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90" yWindow="-150" windowWidth="13620" windowHeight="11925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уровень'!$A$9:$AD$2463</definedName>
    <definedName name="_xlnm._FilterDatabase" localSheetId="1" hidden="1">'2 уровень'!$A$8:$JH$1586</definedName>
    <definedName name="_xlnm._FilterDatabase" localSheetId="4" hidden="1">'СВОД 1'!$A$7:$GV$938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уровень'!$C$6:$AB$2463</definedName>
    <definedName name="_xlnm.Print_Area" localSheetId="1">'2 уровень'!$C$2:$AB$1608</definedName>
    <definedName name="_xlnm.Print_Area" localSheetId="2">'Аян '!$A$1:$Z$98</definedName>
    <definedName name="_xlnm.Print_Area" localSheetId="3">'Охотск '!$A$1:$Z$102</definedName>
  </definedNames>
  <calcPr calcId="145621"/>
</workbook>
</file>

<file path=xl/calcChain.xml><?xml version="1.0" encoding="utf-8"?>
<calcChain xmlns="http://schemas.openxmlformats.org/spreadsheetml/2006/main">
  <c r="AB861" i="156" l="1"/>
  <c r="F1438" i="157" l="1"/>
  <c r="F1437" i="157"/>
  <c r="G103" i="37" l="1"/>
  <c r="G923" i="37" s="1"/>
  <c r="F104" i="37"/>
  <c r="F924" i="37" s="1"/>
  <c r="G104" i="37"/>
  <c r="G924" i="37" s="1"/>
  <c r="G600" i="157"/>
  <c r="F600" i="157"/>
  <c r="E104" i="37" s="1"/>
  <c r="E924" i="37" s="1"/>
  <c r="E600" i="157"/>
  <c r="D104" i="37" s="1"/>
  <c r="D924" i="37" s="1"/>
  <c r="G599" i="157"/>
  <c r="F103" i="37" s="1"/>
  <c r="F923" i="37" s="1"/>
  <c r="F599" i="157"/>
  <c r="E103" i="37" s="1"/>
  <c r="E923" i="37" s="1"/>
  <c r="E599" i="157"/>
  <c r="D103" i="37" s="1"/>
  <c r="D923" i="37" s="1"/>
  <c r="W1443" i="157"/>
  <c r="F1441" i="157"/>
  <c r="F1436" i="157"/>
  <c r="F430" i="156"/>
  <c r="H430" i="156" s="1"/>
  <c r="J49" i="46" l="1"/>
  <c r="J46" i="46"/>
  <c r="J45" i="46"/>
  <c r="J15" i="46"/>
  <c r="J14" i="46"/>
  <c r="J13" i="46"/>
  <c r="J12" i="46"/>
  <c r="J11" i="46"/>
  <c r="M2414" i="156"/>
  <c r="F1618" i="156"/>
  <c r="F8" i="37" l="1"/>
  <c r="F12" i="37"/>
  <c r="F36" i="37"/>
  <c r="F45" i="37"/>
  <c r="F50" i="37"/>
  <c r="F62" i="37"/>
  <c r="F65" i="37"/>
  <c r="F74" i="37"/>
  <c r="F88" i="37"/>
  <c r="F97" i="37"/>
  <c r="F105" i="37"/>
  <c r="F111" i="37"/>
  <c r="F118" i="37"/>
  <c r="F120" i="37"/>
  <c r="F122" i="37"/>
  <c r="F129" i="37"/>
  <c r="F132" i="37"/>
  <c r="F142" i="37"/>
  <c r="F150" i="37"/>
  <c r="F155" i="37"/>
  <c r="F165" i="37"/>
  <c r="F166" i="37"/>
  <c r="F168" i="37"/>
  <c r="F169" i="37"/>
  <c r="F170" i="37"/>
  <c r="F171" i="37"/>
  <c r="F172" i="37"/>
  <c r="F173" i="37"/>
  <c r="F174" i="37"/>
  <c r="F175" i="37"/>
  <c r="F176" i="37"/>
  <c r="F179" i="37"/>
  <c r="F181" i="37"/>
  <c r="F182" i="37"/>
  <c r="F186" i="37"/>
  <c r="F189" i="37"/>
  <c r="F190" i="37"/>
  <c r="F191" i="37"/>
  <c r="F193" i="37"/>
  <c r="F195" i="37"/>
  <c r="F196" i="37"/>
  <c r="F198" i="37"/>
  <c r="F199" i="37"/>
  <c r="F200" i="37"/>
  <c r="F201" i="37"/>
  <c r="F202" i="37"/>
  <c r="F203" i="37"/>
  <c r="F204" i="37"/>
  <c r="F205" i="37"/>
  <c r="F207" i="37"/>
  <c r="F209" i="37"/>
  <c r="F210" i="37"/>
  <c r="F219" i="37"/>
  <c r="F235" i="37"/>
  <c r="F240" i="37"/>
  <c r="F250" i="37"/>
  <c r="F252" i="37"/>
  <c r="F253" i="37"/>
  <c r="F262" i="37"/>
  <c r="F280" i="37"/>
  <c r="F295" i="37"/>
  <c r="F297" i="37"/>
  <c r="F298" i="37"/>
  <c r="F307" i="37"/>
  <c r="F325" i="37"/>
  <c r="F339" i="37"/>
  <c r="F341" i="37"/>
  <c r="F342" i="37"/>
  <c r="F351" i="37"/>
  <c r="F353" i="37"/>
  <c r="F370" i="37"/>
  <c r="F375" i="37"/>
  <c r="F386" i="37"/>
  <c r="F388" i="37"/>
  <c r="F389" i="37"/>
  <c r="F415" i="37"/>
  <c r="F420" i="37"/>
  <c r="F430" i="37"/>
  <c r="F432" i="37"/>
  <c r="F441" i="37"/>
  <c r="F458" i="37"/>
  <c r="F475" i="37"/>
  <c r="F476" i="37"/>
  <c r="F485" i="37"/>
  <c r="F501" i="37"/>
  <c r="F515" i="37"/>
  <c r="F517" i="37"/>
  <c r="F518" i="37"/>
  <c r="F545" i="37"/>
  <c r="F550" i="37"/>
  <c r="F560" i="37"/>
  <c r="F562" i="37"/>
  <c r="F563" i="37"/>
  <c r="F572" i="37"/>
  <c r="F575" i="37"/>
  <c r="F591" i="37"/>
  <c r="F597" i="37"/>
  <c r="F607" i="37"/>
  <c r="F609" i="37"/>
  <c r="F610" i="37"/>
  <c r="F637" i="37"/>
  <c r="F651" i="37"/>
  <c r="F652" i="37"/>
  <c r="F653" i="37"/>
  <c r="F654" i="37"/>
  <c r="F655" i="37"/>
  <c r="F656" i="37"/>
  <c r="F657" i="37"/>
  <c r="F658" i="37"/>
  <c r="F659" i="37"/>
  <c r="F660" i="37"/>
  <c r="F661" i="37"/>
  <c r="F662" i="37"/>
  <c r="F663" i="37"/>
  <c r="F666" i="37"/>
  <c r="F667" i="37"/>
  <c r="F668" i="37"/>
  <c r="F669" i="37"/>
  <c r="F670" i="37"/>
  <c r="F671" i="37"/>
  <c r="F673" i="37"/>
  <c r="F676" i="37"/>
  <c r="F677" i="37"/>
  <c r="F678" i="37"/>
  <c r="F680" i="37"/>
  <c r="F682" i="37"/>
  <c r="F683" i="37"/>
  <c r="F685" i="37"/>
  <c r="F686" i="37"/>
  <c r="F687" i="37"/>
  <c r="F688" i="37"/>
  <c r="F689" i="37"/>
  <c r="F690" i="37"/>
  <c r="F691" i="37"/>
  <c r="F692" i="37"/>
  <c r="F694" i="37"/>
  <c r="F697" i="37"/>
  <c r="F723" i="37"/>
  <c r="F737" i="37"/>
  <c r="F739" i="37"/>
  <c r="F740" i="37"/>
  <c r="F749" i="37"/>
  <c r="F766" i="37"/>
  <c r="F782" i="37"/>
  <c r="F783" i="37"/>
  <c r="F792" i="37"/>
  <c r="F810" i="37"/>
  <c r="F828" i="37"/>
  <c r="F837" i="37"/>
  <c r="F842" i="37"/>
  <c r="F843" i="37"/>
  <c r="F847" i="37"/>
  <c r="F848" i="37"/>
  <c r="F859" i="37"/>
  <c r="F865" i="37"/>
  <c r="F876" i="37"/>
  <c r="G338" i="157"/>
  <c r="G2414" i="156"/>
  <c r="G2152" i="156"/>
  <c r="G2044" i="156"/>
  <c r="G1404" i="156"/>
  <c r="G818" i="156"/>
  <c r="G798" i="156"/>
  <c r="G779" i="156"/>
  <c r="G756" i="156"/>
  <c r="G658" i="156"/>
  <c r="G582" i="156" l="1"/>
  <c r="G320" i="156"/>
  <c r="G273" i="156"/>
  <c r="AB123" i="156"/>
  <c r="C1" i="157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E24" i="157"/>
  <c r="G24" i="157"/>
  <c r="M24" i="157"/>
  <c r="W24" i="157"/>
  <c r="AB24" i="157"/>
  <c r="X24" i="157" s="1"/>
  <c r="E27" i="157"/>
  <c r="E34" i="157" s="1"/>
  <c r="G27" i="157"/>
  <c r="F28" i="157"/>
  <c r="F29" i="157"/>
  <c r="H29" i="157" s="1"/>
  <c r="F30" i="157"/>
  <c r="H30" i="157" s="1"/>
  <c r="F31" i="157"/>
  <c r="H31" i="157" s="1"/>
  <c r="F32" i="157"/>
  <c r="G32" i="157"/>
  <c r="F33" i="157"/>
  <c r="H33" i="157" s="1"/>
  <c r="W34" i="157"/>
  <c r="Z34" i="157" s="1"/>
  <c r="X34" i="157"/>
  <c r="F35" i="157"/>
  <c r="G36" i="157"/>
  <c r="G52" i="157" s="1"/>
  <c r="F37" i="157"/>
  <c r="E38" i="157"/>
  <c r="G38" i="157"/>
  <c r="F39" i="157"/>
  <c r="H39" i="157" s="1"/>
  <c r="F40" i="157"/>
  <c r="H40" i="157" s="1"/>
  <c r="F41" i="157"/>
  <c r="H41" i="157" s="1"/>
  <c r="F42" i="157"/>
  <c r="H42" i="157" s="1"/>
  <c r="E43" i="157"/>
  <c r="G43" i="157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W52" i="157"/>
  <c r="W53" i="157" s="1"/>
  <c r="X52" i="157"/>
  <c r="Z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X53" i="157"/>
  <c r="Y53" i="157"/>
  <c r="Y67" i="157" s="1"/>
  <c r="AA53" i="157"/>
  <c r="AA67" i="157" s="1"/>
  <c r="AB53" i="157"/>
  <c r="F55" i="157"/>
  <c r="H55" i="157" s="1"/>
  <c r="F56" i="157"/>
  <c r="H56" i="157" s="1"/>
  <c r="F57" i="157"/>
  <c r="H57" i="157" s="1"/>
  <c r="F59" i="157"/>
  <c r="J59" i="157"/>
  <c r="K59" i="157"/>
  <c r="O59" i="157" s="1"/>
  <c r="P59" i="157" s="1"/>
  <c r="L59" i="157"/>
  <c r="F60" i="157"/>
  <c r="H60" i="157" s="1"/>
  <c r="J60" i="157"/>
  <c r="K60" i="157"/>
  <c r="O60" i="157" s="1"/>
  <c r="L60" i="157"/>
  <c r="N60" i="157" s="1"/>
  <c r="E61" i="157"/>
  <c r="G61" i="157"/>
  <c r="M61" i="157"/>
  <c r="F63" i="157"/>
  <c r="H63" i="157" s="1"/>
  <c r="J63" i="157"/>
  <c r="K63" i="157"/>
  <c r="O63" i="157" s="1"/>
  <c r="L63" i="157"/>
  <c r="N63" i="157" s="1"/>
  <c r="E64" i="157"/>
  <c r="E65" i="157" s="1"/>
  <c r="G64" i="157"/>
  <c r="M64" i="157"/>
  <c r="M65" i="157" s="1"/>
  <c r="W65" i="157"/>
  <c r="X65" i="157"/>
  <c r="X67" i="157" s="1"/>
  <c r="W66" i="157"/>
  <c r="X66" i="157"/>
  <c r="Z66" i="157" s="1"/>
  <c r="R67" i="157"/>
  <c r="AB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E74" i="157"/>
  <c r="G74" i="157"/>
  <c r="M74" i="157"/>
  <c r="W74" i="157"/>
  <c r="AB74" i="157"/>
  <c r="X74" i="157" s="1"/>
  <c r="E77" i="157"/>
  <c r="E84" i="157" s="1"/>
  <c r="G77" i="157"/>
  <c r="F78" i="157"/>
  <c r="F79" i="157"/>
  <c r="H79" i="157" s="1"/>
  <c r="F80" i="157"/>
  <c r="H80" i="157" s="1"/>
  <c r="F81" i="157"/>
  <c r="H81" i="157" s="1"/>
  <c r="F82" i="157"/>
  <c r="G82" i="157"/>
  <c r="G567" i="157" s="1"/>
  <c r="F71" i="37" s="1"/>
  <c r="F83" i="157"/>
  <c r="H83" i="157" s="1"/>
  <c r="W84" i="157"/>
  <c r="X84" i="157"/>
  <c r="F87" i="157"/>
  <c r="E88" i="157"/>
  <c r="G88" i="157"/>
  <c r="F89" i="157"/>
  <c r="F90" i="157"/>
  <c r="H90" i="157" s="1"/>
  <c r="F91" i="157"/>
  <c r="F92" i="157"/>
  <c r="H92" i="157" s="1"/>
  <c r="E93" i="157"/>
  <c r="G93" i="157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W101" i="157"/>
  <c r="W102" i="157" s="1"/>
  <c r="X101" i="157"/>
  <c r="Q102" i="157"/>
  <c r="R102" i="157"/>
  <c r="R113" i="157" s="1"/>
  <c r="S102" i="157"/>
  <c r="T102" i="157"/>
  <c r="T113" i="157" s="1"/>
  <c r="U102" i="157"/>
  <c r="U113" i="157" s="1"/>
  <c r="V102" i="157"/>
  <c r="V113" i="157" s="1"/>
  <c r="Y102" i="157"/>
  <c r="Y113" i="157" s="1"/>
  <c r="AA102" i="157"/>
  <c r="AB102" i="157"/>
  <c r="F104" i="157"/>
  <c r="H104" i="157" s="1"/>
  <c r="J104" i="157"/>
  <c r="K104" i="157"/>
  <c r="O104" i="157" s="1"/>
  <c r="P104" i="157" s="1"/>
  <c r="E105" i="157"/>
  <c r="G105" i="157"/>
  <c r="G603" i="157" s="1"/>
  <c r="F106" i="37" s="1"/>
  <c r="K105" i="157"/>
  <c r="M105" i="157"/>
  <c r="F107" i="157"/>
  <c r="H107" i="157" s="1"/>
  <c r="J107" i="157"/>
  <c r="K107" i="157"/>
  <c r="O107" i="157" s="1"/>
  <c r="E108" i="157"/>
  <c r="G108" i="157"/>
  <c r="M108" i="157"/>
  <c r="W109" i="157"/>
  <c r="X109" i="157"/>
  <c r="F110" i="157"/>
  <c r="H110" i="157" s="1"/>
  <c r="W110" i="157"/>
  <c r="X110" i="157"/>
  <c r="F111" i="157"/>
  <c r="F112" i="157" s="1"/>
  <c r="E112" i="157"/>
  <c r="G112" i="157"/>
  <c r="W112" i="157"/>
  <c r="X112" i="157"/>
  <c r="Q113" i="157"/>
  <c r="S113" i="157"/>
  <c r="AA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E121" i="157"/>
  <c r="G121" i="157"/>
  <c r="M121" i="157"/>
  <c r="W121" i="157"/>
  <c r="AB121" i="157"/>
  <c r="E124" i="157"/>
  <c r="E131" i="157" s="1"/>
  <c r="G124" i="157"/>
  <c r="G131" i="157" s="1"/>
  <c r="F125" i="157"/>
  <c r="F126" i="157"/>
  <c r="H126" i="157" s="1"/>
  <c r="F127" i="157"/>
  <c r="F128" i="157"/>
  <c r="H128" i="157" s="1"/>
  <c r="F129" i="157"/>
  <c r="H129" i="157" s="1"/>
  <c r="F130" i="157"/>
  <c r="W131" i="157"/>
  <c r="X131" i="157"/>
  <c r="X144" i="157" s="1"/>
  <c r="F134" i="157"/>
  <c r="E135" i="157"/>
  <c r="G135" i="157"/>
  <c r="F136" i="157"/>
  <c r="H136" i="157" s="1"/>
  <c r="F137" i="157"/>
  <c r="E138" i="157"/>
  <c r="G138" i="157"/>
  <c r="F139" i="157"/>
  <c r="F138" i="157" s="1"/>
  <c r="F140" i="157"/>
  <c r="F141" i="157"/>
  <c r="H141" i="157" s="1"/>
  <c r="F142" i="157"/>
  <c r="H142" i="157" s="1"/>
  <c r="W143" i="157"/>
  <c r="X143" i="157"/>
  <c r="Q144" i="157"/>
  <c r="Q157" i="157" s="1"/>
  <c r="R144" i="157"/>
  <c r="R157" i="157" s="1"/>
  <c r="S144" i="157"/>
  <c r="T144" i="157"/>
  <c r="T157" i="157" s="1"/>
  <c r="U144" i="157"/>
  <c r="U157" i="157" s="1"/>
  <c r="V144" i="157"/>
  <c r="V157" i="157" s="1"/>
  <c r="Y144" i="157"/>
  <c r="Y157" i="157" s="1"/>
  <c r="AA144" i="157"/>
  <c r="AB144" i="157"/>
  <c r="F146" i="157"/>
  <c r="H146" i="157" s="1"/>
  <c r="F148" i="157"/>
  <c r="H148" i="157" s="1"/>
  <c r="J148" i="157"/>
  <c r="K148" i="157"/>
  <c r="O148" i="157" s="1"/>
  <c r="F149" i="157"/>
  <c r="H149" i="157" s="1"/>
  <c r="J149" i="157"/>
  <c r="K149" i="157"/>
  <c r="O149" i="157" s="1"/>
  <c r="P149" i="157" s="1"/>
  <c r="L149" i="157"/>
  <c r="F150" i="157"/>
  <c r="H150" i="157" s="1"/>
  <c r="J150" i="157"/>
  <c r="K150" i="157"/>
  <c r="O150" i="157" s="1"/>
  <c r="P150" i="157" s="1"/>
  <c r="E151" i="157"/>
  <c r="G151" i="157"/>
  <c r="M151" i="157"/>
  <c r="F153" i="157"/>
  <c r="L153" i="157" s="1"/>
  <c r="J153" i="157"/>
  <c r="K153" i="157"/>
  <c r="E154" i="157"/>
  <c r="G154" i="157"/>
  <c r="M154" i="157"/>
  <c r="W155" i="157"/>
  <c r="X155" i="157"/>
  <c r="W156" i="157"/>
  <c r="X156" i="157"/>
  <c r="S157" i="157"/>
  <c r="AA157" i="157"/>
  <c r="F161" i="157"/>
  <c r="H161" i="157" s="1"/>
  <c r="J161" i="157"/>
  <c r="K161" i="157"/>
  <c r="O161" i="157" s="1"/>
  <c r="F162" i="157"/>
  <c r="J162" i="157"/>
  <c r="K162" i="157"/>
  <c r="O162" i="157" s="1"/>
  <c r="P162" i="157" s="1"/>
  <c r="F163" i="157"/>
  <c r="H163" i="157" s="1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J166" i="157"/>
  <c r="K166" i="157"/>
  <c r="O166" i="157" s="1"/>
  <c r="P166" i="157" s="1"/>
  <c r="F167" i="157"/>
  <c r="H167" i="157" s="1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J170" i="157"/>
  <c r="K170" i="157"/>
  <c r="O170" i="157" s="1"/>
  <c r="P170" i="157" s="1"/>
  <c r="F171" i="157"/>
  <c r="H171" i="157" s="1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J174" i="157"/>
  <c r="K174" i="157"/>
  <c r="O174" i="157" s="1"/>
  <c r="P174" i="157" s="1"/>
  <c r="F175" i="157"/>
  <c r="H175" i="157" s="1"/>
  <c r="J175" i="157"/>
  <c r="K175" i="157"/>
  <c r="O175" i="157" s="1"/>
  <c r="P175" i="157" s="1"/>
  <c r="L175" i="157"/>
  <c r="N175" i="157" s="1"/>
  <c r="F176" i="157"/>
  <c r="H176" i="157" s="1"/>
  <c r="J176" i="157"/>
  <c r="K176" i="157"/>
  <c r="O176" i="157" s="1"/>
  <c r="P176" i="157" s="1"/>
  <c r="E177" i="157"/>
  <c r="G177" i="157"/>
  <c r="M177" i="157"/>
  <c r="W177" i="157"/>
  <c r="W559" i="157" s="1"/>
  <c r="X177" i="157"/>
  <c r="AB177" i="157"/>
  <c r="E180" i="157"/>
  <c r="E187" i="157" s="1"/>
  <c r="G180" i="157"/>
  <c r="G187" i="157" s="1"/>
  <c r="F181" i="157"/>
  <c r="F182" i="157"/>
  <c r="H182" i="157" s="1"/>
  <c r="F183" i="157"/>
  <c r="F184" i="157"/>
  <c r="H184" i="157" s="1"/>
  <c r="F185" i="157"/>
  <c r="H185" i="157" s="1"/>
  <c r="F186" i="157"/>
  <c r="W187" i="157"/>
  <c r="X187" i="157"/>
  <c r="F190" i="157"/>
  <c r="E191" i="157"/>
  <c r="G191" i="157"/>
  <c r="F192" i="157"/>
  <c r="F193" i="157"/>
  <c r="H193" i="157" s="1"/>
  <c r="E194" i="157"/>
  <c r="E189" i="157" s="1"/>
  <c r="E201" i="157" s="1"/>
  <c r="G194" i="157"/>
  <c r="F195" i="157"/>
  <c r="F196" i="157"/>
  <c r="H196" i="157" s="1"/>
  <c r="F197" i="157"/>
  <c r="F198" i="157"/>
  <c r="H198" i="157" s="1"/>
  <c r="F199" i="157"/>
  <c r="H199" i="157" s="1"/>
  <c r="K199" i="157"/>
  <c r="I199" i="157" s="1"/>
  <c r="L199" i="157"/>
  <c r="M199" i="157"/>
  <c r="O199" i="157"/>
  <c r="F200" i="157"/>
  <c r="H200" i="157" s="1"/>
  <c r="W201" i="157"/>
  <c r="X201" i="157"/>
  <c r="Q202" i="157"/>
  <c r="Q219" i="157" s="1"/>
  <c r="R202" i="157"/>
  <c r="S202" i="157"/>
  <c r="S219" i="157" s="1"/>
  <c r="T202" i="157"/>
  <c r="T219" i="157" s="1"/>
  <c r="U202" i="157"/>
  <c r="U219" i="157" s="1"/>
  <c r="V202" i="157"/>
  <c r="Y202" i="157"/>
  <c r="Y219" i="157" s="1"/>
  <c r="AA202" i="157"/>
  <c r="AA219" i="157" s="1"/>
  <c r="AB202" i="157"/>
  <c r="AB219" i="157" s="1"/>
  <c r="F204" i="157"/>
  <c r="H204" i="157" s="1"/>
  <c r="F205" i="157"/>
  <c r="H205" i="157" s="1"/>
  <c r="F206" i="157"/>
  <c r="H206" i="157" s="1"/>
  <c r="F207" i="157"/>
  <c r="H207" i="157" s="1"/>
  <c r="F209" i="157"/>
  <c r="H209" i="157" s="1"/>
  <c r="J209" i="157"/>
  <c r="K209" i="157"/>
  <c r="O209" i="157" s="1"/>
  <c r="F210" i="157"/>
  <c r="H210" i="157" s="1"/>
  <c r="J210" i="157"/>
  <c r="K210" i="157"/>
  <c r="O210" i="157" s="1"/>
  <c r="P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E213" i="157"/>
  <c r="G213" i="157"/>
  <c r="M213" i="157"/>
  <c r="F215" i="157"/>
  <c r="F216" i="157" s="1"/>
  <c r="J215" i="157"/>
  <c r="K215" i="157"/>
  <c r="O215" i="157" s="1"/>
  <c r="E216" i="157"/>
  <c r="G216" i="157"/>
  <c r="G217" i="157" s="1"/>
  <c r="M216" i="157"/>
  <c r="J216" i="157" s="1"/>
  <c r="W217" i="157"/>
  <c r="X217" i="157"/>
  <c r="W218" i="157"/>
  <c r="X218" i="157"/>
  <c r="R219" i="157"/>
  <c r="V219" i="157"/>
  <c r="F223" i="157"/>
  <c r="H223" i="157" s="1"/>
  <c r="J223" i="157"/>
  <c r="K223" i="157"/>
  <c r="O223" i="157" s="1"/>
  <c r="P223" i="157" s="1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E226" i="157"/>
  <c r="G226" i="157"/>
  <c r="M226" i="157"/>
  <c r="W226" i="157"/>
  <c r="AB226" i="157"/>
  <c r="X226" i="157" s="1"/>
  <c r="E229" i="157"/>
  <c r="E235" i="157" s="1"/>
  <c r="G229" i="157"/>
  <c r="F230" i="157"/>
  <c r="F229" i="157" s="1"/>
  <c r="F231" i="157"/>
  <c r="H231" i="157" s="1"/>
  <c r="W234" i="157"/>
  <c r="X234" i="157"/>
  <c r="Q235" i="157"/>
  <c r="R235" i="157"/>
  <c r="R244" i="157" s="1"/>
  <c r="S235" i="157"/>
  <c r="T235" i="157"/>
  <c r="T244" i="157" s="1"/>
  <c r="U235" i="157"/>
  <c r="V235" i="157"/>
  <c r="V244" i="157" s="1"/>
  <c r="W235" i="157"/>
  <c r="Y235" i="157"/>
  <c r="Y244" i="157" s="1"/>
  <c r="AA235" i="157"/>
  <c r="AA244" i="157" s="1"/>
  <c r="AB235" i="157"/>
  <c r="F237" i="157"/>
  <c r="H237" i="157" s="1"/>
  <c r="F240" i="157"/>
  <c r="F241" i="157" s="1"/>
  <c r="F242" i="157" s="1"/>
  <c r="J240" i="157"/>
  <c r="K240" i="157"/>
  <c r="O240" i="157" s="1"/>
  <c r="O241" i="157" s="1"/>
  <c r="O242" i="157" s="1"/>
  <c r="L240" i="157"/>
  <c r="L241" i="157" s="1"/>
  <c r="L242" i="157" s="1"/>
  <c r="W240" i="157"/>
  <c r="X240" i="157"/>
  <c r="E241" i="157"/>
  <c r="E242" i="157" s="1"/>
  <c r="G241" i="157"/>
  <c r="M241" i="157"/>
  <c r="M242" i="157" s="1"/>
  <c r="W242" i="157"/>
  <c r="X242" i="157"/>
  <c r="W243" i="157"/>
  <c r="Z243" i="157" s="1"/>
  <c r="X243" i="157"/>
  <c r="Q244" i="157"/>
  <c r="S244" i="157"/>
  <c r="U244" i="157"/>
  <c r="F248" i="157"/>
  <c r="H248" i="157" s="1"/>
  <c r="J248" i="157"/>
  <c r="K248" i="157"/>
  <c r="O248" i="157" s="1"/>
  <c r="F249" i="157"/>
  <c r="J249" i="157"/>
  <c r="K249" i="157"/>
  <c r="O249" i="157" s="1"/>
  <c r="P249" i="157" s="1"/>
  <c r="E250" i="157"/>
  <c r="G250" i="157"/>
  <c r="M250" i="157"/>
  <c r="W250" i="157"/>
  <c r="AB250" i="157"/>
  <c r="X250" i="157" s="1"/>
  <c r="F251" i="157"/>
  <c r="H251" i="157" s="1"/>
  <c r="H560" i="157" s="1"/>
  <c r="W251" i="157"/>
  <c r="X251" i="157"/>
  <c r="X560" i="157" s="1"/>
  <c r="E254" i="157"/>
  <c r="E259" i="157" s="1"/>
  <c r="G254" i="157"/>
  <c r="G258" i="157" s="1"/>
  <c r="F255" i="157"/>
  <c r="F254" i="157" s="1"/>
  <c r="E258" i="157"/>
  <c r="W258" i="157"/>
  <c r="W259" i="157" s="1"/>
  <c r="X258" i="157"/>
  <c r="Q259" i="157"/>
  <c r="Q275" i="157" s="1"/>
  <c r="R259" i="157"/>
  <c r="R275" i="157" s="1"/>
  <c r="S259" i="157"/>
  <c r="S275" i="157" s="1"/>
  <c r="T259" i="157"/>
  <c r="T275" i="157" s="1"/>
  <c r="U259" i="157"/>
  <c r="U275" i="157" s="1"/>
  <c r="V259" i="157"/>
  <c r="V275" i="157" s="1"/>
  <c r="X259" i="157"/>
  <c r="Y259" i="157"/>
  <c r="Y275" i="157" s="1"/>
  <c r="AA259" i="157"/>
  <c r="AA275" i="157" s="1"/>
  <c r="AB259" i="157"/>
  <c r="F261" i="157"/>
  <c r="H261" i="157" s="1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8" i="157"/>
  <c r="J268" i="157"/>
  <c r="K268" i="157"/>
  <c r="O268" i="157" s="1"/>
  <c r="P268" i="157" s="1"/>
  <c r="E269" i="157"/>
  <c r="G269" i="157"/>
  <c r="M269" i="157"/>
  <c r="F271" i="157"/>
  <c r="H271" i="157" s="1"/>
  <c r="J271" i="157"/>
  <c r="K271" i="157"/>
  <c r="O271" i="157" s="1"/>
  <c r="E272" i="157"/>
  <c r="E273" i="157" s="1"/>
  <c r="G272" i="157"/>
  <c r="M272" i="157"/>
  <c r="W273" i="157"/>
  <c r="W275" i="157" s="1"/>
  <c r="X273" i="157"/>
  <c r="W274" i="157"/>
  <c r="X274" i="157"/>
  <c r="Z274" i="157"/>
  <c r="F279" i="157"/>
  <c r="L279" i="157" s="1"/>
  <c r="N279" i="157" s="1"/>
  <c r="J279" i="157"/>
  <c r="K279" i="157"/>
  <c r="O279" i="157" s="1"/>
  <c r="F280" i="157"/>
  <c r="H280" i="157" s="1"/>
  <c r="J280" i="157"/>
  <c r="K280" i="157"/>
  <c r="O280" i="157" s="1"/>
  <c r="P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E285" i="157"/>
  <c r="G285" i="157"/>
  <c r="M285" i="157"/>
  <c r="W285" i="157"/>
  <c r="AB285" i="157"/>
  <c r="X285" i="157" s="1"/>
  <c r="E288" i="157"/>
  <c r="E295" i="157" s="1"/>
  <c r="G288" i="157"/>
  <c r="F289" i="157"/>
  <c r="H289" i="157" s="1"/>
  <c r="F290" i="157"/>
  <c r="F291" i="157"/>
  <c r="H291" i="157" s="1"/>
  <c r="F292" i="157"/>
  <c r="F293" i="157"/>
  <c r="F294" i="157"/>
  <c r="W295" i="157"/>
  <c r="X295" i="157"/>
  <c r="F296" i="157"/>
  <c r="F298" i="157"/>
  <c r="E299" i="157"/>
  <c r="G299" i="157"/>
  <c r="F300" i="157"/>
  <c r="H300" i="157" s="1"/>
  <c r="F301" i="157"/>
  <c r="E302" i="157"/>
  <c r="G302" i="157"/>
  <c r="F303" i="157"/>
  <c r="H303" i="157" s="1"/>
  <c r="F304" i="157"/>
  <c r="F305" i="157"/>
  <c r="F306" i="157"/>
  <c r="F307" i="157"/>
  <c r="H307" i="157" s="1"/>
  <c r="F308" i="157"/>
  <c r="H308" i="157" s="1"/>
  <c r="F309" i="157"/>
  <c r="H309" i="157" s="1"/>
  <c r="W310" i="157"/>
  <c r="X310" i="157"/>
  <c r="Q311" i="157"/>
  <c r="R311" i="157"/>
  <c r="R328" i="157" s="1"/>
  <c r="S311" i="157"/>
  <c r="T311" i="157"/>
  <c r="T328" i="157" s="1"/>
  <c r="U311" i="157"/>
  <c r="V311" i="157"/>
  <c r="V328" i="157" s="1"/>
  <c r="Y311" i="157"/>
  <c r="AA311" i="157"/>
  <c r="AA328" i="157" s="1"/>
  <c r="AB311" i="157"/>
  <c r="AB328" i="157" s="1"/>
  <c r="F313" i="157"/>
  <c r="H313" i="157" s="1"/>
  <c r="F314" i="157"/>
  <c r="H314" i="157" s="1"/>
  <c r="F315" i="157"/>
  <c r="H315" i="157" s="1"/>
  <c r="F320" i="157"/>
  <c r="F321" i="157" s="1"/>
  <c r="J320" i="157"/>
  <c r="K320" i="157"/>
  <c r="O320" i="157" s="1"/>
  <c r="E321" i="157"/>
  <c r="G321" i="157"/>
  <c r="M321" i="157"/>
  <c r="F323" i="157"/>
  <c r="H323" i="157" s="1"/>
  <c r="J323" i="157"/>
  <c r="K323" i="157"/>
  <c r="O323" i="157" s="1"/>
  <c r="F324" i="157"/>
  <c r="H324" i="157" s="1"/>
  <c r="J324" i="157"/>
  <c r="K324" i="157"/>
  <c r="O324" i="157" s="1"/>
  <c r="P324" i="157" s="1"/>
  <c r="E325" i="157"/>
  <c r="G325" i="157"/>
  <c r="M325" i="157"/>
  <c r="M326" i="157" s="1"/>
  <c r="W326" i="157"/>
  <c r="X326" i="157"/>
  <c r="W327" i="157"/>
  <c r="X327" i="157"/>
  <c r="Q328" i="157"/>
  <c r="S328" i="157"/>
  <c r="U328" i="157"/>
  <c r="Y328" i="157"/>
  <c r="E333" i="157"/>
  <c r="G333" i="157"/>
  <c r="F334" i="157"/>
  <c r="H334" i="157" s="1"/>
  <c r="F335" i="157"/>
  <c r="F583" i="157" s="1"/>
  <c r="F336" i="157"/>
  <c r="H336" i="157" s="1"/>
  <c r="F337" i="157"/>
  <c r="H337" i="157" s="1"/>
  <c r="E338" i="157"/>
  <c r="F338" i="157" s="1"/>
  <c r="H338" i="157" s="1"/>
  <c r="F339" i="157"/>
  <c r="H339" i="157" s="1"/>
  <c r="W342" i="157"/>
  <c r="X342" i="157"/>
  <c r="Q343" i="157"/>
  <c r="R343" i="157"/>
  <c r="R378" i="157" s="1"/>
  <c r="S343" i="157"/>
  <c r="S378" i="157" s="1"/>
  <c r="T343" i="157"/>
  <c r="U343" i="157"/>
  <c r="V343" i="157"/>
  <c r="V378" i="157" s="1"/>
  <c r="X343" i="157"/>
  <c r="X378" i="157" s="1"/>
  <c r="Y343" i="157"/>
  <c r="AA343" i="157"/>
  <c r="AB343" i="157"/>
  <c r="AB378" i="157" s="1"/>
  <c r="F345" i="157"/>
  <c r="H345" i="157" s="1"/>
  <c r="F346" i="157"/>
  <c r="H346" i="157" s="1"/>
  <c r="F347" i="157"/>
  <c r="H347" i="157" s="1"/>
  <c r="W347" i="157"/>
  <c r="X347" i="157"/>
  <c r="F348" i="157"/>
  <c r="H348" i="157" s="1"/>
  <c r="W348" i="157"/>
  <c r="X348" i="157"/>
  <c r="F349" i="157"/>
  <c r="H349" i="157" s="1"/>
  <c r="F350" i="157"/>
  <c r="H350" i="157" s="1"/>
  <c r="W350" i="157"/>
  <c r="X350" i="157"/>
  <c r="F351" i="157"/>
  <c r="H351" i="157" s="1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/>
  <c r="F367" i="157"/>
  <c r="H367" i="157" s="1"/>
  <c r="F368" i="157"/>
  <c r="H368" i="157" s="1"/>
  <c r="W368" i="157"/>
  <c r="X368" i="157"/>
  <c r="F369" i="157"/>
  <c r="H369" i="157" s="1"/>
  <c r="F370" i="157"/>
  <c r="H370" i="157" s="1"/>
  <c r="F371" i="157"/>
  <c r="F372" i="157"/>
  <c r="H372" i="157" s="1"/>
  <c r="F373" i="157"/>
  <c r="H373" i="157" s="1"/>
  <c r="F374" i="157"/>
  <c r="H374" i="157" s="1"/>
  <c r="W374" i="157"/>
  <c r="X374" i="157"/>
  <c r="F375" i="157"/>
  <c r="H375" i="157" s="1"/>
  <c r="F376" i="157"/>
  <c r="H376" i="157" s="1"/>
  <c r="F377" i="157"/>
  <c r="H377" i="157" s="1"/>
  <c r="Q378" i="157"/>
  <c r="T378" i="157"/>
  <c r="U378" i="157"/>
  <c r="AA378" i="157"/>
  <c r="E383" i="157"/>
  <c r="E390" i="157" s="1"/>
  <c r="G383" i="157"/>
  <c r="G390" i="157" s="1"/>
  <c r="F384" i="157"/>
  <c r="F385" i="157"/>
  <c r="H385" i="157" s="1"/>
  <c r="F386" i="157"/>
  <c r="F387" i="157"/>
  <c r="H387" i="157" s="1"/>
  <c r="F388" i="157"/>
  <c r="H388" i="157" s="1"/>
  <c r="F389" i="157"/>
  <c r="W390" i="157"/>
  <c r="X390" i="157"/>
  <c r="F393" i="157"/>
  <c r="E394" i="157"/>
  <c r="G394" i="157"/>
  <c r="F395" i="157"/>
  <c r="F396" i="157"/>
  <c r="H396" i="157" s="1"/>
  <c r="E397" i="157"/>
  <c r="E392" i="157" s="1"/>
  <c r="E401" i="157" s="1"/>
  <c r="E402" i="157" s="1"/>
  <c r="G397" i="157"/>
  <c r="F398" i="157"/>
  <c r="F399" i="157"/>
  <c r="F400" i="157"/>
  <c r="H400" i="157" s="1"/>
  <c r="W401" i="157"/>
  <c r="X401" i="157"/>
  <c r="Q402" i="157"/>
  <c r="Q407" i="157" s="1"/>
  <c r="R402" i="157"/>
  <c r="S402" i="157"/>
  <c r="S407" i="157" s="1"/>
  <c r="T402" i="157"/>
  <c r="T407" i="157" s="1"/>
  <c r="U402" i="157"/>
  <c r="U407" i="157" s="1"/>
  <c r="V402" i="157"/>
  <c r="V407" i="157" s="1"/>
  <c r="Y402" i="157"/>
  <c r="Y407" i="157" s="1"/>
  <c r="AA402" i="157"/>
  <c r="AA407" i="157" s="1"/>
  <c r="AB402" i="157"/>
  <c r="F405" i="157"/>
  <c r="J405" i="157"/>
  <c r="K405" i="157"/>
  <c r="O405" i="157" s="1"/>
  <c r="P405" i="157" s="1"/>
  <c r="X405" i="157"/>
  <c r="Z405" i="157" s="1"/>
  <c r="E406" i="157"/>
  <c r="G406" i="157"/>
  <c r="I406" i="157"/>
  <c r="M406" i="157"/>
  <c r="O406" i="157"/>
  <c r="W406" i="157"/>
  <c r="AB406" i="157"/>
  <c r="X406" i="157" s="1"/>
  <c r="M407" i="157"/>
  <c r="R407" i="157"/>
  <c r="E411" i="157"/>
  <c r="G411" i="157"/>
  <c r="F412" i="157"/>
  <c r="E413" i="157"/>
  <c r="G413" i="157"/>
  <c r="F414" i="157"/>
  <c r="H414" i="157" s="1"/>
  <c r="W416" i="157"/>
  <c r="X416" i="157"/>
  <c r="Q417" i="157"/>
  <c r="R417" i="157"/>
  <c r="R418" i="157" s="1"/>
  <c r="S417" i="157"/>
  <c r="S418" i="157" s="1"/>
  <c r="T417" i="157"/>
  <c r="U417" i="157"/>
  <c r="V417" i="157"/>
  <c r="V418" i="157" s="1"/>
  <c r="W417" i="157"/>
  <c r="W418" i="157" s="1"/>
  <c r="Y417" i="157"/>
  <c r="AA417" i="157"/>
  <c r="AA418" i="157" s="1"/>
  <c r="AB417" i="157"/>
  <c r="AB418" i="157" s="1"/>
  <c r="Q418" i="157"/>
  <c r="T418" i="157"/>
  <c r="U418" i="157"/>
  <c r="E422" i="157"/>
  <c r="F422" i="157"/>
  <c r="G422" i="157"/>
  <c r="F423" i="157"/>
  <c r="H423" i="157" s="1"/>
  <c r="E424" i="157"/>
  <c r="G424" i="157"/>
  <c r="F425" i="157"/>
  <c r="F424" i="157" s="1"/>
  <c r="W427" i="157"/>
  <c r="W428" i="157" s="1"/>
  <c r="W429" i="157" s="1"/>
  <c r="X427" i="157"/>
  <c r="Q428" i="157"/>
  <c r="Q429" i="157" s="1"/>
  <c r="R428" i="157"/>
  <c r="R429" i="157" s="1"/>
  <c r="S428" i="157"/>
  <c r="S429" i="157" s="1"/>
  <c r="T428" i="157"/>
  <c r="T429" i="157" s="1"/>
  <c r="U428" i="157"/>
  <c r="U429" i="157" s="1"/>
  <c r="V428" i="157"/>
  <c r="Y428" i="157"/>
  <c r="AA428" i="157"/>
  <c r="AA429" i="157" s="1"/>
  <c r="AB428" i="157"/>
  <c r="AB429" i="157" s="1"/>
  <c r="V429" i="157"/>
  <c r="E433" i="157"/>
  <c r="G433" i="157"/>
  <c r="F434" i="157"/>
  <c r="E435" i="157"/>
  <c r="G435" i="157"/>
  <c r="F436" i="157"/>
  <c r="F435" i="157" s="1"/>
  <c r="E438" i="157"/>
  <c r="W438" i="157"/>
  <c r="W439" i="157" s="1"/>
  <c r="W440" i="157" s="1"/>
  <c r="X438" i="157"/>
  <c r="Q439" i="157"/>
  <c r="Q440" i="157" s="1"/>
  <c r="R439" i="157"/>
  <c r="R440" i="157" s="1"/>
  <c r="S439" i="157"/>
  <c r="S440" i="157" s="1"/>
  <c r="T439" i="157"/>
  <c r="U439" i="157"/>
  <c r="U440" i="157" s="1"/>
  <c r="V439" i="157"/>
  <c r="V440" i="157" s="1"/>
  <c r="Y439" i="157"/>
  <c r="AA439" i="157"/>
  <c r="AA440" i="157" s="1"/>
  <c r="AB439" i="157"/>
  <c r="AB440" i="157" s="1"/>
  <c r="T440" i="157"/>
  <c r="W443" i="157"/>
  <c r="W448" i="157" s="1"/>
  <c r="X443" i="157"/>
  <c r="X448" i="157" s="1"/>
  <c r="E444" i="157"/>
  <c r="F445" i="157"/>
  <c r="F444" i="157" s="1"/>
  <c r="F610" i="157" s="1"/>
  <c r="E446" i="157"/>
  <c r="G446" i="157"/>
  <c r="G445" i="157" s="1"/>
  <c r="F447" i="157"/>
  <c r="Q448" i="157"/>
  <c r="R448" i="157"/>
  <c r="S448" i="157"/>
  <c r="T448" i="157"/>
  <c r="U448" i="157"/>
  <c r="V448" i="157"/>
  <c r="AA448" i="157"/>
  <c r="AB448" i="157"/>
  <c r="F452" i="157"/>
  <c r="H452" i="157" s="1"/>
  <c r="J452" i="157"/>
  <c r="K452" i="157"/>
  <c r="O452" i="157" s="1"/>
  <c r="P452" i="157" s="1"/>
  <c r="F453" i="157"/>
  <c r="L453" i="157" s="1"/>
  <c r="J453" i="157"/>
  <c r="K453" i="157"/>
  <c r="O453" i="157" s="1"/>
  <c r="P453" i="157" s="1"/>
  <c r="F454" i="157"/>
  <c r="H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E456" i="157"/>
  <c r="G456" i="157"/>
  <c r="M456" i="157"/>
  <c r="W456" i="157"/>
  <c r="Z456" i="157" s="1"/>
  <c r="X456" i="157"/>
  <c r="E459" i="157"/>
  <c r="G459" i="157"/>
  <c r="F460" i="157"/>
  <c r="F461" i="157"/>
  <c r="H461" i="157" s="1"/>
  <c r="F462" i="157"/>
  <c r="F463" i="157"/>
  <c r="H463" i="157" s="1"/>
  <c r="F464" i="157"/>
  <c r="G464" i="157"/>
  <c r="F465" i="157"/>
  <c r="H465" i="157" s="1"/>
  <c r="W466" i="157"/>
  <c r="X466" i="157"/>
  <c r="F469" i="157"/>
  <c r="E470" i="157"/>
  <c r="G470" i="157"/>
  <c r="F471" i="157"/>
  <c r="F575" i="157" s="1"/>
  <c r="F472" i="157"/>
  <c r="H472" i="157"/>
  <c r="E473" i="157"/>
  <c r="G473" i="157"/>
  <c r="F474" i="157"/>
  <c r="F475" i="157"/>
  <c r="H475" i="157" s="1"/>
  <c r="F476" i="157"/>
  <c r="H476" i="157" s="1"/>
  <c r="F477" i="157"/>
  <c r="F478" i="157"/>
  <c r="H478" i="157" s="1"/>
  <c r="F479" i="157"/>
  <c r="F480" i="157"/>
  <c r="H480" i="157" s="1"/>
  <c r="W481" i="157"/>
  <c r="X481" i="157"/>
  <c r="Q482" i="157"/>
  <c r="Q494" i="157" s="1"/>
  <c r="R482" i="157"/>
  <c r="R494" i="157" s="1"/>
  <c r="S482" i="157"/>
  <c r="S494" i="157" s="1"/>
  <c r="T482" i="157"/>
  <c r="U482" i="157"/>
  <c r="U494" i="157" s="1"/>
  <c r="V482" i="157"/>
  <c r="V494" i="157" s="1"/>
  <c r="Y482" i="157"/>
  <c r="AA482" i="157"/>
  <c r="AA494" i="157" s="1"/>
  <c r="AB482" i="157"/>
  <c r="F485" i="157"/>
  <c r="H485" i="157" s="1"/>
  <c r="J485" i="157"/>
  <c r="K485" i="157"/>
  <c r="O485" i="157" s="1"/>
  <c r="F486" i="157"/>
  <c r="H486" i="157" s="1"/>
  <c r="J486" i="157"/>
  <c r="K486" i="157"/>
  <c r="O486" i="157" s="1"/>
  <c r="P486" i="157" s="1"/>
  <c r="F487" i="157"/>
  <c r="H487" i="157" s="1"/>
  <c r="J487" i="157"/>
  <c r="K487" i="157"/>
  <c r="O487" i="157" s="1"/>
  <c r="P487" i="157" s="1"/>
  <c r="E488" i="157"/>
  <c r="G488" i="157"/>
  <c r="M488" i="157"/>
  <c r="F490" i="157"/>
  <c r="L490" i="157" s="1"/>
  <c r="J490" i="157"/>
  <c r="K490" i="157"/>
  <c r="O490" i="157" s="1"/>
  <c r="E491" i="157"/>
  <c r="G491" i="157"/>
  <c r="M491" i="157"/>
  <c r="W492" i="157"/>
  <c r="X492" i="157"/>
  <c r="W493" i="157"/>
  <c r="X493" i="157"/>
  <c r="T494" i="157"/>
  <c r="AB494" i="157"/>
  <c r="F497" i="157"/>
  <c r="J497" i="157"/>
  <c r="K497" i="157"/>
  <c r="O497" i="157" s="1"/>
  <c r="P497" i="157" s="1"/>
  <c r="E498" i="157"/>
  <c r="G498" i="157"/>
  <c r="M498" i="157"/>
  <c r="W498" i="157"/>
  <c r="AB498" i="157"/>
  <c r="E501" i="157"/>
  <c r="E508" i="157" s="1"/>
  <c r="G501" i="157"/>
  <c r="F502" i="157"/>
  <c r="F503" i="157"/>
  <c r="H503" i="157" s="1"/>
  <c r="F504" i="157"/>
  <c r="F505" i="157"/>
  <c r="H505" i="157" s="1"/>
  <c r="F506" i="157"/>
  <c r="G506" i="157"/>
  <c r="F507" i="157"/>
  <c r="H507" i="157" s="1"/>
  <c r="W508" i="157"/>
  <c r="X508" i="157"/>
  <c r="F509" i="157"/>
  <c r="F511" i="157"/>
  <c r="E512" i="157"/>
  <c r="G512" i="157"/>
  <c r="F513" i="157"/>
  <c r="H513" i="157" s="1"/>
  <c r="F514" i="157"/>
  <c r="E515" i="157"/>
  <c r="E510" i="157" s="1"/>
  <c r="E520" i="157" s="1"/>
  <c r="G515" i="157"/>
  <c r="F516" i="157"/>
  <c r="F517" i="157"/>
  <c r="F518" i="157"/>
  <c r="H518" i="157" s="1"/>
  <c r="F519" i="157"/>
  <c r="W520" i="157"/>
  <c r="X520" i="157"/>
  <c r="Q521" i="157"/>
  <c r="Q529" i="157" s="1"/>
  <c r="R521" i="157"/>
  <c r="S521" i="157"/>
  <c r="S529" i="157" s="1"/>
  <c r="T521" i="157"/>
  <c r="U521" i="157"/>
  <c r="V521" i="157"/>
  <c r="Y521" i="157"/>
  <c r="Y529" i="157" s="1"/>
  <c r="AA521" i="157"/>
  <c r="AB521" i="157"/>
  <c r="F525" i="157"/>
  <c r="F526" i="157" s="1"/>
  <c r="F527" i="157" s="1"/>
  <c r="J525" i="157"/>
  <c r="K525" i="157"/>
  <c r="O525" i="157" s="1"/>
  <c r="W525" i="157"/>
  <c r="X525" i="157"/>
  <c r="E526" i="157"/>
  <c r="E527" i="157" s="1"/>
  <c r="G526" i="157"/>
  <c r="M526" i="157"/>
  <c r="M527" i="157" s="1"/>
  <c r="M529" i="157" s="1"/>
  <c r="W527" i="157"/>
  <c r="X527" i="157"/>
  <c r="W528" i="157"/>
  <c r="X528" i="157"/>
  <c r="T529" i="157"/>
  <c r="U529" i="157"/>
  <c r="E533" i="157"/>
  <c r="E536" i="157" s="1"/>
  <c r="G533" i="157"/>
  <c r="G536" i="157" s="1"/>
  <c r="F534" i="157"/>
  <c r="W536" i="157"/>
  <c r="W537" i="157" s="1"/>
  <c r="W538" i="157" s="1"/>
  <c r="X536" i="157"/>
  <c r="Q537" i="157"/>
  <c r="Q538" i="157" s="1"/>
  <c r="R537" i="157"/>
  <c r="R538" i="157" s="1"/>
  <c r="S537" i="157"/>
  <c r="S538" i="157" s="1"/>
  <c r="T537" i="157"/>
  <c r="T538" i="157" s="1"/>
  <c r="U537" i="157"/>
  <c r="U538" i="157" s="1"/>
  <c r="V537" i="157"/>
  <c r="V538" i="157" s="1"/>
  <c r="X537" i="157"/>
  <c r="X538" i="157" s="1"/>
  <c r="Y537" i="157"/>
  <c r="AA537" i="157"/>
  <c r="AA538" i="157" s="1"/>
  <c r="AB537" i="157"/>
  <c r="AB538" i="157" s="1"/>
  <c r="E542" i="157"/>
  <c r="E545" i="157" s="1"/>
  <c r="G542" i="157"/>
  <c r="G545" i="157" s="1"/>
  <c r="F543" i="157"/>
  <c r="W545" i="157"/>
  <c r="W546" i="157" s="1"/>
  <c r="W547" i="157" s="1"/>
  <c r="X545" i="157"/>
  <c r="G546" i="157"/>
  <c r="Q546" i="157"/>
  <c r="Q547" i="157" s="1"/>
  <c r="R546" i="157"/>
  <c r="R547" i="157" s="1"/>
  <c r="S546" i="157"/>
  <c r="S547" i="157" s="1"/>
  <c r="T546" i="157"/>
  <c r="T547" i="157" s="1"/>
  <c r="U546" i="157"/>
  <c r="U547" i="157" s="1"/>
  <c r="V546" i="157"/>
  <c r="V547" i="157" s="1"/>
  <c r="Y546" i="157"/>
  <c r="AA546" i="157"/>
  <c r="AA547" i="157" s="1"/>
  <c r="AB546" i="157"/>
  <c r="AB547" i="157" s="1"/>
  <c r="E552" i="157"/>
  <c r="E556" i="157" s="1"/>
  <c r="G552" i="157"/>
  <c r="G555" i="157" s="1"/>
  <c r="F553" i="157"/>
  <c r="W555" i="157"/>
  <c r="W556" i="157" s="1"/>
  <c r="W557" i="157" s="1"/>
  <c r="X555" i="157"/>
  <c r="G556" i="157"/>
  <c r="Q556" i="157"/>
  <c r="R556" i="157"/>
  <c r="R557" i="157" s="1"/>
  <c r="S556" i="157"/>
  <c r="S557" i="157" s="1"/>
  <c r="T556" i="157"/>
  <c r="T557" i="157" s="1"/>
  <c r="U556" i="157"/>
  <c r="U557" i="157" s="1"/>
  <c r="V556" i="157"/>
  <c r="V557" i="157" s="1"/>
  <c r="Y556" i="157"/>
  <c r="AA556" i="157"/>
  <c r="AA557" i="157" s="1"/>
  <c r="AB556" i="157"/>
  <c r="Q557" i="157"/>
  <c r="Q559" i="157"/>
  <c r="R559" i="157"/>
  <c r="S559" i="157"/>
  <c r="T559" i="157"/>
  <c r="U559" i="157"/>
  <c r="V559" i="157"/>
  <c r="Y559" i="157"/>
  <c r="AA559" i="157"/>
  <c r="E560" i="157"/>
  <c r="F560" i="157"/>
  <c r="G560" i="157"/>
  <c r="F64" i="37" s="1"/>
  <c r="Q560" i="157"/>
  <c r="R560" i="157"/>
  <c r="S560" i="157"/>
  <c r="T560" i="157"/>
  <c r="U560" i="157"/>
  <c r="V560" i="157"/>
  <c r="W560" i="157"/>
  <c r="AA560" i="157"/>
  <c r="AB560" i="157"/>
  <c r="E563" i="157"/>
  <c r="G563" i="157"/>
  <c r="F67" i="37" s="1"/>
  <c r="E564" i="157"/>
  <c r="G564" i="157"/>
  <c r="F68" i="37" s="1"/>
  <c r="E565" i="157"/>
  <c r="G565" i="157"/>
  <c r="F69" i="37" s="1"/>
  <c r="E566" i="157"/>
  <c r="G566" i="157"/>
  <c r="F70" i="37" s="1"/>
  <c r="E567" i="157"/>
  <c r="E568" i="157"/>
  <c r="G568" i="157"/>
  <c r="F72" i="37" s="1"/>
  <c r="Q569" i="157"/>
  <c r="R569" i="157"/>
  <c r="S569" i="157"/>
  <c r="T569" i="157"/>
  <c r="U569" i="157"/>
  <c r="V569" i="157"/>
  <c r="Y569" i="157"/>
  <c r="AA569" i="157"/>
  <c r="AB569" i="157"/>
  <c r="E572" i="157"/>
  <c r="G572" i="157"/>
  <c r="F76" i="37" s="1"/>
  <c r="E573" i="157"/>
  <c r="G573" i="157"/>
  <c r="F77" i="37" s="1"/>
  <c r="E575" i="157"/>
  <c r="G575" i="157"/>
  <c r="F79" i="37" s="1"/>
  <c r="E576" i="157"/>
  <c r="G576" i="157"/>
  <c r="F80" i="37" s="1"/>
  <c r="E577" i="157"/>
  <c r="F577" i="157"/>
  <c r="G577" i="157"/>
  <c r="F81" i="37" s="1"/>
  <c r="E578" i="157"/>
  <c r="G578" i="157"/>
  <c r="F82" i="37" s="1"/>
  <c r="G579" i="157"/>
  <c r="F83" i="37" s="1"/>
  <c r="E580" i="157"/>
  <c r="G580" i="157"/>
  <c r="F84" i="37" s="1"/>
  <c r="E581" i="157"/>
  <c r="G581" i="157"/>
  <c r="F85" i="37" s="1"/>
  <c r="E582" i="157"/>
  <c r="G582" i="157"/>
  <c r="F86" i="37" s="1"/>
  <c r="E583" i="157"/>
  <c r="G583" i="157"/>
  <c r="F87" i="37" s="1"/>
  <c r="E585" i="157"/>
  <c r="G585" i="157"/>
  <c r="F89" i="37" s="1"/>
  <c r="F905" i="37" s="1"/>
  <c r="E586" i="157"/>
  <c r="G586" i="157"/>
  <c r="F90" i="37" s="1"/>
  <c r="E588" i="157"/>
  <c r="G588" i="157"/>
  <c r="F92" i="37" s="1"/>
  <c r="E589" i="157"/>
  <c r="G589" i="157"/>
  <c r="F93" i="37" s="1"/>
  <c r="E590" i="157"/>
  <c r="G590" i="157"/>
  <c r="F94" i="37" s="1"/>
  <c r="E591" i="157"/>
  <c r="G591" i="157"/>
  <c r="F95" i="37" s="1"/>
  <c r="Q592" i="157"/>
  <c r="R592" i="157"/>
  <c r="S592" i="157"/>
  <c r="T592" i="157"/>
  <c r="U592" i="157"/>
  <c r="V592" i="157"/>
  <c r="Y592" i="157"/>
  <c r="AA592" i="157"/>
  <c r="AB592" i="157"/>
  <c r="E596" i="157"/>
  <c r="G596" i="157"/>
  <c r="F100" i="37" s="1"/>
  <c r="E598" i="157"/>
  <c r="G598" i="157"/>
  <c r="F102" i="37" s="1"/>
  <c r="Q605" i="157"/>
  <c r="R605" i="157"/>
  <c r="S605" i="157"/>
  <c r="T605" i="157"/>
  <c r="U605" i="157"/>
  <c r="V605" i="157"/>
  <c r="Y605" i="157"/>
  <c r="AA605" i="157"/>
  <c r="AB605" i="157"/>
  <c r="E606" i="157"/>
  <c r="F606" i="157"/>
  <c r="G606" i="157"/>
  <c r="F109" i="37" s="1"/>
  <c r="Q606" i="157"/>
  <c r="R606" i="157"/>
  <c r="S606" i="157"/>
  <c r="T606" i="157"/>
  <c r="U606" i="157"/>
  <c r="V606" i="157"/>
  <c r="W606" i="157"/>
  <c r="X606" i="157"/>
  <c r="Z606" i="157"/>
  <c r="AA606" i="157"/>
  <c r="AB606" i="157"/>
  <c r="E607" i="157"/>
  <c r="F607" i="157"/>
  <c r="G607" i="157"/>
  <c r="Q608" i="157"/>
  <c r="R608" i="157"/>
  <c r="S608" i="157"/>
  <c r="T608" i="157"/>
  <c r="U608" i="157"/>
  <c r="V608" i="157"/>
  <c r="W608" i="157"/>
  <c r="X608" i="157"/>
  <c r="AA608" i="157"/>
  <c r="AB608" i="157"/>
  <c r="G609" i="157"/>
  <c r="F112" i="37" s="1"/>
  <c r="Q609" i="157"/>
  <c r="R609" i="157"/>
  <c r="S609" i="157"/>
  <c r="T609" i="157"/>
  <c r="U609" i="157"/>
  <c r="V609" i="157"/>
  <c r="W609" i="157"/>
  <c r="AA609" i="157"/>
  <c r="AB609" i="157"/>
  <c r="E610" i="157"/>
  <c r="E611" i="157"/>
  <c r="E612" i="157"/>
  <c r="E613" i="157"/>
  <c r="F613" i="157"/>
  <c r="G613" i="157"/>
  <c r="F116" i="37" s="1"/>
  <c r="F618" i="157"/>
  <c r="J618" i="157"/>
  <c r="K618" i="157"/>
  <c r="O618" i="157" s="1"/>
  <c r="F619" i="157"/>
  <c r="H619" i="157" s="1"/>
  <c r="J619" i="157"/>
  <c r="K619" i="157"/>
  <c r="O619" i="157" s="1"/>
  <c r="P619" i="157" s="1"/>
  <c r="L619" i="157"/>
  <c r="N619" i="157" s="1"/>
  <c r="F620" i="157"/>
  <c r="J620" i="157"/>
  <c r="K620" i="157"/>
  <c r="O620" i="157" s="1"/>
  <c r="P620" i="157" s="1"/>
  <c r="F621" i="157"/>
  <c r="H621" i="157" s="1"/>
  <c r="J621" i="157"/>
  <c r="K621" i="157"/>
  <c r="O621" i="157" s="1"/>
  <c r="P621" i="157" s="1"/>
  <c r="F622" i="157"/>
  <c r="J622" i="157"/>
  <c r="K622" i="157"/>
  <c r="O622" i="157" s="1"/>
  <c r="P622" i="157" s="1"/>
  <c r="F623" i="157"/>
  <c r="H623" i="157" s="1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L627" i="157"/>
  <c r="N627" i="157" s="1"/>
  <c r="F628" i="157"/>
  <c r="H628" i="157" s="1"/>
  <c r="J628" i="157"/>
  <c r="K628" i="157"/>
  <c r="O628" i="157" s="1"/>
  <c r="P628" i="157" s="1"/>
  <c r="E629" i="157"/>
  <c r="G629" i="157"/>
  <c r="G693" i="157" s="1"/>
  <c r="F119" i="37" s="1"/>
  <c r="M629" i="157"/>
  <c r="M693" i="157" s="1"/>
  <c r="W629" i="157"/>
  <c r="AB629" i="157"/>
  <c r="X629" i="157" s="1"/>
  <c r="E632" i="157"/>
  <c r="E639" i="157" s="1"/>
  <c r="E702" i="157" s="1"/>
  <c r="G632" i="157"/>
  <c r="F633" i="157"/>
  <c r="F634" i="157"/>
  <c r="H634" i="157" s="1"/>
  <c r="F635" i="157"/>
  <c r="F636" i="157"/>
  <c r="H636" i="157" s="1"/>
  <c r="F637" i="157"/>
  <c r="G637" i="157"/>
  <c r="F638" i="157"/>
  <c r="H638" i="157" s="1"/>
  <c r="W639" i="157"/>
  <c r="W702" i="157" s="1"/>
  <c r="X639" i="157"/>
  <c r="F642" i="157"/>
  <c r="E643" i="157"/>
  <c r="E707" i="157" s="1"/>
  <c r="G643" i="157"/>
  <c r="F644" i="157"/>
  <c r="F645" i="157"/>
  <c r="H645" i="157" s="1"/>
  <c r="F646" i="157"/>
  <c r="F647" i="157"/>
  <c r="H647" i="157" s="1"/>
  <c r="E648" i="157"/>
  <c r="G648" i="157"/>
  <c r="F649" i="157"/>
  <c r="F713" i="157" s="1"/>
  <c r="F650" i="157"/>
  <c r="H650" i="157" s="1"/>
  <c r="F651" i="157"/>
  <c r="H651" i="157" s="1"/>
  <c r="F652" i="157"/>
  <c r="F653" i="157"/>
  <c r="F654" i="157"/>
  <c r="H654" i="157" s="1"/>
  <c r="K654" i="157"/>
  <c r="I654" i="157" s="1"/>
  <c r="L654" i="157"/>
  <c r="M654" i="157"/>
  <c r="F655" i="157"/>
  <c r="F721" i="157" s="1"/>
  <c r="W656" i="157"/>
  <c r="X656" i="157"/>
  <c r="Q657" i="157"/>
  <c r="Q728" i="157" s="1"/>
  <c r="R657" i="157"/>
  <c r="R728" i="157" s="1"/>
  <c r="S657" i="157"/>
  <c r="S681" i="157" s="1"/>
  <c r="T657" i="157"/>
  <c r="U657" i="157"/>
  <c r="V657" i="157"/>
  <c r="V728" i="157" s="1"/>
  <c r="Y657" i="157"/>
  <c r="Y728" i="157" s="1"/>
  <c r="AA657" i="157"/>
  <c r="AB657" i="157"/>
  <c r="F659" i="157"/>
  <c r="F660" i="157"/>
  <c r="H660" i="157" s="1"/>
  <c r="F662" i="157"/>
  <c r="J662" i="157"/>
  <c r="K662" i="157"/>
  <c r="F663" i="157"/>
  <c r="J663" i="157"/>
  <c r="K663" i="157"/>
  <c r="O663" i="157" s="1"/>
  <c r="P663" i="157" s="1"/>
  <c r="F664" i="157"/>
  <c r="H664" i="157" s="1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L666" i="157"/>
  <c r="N666" i="157" s="1"/>
  <c r="F667" i="157"/>
  <c r="H667" i="157" s="1"/>
  <c r="J667" i="157"/>
  <c r="K667" i="157"/>
  <c r="O667" i="157" s="1"/>
  <c r="P667" i="157" s="1"/>
  <c r="L667" i="157"/>
  <c r="N667" i="157" s="1"/>
  <c r="F668" i="157"/>
  <c r="H668" i="157"/>
  <c r="J668" i="157"/>
  <c r="K668" i="157"/>
  <c r="O668" i="157" s="1"/>
  <c r="P668" i="157" s="1"/>
  <c r="L668" i="157"/>
  <c r="N668" i="157"/>
  <c r="F669" i="157"/>
  <c r="H669" i="157" s="1"/>
  <c r="J669" i="157"/>
  <c r="K669" i="157"/>
  <c r="O669" i="157" s="1"/>
  <c r="P669" i="157"/>
  <c r="E670" i="157"/>
  <c r="E730" i="157" s="1"/>
  <c r="G670" i="157"/>
  <c r="M670" i="157"/>
  <c r="F672" i="157"/>
  <c r="J672" i="157"/>
  <c r="K672" i="157"/>
  <c r="F673" i="157"/>
  <c r="L673" i="157" s="1"/>
  <c r="K673" i="157"/>
  <c r="D674" i="157"/>
  <c r="E674" i="157"/>
  <c r="G674" i="157"/>
  <c r="G731" i="157" s="1"/>
  <c r="F157" i="37" s="1"/>
  <c r="I674" i="157"/>
  <c r="I731" i="157" s="1"/>
  <c r="M674" i="157"/>
  <c r="M731" i="157" s="1"/>
  <c r="G675" i="157"/>
  <c r="G732" i="157" s="1"/>
  <c r="F158" i="37" s="1"/>
  <c r="W675" i="157"/>
  <c r="X675" i="157"/>
  <c r="W676" i="157"/>
  <c r="W733" i="157" s="1"/>
  <c r="X676" i="157"/>
  <c r="X733" i="157" s="1"/>
  <c r="E677" i="157"/>
  <c r="F678" i="157"/>
  <c r="F677" i="157" s="1"/>
  <c r="E679" i="157"/>
  <c r="G679" i="157"/>
  <c r="G678" i="157" s="1"/>
  <c r="F680" i="157"/>
  <c r="Q681" i="157"/>
  <c r="U681" i="157"/>
  <c r="Y681" i="157"/>
  <c r="E684" i="157"/>
  <c r="G684" i="157"/>
  <c r="F685" i="157"/>
  <c r="H685" i="157" s="1"/>
  <c r="E686" i="157"/>
  <c r="G686" i="157"/>
  <c r="F687" i="157"/>
  <c r="F718" i="157" s="1"/>
  <c r="W689" i="157"/>
  <c r="W723" i="157" s="1"/>
  <c r="X689" i="157"/>
  <c r="Q690" i="157"/>
  <c r="R690" i="157"/>
  <c r="S690" i="157"/>
  <c r="T690" i="157"/>
  <c r="U690" i="157"/>
  <c r="V690" i="157"/>
  <c r="W690" i="157"/>
  <c r="AA690" i="157"/>
  <c r="AB690" i="157"/>
  <c r="E693" i="157"/>
  <c r="Q693" i="157"/>
  <c r="R693" i="157"/>
  <c r="S693" i="157"/>
  <c r="T693" i="157"/>
  <c r="U693" i="157"/>
  <c r="V693" i="157"/>
  <c r="W693" i="157"/>
  <c r="Y693" i="157"/>
  <c r="AA693" i="157"/>
  <c r="AB693" i="157"/>
  <c r="E695" i="157"/>
  <c r="E697" i="157"/>
  <c r="F697" i="157"/>
  <c r="G697" i="157"/>
  <c r="F123" i="37" s="1"/>
  <c r="E698" i="157"/>
  <c r="G698" i="157"/>
  <c r="F124" i="37" s="1"/>
  <c r="E699" i="157"/>
  <c r="G699" i="157"/>
  <c r="F125" i="37" s="1"/>
  <c r="E700" i="157"/>
  <c r="F700" i="157"/>
  <c r="E701" i="157"/>
  <c r="F701" i="157"/>
  <c r="H701" i="157" s="1"/>
  <c r="G701" i="157"/>
  <c r="F127" i="37" s="1"/>
  <c r="Q702" i="157"/>
  <c r="R702" i="157"/>
  <c r="S702" i="157"/>
  <c r="T702" i="157"/>
  <c r="U702" i="157"/>
  <c r="V702" i="157"/>
  <c r="Y702" i="157"/>
  <c r="AA702" i="157"/>
  <c r="AB702" i="157"/>
  <c r="E705" i="157"/>
  <c r="F705" i="157"/>
  <c r="G705" i="157"/>
  <c r="F131" i="37" s="1"/>
  <c r="G707" i="157"/>
  <c r="F133" i="37" s="1"/>
  <c r="E708" i="157"/>
  <c r="F708" i="157"/>
  <c r="G708" i="157"/>
  <c r="F134" i="37" s="1"/>
  <c r="E709" i="157"/>
  <c r="F709" i="157"/>
  <c r="G709" i="157"/>
  <c r="F135" i="37" s="1"/>
  <c r="E710" i="157"/>
  <c r="G710" i="157"/>
  <c r="F136" i="37" s="1"/>
  <c r="E711" i="157"/>
  <c r="G711" i="157"/>
  <c r="F137" i="37" s="1"/>
  <c r="E712" i="157"/>
  <c r="G712" i="157"/>
  <c r="F138" i="37" s="1"/>
  <c r="E713" i="157"/>
  <c r="G713" i="157"/>
  <c r="F139" i="37" s="1"/>
  <c r="E714" i="157"/>
  <c r="F714" i="157"/>
  <c r="G714" i="157"/>
  <c r="F140" i="37" s="1"/>
  <c r="E715" i="157"/>
  <c r="G715" i="157"/>
  <c r="F141" i="37" s="1"/>
  <c r="E718" i="157"/>
  <c r="G718" i="157"/>
  <c r="F144" i="37" s="1"/>
  <c r="E719" i="157"/>
  <c r="G719" i="157"/>
  <c r="F145" i="37" s="1"/>
  <c r="E720" i="157"/>
  <c r="G720" i="157"/>
  <c r="F146" i="37" s="1"/>
  <c r="E721" i="157"/>
  <c r="G721" i="157"/>
  <c r="F147" i="37" s="1"/>
  <c r="E722" i="157"/>
  <c r="G722" i="157"/>
  <c r="F148" i="37" s="1"/>
  <c r="Q723" i="157"/>
  <c r="R723" i="157"/>
  <c r="S723" i="157"/>
  <c r="T723" i="157"/>
  <c r="U723" i="157"/>
  <c r="V723" i="157"/>
  <c r="Y723" i="157"/>
  <c r="AA723" i="157"/>
  <c r="AB723" i="157"/>
  <c r="E727" i="157"/>
  <c r="G727" i="157"/>
  <c r="F153" i="37" s="1"/>
  <c r="S728" i="157"/>
  <c r="U728" i="157"/>
  <c r="AB728" i="157"/>
  <c r="M730" i="157"/>
  <c r="E731" i="157"/>
  <c r="Q732" i="157"/>
  <c r="R732" i="157"/>
  <c r="S732" i="157"/>
  <c r="T732" i="157"/>
  <c r="U732" i="157"/>
  <c r="V732" i="157"/>
  <c r="W732" i="157"/>
  <c r="Y732" i="157"/>
  <c r="AA732" i="157"/>
  <c r="AB732" i="157"/>
  <c r="G733" i="157"/>
  <c r="F159" i="37" s="1"/>
  <c r="Q733" i="157"/>
  <c r="R733" i="157"/>
  <c r="S733" i="157"/>
  <c r="T733" i="157"/>
  <c r="U733" i="157"/>
  <c r="V733" i="157"/>
  <c r="Y733" i="157"/>
  <c r="AA733" i="157"/>
  <c r="AB733" i="157"/>
  <c r="E734" i="157"/>
  <c r="E735" i="157"/>
  <c r="E737" i="157"/>
  <c r="G737" i="157"/>
  <c r="F163" i="37" s="1"/>
  <c r="F741" i="157"/>
  <c r="J741" i="157"/>
  <c r="K741" i="157"/>
  <c r="O741" i="157" s="1"/>
  <c r="P741" i="157" s="1"/>
  <c r="F742" i="157"/>
  <c r="H742" i="157" s="1"/>
  <c r="J742" i="157"/>
  <c r="K742" i="157"/>
  <c r="O742" i="157" s="1"/>
  <c r="F743" i="157"/>
  <c r="H743" i="157" s="1"/>
  <c r="J743" i="157"/>
  <c r="K743" i="157"/>
  <c r="O743" i="157" s="1"/>
  <c r="P743" i="157" s="1"/>
  <c r="F744" i="157"/>
  <c r="H744" i="157" s="1"/>
  <c r="J744" i="157"/>
  <c r="K744" i="157"/>
  <c r="O744" i="157" s="1"/>
  <c r="P744" i="157" s="1"/>
  <c r="F745" i="157"/>
  <c r="J745" i="157"/>
  <c r="K745" i="157"/>
  <c r="O745" i="157" s="1"/>
  <c r="P745" i="157" s="1"/>
  <c r="F746" i="157"/>
  <c r="H746" i="157" s="1"/>
  <c r="J746" i="157"/>
  <c r="K746" i="157"/>
  <c r="O746" i="157" s="1"/>
  <c r="P746" i="157" s="1"/>
  <c r="L746" i="157"/>
  <c r="N746" i="157" s="1"/>
  <c r="F747" i="157"/>
  <c r="H747" i="157" s="1"/>
  <c r="J747" i="157"/>
  <c r="K747" i="157"/>
  <c r="O747" i="157" s="1"/>
  <c r="P747" i="157" s="1"/>
  <c r="L747" i="157"/>
  <c r="N747" i="157" s="1"/>
  <c r="F748" i="157"/>
  <c r="H748" i="157" s="1"/>
  <c r="J748" i="157"/>
  <c r="K748" i="157"/>
  <c r="O748" i="157" s="1"/>
  <c r="P748" i="157" s="1"/>
  <c r="L748" i="157"/>
  <c r="N748" i="157" s="1"/>
  <c r="F749" i="157"/>
  <c r="J749" i="157"/>
  <c r="K749" i="157"/>
  <c r="O749" i="157" s="1"/>
  <c r="P749" i="157" s="1"/>
  <c r="E750" i="157"/>
  <c r="G750" i="157"/>
  <c r="M750" i="157"/>
  <c r="W750" i="157"/>
  <c r="X750" i="157"/>
  <c r="E753" i="157"/>
  <c r="E760" i="157" s="1"/>
  <c r="G753" i="157"/>
  <c r="F754" i="157"/>
  <c r="F755" i="157"/>
  <c r="H755" i="157" s="1"/>
  <c r="F756" i="157"/>
  <c r="H756" i="157" s="1"/>
  <c r="F757" i="157"/>
  <c r="H757" i="157" s="1"/>
  <c r="F758" i="157"/>
  <c r="G758" i="157"/>
  <c r="F759" i="157"/>
  <c r="H759" i="157" s="1"/>
  <c r="W760" i="157"/>
  <c r="X760" i="157"/>
  <c r="F763" i="157"/>
  <c r="E764" i="157"/>
  <c r="G764" i="157"/>
  <c r="F765" i="157"/>
  <c r="F766" i="157"/>
  <c r="H766" i="157" s="1"/>
  <c r="F767" i="157"/>
  <c r="H767" i="157" s="1"/>
  <c r="F768" i="157"/>
  <c r="H768" i="157" s="1"/>
  <c r="E769" i="157"/>
  <c r="G769" i="157"/>
  <c r="F770" i="157"/>
  <c r="F771" i="157"/>
  <c r="F860" i="157" s="1"/>
  <c r="F772" i="157"/>
  <c r="H772" i="157" s="1"/>
  <c r="F773" i="157"/>
  <c r="F774" i="157"/>
  <c r="H774" i="157" s="1"/>
  <c r="F775" i="157"/>
  <c r="H775" i="157" s="1"/>
  <c r="F776" i="157"/>
  <c r="W777" i="157"/>
  <c r="X777" i="157"/>
  <c r="Q778" i="157"/>
  <c r="Q796" i="157" s="1"/>
  <c r="R778" i="157"/>
  <c r="S778" i="157"/>
  <c r="S796" i="157" s="1"/>
  <c r="T778" i="157"/>
  <c r="T796" i="157" s="1"/>
  <c r="U778" i="157"/>
  <c r="U796" i="157" s="1"/>
  <c r="V778" i="157"/>
  <c r="Y778" i="157"/>
  <c r="AA778" i="157"/>
  <c r="AA796" i="157" s="1"/>
  <c r="AB778" i="157"/>
  <c r="AB796" i="157" s="1"/>
  <c r="F780" i="157"/>
  <c r="H780" i="157" s="1"/>
  <c r="J780" i="157"/>
  <c r="K780" i="157"/>
  <c r="F781" i="157"/>
  <c r="H781" i="157" s="1"/>
  <c r="J781" i="157"/>
  <c r="K781" i="157"/>
  <c r="O781" i="157" s="1"/>
  <c r="P781" i="157" s="1"/>
  <c r="F782" i="157"/>
  <c r="J782" i="157"/>
  <c r="K782" i="157"/>
  <c r="O782" i="157" s="1"/>
  <c r="P782" i="157" s="1"/>
  <c r="F783" i="157"/>
  <c r="H783" i="157" s="1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J785" i="157"/>
  <c r="K785" i="157"/>
  <c r="O785" i="157" s="1"/>
  <c r="P785" i="157" s="1"/>
  <c r="E786" i="157"/>
  <c r="G786" i="157"/>
  <c r="M786" i="157"/>
  <c r="F788" i="157"/>
  <c r="H788" i="157" s="1"/>
  <c r="J788" i="157"/>
  <c r="K788" i="157"/>
  <c r="L788" i="157"/>
  <c r="N788" i="157" s="1"/>
  <c r="E789" i="157"/>
  <c r="G789" i="157"/>
  <c r="M789" i="157"/>
  <c r="W790" i="157"/>
  <c r="X790" i="157"/>
  <c r="W791" i="157"/>
  <c r="X791" i="157"/>
  <c r="E792" i="157"/>
  <c r="F793" i="157"/>
  <c r="F792" i="157" s="1"/>
  <c r="F877" i="157" s="1"/>
  <c r="E794" i="157"/>
  <c r="E879" i="157" s="1"/>
  <c r="G794" i="157"/>
  <c r="G793" i="157" s="1"/>
  <c r="F795" i="157"/>
  <c r="F880" i="157" s="1"/>
  <c r="F799" i="157"/>
  <c r="L799" i="157" s="1"/>
  <c r="N799" i="157" s="1"/>
  <c r="J799" i="157"/>
  <c r="K799" i="157"/>
  <c r="O799" i="157" s="1"/>
  <c r="P799" i="157" s="1"/>
  <c r="F800" i="157"/>
  <c r="H800" i="157" s="1"/>
  <c r="J800" i="157"/>
  <c r="K800" i="157"/>
  <c r="O800" i="157" s="1"/>
  <c r="P800" i="157" s="1"/>
  <c r="F801" i="157"/>
  <c r="H801" i="157" s="1"/>
  <c r="J801" i="157"/>
  <c r="K801" i="157"/>
  <c r="O801" i="157" s="1"/>
  <c r="F802" i="157"/>
  <c r="H802" i="157" s="1"/>
  <c r="J802" i="157"/>
  <c r="K802" i="157"/>
  <c r="O802" i="157" s="1"/>
  <c r="P802" i="157" s="1"/>
  <c r="F803" i="157"/>
  <c r="H803" i="157" s="1"/>
  <c r="J803" i="157"/>
  <c r="K803" i="157"/>
  <c r="O803" i="157" s="1"/>
  <c r="P803" i="157" s="1"/>
  <c r="E804" i="157"/>
  <c r="G804" i="157"/>
  <c r="M804" i="157"/>
  <c r="W804" i="157"/>
  <c r="X804" i="157"/>
  <c r="X839" i="157" s="1"/>
  <c r="E807" i="157"/>
  <c r="E814" i="157" s="1"/>
  <c r="G807" i="157"/>
  <c r="F808" i="157"/>
  <c r="F809" i="157"/>
  <c r="H809" i="157" s="1"/>
  <c r="F810" i="157"/>
  <c r="F811" i="157"/>
  <c r="F812" i="157"/>
  <c r="G812" i="157"/>
  <c r="F813" i="157"/>
  <c r="H813" i="157" s="1"/>
  <c r="W814" i="157"/>
  <c r="X814" i="157"/>
  <c r="F817" i="157"/>
  <c r="E818" i="157"/>
  <c r="G818" i="157"/>
  <c r="F819" i="157"/>
  <c r="H819" i="157" s="1"/>
  <c r="F820" i="157"/>
  <c r="H820" i="157" s="1"/>
  <c r="E821" i="157"/>
  <c r="E858" i="157" s="1"/>
  <c r="G821" i="157"/>
  <c r="F822" i="157"/>
  <c r="H822" i="157" s="1"/>
  <c r="F823" i="157"/>
  <c r="F862" i="157" s="1"/>
  <c r="F824" i="157"/>
  <c r="H824" i="157" s="1"/>
  <c r="F825" i="157"/>
  <c r="H825" i="157" s="1"/>
  <c r="H865" i="157" s="1"/>
  <c r="W826" i="157"/>
  <c r="W866" i="157" s="1"/>
  <c r="X826" i="157"/>
  <c r="Q827" i="157"/>
  <c r="R827" i="157"/>
  <c r="R837" i="157" s="1"/>
  <c r="S827" i="157"/>
  <c r="S837" i="157" s="1"/>
  <c r="T827" i="157"/>
  <c r="U827" i="157"/>
  <c r="V827" i="157"/>
  <c r="V837" i="157" s="1"/>
  <c r="Y827" i="157"/>
  <c r="AA827" i="157"/>
  <c r="AA837" i="157" s="1"/>
  <c r="AB827" i="157"/>
  <c r="F829" i="157"/>
  <c r="F831" i="157"/>
  <c r="H831" i="157" s="1"/>
  <c r="J831" i="157"/>
  <c r="K831" i="157"/>
  <c r="K832" i="157" s="1"/>
  <c r="O831" i="157"/>
  <c r="P831" i="157" s="1"/>
  <c r="E832" i="157"/>
  <c r="G832" i="157"/>
  <c r="M832" i="157"/>
  <c r="O832" i="157"/>
  <c r="F834" i="157"/>
  <c r="J834" i="157"/>
  <c r="K834" i="157"/>
  <c r="K835" i="157" s="1"/>
  <c r="O834" i="157"/>
  <c r="P834" i="157" s="1"/>
  <c r="E835" i="157"/>
  <c r="G835" i="157"/>
  <c r="M835" i="157"/>
  <c r="O835" i="157"/>
  <c r="E836" i="157"/>
  <c r="G836" i="157"/>
  <c r="M836" i="157"/>
  <c r="W836" i="157"/>
  <c r="X836" i="157"/>
  <c r="X875" i="157" s="1"/>
  <c r="U837" i="157"/>
  <c r="AB837" i="157"/>
  <c r="Q839" i="157"/>
  <c r="R839" i="157"/>
  <c r="S839" i="157"/>
  <c r="T839" i="157"/>
  <c r="U839" i="157"/>
  <c r="V839" i="157"/>
  <c r="AA839" i="157"/>
  <c r="AB839" i="157"/>
  <c r="E843" i="157"/>
  <c r="G843" i="157"/>
  <c r="F255" i="37" s="1"/>
  <c r="E844" i="157"/>
  <c r="F844" i="157"/>
  <c r="G844" i="157"/>
  <c r="F256" i="37" s="1"/>
  <c r="E845" i="157"/>
  <c r="G845" i="157"/>
  <c r="F257" i="37" s="1"/>
  <c r="E846" i="157"/>
  <c r="G846" i="157"/>
  <c r="F258" i="37" s="1"/>
  <c r="E847" i="157"/>
  <c r="G847" i="157"/>
  <c r="F259" i="37" s="1"/>
  <c r="E848" i="157"/>
  <c r="G848" i="157"/>
  <c r="F260" i="37" s="1"/>
  <c r="Q849" i="157"/>
  <c r="R849" i="157"/>
  <c r="S849" i="157"/>
  <c r="T849" i="157"/>
  <c r="U849" i="157"/>
  <c r="V849" i="157"/>
  <c r="Y849" i="157"/>
  <c r="AA849" i="157"/>
  <c r="AB849" i="157"/>
  <c r="E852" i="157"/>
  <c r="G852" i="157"/>
  <c r="F265" i="37" s="1"/>
  <c r="E854" i="157"/>
  <c r="G854" i="157"/>
  <c r="F267" i="37" s="1"/>
  <c r="E855" i="157"/>
  <c r="G855" i="157"/>
  <c r="F268" i="37" s="1"/>
  <c r="E856" i="157"/>
  <c r="G856" i="157"/>
  <c r="F269" i="37" s="1"/>
  <c r="E857" i="157"/>
  <c r="G857" i="157"/>
  <c r="E859" i="157"/>
  <c r="G859" i="157"/>
  <c r="F272" i="37" s="1"/>
  <c r="E860" i="157"/>
  <c r="G860" i="157"/>
  <c r="E861" i="157"/>
  <c r="G861" i="157"/>
  <c r="F274" i="37" s="1"/>
  <c r="E862" i="157"/>
  <c r="G862" i="157"/>
  <c r="F275" i="37" s="1"/>
  <c r="E863" i="157"/>
  <c r="G863" i="157"/>
  <c r="F276" i="37" s="1"/>
  <c r="E864" i="157"/>
  <c r="F864" i="157"/>
  <c r="G864" i="157"/>
  <c r="F277" i="37" s="1"/>
  <c r="E865" i="157"/>
  <c r="G865" i="157"/>
  <c r="F278" i="37" s="1"/>
  <c r="Q866" i="157"/>
  <c r="R866" i="157"/>
  <c r="S866" i="157"/>
  <c r="T866" i="157"/>
  <c r="U866" i="157"/>
  <c r="V866" i="157"/>
  <c r="Y866" i="157"/>
  <c r="AA866" i="157"/>
  <c r="AB866" i="157"/>
  <c r="H868" i="157"/>
  <c r="E869" i="157"/>
  <c r="G869" i="157"/>
  <c r="F282" i="37" s="1"/>
  <c r="E870" i="157"/>
  <c r="G870" i="157"/>
  <c r="F283" i="37" s="1"/>
  <c r="H870" i="157"/>
  <c r="S871" i="157"/>
  <c r="AB871" i="157"/>
  <c r="E872" i="157"/>
  <c r="G872" i="157"/>
  <c r="F285" i="37" s="1"/>
  <c r="Q875" i="157"/>
  <c r="R875" i="157"/>
  <c r="S875" i="157"/>
  <c r="T875" i="157"/>
  <c r="U875" i="157"/>
  <c r="V875" i="157"/>
  <c r="AA875" i="157"/>
  <c r="AB875" i="157"/>
  <c r="G876" i="157"/>
  <c r="F289" i="37" s="1"/>
  <c r="Q876" i="157"/>
  <c r="R876" i="157"/>
  <c r="S876" i="157"/>
  <c r="T876" i="157"/>
  <c r="U876" i="157"/>
  <c r="V876" i="157"/>
  <c r="AA876" i="157"/>
  <c r="AB876" i="157"/>
  <c r="E878" i="157"/>
  <c r="F878" i="157"/>
  <c r="G879" i="157"/>
  <c r="F292" i="37" s="1"/>
  <c r="E880" i="157"/>
  <c r="G880" i="157"/>
  <c r="F293" i="37" s="1"/>
  <c r="F884" i="157"/>
  <c r="J884" i="157"/>
  <c r="K884" i="157"/>
  <c r="O884" i="157" s="1"/>
  <c r="F885" i="157"/>
  <c r="H885" i="157" s="1"/>
  <c r="J885" i="157"/>
  <c r="K885" i="157"/>
  <c r="O885" i="157" s="1"/>
  <c r="P885" i="157" s="1"/>
  <c r="F886" i="157"/>
  <c r="H886" i="157" s="1"/>
  <c r="J886" i="157"/>
  <c r="K886" i="157"/>
  <c r="O886" i="157" s="1"/>
  <c r="P886" i="157" s="1"/>
  <c r="L886" i="157"/>
  <c r="N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J891" i="157"/>
  <c r="K891" i="157"/>
  <c r="O891" i="157" s="1"/>
  <c r="P891" i="157" s="1"/>
  <c r="E892" i="157"/>
  <c r="G892" i="157"/>
  <c r="M892" i="157"/>
  <c r="W892" i="157"/>
  <c r="W939" i="157" s="1"/>
  <c r="AB892" i="157"/>
  <c r="X892" i="157" s="1"/>
  <c r="E895" i="157"/>
  <c r="E902" i="157" s="1"/>
  <c r="E949" i="157" s="1"/>
  <c r="G895" i="157"/>
  <c r="F896" i="157"/>
  <c r="F943" i="157" s="1"/>
  <c r="F897" i="157"/>
  <c r="F898" i="157"/>
  <c r="H898" i="157" s="1"/>
  <c r="F899" i="157"/>
  <c r="H899" i="157"/>
  <c r="F900" i="157"/>
  <c r="F947" i="157" s="1"/>
  <c r="F969" i="157" s="1"/>
  <c r="G900" i="157"/>
  <c r="G947" i="157" s="1"/>
  <c r="F901" i="157"/>
  <c r="H901" i="157" s="1"/>
  <c r="W902" i="157"/>
  <c r="X902" i="157"/>
  <c r="X949" i="157" s="1"/>
  <c r="F905" i="157"/>
  <c r="F952" i="157" s="1"/>
  <c r="E906" i="157"/>
  <c r="E953" i="157" s="1"/>
  <c r="G906" i="157"/>
  <c r="F907" i="157"/>
  <c r="F954" i="157" s="1"/>
  <c r="F908" i="157"/>
  <c r="F909" i="157"/>
  <c r="F910" i="157"/>
  <c r="F957" i="157" s="1"/>
  <c r="E911" i="157"/>
  <c r="E958" i="157" s="1"/>
  <c r="G911" i="157"/>
  <c r="G958" i="157" s="1"/>
  <c r="F316" i="37" s="1"/>
  <c r="F912" i="157"/>
  <c r="F913" i="157"/>
  <c r="H913" i="157" s="1"/>
  <c r="H964" i="157" s="1"/>
  <c r="F914" i="157"/>
  <c r="H914" i="157" s="1"/>
  <c r="H965" i="157" s="1"/>
  <c r="F915" i="157"/>
  <c r="F962" i="157" s="1"/>
  <c r="F916" i="157"/>
  <c r="F917" i="157"/>
  <c r="F964" i="157" s="1"/>
  <c r="F918" i="157"/>
  <c r="F965" i="157" s="1"/>
  <c r="W919" i="157"/>
  <c r="X919" i="157"/>
  <c r="Q920" i="157"/>
  <c r="Q937" i="157" s="1"/>
  <c r="Q938" i="157" s="1"/>
  <c r="R920" i="157"/>
  <c r="R971" i="157" s="1"/>
  <c r="S920" i="157"/>
  <c r="S937" i="157" s="1"/>
  <c r="S938" i="157" s="1"/>
  <c r="T920" i="157"/>
  <c r="T937" i="157" s="1"/>
  <c r="T938" i="157" s="1"/>
  <c r="U920" i="157"/>
  <c r="U937" i="157" s="1"/>
  <c r="U938" i="157" s="1"/>
  <c r="V920" i="157"/>
  <c r="V937" i="157" s="1"/>
  <c r="V938" i="157" s="1"/>
  <c r="Y920" i="157"/>
  <c r="Y937" i="157" s="1"/>
  <c r="Y938" i="157" s="1"/>
  <c r="AA920" i="157"/>
  <c r="AA971" i="157" s="1"/>
  <c r="AB920" i="157"/>
  <c r="AB971" i="157" s="1"/>
  <c r="F922" i="157"/>
  <c r="J922" i="157"/>
  <c r="K922" i="157"/>
  <c r="O922" i="157" s="1"/>
  <c r="P922" i="157" s="1"/>
  <c r="F923" i="157"/>
  <c r="J923" i="157"/>
  <c r="K923" i="157"/>
  <c r="O923" i="157" s="1"/>
  <c r="P923" i="157" s="1"/>
  <c r="F924" i="157"/>
  <c r="H924" i="157" s="1"/>
  <c r="J924" i="157"/>
  <c r="K924" i="157"/>
  <c r="O924" i="157" s="1"/>
  <c r="P924" i="157" s="1"/>
  <c r="F925" i="157"/>
  <c r="H925" i="157" s="1"/>
  <c r="J925" i="157"/>
  <c r="K925" i="157"/>
  <c r="O925" i="157" s="1"/>
  <c r="P925" i="157" s="1"/>
  <c r="E926" i="157"/>
  <c r="G926" i="157"/>
  <c r="M926" i="157"/>
  <c r="F928" i="157"/>
  <c r="L928" i="157" s="1"/>
  <c r="J928" i="157"/>
  <c r="K928" i="157"/>
  <c r="O928" i="157" s="1"/>
  <c r="F929" i="157"/>
  <c r="H929" i="157" s="1"/>
  <c r="J929" i="157"/>
  <c r="K929" i="157"/>
  <c r="O929" i="157" s="1"/>
  <c r="P929" i="157" s="1"/>
  <c r="E930" i="157"/>
  <c r="G930" i="157"/>
  <c r="M930" i="157"/>
  <c r="G931" i="157"/>
  <c r="G974" i="157" s="1"/>
  <c r="F332" i="37" s="1"/>
  <c r="W931" i="157"/>
  <c r="W974" i="157" s="1"/>
  <c r="X931" i="157"/>
  <c r="W932" i="157"/>
  <c r="Z932" i="157" s="1"/>
  <c r="Z975" i="157" s="1"/>
  <c r="X932" i="157"/>
  <c r="X975" i="157" s="1"/>
  <c r="E933" i="157"/>
  <c r="F934" i="157"/>
  <c r="F933" i="157" s="1"/>
  <c r="E935" i="157"/>
  <c r="E978" i="157" s="1"/>
  <c r="G935" i="157"/>
  <c r="G934" i="157" s="1"/>
  <c r="F936" i="157"/>
  <c r="F979" i="157" s="1"/>
  <c r="E939" i="157"/>
  <c r="G939" i="157"/>
  <c r="F296" i="37" s="1"/>
  <c r="M939" i="157"/>
  <c r="Q939" i="157"/>
  <c r="R939" i="157"/>
  <c r="S939" i="157"/>
  <c r="T939" i="157"/>
  <c r="U939" i="157"/>
  <c r="V939" i="157"/>
  <c r="Y939" i="157"/>
  <c r="AA939" i="157"/>
  <c r="G942" i="157"/>
  <c r="F299" i="37" s="1"/>
  <c r="H942" i="157"/>
  <c r="E943" i="157"/>
  <c r="G943" i="157"/>
  <c r="F300" i="37" s="1"/>
  <c r="H943" i="157"/>
  <c r="E944" i="157"/>
  <c r="G944" i="157"/>
  <c r="F301" i="37" s="1"/>
  <c r="E945" i="157"/>
  <c r="G945" i="157"/>
  <c r="F302" i="37" s="1"/>
  <c r="E946" i="157"/>
  <c r="F946" i="157"/>
  <c r="G946" i="157"/>
  <c r="F303" i="37" s="1"/>
  <c r="E947" i="157"/>
  <c r="E969" i="157" s="1"/>
  <c r="E948" i="157"/>
  <c r="F948" i="157"/>
  <c r="G948" i="157"/>
  <c r="F305" i="37" s="1"/>
  <c r="Q949" i="157"/>
  <c r="R949" i="157"/>
  <c r="S949" i="157"/>
  <c r="T949" i="157"/>
  <c r="U949" i="157"/>
  <c r="V949" i="157"/>
  <c r="Y949" i="157"/>
  <c r="AA949" i="157"/>
  <c r="AB949" i="157"/>
  <c r="E952" i="157"/>
  <c r="G952" i="157"/>
  <c r="F310" i="37" s="1"/>
  <c r="E954" i="157"/>
  <c r="G954" i="157"/>
  <c r="F312" i="37" s="1"/>
  <c r="H954" i="157"/>
  <c r="E955" i="157"/>
  <c r="G955" i="157"/>
  <c r="F313" i="37" s="1"/>
  <c r="E956" i="157"/>
  <c r="G956" i="157"/>
  <c r="F314" i="37" s="1"/>
  <c r="H956" i="157"/>
  <c r="E957" i="157"/>
  <c r="G957" i="157"/>
  <c r="F315" i="37" s="1"/>
  <c r="E959" i="157"/>
  <c r="G959" i="157"/>
  <c r="F317" i="37" s="1"/>
  <c r="E960" i="157"/>
  <c r="G960" i="157"/>
  <c r="F318" i="37" s="1"/>
  <c r="E961" i="157"/>
  <c r="G961" i="157"/>
  <c r="F319" i="37" s="1"/>
  <c r="H961" i="157"/>
  <c r="E962" i="157"/>
  <c r="G962" i="157"/>
  <c r="F320" i="37" s="1"/>
  <c r="E963" i="157"/>
  <c r="E970" i="157" s="1"/>
  <c r="G963" i="157"/>
  <c r="E964" i="157"/>
  <c r="G964" i="157"/>
  <c r="F322" i="37" s="1"/>
  <c r="E965" i="157"/>
  <c r="G965" i="157"/>
  <c r="F323" i="37" s="1"/>
  <c r="H966" i="157"/>
  <c r="Q966" i="157"/>
  <c r="R966" i="157"/>
  <c r="S966" i="157"/>
  <c r="T966" i="157"/>
  <c r="U966" i="157"/>
  <c r="V966" i="157"/>
  <c r="X966" i="157"/>
  <c r="Y966" i="157"/>
  <c r="AA966" i="157"/>
  <c r="AB966" i="157"/>
  <c r="S971" i="157"/>
  <c r="T971" i="157"/>
  <c r="G972" i="157"/>
  <c r="F330" i="37" s="1"/>
  <c r="G973" i="157"/>
  <c r="F331" i="37" s="1"/>
  <c r="Q974" i="157"/>
  <c r="R974" i="157"/>
  <c r="S974" i="157"/>
  <c r="T974" i="157"/>
  <c r="U974" i="157"/>
  <c r="V974" i="157"/>
  <c r="X974" i="157"/>
  <c r="AA974" i="157"/>
  <c r="AB974" i="157"/>
  <c r="G975" i="157"/>
  <c r="F333" i="37" s="1"/>
  <c r="I975" i="157"/>
  <c r="J975" i="157"/>
  <c r="K975" i="157"/>
  <c r="L975" i="157"/>
  <c r="M975" i="157"/>
  <c r="N975" i="157"/>
  <c r="O975" i="157"/>
  <c r="P975" i="157"/>
  <c r="Q975" i="157"/>
  <c r="R975" i="157"/>
  <c r="S975" i="157"/>
  <c r="T975" i="157"/>
  <c r="U975" i="157"/>
  <c r="V975" i="157"/>
  <c r="AA975" i="157"/>
  <c r="AB975" i="157"/>
  <c r="E977" i="157"/>
  <c r="E979" i="157"/>
  <c r="G979" i="157"/>
  <c r="F337" i="37" s="1"/>
  <c r="F983" i="157"/>
  <c r="H983" i="157" s="1"/>
  <c r="J983" i="157"/>
  <c r="K983" i="157"/>
  <c r="O983" i="157" s="1"/>
  <c r="F984" i="157"/>
  <c r="H984" i="157" s="1"/>
  <c r="J984" i="157"/>
  <c r="K984" i="157"/>
  <c r="O984" i="157" s="1"/>
  <c r="P984" i="157" s="1"/>
  <c r="F985" i="157"/>
  <c r="H985" i="157" s="1"/>
  <c r="J985" i="157"/>
  <c r="K985" i="157"/>
  <c r="O985" i="157"/>
  <c r="P985" i="157" s="1"/>
  <c r="F986" i="157"/>
  <c r="H986" i="157" s="1"/>
  <c r="J986" i="157"/>
  <c r="K986" i="157"/>
  <c r="O986" i="157" s="1"/>
  <c r="P986" i="157" s="1"/>
  <c r="L986" i="157"/>
  <c r="N986" i="157" s="1"/>
  <c r="E987" i="157"/>
  <c r="G987" i="157"/>
  <c r="M987" i="157"/>
  <c r="M1033" i="157" s="1"/>
  <c r="W987" i="157"/>
  <c r="W1033" i="157" s="1"/>
  <c r="AB987" i="157"/>
  <c r="X987" i="157" s="1"/>
  <c r="E990" i="157"/>
  <c r="E997" i="157" s="1"/>
  <c r="E1043" i="157" s="1"/>
  <c r="G990" i="157"/>
  <c r="F991" i="157"/>
  <c r="F1037" i="157" s="1"/>
  <c r="F992" i="157"/>
  <c r="F993" i="157"/>
  <c r="H993" i="157" s="1"/>
  <c r="F994" i="157"/>
  <c r="H994" i="157" s="1"/>
  <c r="H1040" i="157" s="1"/>
  <c r="F995" i="157"/>
  <c r="H995" i="157" s="1"/>
  <c r="H1041" i="157" s="1"/>
  <c r="G995" i="157"/>
  <c r="G1041" i="157" s="1"/>
  <c r="F996" i="157"/>
  <c r="H996" i="157" s="1"/>
  <c r="H1042" i="157" s="1"/>
  <c r="G997" i="157"/>
  <c r="G1043" i="157" s="1"/>
  <c r="F397" i="37" s="1"/>
  <c r="W997" i="157"/>
  <c r="W1043" i="157" s="1"/>
  <c r="X997" i="157"/>
  <c r="F1000" i="157"/>
  <c r="F1046" i="157" s="1"/>
  <c r="E1001" i="157"/>
  <c r="G1001" i="157"/>
  <c r="F1002" i="157"/>
  <c r="F1048" i="157" s="1"/>
  <c r="F1003" i="157"/>
  <c r="H1003" i="157" s="1"/>
  <c r="F1004" i="157"/>
  <c r="H1004" i="157" s="1"/>
  <c r="H1050" i="157" s="1"/>
  <c r="F1005" i="157"/>
  <c r="H1005" i="157" s="1"/>
  <c r="H1051" i="157" s="1"/>
  <c r="E1006" i="157"/>
  <c r="E1052" i="157" s="1"/>
  <c r="G1006" i="157"/>
  <c r="F1007" i="157"/>
  <c r="H1007" i="157" s="1"/>
  <c r="H1053" i="157" s="1"/>
  <c r="F1008" i="157"/>
  <c r="F1009" i="157"/>
  <c r="H1009" i="157" s="1"/>
  <c r="H1055" i="157" s="1"/>
  <c r="F1010" i="157"/>
  <c r="F1011" i="157"/>
  <c r="H1011" i="157" s="1"/>
  <c r="H1057" i="157" s="1"/>
  <c r="F1012" i="157"/>
  <c r="W1013" i="157"/>
  <c r="X1013" i="157"/>
  <c r="X1059" i="157" s="1"/>
  <c r="Q1014" i="157"/>
  <c r="R1014" i="157"/>
  <c r="R1064" i="157" s="1"/>
  <c r="S1014" i="157"/>
  <c r="S1031" i="157" s="1"/>
  <c r="S1032" i="157" s="1"/>
  <c r="T1014" i="157"/>
  <c r="T1031" i="157" s="1"/>
  <c r="T1032" i="157" s="1"/>
  <c r="U1014" i="157"/>
  <c r="V1014" i="157"/>
  <c r="V1031" i="157" s="1"/>
  <c r="V1032" i="157" s="1"/>
  <c r="Y1014" i="157"/>
  <c r="Y1031" i="157" s="1"/>
  <c r="Y1032" i="157" s="1"/>
  <c r="AA1014" i="157"/>
  <c r="AB1014" i="157"/>
  <c r="AB1031" i="157" s="1"/>
  <c r="AB1032" i="157" s="1"/>
  <c r="F1016" i="157"/>
  <c r="H1016" i="157" s="1"/>
  <c r="J1016" i="157"/>
  <c r="K1016" i="157"/>
  <c r="O1016" i="157" s="1"/>
  <c r="L1016" i="157"/>
  <c r="N1016" i="157" s="1"/>
  <c r="F1017" i="157"/>
  <c r="H1017" i="157" s="1"/>
  <c r="J1017" i="157"/>
  <c r="K1017" i="157"/>
  <c r="O1017" i="157" s="1"/>
  <c r="P1017" i="157" s="1"/>
  <c r="F1018" i="157"/>
  <c r="L1018" i="157" s="1"/>
  <c r="N1018" i="157" s="1"/>
  <c r="J1018" i="157"/>
  <c r="K1018" i="157"/>
  <c r="O1018" i="157" s="1"/>
  <c r="P1018" i="157" s="1"/>
  <c r="F1019" i="157"/>
  <c r="H1019" i="157" s="1"/>
  <c r="J1019" i="157"/>
  <c r="K1019" i="157"/>
  <c r="O1019" i="157" s="1"/>
  <c r="P1019" i="157" s="1"/>
  <c r="E1020" i="157"/>
  <c r="G1020" i="157"/>
  <c r="G1066" i="157" s="1"/>
  <c r="F421" i="37" s="1"/>
  <c r="M1020" i="157"/>
  <c r="M1066" i="157" s="1"/>
  <c r="F1022" i="157"/>
  <c r="J1022" i="157"/>
  <c r="K1022" i="157"/>
  <c r="O1022" i="157" s="1"/>
  <c r="F1023" i="157"/>
  <c r="H1023" i="157" s="1"/>
  <c r="J1023" i="157"/>
  <c r="K1023" i="157"/>
  <c r="O1023" i="157" s="1"/>
  <c r="P1023" i="157" s="1"/>
  <c r="L1023" i="157"/>
  <c r="N1023" i="157" s="1"/>
  <c r="E1024" i="157"/>
  <c r="G1024" i="157"/>
  <c r="M1024" i="157"/>
  <c r="M1067" i="157" s="1"/>
  <c r="W1025" i="157"/>
  <c r="W1068" i="157" s="1"/>
  <c r="X1025" i="157"/>
  <c r="W1026" i="157"/>
  <c r="X1026" i="157"/>
  <c r="E1027" i="157"/>
  <c r="E1026" i="157" s="1"/>
  <c r="E1069" i="157" s="1"/>
  <c r="F1028" i="157"/>
  <c r="E1029" i="157"/>
  <c r="G1029" i="157"/>
  <c r="G1028" i="157" s="1"/>
  <c r="F1030" i="157"/>
  <c r="AA1031" i="157"/>
  <c r="AA1032" i="157" s="1"/>
  <c r="E1033" i="157"/>
  <c r="Q1033" i="157"/>
  <c r="R1033" i="157"/>
  <c r="S1033" i="157"/>
  <c r="T1033" i="157"/>
  <c r="U1033" i="157"/>
  <c r="V1033" i="157"/>
  <c r="Y1033" i="157"/>
  <c r="AA1033" i="157"/>
  <c r="G1036" i="157"/>
  <c r="F390" i="37" s="1"/>
  <c r="E1037" i="157"/>
  <c r="G1037" i="157"/>
  <c r="F391" i="37" s="1"/>
  <c r="H1037" i="157"/>
  <c r="E1038" i="157"/>
  <c r="F1038" i="157"/>
  <c r="G1038" i="157"/>
  <c r="F392" i="37" s="1"/>
  <c r="E1039" i="157"/>
  <c r="F1039" i="157"/>
  <c r="G1039" i="157"/>
  <c r="F393" i="37" s="1"/>
  <c r="H1039" i="157"/>
  <c r="E1040" i="157"/>
  <c r="F1040" i="157"/>
  <c r="G1040" i="157"/>
  <c r="F394" i="37" s="1"/>
  <c r="E1041" i="157"/>
  <c r="E1062" i="157" s="1"/>
  <c r="E1042" i="157"/>
  <c r="F1042" i="157"/>
  <c r="G1042" i="157"/>
  <c r="F396" i="37" s="1"/>
  <c r="Q1043" i="157"/>
  <c r="R1043" i="157"/>
  <c r="S1043" i="157"/>
  <c r="T1043" i="157"/>
  <c r="U1043" i="157"/>
  <c r="V1043" i="157"/>
  <c r="X1043" i="157"/>
  <c r="Y1043" i="157"/>
  <c r="AA1043" i="157"/>
  <c r="AB1043" i="157"/>
  <c r="E1044" i="157"/>
  <c r="F1044" i="157"/>
  <c r="G1044" i="157"/>
  <c r="F398" i="37" s="1"/>
  <c r="H1044" i="157"/>
  <c r="E1046" i="157"/>
  <c r="G1046" i="157"/>
  <c r="F401" i="37" s="1"/>
  <c r="H1046" i="157"/>
  <c r="E1047" i="157"/>
  <c r="E1048" i="157"/>
  <c r="G1048" i="157"/>
  <c r="F403" i="37" s="1"/>
  <c r="E1049" i="157"/>
  <c r="F1049" i="157"/>
  <c r="G1049" i="157"/>
  <c r="F404" i="37" s="1"/>
  <c r="H1049" i="157"/>
  <c r="E1050" i="157"/>
  <c r="F1050" i="157"/>
  <c r="G1050" i="157"/>
  <c r="F405" i="37" s="1"/>
  <c r="E1051" i="157"/>
  <c r="G1051" i="157"/>
  <c r="F406" i="37" s="1"/>
  <c r="G1052" i="157"/>
  <c r="F407" i="37" s="1"/>
  <c r="E1053" i="157"/>
  <c r="G1053" i="157"/>
  <c r="F408" i="37" s="1"/>
  <c r="E1054" i="157"/>
  <c r="G1054" i="157"/>
  <c r="F409" i="37" s="1"/>
  <c r="E1055" i="157"/>
  <c r="F1055" i="157"/>
  <c r="G1055" i="157"/>
  <c r="F410" i="37" s="1"/>
  <c r="E1056" i="157"/>
  <c r="F1056" i="157"/>
  <c r="G1056" i="157"/>
  <c r="F411" i="37" s="1"/>
  <c r="H1056" i="157"/>
  <c r="E1057" i="157"/>
  <c r="E1063" i="157" s="1"/>
  <c r="F1057" i="157"/>
  <c r="F1063" i="157" s="1"/>
  <c r="G1057" i="157"/>
  <c r="E1058" i="157"/>
  <c r="F1058" i="157"/>
  <c r="G1058" i="157"/>
  <c r="F413" i="37" s="1"/>
  <c r="H1058" i="157"/>
  <c r="Q1059" i="157"/>
  <c r="R1059" i="157"/>
  <c r="S1059" i="157"/>
  <c r="T1059" i="157"/>
  <c r="U1059" i="157"/>
  <c r="V1059" i="157"/>
  <c r="Y1059" i="157"/>
  <c r="AA1059" i="157"/>
  <c r="AB1059" i="157"/>
  <c r="V1064" i="157"/>
  <c r="AA1064" i="157"/>
  <c r="Q1066" i="157"/>
  <c r="R1066" i="157"/>
  <c r="S1066" i="157"/>
  <c r="T1066" i="157"/>
  <c r="U1066" i="157"/>
  <c r="V1066" i="157"/>
  <c r="W1066" i="157"/>
  <c r="X1066" i="157"/>
  <c r="Z1066" i="157"/>
  <c r="AA1066" i="157"/>
  <c r="AB1066" i="157"/>
  <c r="G1067" i="157"/>
  <c r="F422" i="37" s="1"/>
  <c r="Q1067" i="157"/>
  <c r="R1067" i="157"/>
  <c r="S1067" i="157"/>
  <c r="T1067" i="157"/>
  <c r="U1067" i="157"/>
  <c r="V1067" i="157"/>
  <c r="W1067" i="157"/>
  <c r="X1067" i="157"/>
  <c r="Z1067" i="157"/>
  <c r="AA1067" i="157"/>
  <c r="AB1067" i="157"/>
  <c r="Q1068" i="157"/>
  <c r="R1068" i="157"/>
  <c r="S1068" i="157"/>
  <c r="T1068" i="157"/>
  <c r="U1068" i="157"/>
  <c r="V1068" i="157"/>
  <c r="AA1068" i="157"/>
  <c r="AB1068" i="157"/>
  <c r="G1069" i="157"/>
  <c r="F424" i="37" s="1"/>
  <c r="Q1069" i="157"/>
  <c r="R1069" i="157"/>
  <c r="S1069" i="157"/>
  <c r="T1069" i="157"/>
  <c r="U1069" i="157"/>
  <c r="V1069" i="157"/>
  <c r="X1069" i="157"/>
  <c r="AA1069" i="157"/>
  <c r="AB1069" i="157"/>
  <c r="E1071" i="157"/>
  <c r="G1071" i="157"/>
  <c r="F426" i="37" s="1"/>
  <c r="E1072" i="157"/>
  <c r="E1073" i="157"/>
  <c r="G1073" i="157"/>
  <c r="F428" i="37" s="1"/>
  <c r="F1077" i="157"/>
  <c r="L1077" i="157" s="1"/>
  <c r="J1077" i="157"/>
  <c r="K1077" i="157"/>
  <c r="O1077" i="157" s="1"/>
  <c r="F1078" i="157"/>
  <c r="H1078" i="157" s="1"/>
  <c r="J1078" i="157"/>
  <c r="K1078" i="157"/>
  <c r="O1078" i="157" s="1"/>
  <c r="P1078" i="157" s="1"/>
  <c r="F1079" i="157"/>
  <c r="H1079" i="157" s="1"/>
  <c r="J1079" i="157"/>
  <c r="K1079" i="157"/>
  <c r="O1079" i="157" s="1"/>
  <c r="P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E1088" i="157"/>
  <c r="E1136" i="157" s="1"/>
  <c r="G1088" i="157"/>
  <c r="G1136" i="157" s="1"/>
  <c r="F516" i="37" s="1"/>
  <c r="M1088" i="157"/>
  <c r="W1088" i="157"/>
  <c r="X1088" i="157"/>
  <c r="X1136" i="157" s="1"/>
  <c r="E1091" i="157"/>
  <c r="G1091" i="157"/>
  <c r="G1139" i="157" s="1"/>
  <c r="F519" i="37" s="1"/>
  <c r="F1092" i="157"/>
  <c r="F1093" i="157"/>
  <c r="F1094" i="157"/>
  <c r="F1142" i="157" s="1"/>
  <c r="F1095" i="157"/>
  <c r="F1096" i="157"/>
  <c r="F1166" i="157" s="1"/>
  <c r="G1096" i="157"/>
  <c r="H1096" i="157" s="1"/>
  <c r="H1144" i="157" s="1"/>
  <c r="F1097" i="157"/>
  <c r="H1097" i="157" s="1"/>
  <c r="H1145" i="157" s="1"/>
  <c r="E1098" i="157"/>
  <c r="W1098" i="157"/>
  <c r="X1098" i="157"/>
  <c r="F1101" i="157"/>
  <c r="F1149" i="157" s="1"/>
  <c r="E1102" i="157"/>
  <c r="G1102" i="157"/>
  <c r="F1103" i="157"/>
  <c r="F1151" i="157" s="1"/>
  <c r="F1104" i="157"/>
  <c r="F1152" i="157" s="1"/>
  <c r="F1105" i="157"/>
  <c r="F1153" i="157" s="1"/>
  <c r="F1106" i="157"/>
  <c r="H1106" i="157"/>
  <c r="H1154" i="157" s="1"/>
  <c r="E1107" i="157"/>
  <c r="E1155" i="157" s="1"/>
  <c r="G1107" i="157"/>
  <c r="F1108" i="157"/>
  <c r="H1108" i="157"/>
  <c r="H1156" i="157" s="1"/>
  <c r="F1109" i="157"/>
  <c r="H1109" i="157" s="1"/>
  <c r="H1157" i="157" s="1"/>
  <c r="F1110" i="157"/>
  <c r="H1110" i="157" s="1"/>
  <c r="H1158" i="157" s="1"/>
  <c r="F1111" i="157"/>
  <c r="F1159" i="157" s="1"/>
  <c r="F1112" i="157"/>
  <c r="F1160" i="157" s="1"/>
  <c r="F1113" i="157"/>
  <c r="F1114" i="157"/>
  <c r="F1162" i="157" s="1"/>
  <c r="W1115" i="157"/>
  <c r="W1163" i="157" s="1"/>
  <c r="X1115" i="157"/>
  <c r="Q1116" i="157"/>
  <c r="Q1134" i="157" s="1"/>
  <c r="Q1135" i="157" s="1"/>
  <c r="R1116" i="157"/>
  <c r="R1134" i="157" s="1"/>
  <c r="R1135" i="157" s="1"/>
  <c r="S1116" i="157"/>
  <c r="S1134" i="157" s="1"/>
  <c r="S1135" i="157" s="1"/>
  <c r="T1116" i="157"/>
  <c r="T1134" i="157" s="1"/>
  <c r="T1135" i="157" s="1"/>
  <c r="U1116" i="157"/>
  <c r="V1116" i="157"/>
  <c r="V1134" i="157" s="1"/>
  <c r="V1135" i="157" s="1"/>
  <c r="Y1116" i="157"/>
  <c r="AA1116" i="157"/>
  <c r="AB1116" i="157"/>
  <c r="AB1134" i="157" s="1"/>
  <c r="AB1135" i="157" s="1"/>
  <c r="F1118" i="157"/>
  <c r="H1118" i="157" s="1"/>
  <c r="J1118" i="157"/>
  <c r="K1118" i="157"/>
  <c r="O1118" i="157" s="1"/>
  <c r="P1118" i="157" s="1"/>
  <c r="F1119" i="157"/>
  <c r="H1119" i="157" s="1"/>
  <c r="J1119" i="157"/>
  <c r="K1119" i="157"/>
  <c r="O1119" i="157" s="1"/>
  <c r="P1119" i="157" s="1"/>
  <c r="F1120" i="157"/>
  <c r="H1120" i="157" s="1"/>
  <c r="J1120" i="157"/>
  <c r="K1120" i="157"/>
  <c r="O1120" i="157" s="1"/>
  <c r="P1120" i="157" s="1"/>
  <c r="L1120" i="157"/>
  <c r="N1120" i="157" s="1"/>
  <c r="F1121" i="157"/>
  <c r="H1121" i="157" s="1"/>
  <c r="J1121" i="157"/>
  <c r="K1121" i="157"/>
  <c r="O1121" i="157" s="1"/>
  <c r="P1121" i="157" s="1"/>
  <c r="L1121" i="157"/>
  <c r="N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E1124" i="157"/>
  <c r="E1170" i="157" s="1"/>
  <c r="G1124" i="157"/>
  <c r="M1124" i="157"/>
  <c r="F1126" i="157"/>
  <c r="H1126" i="157" s="1"/>
  <c r="J1126" i="157"/>
  <c r="K1126" i="157"/>
  <c r="E1127" i="157"/>
  <c r="G1127" i="157"/>
  <c r="M1127" i="157"/>
  <c r="M1128" i="157"/>
  <c r="W1128" i="157"/>
  <c r="X1128" i="157"/>
  <c r="W1129" i="157"/>
  <c r="X1129" i="157"/>
  <c r="X1173" i="157" s="1"/>
  <c r="E1130" i="157"/>
  <c r="E1129" i="157" s="1"/>
  <c r="E1173" i="157" s="1"/>
  <c r="F1131" i="157"/>
  <c r="F1130" i="157" s="1"/>
  <c r="E1132" i="157"/>
  <c r="E1176" i="157" s="1"/>
  <c r="G1132" i="157"/>
  <c r="G1131" i="157" s="1"/>
  <c r="F1133" i="157"/>
  <c r="F1177" i="157" s="1"/>
  <c r="Q1136" i="157"/>
  <c r="R1136" i="157"/>
  <c r="S1136" i="157"/>
  <c r="T1136" i="157"/>
  <c r="U1136" i="157"/>
  <c r="V1136" i="157"/>
  <c r="AA1136" i="157"/>
  <c r="AB1136" i="157"/>
  <c r="E1139" i="157"/>
  <c r="E1140" i="157"/>
  <c r="F1140" i="157"/>
  <c r="G1140" i="157"/>
  <c r="F520" i="37" s="1"/>
  <c r="H1140" i="157"/>
  <c r="E1141" i="157"/>
  <c r="G1141" i="157"/>
  <c r="F521" i="37" s="1"/>
  <c r="E1142" i="157"/>
  <c r="G1142" i="157"/>
  <c r="F522" i="37" s="1"/>
  <c r="E1143" i="157"/>
  <c r="G1143" i="157"/>
  <c r="F523" i="37" s="1"/>
  <c r="E1144" i="157"/>
  <c r="F1144" i="157"/>
  <c r="G1144" i="157"/>
  <c r="F524" i="37" s="1"/>
  <c r="E1145" i="157"/>
  <c r="G1145" i="157"/>
  <c r="F525" i="37" s="1"/>
  <c r="E1146" i="157"/>
  <c r="Q1146" i="157"/>
  <c r="R1146" i="157"/>
  <c r="S1146" i="157"/>
  <c r="T1146" i="157"/>
  <c r="U1146" i="157"/>
  <c r="V1146" i="157"/>
  <c r="Y1146" i="157"/>
  <c r="AA1146" i="157"/>
  <c r="AB1146" i="157"/>
  <c r="E1147" i="157"/>
  <c r="F1147" i="157"/>
  <c r="G1147" i="157"/>
  <c r="F527" i="37" s="1"/>
  <c r="H1147" i="157"/>
  <c r="E1149" i="157"/>
  <c r="G1149" i="157"/>
  <c r="F530" i="37" s="1"/>
  <c r="H1149" i="157"/>
  <c r="E1150" i="157"/>
  <c r="E1151" i="157"/>
  <c r="G1151" i="157"/>
  <c r="F532" i="37" s="1"/>
  <c r="E1152" i="157"/>
  <c r="G1152" i="157"/>
  <c r="F533" i="37" s="1"/>
  <c r="E1153" i="157"/>
  <c r="G1153" i="157"/>
  <c r="F534" i="37" s="1"/>
  <c r="E1154" i="157"/>
  <c r="F1154" i="157"/>
  <c r="G1154" i="157"/>
  <c r="F535" i="37" s="1"/>
  <c r="G1155" i="157"/>
  <c r="F536" i="37" s="1"/>
  <c r="E1156" i="157"/>
  <c r="F1156" i="157"/>
  <c r="G1156" i="157"/>
  <c r="F537" i="37" s="1"/>
  <c r="E1157" i="157"/>
  <c r="G1157" i="157"/>
  <c r="F538" i="37" s="1"/>
  <c r="E1158" i="157"/>
  <c r="F1158" i="157"/>
  <c r="G1158" i="157"/>
  <c r="F539" i="37" s="1"/>
  <c r="E1159" i="157"/>
  <c r="G1159" i="157"/>
  <c r="F540" i="37" s="1"/>
  <c r="H1159" i="157"/>
  <c r="E1160" i="157"/>
  <c r="G1160" i="157"/>
  <c r="F541" i="37" s="1"/>
  <c r="E1161" i="157"/>
  <c r="G1161" i="157"/>
  <c r="F542" i="37" s="1"/>
  <c r="E1162" i="157"/>
  <c r="G1162" i="157"/>
  <c r="F543" i="37" s="1"/>
  <c r="H1162" i="157"/>
  <c r="Q1163" i="157"/>
  <c r="R1163" i="157"/>
  <c r="S1163" i="157"/>
  <c r="T1163" i="157"/>
  <c r="U1163" i="157"/>
  <c r="V1163" i="157"/>
  <c r="Y1163" i="157"/>
  <c r="AA1163" i="157"/>
  <c r="AB1163" i="157"/>
  <c r="E1166" i="157"/>
  <c r="G1166" i="157"/>
  <c r="E1167" i="157"/>
  <c r="G1167" i="157"/>
  <c r="F548" i="37" s="1"/>
  <c r="Q1168" i="157"/>
  <c r="AB1168" i="157"/>
  <c r="Q1172" i="157"/>
  <c r="R1172" i="157"/>
  <c r="S1172" i="157"/>
  <c r="T1172" i="157"/>
  <c r="U1172" i="157"/>
  <c r="V1172" i="157"/>
  <c r="W1172" i="157"/>
  <c r="AA1172" i="157"/>
  <c r="AB1172" i="157"/>
  <c r="G1173" i="157"/>
  <c r="F554" i="37" s="1"/>
  <c r="Q1173" i="157"/>
  <c r="R1173" i="157"/>
  <c r="S1173" i="157"/>
  <c r="T1173" i="157"/>
  <c r="U1173" i="157"/>
  <c r="V1173" i="157"/>
  <c r="AA1173" i="157"/>
  <c r="AB1173" i="157"/>
  <c r="E1175" i="157"/>
  <c r="F1175" i="157"/>
  <c r="E1177" i="157"/>
  <c r="G1177" i="157"/>
  <c r="F558" i="37" s="1"/>
  <c r="F1181" i="157"/>
  <c r="H1181" i="157" s="1"/>
  <c r="J1181" i="157"/>
  <c r="K1181" i="157"/>
  <c r="O1181" i="157" s="1"/>
  <c r="F1182" i="157"/>
  <c r="H1182" i="157" s="1"/>
  <c r="J1182" i="157"/>
  <c r="K1182" i="157"/>
  <c r="O1182" i="157" s="1"/>
  <c r="P1182" i="157" s="1"/>
  <c r="F1183" i="157"/>
  <c r="H1183" i="157" s="1"/>
  <c r="J1183" i="157"/>
  <c r="K1183" i="157"/>
  <c r="O1183" i="157" s="1"/>
  <c r="P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E1190" i="157"/>
  <c r="G1190" i="157"/>
  <c r="G1255" i="157" s="1"/>
  <c r="F561" i="37" s="1"/>
  <c r="M1190" i="157"/>
  <c r="W1190" i="157"/>
  <c r="W1255" i="157" s="1"/>
  <c r="X1190" i="157"/>
  <c r="E1193" i="157"/>
  <c r="E1200" i="157" s="1"/>
  <c r="E1265" i="157" s="1"/>
  <c r="G1193" i="157"/>
  <c r="F1194" i="157"/>
  <c r="F1195" i="157"/>
  <c r="F1196" i="157"/>
  <c r="H1196" i="157" s="1"/>
  <c r="H1261" i="157" s="1"/>
  <c r="F1197" i="157"/>
  <c r="H1197" i="157" s="1"/>
  <c r="H1262" i="157" s="1"/>
  <c r="F1198" i="157"/>
  <c r="G1198" i="157"/>
  <c r="G1263" i="157" s="1"/>
  <c r="F569" i="37" s="1"/>
  <c r="F1199" i="157"/>
  <c r="H1199" i="157" s="1"/>
  <c r="H1264" i="157" s="1"/>
  <c r="W1200" i="157"/>
  <c r="W1265" i="157" s="1"/>
  <c r="X1200" i="157"/>
  <c r="F1203" i="157"/>
  <c r="E1204" i="157"/>
  <c r="E1202" i="157" s="1"/>
  <c r="G1204" i="157"/>
  <c r="F1205" i="157"/>
  <c r="H1205" i="157" s="1"/>
  <c r="H1270" i="157" s="1"/>
  <c r="F1206" i="157"/>
  <c r="F1207" i="157"/>
  <c r="H1207" i="157" s="1"/>
  <c r="H1272" i="157" s="1"/>
  <c r="F1208" i="157"/>
  <c r="F1273" i="157" s="1"/>
  <c r="E1209" i="157"/>
  <c r="E1274" i="157" s="1"/>
  <c r="G1209" i="157"/>
  <c r="F1210" i="157"/>
  <c r="H1210" i="157" s="1"/>
  <c r="H1275" i="157" s="1"/>
  <c r="F1211" i="157"/>
  <c r="H1211" i="157" s="1"/>
  <c r="H1276" i="157" s="1"/>
  <c r="F1212" i="157"/>
  <c r="H1212" i="157" s="1"/>
  <c r="H1277" i="157" s="1"/>
  <c r="F1213" i="157"/>
  <c r="F1279" i="157" s="1"/>
  <c r="F1214" i="157"/>
  <c r="F1215" i="157"/>
  <c r="F1281" i="157" s="1"/>
  <c r="F1216" i="157"/>
  <c r="F1282" i="157" s="1"/>
  <c r="W1217" i="157"/>
  <c r="X1217" i="157"/>
  <c r="Q1218" i="157"/>
  <c r="Q1238" i="157" s="1"/>
  <c r="R1218" i="157"/>
  <c r="S1218" i="157"/>
  <c r="S1238" i="157" s="1"/>
  <c r="T1218" i="157"/>
  <c r="T1288" i="157" s="1"/>
  <c r="U1218" i="157"/>
  <c r="U1238" i="157" s="1"/>
  <c r="V1218" i="157"/>
  <c r="V1238" i="157" s="1"/>
  <c r="Y1218" i="157"/>
  <c r="AA1218" i="157"/>
  <c r="AA1288" i="157" s="1"/>
  <c r="AB1218" i="157"/>
  <c r="AB1238" i="157" s="1"/>
  <c r="F1220" i="157"/>
  <c r="H1220" i="157" s="1"/>
  <c r="F1221" i="157"/>
  <c r="H1221" i="157" s="1"/>
  <c r="F1223" i="157"/>
  <c r="J1223" i="157"/>
  <c r="K1223" i="157"/>
  <c r="F1224" i="157"/>
  <c r="H1224" i="157" s="1"/>
  <c r="J1224" i="157"/>
  <c r="K1224" i="157"/>
  <c r="O1224" i="157" s="1"/>
  <c r="P1224" i="157" s="1"/>
  <c r="F1225" i="157"/>
  <c r="H1225" i="157" s="1"/>
  <c r="J1225" i="157"/>
  <c r="K1225" i="157"/>
  <c r="O1225" i="157" s="1"/>
  <c r="P1225" i="157" s="1"/>
  <c r="F1226" i="157"/>
  <c r="H1226" i="157" s="1"/>
  <c r="J1226" i="157"/>
  <c r="K1226" i="157"/>
  <c r="O1226" i="157" s="1"/>
  <c r="E1227" i="157"/>
  <c r="E1291" i="157" s="1"/>
  <c r="G1227" i="157"/>
  <c r="G1291" i="157" s="1"/>
  <c r="F598" i="37" s="1"/>
  <c r="M1227" i="157"/>
  <c r="F1229" i="157"/>
  <c r="L1229" i="157" s="1"/>
  <c r="J1229" i="157"/>
  <c r="J1231" i="157" s="1"/>
  <c r="K1229" i="157"/>
  <c r="O1229" i="157" s="1"/>
  <c r="F1230" i="157"/>
  <c r="H1230" i="157" s="1"/>
  <c r="J1230" i="157"/>
  <c r="K1230" i="157"/>
  <c r="O1230" i="157" s="1"/>
  <c r="P1230" i="157" s="1"/>
  <c r="E1231" i="157"/>
  <c r="E1292" i="157" s="1"/>
  <c r="G1231" i="157"/>
  <c r="G1292" i="157" s="1"/>
  <c r="F599" i="37" s="1"/>
  <c r="M1231" i="157"/>
  <c r="M1292" i="157" s="1"/>
  <c r="W1232" i="157"/>
  <c r="X1232" i="157"/>
  <c r="W1233" i="157"/>
  <c r="X1233" i="157"/>
  <c r="X1294" i="157" s="1"/>
  <c r="E1234" i="157"/>
  <c r="F1235" i="157"/>
  <c r="F1234" i="157" s="1"/>
  <c r="F1295" i="157" s="1"/>
  <c r="E1236" i="157"/>
  <c r="G1236" i="157"/>
  <c r="G1235" i="157" s="1"/>
  <c r="G1296" i="157" s="1"/>
  <c r="F603" i="37" s="1"/>
  <c r="F1237" i="157"/>
  <c r="F1298" i="157" s="1"/>
  <c r="R1238" i="157"/>
  <c r="E1242" i="157"/>
  <c r="E1252" i="157" s="1"/>
  <c r="G1242" i="157"/>
  <c r="F1243" i="157"/>
  <c r="F1242" i="157" s="1"/>
  <c r="F1245" i="157"/>
  <c r="F1247" i="157"/>
  <c r="F1248" i="157"/>
  <c r="H1248" i="157" s="1"/>
  <c r="F1249" i="157"/>
  <c r="H1249" i="157" s="1"/>
  <c r="F1250" i="157"/>
  <c r="H1250" i="157" s="1"/>
  <c r="F1251" i="157"/>
  <c r="H1251" i="157" s="1"/>
  <c r="W1252" i="157"/>
  <c r="X1252" i="157"/>
  <c r="Q1253" i="157"/>
  <c r="R1253" i="157"/>
  <c r="S1253" i="157"/>
  <c r="T1253" i="157"/>
  <c r="U1253" i="157"/>
  <c r="V1253" i="157"/>
  <c r="W1253" i="157"/>
  <c r="AA1253" i="157"/>
  <c r="AB1253" i="157"/>
  <c r="E1255" i="157"/>
  <c r="M1255" i="157"/>
  <c r="Q1255" i="157"/>
  <c r="R1255" i="157"/>
  <c r="S1255" i="157"/>
  <c r="T1255" i="157"/>
  <c r="U1255" i="157"/>
  <c r="V1255" i="157"/>
  <c r="AA1255" i="157"/>
  <c r="AB1255" i="157"/>
  <c r="E1259" i="157"/>
  <c r="F1259" i="157"/>
  <c r="G1259" i="157"/>
  <c r="F565" i="37" s="1"/>
  <c r="H1259" i="157"/>
  <c r="E1260" i="157"/>
  <c r="F1260" i="157"/>
  <c r="G1260" i="157"/>
  <c r="F566" i="37" s="1"/>
  <c r="H1260" i="157"/>
  <c r="E1261" i="157"/>
  <c r="G1261" i="157"/>
  <c r="F567" i="37" s="1"/>
  <c r="E1262" i="157"/>
  <c r="G1262" i="157"/>
  <c r="F568" i="37" s="1"/>
  <c r="E1263" i="157"/>
  <c r="F1263" i="157"/>
  <c r="E1264" i="157"/>
  <c r="F1264" i="157"/>
  <c r="G1264" i="157"/>
  <c r="F570" i="37" s="1"/>
  <c r="Q1265" i="157"/>
  <c r="R1265" i="157"/>
  <c r="S1265" i="157"/>
  <c r="T1265" i="157"/>
  <c r="U1265" i="157"/>
  <c r="V1265" i="157"/>
  <c r="X1265" i="157"/>
  <c r="Y1265" i="157"/>
  <c r="AA1265" i="157"/>
  <c r="AB1265" i="157"/>
  <c r="H1268" i="157"/>
  <c r="G1269" i="157"/>
  <c r="F576" i="37" s="1"/>
  <c r="E1270" i="157"/>
  <c r="F1270" i="157"/>
  <c r="G1270" i="157"/>
  <c r="F577" i="37" s="1"/>
  <c r="E1271" i="157"/>
  <c r="G1271" i="157"/>
  <c r="F578" i="37" s="1"/>
  <c r="E1272" i="157"/>
  <c r="G1272" i="157"/>
  <c r="F579" i="37" s="1"/>
  <c r="E1273" i="157"/>
  <c r="G1273" i="157"/>
  <c r="F580" i="37" s="1"/>
  <c r="G1274" i="157"/>
  <c r="F581" i="37" s="1"/>
  <c r="E1275" i="157"/>
  <c r="F1275" i="157"/>
  <c r="G1275" i="157"/>
  <c r="F582" i="37" s="1"/>
  <c r="E1276" i="157"/>
  <c r="G1276" i="157"/>
  <c r="F583" i="37" s="1"/>
  <c r="E1277" i="157"/>
  <c r="F1277" i="157"/>
  <c r="G1277" i="157"/>
  <c r="F584" i="37" s="1"/>
  <c r="E1278" i="157"/>
  <c r="G1278" i="157"/>
  <c r="F586" i="37" s="1"/>
  <c r="H1278" i="157"/>
  <c r="E1279" i="157"/>
  <c r="G1279" i="157"/>
  <c r="F585" i="37" s="1"/>
  <c r="H1279" i="157"/>
  <c r="E1280" i="157"/>
  <c r="G1280" i="157"/>
  <c r="F587" i="37" s="1"/>
  <c r="E1281" i="157"/>
  <c r="G1281" i="157"/>
  <c r="F588" i="37" s="1"/>
  <c r="E1282" i="157"/>
  <c r="G1282" i="157"/>
  <c r="F589" i="37" s="1"/>
  <c r="H1282" i="157"/>
  <c r="Q1283" i="157"/>
  <c r="R1283" i="157"/>
  <c r="S1283" i="157"/>
  <c r="T1283" i="157"/>
  <c r="U1283" i="157"/>
  <c r="V1283" i="157"/>
  <c r="Y1283" i="157"/>
  <c r="AA1283" i="157"/>
  <c r="AB1283" i="157"/>
  <c r="E1286" i="157"/>
  <c r="G1286" i="157"/>
  <c r="F593" i="37" s="1"/>
  <c r="E1287" i="157"/>
  <c r="G1287" i="157"/>
  <c r="F594" i="37" s="1"/>
  <c r="R1288" i="157"/>
  <c r="V1288" i="157"/>
  <c r="E1289" i="157"/>
  <c r="G1289" i="157"/>
  <c r="F596" i="37" s="1"/>
  <c r="Q1293" i="157"/>
  <c r="R1293" i="157"/>
  <c r="S1293" i="157"/>
  <c r="T1293" i="157"/>
  <c r="U1293" i="157"/>
  <c r="V1293" i="157"/>
  <c r="X1293" i="157"/>
  <c r="AA1293" i="157"/>
  <c r="AB1293" i="157"/>
  <c r="G1294" i="157"/>
  <c r="F601" i="37" s="1"/>
  <c r="Q1294" i="157"/>
  <c r="R1294" i="157"/>
  <c r="S1294" i="157"/>
  <c r="T1294" i="157"/>
  <c r="U1294" i="157"/>
  <c r="V1294" i="157"/>
  <c r="W1294" i="157"/>
  <c r="AA1294" i="157"/>
  <c r="AB1294" i="157"/>
  <c r="E1295" i="157"/>
  <c r="E1296" i="157"/>
  <c r="E1298" i="157"/>
  <c r="G1298" i="157"/>
  <c r="F1302" i="157"/>
  <c r="H1302" i="157" s="1"/>
  <c r="J1302" i="157"/>
  <c r="K1302" i="157"/>
  <c r="F1303" i="157"/>
  <c r="H1303" i="157" s="1"/>
  <c r="J1303" i="157"/>
  <c r="K1303" i="157"/>
  <c r="O1303" i="157" s="1"/>
  <c r="P1303" i="157" s="1"/>
  <c r="F1304" i="157"/>
  <c r="H1304" i="157" s="1"/>
  <c r="J1304" i="157"/>
  <c r="K1304" i="157"/>
  <c r="O1304" i="157" s="1"/>
  <c r="P1304" i="157" s="1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E1310" i="157"/>
  <c r="E1356" i="157" s="1"/>
  <c r="G1310" i="157"/>
  <c r="M1310" i="157"/>
  <c r="M1356" i="157" s="1"/>
  <c r="W1310" i="157"/>
  <c r="AB1310" i="157"/>
  <c r="AB1356" i="157" s="1"/>
  <c r="E1313" i="157"/>
  <c r="E1320" i="157" s="1"/>
  <c r="E1366" i="157" s="1"/>
  <c r="G1313" i="157"/>
  <c r="G1359" i="157" s="1"/>
  <c r="F611" i="37" s="1"/>
  <c r="F1314" i="157"/>
  <c r="F1315" i="157"/>
  <c r="H1315" i="157" s="1"/>
  <c r="H1361" i="157" s="1"/>
  <c r="F1316" i="157"/>
  <c r="H1316" i="157" s="1"/>
  <c r="H1362" i="157" s="1"/>
  <c r="F1317" i="157"/>
  <c r="F1363" i="157" s="1"/>
  <c r="F1318" i="157"/>
  <c r="F1364" i="157" s="1"/>
  <c r="F1386" i="157" s="1"/>
  <c r="G1318" i="157"/>
  <c r="F1319" i="157"/>
  <c r="H1319" i="157" s="1"/>
  <c r="H1365" i="157" s="1"/>
  <c r="W1320" i="157"/>
  <c r="W1338" i="157" s="1"/>
  <c r="W1388" i="157" s="1"/>
  <c r="X1320" i="157"/>
  <c r="X1366" i="157" s="1"/>
  <c r="F1323" i="157"/>
  <c r="E1324" i="157"/>
  <c r="G1324" i="157"/>
  <c r="F1325" i="157"/>
  <c r="H1325" i="157" s="1"/>
  <c r="H1371" i="157" s="1"/>
  <c r="F1326" i="157"/>
  <c r="F1372" i="157" s="1"/>
  <c r="F1327" i="157"/>
  <c r="H1327" i="157" s="1"/>
  <c r="H1373" i="157" s="1"/>
  <c r="F1328" i="157"/>
  <c r="H1328" i="157" s="1"/>
  <c r="H1374" i="157" s="1"/>
  <c r="E1329" i="157"/>
  <c r="G1329" i="157"/>
  <c r="F1330" i="157"/>
  <c r="F1376" i="157" s="1"/>
  <c r="F1331" i="157"/>
  <c r="F1332" i="157"/>
  <c r="H1332" i="157" s="1"/>
  <c r="H1378" i="157" s="1"/>
  <c r="F1333" i="157"/>
  <c r="F1379" i="157" s="1"/>
  <c r="F1334" i="157"/>
  <c r="H1334" i="157" s="1"/>
  <c r="F1335" i="157"/>
  <c r="F1381" i="157" s="1"/>
  <c r="F1336" i="157"/>
  <c r="H1336" i="157" s="1"/>
  <c r="H1382" i="157" s="1"/>
  <c r="W1337" i="157"/>
  <c r="W1383" i="157" s="1"/>
  <c r="X1337" i="157"/>
  <c r="X1383" i="157" s="1"/>
  <c r="Q1338" i="157"/>
  <c r="Q1354" i="157" s="1"/>
  <c r="Q1355" i="157" s="1"/>
  <c r="R1338" i="157"/>
  <c r="S1338" i="157"/>
  <c r="S1354" i="157" s="1"/>
  <c r="S1355" i="157" s="1"/>
  <c r="T1338" i="157"/>
  <c r="U1338" i="157"/>
  <c r="U1388" i="157" s="1"/>
  <c r="V1338" i="157"/>
  <c r="Y1338" i="157"/>
  <c r="Y1354" i="157" s="1"/>
  <c r="Y1355" i="157" s="1"/>
  <c r="AA1338" i="157"/>
  <c r="AA1388" i="157" s="1"/>
  <c r="AB1338" i="157"/>
  <c r="F1340" i="157"/>
  <c r="H1340" i="157" s="1"/>
  <c r="J1340" i="157"/>
  <c r="K1340" i="157"/>
  <c r="O1340" i="157" s="1"/>
  <c r="F1341" i="157"/>
  <c r="H1341" i="157" s="1"/>
  <c r="J1341" i="157"/>
  <c r="K1341" i="157"/>
  <c r="O1341" i="157" s="1"/>
  <c r="P1341" i="157" s="1"/>
  <c r="F1342" i="157"/>
  <c r="J1342" i="157"/>
  <c r="K1342" i="157"/>
  <c r="O1342" i="157" s="1"/>
  <c r="P1342" i="157" s="1"/>
  <c r="E1343" i="157"/>
  <c r="E1389" i="157" s="1"/>
  <c r="G1343" i="157"/>
  <c r="G1389" i="157" s="1"/>
  <c r="M1343" i="157"/>
  <c r="M1389" i="157" s="1"/>
  <c r="F1345" i="157"/>
  <c r="H1345" i="157" s="1"/>
  <c r="J1345" i="157"/>
  <c r="J1346" i="157" s="1"/>
  <c r="K1345" i="157"/>
  <c r="K1390" i="157" s="1"/>
  <c r="E1346" i="157"/>
  <c r="G1346" i="157"/>
  <c r="I1346" i="157"/>
  <c r="M1346" i="157"/>
  <c r="W1347" i="157"/>
  <c r="W1391" i="157" s="1"/>
  <c r="X1347" i="157"/>
  <c r="X1391" i="157" s="1"/>
  <c r="W1348" i="157"/>
  <c r="X1348" i="157"/>
  <c r="X1392" i="157" s="1"/>
  <c r="E1349" i="157"/>
  <c r="F1350" i="157"/>
  <c r="F1349" i="157" s="1"/>
  <c r="E1351" i="157"/>
  <c r="E1395" i="157" s="1"/>
  <c r="G1351" i="157"/>
  <c r="G1350" i="157" s="1"/>
  <c r="G1349" i="157" s="1"/>
  <c r="F1352" i="157"/>
  <c r="F1351" i="157" s="1"/>
  <c r="F1395" i="157" s="1"/>
  <c r="R1354" i="157"/>
  <c r="R1355" i="157" s="1"/>
  <c r="V1354" i="157"/>
  <c r="V1355" i="157" s="1"/>
  <c r="AA1354" i="157"/>
  <c r="AA1355" i="157" s="1"/>
  <c r="Q1356" i="157"/>
  <c r="R1356" i="157"/>
  <c r="S1356" i="157"/>
  <c r="T1356" i="157"/>
  <c r="U1356" i="157"/>
  <c r="V1356" i="157"/>
  <c r="W1356" i="157"/>
  <c r="Y1356" i="157"/>
  <c r="AA1356" i="157"/>
  <c r="E1359" i="157"/>
  <c r="E1360" i="157"/>
  <c r="F1360" i="157"/>
  <c r="G1360" i="157"/>
  <c r="F612" i="37" s="1"/>
  <c r="H1360" i="157"/>
  <c r="E1361" i="157"/>
  <c r="G1361" i="157"/>
  <c r="F613" i="37" s="1"/>
  <c r="E1362" i="157"/>
  <c r="F1362" i="157"/>
  <c r="G1362" i="157"/>
  <c r="F614" i="37" s="1"/>
  <c r="E1363" i="157"/>
  <c r="G1363" i="157"/>
  <c r="F615" i="37" s="1"/>
  <c r="E1364" i="157"/>
  <c r="E1386" i="157" s="1"/>
  <c r="G1364" i="157"/>
  <c r="F616" i="37" s="1"/>
  <c r="E1365" i="157"/>
  <c r="G1365" i="157"/>
  <c r="F617" i="37" s="1"/>
  <c r="Q1366" i="157"/>
  <c r="R1366" i="157"/>
  <c r="S1366" i="157"/>
  <c r="T1366" i="157"/>
  <c r="U1366" i="157"/>
  <c r="V1366" i="157"/>
  <c r="Y1366" i="157"/>
  <c r="AA1366" i="157"/>
  <c r="AB1366" i="157"/>
  <c r="E1367" i="157"/>
  <c r="F1367" i="157"/>
  <c r="G1367" i="157"/>
  <c r="F619" i="37" s="1"/>
  <c r="H1367" i="157"/>
  <c r="E1369" i="157"/>
  <c r="F1369" i="157"/>
  <c r="G1369" i="157"/>
  <c r="F622" i="37" s="1"/>
  <c r="H1369" i="157"/>
  <c r="E1370" i="157"/>
  <c r="E1371" i="157"/>
  <c r="F1371" i="157"/>
  <c r="G1371" i="157"/>
  <c r="F624" i="37" s="1"/>
  <c r="E1372" i="157"/>
  <c r="G1372" i="157"/>
  <c r="F625" i="37" s="1"/>
  <c r="E1373" i="157"/>
  <c r="G1373" i="157"/>
  <c r="F626" i="37" s="1"/>
  <c r="E1374" i="157"/>
  <c r="G1374" i="157"/>
  <c r="F627" i="37" s="1"/>
  <c r="E1375" i="157"/>
  <c r="G1375" i="157"/>
  <c r="F628" i="37" s="1"/>
  <c r="E1376" i="157"/>
  <c r="G1376" i="157"/>
  <c r="F629" i="37" s="1"/>
  <c r="E1377" i="157"/>
  <c r="G1377" i="157"/>
  <c r="F630" i="37" s="1"/>
  <c r="E1378" i="157"/>
  <c r="F1378" i="157"/>
  <c r="G1378" i="157"/>
  <c r="F631" i="37" s="1"/>
  <c r="E1379" i="157"/>
  <c r="G1379" i="157"/>
  <c r="F632" i="37" s="1"/>
  <c r="H1379" i="157"/>
  <c r="E1380" i="157"/>
  <c r="F1380" i="157"/>
  <c r="G1380" i="157"/>
  <c r="F633" i="37" s="1"/>
  <c r="E1381" i="157"/>
  <c r="G1381" i="157"/>
  <c r="F634" i="37" s="1"/>
  <c r="H1381" i="157"/>
  <c r="E1382" i="157"/>
  <c r="G1382" i="157"/>
  <c r="F635" i="37" s="1"/>
  <c r="Q1383" i="157"/>
  <c r="R1383" i="157"/>
  <c r="S1383" i="157"/>
  <c r="T1383" i="157"/>
  <c r="U1383" i="157"/>
  <c r="V1383" i="157"/>
  <c r="Y1383" i="157"/>
  <c r="AA1383" i="157"/>
  <c r="AB1383" i="157"/>
  <c r="E1387" i="157"/>
  <c r="G1387" i="157"/>
  <c r="F640" i="37" s="1"/>
  <c r="R1388" i="157"/>
  <c r="V1388" i="157"/>
  <c r="E1390" i="157"/>
  <c r="G1390" i="157"/>
  <c r="F643" i="37" s="1"/>
  <c r="M1390" i="157"/>
  <c r="Q1391" i="157"/>
  <c r="R1391" i="157"/>
  <c r="S1391" i="157"/>
  <c r="T1391" i="157"/>
  <c r="U1391" i="157"/>
  <c r="V1391" i="157"/>
  <c r="AA1391" i="157"/>
  <c r="AB1391" i="157"/>
  <c r="G1392" i="157"/>
  <c r="F645" i="37" s="1"/>
  <c r="Q1392" i="157"/>
  <c r="R1392" i="157"/>
  <c r="S1392" i="157"/>
  <c r="T1392" i="157"/>
  <c r="U1392" i="157"/>
  <c r="V1392" i="157"/>
  <c r="AA1392" i="157"/>
  <c r="AB1392" i="157"/>
  <c r="E1394" i="157"/>
  <c r="E1396" i="157"/>
  <c r="G1396" i="157"/>
  <c r="F1400" i="157"/>
  <c r="H1400" i="157" s="1"/>
  <c r="J1400" i="157"/>
  <c r="K1400" i="157"/>
  <c r="O1400" i="157" s="1"/>
  <c r="F1401" i="157"/>
  <c r="L1401" i="157" s="1"/>
  <c r="N1401" i="157" s="1"/>
  <c r="J1401" i="157"/>
  <c r="K1401" i="157"/>
  <c r="O1401" i="157" s="1"/>
  <c r="P1401" i="157" s="1"/>
  <c r="F1402" i="157"/>
  <c r="L1402" i="157" s="1"/>
  <c r="N1402" i="157" s="1"/>
  <c r="J1402" i="157"/>
  <c r="K1402" i="157"/>
  <c r="O1402" i="157" s="1"/>
  <c r="P1402" i="157" s="1"/>
  <c r="F1403" i="157"/>
  <c r="H1403" i="157" s="1"/>
  <c r="J1403" i="157"/>
  <c r="K1403" i="157"/>
  <c r="O1403" i="157" s="1"/>
  <c r="P1403" i="157" s="1"/>
  <c r="F1404" i="157"/>
  <c r="H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E1407" i="157"/>
  <c r="G1407" i="157"/>
  <c r="M1407" i="157"/>
  <c r="W1407" i="157"/>
  <c r="AB1407" i="157"/>
  <c r="X1407" i="157" s="1"/>
  <c r="E1410" i="157"/>
  <c r="E1460" i="157" s="1"/>
  <c r="G1410" i="157"/>
  <c r="G1460" i="157" s="1"/>
  <c r="F698" i="37" s="1"/>
  <c r="F1411" i="157"/>
  <c r="F1461" i="157" s="1"/>
  <c r="F1412" i="157"/>
  <c r="F1462" i="157" s="1"/>
  <c r="F1413" i="157"/>
  <c r="H1413" i="157" s="1"/>
  <c r="H1463" i="157" s="1"/>
  <c r="F1414" i="157"/>
  <c r="H1414" i="157" s="1"/>
  <c r="H1464" i="157" s="1"/>
  <c r="F1415" i="157"/>
  <c r="G1415" i="157"/>
  <c r="G1465" i="157" s="1"/>
  <c r="F1416" i="157"/>
  <c r="F1466" i="157" s="1"/>
  <c r="W1417" i="157"/>
  <c r="Z1417" i="157" s="1"/>
  <c r="Z1467" i="157" s="1"/>
  <c r="X1417" i="157"/>
  <c r="F1420" i="157"/>
  <c r="E1421" i="157"/>
  <c r="E1471" i="157" s="1"/>
  <c r="G1421" i="157"/>
  <c r="G1471" i="157" s="1"/>
  <c r="F710" i="37" s="1"/>
  <c r="F1422" i="157"/>
  <c r="F1472" i="157" s="1"/>
  <c r="F1423" i="157"/>
  <c r="H1423" i="157" s="1"/>
  <c r="H1473" i="157" s="1"/>
  <c r="F1424" i="157"/>
  <c r="F1474" i="157" s="1"/>
  <c r="F1425" i="157"/>
  <c r="H1425" i="157" s="1"/>
  <c r="H1475" i="157" s="1"/>
  <c r="E1426" i="157"/>
  <c r="E1476" i="157" s="1"/>
  <c r="G1426" i="157"/>
  <c r="G1476" i="157" s="1"/>
  <c r="F715" i="37" s="1"/>
  <c r="F1427" i="157"/>
  <c r="F1477" i="157" s="1"/>
  <c r="F1428" i="157"/>
  <c r="H1428" i="157" s="1"/>
  <c r="H1478" i="157" s="1"/>
  <c r="F1429" i="157"/>
  <c r="F1479" i="157" s="1"/>
  <c r="F1430" i="157"/>
  <c r="F1431" i="157"/>
  <c r="H1431" i="157" s="1"/>
  <c r="H1481" i="157" s="1"/>
  <c r="F1432" i="157"/>
  <c r="F1482" i="157" s="1"/>
  <c r="W1433" i="157"/>
  <c r="X1433" i="157"/>
  <c r="X1483" i="157" s="1"/>
  <c r="Q1434" i="157"/>
  <c r="Q1488" i="157" s="1"/>
  <c r="R1434" i="157"/>
  <c r="R1449" i="157" s="1"/>
  <c r="R1456" i="157" s="1"/>
  <c r="S1434" i="157"/>
  <c r="S1488" i="157" s="1"/>
  <c r="T1434" i="157"/>
  <c r="T1488" i="157" s="1"/>
  <c r="U1434" i="157"/>
  <c r="U1488" i="157" s="1"/>
  <c r="V1434" i="157"/>
  <c r="V1449" i="157" s="1"/>
  <c r="X1434" i="157"/>
  <c r="X1488" i="157" s="1"/>
  <c r="Y1434" i="157"/>
  <c r="AA1434" i="157"/>
  <c r="AA1449" i="157" s="1"/>
  <c r="AB1434" i="157"/>
  <c r="AB1449" i="157" s="1"/>
  <c r="H1436" i="157"/>
  <c r="J1436" i="157"/>
  <c r="K1436" i="157"/>
  <c r="O1436" i="157" s="1"/>
  <c r="L1436" i="157"/>
  <c r="N1436" i="157" s="1"/>
  <c r="H1437" i="157"/>
  <c r="J1437" i="157"/>
  <c r="K1437" i="157"/>
  <c r="O1437" i="157" s="1"/>
  <c r="P1437" i="157" s="1"/>
  <c r="L1437" i="157"/>
  <c r="N1437" i="157" s="1"/>
  <c r="H1438" i="157"/>
  <c r="J1438" i="157"/>
  <c r="K1438" i="157"/>
  <c r="O1438" i="157" s="1"/>
  <c r="P1438" i="157" s="1"/>
  <c r="L1438" i="157"/>
  <c r="N1438" i="157" s="1"/>
  <c r="E1439" i="157"/>
  <c r="G1439" i="157"/>
  <c r="M1439" i="157"/>
  <c r="M1443" i="157" s="1"/>
  <c r="H1441" i="157"/>
  <c r="H1442" i="157" s="1"/>
  <c r="H1443" i="157" s="1"/>
  <c r="J1441" i="157"/>
  <c r="J1442" i="157" s="1"/>
  <c r="K1441" i="157"/>
  <c r="O1441" i="157" s="1"/>
  <c r="L1441" i="157"/>
  <c r="N1441" i="157" s="1"/>
  <c r="N1442" i="157" s="1"/>
  <c r="D1442" i="157"/>
  <c r="E1442" i="157"/>
  <c r="E1490" i="157" s="1"/>
  <c r="F1442" i="157"/>
  <c r="G1442" i="157"/>
  <c r="G1490" i="157" s="1"/>
  <c r="F729" i="37" s="1"/>
  <c r="I1442" i="157"/>
  <c r="K1442" i="157"/>
  <c r="K1490" i="157" s="1"/>
  <c r="I1490" i="157" s="1"/>
  <c r="M1442" i="157"/>
  <c r="G1443" i="157"/>
  <c r="W1491" i="157"/>
  <c r="X1443" i="157"/>
  <c r="Z1443" i="157" s="1"/>
  <c r="Z1491" i="157" s="1"/>
  <c r="W1444" i="157"/>
  <c r="X1444" i="157"/>
  <c r="E1445" i="157"/>
  <c r="E1493" i="157" s="1"/>
  <c r="F1446" i="157"/>
  <c r="F1494" i="157" s="1"/>
  <c r="E1447" i="157"/>
  <c r="E1495" i="157" s="1"/>
  <c r="G1447" i="157"/>
  <c r="G1495" i="157" s="1"/>
  <c r="F734" i="37" s="1"/>
  <c r="F1448" i="157"/>
  <c r="F1447" i="157" s="1"/>
  <c r="F1495" i="157" s="1"/>
  <c r="Q1449" i="157"/>
  <c r="S1449" i="157"/>
  <c r="T1449" i="157"/>
  <c r="U1449" i="157"/>
  <c r="Y1449" i="157"/>
  <c r="Y1456" i="157" s="1"/>
  <c r="F1453" i="157"/>
  <c r="H1453" i="157" s="1"/>
  <c r="J1453" i="157"/>
  <c r="K1453" i="157"/>
  <c r="O1453" i="157" s="1"/>
  <c r="E1454" i="157"/>
  <c r="E1458" i="157" s="1"/>
  <c r="G1454" i="157"/>
  <c r="I1454" i="157"/>
  <c r="I1458" i="157" s="1"/>
  <c r="M1454" i="157"/>
  <c r="W1454" i="157"/>
  <c r="W1455" i="157" s="1"/>
  <c r="W1457" i="157" s="1"/>
  <c r="X1454" i="157"/>
  <c r="Z1454" i="157" s="1"/>
  <c r="Z1455" i="157" s="1"/>
  <c r="Q1455" i="157"/>
  <c r="R1455" i="157"/>
  <c r="R1457" i="157" s="1"/>
  <c r="S1455" i="157"/>
  <c r="S1457" i="157" s="1"/>
  <c r="T1455" i="157"/>
  <c r="T1457" i="157" s="1"/>
  <c r="U1455" i="157"/>
  <c r="V1455" i="157"/>
  <c r="X1455" i="157"/>
  <c r="AA1455" i="157"/>
  <c r="AA1457" i="157" s="1"/>
  <c r="AB1455" i="157"/>
  <c r="Y1457" i="157"/>
  <c r="M1458" i="157"/>
  <c r="Q1458" i="157"/>
  <c r="R1458" i="157"/>
  <c r="S1458" i="157"/>
  <c r="T1458" i="157"/>
  <c r="U1458" i="157"/>
  <c r="V1458" i="157"/>
  <c r="X1458" i="157"/>
  <c r="AA1458" i="157"/>
  <c r="AB1458" i="157"/>
  <c r="E1461" i="157"/>
  <c r="G1461" i="157"/>
  <c r="F699" i="37" s="1"/>
  <c r="H1461" i="157"/>
  <c r="E1462" i="157"/>
  <c r="G1462" i="157"/>
  <c r="F700" i="37" s="1"/>
  <c r="E1463" i="157"/>
  <c r="G1463" i="157"/>
  <c r="F701" i="37" s="1"/>
  <c r="E1464" i="157"/>
  <c r="G1464" i="157"/>
  <c r="F702" i="37" s="1"/>
  <c r="E1465" i="157"/>
  <c r="E1486" i="157" s="1"/>
  <c r="F1465" i="157"/>
  <c r="F1486" i="157" s="1"/>
  <c r="E1466" i="157"/>
  <c r="G1466" i="157"/>
  <c r="F704" i="37" s="1"/>
  <c r="Q1467" i="157"/>
  <c r="R1467" i="157"/>
  <c r="S1467" i="157"/>
  <c r="T1467" i="157"/>
  <c r="U1467" i="157"/>
  <c r="V1467" i="157"/>
  <c r="X1467" i="157"/>
  <c r="Y1467" i="157"/>
  <c r="AA1467" i="157"/>
  <c r="AB1467" i="157"/>
  <c r="E1468" i="157"/>
  <c r="F1468" i="157"/>
  <c r="G1468" i="157"/>
  <c r="F706" i="37" s="1"/>
  <c r="H1468" i="157"/>
  <c r="E1470" i="157"/>
  <c r="F1470" i="157"/>
  <c r="G1470" i="157"/>
  <c r="F709" i="37" s="1"/>
  <c r="H1470" i="157"/>
  <c r="E1472" i="157"/>
  <c r="G1472" i="157"/>
  <c r="F711" i="37" s="1"/>
  <c r="E1473" i="157"/>
  <c r="G1473" i="157"/>
  <c r="F712" i="37" s="1"/>
  <c r="E1474" i="157"/>
  <c r="G1474" i="157"/>
  <c r="F713" i="37" s="1"/>
  <c r="E1475" i="157"/>
  <c r="G1475" i="157"/>
  <c r="F714" i="37" s="1"/>
  <c r="E1477" i="157"/>
  <c r="G1477" i="157"/>
  <c r="F716" i="37" s="1"/>
  <c r="E1478" i="157"/>
  <c r="G1478" i="157"/>
  <c r="F717" i="37" s="1"/>
  <c r="E1479" i="157"/>
  <c r="G1479" i="157"/>
  <c r="F718" i="37" s="1"/>
  <c r="E1480" i="157"/>
  <c r="F1480" i="157"/>
  <c r="G1480" i="157"/>
  <c r="F719" i="37" s="1"/>
  <c r="H1480" i="157"/>
  <c r="E1481" i="157"/>
  <c r="G1481" i="157"/>
  <c r="F720" i="37" s="1"/>
  <c r="E1482" i="157"/>
  <c r="G1482" i="157"/>
  <c r="F721" i="37" s="1"/>
  <c r="H1482" i="157"/>
  <c r="Q1483" i="157"/>
  <c r="R1483" i="157"/>
  <c r="S1483" i="157"/>
  <c r="T1483" i="157"/>
  <c r="U1483" i="157"/>
  <c r="V1483" i="157"/>
  <c r="W1483" i="157"/>
  <c r="Y1483" i="157"/>
  <c r="AA1483" i="157"/>
  <c r="AB1483" i="157"/>
  <c r="E1487" i="157"/>
  <c r="G1487" i="157"/>
  <c r="F726" i="37" s="1"/>
  <c r="F1490" i="157"/>
  <c r="Q1491" i="157"/>
  <c r="R1491" i="157"/>
  <c r="S1491" i="157"/>
  <c r="T1491" i="157"/>
  <c r="U1491" i="157"/>
  <c r="V1491" i="157"/>
  <c r="X1491" i="157"/>
  <c r="AA1491" i="157"/>
  <c r="AB1491" i="157"/>
  <c r="G1492" i="157"/>
  <c r="F731" i="37" s="1"/>
  <c r="Q1492" i="157"/>
  <c r="R1492" i="157"/>
  <c r="S1492" i="157"/>
  <c r="T1492" i="157"/>
  <c r="U1492" i="157"/>
  <c r="V1492" i="157"/>
  <c r="X1492" i="157"/>
  <c r="AA1492" i="157"/>
  <c r="AB1492" i="157"/>
  <c r="E1494" i="157"/>
  <c r="E1496" i="157"/>
  <c r="G1496" i="157"/>
  <c r="F735" i="37" s="1"/>
  <c r="F1500" i="157"/>
  <c r="H1500" i="157" s="1"/>
  <c r="J1500" i="157"/>
  <c r="K1500" i="157"/>
  <c r="O1500" i="157" s="1"/>
  <c r="P1500" i="157" s="1"/>
  <c r="F1501" i="157"/>
  <c r="H1501" i="157" s="1"/>
  <c r="J1501" i="157"/>
  <c r="K1501" i="157"/>
  <c r="O1501" i="157" s="1"/>
  <c r="P1501" i="157" s="1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E1505" i="157"/>
  <c r="E1547" i="157" s="1"/>
  <c r="G1505" i="157"/>
  <c r="G1547" i="157" s="1"/>
  <c r="F738" i="37" s="1"/>
  <c r="M1505" i="157"/>
  <c r="W1505" i="157"/>
  <c r="W1547" i="157" s="1"/>
  <c r="X1505" i="157"/>
  <c r="E1508" i="157"/>
  <c r="E1515" i="157" s="1"/>
  <c r="E1557" i="157" s="1"/>
  <c r="G1508" i="157"/>
  <c r="G1550" i="157" s="1"/>
  <c r="F741" i="37" s="1"/>
  <c r="F1509" i="157"/>
  <c r="F1510" i="157"/>
  <c r="F1552" i="157" s="1"/>
  <c r="F1511" i="157"/>
  <c r="H1511" i="157" s="1"/>
  <c r="H1553" i="157" s="1"/>
  <c r="F1512" i="157"/>
  <c r="H1512" i="157" s="1"/>
  <c r="H1554" i="157" s="1"/>
  <c r="F1513" i="157"/>
  <c r="F1555" i="157" s="1"/>
  <c r="F1576" i="157" s="1"/>
  <c r="G1513" i="157"/>
  <c r="F1514" i="157"/>
  <c r="H1514" i="157"/>
  <c r="H1556" i="157" s="1"/>
  <c r="W1515" i="157"/>
  <c r="W1557" i="157" s="1"/>
  <c r="X1515" i="157"/>
  <c r="F1518" i="157"/>
  <c r="F1560" i="157" s="1"/>
  <c r="E1519" i="157"/>
  <c r="E1561" i="157" s="1"/>
  <c r="G1519" i="157"/>
  <c r="G1561" i="157" s="1"/>
  <c r="F753" i="37" s="1"/>
  <c r="F1520" i="157"/>
  <c r="H1520" i="157" s="1"/>
  <c r="H1562" i="157" s="1"/>
  <c r="F1521" i="157"/>
  <c r="H1521" i="157" s="1"/>
  <c r="H1563" i="157" s="1"/>
  <c r="F1522" i="157"/>
  <c r="F1564" i="157" s="1"/>
  <c r="F1523" i="157"/>
  <c r="F1565" i="157" s="1"/>
  <c r="E1524" i="157"/>
  <c r="G1524" i="157"/>
  <c r="G1566" i="157" s="1"/>
  <c r="F758" i="37" s="1"/>
  <c r="F1525" i="157"/>
  <c r="H1525" i="157" s="1"/>
  <c r="H1567" i="157" s="1"/>
  <c r="F1526" i="157"/>
  <c r="H1526" i="157" s="1"/>
  <c r="H1568" i="157" s="1"/>
  <c r="F1527" i="157"/>
  <c r="H1527" i="157" s="1"/>
  <c r="H1569" i="157" s="1"/>
  <c r="F1528" i="157"/>
  <c r="F1570" i="157" s="1"/>
  <c r="F1529" i="157"/>
  <c r="H1529" i="157" s="1"/>
  <c r="H1571" i="157" s="1"/>
  <c r="F1530" i="157"/>
  <c r="F1572" i="157" s="1"/>
  <c r="W1531" i="157"/>
  <c r="W1573" i="157" s="1"/>
  <c r="X1531" i="157"/>
  <c r="X1573" i="157" s="1"/>
  <c r="Q1532" i="157"/>
  <c r="Q1545" i="157" s="1"/>
  <c r="Q1546" i="157" s="1"/>
  <c r="R1532" i="157"/>
  <c r="R1578" i="157" s="1"/>
  <c r="S1532" i="157"/>
  <c r="S1545" i="157" s="1"/>
  <c r="S1546" i="157" s="1"/>
  <c r="T1532" i="157"/>
  <c r="T1578" i="157" s="1"/>
  <c r="U1532" i="157"/>
  <c r="U1545" i="157" s="1"/>
  <c r="U1546" i="157" s="1"/>
  <c r="V1532" i="157"/>
  <c r="V1545" i="157" s="1"/>
  <c r="V1546" i="157" s="1"/>
  <c r="W1532" i="157"/>
  <c r="W1578" i="157" s="1"/>
  <c r="Y1532" i="157"/>
  <c r="AA1532" i="157"/>
  <c r="AA1578" i="157" s="1"/>
  <c r="AB1532" i="157"/>
  <c r="AB1545" i="157" s="1"/>
  <c r="AB1546" i="157" s="1"/>
  <c r="F1534" i="157"/>
  <c r="H1534" i="157" s="1"/>
  <c r="J1534" i="157"/>
  <c r="K1534" i="157"/>
  <c r="O1534" i="157" s="1"/>
  <c r="E1535" i="157"/>
  <c r="E1579" i="157" s="1"/>
  <c r="G1535" i="157"/>
  <c r="G1579" i="157" s="1"/>
  <c r="F771" i="37" s="1"/>
  <c r="M1535" i="157"/>
  <c r="M1579" i="157" s="1"/>
  <c r="F1537" i="157"/>
  <c r="H1537" i="157" s="1"/>
  <c r="H1538" i="157" s="1"/>
  <c r="J1537" i="157"/>
  <c r="J1538" i="157" s="1"/>
  <c r="K1537" i="157"/>
  <c r="O1537" i="157" s="1"/>
  <c r="E1538" i="157"/>
  <c r="E1580" i="157" s="1"/>
  <c r="G1538" i="157"/>
  <c r="I1538" i="157"/>
  <c r="M1538" i="157"/>
  <c r="M1580" i="157" s="1"/>
  <c r="W1539" i="157"/>
  <c r="X1539" i="157"/>
  <c r="X1581" i="157" s="1"/>
  <c r="W1540" i="157"/>
  <c r="X1540" i="157"/>
  <c r="X1582" i="157" s="1"/>
  <c r="E1541" i="157"/>
  <c r="E1583" i="157" s="1"/>
  <c r="F1541" i="157"/>
  <c r="F1583" i="157" s="1"/>
  <c r="F1542" i="157"/>
  <c r="E1543" i="157"/>
  <c r="G1543" i="157"/>
  <c r="G1542" i="157" s="1"/>
  <c r="F1544" i="157"/>
  <c r="F1543" i="157" s="1"/>
  <c r="Q1547" i="157"/>
  <c r="R1547" i="157"/>
  <c r="S1547" i="157"/>
  <c r="T1547" i="157"/>
  <c r="U1547" i="157"/>
  <c r="V1547" i="157"/>
  <c r="X1547" i="157"/>
  <c r="AA1547" i="157"/>
  <c r="AB1547" i="157"/>
  <c r="Q1548" i="157"/>
  <c r="R1548" i="157"/>
  <c r="S1548" i="157"/>
  <c r="T1548" i="157"/>
  <c r="U1548" i="157"/>
  <c r="V1548" i="157"/>
  <c r="W1548" i="157"/>
  <c r="X1548" i="157"/>
  <c r="Z1548" i="157"/>
  <c r="AA1548" i="157"/>
  <c r="AB1548" i="157"/>
  <c r="E1550" i="157"/>
  <c r="E1551" i="157"/>
  <c r="F1551" i="157"/>
  <c r="G1551" i="157"/>
  <c r="F742" i="37" s="1"/>
  <c r="H1551" i="157"/>
  <c r="E1552" i="157"/>
  <c r="G1552" i="157"/>
  <c r="F743" i="37" s="1"/>
  <c r="E1553" i="157"/>
  <c r="F1553" i="157"/>
  <c r="G1553" i="157"/>
  <c r="F744" i="37" s="1"/>
  <c r="E1554" i="157"/>
  <c r="G1554" i="157"/>
  <c r="F745" i="37" s="1"/>
  <c r="E1555" i="157"/>
  <c r="E1576" i="157" s="1"/>
  <c r="G1555" i="157"/>
  <c r="F746" i="37" s="1"/>
  <c r="E1556" i="157"/>
  <c r="F1556" i="157"/>
  <c r="G1556" i="157"/>
  <c r="F747" i="37" s="1"/>
  <c r="Q1557" i="157"/>
  <c r="R1557" i="157"/>
  <c r="S1557" i="157"/>
  <c r="T1557" i="157"/>
  <c r="U1557" i="157"/>
  <c r="V1557" i="157"/>
  <c r="X1557" i="157"/>
  <c r="Y1557" i="157"/>
  <c r="AA1557" i="157"/>
  <c r="AB1557" i="157"/>
  <c r="E1560" i="157"/>
  <c r="G1560" i="157"/>
  <c r="F752" i="37" s="1"/>
  <c r="H1560" i="157"/>
  <c r="E1562" i="157"/>
  <c r="F1562" i="157"/>
  <c r="G1562" i="157"/>
  <c r="F754" i="37" s="1"/>
  <c r="E1563" i="157"/>
  <c r="G1563" i="157"/>
  <c r="F755" i="37" s="1"/>
  <c r="E1564" i="157"/>
  <c r="G1564" i="157"/>
  <c r="F756" i="37" s="1"/>
  <c r="H1564" i="157"/>
  <c r="E1565" i="157"/>
  <c r="G1565" i="157"/>
  <c r="F757" i="37" s="1"/>
  <c r="H1565" i="157"/>
  <c r="E1566" i="157"/>
  <c r="E1567" i="157"/>
  <c r="G1567" i="157"/>
  <c r="F759" i="37" s="1"/>
  <c r="E1568" i="157"/>
  <c r="G1568" i="157"/>
  <c r="F760" i="37" s="1"/>
  <c r="E1569" i="157"/>
  <c r="G1569" i="157"/>
  <c r="F761" i="37" s="1"/>
  <c r="E1570" i="157"/>
  <c r="G1570" i="157"/>
  <c r="F762" i="37" s="1"/>
  <c r="H1570" i="157"/>
  <c r="E1571" i="157"/>
  <c r="G1571" i="157"/>
  <c r="F763" i="37" s="1"/>
  <c r="E1572" i="157"/>
  <c r="G1572" i="157"/>
  <c r="F764" i="37" s="1"/>
  <c r="H1572" i="157"/>
  <c r="Q1573" i="157"/>
  <c r="R1573" i="157"/>
  <c r="S1573" i="157"/>
  <c r="T1573" i="157"/>
  <c r="U1573" i="157"/>
  <c r="V1573" i="157"/>
  <c r="Y1573" i="157"/>
  <c r="AA1573" i="157"/>
  <c r="AB1573" i="157"/>
  <c r="E1577" i="157"/>
  <c r="G1577" i="157"/>
  <c r="F769" i="37" s="1"/>
  <c r="V1578" i="157"/>
  <c r="Q1581" i="157"/>
  <c r="R1581" i="157"/>
  <c r="S1581" i="157"/>
  <c r="T1581" i="157"/>
  <c r="U1581" i="157"/>
  <c r="V1581" i="157"/>
  <c r="AA1581" i="157"/>
  <c r="AB1581" i="157"/>
  <c r="G1582" i="157"/>
  <c r="F774" i="37" s="1"/>
  <c r="Q1582" i="157"/>
  <c r="R1582" i="157"/>
  <c r="S1582" i="157"/>
  <c r="T1582" i="157"/>
  <c r="U1582" i="157"/>
  <c r="V1582" i="157"/>
  <c r="W1582" i="157"/>
  <c r="AA1582" i="157"/>
  <c r="AB1582" i="157"/>
  <c r="E1584" i="157"/>
  <c r="F1584" i="157"/>
  <c r="G1585" i="157"/>
  <c r="F777" i="37" s="1"/>
  <c r="E1586" i="157"/>
  <c r="G1586" i="157"/>
  <c r="F778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L14" i="156"/>
  <c r="N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L16" i="156"/>
  <c r="N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/>
  <c r="P18" i="156" s="1"/>
  <c r="F19" i="156"/>
  <c r="H19" i="156" s="1"/>
  <c r="J19" i="156"/>
  <c r="K19" i="156"/>
  <c r="O19" i="156" s="1"/>
  <c r="P19" i="156" s="1"/>
  <c r="L19" i="156"/>
  <c r="N19" i="156" s="1"/>
  <c r="F20" i="156"/>
  <c r="H20" i="156" s="1"/>
  <c r="J20" i="156"/>
  <c r="K20" i="156"/>
  <c r="O20" i="156" s="1"/>
  <c r="P20" i="156" s="1"/>
  <c r="L20" i="156"/>
  <c r="N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L22" i="156"/>
  <c r="N22" i="156" s="1"/>
  <c r="F23" i="156"/>
  <c r="H23" i="156" s="1"/>
  <c r="J23" i="156"/>
  <c r="K23" i="156"/>
  <c r="O23" i="156" s="1"/>
  <c r="P23" i="156" s="1"/>
  <c r="L23" i="156"/>
  <c r="N23" i="156" s="1"/>
  <c r="F24" i="156"/>
  <c r="H24" i="156" s="1"/>
  <c r="J24" i="156"/>
  <c r="K24" i="156"/>
  <c r="O24" i="156" s="1"/>
  <c r="P24" i="156" s="1"/>
  <c r="L24" i="156"/>
  <c r="N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L26" i="156"/>
  <c r="N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E31" i="156"/>
  <c r="G31" i="156"/>
  <c r="M31" i="156"/>
  <c r="W31" i="156"/>
  <c r="Z31" i="156" s="1"/>
  <c r="X31" i="156"/>
  <c r="F32" i="156"/>
  <c r="H32" i="156" s="1"/>
  <c r="W32" i="156"/>
  <c r="X32" i="156"/>
  <c r="E34" i="156"/>
  <c r="E59" i="156" s="1"/>
  <c r="G34" i="156"/>
  <c r="W34" i="156"/>
  <c r="X34" i="156"/>
  <c r="F35" i="156"/>
  <c r="F34" i="156" s="1"/>
  <c r="F36" i="156"/>
  <c r="H36" i="156" s="1"/>
  <c r="W37" i="156"/>
  <c r="X37" i="156"/>
  <c r="F38" i="156"/>
  <c r="H38" i="156" s="1"/>
  <c r="W38" i="156"/>
  <c r="X38" i="156"/>
  <c r="F39" i="156"/>
  <c r="H39" i="156" s="1"/>
  <c r="W40" i="156"/>
  <c r="X40" i="156"/>
  <c r="F41" i="156"/>
  <c r="H41" i="156" s="1"/>
  <c r="W41" i="156"/>
  <c r="X41" i="156"/>
  <c r="F42" i="156"/>
  <c r="H42" i="156" s="1"/>
  <c r="W42" i="156"/>
  <c r="X42" i="156"/>
  <c r="F43" i="156"/>
  <c r="H43" i="156" s="1"/>
  <c r="W43" i="156"/>
  <c r="X43" i="156"/>
  <c r="F44" i="156"/>
  <c r="H44" i="156" s="1"/>
  <c r="W44" i="156"/>
  <c r="X44" i="156"/>
  <c r="F45" i="156"/>
  <c r="H45" i="156" s="1"/>
  <c r="W45" i="156"/>
  <c r="X45" i="156"/>
  <c r="F46" i="156"/>
  <c r="H46" i="156" s="1"/>
  <c r="W46" i="156"/>
  <c r="X46" i="156"/>
  <c r="F47" i="156"/>
  <c r="H47" i="156" s="1"/>
  <c r="W47" i="156"/>
  <c r="X47" i="156"/>
  <c r="F48" i="156"/>
  <c r="H48" i="156" s="1"/>
  <c r="W48" i="156"/>
  <c r="X48" i="156"/>
  <c r="F49" i="156"/>
  <c r="H49" i="156" s="1"/>
  <c r="W49" i="156"/>
  <c r="X49" i="156"/>
  <c r="F50" i="156"/>
  <c r="H50" i="156" s="1"/>
  <c r="W50" i="156"/>
  <c r="X50" i="156"/>
  <c r="F51" i="156"/>
  <c r="H51" i="156" s="1"/>
  <c r="W51" i="156"/>
  <c r="X51" i="156"/>
  <c r="F52" i="156"/>
  <c r="H52" i="156" s="1"/>
  <c r="W52" i="156"/>
  <c r="X52" i="156"/>
  <c r="F53" i="156"/>
  <c r="H53" i="156" s="1"/>
  <c r="W53" i="156"/>
  <c r="X53" i="156"/>
  <c r="F54" i="156"/>
  <c r="H54" i="156" s="1"/>
  <c r="W54" i="156"/>
  <c r="X54" i="156"/>
  <c r="F55" i="156"/>
  <c r="H55" i="156" s="1"/>
  <c r="F56" i="156"/>
  <c r="H56" i="156" s="1"/>
  <c r="W56" i="156"/>
  <c r="X56" i="156"/>
  <c r="F57" i="156"/>
  <c r="H57" i="156" s="1"/>
  <c r="W57" i="156"/>
  <c r="X57" i="156"/>
  <c r="W58" i="156"/>
  <c r="X58" i="156"/>
  <c r="G59" i="156"/>
  <c r="W59" i="156"/>
  <c r="X59" i="156"/>
  <c r="F61" i="156"/>
  <c r="H61" i="156" s="1"/>
  <c r="F62" i="156"/>
  <c r="H62" i="156" s="1"/>
  <c r="F63" i="156"/>
  <c r="H63" i="156" s="1"/>
  <c r="E64" i="156"/>
  <c r="G64" i="156"/>
  <c r="W64" i="156"/>
  <c r="X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L68" i="156"/>
  <c r="N68" i="156" s="1"/>
  <c r="F69" i="156"/>
  <c r="H69" i="156" s="1"/>
  <c r="J69" i="156"/>
  <c r="K69" i="156"/>
  <c r="O69" i="156" s="1"/>
  <c r="P69" i="156" s="1"/>
  <c r="L69" i="156"/>
  <c r="N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L72" i="156"/>
  <c r="N72" i="156" s="1"/>
  <c r="F73" i="156"/>
  <c r="H73" i="156" s="1"/>
  <c r="J73" i="156"/>
  <c r="K73" i="156"/>
  <c r="O73" i="156" s="1"/>
  <c r="P73" i="156" s="1"/>
  <c r="L73" i="156"/>
  <c r="N73" i="156" s="1"/>
  <c r="F74" i="156"/>
  <c r="H74" i="156" s="1"/>
  <c r="J74" i="156"/>
  <c r="K74" i="156"/>
  <c r="O74" i="156" s="1"/>
  <c r="P74" i="156" s="1"/>
  <c r="L74" i="156"/>
  <c r="N74" i="156" s="1"/>
  <c r="F75" i="156"/>
  <c r="H75" i="156" s="1"/>
  <c r="J75" i="156"/>
  <c r="K75" i="156"/>
  <c r="O75" i="156" s="1"/>
  <c r="P75" i="156" s="1"/>
  <c r="E76" i="156"/>
  <c r="G76" i="156"/>
  <c r="M76" i="156"/>
  <c r="F78" i="156"/>
  <c r="L78" i="156" s="1"/>
  <c r="J78" i="156"/>
  <c r="K78" i="156"/>
  <c r="K79" i="156" s="1"/>
  <c r="O78" i="156"/>
  <c r="P78" i="156" s="1"/>
  <c r="E79" i="156"/>
  <c r="G79" i="156"/>
  <c r="M79" i="156"/>
  <c r="M80" i="156" s="1"/>
  <c r="G80" i="156"/>
  <c r="W80" i="156"/>
  <c r="X80" i="156"/>
  <c r="X81" i="156" s="1"/>
  <c r="Q81" i="156"/>
  <c r="R81" i="156"/>
  <c r="S81" i="156"/>
  <c r="T81" i="156"/>
  <c r="U81" i="156"/>
  <c r="V81" i="156"/>
  <c r="W81" i="156"/>
  <c r="Y81" i="156"/>
  <c r="AA81" i="156"/>
  <c r="AB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L88" i="156"/>
  <c r="N88" i="156" s="1"/>
  <c r="F89" i="156"/>
  <c r="H89" i="156" s="1"/>
  <c r="J89" i="156"/>
  <c r="K89" i="156"/>
  <c r="O89" i="156"/>
  <c r="P89" i="156" s="1"/>
  <c r="F90" i="156"/>
  <c r="H90" i="156" s="1"/>
  <c r="J90" i="156"/>
  <c r="K90" i="156"/>
  <c r="O90" i="156" s="1"/>
  <c r="P90" i="156" s="1"/>
  <c r="L90" i="156"/>
  <c r="N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E93" i="156"/>
  <c r="G93" i="156"/>
  <c r="M93" i="156"/>
  <c r="W93" i="156"/>
  <c r="X93" i="156"/>
  <c r="Z93" i="156" s="1"/>
  <c r="F94" i="156"/>
  <c r="H94" i="156" s="1"/>
  <c r="W94" i="156"/>
  <c r="X94" i="156"/>
  <c r="E96" i="156"/>
  <c r="E108" i="156" s="1"/>
  <c r="G96" i="156"/>
  <c r="W96" i="156"/>
  <c r="X96" i="156"/>
  <c r="F97" i="156"/>
  <c r="H97" i="156" s="1"/>
  <c r="F98" i="156"/>
  <c r="H98" i="156" s="1"/>
  <c r="W98" i="156"/>
  <c r="X98" i="156"/>
  <c r="F99" i="156"/>
  <c r="H99" i="156" s="1"/>
  <c r="W99" i="156"/>
  <c r="X99" i="156"/>
  <c r="F100" i="156"/>
  <c r="H100" i="156" s="1"/>
  <c r="W100" i="156"/>
  <c r="X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/>
  <c r="W104" i="156"/>
  <c r="X104" i="156"/>
  <c r="F105" i="156"/>
  <c r="H105" i="156"/>
  <c r="W105" i="156"/>
  <c r="X105" i="156"/>
  <c r="F106" i="156"/>
  <c r="H106" i="156"/>
  <c r="W106" i="156"/>
  <c r="X106" i="156"/>
  <c r="F107" i="156"/>
  <c r="H107" i="156"/>
  <c r="W107" i="156"/>
  <c r="X107" i="156"/>
  <c r="W108" i="156"/>
  <c r="X108" i="156"/>
  <c r="W109" i="156"/>
  <c r="X109" i="156"/>
  <c r="F110" i="156"/>
  <c r="H110" i="156" s="1"/>
  <c r="J110" i="156"/>
  <c r="K110" i="156"/>
  <c r="O110" i="156" s="1"/>
  <c r="E111" i="156"/>
  <c r="E112" i="156" s="1"/>
  <c r="G111" i="156"/>
  <c r="I111" i="156"/>
  <c r="M111" i="156"/>
  <c r="J111" i="156" s="1"/>
  <c r="AB111" i="156"/>
  <c r="G112" i="156"/>
  <c r="M112" i="156"/>
  <c r="M113" i="156" s="1"/>
  <c r="W112" i="156"/>
  <c r="W113" i="156" s="1"/>
  <c r="AB112" i="156"/>
  <c r="X112" i="156" s="1"/>
  <c r="Q113" i="156"/>
  <c r="R113" i="156"/>
  <c r="S113" i="156"/>
  <c r="T113" i="156"/>
  <c r="U113" i="156"/>
  <c r="V113" i="156"/>
  <c r="Y113" i="156"/>
  <c r="AA113" i="156"/>
  <c r="AB113" i="156"/>
  <c r="F117" i="156"/>
  <c r="H117" i="156" s="1"/>
  <c r="J117" i="156"/>
  <c r="K117" i="156"/>
  <c r="O117" i="156" s="1"/>
  <c r="L117" i="156"/>
  <c r="N117" i="156" s="1"/>
  <c r="F118" i="156"/>
  <c r="H118" i="156" s="1"/>
  <c r="J118" i="156"/>
  <c r="K118" i="156"/>
  <c r="O118" i="156" s="1"/>
  <c r="P118" i="156" s="1"/>
  <c r="F119" i="156"/>
  <c r="H119" i="156"/>
  <c r="J119" i="156"/>
  <c r="K119" i="156"/>
  <c r="O119" i="156" s="1"/>
  <c r="P119" i="156" s="1"/>
  <c r="L119" i="156"/>
  <c r="N119" i="156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L121" i="156"/>
  <c r="N121" i="156" s="1"/>
  <c r="F122" i="156"/>
  <c r="H122" i="156" s="1"/>
  <c r="J122" i="156"/>
  <c r="K122" i="156"/>
  <c r="O122" i="156" s="1"/>
  <c r="P122" i="156" s="1"/>
  <c r="E123" i="156"/>
  <c r="G123" i="156"/>
  <c r="M123" i="156"/>
  <c r="W123" i="156"/>
  <c r="X123" i="156"/>
  <c r="Z123" i="156" s="1"/>
  <c r="F124" i="156"/>
  <c r="H124" i="156" s="1"/>
  <c r="W124" i="156"/>
  <c r="X124" i="156"/>
  <c r="E126" i="156"/>
  <c r="E155" i="156" s="1"/>
  <c r="G126" i="156"/>
  <c r="G155" i="156" s="1"/>
  <c r="F127" i="156"/>
  <c r="H127" i="156" s="1"/>
  <c r="F128" i="156"/>
  <c r="F129" i="156"/>
  <c r="H129" i="156" s="1"/>
  <c r="F130" i="156"/>
  <c r="E131" i="156"/>
  <c r="G131" i="156"/>
  <c r="F132" i="156"/>
  <c r="F131" i="156" s="1"/>
  <c r="H132" i="156"/>
  <c r="W132" i="156"/>
  <c r="X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W155" i="156"/>
  <c r="X155" i="156"/>
  <c r="F158" i="156"/>
  <c r="H158" i="156" s="1"/>
  <c r="J158" i="156"/>
  <c r="K158" i="156"/>
  <c r="O158" i="156" s="1"/>
  <c r="W158" i="156"/>
  <c r="Z158" i="156" s="1"/>
  <c r="F160" i="156"/>
  <c r="J160" i="156"/>
  <c r="K160" i="156"/>
  <c r="L160" i="156"/>
  <c r="F161" i="156"/>
  <c r="H161" i="156" s="1"/>
  <c r="J161" i="156"/>
  <c r="K161" i="156"/>
  <c r="O161" i="156" s="1"/>
  <c r="P161" i="156" s="1"/>
  <c r="E162" i="156"/>
  <c r="E163" i="156" s="1"/>
  <c r="G162" i="156"/>
  <c r="M162" i="156"/>
  <c r="W163" i="156"/>
  <c r="X163" i="156"/>
  <c r="Q164" i="156"/>
  <c r="R164" i="156"/>
  <c r="S164" i="156"/>
  <c r="T164" i="156"/>
  <c r="U164" i="156"/>
  <c r="V164" i="156"/>
  <c r="W164" i="156"/>
  <c r="Y164" i="156"/>
  <c r="AA164" i="156"/>
  <c r="AB164" i="156"/>
  <c r="F168" i="156"/>
  <c r="H168" i="156" s="1"/>
  <c r="J168" i="156"/>
  <c r="K168" i="156"/>
  <c r="L168" i="156"/>
  <c r="N168" i="156" s="1"/>
  <c r="O168" i="156"/>
  <c r="P168" i="156" s="1"/>
  <c r="F169" i="156"/>
  <c r="H169" i="156"/>
  <c r="J169" i="156"/>
  <c r="K169" i="156"/>
  <c r="O169" i="156" s="1"/>
  <c r="P169" i="156" s="1"/>
  <c r="L169" i="156"/>
  <c r="N169" i="156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L172" i="156"/>
  <c r="N172" i="156" s="1"/>
  <c r="O172" i="156"/>
  <c r="P172" i="156" s="1"/>
  <c r="F173" i="156"/>
  <c r="H173" i="156"/>
  <c r="J173" i="156"/>
  <c r="K173" i="156"/>
  <c r="O173" i="156" s="1"/>
  <c r="P173" i="156" s="1"/>
  <c r="L173" i="156"/>
  <c r="N173" i="156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L176" i="156"/>
  <c r="N176" i="156" s="1"/>
  <c r="O176" i="156"/>
  <c r="P176" i="156" s="1"/>
  <c r="F177" i="156"/>
  <c r="H177" i="156"/>
  <c r="J177" i="156"/>
  <c r="K177" i="156"/>
  <c r="O177" i="156" s="1"/>
  <c r="P177" i="156" s="1"/>
  <c r="L177" i="156"/>
  <c r="N177" i="156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L180" i="156"/>
  <c r="N180" i="156" s="1"/>
  <c r="O180" i="156"/>
  <c r="P180" i="156" s="1"/>
  <c r="F181" i="156"/>
  <c r="H181" i="156"/>
  <c r="J181" i="156"/>
  <c r="K181" i="156"/>
  <c r="O181" i="156" s="1"/>
  <c r="L181" i="156"/>
  <c r="N181" i="156"/>
  <c r="E182" i="156"/>
  <c r="G182" i="156"/>
  <c r="M182" i="156"/>
  <c r="W182" i="156"/>
  <c r="AB182" i="156"/>
  <c r="AB225" i="156" s="1"/>
  <c r="F183" i="156"/>
  <c r="H183" i="156"/>
  <c r="W183" i="156"/>
  <c r="X183" i="156"/>
  <c r="X184" i="156"/>
  <c r="E185" i="156"/>
  <c r="G185" i="156"/>
  <c r="W185" i="156"/>
  <c r="X185" i="156"/>
  <c r="F186" i="156"/>
  <c r="H186" i="156" s="1"/>
  <c r="W186" i="156"/>
  <c r="X186" i="156"/>
  <c r="F187" i="156"/>
  <c r="H187" i="156" s="1"/>
  <c r="X187" i="156"/>
  <c r="F188" i="156"/>
  <c r="H188" i="156" s="1"/>
  <c r="W188" i="156"/>
  <c r="X188" i="156"/>
  <c r="F189" i="156"/>
  <c r="H189" i="156" s="1"/>
  <c r="W189" i="156"/>
  <c r="X189" i="156"/>
  <c r="F190" i="156"/>
  <c r="H190" i="156" s="1"/>
  <c r="W190" i="156"/>
  <c r="X190" i="156"/>
  <c r="F191" i="156"/>
  <c r="H191" i="156" s="1"/>
  <c r="X191" i="156"/>
  <c r="F192" i="156"/>
  <c r="H192" i="156" s="1"/>
  <c r="X192" i="156"/>
  <c r="X193" i="156"/>
  <c r="Q194" i="156"/>
  <c r="R194" i="156"/>
  <c r="S194" i="156"/>
  <c r="T194" i="156"/>
  <c r="U194" i="156"/>
  <c r="V194" i="156"/>
  <c r="X194" i="156"/>
  <c r="F195" i="156"/>
  <c r="H195" i="156" s="1"/>
  <c r="W195" i="156"/>
  <c r="X195" i="156"/>
  <c r="F196" i="156"/>
  <c r="H196" i="156" s="1"/>
  <c r="W196" i="156"/>
  <c r="X196" i="156"/>
  <c r="F197" i="156"/>
  <c r="H197" i="156" s="1"/>
  <c r="W197" i="156"/>
  <c r="X197" i="156"/>
  <c r="F198" i="156"/>
  <c r="H198" i="156" s="1"/>
  <c r="X198" i="156"/>
  <c r="F199" i="156"/>
  <c r="H199" i="156" s="1"/>
  <c r="W199" i="156"/>
  <c r="X199" i="156"/>
  <c r="F200" i="156"/>
  <c r="H200" i="156" s="1"/>
  <c r="W200" i="156"/>
  <c r="X200" i="156"/>
  <c r="F201" i="156"/>
  <c r="H201" i="156" s="1"/>
  <c r="W201" i="156"/>
  <c r="X201" i="156"/>
  <c r="F202" i="156"/>
  <c r="H202" i="156" s="1"/>
  <c r="W202" i="156"/>
  <c r="X202" i="156"/>
  <c r="F203" i="156"/>
  <c r="H203" i="156" s="1"/>
  <c r="W203" i="156"/>
  <c r="X203" i="156"/>
  <c r="F204" i="156"/>
  <c r="H204" i="156" s="1"/>
  <c r="X204" i="156"/>
  <c r="F205" i="156"/>
  <c r="H205" i="156" s="1"/>
  <c r="W205" i="156"/>
  <c r="X205" i="156"/>
  <c r="F206" i="156"/>
  <c r="H206" i="156" s="1"/>
  <c r="X206" i="156"/>
  <c r="F207" i="156"/>
  <c r="H207" i="156" s="1"/>
  <c r="X207" i="156"/>
  <c r="F208" i="156"/>
  <c r="H208" i="156" s="1"/>
  <c r="X208" i="156"/>
  <c r="F209" i="156"/>
  <c r="H209" i="156"/>
  <c r="W209" i="156"/>
  <c r="X209" i="156"/>
  <c r="F210" i="156"/>
  <c r="H210" i="156"/>
  <c r="W210" i="156"/>
  <c r="X210" i="156"/>
  <c r="F211" i="156"/>
  <c r="H211" i="156"/>
  <c r="W211" i="156"/>
  <c r="X211" i="156"/>
  <c r="E212" i="156"/>
  <c r="G212" i="156"/>
  <c r="W212" i="156"/>
  <c r="X212" i="156"/>
  <c r="X213" i="156"/>
  <c r="F214" i="156"/>
  <c r="H214" i="156" s="1"/>
  <c r="J214" i="156"/>
  <c r="K214" i="156"/>
  <c r="O214" i="156" s="1"/>
  <c r="W214" i="156"/>
  <c r="X214" i="156"/>
  <c r="F215" i="156"/>
  <c r="H215" i="156" s="1"/>
  <c r="J215" i="156"/>
  <c r="K215" i="156"/>
  <c r="L215" i="156"/>
  <c r="N215" i="156" s="1"/>
  <c r="O215" i="156"/>
  <c r="P215" i="156" s="1"/>
  <c r="X215" i="156"/>
  <c r="F216" i="156"/>
  <c r="H216" i="156" s="1"/>
  <c r="J216" i="156"/>
  <c r="K216" i="156"/>
  <c r="L216" i="156"/>
  <c r="N216" i="156" s="1"/>
  <c r="O216" i="156"/>
  <c r="P216" i="156" s="1"/>
  <c r="X216" i="156"/>
  <c r="E217" i="156"/>
  <c r="G217" i="156"/>
  <c r="G222" i="156" s="1"/>
  <c r="M217" i="156"/>
  <c r="X217" i="156"/>
  <c r="X218" i="156"/>
  <c r="F219" i="156"/>
  <c r="H219" i="156" s="1"/>
  <c r="J219" i="156"/>
  <c r="K219" i="156"/>
  <c r="X219" i="156"/>
  <c r="F220" i="156"/>
  <c r="H220" i="156" s="1"/>
  <c r="J220" i="156"/>
  <c r="K220" i="156"/>
  <c r="O220" i="156" s="1"/>
  <c r="P220" i="156" s="1"/>
  <c r="X220" i="156"/>
  <c r="E221" i="156"/>
  <c r="G221" i="156"/>
  <c r="M221" i="156"/>
  <c r="J221" i="156" s="1"/>
  <c r="X221" i="156"/>
  <c r="W222" i="156"/>
  <c r="X222" i="156"/>
  <c r="E223" i="156"/>
  <c r="G223" i="156"/>
  <c r="W223" i="156"/>
  <c r="X223" i="156"/>
  <c r="F224" i="156"/>
  <c r="F223" i="156" s="1"/>
  <c r="H224" i="156"/>
  <c r="H223" i="156" s="1"/>
  <c r="Q225" i="156"/>
  <c r="R225" i="156"/>
  <c r="S225" i="156"/>
  <c r="T225" i="156"/>
  <c r="U225" i="156"/>
  <c r="V225" i="156"/>
  <c r="Y225" i="156"/>
  <c r="AA225" i="156"/>
  <c r="X228" i="156"/>
  <c r="F229" i="156"/>
  <c r="H229" i="156" s="1"/>
  <c r="J229" i="156"/>
  <c r="K229" i="156"/>
  <c r="L229" i="156"/>
  <c r="N229" i="156" s="1"/>
  <c r="O229" i="156"/>
  <c r="P229" i="156" s="1"/>
  <c r="X229" i="156"/>
  <c r="F230" i="156"/>
  <c r="H230" i="156" s="1"/>
  <c r="J230" i="156"/>
  <c r="K230" i="156"/>
  <c r="O230" i="156" s="1"/>
  <c r="P230" i="156" s="1"/>
  <c r="L230" i="156"/>
  <c r="N230" i="156" s="1"/>
  <c r="X230" i="156"/>
  <c r="F231" i="156"/>
  <c r="H231" i="156" s="1"/>
  <c r="J231" i="156"/>
  <c r="K231" i="156"/>
  <c r="O231" i="156" s="1"/>
  <c r="P231" i="156" s="1"/>
  <c r="L231" i="156"/>
  <c r="N231" i="156" s="1"/>
  <c r="X231" i="156"/>
  <c r="F232" i="156"/>
  <c r="H232" i="156" s="1"/>
  <c r="J232" i="156"/>
  <c r="K232" i="156"/>
  <c r="O232" i="156" s="1"/>
  <c r="P232" i="156" s="1"/>
  <c r="X232" i="156"/>
  <c r="F233" i="156"/>
  <c r="H233" i="156"/>
  <c r="J233" i="156"/>
  <c r="K233" i="156"/>
  <c r="O233" i="156" s="1"/>
  <c r="P233" i="156" s="1"/>
  <c r="L233" i="156"/>
  <c r="N233" i="156"/>
  <c r="X233" i="156"/>
  <c r="F234" i="156"/>
  <c r="H234" i="156" s="1"/>
  <c r="J234" i="156"/>
  <c r="K234" i="156"/>
  <c r="O234" i="156"/>
  <c r="P234" i="156" s="1"/>
  <c r="X234" i="156"/>
  <c r="E235" i="156"/>
  <c r="G235" i="156"/>
  <c r="M235" i="156"/>
  <c r="W235" i="156"/>
  <c r="X235" i="156"/>
  <c r="Z235" i="156" s="1"/>
  <c r="F236" i="156"/>
  <c r="H236" i="156" s="1"/>
  <c r="W236" i="156"/>
  <c r="Z236" i="156" s="1"/>
  <c r="X236" i="156"/>
  <c r="X237" i="156"/>
  <c r="E238" i="156"/>
  <c r="E256" i="156" s="1"/>
  <c r="G238" i="156"/>
  <c r="X238" i="156"/>
  <c r="X239" i="156"/>
  <c r="F240" i="156"/>
  <c r="F238" i="156" s="1"/>
  <c r="F256" i="156" s="1"/>
  <c r="H240" i="156"/>
  <c r="W240" i="156"/>
  <c r="X240" i="156"/>
  <c r="X241" i="156"/>
  <c r="X242" i="156"/>
  <c r="Q243" i="156"/>
  <c r="Q238" i="156" s="1"/>
  <c r="W238" i="156" s="1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X243" i="156"/>
  <c r="F244" i="156"/>
  <c r="H244" i="156" s="1"/>
  <c r="W244" i="156"/>
  <c r="X244" i="156"/>
  <c r="F245" i="156"/>
  <c r="H245" i="156" s="1"/>
  <c r="X245" i="156"/>
  <c r="F246" i="156"/>
  <c r="H246" i="156" s="1"/>
  <c r="X246" i="156"/>
  <c r="F247" i="156"/>
  <c r="H247" i="156" s="1"/>
  <c r="W247" i="156"/>
  <c r="X247" i="156"/>
  <c r="F248" i="156"/>
  <c r="H248" i="156" s="1"/>
  <c r="W248" i="156"/>
  <c r="X248" i="156"/>
  <c r="F249" i="156"/>
  <c r="H249" i="156" s="1"/>
  <c r="W249" i="156"/>
  <c r="X249" i="156"/>
  <c r="F250" i="156"/>
  <c r="H250" i="156" s="1"/>
  <c r="W250" i="156"/>
  <c r="X250" i="156"/>
  <c r="F251" i="156"/>
  <c r="H251" i="156" s="1"/>
  <c r="W251" i="156"/>
  <c r="X251" i="156"/>
  <c r="F252" i="156"/>
  <c r="H252" i="156" s="1"/>
  <c r="W252" i="156"/>
  <c r="X252" i="156"/>
  <c r="F253" i="156"/>
  <c r="H253" i="156" s="1"/>
  <c r="W253" i="156"/>
  <c r="X253" i="156"/>
  <c r="F254" i="156"/>
  <c r="H254" i="156" s="1"/>
  <c r="W254" i="156"/>
  <c r="X254" i="156"/>
  <c r="F255" i="156"/>
  <c r="H255" i="156" s="1"/>
  <c r="W255" i="156"/>
  <c r="X255" i="156"/>
  <c r="G256" i="156"/>
  <c r="W256" i="156"/>
  <c r="X256" i="156"/>
  <c r="X257" i="156"/>
  <c r="F258" i="156"/>
  <c r="H258" i="156" s="1"/>
  <c r="J258" i="156"/>
  <c r="K258" i="156"/>
  <c r="O258" i="156" s="1"/>
  <c r="L258" i="156"/>
  <c r="N258" i="156" s="1"/>
  <c r="W258" i="156"/>
  <c r="X258" i="156"/>
  <c r="E259" i="156"/>
  <c r="G259" i="156"/>
  <c r="K259" i="156"/>
  <c r="L259" i="156"/>
  <c r="M259" i="156"/>
  <c r="X259" i="156"/>
  <c r="X260" i="156"/>
  <c r="F261" i="156"/>
  <c r="H261" i="156" s="1"/>
  <c r="J261" i="156"/>
  <c r="K261" i="156"/>
  <c r="O261" i="156" s="1"/>
  <c r="P261" i="156" s="1"/>
  <c r="W261" i="156"/>
  <c r="Z261" i="156" s="1"/>
  <c r="X261" i="156"/>
  <c r="F262" i="156"/>
  <c r="H262" i="156"/>
  <c r="J262" i="156"/>
  <c r="K262" i="156"/>
  <c r="O262" i="156" s="1"/>
  <c r="L262" i="156"/>
  <c r="N262" i="156"/>
  <c r="W262" i="156"/>
  <c r="X262" i="156"/>
  <c r="E263" i="156"/>
  <c r="G263" i="156"/>
  <c r="K263" i="156"/>
  <c r="K264" i="156" s="1"/>
  <c r="M263" i="156"/>
  <c r="X263" i="156"/>
  <c r="W264" i="156"/>
  <c r="X264" i="156"/>
  <c r="Z264" i="156" s="1"/>
  <c r="Q265" i="156"/>
  <c r="R265" i="156"/>
  <c r="S265" i="156"/>
  <c r="T265" i="156"/>
  <c r="U265" i="156"/>
  <c r="V265" i="156"/>
  <c r="W265" i="156"/>
  <c r="Y265" i="156"/>
  <c r="AA265" i="156"/>
  <c r="AB265" i="156"/>
  <c r="X266" i="156"/>
  <c r="X267" i="156"/>
  <c r="E268" i="156"/>
  <c r="G268" i="156"/>
  <c r="G305" i="156" s="1"/>
  <c r="Q268" i="156"/>
  <c r="W268" i="156" s="1"/>
  <c r="R268" i="156"/>
  <c r="S268" i="156"/>
  <c r="T268" i="156"/>
  <c r="U268" i="156"/>
  <c r="V268" i="156"/>
  <c r="X268" i="156"/>
  <c r="W269" i="156"/>
  <c r="X269" i="156"/>
  <c r="F270" i="156"/>
  <c r="H270" i="156" s="1"/>
  <c r="X270" i="156"/>
  <c r="F271" i="156"/>
  <c r="X271" i="156"/>
  <c r="F272" i="156"/>
  <c r="H272" i="156" s="1"/>
  <c r="X272" i="156"/>
  <c r="F273" i="156"/>
  <c r="H273" i="156" s="1"/>
  <c r="W273" i="156"/>
  <c r="X273" i="156"/>
  <c r="F274" i="156"/>
  <c r="H274" i="156"/>
  <c r="X274" i="156"/>
  <c r="W275" i="156"/>
  <c r="X275" i="156"/>
  <c r="W276" i="156"/>
  <c r="X276" i="156"/>
  <c r="F277" i="156"/>
  <c r="H277" i="156" s="1"/>
  <c r="W277" i="156"/>
  <c r="X277" i="156"/>
  <c r="F278" i="156"/>
  <c r="H278" i="156" s="1"/>
  <c r="W278" i="156"/>
  <c r="X278" i="156"/>
  <c r="F279" i="156"/>
  <c r="H279" i="156" s="1"/>
  <c r="W279" i="156"/>
  <c r="X279" i="156"/>
  <c r="F280" i="156"/>
  <c r="H280" i="156" s="1"/>
  <c r="W280" i="156"/>
  <c r="X280" i="156"/>
  <c r="F281" i="156"/>
  <c r="H281" i="156" s="1"/>
  <c r="W281" i="156"/>
  <c r="X281" i="156"/>
  <c r="F282" i="156"/>
  <c r="H282" i="156" s="1"/>
  <c r="W282" i="156"/>
  <c r="X282" i="156"/>
  <c r="F283" i="156"/>
  <c r="H283" i="156" s="1"/>
  <c r="W283" i="156"/>
  <c r="X283" i="156"/>
  <c r="F284" i="156"/>
  <c r="H284" i="156" s="1"/>
  <c r="W284" i="156"/>
  <c r="X284" i="156"/>
  <c r="F285" i="156"/>
  <c r="H285" i="156" s="1"/>
  <c r="W285" i="156"/>
  <c r="X285" i="156"/>
  <c r="F286" i="156"/>
  <c r="H286" i="156" s="1"/>
  <c r="W286" i="156"/>
  <c r="X286" i="156"/>
  <c r="F287" i="156"/>
  <c r="H287" i="156" s="1"/>
  <c r="W287" i="156"/>
  <c r="X287" i="156"/>
  <c r="F288" i="156"/>
  <c r="H288" i="156" s="1"/>
  <c r="W288" i="156"/>
  <c r="X288" i="156"/>
  <c r="F289" i="156"/>
  <c r="H289" i="156" s="1"/>
  <c r="W289" i="156"/>
  <c r="X289" i="156"/>
  <c r="F290" i="156"/>
  <c r="H290" i="156" s="1"/>
  <c r="W290" i="156"/>
  <c r="X290" i="156"/>
  <c r="F291" i="156"/>
  <c r="H291" i="156" s="1"/>
  <c r="W291" i="156"/>
  <c r="X291" i="156"/>
  <c r="F292" i="156"/>
  <c r="H292" i="156" s="1"/>
  <c r="W292" i="156"/>
  <c r="X292" i="156"/>
  <c r="F293" i="156"/>
  <c r="H293" i="156" s="1"/>
  <c r="W293" i="156"/>
  <c r="X293" i="156"/>
  <c r="F294" i="156"/>
  <c r="H294" i="156" s="1"/>
  <c r="W294" i="156"/>
  <c r="X294" i="156"/>
  <c r="F295" i="156"/>
  <c r="H295" i="156" s="1"/>
  <c r="W295" i="156"/>
  <c r="X295" i="156"/>
  <c r="F296" i="156"/>
  <c r="H296" i="156" s="1"/>
  <c r="W296" i="156"/>
  <c r="X296" i="156"/>
  <c r="F297" i="156"/>
  <c r="H297" i="156" s="1"/>
  <c r="W297" i="156"/>
  <c r="X297" i="156"/>
  <c r="F298" i="156"/>
  <c r="H298" i="156" s="1"/>
  <c r="W298" i="156"/>
  <c r="X298" i="156"/>
  <c r="F299" i="156"/>
  <c r="H299" i="156" s="1"/>
  <c r="W299" i="156"/>
  <c r="X299" i="156"/>
  <c r="F300" i="156"/>
  <c r="H300" i="156" s="1"/>
  <c r="W300" i="156"/>
  <c r="X300" i="156"/>
  <c r="F301" i="156"/>
  <c r="H301" i="156" s="1"/>
  <c r="W301" i="156"/>
  <c r="X301" i="156"/>
  <c r="F302" i="156"/>
  <c r="H302" i="156" s="1"/>
  <c r="W302" i="156"/>
  <c r="X302" i="156"/>
  <c r="F303" i="156"/>
  <c r="H303" i="156" s="1"/>
  <c r="W303" i="156"/>
  <c r="X303" i="156"/>
  <c r="F304" i="156"/>
  <c r="H304" i="156" s="1"/>
  <c r="W304" i="156"/>
  <c r="X304" i="156"/>
  <c r="E305" i="156"/>
  <c r="W305" i="156"/>
  <c r="Z305" i="156" s="1"/>
  <c r="X305" i="156"/>
  <c r="X306" i="156"/>
  <c r="X307" i="156"/>
  <c r="F308" i="156"/>
  <c r="H308" i="156" s="1"/>
  <c r="J308" i="156"/>
  <c r="K308" i="156"/>
  <c r="X308" i="156"/>
  <c r="F309" i="156"/>
  <c r="H309" i="156" s="1"/>
  <c r="J309" i="156"/>
  <c r="K309" i="156"/>
  <c r="O309" i="156" s="1"/>
  <c r="P309" i="156" s="1"/>
  <c r="L309" i="156"/>
  <c r="N309" i="156" s="1"/>
  <c r="X309" i="156"/>
  <c r="E310" i="156"/>
  <c r="G310" i="156"/>
  <c r="J310" i="156"/>
  <c r="M310" i="156"/>
  <c r="X310" i="156"/>
  <c r="E311" i="156"/>
  <c r="G311" i="156"/>
  <c r="M311" i="156"/>
  <c r="W311" i="156"/>
  <c r="X311" i="156"/>
  <c r="Q312" i="156"/>
  <c r="R312" i="156"/>
  <c r="S312" i="156"/>
  <c r="T312" i="156"/>
  <c r="U312" i="156"/>
  <c r="V312" i="156"/>
  <c r="Y312" i="156"/>
  <c r="AA312" i="156"/>
  <c r="AB312" i="156"/>
  <c r="AD312" i="156"/>
  <c r="X313" i="156"/>
  <c r="X314" i="156"/>
  <c r="X315" i="156"/>
  <c r="E316" i="156"/>
  <c r="E324" i="156" s="1"/>
  <c r="G316" i="156"/>
  <c r="Q316" i="156"/>
  <c r="R316" i="156"/>
  <c r="S316" i="156"/>
  <c r="T316" i="156"/>
  <c r="U316" i="156"/>
  <c r="V316" i="156"/>
  <c r="X316" i="156"/>
  <c r="X317" i="156"/>
  <c r="F318" i="156"/>
  <c r="H318" i="156" s="1"/>
  <c r="W318" i="156"/>
  <c r="X318" i="156"/>
  <c r="F319" i="156"/>
  <c r="H319" i="156" s="1"/>
  <c r="W319" i="156"/>
  <c r="X319" i="156"/>
  <c r="F320" i="156"/>
  <c r="H320" i="156" s="1"/>
  <c r="W320" i="156"/>
  <c r="X320" i="156"/>
  <c r="F321" i="156"/>
  <c r="H321" i="156" s="1"/>
  <c r="X321" i="156"/>
  <c r="W322" i="156"/>
  <c r="W316" i="156" s="1"/>
  <c r="X322" i="156"/>
  <c r="F323" i="156"/>
  <c r="H323" i="156" s="1"/>
  <c r="W323" i="156"/>
  <c r="X323" i="156"/>
  <c r="W324" i="156"/>
  <c r="X324" i="156"/>
  <c r="Q325" i="156"/>
  <c r="R325" i="156"/>
  <c r="S325" i="156"/>
  <c r="T325" i="156"/>
  <c r="U325" i="156"/>
  <c r="V325" i="156"/>
  <c r="W325" i="156"/>
  <c r="AA325" i="156"/>
  <c r="AB325" i="156"/>
  <c r="X326" i="156"/>
  <c r="X327" i="156"/>
  <c r="X328" i="156"/>
  <c r="X329" i="156"/>
  <c r="E330" i="156"/>
  <c r="F330" i="156" s="1"/>
  <c r="G330" i="156"/>
  <c r="G329" i="156" s="1"/>
  <c r="X330" i="156"/>
  <c r="F331" i="156"/>
  <c r="H331" i="156" s="1"/>
  <c r="X331" i="156"/>
  <c r="E332" i="156"/>
  <c r="F332" i="156" s="1"/>
  <c r="G332" i="156"/>
  <c r="X332" i="156"/>
  <c r="F333" i="156"/>
  <c r="H333" i="156" s="1"/>
  <c r="X333" i="156"/>
  <c r="X334" i="156"/>
  <c r="X335" i="156"/>
  <c r="W336" i="156"/>
  <c r="X336" i="156"/>
  <c r="Q337" i="156"/>
  <c r="R337" i="156"/>
  <c r="S337" i="156"/>
  <c r="T337" i="156"/>
  <c r="U337" i="156"/>
  <c r="V337" i="156"/>
  <c r="W337" i="156"/>
  <c r="AA337" i="156"/>
  <c r="AB337" i="156"/>
  <c r="X338" i="156"/>
  <c r="X339" i="156"/>
  <c r="X340" i="156"/>
  <c r="X341" i="156"/>
  <c r="E342" i="156"/>
  <c r="F342" i="156" s="1"/>
  <c r="G342" i="156"/>
  <c r="X342" i="156"/>
  <c r="F343" i="156"/>
  <c r="H343" i="156" s="1"/>
  <c r="X343" i="156"/>
  <c r="E344" i="156"/>
  <c r="F344" i="156" s="1"/>
  <c r="G344" i="156"/>
  <c r="X344" i="156"/>
  <c r="F345" i="156"/>
  <c r="H345" i="156" s="1"/>
  <c r="X345" i="156"/>
  <c r="E346" i="156"/>
  <c r="F346" i="156" s="1"/>
  <c r="G346" i="156"/>
  <c r="X346" i="156"/>
  <c r="F347" i="156"/>
  <c r="X347" i="156"/>
  <c r="X348" i="156"/>
  <c r="W349" i="156"/>
  <c r="W350" i="156" s="1"/>
  <c r="X349" i="156"/>
  <c r="Q350" i="156"/>
  <c r="R350" i="156"/>
  <c r="S350" i="156"/>
  <c r="T350" i="156"/>
  <c r="U350" i="156"/>
  <c r="V350" i="156"/>
  <c r="AA350" i="156"/>
  <c r="X350" i="156" s="1"/>
  <c r="AB350" i="156"/>
  <c r="X351" i="156"/>
  <c r="X352" i="156"/>
  <c r="X353" i="156"/>
  <c r="X354" i="156"/>
  <c r="F355" i="156"/>
  <c r="F356" i="156" s="1"/>
  <c r="J355" i="156"/>
  <c r="K355" i="156"/>
  <c r="O355" i="156" s="1"/>
  <c r="P355" i="156" s="1"/>
  <c r="L355" i="156"/>
  <c r="N355" i="156" s="1"/>
  <c r="W355" i="156"/>
  <c r="X355" i="156"/>
  <c r="E356" i="156"/>
  <c r="G356" i="156"/>
  <c r="H356" i="156" s="1"/>
  <c r="M356" i="156"/>
  <c r="J356" i="156" s="1"/>
  <c r="W356" i="156"/>
  <c r="X356" i="156"/>
  <c r="F357" i="156"/>
  <c r="H357" i="156" s="1"/>
  <c r="W357" i="156"/>
  <c r="X357" i="156"/>
  <c r="Z357" i="156" s="1"/>
  <c r="X358" i="156"/>
  <c r="E359" i="156"/>
  <c r="E366" i="156" s="1"/>
  <c r="G359" i="156"/>
  <c r="G366" i="156" s="1"/>
  <c r="X359" i="156"/>
  <c r="F360" i="156"/>
  <c r="F359" i="156" s="1"/>
  <c r="X360" i="156"/>
  <c r="X361" i="156"/>
  <c r="X362" i="156"/>
  <c r="X363" i="156"/>
  <c r="F364" i="156"/>
  <c r="H364" i="156" s="1"/>
  <c r="X364" i="156"/>
  <c r="F365" i="156"/>
  <c r="H365" i="156" s="1"/>
  <c r="X365" i="156"/>
  <c r="W366" i="156"/>
  <c r="X366" i="156"/>
  <c r="X367" i="156"/>
  <c r="X368" i="156"/>
  <c r="F369" i="156"/>
  <c r="H369" i="156" s="1"/>
  <c r="J369" i="156"/>
  <c r="K369" i="156"/>
  <c r="O369" i="156" s="1"/>
  <c r="X369" i="156"/>
  <c r="E370" i="156"/>
  <c r="G370" i="156"/>
  <c r="I370" i="156"/>
  <c r="K370" i="156"/>
  <c r="M370" i="156"/>
  <c r="J370" i="156" s="1"/>
  <c r="AA370" i="156"/>
  <c r="AB370" i="156"/>
  <c r="X371" i="156"/>
  <c r="F372" i="156"/>
  <c r="H372" i="156" s="1"/>
  <c r="J372" i="156"/>
  <c r="K372" i="156"/>
  <c r="O372" i="156" s="1"/>
  <c r="P372" i="156" s="1"/>
  <c r="X372" i="156"/>
  <c r="E373" i="156"/>
  <c r="G373" i="156"/>
  <c r="G374" i="156" s="1"/>
  <c r="I373" i="156"/>
  <c r="M373" i="156"/>
  <c r="X373" i="156"/>
  <c r="W374" i="156"/>
  <c r="W375" i="156" s="1"/>
  <c r="X374" i="156"/>
  <c r="Z374" i="156" s="1"/>
  <c r="Q375" i="156"/>
  <c r="R375" i="156"/>
  <c r="S375" i="156"/>
  <c r="T375" i="156"/>
  <c r="U375" i="156"/>
  <c r="V375" i="156"/>
  <c r="Y375" i="156"/>
  <c r="AA375" i="156"/>
  <c r="AB375" i="156"/>
  <c r="X375" i="156" s="1"/>
  <c r="X376" i="156"/>
  <c r="X377" i="156"/>
  <c r="X378" i="156"/>
  <c r="F379" i="156"/>
  <c r="H379" i="156" s="1"/>
  <c r="X379" i="156"/>
  <c r="F380" i="156"/>
  <c r="H380" i="156" s="1"/>
  <c r="X380" i="156"/>
  <c r="F381" i="156"/>
  <c r="H381" i="156" s="1"/>
  <c r="X381" i="156"/>
  <c r="W382" i="156"/>
  <c r="W383" i="156" s="1"/>
  <c r="X382" i="156"/>
  <c r="Z382" i="156" s="1"/>
  <c r="Z383" i="156" s="1"/>
  <c r="Q383" i="156"/>
  <c r="R383" i="156"/>
  <c r="S383" i="156"/>
  <c r="T383" i="156"/>
  <c r="U383" i="156"/>
  <c r="V383" i="156"/>
  <c r="AA383" i="156"/>
  <c r="AB383" i="156"/>
  <c r="X383" i="156" s="1"/>
  <c r="X384" i="156"/>
  <c r="X385" i="156"/>
  <c r="X386" i="156"/>
  <c r="F387" i="156"/>
  <c r="H387" i="156" s="1"/>
  <c r="J387" i="156"/>
  <c r="K387" i="156"/>
  <c r="O387" i="156" s="1"/>
  <c r="L387" i="156"/>
  <c r="N387" i="156" s="1"/>
  <c r="X387" i="156"/>
  <c r="F388" i="156"/>
  <c r="H388" i="156" s="1"/>
  <c r="J388" i="156"/>
  <c r="K388" i="156"/>
  <c r="O388" i="156" s="1"/>
  <c r="P388" i="156" s="1"/>
  <c r="X388" i="156"/>
  <c r="F389" i="156"/>
  <c r="H389" i="156" s="1"/>
  <c r="J389" i="156"/>
  <c r="K389" i="156"/>
  <c r="O389" i="156" s="1"/>
  <c r="L389" i="156"/>
  <c r="N389" i="156" s="1"/>
  <c r="P389" i="156"/>
  <c r="X389" i="156"/>
  <c r="F390" i="156"/>
  <c r="H390" i="156" s="1"/>
  <c r="J390" i="156"/>
  <c r="K390" i="156"/>
  <c r="O390" i="156" s="1"/>
  <c r="P390" i="156" s="1"/>
  <c r="X390" i="156"/>
  <c r="F391" i="156"/>
  <c r="H391" i="156" s="1"/>
  <c r="J391" i="156"/>
  <c r="K391" i="156"/>
  <c r="O391" i="156" s="1"/>
  <c r="P391" i="156" s="1"/>
  <c r="X391" i="156"/>
  <c r="F392" i="156"/>
  <c r="H392" i="156" s="1"/>
  <c r="J392" i="156"/>
  <c r="K392" i="156"/>
  <c r="L392" i="156"/>
  <c r="N392" i="156" s="1"/>
  <c r="O392" i="156"/>
  <c r="P392" i="156" s="1"/>
  <c r="X392" i="156"/>
  <c r="F393" i="156"/>
  <c r="H393" i="156"/>
  <c r="J393" i="156"/>
  <c r="K393" i="156"/>
  <c r="O393" i="156" s="1"/>
  <c r="P393" i="156" s="1"/>
  <c r="L393" i="156"/>
  <c r="N393" i="156"/>
  <c r="X393" i="156"/>
  <c r="F394" i="156"/>
  <c r="H394" i="156" s="1"/>
  <c r="J394" i="156"/>
  <c r="K394" i="156"/>
  <c r="O394" i="156" s="1"/>
  <c r="P394" i="156" s="1"/>
  <c r="L394" i="156"/>
  <c r="N394" i="156" s="1"/>
  <c r="X394" i="156"/>
  <c r="F395" i="156"/>
  <c r="H395" i="156" s="1"/>
  <c r="J395" i="156"/>
  <c r="K395" i="156"/>
  <c r="O395" i="156" s="1"/>
  <c r="P395" i="156" s="1"/>
  <c r="L395" i="156"/>
  <c r="N395" i="156" s="1"/>
  <c r="X395" i="156"/>
  <c r="F396" i="156"/>
  <c r="H396" i="156" s="1"/>
  <c r="J396" i="156"/>
  <c r="K396" i="156"/>
  <c r="O396" i="156" s="1"/>
  <c r="P396" i="156" s="1"/>
  <c r="X396" i="156"/>
  <c r="E397" i="156"/>
  <c r="G397" i="156"/>
  <c r="M397" i="156"/>
  <c r="W397" i="156"/>
  <c r="X397" i="156"/>
  <c r="X398" i="156"/>
  <c r="E399" i="156"/>
  <c r="E406" i="156" s="1"/>
  <c r="G399" i="156"/>
  <c r="Q399" i="156"/>
  <c r="R399" i="156"/>
  <c r="S399" i="156"/>
  <c r="T399" i="156"/>
  <c r="U399" i="156"/>
  <c r="V399" i="156"/>
  <c r="X399" i="156"/>
  <c r="F400" i="156"/>
  <c r="X400" i="156"/>
  <c r="F401" i="156"/>
  <c r="H401" i="156" s="1"/>
  <c r="X401" i="156"/>
  <c r="F402" i="156"/>
  <c r="X402" i="156"/>
  <c r="F403" i="156"/>
  <c r="H403" i="156" s="1"/>
  <c r="X403" i="156"/>
  <c r="F404" i="156"/>
  <c r="G404" i="156"/>
  <c r="X404" i="156"/>
  <c r="F405" i="156"/>
  <c r="H405" i="156" s="1"/>
  <c r="X405" i="156"/>
  <c r="W406" i="156"/>
  <c r="X406" i="156"/>
  <c r="X407" i="156"/>
  <c r="X408" i="156"/>
  <c r="X409" i="156"/>
  <c r="E410" i="156"/>
  <c r="G410" i="156"/>
  <c r="X410" i="156"/>
  <c r="F411" i="156"/>
  <c r="H411" i="156" s="1"/>
  <c r="X411" i="156"/>
  <c r="F412" i="156"/>
  <c r="H412" i="156" s="1"/>
  <c r="X412" i="156"/>
  <c r="E413" i="156"/>
  <c r="G413" i="156"/>
  <c r="X413" i="156"/>
  <c r="F414" i="156"/>
  <c r="F413" i="156" s="1"/>
  <c r="X414" i="156"/>
  <c r="F415" i="156"/>
  <c r="W415" i="156"/>
  <c r="W399" i="156" s="1"/>
  <c r="X415" i="156"/>
  <c r="F416" i="156"/>
  <c r="W416" i="156"/>
  <c r="X416" i="156"/>
  <c r="F417" i="156"/>
  <c r="H417" i="156" s="1"/>
  <c r="W417" i="156"/>
  <c r="X417" i="156"/>
  <c r="W418" i="156"/>
  <c r="X418" i="156"/>
  <c r="Q419" i="156"/>
  <c r="Q425" i="156" s="1"/>
  <c r="R419" i="156"/>
  <c r="S419" i="156"/>
  <c r="T419" i="156"/>
  <c r="T425" i="156" s="1"/>
  <c r="U419" i="156"/>
  <c r="V419" i="156"/>
  <c r="Y419" i="156"/>
  <c r="Y425" i="156" s="1"/>
  <c r="Y520" i="156" s="1"/>
  <c r="AA419" i="156"/>
  <c r="AB419" i="156"/>
  <c r="X420" i="156"/>
  <c r="X421" i="156"/>
  <c r="F422" i="156"/>
  <c r="H422" i="156" s="1"/>
  <c r="J422" i="156"/>
  <c r="K422" i="156"/>
  <c r="O422" i="156"/>
  <c r="P422" i="156" s="1"/>
  <c r="X422" i="156"/>
  <c r="E423" i="156"/>
  <c r="E424" i="156" s="1"/>
  <c r="G423" i="156"/>
  <c r="I423" i="156"/>
  <c r="K423" i="156"/>
  <c r="O423" i="156" s="1"/>
  <c r="M423" i="156"/>
  <c r="J423" i="156" s="1"/>
  <c r="X423" i="156"/>
  <c r="G424" i="156"/>
  <c r="K424" i="156"/>
  <c r="W424" i="156"/>
  <c r="X424" i="156"/>
  <c r="R425" i="156"/>
  <c r="S425" i="156"/>
  <c r="U425" i="156"/>
  <c r="V425" i="156"/>
  <c r="AA425" i="156"/>
  <c r="AB425" i="156"/>
  <c r="X426" i="156"/>
  <c r="X427" i="156"/>
  <c r="X428" i="156"/>
  <c r="F429" i="156"/>
  <c r="H429" i="156" s="1"/>
  <c r="J429" i="156"/>
  <c r="K429" i="156"/>
  <c r="X429" i="156"/>
  <c r="J430" i="156"/>
  <c r="K430" i="156"/>
  <c r="O430" i="156" s="1"/>
  <c r="P430" i="156" s="1"/>
  <c r="L430" i="156"/>
  <c r="N430" i="156" s="1"/>
  <c r="E431" i="156"/>
  <c r="G431" i="156"/>
  <c r="M431" i="156"/>
  <c r="M460" i="156" s="1"/>
  <c r="W431" i="156"/>
  <c r="X431" i="156"/>
  <c r="F432" i="156"/>
  <c r="H432" i="156" s="1"/>
  <c r="W432" i="156"/>
  <c r="X432" i="156"/>
  <c r="Z432" i="156" s="1"/>
  <c r="X433" i="156"/>
  <c r="E434" i="156"/>
  <c r="E439" i="156" s="1"/>
  <c r="G434" i="156"/>
  <c r="G439" i="156" s="1"/>
  <c r="X434" i="156"/>
  <c r="F435" i="156"/>
  <c r="H435" i="156" s="1"/>
  <c r="X435" i="156"/>
  <c r="F436" i="156"/>
  <c r="H436" i="156" s="1"/>
  <c r="X436" i="156"/>
  <c r="X437" i="156"/>
  <c r="X438" i="156"/>
  <c r="W439" i="156"/>
  <c r="X439" i="156"/>
  <c r="Z439" i="156" s="1"/>
  <c r="X440" i="156"/>
  <c r="F441" i="156"/>
  <c r="H441" i="156" s="1"/>
  <c r="X441" i="156"/>
  <c r="F442" i="156"/>
  <c r="H442" i="156" s="1"/>
  <c r="X442" i="156"/>
  <c r="F443" i="156"/>
  <c r="H443" i="156" s="1"/>
  <c r="X443" i="156"/>
  <c r="F444" i="156"/>
  <c r="H444" i="156" s="1"/>
  <c r="X444" i="156"/>
  <c r="F445" i="156"/>
  <c r="H445" i="156"/>
  <c r="X445" i="156"/>
  <c r="F446" i="156"/>
  <c r="H446" i="156" s="1"/>
  <c r="X446" i="156"/>
  <c r="F447" i="156"/>
  <c r="H447" i="156" s="1"/>
  <c r="X447" i="156"/>
  <c r="F448" i="156"/>
  <c r="H448" i="156" s="1"/>
  <c r="X448" i="156"/>
  <c r="F449" i="156"/>
  <c r="H449" i="156" s="1"/>
  <c r="X449" i="156"/>
  <c r="F450" i="156"/>
  <c r="H450" i="156" s="1"/>
  <c r="X450" i="156"/>
  <c r="F451" i="156"/>
  <c r="H451" i="156" s="1"/>
  <c r="X451" i="156"/>
  <c r="F452" i="156"/>
  <c r="H452" i="156" s="1"/>
  <c r="X452" i="156"/>
  <c r="F453" i="156"/>
  <c r="H453" i="156"/>
  <c r="X453" i="156"/>
  <c r="F454" i="156"/>
  <c r="H454" i="156" s="1"/>
  <c r="X454" i="156"/>
  <c r="F455" i="156"/>
  <c r="H455" i="156" s="1"/>
  <c r="X455" i="156"/>
  <c r="F456" i="156"/>
  <c r="H456" i="156" s="1"/>
  <c r="X456" i="156"/>
  <c r="F457" i="156"/>
  <c r="H457" i="156" s="1"/>
  <c r="X457" i="156"/>
  <c r="F458" i="156"/>
  <c r="H458" i="156" s="1"/>
  <c r="X458" i="156"/>
  <c r="F459" i="156"/>
  <c r="H459" i="156" s="1"/>
  <c r="X459" i="156"/>
  <c r="Q460" i="156"/>
  <c r="R460" i="156"/>
  <c r="S460" i="156"/>
  <c r="T460" i="156"/>
  <c r="U460" i="156"/>
  <c r="V460" i="156"/>
  <c r="AA460" i="156"/>
  <c r="X460" i="156" s="1"/>
  <c r="AB460" i="156"/>
  <c r="X461" i="156"/>
  <c r="X462" i="156"/>
  <c r="X463" i="156"/>
  <c r="F464" i="156"/>
  <c r="H464" i="156"/>
  <c r="J464" i="156"/>
  <c r="K464" i="156"/>
  <c r="K465" i="156" s="1"/>
  <c r="L464" i="156"/>
  <c r="N464" i="156"/>
  <c r="X464" i="156"/>
  <c r="Z464" i="156" s="1"/>
  <c r="E465" i="156"/>
  <c r="F465" i="156"/>
  <c r="G465" i="156"/>
  <c r="J465" i="156"/>
  <c r="L465" i="156"/>
  <c r="L523" i="156" s="1"/>
  <c r="M465" i="156"/>
  <c r="W465" i="156"/>
  <c r="X465" i="156"/>
  <c r="Q466" i="156"/>
  <c r="R466" i="156"/>
  <c r="S466" i="156"/>
  <c r="T466" i="156"/>
  <c r="U466" i="156"/>
  <c r="V466" i="156"/>
  <c r="W466" i="156"/>
  <c r="AA466" i="156"/>
  <c r="AB466" i="156"/>
  <c r="X467" i="156"/>
  <c r="X468" i="156"/>
  <c r="X469" i="156"/>
  <c r="F470" i="156"/>
  <c r="H470" i="156" s="1"/>
  <c r="J470" i="156"/>
  <c r="K470" i="156"/>
  <c r="K471" i="156" s="1"/>
  <c r="L470" i="156"/>
  <c r="N470" i="156" s="1"/>
  <c r="W470" i="156"/>
  <c r="X470" i="156"/>
  <c r="E471" i="156"/>
  <c r="I471" i="156" s="1"/>
  <c r="G471" i="156"/>
  <c r="M471" i="156"/>
  <c r="W471" i="156"/>
  <c r="X471" i="156"/>
  <c r="X472" i="156"/>
  <c r="X473" i="156"/>
  <c r="F474" i="156"/>
  <c r="H474" i="156" s="1"/>
  <c r="J474" i="156"/>
  <c r="K474" i="156"/>
  <c r="K475" i="156" s="1"/>
  <c r="W474" i="156"/>
  <c r="X474" i="156"/>
  <c r="Z474" i="156" s="1"/>
  <c r="E475" i="156"/>
  <c r="G475" i="156"/>
  <c r="I475" i="156"/>
  <c r="M475" i="156"/>
  <c r="X475" i="156"/>
  <c r="E476" i="156"/>
  <c r="G476" i="156"/>
  <c r="K476" i="156"/>
  <c r="W476" i="156"/>
  <c r="Z476" i="156" s="1"/>
  <c r="X476" i="156"/>
  <c r="X477" i="156"/>
  <c r="E478" i="156"/>
  <c r="E483" i="156" s="1"/>
  <c r="G478" i="156"/>
  <c r="G483" i="156" s="1"/>
  <c r="W478" i="156"/>
  <c r="X478" i="156"/>
  <c r="X479" i="156"/>
  <c r="F480" i="156"/>
  <c r="W480" i="156"/>
  <c r="X480" i="156"/>
  <c r="Z480" i="156" s="1"/>
  <c r="X481" i="156"/>
  <c r="X482" i="156"/>
  <c r="W483" i="156"/>
  <c r="X483" i="156"/>
  <c r="Q484" i="156"/>
  <c r="R484" i="156"/>
  <c r="S484" i="156"/>
  <c r="T484" i="156"/>
  <c r="U484" i="156"/>
  <c r="V484" i="156"/>
  <c r="AA484" i="156"/>
  <c r="AB484" i="156"/>
  <c r="X485" i="156"/>
  <c r="X486" i="156"/>
  <c r="X487" i="156"/>
  <c r="F488" i="156"/>
  <c r="H488" i="156" s="1"/>
  <c r="J488" i="156"/>
  <c r="K488" i="156"/>
  <c r="O488" i="156" s="1"/>
  <c r="L488" i="156"/>
  <c r="N488" i="156" s="1"/>
  <c r="X488" i="156"/>
  <c r="E489" i="156"/>
  <c r="F489" i="156"/>
  <c r="G489" i="156"/>
  <c r="M489" i="156"/>
  <c r="W489" i="156"/>
  <c r="W491" i="156" s="1"/>
  <c r="X489" i="156"/>
  <c r="F490" i="156"/>
  <c r="H490" i="156" s="1"/>
  <c r="W490" i="156"/>
  <c r="X490" i="156"/>
  <c r="Q491" i="156"/>
  <c r="R491" i="156"/>
  <c r="S491" i="156"/>
  <c r="T491" i="156"/>
  <c r="U491" i="156"/>
  <c r="V491" i="156"/>
  <c r="AA491" i="156"/>
  <c r="AB491" i="156"/>
  <c r="X492" i="156"/>
  <c r="X493" i="156"/>
  <c r="F494" i="156"/>
  <c r="H494" i="156" s="1"/>
  <c r="X494" i="156"/>
  <c r="F495" i="156"/>
  <c r="H495" i="156" s="1"/>
  <c r="X495" i="156"/>
  <c r="F496" i="156"/>
  <c r="H496" i="156" s="1"/>
  <c r="X496" i="156"/>
  <c r="E497" i="156"/>
  <c r="G497" i="156"/>
  <c r="W497" i="156"/>
  <c r="W572" i="156" s="1"/>
  <c r="X497" i="156"/>
  <c r="X498" i="156"/>
  <c r="X499" i="156"/>
  <c r="F500" i="156"/>
  <c r="J500" i="156"/>
  <c r="J502" i="156" s="1"/>
  <c r="K500" i="156"/>
  <c r="K502" i="156" s="1"/>
  <c r="O500" i="156"/>
  <c r="P500" i="156" s="1"/>
  <c r="P502" i="156" s="1"/>
  <c r="X500" i="156"/>
  <c r="F501" i="156"/>
  <c r="H501" i="156" s="1"/>
  <c r="W501" i="156"/>
  <c r="X501" i="156"/>
  <c r="E502" i="156"/>
  <c r="E521" i="156" s="1"/>
  <c r="G502" i="156"/>
  <c r="I502" i="156"/>
  <c r="M502" i="156"/>
  <c r="W502" i="156"/>
  <c r="X502" i="156"/>
  <c r="E504" i="156"/>
  <c r="E508" i="156" s="1"/>
  <c r="F504" i="156"/>
  <c r="G504" i="156"/>
  <c r="F505" i="156"/>
  <c r="H505" i="156" s="1"/>
  <c r="F506" i="156"/>
  <c r="W508" i="156"/>
  <c r="X508" i="156"/>
  <c r="F512" i="156"/>
  <c r="J512" i="156"/>
  <c r="J513" i="156" s="1"/>
  <c r="J517" i="156" s="1"/>
  <c r="K512" i="156"/>
  <c r="O512" i="156" s="1"/>
  <c r="E513" i="156"/>
  <c r="G513" i="156"/>
  <c r="I513" i="156"/>
  <c r="M513" i="156"/>
  <c r="M517" i="156" s="1"/>
  <c r="F515" i="156"/>
  <c r="J515" i="156"/>
  <c r="J516" i="156" s="1"/>
  <c r="K515" i="156"/>
  <c r="E516" i="156"/>
  <c r="G516" i="156"/>
  <c r="I516" i="156"/>
  <c r="M516" i="156"/>
  <c r="M564" i="156" s="1"/>
  <c r="E517" i="156"/>
  <c r="W517" i="156"/>
  <c r="Z517" i="156" s="1"/>
  <c r="X517" i="156"/>
  <c r="Q518" i="156"/>
  <c r="R518" i="156"/>
  <c r="R520" i="156" s="1"/>
  <c r="S518" i="156"/>
  <c r="S520" i="156" s="1"/>
  <c r="T518" i="156"/>
  <c r="U518" i="156"/>
  <c r="V518" i="156"/>
  <c r="V520" i="156" s="1"/>
  <c r="AA518" i="156"/>
  <c r="AB518" i="156"/>
  <c r="Q521" i="156"/>
  <c r="R521" i="156"/>
  <c r="S521" i="156"/>
  <c r="T521" i="156"/>
  <c r="U521" i="156"/>
  <c r="V521" i="156"/>
  <c r="Y521" i="156"/>
  <c r="AA521" i="156"/>
  <c r="AB521" i="156"/>
  <c r="E522" i="156"/>
  <c r="F522" i="156"/>
  <c r="G522" i="156"/>
  <c r="Q522" i="156"/>
  <c r="R522" i="156"/>
  <c r="S522" i="156"/>
  <c r="T522" i="156"/>
  <c r="U522" i="156"/>
  <c r="V522" i="156"/>
  <c r="X522" i="156"/>
  <c r="AA522" i="156"/>
  <c r="AB522" i="156"/>
  <c r="E523" i="156"/>
  <c r="F523" i="156"/>
  <c r="G523" i="156"/>
  <c r="K523" i="156"/>
  <c r="M523" i="156"/>
  <c r="Q523" i="156"/>
  <c r="R523" i="156"/>
  <c r="S523" i="156"/>
  <c r="T523" i="156"/>
  <c r="U523" i="156"/>
  <c r="V523" i="156"/>
  <c r="W523" i="156"/>
  <c r="X523" i="156"/>
  <c r="AA523" i="156"/>
  <c r="AB523" i="156"/>
  <c r="E525" i="156"/>
  <c r="G525" i="156"/>
  <c r="E526" i="156"/>
  <c r="F526" i="156"/>
  <c r="G526" i="156"/>
  <c r="F830" i="37" s="1"/>
  <c r="E527" i="156"/>
  <c r="G527" i="156"/>
  <c r="F831" i="37" s="1"/>
  <c r="E528" i="156"/>
  <c r="F528" i="156"/>
  <c r="G528" i="156"/>
  <c r="F832" i="37" s="1"/>
  <c r="E529" i="156"/>
  <c r="F529" i="156"/>
  <c r="H529" i="156" s="1"/>
  <c r="G529" i="156"/>
  <c r="F833" i="37" s="1"/>
  <c r="E530" i="156"/>
  <c r="F530" i="156"/>
  <c r="G530" i="156"/>
  <c r="F834" i="37" s="1"/>
  <c r="E531" i="156"/>
  <c r="F531" i="156"/>
  <c r="G531" i="156"/>
  <c r="F835" i="37" s="1"/>
  <c r="E532" i="156"/>
  <c r="Q532" i="156"/>
  <c r="R532" i="156"/>
  <c r="S532" i="156"/>
  <c r="T532" i="156"/>
  <c r="U532" i="156"/>
  <c r="V532" i="156"/>
  <c r="W532" i="156"/>
  <c r="X532" i="156"/>
  <c r="Y532" i="156"/>
  <c r="AA532" i="156"/>
  <c r="AB532" i="156"/>
  <c r="E535" i="156"/>
  <c r="F535" i="156"/>
  <c r="G535" i="156"/>
  <c r="E536" i="156"/>
  <c r="F536" i="156"/>
  <c r="G536" i="156"/>
  <c r="E537" i="156"/>
  <c r="F537" i="156"/>
  <c r="G537" i="156"/>
  <c r="E540" i="156"/>
  <c r="G540" i="156"/>
  <c r="F844" i="37" s="1"/>
  <c r="E541" i="156"/>
  <c r="F541" i="156"/>
  <c r="G541" i="156"/>
  <c r="E542" i="156"/>
  <c r="F542" i="156"/>
  <c r="G542" i="156"/>
  <c r="E545" i="156"/>
  <c r="F545" i="156"/>
  <c r="G545" i="156"/>
  <c r="E546" i="156"/>
  <c r="E547" i="156"/>
  <c r="F547" i="156"/>
  <c r="G547" i="156"/>
  <c r="E548" i="156"/>
  <c r="G548" i="156"/>
  <c r="E549" i="156"/>
  <c r="F549" i="156"/>
  <c r="G549" i="156"/>
  <c r="E550" i="156"/>
  <c r="F550" i="156"/>
  <c r="G550" i="156"/>
  <c r="E551" i="156"/>
  <c r="F551" i="156"/>
  <c r="G551" i="156"/>
  <c r="E552" i="156"/>
  <c r="F552" i="156"/>
  <c r="G552" i="156"/>
  <c r="F856" i="37" s="1"/>
  <c r="F913" i="37" s="1"/>
  <c r="E553" i="156"/>
  <c r="E557" i="156" s="1"/>
  <c r="F553" i="156"/>
  <c r="G553" i="156"/>
  <c r="Q554" i="156"/>
  <c r="R554" i="156"/>
  <c r="S554" i="156"/>
  <c r="T554" i="156"/>
  <c r="U554" i="156"/>
  <c r="V554" i="156"/>
  <c r="X554" i="156"/>
  <c r="Y554" i="156"/>
  <c r="AA554" i="156"/>
  <c r="AB554" i="156"/>
  <c r="E558" i="156"/>
  <c r="G558" i="156"/>
  <c r="F862" i="37" s="1"/>
  <c r="Q559" i="156"/>
  <c r="R559" i="156"/>
  <c r="S559" i="156"/>
  <c r="T559" i="156"/>
  <c r="U559" i="156"/>
  <c r="V559" i="156"/>
  <c r="Y559" i="156"/>
  <c r="AA559" i="156"/>
  <c r="AB559" i="156"/>
  <c r="E561" i="156"/>
  <c r="F561" i="156"/>
  <c r="G561" i="156"/>
  <c r="E563" i="156"/>
  <c r="E564" i="156"/>
  <c r="Q565" i="156"/>
  <c r="R565" i="156"/>
  <c r="S565" i="156"/>
  <c r="T565" i="156"/>
  <c r="U565" i="156"/>
  <c r="V565" i="156"/>
  <c r="Y565" i="156"/>
  <c r="AA565" i="156"/>
  <c r="AB565" i="156"/>
  <c r="E566" i="156"/>
  <c r="F566" i="156"/>
  <c r="G566" i="156"/>
  <c r="K566" i="156"/>
  <c r="I566" i="156" s="1"/>
  <c r="M566" i="156"/>
  <c r="Q566" i="156"/>
  <c r="R566" i="156"/>
  <c r="S566" i="156"/>
  <c r="T566" i="156"/>
  <c r="U566" i="156"/>
  <c r="V566" i="156"/>
  <c r="W566" i="156"/>
  <c r="X566" i="156"/>
  <c r="Z566" i="156"/>
  <c r="AA566" i="156"/>
  <c r="AB566" i="156"/>
  <c r="E567" i="156"/>
  <c r="F567" i="156"/>
  <c r="G567" i="156"/>
  <c r="F870" i="37" s="1"/>
  <c r="H567" i="156"/>
  <c r="V567" i="156"/>
  <c r="W567" i="156"/>
  <c r="X567" i="156"/>
  <c r="Y567" i="156"/>
  <c r="AA567" i="156"/>
  <c r="AB567" i="156"/>
  <c r="E568" i="156"/>
  <c r="I568" i="156" s="1"/>
  <c r="F568" i="156"/>
  <c r="G568" i="156"/>
  <c r="F871" i="37" s="1"/>
  <c r="E569" i="156"/>
  <c r="F569" i="156"/>
  <c r="G569" i="156"/>
  <c r="F872" i="37" s="1"/>
  <c r="E570" i="156"/>
  <c r="F570" i="156"/>
  <c r="G570" i="156"/>
  <c r="F873" i="37" s="1"/>
  <c r="F931" i="37" s="1"/>
  <c r="E571" i="156"/>
  <c r="F571" i="156"/>
  <c r="G571" i="156"/>
  <c r="F874" i="37" s="1"/>
  <c r="F932" i="37" s="1"/>
  <c r="Q572" i="156"/>
  <c r="R572" i="156"/>
  <c r="S572" i="156"/>
  <c r="T572" i="156"/>
  <c r="U572" i="156"/>
  <c r="V572" i="156"/>
  <c r="X572" i="156"/>
  <c r="Y572" i="156"/>
  <c r="AA572" i="156"/>
  <c r="AB572" i="156"/>
  <c r="F577" i="156"/>
  <c r="J577" i="156"/>
  <c r="K577" i="156"/>
  <c r="O577" i="156"/>
  <c r="F578" i="156"/>
  <c r="H578" i="156" s="1"/>
  <c r="J578" i="156"/>
  <c r="K578" i="156"/>
  <c r="O578" i="156" s="1"/>
  <c r="P578" i="156" s="1"/>
  <c r="L578" i="156"/>
  <c r="N578" i="156" s="1"/>
  <c r="E579" i="156"/>
  <c r="G579" i="156"/>
  <c r="J579" i="156" s="1"/>
  <c r="K579" i="156"/>
  <c r="M579" i="156"/>
  <c r="W579" i="156"/>
  <c r="X579" i="156"/>
  <c r="F580" i="156"/>
  <c r="H580" i="156" s="1"/>
  <c r="W580" i="156"/>
  <c r="X580" i="156"/>
  <c r="X581" i="156"/>
  <c r="F582" i="156"/>
  <c r="H582" i="156" s="1"/>
  <c r="X582" i="156"/>
  <c r="F583" i="156"/>
  <c r="H583" i="156" s="1"/>
  <c r="X583" i="156"/>
  <c r="E584" i="156"/>
  <c r="G584" i="156"/>
  <c r="W584" i="156"/>
  <c r="X584" i="156"/>
  <c r="X585" i="156"/>
  <c r="F586" i="156"/>
  <c r="H586" i="156" s="1"/>
  <c r="J586" i="156"/>
  <c r="K586" i="156"/>
  <c r="X586" i="156"/>
  <c r="F587" i="156"/>
  <c r="J587" i="156"/>
  <c r="K587" i="156"/>
  <c r="O587" i="156"/>
  <c r="P587" i="156" s="1"/>
  <c r="X587" i="156"/>
  <c r="E588" i="156"/>
  <c r="E589" i="156" s="1"/>
  <c r="G588" i="156"/>
  <c r="M588" i="156"/>
  <c r="M589" i="156" s="1"/>
  <c r="X588" i="156"/>
  <c r="G589" i="156"/>
  <c r="W589" i="156"/>
  <c r="X589" i="156"/>
  <c r="Q590" i="156"/>
  <c r="R590" i="156"/>
  <c r="S590" i="156"/>
  <c r="T590" i="156"/>
  <c r="U590" i="156"/>
  <c r="V590" i="156"/>
  <c r="AA590" i="156"/>
  <c r="AB590" i="156"/>
  <c r="X590" i="156" s="1"/>
  <c r="X591" i="156"/>
  <c r="X592" i="156"/>
  <c r="X593" i="156"/>
  <c r="F594" i="156"/>
  <c r="H594" i="156" s="1"/>
  <c r="J594" i="156"/>
  <c r="K594" i="156"/>
  <c r="O594" i="156" s="1"/>
  <c r="X594" i="156"/>
  <c r="F595" i="156"/>
  <c r="H595" i="156" s="1"/>
  <c r="J595" i="156"/>
  <c r="K595" i="156"/>
  <c r="L595" i="156"/>
  <c r="N595" i="156" s="1"/>
  <c r="X595" i="156"/>
  <c r="F596" i="156"/>
  <c r="J596" i="156"/>
  <c r="K596" i="156"/>
  <c r="O596" i="156" s="1"/>
  <c r="P596" i="156" s="1"/>
  <c r="X596" i="156"/>
  <c r="F597" i="156"/>
  <c r="H597" i="156" s="1"/>
  <c r="J597" i="156"/>
  <c r="K597" i="156"/>
  <c r="O597" i="156" s="1"/>
  <c r="P597" i="156" s="1"/>
  <c r="X597" i="156"/>
  <c r="F598" i="156"/>
  <c r="J598" i="156"/>
  <c r="K598" i="156"/>
  <c r="O598" i="156"/>
  <c r="P598" i="156" s="1"/>
  <c r="X598" i="156"/>
  <c r="F599" i="156"/>
  <c r="H599" i="156" s="1"/>
  <c r="J599" i="156"/>
  <c r="K599" i="156"/>
  <c r="O599" i="156" s="1"/>
  <c r="P599" i="156" s="1"/>
  <c r="X599" i="156"/>
  <c r="F600" i="156"/>
  <c r="J600" i="156"/>
  <c r="K600" i="156"/>
  <c r="O600" i="156" s="1"/>
  <c r="P600" i="156" s="1"/>
  <c r="X600" i="156"/>
  <c r="F601" i="156"/>
  <c r="J601" i="156"/>
  <c r="K601" i="156"/>
  <c r="O601" i="156" s="1"/>
  <c r="P601" i="156" s="1"/>
  <c r="X601" i="156"/>
  <c r="F602" i="156"/>
  <c r="J602" i="156"/>
  <c r="K602" i="156"/>
  <c r="O602" i="156" s="1"/>
  <c r="P602" i="156" s="1"/>
  <c r="X602" i="156"/>
  <c r="E603" i="156"/>
  <c r="G603" i="156"/>
  <c r="M603" i="156"/>
  <c r="W603" i="156"/>
  <c r="X603" i="156"/>
  <c r="F604" i="156"/>
  <c r="H604" i="156" s="1"/>
  <c r="W604" i="156"/>
  <c r="Z604" i="156" s="1"/>
  <c r="X604" i="156"/>
  <c r="X605" i="156"/>
  <c r="E606" i="156"/>
  <c r="E612" i="156" s="1"/>
  <c r="G606" i="156"/>
  <c r="G612" i="156" s="1"/>
  <c r="X606" i="156"/>
  <c r="X607" i="156"/>
  <c r="F608" i="156"/>
  <c r="H608" i="156" s="1"/>
  <c r="X608" i="156"/>
  <c r="X609" i="156"/>
  <c r="F610" i="156"/>
  <c r="H610" i="156" s="1"/>
  <c r="X610" i="156"/>
  <c r="F611" i="156"/>
  <c r="H611" i="156" s="1"/>
  <c r="X611" i="156"/>
  <c r="W612" i="156"/>
  <c r="W627" i="156" s="1"/>
  <c r="X612" i="156"/>
  <c r="X613" i="156"/>
  <c r="X614" i="156"/>
  <c r="X615" i="156"/>
  <c r="E616" i="156"/>
  <c r="G616" i="156"/>
  <c r="X616" i="156"/>
  <c r="F617" i="156"/>
  <c r="F616" i="156" s="1"/>
  <c r="X617" i="156"/>
  <c r="F618" i="156"/>
  <c r="H618" i="156" s="1"/>
  <c r="X618" i="156"/>
  <c r="E619" i="156"/>
  <c r="E614" i="156" s="1"/>
  <c r="E626" i="156" s="1"/>
  <c r="G619" i="156"/>
  <c r="X619" i="156"/>
  <c r="F620" i="156"/>
  <c r="F619" i="156" s="1"/>
  <c r="X620" i="156"/>
  <c r="F621" i="156"/>
  <c r="H621" i="156" s="1"/>
  <c r="X621" i="156"/>
  <c r="F622" i="156"/>
  <c r="X622" i="156"/>
  <c r="F623" i="156"/>
  <c r="H623" i="156" s="1"/>
  <c r="X623" i="156"/>
  <c r="F624" i="156"/>
  <c r="H624" i="156" s="1"/>
  <c r="X624" i="156"/>
  <c r="F625" i="156"/>
  <c r="H625" i="156" s="1"/>
  <c r="X625" i="156"/>
  <c r="W626" i="156"/>
  <c r="X626" i="156"/>
  <c r="Q627" i="156"/>
  <c r="Q644" i="156" s="1"/>
  <c r="R627" i="156"/>
  <c r="R644" i="156" s="1"/>
  <c r="S627" i="156"/>
  <c r="S644" i="156" s="1"/>
  <c r="T627" i="156"/>
  <c r="U627" i="156"/>
  <c r="V627" i="156"/>
  <c r="V644" i="156" s="1"/>
  <c r="Y627" i="156"/>
  <c r="AA627" i="156"/>
  <c r="AA644" i="156" s="1"/>
  <c r="AB627" i="156"/>
  <c r="AB644" i="156" s="1"/>
  <c r="F628" i="156"/>
  <c r="X628" i="156"/>
  <c r="F629" i="156"/>
  <c r="H629" i="156" s="1"/>
  <c r="W629" i="156"/>
  <c r="X629" i="156"/>
  <c r="F630" i="156"/>
  <c r="H630" i="156" s="1"/>
  <c r="W630" i="156"/>
  <c r="X630" i="156"/>
  <c r="F631" i="156"/>
  <c r="H631" i="156" s="1"/>
  <c r="X631" i="156"/>
  <c r="X632" i="156"/>
  <c r="F633" i="156"/>
  <c r="H633" i="156" s="1"/>
  <c r="J633" i="156"/>
  <c r="K633" i="156"/>
  <c r="L633" i="156"/>
  <c r="N633" i="156" s="1"/>
  <c r="O633" i="156"/>
  <c r="P633" i="156" s="1"/>
  <c r="X633" i="156"/>
  <c r="F634" i="156"/>
  <c r="H634" i="156" s="1"/>
  <c r="J634" i="156"/>
  <c r="K634" i="156"/>
  <c r="O634" i="156" s="1"/>
  <c r="L634" i="156"/>
  <c r="N634" i="156" s="1"/>
  <c r="P634" i="156"/>
  <c r="X634" i="156"/>
  <c r="F635" i="156"/>
  <c r="H635" i="156" s="1"/>
  <c r="J635" i="156"/>
  <c r="K635" i="156"/>
  <c r="O635" i="156" s="1"/>
  <c r="L635" i="156"/>
  <c r="N635" i="156" s="1"/>
  <c r="X635" i="156"/>
  <c r="F636" i="156"/>
  <c r="H636" i="156" s="1"/>
  <c r="J636" i="156"/>
  <c r="K636" i="156"/>
  <c r="O636" i="156" s="1"/>
  <c r="P636" i="156" s="1"/>
  <c r="X636" i="156"/>
  <c r="F637" i="156"/>
  <c r="H637" i="156" s="1"/>
  <c r="J637" i="156"/>
  <c r="K637" i="156"/>
  <c r="O637" i="156" s="1"/>
  <c r="P637" i="156" s="1"/>
  <c r="X637" i="156"/>
  <c r="F638" i="156"/>
  <c r="H638" i="156" s="1"/>
  <c r="J638" i="156"/>
  <c r="K638" i="156"/>
  <c r="O638" i="156" s="1"/>
  <c r="P638" i="156"/>
  <c r="X638" i="156"/>
  <c r="E639" i="156"/>
  <c r="G639" i="156"/>
  <c r="M639" i="156"/>
  <c r="X639" i="156"/>
  <c r="X640" i="156"/>
  <c r="F641" i="156"/>
  <c r="H641" i="156" s="1"/>
  <c r="J641" i="156"/>
  <c r="K641" i="156"/>
  <c r="L641" i="156"/>
  <c r="N641" i="156" s="1"/>
  <c r="X641" i="156"/>
  <c r="E642" i="156"/>
  <c r="G642" i="156"/>
  <c r="L642" i="156"/>
  <c r="M642" i="156"/>
  <c r="X642" i="156"/>
  <c r="W643" i="156"/>
  <c r="X643" i="156"/>
  <c r="T644" i="156"/>
  <c r="U644" i="156"/>
  <c r="X645" i="156"/>
  <c r="X646" i="156"/>
  <c r="F647" i="156"/>
  <c r="X647" i="156"/>
  <c r="F648" i="156"/>
  <c r="J648" i="156"/>
  <c r="K648" i="156"/>
  <c r="O648" i="156" s="1"/>
  <c r="X648" i="156"/>
  <c r="F649" i="156"/>
  <c r="H649" i="156" s="1"/>
  <c r="J649" i="156"/>
  <c r="K649" i="156"/>
  <c r="L649" i="156"/>
  <c r="N649" i="156" s="1"/>
  <c r="X649" i="156"/>
  <c r="Z649" i="156"/>
  <c r="F650" i="156"/>
  <c r="J650" i="156"/>
  <c r="K650" i="156"/>
  <c r="O650" i="156" s="1"/>
  <c r="P650" i="156" s="1"/>
  <c r="X650" i="156"/>
  <c r="F651" i="156"/>
  <c r="J651" i="156"/>
  <c r="K651" i="156"/>
  <c r="O651" i="156"/>
  <c r="P651" i="156" s="1"/>
  <c r="X651" i="156"/>
  <c r="F652" i="156"/>
  <c r="H652" i="156" s="1"/>
  <c r="J652" i="156"/>
  <c r="K652" i="156"/>
  <c r="O652" i="156" s="1"/>
  <c r="P652" i="156" s="1"/>
  <c r="L652" i="156"/>
  <c r="N652" i="156" s="1"/>
  <c r="X652" i="156"/>
  <c r="F653" i="156"/>
  <c r="H653" i="156" s="1"/>
  <c r="J653" i="156"/>
  <c r="K653" i="156"/>
  <c r="O653" i="156" s="1"/>
  <c r="P653" i="156" s="1"/>
  <c r="X653" i="156"/>
  <c r="F654" i="156"/>
  <c r="H654" i="156" s="1"/>
  <c r="J654" i="156"/>
  <c r="K654" i="156"/>
  <c r="O654" i="156" s="1"/>
  <c r="P654" i="156" s="1"/>
  <c r="X654" i="156"/>
  <c r="F655" i="156"/>
  <c r="J655" i="156"/>
  <c r="K655" i="156"/>
  <c r="O655" i="156" s="1"/>
  <c r="P655" i="156" s="1"/>
  <c r="X655" i="156"/>
  <c r="E656" i="156"/>
  <c r="G656" i="156"/>
  <c r="M656" i="156"/>
  <c r="W656" i="156"/>
  <c r="AB656" i="156"/>
  <c r="AB671" i="156" s="1"/>
  <c r="X657" i="156"/>
  <c r="X658" i="156"/>
  <c r="F659" i="156"/>
  <c r="H659" i="156" s="1"/>
  <c r="X659" i="156"/>
  <c r="E660" i="156"/>
  <c r="G660" i="156"/>
  <c r="W660" i="156"/>
  <c r="X660" i="156"/>
  <c r="X661" i="156"/>
  <c r="X662" i="156"/>
  <c r="F663" i="156"/>
  <c r="H663" i="156" s="1"/>
  <c r="J663" i="156"/>
  <c r="J665" i="156" s="1"/>
  <c r="J666" i="156" s="1"/>
  <c r="K663" i="156"/>
  <c r="O663" i="156" s="1"/>
  <c r="P663" i="156" s="1"/>
  <c r="X663" i="156"/>
  <c r="F664" i="156"/>
  <c r="H664" i="156" s="1"/>
  <c r="J664" i="156"/>
  <c r="K664" i="156"/>
  <c r="O664" i="156" s="1"/>
  <c r="P664" i="156" s="1"/>
  <c r="X664" i="156"/>
  <c r="E665" i="156"/>
  <c r="G665" i="156"/>
  <c r="M665" i="156"/>
  <c r="X665" i="156"/>
  <c r="E666" i="156"/>
  <c r="M666" i="156"/>
  <c r="W666" i="156"/>
  <c r="X666" i="156"/>
  <c r="X667" i="156"/>
  <c r="F668" i="156"/>
  <c r="H668" i="156" s="1"/>
  <c r="X668" i="156"/>
  <c r="Z668" i="156" s="1"/>
  <c r="F669" i="156"/>
  <c r="H669" i="156" s="1"/>
  <c r="X669" i="156"/>
  <c r="Z669" i="156" s="1"/>
  <c r="X670" i="156"/>
  <c r="Q671" i="156"/>
  <c r="R671" i="156"/>
  <c r="S671" i="156"/>
  <c r="T671" i="156"/>
  <c r="U671" i="156"/>
  <c r="V671" i="156"/>
  <c r="Y671" i="156"/>
  <c r="AA671" i="156"/>
  <c r="X672" i="156"/>
  <c r="X674" i="156"/>
  <c r="F675" i="156"/>
  <c r="J675" i="156"/>
  <c r="K675" i="156"/>
  <c r="O675" i="156" s="1"/>
  <c r="X675" i="156"/>
  <c r="F676" i="156"/>
  <c r="H676" i="156" s="1"/>
  <c r="J676" i="156"/>
  <c r="K676" i="156"/>
  <c r="X676" i="156"/>
  <c r="F677" i="156"/>
  <c r="H677" i="156" s="1"/>
  <c r="J677" i="156"/>
  <c r="K677" i="156"/>
  <c r="O677" i="156"/>
  <c r="P677" i="156" s="1"/>
  <c r="X677" i="156"/>
  <c r="E678" i="156"/>
  <c r="G678" i="156"/>
  <c r="M678" i="156"/>
  <c r="W678" i="156"/>
  <c r="X678" i="156"/>
  <c r="X679" i="156"/>
  <c r="E680" i="156"/>
  <c r="E686" i="156" s="1"/>
  <c r="G680" i="156"/>
  <c r="X680" i="156"/>
  <c r="F681" i="156"/>
  <c r="X681" i="156"/>
  <c r="F682" i="156"/>
  <c r="X682" i="156"/>
  <c r="F683" i="156"/>
  <c r="H683" i="156" s="1"/>
  <c r="X683" i="156"/>
  <c r="F684" i="156"/>
  <c r="H684" i="156" s="1"/>
  <c r="X684" i="156"/>
  <c r="F685" i="156"/>
  <c r="H685" i="156" s="1"/>
  <c r="X685" i="156"/>
  <c r="W686" i="156"/>
  <c r="X686" i="156"/>
  <c r="X687" i="156"/>
  <c r="X688" i="156"/>
  <c r="E689" i="156"/>
  <c r="G689" i="156"/>
  <c r="X689" i="156"/>
  <c r="F690" i="156"/>
  <c r="H690" i="156" s="1"/>
  <c r="X690" i="156"/>
  <c r="F691" i="156"/>
  <c r="H691" i="156" s="1"/>
  <c r="X691" i="156"/>
  <c r="E692" i="156"/>
  <c r="G692" i="156"/>
  <c r="X692" i="156"/>
  <c r="F693" i="156"/>
  <c r="X693" i="156"/>
  <c r="F694" i="156"/>
  <c r="H694" i="156" s="1"/>
  <c r="X694" i="156"/>
  <c r="F695" i="156"/>
  <c r="H695" i="156" s="1"/>
  <c r="X695" i="156"/>
  <c r="F696" i="156"/>
  <c r="H696" i="156" s="1"/>
  <c r="X696" i="156"/>
  <c r="F697" i="156"/>
  <c r="H697" i="156" s="1"/>
  <c r="X697" i="156"/>
  <c r="F698" i="156"/>
  <c r="H698" i="156" s="1"/>
  <c r="X698" i="156"/>
  <c r="W699" i="156"/>
  <c r="W700" i="156" s="1"/>
  <c r="X699" i="156"/>
  <c r="Q700" i="156"/>
  <c r="R700" i="156"/>
  <c r="R712" i="156" s="1"/>
  <c r="S700" i="156"/>
  <c r="S712" i="156" s="1"/>
  <c r="T700" i="156"/>
  <c r="T712" i="156" s="1"/>
  <c r="U700" i="156"/>
  <c r="V700" i="156"/>
  <c r="V712" i="156" s="1"/>
  <c r="X700" i="156"/>
  <c r="Y700" i="156"/>
  <c r="AA700" i="156"/>
  <c r="AB700" i="156"/>
  <c r="AB712" i="156" s="1"/>
  <c r="X712" i="156" s="1"/>
  <c r="X701" i="156"/>
  <c r="F702" i="156"/>
  <c r="H702" i="156" s="1"/>
  <c r="W702" i="156"/>
  <c r="X702" i="156"/>
  <c r="Z702" i="156" s="1"/>
  <c r="F703" i="156"/>
  <c r="H703" i="156" s="1"/>
  <c r="W703" i="156"/>
  <c r="X703" i="156"/>
  <c r="F704" i="156"/>
  <c r="H704" i="156" s="1"/>
  <c r="W704" i="156"/>
  <c r="X704" i="156"/>
  <c r="X705" i="156"/>
  <c r="F706" i="156"/>
  <c r="H706" i="156" s="1"/>
  <c r="J706" i="156"/>
  <c r="K706" i="156"/>
  <c r="O706" i="156" s="1"/>
  <c r="P706" i="156" s="1"/>
  <c r="X706" i="156"/>
  <c r="E707" i="156"/>
  <c r="G707" i="156"/>
  <c r="J707" i="156" s="1"/>
  <c r="I707" i="156"/>
  <c r="M707" i="156"/>
  <c r="X707" i="156"/>
  <c r="X708" i="156"/>
  <c r="F709" i="156"/>
  <c r="H709" i="156" s="1"/>
  <c r="J709" i="156"/>
  <c r="K709" i="156"/>
  <c r="O709" i="156" s="1"/>
  <c r="X709" i="156"/>
  <c r="E710" i="156"/>
  <c r="E711" i="156" s="1"/>
  <c r="G710" i="156"/>
  <c r="M710" i="156"/>
  <c r="J710" i="156" s="1"/>
  <c r="X710" i="156"/>
  <c r="W711" i="156"/>
  <c r="X711" i="156"/>
  <c r="Q712" i="156"/>
  <c r="U712" i="156"/>
  <c r="AA712" i="156"/>
  <c r="X713" i="156"/>
  <c r="X714" i="156"/>
  <c r="X715" i="156"/>
  <c r="F716" i="156"/>
  <c r="H716" i="156" s="1"/>
  <c r="J716" i="156"/>
  <c r="K716" i="156"/>
  <c r="X716" i="156"/>
  <c r="E717" i="156"/>
  <c r="G717" i="156"/>
  <c r="M717" i="156"/>
  <c r="W717" i="156"/>
  <c r="X717" i="156"/>
  <c r="X718" i="156"/>
  <c r="E719" i="156"/>
  <c r="G719" i="156"/>
  <c r="G724" i="156" s="1"/>
  <c r="X719" i="156"/>
  <c r="F720" i="156"/>
  <c r="F719" i="156" s="1"/>
  <c r="X720" i="156"/>
  <c r="F721" i="156"/>
  <c r="H721" i="156" s="1"/>
  <c r="X721" i="156"/>
  <c r="F722" i="156"/>
  <c r="H722" i="156" s="1"/>
  <c r="X722" i="156"/>
  <c r="F723" i="156"/>
  <c r="H723" i="156"/>
  <c r="X723" i="156"/>
  <c r="E724" i="156"/>
  <c r="W724" i="156"/>
  <c r="X724" i="156"/>
  <c r="X725" i="156"/>
  <c r="X726" i="156"/>
  <c r="F727" i="156"/>
  <c r="X727" i="156"/>
  <c r="E728" i="156"/>
  <c r="G728" i="156"/>
  <c r="X728" i="156"/>
  <c r="F729" i="156"/>
  <c r="X729" i="156"/>
  <c r="F730" i="156"/>
  <c r="H730" i="156" s="1"/>
  <c r="X730" i="156"/>
  <c r="E731" i="156"/>
  <c r="G731" i="156"/>
  <c r="X731" i="156"/>
  <c r="F732" i="156"/>
  <c r="H732" i="156" s="1"/>
  <c r="X732" i="156"/>
  <c r="F733" i="156"/>
  <c r="H733" i="156" s="1"/>
  <c r="X733" i="156"/>
  <c r="X734" i="156"/>
  <c r="F735" i="156"/>
  <c r="H735" i="156" s="1"/>
  <c r="X735" i="156"/>
  <c r="F736" i="156"/>
  <c r="H736" i="156" s="1"/>
  <c r="X736" i="156"/>
  <c r="W737" i="156"/>
  <c r="X737" i="156"/>
  <c r="Q738" i="156"/>
  <c r="R738" i="156"/>
  <c r="R746" i="156" s="1"/>
  <c r="S738" i="156"/>
  <c r="S746" i="156" s="1"/>
  <c r="T738" i="156"/>
  <c r="U738" i="156"/>
  <c r="U746" i="156" s="1"/>
  <c r="V738" i="156"/>
  <c r="V746" i="156" s="1"/>
  <c r="Y738" i="156"/>
  <c r="Y746" i="156" s="1"/>
  <c r="AA738" i="156"/>
  <c r="AA746" i="156" s="1"/>
  <c r="AB738" i="156"/>
  <c r="X739" i="156"/>
  <c r="F740" i="156"/>
  <c r="J740" i="156"/>
  <c r="K740" i="156"/>
  <c r="K741" i="156" s="1"/>
  <c r="I741" i="156" s="1"/>
  <c r="X740" i="156"/>
  <c r="E741" i="156"/>
  <c r="G741" i="156"/>
  <c r="M741" i="156"/>
  <c r="J741" i="156" s="1"/>
  <c r="X741" i="156"/>
  <c r="X742" i="156"/>
  <c r="F743" i="156"/>
  <c r="H743" i="156"/>
  <c r="J743" i="156"/>
  <c r="K743" i="156"/>
  <c r="O743" i="156" s="1"/>
  <c r="L743" i="156"/>
  <c r="N743" i="156"/>
  <c r="X743" i="156"/>
  <c r="E744" i="156"/>
  <c r="F744" i="156"/>
  <c r="G744" i="156"/>
  <c r="L744" i="156"/>
  <c r="M744" i="156"/>
  <c r="N744" i="156"/>
  <c r="X744" i="156"/>
  <c r="W745" i="156"/>
  <c r="AB745" i="156"/>
  <c r="X745" i="156" s="1"/>
  <c r="Q746" i="156"/>
  <c r="T746" i="156"/>
  <c r="X747" i="156"/>
  <c r="X748" i="156"/>
  <c r="X749" i="156"/>
  <c r="F750" i="156"/>
  <c r="H750" i="156" s="1"/>
  <c r="J750" i="156"/>
  <c r="K750" i="156"/>
  <c r="O750" i="156"/>
  <c r="P750" i="156" s="1"/>
  <c r="X750" i="156"/>
  <c r="F751" i="156"/>
  <c r="H751" i="156" s="1"/>
  <c r="J751" i="156"/>
  <c r="K751" i="156"/>
  <c r="O751" i="156" s="1"/>
  <c r="X751" i="156"/>
  <c r="E752" i="156"/>
  <c r="G752" i="156"/>
  <c r="M752" i="156"/>
  <c r="W752" i="156"/>
  <c r="AB752" i="156"/>
  <c r="X752" i="156" s="1"/>
  <c r="X753" i="156"/>
  <c r="E754" i="156"/>
  <c r="E759" i="156" s="1"/>
  <c r="E760" i="156" s="1"/>
  <c r="G754" i="156"/>
  <c r="G759" i="156" s="1"/>
  <c r="W754" i="156"/>
  <c r="X754" i="156"/>
  <c r="Z754" i="156" s="1"/>
  <c r="F755" i="156"/>
  <c r="H755" i="156" s="1"/>
  <c r="X755" i="156"/>
  <c r="F756" i="156"/>
  <c r="H756" i="156"/>
  <c r="X756" i="156"/>
  <c r="F757" i="156"/>
  <c r="H757" i="156" s="1"/>
  <c r="X757" i="156"/>
  <c r="F758" i="156"/>
  <c r="X758" i="156"/>
  <c r="W759" i="156"/>
  <c r="W760" i="156" s="1"/>
  <c r="X759" i="156"/>
  <c r="Z759" i="156" s="1"/>
  <c r="Z760" i="156" s="1"/>
  <c r="V760" i="156"/>
  <c r="V769" i="156" s="1"/>
  <c r="Y760" i="156"/>
  <c r="Y769" i="156" s="1"/>
  <c r="AA760" i="156"/>
  <c r="AA769" i="156" s="1"/>
  <c r="AB760" i="156"/>
  <c r="X761" i="156"/>
  <c r="F762" i="156"/>
  <c r="H762" i="156" s="1"/>
  <c r="J762" i="156"/>
  <c r="K762" i="156"/>
  <c r="K763" i="156" s="1"/>
  <c r="L762" i="156"/>
  <c r="L763" i="156" s="1"/>
  <c r="W762" i="156"/>
  <c r="X762" i="156"/>
  <c r="E763" i="156"/>
  <c r="F763" i="156"/>
  <c r="G763" i="156"/>
  <c r="M763" i="156"/>
  <c r="X763" i="156"/>
  <c r="X764" i="156"/>
  <c r="F765" i="156"/>
  <c r="J765" i="156"/>
  <c r="K765" i="156"/>
  <c r="O765" i="156"/>
  <c r="P765" i="156" s="1"/>
  <c r="X765" i="156"/>
  <c r="F766" i="156"/>
  <c r="H766" i="156" s="1"/>
  <c r="J766" i="156"/>
  <c r="K766" i="156"/>
  <c r="O766" i="156" s="1"/>
  <c r="P766" i="156" s="1"/>
  <c r="L766" i="156"/>
  <c r="N766" i="156" s="1"/>
  <c r="X766" i="156"/>
  <c r="E767" i="156"/>
  <c r="E768" i="156" s="1"/>
  <c r="G767" i="156"/>
  <c r="M767" i="156"/>
  <c r="X767" i="156"/>
  <c r="W768" i="156"/>
  <c r="X768" i="156"/>
  <c r="Q769" i="156"/>
  <c r="R769" i="156"/>
  <c r="S769" i="156"/>
  <c r="T769" i="156"/>
  <c r="U769" i="156"/>
  <c r="AB769" i="156"/>
  <c r="X770" i="156"/>
  <c r="X771" i="156"/>
  <c r="X772" i="156"/>
  <c r="F773" i="156"/>
  <c r="J773" i="156"/>
  <c r="K773" i="156"/>
  <c r="O773" i="156" s="1"/>
  <c r="P773" i="156" s="1"/>
  <c r="X773" i="156"/>
  <c r="F774" i="156"/>
  <c r="J774" i="156"/>
  <c r="K774" i="156"/>
  <c r="O774" i="156" s="1"/>
  <c r="X774" i="156"/>
  <c r="E775" i="156"/>
  <c r="G775" i="156"/>
  <c r="M775" i="156"/>
  <c r="W775" i="156"/>
  <c r="AB775" i="156"/>
  <c r="X775" i="156" s="1"/>
  <c r="X776" i="156"/>
  <c r="E777" i="156"/>
  <c r="G777" i="156"/>
  <c r="G782" i="156" s="1"/>
  <c r="W777" i="156"/>
  <c r="X777" i="156"/>
  <c r="F778" i="156"/>
  <c r="H778" i="156" s="1"/>
  <c r="X778" i="156"/>
  <c r="F779" i="156"/>
  <c r="H779" i="156" s="1"/>
  <c r="X779" i="156"/>
  <c r="F780" i="156"/>
  <c r="H780" i="156" s="1"/>
  <c r="X780" i="156"/>
  <c r="X781" i="156"/>
  <c r="E782" i="156"/>
  <c r="W782" i="156"/>
  <c r="X782" i="156"/>
  <c r="X783" i="156"/>
  <c r="X784" i="156"/>
  <c r="F785" i="156"/>
  <c r="J785" i="156"/>
  <c r="K785" i="156"/>
  <c r="W785" i="156"/>
  <c r="X785" i="156"/>
  <c r="E786" i="156"/>
  <c r="F786" i="156"/>
  <c r="F787" i="156" s="1"/>
  <c r="G786" i="156"/>
  <c r="M786" i="156"/>
  <c r="X786" i="156"/>
  <c r="E787" i="156"/>
  <c r="G787" i="156"/>
  <c r="H787" i="156" s="1"/>
  <c r="W787" i="156"/>
  <c r="X787" i="156"/>
  <c r="Q788" i="156"/>
  <c r="R788" i="156"/>
  <c r="S788" i="156"/>
  <c r="T788" i="156"/>
  <c r="U788" i="156"/>
  <c r="V788" i="156"/>
  <c r="Y788" i="156"/>
  <c r="AA788" i="156"/>
  <c r="AB788" i="156"/>
  <c r="X789" i="156"/>
  <c r="X790" i="156"/>
  <c r="X791" i="156"/>
  <c r="F792" i="156"/>
  <c r="J792" i="156"/>
  <c r="K792" i="156"/>
  <c r="O792" i="156"/>
  <c r="P792" i="156" s="1"/>
  <c r="X792" i="156"/>
  <c r="F793" i="156"/>
  <c r="J793" i="156"/>
  <c r="K793" i="156"/>
  <c r="O793" i="156" s="1"/>
  <c r="X793" i="156"/>
  <c r="E794" i="156"/>
  <c r="G794" i="156"/>
  <c r="M794" i="156"/>
  <c r="W794" i="156"/>
  <c r="AB794" i="156"/>
  <c r="X795" i="156"/>
  <c r="E796" i="156"/>
  <c r="E803" i="156" s="1"/>
  <c r="G796" i="156"/>
  <c r="G803" i="156" s="1"/>
  <c r="W796" i="156"/>
  <c r="X796" i="156"/>
  <c r="Z796" i="156" s="1"/>
  <c r="F797" i="156"/>
  <c r="H797" i="156" s="1"/>
  <c r="X797" i="156"/>
  <c r="F798" i="156"/>
  <c r="H798" i="156"/>
  <c r="X798" i="156"/>
  <c r="F799" i="156"/>
  <c r="H799" i="156" s="1"/>
  <c r="X799" i="156"/>
  <c r="F800" i="156"/>
  <c r="X800" i="156"/>
  <c r="X801" i="156"/>
  <c r="F802" i="156"/>
  <c r="H802" i="156"/>
  <c r="X802" i="156"/>
  <c r="W803" i="156"/>
  <c r="X803" i="156"/>
  <c r="Z803" i="156"/>
  <c r="X804" i="156"/>
  <c r="X805" i="156"/>
  <c r="F806" i="156"/>
  <c r="H806" i="156"/>
  <c r="J806" i="156"/>
  <c r="K806" i="156"/>
  <c r="O806" i="156" s="1"/>
  <c r="L806" i="156"/>
  <c r="L807" i="156" s="1"/>
  <c r="L808" i="156" s="1"/>
  <c r="N806" i="156"/>
  <c r="W806" i="156"/>
  <c r="X806" i="156"/>
  <c r="E807" i="156"/>
  <c r="E808" i="156" s="1"/>
  <c r="F807" i="156"/>
  <c r="G807" i="156"/>
  <c r="M807" i="156"/>
  <c r="X807" i="156"/>
  <c r="F808" i="156"/>
  <c r="G808" i="156"/>
  <c r="M808" i="156"/>
  <c r="W808" i="156"/>
  <c r="X808" i="156"/>
  <c r="Z808" i="156" s="1"/>
  <c r="Q809" i="156"/>
  <c r="R809" i="156"/>
  <c r="S809" i="156"/>
  <c r="T809" i="156"/>
  <c r="U809" i="156"/>
  <c r="V809" i="156"/>
  <c r="Y809" i="156"/>
  <c r="AA809" i="156"/>
  <c r="X810" i="156"/>
  <c r="X811" i="156"/>
  <c r="X812" i="156"/>
  <c r="E813" i="156"/>
  <c r="E820" i="156" s="1"/>
  <c r="G813" i="156"/>
  <c r="G820" i="156" s="1"/>
  <c r="X813" i="156"/>
  <c r="F814" i="156"/>
  <c r="X814" i="156"/>
  <c r="F815" i="156"/>
  <c r="H815" i="156" s="1"/>
  <c r="X815" i="156"/>
  <c r="F816" i="156"/>
  <c r="X816" i="156"/>
  <c r="F817" i="156"/>
  <c r="H817" i="156" s="1"/>
  <c r="X817" i="156"/>
  <c r="F818" i="156"/>
  <c r="H818" i="156" s="1"/>
  <c r="X818" i="156"/>
  <c r="F819" i="156"/>
  <c r="H819" i="156" s="1"/>
  <c r="X819" i="156"/>
  <c r="W820" i="156"/>
  <c r="W832" i="156" s="1"/>
  <c r="X820" i="156"/>
  <c r="Z820" i="156" s="1"/>
  <c r="X821" i="156"/>
  <c r="X822" i="156"/>
  <c r="X823" i="156"/>
  <c r="E824" i="156"/>
  <c r="G824" i="156"/>
  <c r="X824" i="156"/>
  <c r="F825" i="156"/>
  <c r="F824" i="156" s="1"/>
  <c r="X825" i="156"/>
  <c r="F826" i="156"/>
  <c r="H826" i="156" s="1"/>
  <c r="X826" i="156"/>
  <c r="E827" i="156"/>
  <c r="G827" i="156"/>
  <c r="G822" i="156" s="1"/>
  <c r="X827" i="156"/>
  <c r="F828" i="156"/>
  <c r="F827" i="156" s="1"/>
  <c r="H828" i="156"/>
  <c r="X828" i="156"/>
  <c r="F829" i="156"/>
  <c r="X829" i="156"/>
  <c r="F830" i="156"/>
  <c r="H830" i="156" s="1"/>
  <c r="X830" i="156"/>
  <c r="W831" i="156"/>
  <c r="X831" i="156"/>
  <c r="Z831" i="156" s="1"/>
  <c r="Q832" i="156"/>
  <c r="Q839" i="156" s="1"/>
  <c r="R832" i="156"/>
  <c r="S832" i="156"/>
  <c r="T832" i="156"/>
  <c r="U832" i="156"/>
  <c r="U839" i="156" s="1"/>
  <c r="V832" i="156"/>
  <c r="Y832" i="156"/>
  <c r="AA832" i="156"/>
  <c r="AA839" i="156" s="1"/>
  <c r="AB832" i="156"/>
  <c r="AB839" i="156" s="1"/>
  <c r="X833" i="156"/>
  <c r="X834" i="156"/>
  <c r="F835" i="156"/>
  <c r="J835" i="156"/>
  <c r="K835" i="156"/>
  <c r="O835" i="156" s="1"/>
  <c r="W835" i="156"/>
  <c r="X835" i="156"/>
  <c r="Z835" i="156" s="1"/>
  <c r="F836" i="156"/>
  <c r="H836" i="156" s="1"/>
  <c r="J836" i="156"/>
  <c r="K836" i="156"/>
  <c r="W836" i="156"/>
  <c r="X836" i="156"/>
  <c r="E837" i="156"/>
  <c r="E838" i="156" s="1"/>
  <c r="G837" i="156"/>
  <c r="M837" i="156"/>
  <c r="X837" i="156"/>
  <c r="W838" i="156"/>
  <c r="X838" i="156"/>
  <c r="R839" i="156"/>
  <c r="S839" i="156"/>
  <c r="T839" i="156"/>
  <c r="V839" i="156"/>
  <c r="X840" i="156"/>
  <c r="X841" i="156"/>
  <c r="X842" i="156"/>
  <c r="E843" i="156"/>
  <c r="E850" i="156" s="1"/>
  <c r="G843" i="156"/>
  <c r="X843" i="156"/>
  <c r="F844" i="156"/>
  <c r="X844" i="156"/>
  <c r="F845" i="156"/>
  <c r="H845" i="156"/>
  <c r="X845" i="156"/>
  <c r="F846" i="156"/>
  <c r="X846" i="156"/>
  <c r="F847" i="156"/>
  <c r="H847" i="156" s="1"/>
  <c r="X847" i="156"/>
  <c r="F848" i="156"/>
  <c r="H848" i="156" s="1"/>
  <c r="X848" i="156"/>
  <c r="X849" i="156"/>
  <c r="W850" i="156"/>
  <c r="W862" i="156" s="1"/>
  <c r="X850" i="156"/>
  <c r="X851" i="156"/>
  <c r="X852" i="156"/>
  <c r="X853" i="156"/>
  <c r="E854" i="156"/>
  <c r="G854" i="156"/>
  <c r="X854" i="156"/>
  <c r="F855" i="156"/>
  <c r="H855" i="156" s="1"/>
  <c r="X855" i="156"/>
  <c r="F856" i="156"/>
  <c r="H856" i="156"/>
  <c r="X856" i="156"/>
  <c r="E857" i="156"/>
  <c r="E852" i="156" s="1"/>
  <c r="E861" i="156" s="1"/>
  <c r="G857" i="156"/>
  <c r="X857" i="156"/>
  <c r="F858" i="156"/>
  <c r="X858" i="156"/>
  <c r="F859" i="156"/>
  <c r="X859" i="156"/>
  <c r="F860" i="156"/>
  <c r="H860" i="156" s="1"/>
  <c r="X860" i="156"/>
  <c r="W861" i="156"/>
  <c r="X861" i="156"/>
  <c r="Q862" i="156"/>
  <c r="Q868" i="156" s="1"/>
  <c r="R862" i="156"/>
  <c r="R868" i="156" s="1"/>
  <c r="S862" i="156"/>
  <c r="T862" i="156"/>
  <c r="T868" i="156" s="1"/>
  <c r="U862" i="156"/>
  <c r="V862" i="156"/>
  <c r="Y862" i="156"/>
  <c r="Y868" i="156" s="1"/>
  <c r="AA862" i="156"/>
  <c r="AA868" i="156" s="1"/>
  <c r="AB862" i="156"/>
  <c r="X863" i="156"/>
  <c r="X864" i="156"/>
  <c r="F865" i="156"/>
  <c r="H865" i="156" s="1"/>
  <c r="J865" i="156"/>
  <c r="K865" i="156"/>
  <c r="K866" i="156" s="1"/>
  <c r="W865" i="156"/>
  <c r="X865" i="156"/>
  <c r="E866" i="156"/>
  <c r="E867" i="156" s="1"/>
  <c r="G866" i="156"/>
  <c r="G867" i="156" s="1"/>
  <c r="M866" i="156"/>
  <c r="J866" i="156" s="1"/>
  <c r="X866" i="156"/>
  <c r="K867" i="156"/>
  <c r="W867" i="156"/>
  <c r="X867" i="156"/>
  <c r="S868" i="156"/>
  <c r="U868" i="156"/>
  <c r="V868" i="156"/>
  <c r="X869" i="156"/>
  <c r="X870" i="156"/>
  <c r="X871" i="156"/>
  <c r="F872" i="156"/>
  <c r="H872" i="156" s="1"/>
  <c r="J872" i="156"/>
  <c r="K872" i="156"/>
  <c r="X872" i="156"/>
  <c r="F873" i="156"/>
  <c r="H873" i="156" s="1"/>
  <c r="J873" i="156"/>
  <c r="K873" i="156"/>
  <c r="O873" i="156" s="1"/>
  <c r="P873" i="156" s="1"/>
  <c r="X873" i="156"/>
  <c r="E874" i="156"/>
  <c r="G874" i="156"/>
  <c r="M874" i="156"/>
  <c r="W874" i="156"/>
  <c r="X874" i="156"/>
  <c r="Z874" i="156" s="1"/>
  <c r="X875" i="156"/>
  <c r="E876" i="156"/>
  <c r="E883" i="156" s="1"/>
  <c r="G876" i="156"/>
  <c r="G883" i="156" s="1"/>
  <c r="X876" i="156"/>
  <c r="F877" i="156"/>
  <c r="H877" i="156" s="1"/>
  <c r="X877" i="156"/>
  <c r="F878" i="156"/>
  <c r="H878" i="156" s="1"/>
  <c r="X878" i="156"/>
  <c r="F879" i="156"/>
  <c r="X879" i="156"/>
  <c r="F880" i="156"/>
  <c r="H880" i="156" s="1"/>
  <c r="X880" i="156"/>
  <c r="F881" i="156"/>
  <c r="H881" i="156" s="1"/>
  <c r="X881" i="156"/>
  <c r="X882" i="156"/>
  <c r="W883" i="156"/>
  <c r="X883" i="156"/>
  <c r="X884" i="156"/>
  <c r="X885" i="156"/>
  <c r="F886" i="156"/>
  <c r="H886" i="156" s="1"/>
  <c r="X886" i="156"/>
  <c r="E887" i="156"/>
  <c r="G887" i="156"/>
  <c r="X887" i="156"/>
  <c r="F888" i="156"/>
  <c r="H888" i="156" s="1"/>
  <c r="X888" i="156"/>
  <c r="F889" i="156"/>
  <c r="H889" i="156"/>
  <c r="X889" i="156"/>
  <c r="E890" i="156"/>
  <c r="G890" i="156"/>
  <c r="X890" i="156"/>
  <c r="F891" i="156"/>
  <c r="F890" i="156" s="1"/>
  <c r="X891" i="156"/>
  <c r="F892" i="156"/>
  <c r="H892" i="156" s="1"/>
  <c r="X892" i="156"/>
  <c r="F893" i="156"/>
  <c r="H893" i="156" s="1"/>
  <c r="X893" i="156"/>
  <c r="F894" i="156"/>
  <c r="X894" i="156"/>
  <c r="F895" i="156"/>
  <c r="H895" i="156" s="1"/>
  <c r="X895" i="156"/>
  <c r="W896" i="156"/>
  <c r="X896" i="156"/>
  <c r="F897" i="156"/>
  <c r="X897" i="156"/>
  <c r="F898" i="156"/>
  <c r="H898" i="156" s="1"/>
  <c r="X898" i="156"/>
  <c r="F899" i="156"/>
  <c r="H899" i="156"/>
  <c r="X899" i="156"/>
  <c r="F900" i="156"/>
  <c r="H900" i="156" s="1"/>
  <c r="X900" i="156"/>
  <c r="F901" i="156"/>
  <c r="H901" i="156" s="1"/>
  <c r="X901" i="156"/>
  <c r="F902" i="156"/>
  <c r="H902" i="156" s="1"/>
  <c r="X902" i="156"/>
  <c r="F903" i="156"/>
  <c r="H903" i="156" s="1"/>
  <c r="X903" i="156"/>
  <c r="F904" i="156"/>
  <c r="H904" i="156" s="1"/>
  <c r="X904" i="156"/>
  <c r="F905" i="156"/>
  <c r="H905" i="156" s="1"/>
  <c r="X905" i="156"/>
  <c r="F906" i="156"/>
  <c r="H906" i="156" s="1"/>
  <c r="X906" i="156"/>
  <c r="F907" i="156"/>
  <c r="H907" i="156" s="1"/>
  <c r="X907" i="156"/>
  <c r="F908" i="156"/>
  <c r="H908" i="156" s="1"/>
  <c r="X908" i="156"/>
  <c r="F909" i="156"/>
  <c r="H909" i="156" s="1"/>
  <c r="X909" i="156"/>
  <c r="F910" i="156"/>
  <c r="H910" i="156" s="1"/>
  <c r="X910" i="156"/>
  <c r="F911" i="156"/>
  <c r="H911" i="156" s="1"/>
  <c r="X911" i="156"/>
  <c r="F912" i="156"/>
  <c r="H912" i="156" s="1"/>
  <c r="X912" i="156"/>
  <c r="F913" i="156"/>
  <c r="H913" i="156" s="1"/>
  <c r="X913" i="156"/>
  <c r="Q914" i="156"/>
  <c r="Q921" i="156" s="1"/>
  <c r="R914" i="156"/>
  <c r="S914" i="156"/>
  <c r="S921" i="156" s="1"/>
  <c r="T914" i="156"/>
  <c r="T921" i="156" s="1"/>
  <c r="U914" i="156"/>
  <c r="U921" i="156" s="1"/>
  <c r="V914" i="156"/>
  <c r="V921" i="156" s="1"/>
  <c r="Y914" i="156"/>
  <c r="AA914" i="156"/>
  <c r="AA921" i="156" s="1"/>
  <c r="AB914" i="156"/>
  <c r="AB921" i="156" s="1"/>
  <c r="X915" i="156"/>
  <c r="X916" i="156"/>
  <c r="F917" i="156"/>
  <c r="H917" i="156" s="1"/>
  <c r="J917" i="156"/>
  <c r="K917" i="156"/>
  <c r="O917" i="156" s="1"/>
  <c r="P917" i="156" s="1"/>
  <c r="W917" i="156"/>
  <c r="X917" i="156"/>
  <c r="F918" i="156"/>
  <c r="H918" i="156" s="1"/>
  <c r="J918" i="156"/>
  <c r="K918" i="156"/>
  <c r="O918" i="156" s="1"/>
  <c r="P918" i="156" s="1"/>
  <c r="W918" i="156"/>
  <c r="X918" i="156"/>
  <c r="E919" i="156"/>
  <c r="G919" i="156"/>
  <c r="M919" i="156"/>
  <c r="M920" i="156" s="1"/>
  <c r="X919" i="156"/>
  <c r="E920" i="156"/>
  <c r="W920" i="156"/>
  <c r="X920" i="156"/>
  <c r="Z920" i="156" s="1"/>
  <c r="X922" i="156"/>
  <c r="X923" i="156"/>
  <c r="X924" i="156"/>
  <c r="E925" i="156"/>
  <c r="E933" i="156" s="1"/>
  <c r="G925" i="156"/>
  <c r="G933" i="156" s="1"/>
  <c r="X925" i="156"/>
  <c r="X926" i="156"/>
  <c r="X927" i="156"/>
  <c r="F928" i="156"/>
  <c r="X928" i="156"/>
  <c r="F929" i="156"/>
  <c r="H929" i="156" s="1"/>
  <c r="X929" i="156"/>
  <c r="F930" i="156"/>
  <c r="H930" i="156" s="1"/>
  <c r="X930" i="156"/>
  <c r="F931" i="156"/>
  <c r="H931" i="156" s="1"/>
  <c r="X931" i="156"/>
  <c r="F932" i="156"/>
  <c r="X932" i="156"/>
  <c r="W933" i="156"/>
  <c r="X933" i="156"/>
  <c r="X934" i="156"/>
  <c r="X935" i="156"/>
  <c r="X936" i="156"/>
  <c r="E937" i="156"/>
  <c r="G937" i="156"/>
  <c r="X937" i="156"/>
  <c r="F938" i="156"/>
  <c r="H938" i="156" s="1"/>
  <c r="X938" i="156"/>
  <c r="F939" i="156"/>
  <c r="H939" i="156" s="1"/>
  <c r="X939" i="156"/>
  <c r="F940" i="156"/>
  <c r="H940" i="156" s="1"/>
  <c r="X940" i="156"/>
  <c r="F941" i="156"/>
  <c r="H941" i="156"/>
  <c r="X941" i="156"/>
  <c r="E942" i="156"/>
  <c r="G942" i="156"/>
  <c r="X942" i="156"/>
  <c r="F943" i="156"/>
  <c r="H943" i="156" s="1"/>
  <c r="X943" i="156"/>
  <c r="F944" i="156"/>
  <c r="H944" i="156" s="1"/>
  <c r="X944" i="156"/>
  <c r="F945" i="156"/>
  <c r="H945" i="156" s="1"/>
  <c r="X945" i="156"/>
  <c r="F946" i="156"/>
  <c r="X946" i="156"/>
  <c r="F947" i="156"/>
  <c r="H947" i="156" s="1"/>
  <c r="X947" i="156"/>
  <c r="F948" i="156"/>
  <c r="X948" i="156"/>
  <c r="W949" i="156"/>
  <c r="W950" i="156" s="1"/>
  <c r="X949" i="156"/>
  <c r="Z949" i="156"/>
  <c r="Q950" i="156"/>
  <c r="Q956" i="156" s="1"/>
  <c r="R950" i="156"/>
  <c r="S950" i="156"/>
  <c r="S956" i="156" s="1"/>
  <c r="T950" i="156"/>
  <c r="T956" i="156" s="1"/>
  <c r="U950" i="156"/>
  <c r="U956" i="156" s="1"/>
  <c r="V950" i="156"/>
  <c r="Y950" i="156"/>
  <c r="AA950" i="156"/>
  <c r="AA956" i="156" s="1"/>
  <c r="AB950" i="156"/>
  <c r="X951" i="156"/>
  <c r="X952" i="156"/>
  <c r="F953" i="156"/>
  <c r="H953" i="156" s="1"/>
  <c r="J953" i="156"/>
  <c r="K953" i="156"/>
  <c r="O953" i="156" s="1"/>
  <c r="W953" i="156"/>
  <c r="X953" i="156"/>
  <c r="E954" i="156"/>
  <c r="G954" i="156"/>
  <c r="G955" i="156" s="1"/>
  <c r="K954" i="156"/>
  <c r="M954" i="156"/>
  <c r="M955" i="156" s="1"/>
  <c r="X954" i="156"/>
  <c r="E955" i="156"/>
  <c r="K955" i="156"/>
  <c r="W955" i="156"/>
  <c r="X955" i="156"/>
  <c r="Z955" i="156" s="1"/>
  <c r="R956" i="156"/>
  <c r="V956" i="156"/>
  <c r="AB956" i="156"/>
  <c r="X956" i="156" s="1"/>
  <c r="X957" i="156"/>
  <c r="X958" i="156"/>
  <c r="X959" i="156"/>
  <c r="E960" i="156"/>
  <c r="E967" i="156" s="1"/>
  <c r="G960" i="156"/>
  <c r="X960" i="156"/>
  <c r="X961" i="156"/>
  <c r="F962" i="156"/>
  <c r="H962" i="156" s="1"/>
  <c r="X962" i="156"/>
  <c r="F963" i="156"/>
  <c r="H963" i="156" s="1"/>
  <c r="X963" i="156"/>
  <c r="F964" i="156"/>
  <c r="H964" i="156" s="1"/>
  <c r="X964" i="156"/>
  <c r="F965" i="156"/>
  <c r="G965" i="156"/>
  <c r="H965" i="156" s="1"/>
  <c r="X965" i="156"/>
  <c r="F966" i="156"/>
  <c r="H966" i="156" s="1"/>
  <c r="X966" i="156"/>
  <c r="W967" i="156"/>
  <c r="X967" i="156"/>
  <c r="Z967" i="156" s="1"/>
  <c r="X968" i="156"/>
  <c r="X969" i="156"/>
  <c r="X970" i="156"/>
  <c r="E971" i="156"/>
  <c r="G971" i="156"/>
  <c r="X971" i="156"/>
  <c r="F972" i="156"/>
  <c r="H972" i="156" s="1"/>
  <c r="X972" i="156"/>
  <c r="F973" i="156"/>
  <c r="H973" i="156"/>
  <c r="X973" i="156"/>
  <c r="F974" i="156"/>
  <c r="H974" i="156" s="1"/>
  <c r="X974" i="156"/>
  <c r="F975" i="156"/>
  <c r="H975" i="156" s="1"/>
  <c r="X975" i="156"/>
  <c r="E976" i="156"/>
  <c r="G976" i="156"/>
  <c r="X976" i="156"/>
  <c r="F977" i="156"/>
  <c r="H977" i="156" s="1"/>
  <c r="X977" i="156"/>
  <c r="F978" i="156"/>
  <c r="H978" i="156" s="1"/>
  <c r="X978" i="156"/>
  <c r="F979" i="156"/>
  <c r="H979" i="156" s="1"/>
  <c r="X979" i="156"/>
  <c r="F980" i="156"/>
  <c r="X980" i="156"/>
  <c r="F981" i="156"/>
  <c r="H981" i="156" s="1"/>
  <c r="X981" i="156"/>
  <c r="W982" i="156"/>
  <c r="X982" i="156"/>
  <c r="Q983" i="156"/>
  <c r="R983" i="156"/>
  <c r="R989" i="156" s="1"/>
  <c r="S983" i="156"/>
  <c r="T983" i="156"/>
  <c r="T989" i="156" s="1"/>
  <c r="U983" i="156"/>
  <c r="V983" i="156"/>
  <c r="V989" i="156" s="1"/>
  <c r="W983" i="156"/>
  <c r="W989" i="156" s="1"/>
  <c r="Y983" i="156"/>
  <c r="Y989" i="156" s="1"/>
  <c r="AA983" i="156"/>
  <c r="AA989" i="156" s="1"/>
  <c r="AB983" i="156"/>
  <c r="X984" i="156"/>
  <c r="X985" i="156"/>
  <c r="F986" i="156"/>
  <c r="F987" i="156" s="1"/>
  <c r="J986" i="156"/>
  <c r="K986" i="156"/>
  <c r="K987" i="156" s="1"/>
  <c r="W986" i="156"/>
  <c r="X986" i="156"/>
  <c r="Z986" i="156"/>
  <c r="E987" i="156"/>
  <c r="G987" i="156"/>
  <c r="M987" i="156"/>
  <c r="X987" i="156"/>
  <c r="E988" i="156"/>
  <c r="G988" i="156"/>
  <c r="M988" i="156"/>
  <c r="W988" i="156"/>
  <c r="AB988" i="156"/>
  <c r="X988" i="156" s="1"/>
  <c r="Q989" i="156"/>
  <c r="S989" i="156"/>
  <c r="U989" i="156"/>
  <c r="AB989" i="156"/>
  <c r="X990" i="156"/>
  <c r="X991" i="156"/>
  <c r="X992" i="156"/>
  <c r="E993" i="156"/>
  <c r="E1000" i="156" s="1"/>
  <c r="G993" i="156"/>
  <c r="X993" i="156"/>
  <c r="F994" i="156"/>
  <c r="X994" i="156"/>
  <c r="F995" i="156"/>
  <c r="H995" i="156" s="1"/>
  <c r="X995" i="156"/>
  <c r="F996" i="156"/>
  <c r="X996" i="156"/>
  <c r="F997" i="156"/>
  <c r="H997" i="156" s="1"/>
  <c r="X997" i="156"/>
  <c r="F998" i="156"/>
  <c r="G998" i="156"/>
  <c r="X998" i="156"/>
  <c r="F999" i="156"/>
  <c r="H999" i="156" s="1"/>
  <c r="X999" i="156"/>
  <c r="G1000" i="156"/>
  <c r="W1000" i="156"/>
  <c r="X1000" i="156"/>
  <c r="X1001" i="156"/>
  <c r="X1002" i="156"/>
  <c r="X1003" i="156"/>
  <c r="E1004" i="156"/>
  <c r="G1004" i="156"/>
  <c r="G1002" i="156" s="1"/>
  <c r="X1004" i="156"/>
  <c r="F1005" i="156"/>
  <c r="X1005" i="156"/>
  <c r="F1006" i="156"/>
  <c r="H1006" i="156" s="1"/>
  <c r="X1006" i="156"/>
  <c r="E1007" i="156"/>
  <c r="G1007" i="156"/>
  <c r="X1007" i="156"/>
  <c r="F1008" i="156"/>
  <c r="F1007" i="156" s="1"/>
  <c r="X1008" i="156"/>
  <c r="F1009" i="156"/>
  <c r="H1009" i="156"/>
  <c r="X1009" i="156"/>
  <c r="F1010" i="156"/>
  <c r="H1010" i="156" s="1"/>
  <c r="X1010" i="156"/>
  <c r="F1011" i="156"/>
  <c r="H1011" i="156" s="1"/>
  <c r="X1011" i="156"/>
  <c r="W1012" i="156"/>
  <c r="X1012" i="156"/>
  <c r="X1013" i="156"/>
  <c r="F1014" i="156"/>
  <c r="H1014" i="156" s="1"/>
  <c r="X1014" i="156"/>
  <c r="Q1015" i="156"/>
  <c r="R1015" i="156"/>
  <c r="R1021" i="156" s="1"/>
  <c r="S1015" i="156"/>
  <c r="S1021" i="156" s="1"/>
  <c r="T1015" i="156"/>
  <c r="U1015" i="156"/>
  <c r="U1021" i="156" s="1"/>
  <c r="V1015" i="156"/>
  <c r="V1021" i="156" s="1"/>
  <c r="Y1015" i="156"/>
  <c r="Y1021" i="156" s="1"/>
  <c r="Y1875" i="156" s="1"/>
  <c r="AA1015" i="156"/>
  <c r="AA1021" i="156" s="1"/>
  <c r="AB1015" i="156"/>
  <c r="X1016" i="156"/>
  <c r="X1017" i="156"/>
  <c r="F1018" i="156"/>
  <c r="H1018" i="156" s="1"/>
  <c r="J1018" i="156"/>
  <c r="K1018" i="156"/>
  <c r="K1019" i="156" s="1"/>
  <c r="W1018" i="156"/>
  <c r="X1018" i="156"/>
  <c r="E1019" i="156"/>
  <c r="E1020" i="156" s="1"/>
  <c r="G1019" i="156"/>
  <c r="G1020" i="156" s="1"/>
  <c r="M1019" i="156"/>
  <c r="J1019" i="156" s="1"/>
  <c r="J1020" i="156" s="1"/>
  <c r="X1019" i="156"/>
  <c r="W1020" i="156"/>
  <c r="AB1020" i="156"/>
  <c r="X1020" i="156" s="1"/>
  <c r="Z1020" i="156" s="1"/>
  <c r="Q1021" i="156"/>
  <c r="T1021" i="156"/>
  <c r="AB1021" i="156"/>
  <c r="X1022" i="156"/>
  <c r="X1023" i="156"/>
  <c r="X1024" i="156"/>
  <c r="E1025" i="156"/>
  <c r="E1032" i="156" s="1"/>
  <c r="G1025" i="156"/>
  <c r="X1025" i="156"/>
  <c r="X1026" i="156"/>
  <c r="F1027" i="156"/>
  <c r="X1027" i="156"/>
  <c r="F1028" i="156"/>
  <c r="X1028" i="156"/>
  <c r="F1029" i="156"/>
  <c r="H1029" i="156" s="1"/>
  <c r="X1029" i="156"/>
  <c r="F1030" i="156"/>
  <c r="G1030" i="156"/>
  <c r="X1030" i="156"/>
  <c r="F1031" i="156"/>
  <c r="H1031" i="156" s="1"/>
  <c r="X1031" i="156"/>
  <c r="W1032" i="156"/>
  <c r="X1032" i="156"/>
  <c r="X1033" i="156"/>
  <c r="X1034" i="156"/>
  <c r="X1035" i="156"/>
  <c r="E1036" i="156"/>
  <c r="G1036" i="156"/>
  <c r="X1036" i="156"/>
  <c r="F1037" i="156"/>
  <c r="X1037" i="156"/>
  <c r="F1038" i="156"/>
  <c r="H1038" i="156" s="1"/>
  <c r="X1038" i="156"/>
  <c r="F1039" i="156"/>
  <c r="X1039" i="156"/>
  <c r="F1040" i="156"/>
  <c r="H1040" i="156" s="1"/>
  <c r="X1040" i="156"/>
  <c r="E1041" i="156"/>
  <c r="G1041" i="156"/>
  <c r="X1041" i="156"/>
  <c r="F1042" i="156"/>
  <c r="X1042" i="156"/>
  <c r="F1043" i="156"/>
  <c r="H1043" i="156" s="1"/>
  <c r="X1043" i="156"/>
  <c r="F1044" i="156"/>
  <c r="H1044" i="156" s="1"/>
  <c r="X1044" i="156"/>
  <c r="F1045" i="156"/>
  <c r="X1045" i="156"/>
  <c r="F1046" i="156"/>
  <c r="X1046" i="156"/>
  <c r="F1047" i="156"/>
  <c r="X1047" i="156"/>
  <c r="F1048" i="156"/>
  <c r="H1048" i="156" s="1"/>
  <c r="X1048" i="156"/>
  <c r="W1049" i="156"/>
  <c r="X1049" i="156"/>
  <c r="Q1050" i="156"/>
  <c r="Q1056" i="156" s="1"/>
  <c r="R1050" i="156"/>
  <c r="R1056" i="156" s="1"/>
  <c r="S1050" i="156"/>
  <c r="S1056" i="156" s="1"/>
  <c r="T1050" i="156"/>
  <c r="T1056" i="156" s="1"/>
  <c r="U1050" i="156"/>
  <c r="U1056" i="156" s="1"/>
  <c r="V1050" i="156"/>
  <c r="V1056" i="156" s="1"/>
  <c r="Y1050" i="156"/>
  <c r="AA1050" i="156"/>
  <c r="AA1056" i="156" s="1"/>
  <c r="AB1050" i="156"/>
  <c r="AB1056" i="156" s="1"/>
  <c r="X1051" i="156"/>
  <c r="X1052" i="156"/>
  <c r="F1053" i="156"/>
  <c r="F1054" i="156" s="1"/>
  <c r="F1055" i="156" s="1"/>
  <c r="J1053" i="156"/>
  <c r="K1053" i="156"/>
  <c r="O1053" i="156" s="1"/>
  <c r="L1053" i="156"/>
  <c r="L1054" i="156" s="1"/>
  <c r="L1055" i="156" s="1"/>
  <c r="N1055" i="156" s="1"/>
  <c r="W1053" i="156"/>
  <c r="X1053" i="156"/>
  <c r="Z1053" i="156" s="1"/>
  <c r="E1054" i="156"/>
  <c r="E1055" i="156" s="1"/>
  <c r="G1054" i="156"/>
  <c r="M1054" i="156"/>
  <c r="M1055" i="156" s="1"/>
  <c r="X1054" i="156"/>
  <c r="O1055" i="156"/>
  <c r="W1055" i="156"/>
  <c r="X1055" i="156"/>
  <c r="X1057" i="156"/>
  <c r="X1058" i="156"/>
  <c r="X1059" i="156"/>
  <c r="E1060" i="156"/>
  <c r="G1060" i="156"/>
  <c r="G1067" i="156" s="1"/>
  <c r="X1060" i="156"/>
  <c r="F1061" i="156"/>
  <c r="X1061" i="156"/>
  <c r="F1062" i="156"/>
  <c r="H1062" i="156" s="1"/>
  <c r="X1062" i="156"/>
  <c r="F1063" i="156"/>
  <c r="X1063" i="156"/>
  <c r="F1064" i="156"/>
  <c r="H1064" i="156" s="1"/>
  <c r="X1064" i="156"/>
  <c r="F1065" i="156"/>
  <c r="H1065" i="156" s="1"/>
  <c r="X1065" i="156"/>
  <c r="X1066" i="156"/>
  <c r="E1067" i="156"/>
  <c r="W1067" i="156"/>
  <c r="X1067" i="156"/>
  <c r="X1068" i="156"/>
  <c r="X1069" i="156"/>
  <c r="X1070" i="156"/>
  <c r="E1071" i="156"/>
  <c r="G1071" i="156"/>
  <c r="X1071" i="156"/>
  <c r="F1072" i="156"/>
  <c r="H1072" i="156" s="1"/>
  <c r="X1072" i="156"/>
  <c r="F1073" i="156"/>
  <c r="H1073" i="156" s="1"/>
  <c r="X1073" i="156"/>
  <c r="E1074" i="156"/>
  <c r="E1069" i="156" s="1"/>
  <c r="E1078" i="156" s="1"/>
  <c r="G1074" i="156"/>
  <c r="X1074" i="156"/>
  <c r="F1075" i="156"/>
  <c r="X1075" i="156"/>
  <c r="F1076" i="156"/>
  <c r="X1076" i="156"/>
  <c r="F1077" i="156"/>
  <c r="H1077" i="156" s="1"/>
  <c r="X1077" i="156"/>
  <c r="W1078" i="156"/>
  <c r="X1078" i="156"/>
  <c r="X1079" i="156" s="1"/>
  <c r="Q1079" i="156"/>
  <c r="Q1084" i="156" s="1"/>
  <c r="R1079" i="156"/>
  <c r="R1084" i="156" s="1"/>
  <c r="S1079" i="156"/>
  <c r="T1079" i="156"/>
  <c r="T1084" i="156" s="1"/>
  <c r="U1079" i="156"/>
  <c r="U1084" i="156" s="1"/>
  <c r="V1079" i="156"/>
  <c r="V1084" i="156" s="1"/>
  <c r="Y1079" i="156"/>
  <c r="AA1079" i="156"/>
  <c r="AA1084" i="156" s="1"/>
  <c r="AB1079" i="156"/>
  <c r="AB1084" i="156" s="1"/>
  <c r="X1080" i="156"/>
  <c r="F1081" i="156"/>
  <c r="F1082" i="156" s="1"/>
  <c r="F1083" i="156" s="1"/>
  <c r="J1081" i="156"/>
  <c r="K1081" i="156"/>
  <c r="K1082" i="156" s="1"/>
  <c r="L1081" i="156"/>
  <c r="N1081" i="156" s="1"/>
  <c r="W1081" i="156"/>
  <c r="X1081" i="156"/>
  <c r="Z1081" i="156" s="1"/>
  <c r="E1082" i="156"/>
  <c r="E1083" i="156" s="1"/>
  <c r="G1082" i="156"/>
  <c r="H1082" i="156" s="1"/>
  <c r="M1082" i="156"/>
  <c r="X1082" i="156"/>
  <c r="W1083" i="156"/>
  <c r="X1083" i="156"/>
  <c r="Z1083" i="156" s="1"/>
  <c r="S1084" i="156"/>
  <c r="X1085" i="156"/>
  <c r="X1086" i="156"/>
  <c r="X1087" i="156"/>
  <c r="E1088" i="156"/>
  <c r="F1088" i="156"/>
  <c r="G1088" i="156"/>
  <c r="X1088" i="156"/>
  <c r="F1089" i="156"/>
  <c r="H1089" i="156" s="1"/>
  <c r="X1089" i="156"/>
  <c r="E1090" i="156"/>
  <c r="G1090" i="156"/>
  <c r="X1090" i="156"/>
  <c r="F1091" i="156"/>
  <c r="H1091" i="156" s="1"/>
  <c r="X1091" i="156"/>
  <c r="X1092" i="156"/>
  <c r="W1093" i="156"/>
  <c r="W1094" i="156" s="1"/>
  <c r="X1093" i="156"/>
  <c r="Q1094" i="156"/>
  <c r="R1094" i="156"/>
  <c r="S1094" i="156"/>
  <c r="T1094" i="156"/>
  <c r="U1094" i="156"/>
  <c r="V1094" i="156"/>
  <c r="AA1094" i="156"/>
  <c r="AB1094" i="156"/>
  <c r="X1094" i="156" s="1"/>
  <c r="X1095" i="156"/>
  <c r="X1096" i="156"/>
  <c r="X1097" i="156"/>
  <c r="E1098" i="156"/>
  <c r="E1103" i="156" s="1"/>
  <c r="G1098" i="156"/>
  <c r="X1098" i="156"/>
  <c r="F1099" i="156"/>
  <c r="F1098" i="156" s="1"/>
  <c r="H1099" i="156"/>
  <c r="X1099" i="156"/>
  <c r="E1100" i="156"/>
  <c r="G1100" i="156"/>
  <c r="H1100" i="156" s="1"/>
  <c r="X1100" i="156"/>
  <c r="F1101" i="156"/>
  <c r="F1100" i="156" s="1"/>
  <c r="X1101" i="156"/>
  <c r="X1102" i="156"/>
  <c r="W1103" i="156"/>
  <c r="X1103" i="156"/>
  <c r="Q1104" i="156"/>
  <c r="R1104" i="156"/>
  <c r="S1104" i="156"/>
  <c r="T1104" i="156"/>
  <c r="U1104" i="156"/>
  <c r="V1104" i="156"/>
  <c r="W1104" i="156"/>
  <c r="AA1104" i="156"/>
  <c r="AB1104" i="156"/>
  <c r="X1105" i="156"/>
  <c r="X1106" i="156"/>
  <c r="X1107" i="156"/>
  <c r="E1108" i="156"/>
  <c r="G1108" i="156"/>
  <c r="X1108" i="156"/>
  <c r="F1109" i="156"/>
  <c r="H1109" i="156" s="1"/>
  <c r="X1109" i="156"/>
  <c r="E1110" i="156"/>
  <c r="E1113" i="156" s="1"/>
  <c r="G1110" i="156"/>
  <c r="X1110" i="156"/>
  <c r="F1111" i="156"/>
  <c r="H1111" i="156" s="1"/>
  <c r="X1111" i="156"/>
  <c r="X1112" i="156"/>
  <c r="W1113" i="156"/>
  <c r="X1113" i="156"/>
  <c r="Q1114" i="156"/>
  <c r="R1114" i="156"/>
  <c r="S1114" i="156"/>
  <c r="T1114" i="156"/>
  <c r="U1114" i="156"/>
  <c r="V1114" i="156"/>
  <c r="AA1114" i="156"/>
  <c r="AB1114" i="156"/>
  <c r="X1115" i="156"/>
  <c r="X1116" i="156"/>
  <c r="X1117" i="156"/>
  <c r="E1118" i="156"/>
  <c r="G1118" i="156"/>
  <c r="G1124" i="156" s="1"/>
  <c r="X1118" i="156"/>
  <c r="F1119" i="156"/>
  <c r="X1119" i="156"/>
  <c r="F1120" i="156"/>
  <c r="X1120" i="156"/>
  <c r="X1121" i="156"/>
  <c r="F1122" i="156"/>
  <c r="H1122" i="156" s="1"/>
  <c r="X1122" i="156"/>
  <c r="F1123" i="156"/>
  <c r="H1123" i="156" s="1"/>
  <c r="X1123" i="156"/>
  <c r="E1124" i="156"/>
  <c r="W1124" i="156"/>
  <c r="X1124" i="156"/>
  <c r="X1125" i="156"/>
  <c r="G1126" i="156"/>
  <c r="X1126" i="156"/>
  <c r="E1127" i="156"/>
  <c r="G1127" i="156"/>
  <c r="X1127" i="156"/>
  <c r="F1128" i="156"/>
  <c r="H1128" i="156" s="1"/>
  <c r="X1128" i="156"/>
  <c r="F1129" i="156"/>
  <c r="H1129" i="156" s="1"/>
  <c r="X1129" i="156"/>
  <c r="E1130" i="156"/>
  <c r="G1130" i="156"/>
  <c r="X1130" i="156"/>
  <c r="F1131" i="156"/>
  <c r="F1130" i="156" s="1"/>
  <c r="X1131" i="156"/>
  <c r="F1132" i="156"/>
  <c r="H1132" i="156" s="1"/>
  <c r="X1132" i="156"/>
  <c r="F1133" i="156"/>
  <c r="H1133" i="156" s="1"/>
  <c r="X1133" i="156"/>
  <c r="W1134" i="156"/>
  <c r="X1134" i="156"/>
  <c r="Q1135" i="156"/>
  <c r="Q1144" i="156" s="1"/>
  <c r="R1135" i="156"/>
  <c r="R1144" i="156" s="1"/>
  <c r="S1135" i="156"/>
  <c r="S1144" i="156" s="1"/>
  <c r="T1135" i="156"/>
  <c r="T1144" i="156" s="1"/>
  <c r="U1135" i="156"/>
  <c r="U1144" i="156" s="1"/>
  <c r="V1135" i="156"/>
  <c r="V1144" i="156" s="1"/>
  <c r="Y1135" i="156"/>
  <c r="AA1135" i="156"/>
  <c r="AB1135" i="156"/>
  <c r="X1136" i="156"/>
  <c r="F1137" i="156"/>
  <c r="H1137" i="156" s="1"/>
  <c r="X1137" i="156"/>
  <c r="X1138" i="156"/>
  <c r="X1139" i="156"/>
  <c r="F1140" i="156"/>
  <c r="J1140" i="156"/>
  <c r="K1140" i="156"/>
  <c r="O1140" i="156" s="1"/>
  <c r="P1140" i="156" s="1"/>
  <c r="X1140" i="156"/>
  <c r="F1141" i="156"/>
  <c r="H1141" i="156" s="1"/>
  <c r="J1141" i="156"/>
  <c r="K1141" i="156"/>
  <c r="O1141" i="156" s="1"/>
  <c r="P1141" i="156" s="1"/>
  <c r="X1141" i="156"/>
  <c r="E1142" i="156"/>
  <c r="E1143" i="156" s="1"/>
  <c r="G1142" i="156"/>
  <c r="M1142" i="156"/>
  <c r="J1142" i="156" s="1"/>
  <c r="X1142" i="156"/>
  <c r="G1143" i="156"/>
  <c r="W1143" i="156"/>
  <c r="X1143" i="156"/>
  <c r="AA1144" i="156"/>
  <c r="X1144" i="156" s="1"/>
  <c r="AB1144" i="156"/>
  <c r="X1145" i="156"/>
  <c r="X1146" i="156"/>
  <c r="X1147" i="156"/>
  <c r="E1148" i="156"/>
  <c r="G1148" i="156"/>
  <c r="X1148" i="156"/>
  <c r="F1149" i="156"/>
  <c r="X1149" i="156"/>
  <c r="F1150" i="156"/>
  <c r="X1150" i="156"/>
  <c r="F1151" i="156"/>
  <c r="X1151" i="156"/>
  <c r="F1152" i="156"/>
  <c r="H1152" i="156" s="1"/>
  <c r="X1152" i="156"/>
  <c r="F1153" i="156"/>
  <c r="H1153" i="156" s="1"/>
  <c r="X1153" i="156"/>
  <c r="E1154" i="156"/>
  <c r="W1154" i="156"/>
  <c r="X1154" i="156"/>
  <c r="X1155" i="156"/>
  <c r="E1156" i="156"/>
  <c r="E1164" i="156" s="1"/>
  <c r="E1165" i="156" s="1"/>
  <c r="X1156" i="156"/>
  <c r="E1157" i="156"/>
  <c r="G1157" i="156"/>
  <c r="X1157" i="156"/>
  <c r="F1158" i="156"/>
  <c r="H1158" i="156" s="1"/>
  <c r="X1158" i="156"/>
  <c r="F1159" i="156"/>
  <c r="H1159" i="156" s="1"/>
  <c r="X1159" i="156"/>
  <c r="E1160" i="156"/>
  <c r="G1160" i="156"/>
  <c r="X1160" i="156"/>
  <c r="F1161" i="156"/>
  <c r="H1161" i="156" s="1"/>
  <c r="X1161" i="156"/>
  <c r="F1162" i="156"/>
  <c r="H1162" i="156" s="1"/>
  <c r="X1162" i="156"/>
  <c r="F1163" i="156"/>
  <c r="H1163" i="156" s="1"/>
  <c r="X1163" i="156"/>
  <c r="W1164" i="156"/>
  <c r="X1164" i="156"/>
  <c r="Q1165" i="156"/>
  <c r="Q1171" i="156" s="1"/>
  <c r="R1165" i="156"/>
  <c r="R1171" i="156" s="1"/>
  <c r="S1165" i="156"/>
  <c r="S1171" i="156" s="1"/>
  <c r="T1165" i="156"/>
  <c r="T1171" i="156" s="1"/>
  <c r="U1165" i="156"/>
  <c r="U1171" i="156" s="1"/>
  <c r="V1165" i="156"/>
  <c r="V1171" i="156" s="1"/>
  <c r="Y1165" i="156"/>
  <c r="AA1165" i="156"/>
  <c r="AA1171" i="156" s="1"/>
  <c r="AB1165" i="156"/>
  <c r="AB1171" i="156" s="1"/>
  <c r="X1166" i="156"/>
  <c r="X1167" i="156"/>
  <c r="F1168" i="156"/>
  <c r="H1168" i="156" s="1"/>
  <c r="J1168" i="156"/>
  <c r="K1168" i="156"/>
  <c r="L1168" i="156"/>
  <c r="L1169" i="156" s="1"/>
  <c r="L1170" i="156" s="1"/>
  <c r="W1168" i="156"/>
  <c r="X1168" i="156"/>
  <c r="E1169" i="156"/>
  <c r="E1170" i="156" s="1"/>
  <c r="G1169" i="156"/>
  <c r="M1169" i="156"/>
  <c r="X1169" i="156"/>
  <c r="W1170" i="156"/>
  <c r="X1170" i="156"/>
  <c r="X1172" i="156"/>
  <c r="X1173" i="156"/>
  <c r="X1174" i="156"/>
  <c r="E1175" i="156"/>
  <c r="G1175" i="156"/>
  <c r="X1175" i="156"/>
  <c r="X1176" i="156"/>
  <c r="F1177" i="156"/>
  <c r="H1177" i="156" s="1"/>
  <c r="X1177" i="156"/>
  <c r="F1178" i="156"/>
  <c r="H1178" i="156" s="1"/>
  <c r="X1178" i="156"/>
  <c r="F1179" i="156"/>
  <c r="H1179" i="156" s="1"/>
  <c r="X1179" i="156"/>
  <c r="F1180" i="156"/>
  <c r="H1180" i="156" s="1"/>
  <c r="X1180" i="156"/>
  <c r="F1181" i="156"/>
  <c r="X1181" i="156"/>
  <c r="E1182" i="156"/>
  <c r="G1182" i="156"/>
  <c r="W1182" i="156"/>
  <c r="Z1182" i="156" s="1"/>
  <c r="X1182" i="156"/>
  <c r="X1183" i="156"/>
  <c r="X1184" i="156"/>
  <c r="X1185" i="156"/>
  <c r="E1186" i="156"/>
  <c r="G1186" i="156"/>
  <c r="X1186" i="156"/>
  <c r="F1187" i="156"/>
  <c r="X1187" i="156"/>
  <c r="F1188" i="156"/>
  <c r="H1188" i="156" s="1"/>
  <c r="X1188" i="156"/>
  <c r="E1189" i="156"/>
  <c r="G1189" i="156"/>
  <c r="G1184" i="156" s="1"/>
  <c r="X1189" i="156"/>
  <c r="F1190" i="156"/>
  <c r="X1190" i="156"/>
  <c r="F1191" i="156"/>
  <c r="H1191" i="156" s="1"/>
  <c r="X1191" i="156"/>
  <c r="F1192" i="156"/>
  <c r="X1192" i="156"/>
  <c r="F1193" i="156"/>
  <c r="H1193" i="156" s="1"/>
  <c r="X1193" i="156"/>
  <c r="W1194" i="156"/>
  <c r="X1194" i="156"/>
  <c r="Z1194" i="156" s="1"/>
  <c r="Q1195" i="156"/>
  <c r="Q1201" i="156" s="1"/>
  <c r="R1195" i="156"/>
  <c r="R1201" i="156" s="1"/>
  <c r="S1195" i="156"/>
  <c r="T1195" i="156"/>
  <c r="T1201" i="156" s="1"/>
  <c r="U1195" i="156"/>
  <c r="U1201" i="156" s="1"/>
  <c r="V1195" i="156"/>
  <c r="V1201" i="156" s="1"/>
  <c r="Y1195" i="156"/>
  <c r="AA1195" i="156"/>
  <c r="AA1201" i="156" s="1"/>
  <c r="AB1195" i="156"/>
  <c r="X1196" i="156"/>
  <c r="X1197" i="156"/>
  <c r="F1198" i="156"/>
  <c r="J1198" i="156"/>
  <c r="K1198" i="156"/>
  <c r="K1199" i="156" s="1"/>
  <c r="W1198" i="156"/>
  <c r="Z1198" i="156" s="1"/>
  <c r="X1198" i="156"/>
  <c r="E1199" i="156"/>
  <c r="E1200" i="156" s="1"/>
  <c r="G1199" i="156"/>
  <c r="G1200" i="156" s="1"/>
  <c r="M1199" i="156"/>
  <c r="X1199" i="156"/>
  <c r="W1200" i="156"/>
  <c r="Z1200" i="156" s="1"/>
  <c r="X1200" i="156"/>
  <c r="S1201" i="156"/>
  <c r="AB1201" i="156"/>
  <c r="X1202" i="156"/>
  <c r="X1203" i="156"/>
  <c r="X1204" i="156"/>
  <c r="X1205" i="156"/>
  <c r="E1206" i="156"/>
  <c r="G1206" i="156"/>
  <c r="X1206" i="156"/>
  <c r="F1207" i="156"/>
  <c r="F1206" i="156" s="1"/>
  <c r="X1207" i="156"/>
  <c r="E1208" i="156"/>
  <c r="E1211" i="156" s="1"/>
  <c r="G1208" i="156"/>
  <c r="X1208" i="156"/>
  <c r="F1209" i="156"/>
  <c r="F1208" i="156" s="1"/>
  <c r="X1209" i="156"/>
  <c r="X1210" i="156"/>
  <c r="W1211" i="156"/>
  <c r="W1212" i="156" s="1"/>
  <c r="X1211" i="156"/>
  <c r="Q1212" i="156"/>
  <c r="R1212" i="156"/>
  <c r="S1212" i="156"/>
  <c r="T1212" i="156"/>
  <c r="U1212" i="156"/>
  <c r="V1212" i="156"/>
  <c r="AA1212" i="156"/>
  <c r="AB1212" i="156"/>
  <c r="X1212" i="156" s="1"/>
  <c r="X1213" i="156"/>
  <c r="X1214" i="156"/>
  <c r="X1215" i="156"/>
  <c r="E1216" i="156"/>
  <c r="G1216" i="156"/>
  <c r="X1216" i="156"/>
  <c r="F1217" i="156"/>
  <c r="X1217" i="156"/>
  <c r="F1218" i="156"/>
  <c r="H1218" i="156" s="1"/>
  <c r="X1218" i="156"/>
  <c r="F1219" i="156"/>
  <c r="H1219" i="156" s="1"/>
  <c r="X1219" i="156"/>
  <c r="F1220" i="156"/>
  <c r="H1220" i="156" s="1"/>
  <c r="X1220" i="156"/>
  <c r="E1221" i="156"/>
  <c r="W1221" i="156"/>
  <c r="X1221" i="156"/>
  <c r="X1222" i="156"/>
  <c r="X1223" i="156"/>
  <c r="F1224" i="156"/>
  <c r="X1224" i="156"/>
  <c r="E1225" i="156"/>
  <c r="E1223" i="156" s="1"/>
  <c r="E1233" i="156" s="1"/>
  <c r="E1234" i="156" s="1"/>
  <c r="G1225" i="156"/>
  <c r="X1225" i="156"/>
  <c r="F1226" i="156"/>
  <c r="X1226" i="156"/>
  <c r="F1227" i="156"/>
  <c r="H1227" i="156" s="1"/>
  <c r="X1227" i="156"/>
  <c r="E1228" i="156"/>
  <c r="G1228" i="156"/>
  <c r="X1228" i="156"/>
  <c r="F1229" i="156"/>
  <c r="F1228" i="156" s="1"/>
  <c r="X1229" i="156"/>
  <c r="F1230" i="156"/>
  <c r="H1230" i="156" s="1"/>
  <c r="X1230" i="156"/>
  <c r="X1231" i="156"/>
  <c r="F1232" i="156"/>
  <c r="H1232" i="156" s="1"/>
  <c r="X1232" i="156"/>
  <c r="W1233" i="156"/>
  <c r="W1234" i="156" s="1"/>
  <c r="X1233" i="156"/>
  <c r="Q1234" i="156"/>
  <c r="Q1240" i="156" s="1"/>
  <c r="R1234" i="156"/>
  <c r="R1240" i="156" s="1"/>
  <c r="S1234" i="156"/>
  <c r="S1240" i="156" s="1"/>
  <c r="T1234" i="156"/>
  <c r="T1240" i="156" s="1"/>
  <c r="U1234" i="156"/>
  <c r="U1240" i="156" s="1"/>
  <c r="V1234" i="156"/>
  <c r="V1240" i="156" s="1"/>
  <c r="Y1234" i="156"/>
  <c r="AA1234" i="156"/>
  <c r="AA1240" i="156" s="1"/>
  <c r="AB1234" i="156"/>
  <c r="X1235" i="156"/>
  <c r="X1236" i="156"/>
  <c r="F1237" i="156"/>
  <c r="J1237" i="156"/>
  <c r="K1237" i="156"/>
  <c r="K1238" i="156" s="1"/>
  <c r="O1237" i="156"/>
  <c r="P1237" i="156" s="1"/>
  <c r="W1237" i="156"/>
  <c r="X1237" i="156"/>
  <c r="Z1237" i="156" s="1"/>
  <c r="E1238" i="156"/>
  <c r="E1239" i="156" s="1"/>
  <c r="G1238" i="156"/>
  <c r="M1238" i="156"/>
  <c r="J1238" i="156" s="1"/>
  <c r="X1238" i="156"/>
  <c r="G1239" i="156"/>
  <c r="W1239" i="156"/>
  <c r="Z1239" i="156" s="1"/>
  <c r="X1239" i="156"/>
  <c r="AB1240" i="156"/>
  <c r="X1241" i="156"/>
  <c r="X1242" i="156"/>
  <c r="W1243" i="156"/>
  <c r="X1243" i="156"/>
  <c r="Z1243" i="156" s="1"/>
  <c r="Z1248" i="156" s="1"/>
  <c r="E1244" i="156"/>
  <c r="X1244" i="156"/>
  <c r="F1245" i="156"/>
  <c r="F1244" i="156" s="1"/>
  <c r="X1245" i="156"/>
  <c r="E1246" i="156"/>
  <c r="G1246" i="156"/>
  <c r="X1246" i="156"/>
  <c r="F1247" i="156"/>
  <c r="F1246" i="156" s="1"/>
  <c r="H1247" i="156"/>
  <c r="X1247" i="156"/>
  <c r="Q1248" i="156"/>
  <c r="R1248" i="156"/>
  <c r="S1248" i="156"/>
  <c r="T1248" i="156"/>
  <c r="U1248" i="156"/>
  <c r="V1248" i="156"/>
  <c r="W1248" i="156"/>
  <c r="AA1248" i="156"/>
  <c r="AB1248" i="156"/>
  <c r="X1249" i="156"/>
  <c r="X1250" i="156"/>
  <c r="X1251" i="156"/>
  <c r="F1252" i="156"/>
  <c r="H1252" i="156" s="1"/>
  <c r="J1252" i="156"/>
  <c r="K1252" i="156"/>
  <c r="O1252" i="156" s="1"/>
  <c r="P1252" i="156" s="1"/>
  <c r="X1252" i="156"/>
  <c r="F1253" i="156"/>
  <c r="J1253" i="156"/>
  <c r="K1253" i="156"/>
  <c r="X1253" i="156"/>
  <c r="F1254" i="156"/>
  <c r="H1254" i="156" s="1"/>
  <c r="J1254" i="156"/>
  <c r="K1254" i="156"/>
  <c r="O1254" i="156" s="1"/>
  <c r="P1254" i="156" s="1"/>
  <c r="L1254" i="156"/>
  <c r="N1254" i="156" s="1"/>
  <c r="X1254" i="156"/>
  <c r="F1255" i="156"/>
  <c r="H1255" i="156" s="1"/>
  <c r="J1255" i="156"/>
  <c r="K1255" i="156"/>
  <c r="L1255" i="156"/>
  <c r="N1255" i="156" s="1"/>
  <c r="O1255" i="156"/>
  <c r="P1255" i="156" s="1"/>
  <c r="X1255" i="156"/>
  <c r="F1256" i="156"/>
  <c r="H1256" i="156" s="1"/>
  <c r="J1256" i="156"/>
  <c r="K1256" i="156"/>
  <c r="O1256" i="156" s="1"/>
  <c r="P1256" i="156" s="1"/>
  <c r="X1256" i="156"/>
  <c r="F1257" i="156"/>
  <c r="H1257" i="156" s="1"/>
  <c r="J1257" i="156"/>
  <c r="K1257" i="156"/>
  <c r="O1257" i="156" s="1"/>
  <c r="P1257" i="156" s="1"/>
  <c r="L1257" i="156"/>
  <c r="N1257" i="156" s="1"/>
  <c r="X1257" i="156"/>
  <c r="F1258" i="156"/>
  <c r="H1258" i="156" s="1"/>
  <c r="J1258" i="156"/>
  <c r="K1258" i="156"/>
  <c r="O1258" i="156" s="1"/>
  <c r="P1258" i="156" s="1"/>
  <c r="X1258" i="156"/>
  <c r="F1259" i="156"/>
  <c r="H1259" i="156" s="1"/>
  <c r="J1259" i="156"/>
  <c r="K1259" i="156"/>
  <c r="O1259" i="156" s="1"/>
  <c r="P1259" i="156" s="1"/>
  <c r="L1259" i="156"/>
  <c r="N1259" i="156" s="1"/>
  <c r="X1259" i="156"/>
  <c r="F1260" i="156"/>
  <c r="J1260" i="156"/>
  <c r="K1260" i="156"/>
  <c r="O1260" i="156" s="1"/>
  <c r="P1260" i="156" s="1"/>
  <c r="X1260" i="156"/>
  <c r="F1261" i="156"/>
  <c r="H1261" i="156" s="1"/>
  <c r="J1261" i="156"/>
  <c r="K1261" i="156"/>
  <c r="O1261" i="156" s="1"/>
  <c r="P1261" i="156" s="1"/>
  <c r="L1261" i="156"/>
  <c r="N1261" i="156" s="1"/>
  <c r="X1261" i="156"/>
  <c r="F1262" i="156"/>
  <c r="H1262" i="156" s="1"/>
  <c r="J1262" i="156"/>
  <c r="K1262" i="156"/>
  <c r="O1262" i="156" s="1"/>
  <c r="P1262" i="156" s="1"/>
  <c r="X1262" i="156"/>
  <c r="F1263" i="156"/>
  <c r="H1263" i="156" s="1"/>
  <c r="J1263" i="156"/>
  <c r="K1263" i="156"/>
  <c r="O1263" i="156" s="1"/>
  <c r="P1263" i="156" s="1"/>
  <c r="L1263" i="156"/>
  <c r="N1263" i="156" s="1"/>
  <c r="X1263" i="156"/>
  <c r="E1264" i="156"/>
  <c r="G1264" i="156"/>
  <c r="M1264" i="156"/>
  <c r="J1264" i="156" s="1"/>
  <c r="W1264" i="156"/>
  <c r="X1264" i="156"/>
  <c r="F1265" i="156"/>
  <c r="H1265" i="156"/>
  <c r="W1265" i="156"/>
  <c r="X1265" i="156"/>
  <c r="X1266" i="156"/>
  <c r="E1267" i="156"/>
  <c r="E1274" i="156" s="1"/>
  <c r="G1267" i="156"/>
  <c r="X1267" i="156"/>
  <c r="F1268" i="156"/>
  <c r="X1268" i="156"/>
  <c r="F1269" i="156"/>
  <c r="H1269" i="156" s="1"/>
  <c r="X1269" i="156"/>
  <c r="F1270" i="156"/>
  <c r="X1270" i="156"/>
  <c r="F1271" i="156"/>
  <c r="H1271" i="156" s="1"/>
  <c r="X1271" i="156"/>
  <c r="F1272" i="156"/>
  <c r="G1272" i="156"/>
  <c r="H1272" i="156" s="1"/>
  <c r="X1272" i="156"/>
  <c r="F1273" i="156"/>
  <c r="H1273" i="156" s="1"/>
  <c r="X1273" i="156"/>
  <c r="W1274" i="156"/>
  <c r="X1274" i="156"/>
  <c r="X1275" i="156"/>
  <c r="X1276" i="156"/>
  <c r="X1277" i="156"/>
  <c r="E1278" i="156"/>
  <c r="G1278" i="156"/>
  <c r="X1278" i="156"/>
  <c r="F1279" i="156"/>
  <c r="F1278" i="156" s="1"/>
  <c r="X1279" i="156"/>
  <c r="F1280" i="156"/>
  <c r="H1280" i="156" s="1"/>
  <c r="X1280" i="156"/>
  <c r="E1281" i="156"/>
  <c r="G1281" i="156"/>
  <c r="X1281" i="156"/>
  <c r="F1282" i="156"/>
  <c r="F1281" i="156" s="1"/>
  <c r="X1282" i="156"/>
  <c r="F1283" i="156"/>
  <c r="H1283" i="156" s="1"/>
  <c r="X1283" i="156"/>
  <c r="F1284" i="156"/>
  <c r="H1284" i="156"/>
  <c r="X1284" i="156"/>
  <c r="X1285" i="156"/>
  <c r="F1286" i="156"/>
  <c r="H1286" i="156"/>
  <c r="X1286" i="156"/>
  <c r="F1287" i="156"/>
  <c r="H1287" i="156" s="1"/>
  <c r="X1287" i="156"/>
  <c r="W1288" i="156"/>
  <c r="W1289" i="156" s="1"/>
  <c r="X1288" i="156"/>
  <c r="Q1289" i="156"/>
  <c r="Q1320" i="156" s="1"/>
  <c r="R1289" i="156"/>
  <c r="S1289" i="156"/>
  <c r="T1289" i="156"/>
  <c r="T1320" i="156" s="1"/>
  <c r="U1289" i="156"/>
  <c r="U1320" i="156" s="1"/>
  <c r="V1289" i="156"/>
  <c r="Y1289" i="156"/>
  <c r="AA1289" i="156"/>
  <c r="AA1320" i="156" s="1"/>
  <c r="AB1289" i="156"/>
  <c r="X1290" i="156"/>
  <c r="F1291" i="156"/>
  <c r="H1291" i="156" s="1"/>
  <c r="X1291" i="156"/>
  <c r="F1292" i="156"/>
  <c r="H1292" i="156" s="1"/>
  <c r="X1292" i="156"/>
  <c r="F1293" i="156"/>
  <c r="H1293" i="156" s="1"/>
  <c r="X1293" i="156"/>
  <c r="F1294" i="156"/>
  <c r="H1294" i="156" s="1"/>
  <c r="X1294" i="156"/>
  <c r="F1295" i="156"/>
  <c r="H1295" i="156" s="1"/>
  <c r="X1295" i="156"/>
  <c r="F1296" i="156"/>
  <c r="H1296" i="156" s="1"/>
  <c r="X1296" i="156"/>
  <c r="F1297" i="156"/>
  <c r="H1297" i="156" s="1"/>
  <c r="X1297" i="156"/>
  <c r="F1298" i="156"/>
  <c r="H1298" i="156" s="1"/>
  <c r="X1298" i="156"/>
  <c r="F1299" i="156"/>
  <c r="H1299" i="156" s="1"/>
  <c r="X1299" i="156"/>
  <c r="F1300" i="156"/>
  <c r="H1300" i="156" s="1"/>
  <c r="X1300" i="156"/>
  <c r="F1301" i="156"/>
  <c r="H1301" i="156" s="1"/>
  <c r="X1301" i="156"/>
  <c r="F1302" i="156"/>
  <c r="H1302" i="156" s="1"/>
  <c r="X1302" i="156"/>
  <c r="F1303" i="156"/>
  <c r="H1303" i="156" s="1"/>
  <c r="X1303" i="156"/>
  <c r="X1304" i="156"/>
  <c r="X1305" i="156"/>
  <c r="X1306" i="156"/>
  <c r="F1307" i="156"/>
  <c r="H1307" i="156" s="1"/>
  <c r="J1307" i="156"/>
  <c r="K1307" i="156"/>
  <c r="L1307" i="156"/>
  <c r="N1307" i="156" s="1"/>
  <c r="O1307" i="156"/>
  <c r="P1307" i="156" s="1"/>
  <c r="X1307" i="156"/>
  <c r="F1308" i="156"/>
  <c r="H1308" i="156" s="1"/>
  <c r="J1308" i="156"/>
  <c r="K1308" i="156"/>
  <c r="O1308" i="156" s="1"/>
  <c r="P1308" i="156" s="1"/>
  <c r="X1308" i="156"/>
  <c r="F1309" i="156"/>
  <c r="H1309" i="156" s="1"/>
  <c r="J1309" i="156"/>
  <c r="K1309" i="156"/>
  <c r="O1309" i="156" s="1"/>
  <c r="P1309" i="156" s="1"/>
  <c r="L1309" i="156"/>
  <c r="N1309" i="156" s="1"/>
  <c r="X1309" i="156"/>
  <c r="F1310" i="156"/>
  <c r="H1310" i="156" s="1"/>
  <c r="J1310" i="156"/>
  <c r="K1310" i="156"/>
  <c r="O1310" i="156" s="1"/>
  <c r="P1310" i="156" s="1"/>
  <c r="X1310" i="156"/>
  <c r="F1311" i="156"/>
  <c r="H1311" i="156" s="1"/>
  <c r="J1311" i="156"/>
  <c r="K1311" i="156"/>
  <c r="O1311" i="156" s="1"/>
  <c r="P1311" i="156" s="1"/>
  <c r="X1311" i="156"/>
  <c r="F1312" i="156"/>
  <c r="J1312" i="156"/>
  <c r="K1312" i="156"/>
  <c r="O1312" i="156"/>
  <c r="P1312" i="156" s="1"/>
  <c r="X1312" i="156"/>
  <c r="E1313" i="156"/>
  <c r="G1313" i="156"/>
  <c r="M1313" i="156"/>
  <c r="X1313" i="156"/>
  <c r="X1314" i="156"/>
  <c r="F1315" i="156"/>
  <c r="H1315" i="156" s="1"/>
  <c r="J1315" i="156"/>
  <c r="K1315" i="156"/>
  <c r="X1315" i="156"/>
  <c r="F1316" i="156"/>
  <c r="J1316" i="156"/>
  <c r="K1316" i="156"/>
  <c r="O1316" i="156" s="1"/>
  <c r="P1316" i="156" s="1"/>
  <c r="X1316" i="156"/>
  <c r="E1317" i="156"/>
  <c r="E1318" i="156" s="1"/>
  <c r="G1317" i="156"/>
  <c r="G1318" i="156" s="1"/>
  <c r="M1317" i="156"/>
  <c r="X1317" i="156"/>
  <c r="W1318" i="156"/>
  <c r="X1318" i="156"/>
  <c r="F1319" i="156"/>
  <c r="H1319" i="156" s="1"/>
  <c r="W1319" i="156"/>
  <c r="X1319" i="156"/>
  <c r="R1320" i="156"/>
  <c r="S1320" i="156"/>
  <c r="V1320" i="156"/>
  <c r="AB1320" i="156"/>
  <c r="X1321" i="156"/>
  <c r="X1322" i="156"/>
  <c r="X1323" i="156"/>
  <c r="E1324" i="156"/>
  <c r="E1331" i="156" s="1"/>
  <c r="G1324" i="156"/>
  <c r="X1324" i="156"/>
  <c r="F1325" i="156"/>
  <c r="X1325" i="156"/>
  <c r="F1326" i="156"/>
  <c r="H1326" i="156" s="1"/>
  <c r="X1326" i="156"/>
  <c r="F1327" i="156"/>
  <c r="X1327" i="156"/>
  <c r="F1328" i="156"/>
  <c r="H1328" i="156" s="1"/>
  <c r="X1328" i="156"/>
  <c r="F1329" i="156"/>
  <c r="G1329" i="156"/>
  <c r="H1329" i="156" s="1"/>
  <c r="X1329" i="156"/>
  <c r="F1330" i="156"/>
  <c r="H1330" i="156" s="1"/>
  <c r="X1330" i="156"/>
  <c r="W1331" i="156"/>
  <c r="X1331" i="156"/>
  <c r="X1332" i="156"/>
  <c r="X1333" i="156"/>
  <c r="X1334" i="156"/>
  <c r="E1335" i="156"/>
  <c r="G1335" i="156"/>
  <c r="X1335" i="156"/>
  <c r="F1336" i="156"/>
  <c r="F1335" i="156" s="1"/>
  <c r="X1336" i="156"/>
  <c r="F1337" i="156"/>
  <c r="H1337" i="156" s="1"/>
  <c r="X1337" i="156"/>
  <c r="E1338" i="156"/>
  <c r="G1338" i="156"/>
  <c r="X1338" i="156"/>
  <c r="F1339" i="156"/>
  <c r="F1338" i="156" s="1"/>
  <c r="X1339" i="156"/>
  <c r="F1340" i="156"/>
  <c r="X1340" i="156"/>
  <c r="F1341" i="156"/>
  <c r="X1341" i="156"/>
  <c r="X1342" i="156"/>
  <c r="F1343" i="156"/>
  <c r="H1343" i="156" s="1"/>
  <c r="X1343" i="156"/>
  <c r="W1344" i="156"/>
  <c r="W1345" i="156" s="1"/>
  <c r="X1344" i="156"/>
  <c r="Q1345" i="156"/>
  <c r="R1345" i="156"/>
  <c r="S1345" i="156"/>
  <c r="T1345" i="156"/>
  <c r="U1345" i="156"/>
  <c r="V1345" i="156"/>
  <c r="Y1345" i="156"/>
  <c r="AA1345" i="156"/>
  <c r="AA1351" i="156" s="1"/>
  <c r="AB1345" i="156"/>
  <c r="X1346" i="156"/>
  <c r="X1347" i="156"/>
  <c r="F1348" i="156"/>
  <c r="H1348" i="156" s="1"/>
  <c r="J1348" i="156"/>
  <c r="K1348" i="156"/>
  <c r="O1348" i="156" s="1"/>
  <c r="X1348" i="156"/>
  <c r="E1349" i="156"/>
  <c r="E1350" i="156" s="1"/>
  <c r="G1349" i="156"/>
  <c r="K1349" i="156"/>
  <c r="K1350" i="156" s="1"/>
  <c r="M1349" i="156"/>
  <c r="J1349" i="156" s="1"/>
  <c r="X1349" i="156"/>
  <c r="W1350" i="156"/>
  <c r="X1350" i="156"/>
  <c r="Q1351" i="156"/>
  <c r="R1351" i="156"/>
  <c r="S1351" i="156"/>
  <c r="T1351" i="156"/>
  <c r="U1351" i="156"/>
  <c r="V1351" i="156"/>
  <c r="AB1351" i="156"/>
  <c r="X1352" i="156"/>
  <c r="X1353" i="156"/>
  <c r="X1354" i="156"/>
  <c r="E1355" i="156"/>
  <c r="E1362" i="156" s="1"/>
  <c r="G1355" i="156"/>
  <c r="X1355" i="156"/>
  <c r="F1356" i="156"/>
  <c r="X1356" i="156"/>
  <c r="F1357" i="156"/>
  <c r="H1357" i="156" s="1"/>
  <c r="X1357" i="156"/>
  <c r="F1358" i="156"/>
  <c r="X1358" i="156"/>
  <c r="F1359" i="156"/>
  <c r="H1359" i="156" s="1"/>
  <c r="X1359" i="156"/>
  <c r="F1360" i="156"/>
  <c r="G1360" i="156"/>
  <c r="H1360" i="156" s="1"/>
  <c r="X1360" i="156"/>
  <c r="F1361" i="156"/>
  <c r="H1361" i="156" s="1"/>
  <c r="X1361" i="156"/>
  <c r="W1362" i="156"/>
  <c r="X1362" i="156"/>
  <c r="X1363" i="156"/>
  <c r="X1364" i="156"/>
  <c r="X1365" i="156"/>
  <c r="E1366" i="156"/>
  <c r="G1366" i="156"/>
  <c r="X1366" i="156"/>
  <c r="F1367" i="156"/>
  <c r="X1367" i="156"/>
  <c r="F1368" i="156"/>
  <c r="H1368" i="156" s="1"/>
  <c r="X1368" i="156"/>
  <c r="F1369" i="156"/>
  <c r="X1369" i="156"/>
  <c r="F1370" i="156"/>
  <c r="H1370" i="156" s="1"/>
  <c r="X1370" i="156"/>
  <c r="E1371" i="156"/>
  <c r="G1371" i="156"/>
  <c r="X1371" i="156"/>
  <c r="F1372" i="156"/>
  <c r="X1372" i="156"/>
  <c r="F1373" i="156"/>
  <c r="H1373" i="156" s="1"/>
  <c r="X1373" i="156"/>
  <c r="F1374" i="156"/>
  <c r="H1374" i="156" s="1"/>
  <c r="X1374" i="156"/>
  <c r="F1375" i="156"/>
  <c r="H1375" i="156" s="1"/>
  <c r="X1375" i="156"/>
  <c r="F1376" i="156"/>
  <c r="H1376" i="156" s="1"/>
  <c r="X1376" i="156"/>
  <c r="W1377" i="156"/>
  <c r="X1377" i="156"/>
  <c r="Z1377" i="156" s="1"/>
  <c r="X1378" i="156"/>
  <c r="F1379" i="156"/>
  <c r="H1379" i="156" s="1"/>
  <c r="X1379" i="156"/>
  <c r="F1380" i="156"/>
  <c r="H1380" i="156" s="1"/>
  <c r="X1380" i="156"/>
  <c r="F1381" i="156"/>
  <c r="H1381" i="156" s="1"/>
  <c r="X1381" i="156"/>
  <c r="F1382" i="156"/>
  <c r="H1382" i="156" s="1"/>
  <c r="X1382" i="156"/>
  <c r="Q1383" i="156"/>
  <c r="Q1389" i="156" s="1"/>
  <c r="R1383" i="156"/>
  <c r="S1383" i="156"/>
  <c r="S1389" i="156" s="1"/>
  <c r="T1383" i="156"/>
  <c r="T1389" i="156" s="1"/>
  <c r="U1383" i="156"/>
  <c r="U1389" i="156" s="1"/>
  <c r="V1383" i="156"/>
  <c r="V1389" i="156" s="1"/>
  <c r="X1383" i="156"/>
  <c r="Y1383" i="156"/>
  <c r="Y1389" i="156" s="1"/>
  <c r="AA1383" i="156"/>
  <c r="AB1383" i="156"/>
  <c r="AB1389" i="156" s="1"/>
  <c r="X1384" i="156"/>
  <c r="X1385" i="156"/>
  <c r="F1386" i="156"/>
  <c r="H1386" i="156" s="1"/>
  <c r="J1386" i="156"/>
  <c r="K1386" i="156"/>
  <c r="O1386" i="156" s="1"/>
  <c r="L1386" i="156"/>
  <c r="N1386" i="156" s="1"/>
  <c r="W1386" i="156"/>
  <c r="X1386" i="156"/>
  <c r="E1387" i="156"/>
  <c r="E1388" i="156" s="1"/>
  <c r="G1387" i="156"/>
  <c r="K1387" i="156"/>
  <c r="K1388" i="156" s="1"/>
  <c r="M1387" i="156"/>
  <c r="X1387" i="156"/>
  <c r="W1388" i="156"/>
  <c r="X1388" i="156"/>
  <c r="R1389" i="156"/>
  <c r="AA1389" i="156"/>
  <c r="X1390" i="156"/>
  <c r="X1391" i="156"/>
  <c r="X1392" i="156"/>
  <c r="F1393" i="156"/>
  <c r="H1393" i="156" s="1"/>
  <c r="J1393" i="156"/>
  <c r="K1393" i="156"/>
  <c r="X1393" i="156"/>
  <c r="F1394" i="156"/>
  <c r="H1394" i="156" s="1"/>
  <c r="J1394" i="156"/>
  <c r="K1394" i="156"/>
  <c r="O1394" i="156" s="1"/>
  <c r="P1394" i="156" s="1"/>
  <c r="L1394" i="156"/>
  <c r="N1394" i="156" s="1"/>
  <c r="X1394" i="156"/>
  <c r="F1395" i="156"/>
  <c r="H1395" i="156" s="1"/>
  <c r="J1395" i="156"/>
  <c r="K1395" i="156"/>
  <c r="O1395" i="156" s="1"/>
  <c r="P1395" i="156" s="1"/>
  <c r="X1395" i="156"/>
  <c r="F1396" i="156"/>
  <c r="H1396" i="156" s="1"/>
  <c r="J1396" i="156"/>
  <c r="K1396" i="156"/>
  <c r="O1396" i="156" s="1"/>
  <c r="X1396" i="156"/>
  <c r="E1397" i="156"/>
  <c r="G1397" i="156"/>
  <c r="M1397" i="156"/>
  <c r="W1397" i="156"/>
  <c r="AB1397" i="156"/>
  <c r="X1397" i="156" s="1"/>
  <c r="X1398" i="156"/>
  <c r="E1399" i="156"/>
  <c r="G1399" i="156"/>
  <c r="G1406" i="156" s="1"/>
  <c r="W1399" i="156"/>
  <c r="X1399" i="156"/>
  <c r="F1400" i="156"/>
  <c r="X1400" i="156"/>
  <c r="F1401" i="156"/>
  <c r="X1401" i="156"/>
  <c r="F1402" i="156"/>
  <c r="X1402" i="156"/>
  <c r="F1403" i="156"/>
  <c r="H1403" i="156" s="1"/>
  <c r="X1403" i="156"/>
  <c r="F1404" i="156"/>
  <c r="H1404" i="156"/>
  <c r="X1404" i="156"/>
  <c r="F1405" i="156"/>
  <c r="H1405" i="156" s="1"/>
  <c r="X1405" i="156"/>
  <c r="E1406" i="156"/>
  <c r="W1406" i="156"/>
  <c r="X1406" i="156"/>
  <c r="X1407" i="156"/>
  <c r="X1408" i="156"/>
  <c r="X1409" i="156"/>
  <c r="E1410" i="156"/>
  <c r="G1410" i="156"/>
  <c r="X1410" i="156"/>
  <c r="F1411" i="156"/>
  <c r="F1410" i="156" s="1"/>
  <c r="X1411" i="156"/>
  <c r="F1412" i="156"/>
  <c r="H1412" i="156" s="1"/>
  <c r="X1412" i="156"/>
  <c r="E1413" i="156"/>
  <c r="G1413" i="156"/>
  <c r="X1413" i="156"/>
  <c r="F1414" i="156"/>
  <c r="F1413" i="156" s="1"/>
  <c r="X1414" i="156"/>
  <c r="F1415" i="156"/>
  <c r="H1415" i="156" s="1"/>
  <c r="X1415" i="156"/>
  <c r="F1416" i="156"/>
  <c r="H1416" i="156" s="1"/>
  <c r="X1416" i="156"/>
  <c r="W1417" i="156"/>
  <c r="X1417" i="156"/>
  <c r="Z1417" i="156" s="1"/>
  <c r="Q1418" i="156"/>
  <c r="Q1425" i="156" s="1"/>
  <c r="R1418" i="156"/>
  <c r="R1425" i="156" s="1"/>
  <c r="S1418" i="156"/>
  <c r="S1425" i="156" s="1"/>
  <c r="T1418" i="156"/>
  <c r="T1425" i="156" s="1"/>
  <c r="U1418" i="156"/>
  <c r="U1425" i="156" s="1"/>
  <c r="V1418" i="156"/>
  <c r="V1425" i="156" s="1"/>
  <c r="Y1418" i="156"/>
  <c r="Y1425" i="156" s="1"/>
  <c r="AA1418" i="156"/>
  <c r="AB1418" i="156"/>
  <c r="X1419" i="156"/>
  <c r="X1420" i="156"/>
  <c r="F1421" i="156"/>
  <c r="H1421" i="156"/>
  <c r="J1421" i="156"/>
  <c r="K1421" i="156"/>
  <c r="O1421" i="156" s="1"/>
  <c r="P1421" i="156" s="1"/>
  <c r="L1421" i="156"/>
  <c r="N1421" i="156"/>
  <c r="X1421" i="156"/>
  <c r="F1422" i="156"/>
  <c r="H1422" i="156" s="1"/>
  <c r="J1422" i="156"/>
  <c r="K1422" i="156"/>
  <c r="O1422" i="156" s="1"/>
  <c r="P1422" i="156" s="1"/>
  <c r="X1422" i="156"/>
  <c r="E1423" i="156"/>
  <c r="E1424" i="156" s="1"/>
  <c r="G1423" i="156"/>
  <c r="G1424" i="156" s="1"/>
  <c r="M1423" i="156"/>
  <c r="X1423" i="156"/>
  <c r="W1424" i="156"/>
  <c r="Z1424" i="156" s="1"/>
  <c r="X1424" i="156"/>
  <c r="AA1425" i="156"/>
  <c r="X1426" i="156"/>
  <c r="X1427" i="156"/>
  <c r="X1428" i="156"/>
  <c r="F1429" i="156"/>
  <c r="H1429" i="156" s="1"/>
  <c r="J1429" i="156"/>
  <c r="K1429" i="156"/>
  <c r="O1429" i="156" s="1"/>
  <c r="X1429" i="156"/>
  <c r="E1430" i="156"/>
  <c r="G1430" i="156"/>
  <c r="M1430" i="156"/>
  <c r="W1430" i="156"/>
  <c r="W1436" i="156" s="1"/>
  <c r="X1430" i="156"/>
  <c r="Z1430" i="156" s="1"/>
  <c r="X1431" i="156"/>
  <c r="X1432" i="156"/>
  <c r="F1433" i="156"/>
  <c r="L1433" i="156" s="1"/>
  <c r="J1433" i="156"/>
  <c r="K1433" i="156"/>
  <c r="O1433" i="156" s="1"/>
  <c r="P1433" i="156" s="1"/>
  <c r="X1433" i="156"/>
  <c r="E1434" i="156"/>
  <c r="E1435" i="156" s="1"/>
  <c r="G1434" i="156"/>
  <c r="I1434" i="156"/>
  <c r="I1435" i="156" s="1"/>
  <c r="K1434" i="156"/>
  <c r="K1435" i="156" s="1"/>
  <c r="M1434" i="156"/>
  <c r="J1434" i="156" s="1"/>
  <c r="X1434" i="156"/>
  <c r="W1435" i="156"/>
  <c r="X1435" i="156"/>
  <c r="Q1436" i="156"/>
  <c r="R1436" i="156"/>
  <c r="S1436" i="156"/>
  <c r="T1436" i="156"/>
  <c r="U1436" i="156"/>
  <c r="V1436" i="156"/>
  <c r="Y1436" i="156"/>
  <c r="AA1436" i="156"/>
  <c r="AB1436" i="156"/>
  <c r="X1437" i="156"/>
  <c r="X1438" i="156"/>
  <c r="X1439" i="156"/>
  <c r="E1440" i="156"/>
  <c r="E1447" i="156" s="1"/>
  <c r="G1440" i="156"/>
  <c r="G1447" i="156" s="1"/>
  <c r="W1440" i="156"/>
  <c r="X1440" i="156"/>
  <c r="F1441" i="156"/>
  <c r="X1441" i="156"/>
  <c r="F1442" i="156"/>
  <c r="X1442" i="156"/>
  <c r="F1443" i="156"/>
  <c r="X1443" i="156"/>
  <c r="F1444" i="156"/>
  <c r="H1444" i="156" s="1"/>
  <c r="X1444" i="156"/>
  <c r="F1445" i="156"/>
  <c r="H1445" i="156" s="1"/>
  <c r="X1445" i="156"/>
  <c r="F1446" i="156"/>
  <c r="X1446" i="156"/>
  <c r="W1447" i="156"/>
  <c r="W1887" i="156" s="1"/>
  <c r="X1447" i="156"/>
  <c r="X1448" i="156"/>
  <c r="X1449" i="156"/>
  <c r="X1450" i="156"/>
  <c r="E1451" i="156"/>
  <c r="G1451" i="156"/>
  <c r="X1451" i="156"/>
  <c r="F1452" i="156"/>
  <c r="X1452" i="156"/>
  <c r="F1453" i="156"/>
  <c r="H1453" i="156" s="1"/>
  <c r="W1453" i="156"/>
  <c r="X1453" i="156"/>
  <c r="E1454" i="156"/>
  <c r="G1454" i="156"/>
  <c r="X1454" i="156"/>
  <c r="F1455" i="156"/>
  <c r="F1454" i="156" s="1"/>
  <c r="W1455" i="156"/>
  <c r="X1455" i="156"/>
  <c r="F1456" i="156"/>
  <c r="H1456" i="156" s="1"/>
  <c r="X1456" i="156"/>
  <c r="F1457" i="156"/>
  <c r="G1457" i="156"/>
  <c r="X1457" i="156"/>
  <c r="F1458" i="156"/>
  <c r="H1458" i="156" s="1"/>
  <c r="W1458" i="156"/>
  <c r="X1458" i="156"/>
  <c r="F1459" i="156"/>
  <c r="H1459" i="156" s="1"/>
  <c r="W1459" i="156"/>
  <c r="X1459" i="156"/>
  <c r="W1460" i="156"/>
  <c r="X1460" i="156"/>
  <c r="Q1461" i="156"/>
  <c r="R1461" i="156"/>
  <c r="R1466" i="156" s="1"/>
  <c r="S1461" i="156"/>
  <c r="S1466" i="156" s="1"/>
  <c r="T1461" i="156"/>
  <c r="T1466" i="156" s="1"/>
  <c r="U1461" i="156"/>
  <c r="U1466" i="156" s="1"/>
  <c r="V1461" i="156"/>
  <c r="V1466" i="156" s="1"/>
  <c r="Y1461" i="156"/>
  <c r="Y1466" i="156" s="1"/>
  <c r="AA1461" i="156"/>
  <c r="AA1466" i="156" s="1"/>
  <c r="AB1461" i="156"/>
  <c r="AB1466" i="156" s="1"/>
  <c r="X1462" i="156"/>
  <c r="F1463" i="156"/>
  <c r="J1463" i="156"/>
  <c r="J1464" i="156" s="1"/>
  <c r="K1463" i="156"/>
  <c r="K1464" i="156" s="1"/>
  <c r="K1465" i="156" s="1"/>
  <c r="X1463" i="156"/>
  <c r="E1464" i="156"/>
  <c r="G1464" i="156"/>
  <c r="I1464" i="156"/>
  <c r="M1464" i="156"/>
  <c r="M1465" i="156" s="1"/>
  <c r="Q1464" i="156"/>
  <c r="R1464" i="156"/>
  <c r="S1464" i="156"/>
  <c r="T1464" i="156"/>
  <c r="U1464" i="156"/>
  <c r="V1464" i="156"/>
  <c r="X1464" i="156"/>
  <c r="E1465" i="156"/>
  <c r="G1465" i="156"/>
  <c r="I1465" i="156"/>
  <c r="W1465" i="156"/>
  <c r="X1465" i="156"/>
  <c r="Q1466" i="156"/>
  <c r="X1467" i="156"/>
  <c r="X1468" i="156"/>
  <c r="F1469" i="156"/>
  <c r="H1469" i="156" s="1"/>
  <c r="J1469" i="156"/>
  <c r="K1469" i="156"/>
  <c r="O1469" i="156"/>
  <c r="X1469" i="156"/>
  <c r="F1470" i="156"/>
  <c r="H1470" i="156"/>
  <c r="J1470" i="156"/>
  <c r="K1470" i="156"/>
  <c r="L1470" i="156"/>
  <c r="N1470" i="156"/>
  <c r="O1470" i="156"/>
  <c r="P1470" i="156" s="1"/>
  <c r="X1470" i="156"/>
  <c r="E1471" i="156"/>
  <c r="G1471" i="156"/>
  <c r="M1471" i="156"/>
  <c r="W1471" i="156"/>
  <c r="W1473" i="156" s="1"/>
  <c r="X1471" i="156"/>
  <c r="Z1471" i="156" s="1"/>
  <c r="Z1473" i="156" s="1"/>
  <c r="F1472" i="156"/>
  <c r="W1472" i="156"/>
  <c r="X1472" i="156"/>
  <c r="Q1473" i="156"/>
  <c r="R1473" i="156"/>
  <c r="S1473" i="156"/>
  <c r="T1473" i="156"/>
  <c r="U1473" i="156"/>
  <c r="V1473" i="156"/>
  <c r="AA1473" i="156"/>
  <c r="AB1473" i="156"/>
  <c r="X1473" i="156" s="1"/>
  <c r="X1474" i="156"/>
  <c r="X1475" i="156"/>
  <c r="X1476" i="156"/>
  <c r="X1477" i="156"/>
  <c r="F1478" i="156"/>
  <c r="H1478" i="156" s="1"/>
  <c r="J1478" i="156"/>
  <c r="K1478" i="156"/>
  <c r="K1479" i="156" s="1"/>
  <c r="O1478" i="156"/>
  <c r="X1478" i="156"/>
  <c r="E1479" i="156"/>
  <c r="G1479" i="156"/>
  <c r="M1479" i="156"/>
  <c r="X1479" i="156"/>
  <c r="E1480" i="156"/>
  <c r="W1480" i="156"/>
  <c r="W1481" i="156" s="1"/>
  <c r="AA1480" i="156"/>
  <c r="AA1481" i="156" s="1"/>
  <c r="AB1480" i="156"/>
  <c r="AB1481" i="156" s="1"/>
  <c r="X1481" i="156" s="1"/>
  <c r="Q1481" i="156"/>
  <c r="R1481" i="156"/>
  <c r="S1481" i="156"/>
  <c r="T1481" i="156"/>
  <c r="U1481" i="156"/>
  <c r="V1481" i="156"/>
  <c r="X1482" i="156"/>
  <c r="X1483" i="156"/>
  <c r="F1484" i="156"/>
  <c r="J1484" i="156"/>
  <c r="K1484" i="156"/>
  <c r="O1484" i="156" s="1"/>
  <c r="L1484" i="156"/>
  <c r="X1484" i="156"/>
  <c r="E1485" i="156"/>
  <c r="G1485" i="156"/>
  <c r="J1485" i="156"/>
  <c r="M1485" i="156"/>
  <c r="W1485" i="156"/>
  <c r="X1485" i="156"/>
  <c r="X1487" i="156" s="1"/>
  <c r="Z1485" i="156"/>
  <c r="Z1487" i="156" s="1"/>
  <c r="W1486" i="156"/>
  <c r="X1486" i="156"/>
  <c r="Q1487" i="156"/>
  <c r="R1487" i="156"/>
  <c r="S1487" i="156"/>
  <c r="T1487" i="156"/>
  <c r="U1487" i="156"/>
  <c r="V1487" i="156"/>
  <c r="W1487" i="156"/>
  <c r="AA1487" i="156"/>
  <c r="AB1487" i="156"/>
  <c r="F1490" i="156"/>
  <c r="H1490" i="156" s="1"/>
  <c r="J1490" i="156"/>
  <c r="K1490" i="156"/>
  <c r="O1490" i="156" s="1"/>
  <c r="P1490" i="156" s="1"/>
  <c r="L1490" i="156"/>
  <c r="N1490" i="156" s="1"/>
  <c r="E1491" i="156"/>
  <c r="E1492" i="156" s="1"/>
  <c r="G1491" i="156"/>
  <c r="M1491" i="156"/>
  <c r="W1491" i="156"/>
  <c r="Z1491" i="156" s="1"/>
  <c r="X1491" i="156"/>
  <c r="W1492" i="156"/>
  <c r="W1493" i="156" s="1"/>
  <c r="AA1492" i="156"/>
  <c r="AB1492" i="156"/>
  <c r="X1492" i="156" s="1"/>
  <c r="X1493" i="156" s="1"/>
  <c r="Q1493" i="156"/>
  <c r="R1493" i="156"/>
  <c r="S1493" i="156"/>
  <c r="T1493" i="156"/>
  <c r="U1493" i="156"/>
  <c r="V1493" i="156"/>
  <c r="AA1493" i="156"/>
  <c r="F1498" i="156"/>
  <c r="H1498" i="156" s="1"/>
  <c r="J1498" i="156"/>
  <c r="K1498" i="156"/>
  <c r="K1499" i="156" s="1"/>
  <c r="K1500" i="156" s="1"/>
  <c r="I1500" i="156" s="1"/>
  <c r="W1498" i="156"/>
  <c r="X1498" i="156"/>
  <c r="E1499" i="156"/>
  <c r="F1499" i="156"/>
  <c r="H1499" i="156" s="1"/>
  <c r="G1499" i="156"/>
  <c r="M1499" i="156"/>
  <c r="M1500" i="156" s="1"/>
  <c r="E1500" i="156"/>
  <c r="G1500" i="156"/>
  <c r="W1500" i="156"/>
  <c r="W1501" i="156" s="1"/>
  <c r="X1500" i="156"/>
  <c r="Z1500" i="156" s="1"/>
  <c r="Z1501" i="156" s="1"/>
  <c r="Q1501" i="156"/>
  <c r="R1501" i="156"/>
  <c r="S1501" i="156"/>
  <c r="T1501" i="156"/>
  <c r="U1501" i="156"/>
  <c r="V1501" i="156"/>
  <c r="AA1501" i="156"/>
  <c r="AB1501" i="156"/>
  <c r="E1506" i="156"/>
  <c r="G1506" i="156"/>
  <c r="F1507" i="156"/>
  <c r="H1507" i="156" s="1"/>
  <c r="F1508" i="156"/>
  <c r="F1509" i="156"/>
  <c r="E1510" i="156"/>
  <c r="W1510" i="156"/>
  <c r="X1510" i="156"/>
  <c r="X1511" i="156" s="1"/>
  <c r="X1512" i="156" s="1"/>
  <c r="E1511" i="156"/>
  <c r="S1511" i="156"/>
  <c r="S1512" i="156" s="1"/>
  <c r="T1511" i="156"/>
  <c r="U1511" i="156"/>
  <c r="U1512" i="156" s="1"/>
  <c r="V1511" i="156"/>
  <c r="V1512" i="156" s="1"/>
  <c r="W1511" i="156"/>
  <c r="W1512" i="156" s="1"/>
  <c r="Y1511" i="156"/>
  <c r="AA1511" i="156"/>
  <c r="AA1512" i="156" s="1"/>
  <c r="AB1511" i="156"/>
  <c r="Q1512" i="156"/>
  <c r="R1512" i="156"/>
  <c r="T1512" i="156"/>
  <c r="AB1512" i="156"/>
  <c r="E1517" i="156"/>
  <c r="E1520" i="156" s="1"/>
  <c r="G1517" i="156"/>
  <c r="G1520" i="156" s="1"/>
  <c r="F1518" i="156"/>
  <c r="H1518" i="156" s="1"/>
  <c r="F1519" i="156"/>
  <c r="W1520" i="156"/>
  <c r="X1520" i="156"/>
  <c r="X1521" i="156" s="1"/>
  <c r="X1522" i="156" s="1"/>
  <c r="Z1520" i="156"/>
  <c r="Z1521" i="156" s="1"/>
  <c r="Z1522" i="156" s="1"/>
  <c r="S1521" i="156"/>
  <c r="S1522" i="156" s="1"/>
  <c r="T1521" i="156"/>
  <c r="U1521" i="156"/>
  <c r="U1522" i="156" s="1"/>
  <c r="V1521" i="156"/>
  <c r="V1522" i="156" s="1"/>
  <c r="W1521" i="156"/>
  <c r="W1522" i="156" s="1"/>
  <c r="Y1521" i="156"/>
  <c r="Y1522" i="156" s="1"/>
  <c r="AA1521" i="156"/>
  <c r="AA1522" i="156" s="1"/>
  <c r="AB1521" i="156"/>
  <c r="AB1522" i="156" s="1"/>
  <c r="Q1522" i="156"/>
  <c r="R1522" i="156"/>
  <c r="T1522" i="156"/>
  <c r="E1527" i="156"/>
  <c r="F1527" i="156" s="1"/>
  <c r="G1527" i="156"/>
  <c r="F1528" i="156"/>
  <c r="H1528" i="156"/>
  <c r="W1530" i="156"/>
  <c r="W1531" i="156" s="1"/>
  <c r="W1532" i="156" s="1"/>
  <c r="X1530" i="156"/>
  <c r="S1531" i="156"/>
  <c r="S1532" i="156" s="1"/>
  <c r="T1531" i="156"/>
  <c r="T1532" i="156" s="1"/>
  <c r="U1531" i="156"/>
  <c r="U1532" i="156" s="1"/>
  <c r="V1531" i="156"/>
  <c r="X1531" i="156"/>
  <c r="X1532" i="156" s="1"/>
  <c r="Y1531" i="156"/>
  <c r="AA1531" i="156"/>
  <c r="AA1532" i="156" s="1"/>
  <c r="AB1531" i="156"/>
  <c r="AB1532" i="156" s="1"/>
  <c r="Q1532" i="156"/>
  <c r="R1532" i="156"/>
  <c r="V1532" i="156"/>
  <c r="F1537" i="156"/>
  <c r="H1537" i="156" s="1"/>
  <c r="F1538" i="156"/>
  <c r="H1538" i="156" s="1"/>
  <c r="F1539" i="156"/>
  <c r="H1539" i="156" s="1"/>
  <c r="W1540" i="156"/>
  <c r="W1541" i="156" s="1"/>
  <c r="W1542" i="156" s="1"/>
  <c r="X1540" i="156"/>
  <c r="X1541" i="156" s="1"/>
  <c r="X1542" i="156" s="1"/>
  <c r="S1541" i="156"/>
  <c r="T1541" i="156"/>
  <c r="U1541" i="156"/>
  <c r="U1542" i="156" s="1"/>
  <c r="V1541" i="156"/>
  <c r="V1542" i="156" s="1"/>
  <c r="Y1541" i="156"/>
  <c r="AA1541" i="156"/>
  <c r="AA1542" i="156" s="1"/>
  <c r="AB1541" i="156"/>
  <c r="AB1542" i="156" s="1"/>
  <c r="Q1542" i="156"/>
  <c r="R1542" i="156"/>
  <c r="S1542" i="156"/>
  <c r="T1542" i="156"/>
  <c r="E1546" i="156"/>
  <c r="F1546" i="156" s="1"/>
  <c r="F1550" i="156" s="1"/>
  <c r="F1547" i="156"/>
  <c r="H1547" i="156" s="1"/>
  <c r="F1548" i="156"/>
  <c r="F1549" i="156"/>
  <c r="G1550" i="156"/>
  <c r="W1550" i="156"/>
  <c r="X1550" i="156"/>
  <c r="X1551" i="156" s="1"/>
  <c r="X1558" i="156" s="1"/>
  <c r="E1551" i="156"/>
  <c r="G1551" i="156"/>
  <c r="S1551" i="156"/>
  <c r="S1558" i="156" s="1"/>
  <c r="T1551" i="156"/>
  <c r="T1558" i="156" s="1"/>
  <c r="U1551" i="156"/>
  <c r="U1558" i="156" s="1"/>
  <c r="V1551" i="156"/>
  <c r="W1551" i="156"/>
  <c r="W1558" i="156" s="1"/>
  <c r="Y1551" i="156"/>
  <c r="AA1551" i="156"/>
  <c r="AB1551" i="156"/>
  <c r="AB1558" i="156" s="1"/>
  <c r="F1553" i="156"/>
  <c r="H1553" i="156" s="1"/>
  <c r="F1554" i="156"/>
  <c r="H1554" i="156" s="1"/>
  <c r="F1555" i="156"/>
  <c r="H1555" i="156" s="1"/>
  <c r="F1556" i="156"/>
  <c r="H1556" i="156" s="1"/>
  <c r="Q1558" i="156"/>
  <c r="R1558" i="156"/>
  <c r="V1558" i="156"/>
  <c r="AA1558" i="156"/>
  <c r="F1563" i="156"/>
  <c r="H1563" i="156" s="1"/>
  <c r="F1564" i="156"/>
  <c r="H1564" i="156"/>
  <c r="F1566" i="156"/>
  <c r="H1566" i="156" s="1"/>
  <c r="F1567" i="156"/>
  <c r="H1567" i="156" s="1"/>
  <c r="F1568" i="156"/>
  <c r="H1568" i="156" s="1"/>
  <c r="W1569" i="156"/>
  <c r="W1570" i="156" s="1"/>
  <c r="W1571" i="156" s="1"/>
  <c r="X1569" i="156"/>
  <c r="X1570" i="156" s="1"/>
  <c r="X1571" i="156" s="1"/>
  <c r="S1570" i="156"/>
  <c r="T1570" i="156"/>
  <c r="T1571" i="156" s="1"/>
  <c r="U1570" i="156"/>
  <c r="V1570" i="156"/>
  <c r="V1571" i="156" s="1"/>
  <c r="Y1570" i="156"/>
  <c r="AA1570" i="156"/>
  <c r="AA1571" i="156" s="1"/>
  <c r="AB1570" i="156"/>
  <c r="AB1571" i="156" s="1"/>
  <c r="Q1571" i="156"/>
  <c r="R1571" i="156"/>
  <c r="S1571" i="156"/>
  <c r="U1571" i="156"/>
  <c r="F1575" i="156"/>
  <c r="H1575" i="156" s="1"/>
  <c r="F1576" i="156"/>
  <c r="H1576" i="156" s="1"/>
  <c r="F1577" i="156"/>
  <c r="H1577" i="156" s="1"/>
  <c r="F1578" i="156"/>
  <c r="H1578" i="156" s="1"/>
  <c r="F1579" i="156"/>
  <c r="H1579" i="156" s="1"/>
  <c r="F1580" i="156"/>
  <c r="H1580" i="156" s="1"/>
  <c r="W1581" i="156"/>
  <c r="W1582" i="156" s="1"/>
  <c r="W1583" i="156" s="1"/>
  <c r="X1581" i="156"/>
  <c r="X1582" i="156" s="1"/>
  <c r="X1583" i="156" s="1"/>
  <c r="S1582" i="156"/>
  <c r="T1582" i="156"/>
  <c r="T1583" i="156" s="1"/>
  <c r="U1582" i="156"/>
  <c r="V1582" i="156"/>
  <c r="V1583" i="156" s="1"/>
  <c r="Y1582" i="156"/>
  <c r="AA1582" i="156"/>
  <c r="AA1583" i="156" s="1"/>
  <c r="AB1582" i="156"/>
  <c r="AB1583" i="156" s="1"/>
  <c r="Q1583" i="156"/>
  <c r="R1583" i="156"/>
  <c r="S1583" i="156"/>
  <c r="U1583" i="156"/>
  <c r="F1587" i="156"/>
  <c r="H1587" i="156" s="1"/>
  <c r="F1588" i="156"/>
  <c r="H1588" i="156" s="1"/>
  <c r="W1589" i="156"/>
  <c r="W1590" i="156" s="1"/>
  <c r="W1591" i="156" s="1"/>
  <c r="X1589" i="156"/>
  <c r="X1590" i="156" s="1"/>
  <c r="X1591" i="156" s="1"/>
  <c r="S1590" i="156"/>
  <c r="T1590" i="156"/>
  <c r="T1591" i="156" s="1"/>
  <c r="U1590" i="156"/>
  <c r="V1590" i="156"/>
  <c r="V1591" i="156" s="1"/>
  <c r="Y1590" i="156"/>
  <c r="AA1590" i="156"/>
  <c r="AA1591" i="156" s="1"/>
  <c r="AB1590" i="156"/>
  <c r="AB1591" i="156" s="1"/>
  <c r="Q1591" i="156"/>
  <c r="R1591" i="156"/>
  <c r="S1591" i="156"/>
  <c r="U1591" i="156"/>
  <c r="E1594" i="156"/>
  <c r="E1600" i="156" s="1"/>
  <c r="G1594" i="156"/>
  <c r="G1599" i="156" s="1"/>
  <c r="F1595" i="156"/>
  <c r="H1595" i="156" s="1"/>
  <c r="F1596" i="156"/>
  <c r="H1596" i="156" s="1"/>
  <c r="F1597" i="156"/>
  <c r="F1598" i="156"/>
  <c r="E1599" i="156"/>
  <c r="W1599" i="156"/>
  <c r="X1599" i="156"/>
  <c r="S1600" i="156"/>
  <c r="S1603" i="156" s="1"/>
  <c r="T1600" i="156"/>
  <c r="U1600" i="156"/>
  <c r="V1600" i="156"/>
  <c r="V1603" i="156" s="1"/>
  <c r="X1600" i="156"/>
  <c r="X1603" i="156" s="1"/>
  <c r="Y1600" i="156"/>
  <c r="AA1600" i="156"/>
  <c r="AA1603" i="156" s="1"/>
  <c r="AB1600" i="156"/>
  <c r="AB1603" i="156" s="1"/>
  <c r="F1602" i="156"/>
  <c r="H1602" i="156" s="1"/>
  <c r="Q1603" i="156"/>
  <c r="R1603" i="156"/>
  <c r="T1603" i="156"/>
  <c r="U1603" i="156"/>
  <c r="F1607" i="156"/>
  <c r="H1607" i="156" s="1"/>
  <c r="F1608" i="156"/>
  <c r="H1608" i="156" s="1"/>
  <c r="W1609" i="156"/>
  <c r="W1610" i="156" s="1"/>
  <c r="W1611" i="156" s="1"/>
  <c r="X1609" i="156"/>
  <c r="S1610" i="156"/>
  <c r="S1611" i="156" s="1"/>
  <c r="T1610" i="156"/>
  <c r="T1611" i="156" s="1"/>
  <c r="U1610" i="156"/>
  <c r="U1611" i="156" s="1"/>
  <c r="V1610" i="156"/>
  <c r="X1610" i="156"/>
  <c r="X1611" i="156" s="1"/>
  <c r="Y1610" i="156"/>
  <c r="AA1610" i="156"/>
  <c r="AA1611" i="156" s="1"/>
  <c r="AB1610" i="156"/>
  <c r="AB1611" i="156" s="1"/>
  <c r="Q1611" i="156"/>
  <c r="R1611" i="156"/>
  <c r="V1611" i="156"/>
  <c r="E1617" i="156"/>
  <c r="E1621" i="156" s="1"/>
  <c r="G1617" i="156"/>
  <c r="G1620" i="156" s="1"/>
  <c r="F1617" i="156"/>
  <c r="H1618" i="156"/>
  <c r="W1620" i="156"/>
  <c r="X1620" i="156"/>
  <c r="S1621" i="156"/>
  <c r="S1628" i="156" s="1"/>
  <c r="T1621" i="156"/>
  <c r="T1628" i="156" s="1"/>
  <c r="U1621" i="156"/>
  <c r="V1621" i="156"/>
  <c r="X1621" i="156"/>
  <c r="Y1621" i="156"/>
  <c r="AA1621" i="156"/>
  <c r="AA1628" i="156" s="1"/>
  <c r="AB1621" i="156"/>
  <c r="L1624" i="156"/>
  <c r="F1625" i="156"/>
  <c r="H1625" i="156" s="1"/>
  <c r="J1625" i="156"/>
  <c r="K1625" i="156"/>
  <c r="O1625" i="156" s="1"/>
  <c r="L1625" i="156"/>
  <c r="L1626" i="156" s="1"/>
  <c r="L1627" i="156" s="1"/>
  <c r="E1626" i="156"/>
  <c r="G1626" i="156"/>
  <c r="M1626" i="156"/>
  <c r="W1627" i="156"/>
  <c r="X1627" i="156"/>
  <c r="Q1628" i="156"/>
  <c r="R1628" i="156"/>
  <c r="U1628" i="156"/>
  <c r="V1628" i="156"/>
  <c r="AB1628" i="156"/>
  <c r="F1633" i="156"/>
  <c r="H1633" i="156" s="1"/>
  <c r="F1634" i="156"/>
  <c r="H1634" i="156" s="1"/>
  <c r="F1635" i="156"/>
  <c r="H1635" i="156" s="1"/>
  <c r="F1636" i="156"/>
  <c r="H1636" i="156" s="1"/>
  <c r="F1637" i="156"/>
  <c r="H1637" i="156" s="1"/>
  <c r="W1638" i="156"/>
  <c r="W1639" i="156" s="1"/>
  <c r="W1640" i="156" s="1"/>
  <c r="X1638" i="156"/>
  <c r="S1639" i="156"/>
  <c r="T1639" i="156"/>
  <c r="T1640" i="156" s="1"/>
  <c r="U1639" i="156"/>
  <c r="V1639" i="156"/>
  <c r="Y1639" i="156"/>
  <c r="AA1639" i="156"/>
  <c r="AA1640" i="156" s="1"/>
  <c r="AB1639" i="156"/>
  <c r="AB1640" i="156" s="1"/>
  <c r="Q1640" i="156"/>
  <c r="R1640" i="156"/>
  <c r="S1640" i="156"/>
  <c r="U1640" i="156"/>
  <c r="V1640" i="156"/>
  <c r="E1646" i="156"/>
  <c r="F1646" i="156" s="1"/>
  <c r="G1646" i="156"/>
  <c r="G1649" i="156" s="1"/>
  <c r="F1647" i="156"/>
  <c r="H1647" i="156" s="1"/>
  <c r="W1649" i="156"/>
  <c r="X1649" i="156"/>
  <c r="X1650" i="156" s="1"/>
  <c r="X1651" i="156" s="1"/>
  <c r="S1650" i="156"/>
  <c r="T1650" i="156"/>
  <c r="T1651" i="156" s="1"/>
  <c r="U1650" i="156"/>
  <c r="U1651" i="156" s="1"/>
  <c r="V1650" i="156"/>
  <c r="V1651" i="156" s="1"/>
  <c r="Y1650" i="156"/>
  <c r="AA1650" i="156"/>
  <c r="AA1651" i="156" s="1"/>
  <c r="AB1650" i="156"/>
  <c r="AB1651" i="156" s="1"/>
  <c r="Q1651" i="156"/>
  <c r="R1651" i="156"/>
  <c r="S1651" i="156"/>
  <c r="F1656" i="156"/>
  <c r="H1656" i="156" s="1"/>
  <c r="F1657" i="156"/>
  <c r="H1657" i="156" s="1"/>
  <c r="W1658" i="156"/>
  <c r="W1659" i="156" s="1"/>
  <c r="W1660" i="156" s="1"/>
  <c r="X1658" i="156"/>
  <c r="S1659" i="156"/>
  <c r="T1659" i="156"/>
  <c r="T1660" i="156" s="1"/>
  <c r="U1659" i="156"/>
  <c r="U1660" i="156" s="1"/>
  <c r="V1659" i="156"/>
  <c r="X1659" i="156"/>
  <c r="Y1659" i="156"/>
  <c r="AA1659" i="156"/>
  <c r="AA1660" i="156" s="1"/>
  <c r="AB1659" i="156"/>
  <c r="AB1660" i="156" s="1"/>
  <c r="Q1660" i="156"/>
  <c r="R1660" i="156"/>
  <c r="S1660" i="156"/>
  <c r="V1660" i="156"/>
  <c r="X1660" i="156"/>
  <c r="F1665" i="156"/>
  <c r="H1665" i="156" s="1"/>
  <c r="F1666" i="156"/>
  <c r="H1666" i="156" s="1"/>
  <c r="F1667" i="156"/>
  <c r="H1667" i="156" s="1"/>
  <c r="F1668" i="156"/>
  <c r="H1668" i="156" s="1"/>
  <c r="F1669" i="156"/>
  <c r="H1669" i="156" s="1"/>
  <c r="F1670" i="156"/>
  <c r="H1670" i="156" s="1"/>
  <c r="F1671" i="156"/>
  <c r="H1671" i="156" s="1"/>
  <c r="F1672" i="156"/>
  <c r="H1672" i="156" s="1"/>
  <c r="F1673" i="156"/>
  <c r="H1673" i="156" s="1"/>
  <c r="F1674" i="156"/>
  <c r="H1674" i="156" s="1"/>
  <c r="W1675" i="156"/>
  <c r="W1676" i="156" s="1"/>
  <c r="W1677" i="156" s="1"/>
  <c r="X1675" i="156"/>
  <c r="S1676" i="156"/>
  <c r="S1677" i="156" s="1"/>
  <c r="T1676" i="156"/>
  <c r="U1676" i="156"/>
  <c r="V1676" i="156"/>
  <c r="X1676" i="156"/>
  <c r="X1677" i="156" s="1"/>
  <c r="Y1676" i="156"/>
  <c r="AA1676" i="156"/>
  <c r="AA1677" i="156" s="1"/>
  <c r="AB1676" i="156"/>
  <c r="AB1677" i="156" s="1"/>
  <c r="Q1677" i="156"/>
  <c r="R1677" i="156"/>
  <c r="T1677" i="156"/>
  <c r="V1677" i="156"/>
  <c r="F1682" i="156"/>
  <c r="H1682" i="156" s="1"/>
  <c r="F1683" i="156"/>
  <c r="H1683" i="156" s="1"/>
  <c r="F1684" i="156"/>
  <c r="H1684" i="156" s="1"/>
  <c r="F1685" i="156"/>
  <c r="H1685" i="156" s="1"/>
  <c r="F1686" i="156"/>
  <c r="H1686" i="156" s="1"/>
  <c r="F1687" i="156"/>
  <c r="H1687" i="156" s="1"/>
  <c r="W1688" i="156"/>
  <c r="W1689" i="156" s="1"/>
  <c r="X1688" i="156"/>
  <c r="Z1688" i="156" s="1"/>
  <c r="Z1689" i="156" s="1"/>
  <c r="Z1690" i="156" s="1"/>
  <c r="S1689" i="156"/>
  <c r="S1690" i="156" s="1"/>
  <c r="T1689" i="156"/>
  <c r="U1689" i="156"/>
  <c r="U1690" i="156" s="1"/>
  <c r="V1689" i="156"/>
  <c r="V1690" i="156" s="1"/>
  <c r="Y1689" i="156"/>
  <c r="AA1689" i="156"/>
  <c r="AA1690" i="156" s="1"/>
  <c r="AB1689" i="156"/>
  <c r="AB1690" i="156" s="1"/>
  <c r="Q1690" i="156"/>
  <c r="R1690" i="156"/>
  <c r="T1690" i="156"/>
  <c r="E1694" i="156"/>
  <c r="G1694" i="156"/>
  <c r="G1700" i="156" s="1"/>
  <c r="F1695" i="156"/>
  <c r="F1694" i="156" s="1"/>
  <c r="E1696" i="156"/>
  <c r="F1696" i="156" s="1"/>
  <c r="G1696" i="156"/>
  <c r="G1699" i="156" s="1"/>
  <c r="F1697" i="156"/>
  <c r="H1697" i="156" s="1"/>
  <c r="W1699" i="156"/>
  <c r="X1699" i="156"/>
  <c r="X1700" i="156" s="1"/>
  <c r="X1701" i="156" s="1"/>
  <c r="S1700" i="156"/>
  <c r="S1701" i="156" s="1"/>
  <c r="T1700" i="156"/>
  <c r="U1700" i="156"/>
  <c r="U1701" i="156" s="1"/>
  <c r="V1700" i="156"/>
  <c r="V1701" i="156" s="1"/>
  <c r="Y1700" i="156"/>
  <c r="AA1700" i="156"/>
  <c r="AB1700" i="156"/>
  <c r="AB1701" i="156" s="1"/>
  <c r="Q1701" i="156"/>
  <c r="R1701" i="156"/>
  <c r="T1701" i="156"/>
  <c r="AA1701" i="156"/>
  <c r="E1716" i="156"/>
  <c r="E1721" i="156" s="1"/>
  <c r="G1716" i="156"/>
  <c r="F1717" i="156"/>
  <c r="F1716" i="156" s="1"/>
  <c r="F1718" i="156"/>
  <c r="G1718" i="156"/>
  <c r="G1722" i="156" s="1"/>
  <c r="F1719" i="156"/>
  <c r="W1721" i="156"/>
  <c r="W1722" i="156" s="1"/>
  <c r="W1723" i="156" s="1"/>
  <c r="X1721" i="156"/>
  <c r="Z1721" i="156" s="1"/>
  <c r="Z1722" i="156" s="1"/>
  <c r="Z1723" i="156" s="1"/>
  <c r="E1722" i="156"/>
  <c r="S1722" i="156"/>
  <c r="S1723" i="156" s="1"/>
  <c r="T1722" i="156"/>
  <c r="U1722" i="156"/>
  <c r="U1723" i="156" s="1"/>
  <c r="V1722" i="156"/>
  <c r="X1722" i="156"/>
  <c r="X1723" i="156" s="1"/>
  <c r="Y1722" i="156"/>
  <c r="AA1722" i="156"/>
  <c r="AB1722" i="156"/>
  <c r="AB1723" i="156" s="1"/>
  <c r="Q1723" i="156"/>
  <c r="R1723" i="156"/>
  <c r="T1723" i="156"/>
  <c r="V1723" i="156"/>
  <c r="AA1723" i="156"/>
  <c r="E1727" i="156"/>
  <c r="G1727" i="156"/>
  <c r="F1728" i="156"/>
  <c r="F1727" i="156" s="1"/>
  <c r="F1729" i="156"/>
  <c r="H1729" i="156" s="1"/>
  <c r="F1730" i="156"/>
  <c r="H1730" i="156" s="1"/>
  <c r="E1732" i="156"/>
  <c r="G1732" i="156"/>
  <c r="W1732" i="156"/>
  <c r="Z1732" i="156" s="1"/>
  <c r="Z1733" i="156" s="1"/>
  <c r="Z1741" i="156" s="1"/>
  <c r="X1732" i="156"/>
  <c r="E1733" i="156"/>
  <c r="G1733" i="156"/>
  <c r="S1733" i="156"/>
  <c r="S1741" i="156" s="1"/>
  <c r="T1733" i="156"/>
  <c r="T1741" i="156" s="1"/>
  <c r="U1733" i="156"/>
  <c r="V1733" i="156"/>
  <c r="V1741" i="156" s="1"/>
  <c r="X1733" i="156"/>
  <c r="X1741" i="156" s="1"/>
  <c r="Y1733" i="156"/>
  <c r="AA1733" i="156"/>
  <c r="AB1733" i="156"/>
  <c r="AB1741" i="156" s="1"/>
  <c r="F1735" i="156"/>
  <c r="H1735" i="156" s="1"/>
  <c r="F1736" i="156"/>
  <c r="H1736" i="156"/>
  <c r="F1738" i="156"/>
  <c r="H1738" i="156" s="1"/>
  <c r="F1739" i="156"/>
  <c r="H1739" i="156"/>
  <c r="F1740" i="156"/>
  <c r="H1740" i="156" s="1"/>
  <c r="Q1741" i="156"/>
  <c r="R1741" i="156"/>
  <c r="U1741" i="156"/>
  <c r="AA1741" i="156"/>
  <c r="E1745" i="156"/>
  <c r="E1749" i="156" s="1"/>
  <c r="G1745" i="156"/>
  <c r="G1748" i="156" s="1"/>
  <c r="F1746" i="156"/>
  <c r="F1745" i="156" s="1"/>
  <c r="W1748" i="156"/>
  <c r="X1748" i="156"/>
  <c r="S1749" i="156"/>
  <c r="S1758" i="156" s="1"/>
  <c r="T1749" i="156"/>
  <c r="T1758" i="156" s="1"/>
  <c r="U1749" i="156"/>
  <c r="U1758" i="156" s="1"/>
  <c r="V1749" i="156"/>
  <c r="V1758" i="156" s="1"/>
  <c r="X1749" i="156"/>
  <c r="X1758" i="156" s="1"/>
  <c r="Y1749" i="156"/>
  <c r="AA1749" i="156"/>
  <c r="AA1758" i="156" s="1"/>
  <c r="AB1749" i="156"/>
  <c r="AB1758" i="156" s="1"/>
  <c r="F1751" i="156"/>
  <c r="H1751" i="156" s="1"/>
  <c r="F1752" i="156"/>
  <c r="H1752" i="156" s="1"/>
  <c r="F1753" i="156"/>
  <c r="H1753" i="156" s="1"/>
  <c r="F1754" i="156"/>
  <c r="H1754" i="156" s="1"/>
  <c r="F1755" i="156"/>
  <c r="H1755" i="156" s="1"/>
  <c r="F1756" i="156"/>
  <c r="H1756" i="156" s="1"/>
  <c r="F1757" i="156"/>
  <c r="H1757" i="156" s="1"/>
  <c r="Q1758" i="156"/>
  <c r="R1758" i="156"/>
  <c r="F1764" i="156"/>
  <c r="F1768" i="156" s="1"/>
  <c r="E1767" i="156"/>
  <c r="F1767" i="156"/>
  <c r="G1767" i="156"/>
  <c r="W1767" i="156"/>
  <c r="X1767" i="156"/>
  <c r="X1768" i="156" s="1"/>
  <c r="X1771" i="156" s="1"/>
  <c r="E1768" i="156"/>
  <c r="G1768" i="156"/>
  <c r="S1768" i="156"/>
  <c r="S1771" i="156" s="1"/>
  <c r="T1768" i="156"/>
  <c r="U1768" i="156"/>
  <c r="U1771" i="156" s="1"/>
  <c r="V1768" i="156"/>
  <c r="V1771" i="156" s="1"/>
  <c r="Y1768" i="156"/>
  <c r="AA1768" i="156"/>
  <c r="AA1771" i="156" s="1"/>
  <c r="AB1768" i="156"/>
  <c r="F1770" i="156"/>
  <c r="H1770" i="156" s="1"/>
  <c r="Q1771" i="156"/>
  <c r="R1771" i="156"/>
  <c r="T1771" i="156"/>
  <c r="AB1771" i="156"/>
  <c r="E1775" i="156"/>
  <c r="E1781" i="156" s="1"/>
  <c r="G1775" i="156"/>
  <c r="F1776" i="156"/>
  <c r="F1775" i="156" s="1"/>
  <c r="F1777" i="156"/>
  <c r="F1780" i="156" s="1"/>
  <c r="G1777" i="156"/>
  <c r="H1777" i="156" s="1"/>
  <c r="F1778" i="156"/>
  <c r="H1778" i="156" s="1"/>
  <c r="E1780" i="156"/>
  <c r="W1780" i="156"/>
  <c r="X1780" i="156"/>
  <c r="X1781" i="156" s="1"/>
  <c r="X1782" i="156" s="1"/>
  <c r="S1781" i="156"/>
  <c r="T1781" i="156"/>
  <c r="U1781" i="156"/>
  <c r="U1782" i="156" s="1"/>
  <c r="V1781" i="156"/>
  <c r="V1782" i="156" s="1"/>
  <c r="Y1781" i="156"/>
  <c r="AA1781" i="156"/>
  <c r="AA1782" i="156" s="1"/>
  <c r="AB1781" i="156"/>
  <c r="AB1782" i="156" s="1"/>
  <c r="Q1782" i="156"/>
  <c r="R1782" i="156"/>
  <c r="S1782" i="156"/>
  <c r="T1782" i="156"/>
  <c r="E1786" i="156"/>
  <c r="G1786" i="156"/>
  <c r="F1787" i="156"/>
  <c r="F1786" i="156" s="1"/>
  <c r="F1788" i="156"/>
  <c r="F1789" i="156"/>
  <c r="E1791" i="156"/>
  <c r="G1791" i="156"/>
  <c r="W1791" i="156"/>
  <c r="X1791" i="156"/>
  <c r="X1792" i="156" s="1"/>
  <c r="X1793" i="156" s="1"/>
  <c r="E1792" i="156"/>
  <c r="G1792" i="156"/>
  <c r="S1792" i="156"/>
  <c r="T1792" i="156"/>
  <c r="U1792" i="156"/>
  <c r="U1793" i="156" s="1"/>
  <c r="V1792" i="156"/>
  <c r="V1793" i="156" s="1"/>
  <c r="W1792" i="156"/>
  <c r="Y1792" i="156"/>
  <c r="AA1792" i="156"/>
  <c r="AA1793" i="156" s="1"/>
  <c r="AB1792" i="156"/>
  <c r="AB1793" i="156" s="1"/>
  <c r="Q1793" i="156"/>
  <c r="R1793" i="156"/>
  <c r="S1793" i="156"/>
  <c r="T1793" i="156"/>
  <c r="W1793" i="156"/>
  <c r="E1797" i="156"/>
  <c r="E1803" i="156" s="1"/>
  <c r="G1797" i="156"/>
  <c r="F1798" i="156"/>
  <c r="F1797" i="156" s="1"/>
  <c r="F1799" i="156"/>
  <c r="H1799" i="156" s="1"/>
  <c r="F1800" i="156"/>
  <c r="E1802" i="156"/>
  <c r="F1802" i="156"/>
  <c r="G1802" i="156"/>
  <c r="W1802" i="156"/>
  <c r="X1802" i="156"/>
  <c r="X1803" i="156" s="1"/>
  <c r="X1810" i="156" s="1"/>
  <c r="G1803" i="156"/>
  <c r="S1803" i="156"/>
  <c r="T1803" i="156"/>
  <c r="T1810" i="156" s="1"/>
  <c r="U1803" i="156"/>
  <c r="U1810" i="156" s="1"/>
  <c r="V1803" i="156"/>
  <c r="V1810" i="156" s="1"/>
  <c r="Y1803" i="156"/>
  <c r="AA1803" i="156"/>
  <c r="AB1803" i="156"/>
  <c r="AB1810" i="156" s="1"/>
  <c r="F1805" i="156"/>
  <c r="H1805" i="156" s="1"/>
  <c r="F1806" i="156"/>
  <c r="H1806" i="156"/>
  <c r="F1807" i="156"/>
  <c r="H1807" i="156" s="1"/>
  <c r="F1808" i="156"/>
  <c r="H1808" i="156"/>
  <c r="F1809" i="156"/>
  <c r="H1809" i="156" s="1"/>
  <c r="Q1810" i="156"/>
  <c r="R1810" i="156"/>
  <c r="S1810" i="156"/>
  <c r="AA1810" i="156"/>
  <c r="E1815" i="156"/>
  <c r="E1821" i="156" s="1"/>
  <c r="G1815" i="156"/>
  <c r="G1821" i="156" s="1"/>
  <c r="F1816" i="156"/>
  <c r="F1815" i="156" s="1"/>
  <c r="F1817" i="156"/>
  <c r="H1817" i="156" s="1"/>
  <c r="F1818" i="156"/>
  <c r="E1820" i="156"/>
  <c r="G1820" i="156"/>
  <c r="W1820" i="156"/>
  <c r="W1821" i="156" s="1"/>
  <c r="W1828" i="156" s="1"/>
  <c r="X1820" i="156"/>
  <c r="X1821" i="156" s="1"/>
  <c r="X1828" i="156" s="1"/>
  <c r="S1821" i="156"/>
  <c r="T1821" i="156"/>
  <c r="T1828" i="156" s="1"/>
  <c r="U1821" i="156"/>
  <c r="U1828" i="156" s="1"/>
  <c r="V1821" i="156"/>
  <c r="V1828" i="156" s="1"/>
  <c r="Y1821" i="156"/>
  <c r="AA1821" i="156"/>
  <c r="AA1828" i="156" s="1"/>
  <c r="AB1821" i="156"/>
  <c r="AB1828" i="156" s="1"/>
  <c r="F1823" i="156"/>
  <c r="H1823" i="156" s="1"/>
  <c r="F1824" i="156"/>
  <c r="H1824" i="156" s="1"/>
  <c r="F1825" i="156"/>
  <c r="H1825" i="156" s="1"/>
  <c r="F1826" i="156"/>
  <c r="H1826" i="156" s="1"/>
  <c r="F1827" i="156"/>
  <c r="H1827" i="156" s="1"/>
  <c r="Q1828" i="156"/>
  <c r="R1828" i="156"/>
  <c r="S1828" i="156"/>
  <c r="E1833" i="156"/>
  <c r="G1833" i="156"/>
  <c r="G1839" i="156" s="1"/>
  <c r="F1834" i="156"/>
  <c r="F1833" i="156" s="1"/>
  <c r="F1835" i="156"/>
  <c r="H1835" i="156" s="1"/>
  <c r="F1836" i="156"/>
  <c r="E1838" i="156"/>
  <c r="G1838" i="156"/>
  <c r="W1838" i="156"/>
  <c r="X1838" i="156"/>
  <c r="E1839" i="156"/>
  <c r="S1839" i="156"/>
  <c r="S1846" i="156" s="1"/>
  <c r="T1839" i="156"/>
  <c r="T1846" i="156" s="1"/>
  <c r="U1839" i="156"/>
  <c r="U1846" i="156" s="1"/>
  <c r="V1839" i="156"/>
  <c r="V1846" i="156" s="1"/>
  <c r="Y1839" i="156"/>
  <c r="AA1839" i="156"/>
  <c r="AA1846" i="156" s="1"/>
  <c r="AB1839" i="156"/>
  <c r="AB1846" i="156" s="1"/>
  <c r="F1841" i="156"/>
  <c r="H1841" i="156"/>
  <c r="F1842" i="156"/>
  <c r="H1842" i="156" s="1"/>
  <c r="F1843" i="156"/>
  <c r="H1843" i="156"/>
  <c r="F1844" i="156"/>
  <c r="H1844" i="156" s="1"/>
  <c r="F1845" i="156"/>
  <c r="H1845" i="156"/>
  <c r="Q1846" i="156"/>
  <c r="R1846" i="156"/>
  <c r="E1850" i="156"/>
  <c r="G1850" i="156"/>
  <c r="G1856" i="156" s="1"/>
  <c r="F1851" i="156"/>
  <c r="F1850" i="156" s="1"/>
  <c r="F1852" i="156"/>
  <c r="H1852" i="156" s="1"/>
  <c r="F1853" i="156"/>
  <c r="F1907" i="156" s="1"/>
  <c r="W1855" i="156"/>
  <c r="W1856" i="156" s="1"/>
  <c r="W1857" i="156" s="1"/>
  <c r="X1855" i="156"/>
  <c r="S1856" i="156"/>
  <c r="T1856" i="156"/>
  <c r="T1857" i="156" s="1"/>
  <c r="U1856" i="156"/>
  <c r="U1857" i="156" s="1"/>
  <c r="V1856" i="156"/>
  <c r="Y1856" i="156"/>
  <c r="AA1856" i="156"/>
  <c r="AA1857" i="156" s="1"/>
  <c r="AB1856" i="156"/>
  <c r="Q1857" i="156"/>
  <c r="R1857" i="156"/>
  <c r="S1857" i="156"/>
  <c r="V1857" i="156"/>
  <c r="AB1857" i="156"/>
  <c r="E1861" i="156"/>
  <c r="G1861" i="156"/>
  <c r="F1862" i="156"/>
  <c r="H1862" i="156" s="1"/>
  <c r="F1863" i="156"/>
  <c r="H1863" i="156" s="1"/>
  <c r="F1864" i="156"/>
  <c r="E1866" i="156"/>
  <c r="W1866" i="156"/>
  <c r="X1866" i="156"/>
  <c r="X1867" i="156" s="1"/>
  <c r="G1867" i="156"/>
  <c r="S1867" i="156"/>
  <c r="S1873" i="156" s="1"/>
  <c r="T1867" i="156"/>
  <c r="U1867" i="156"/>
  <c r="U1873" i="156" s="1"/>
  <c r="V1867" i="156"/>
  <c r="W1867" i="156"/>
  <c r="Y1867" i="156"/>
  <c r="AA1867" i="156"/>
  <c r="AA1873" i="156" s="1"/>
  <c r="AB1867" i="156"/>
  <c r="AB1873" i="156" s="1"/>
  <c r="F1870" i="156"/>
  <c r="H1870" i="156" s="1"/>
  <c r="J1870" i="156"/>
  <c r="K1870" i="156"/>
  <c r="O1870" i="156" s="1"/>
  <c r="L1870" i="156"/>
  <c r="L1871" i="156" s="1"/>
  <c r="E1871" i="156"/>
  <c r="G1871" i="156"/>
  <c r="I1871" i="156"/>
  <c r="I1872" i="156" s="1"/>
  <c r="M1871" i="156"/>
  <c r="M1872" i="156" s="1"/>
  <c r="J1872" i="156" s="1"/>
  <c r="E1872" i="156"/>
  <c r="G1872" i="156"/>
  <c r="W1872" i="156"/>
  <c r="X1872" i="156"/>
  <c r="Q1873" i="156"/>
  <c r="R1873" i="156"/>
  <c r="T1873" i="156"/>
  <c r="V1873" i="156"/>
  <c r="E1876" i="156"/>
  <c r="G1876" i="156"/>
  <c r="F9" i="37" s="1"/>
  <c r="M1876" i="156"/>
  <c r="Q1876" i="156"/>
  <c r="R1876" i="156"/>
  <c r="S1876" i="156"/>
  <c r="T1876" i="156"/>
  <c r="U1876" i="156"/>
  <c r="V1876" i="156"/>
  <c r="W1876" i="156"/>
  <c r="Y1876" i="156"/>
  <c r="AA1876" i="156"/>
  <c r="AB1876" i="156"/>
  <c r="E1877" i="156"/>
  <c r="Q1877" i="156"/>
  <c r="R1877" i="156"/>
  <c r="S1877" i="156"/>
  <c r="T1877" i="156"/>
  <c r="U1877" i="156"/>
  <c r="V1877" i="156"/>
  <c r="W1877" i="156"/>
  <c r="X1877" i="156"/>
  <c r="Y1877" i="156"/>
  <c r="AA1877" i="156"/>
  <c r="AB1877" i="156"/>
  <c r="E1878" i="156"/>
  <c r="G1878" i="156"/>
  <c r="F11" i="37" s="1"/>
  <c r="M1878" i="156"/>
  <c r="Q1878" i="156"/>
  <c r="R1878" i="156"/>
  <c r="S1878" i="156"/>
  <c r="T1878" i="156"/>
  <c r="U1878" i="156"/>
  <c r="V1878" i="156"/>
  <c r="W1878" i="156"/>
  <c r="X1878" i="156"/>
  <c r="Y1878" i="156"/>
  <c r="Z1878" i="156"/>
  <c r="AA1878" i="156"/>
  <c r="AB1878" i="156"/>
  <c r="E1880" i="156"/>
  <c r="E1888" i="156" s="1"/>
  <c r="E1881" i="156"/>
  <c r="F1881" i="156"/>
  <c r="G1881" i="156"/>
  <c r="F14" i="37" s="1"/>
  <c r="E1882" i="156"/>
  <c r="F1882" i="156"/>
  <c r="G1882" i="156"/>
  <c r="F15" i="37" s="1"/>
  <c r="E1883" i="156"/>
  <c r="F1883" i="156"/>
  <c r="G1883" i="156"/>
  <c r="E1884" i="156"/>
  <c r="F1884" i="156"/>
  <c r="G1884" i="156"/>
  <c r="E1885" i="156"/>
  <c r="G1885" i="156"/>
  <c r="E1886" i="156"/>
  <c r="F1886" i="156"/>
  <c r="G1886" i="156"/>
  <c r="E1887" i="156"/>
  <c r="Q1887" i="156"/>
  <c r="R1887" i="156"/>
  <c r="S1887" i="156"/>
  <c r="T1887" i="156"/>
  <c r="U1887" i="156"/>
  <c r="V1887" i="156"/>
  <c r="X1887" i="156"/>
  <c r="Y1887" i="156"/>
  <c r="AA1887" i="156"/>
  <c r="AB1887" i="156"/>
  <c r="E1891" i="156"/>
  <c r="F1891" i="156"/>
  <c r="G1891" i="156"/>
  <c r="E1892" i="156"/>
  <c r="F1892" i="156"/>
  <c r="G1892" i="156"/>
  <c r="E1893" i="156"/>
  <c r="G1893" i="156"/>
  <c r="F25" i="37" s="1"/>
  <c r="E1894" i="156"/>
  <c r="F1894" i="156"/>
  <c r="G1894" i="156"/>
  <c r="E1895" i="156"/>
  <c r="F1895" i="156"/>
  <c r="G1895" i="156"/>
  <c r="E1896" i="156"/>
  <c r="F1896" i="156"/>
  <c r="G1896" i="156"/>
  <c r="E1897" i="156"/>
  <c r="F1897" i="156"/>
  <c r="G1897" i="156"/>
  <c r="E1898" i="156"/>
  <c r="E1899" i="156"/>
  <c r="G1899" i="156"/>
  <c r="E1900" i="156"/>
  <c r="F1900" i="156"/>
  <c r="G1900" i="156"/>
  <c r="E1901" i="156"/>
  <c r="F1901" i="156"/>
  <c r="G1901" i="156"/>
  <c r="E1902" i="156"/>
  <c r="F1902" i="156"/>
  <c r="G1902" i="156"/>
  <c r="E1903" i="156"/>
  <c r="F1903" i="156"/>
  <c r="G1903" i="156"/>
  <c r="E1905" i="156"/>
  <c r="F1905" i="156"/>
  <c r="G1905" i="156"/>
  <c r="E1906" i="156"/>
  <c r="G1906" i="156"/>
  <c r="F38" i="37" s="1"/>
  <c r="E1907" i="156"/>
  <c r="G1907" i="156"/>
  <c r="F39" i="37" s="1"/>
  <c r="E1908" i="156"/>
  <c r="G1908" i="156"/>
  <c r="F40" i="37" s="1"/>
  <c r="E1909" i="156"/>
  <c r="F1909" i="156"/>
  <c r="G1909" i="156"/>
  <c r="E1910" i="156"/>
  <c r="F1910" i="156"/>
  <c r="G1910" i="156"/>
  <c r="E1911" i="156"/>
  <c r="F1911" i="156"/>
  <c r="G1911" i="156"/>
  <c r="Q1912" i="156"/>
  <c r="R1912" i="156"/>
  <c r="S1912" i="156"/>
  <c r="T1912" i="156"/>
  <c r="U1912" i="156"/>
  <c r="V1912" i="156"/>
  <c r="W1912" i="156"/>
  <c r="Y1912" i="156"/>
  <c r="AA1912" i="156"/>
  <c r="AB1912" i="156"/>
  <c r="E1915" i="156"/>
  <c r="G1915" i="156"/>
  <c r="F47" i="37" s="1"/>
  <c r="E1916" i="156"/>
  <c r="G1916" i="156"/>
  <c r="F48" i="37" s="1"/>
  <c r="Q1917" i="156"/>
  <c r="R1917" i="156"/>
  <c r="S1917" i="156"/>
  <c r="T1917" i="156"/>
  <c r="V1917" i="156"/>
  <c r="Y1917" i="156"/>
  <c r="AA1917" i="156"/>
  <c r="AB1917" i="156"/>
  <c r="E1920" i="156"/>
  <c r="G1920" i="156"/>
  <c r="F51" i="37" s="1"/>
  <c r="M1920" i="156"/>
  <c r="E1921" i="156"/>
  <c r="G1921" i="156"/>
  <c r="F52" i="37" s="1"/>
  <c r="M1921" i="156"/>
  <c r="Q1922" i="156"/>
  <c r="R1922" i="156"/>
  <c r="S1922" i="156"/>
  <c r="T1922" i="156"/>
  <c r="U1922" i="156"/>
  <c r="V1922" i="156"/>
  <c r="W1922" i="156"/>
  <c r="Y1922" i="156"/>
  <c r="AA1922" i="156"/>
  <c r="AB1922" i="156"/>
  <c r="E1923" i="156"/>
  <c r="E1924" i="156"/>
  <c r="F1924" i="156"/>
  <c r="G1924" i="156"/>
  <c r="F55" i="37" s="1"/>
  <c r="F929" i="37" s="1"/>
  <c r="Q1924" i="156"/>
  <c r="R1924" i="156"/>
  <c r="S1924" i="156"/>
  <c r="T1924" i="156"/>
  <c r="U1924" i="156"/>
  <c r="V1924" i="156"/>
  <c r="W1924" i="156"/>
  <c r="X1924" i="156"/>
  <c r="Y1924" i="156"/>
  <c r="AA1924" i="156"/>
  <c r="AB1924" i="156"/>
  <c r="G1925" i="156"/>
  <c r="F56" i="37" s="1"/>
  <c r="Q1925" i="156"/>
  <c r="R1925" i="156"/>
  <c r="S1925" i="156"/>
  <c r="T1925" i="156"/>
  <c r="U1925" i="156"/>
  <c r="V1925" i="156"/>
  <c r="W1925" i="156"/>
  <c r="X1925" i="156"/>
  <c r="Y1925" i="156"/>
  <c r="Z1925" i="156"/>
  <c r="AA1925" i="156"/>
  <c r="AB1925" i="156"/>
  <c r="E1926" i="156"/>
  <c r="F1926" i="156"/>
  <c r="E1927" i="156"/>
  <c r="F1927" i="156"/>
  <c r="E1928" i="156"/>
  <c r="F1928" i="156"/>
  <c r="G1928" i="156"/>
  <c r="E1929" i="156"/>
  <c r="F1929" i="156"/>
  <c r="G1929" i="156"/>
  <c r="F1933" i="156"/>
  <c r="H1933" i="156" s="1"/>
  <c r="J1933" i="156"/>
  <c r="K1933" i="156"/>
  <c r="O1933" i="156" s="1"/>
  <c r="L1933" i="156"/>
  <c r="N1933" i="156" s="1"/>
  <c r="F1934" i="156"/>
  <c r="H1934" i="156"/>
  <c r="J1934" i="156"/>
  <c r="K1934" i="156"/>
  <c r="O1934" i="156" s="1"/>
  <c r="P1934" i="156" s="1"/>
  <c r="L1934" i="156"/>
  <c r="N1934" i="156"/>
  <c r="F1935" i="156"/>
  <c r="H1935" i="156" s="1"/>
  <c r="J1935" i="156"/>
  <c r="K1935" i="156"/>
  <c r="O1935" i="156" s="1"/>
  <c r="P1935" i="156" s="1"/>
  <c r="L1935" i="156"/>
  <c r="N1935" i="156" s="1"/>
  <c r="F1936" i="156"/>
  <c r="H1936" i="156"/>
  <c r="J1936" i="156"/>
  <c r="K1936" i="156"/>
  <c r="O1936" i="156" s="1"/>
  <c r="P1936" i="156" s="1"/>
  <c r="L1936" i="156"/>
  <c r="N1936" i="156"/>
  <c r="F1937" i="156"/>
  <c r="H1937" i="156" s="1"/>
  <c r="J1937" i="156"/>
  <c r="K1937" i="156"/>
  <c r="O1937" i="156" s="1"/>
  <c r="P1937" i="156" s="1"/>
  <c r="L1937" i="156"/>
  <c r="N1937" i="156" s="1"/>
  <c r="F1938" i="156"/>
  <c r="H1938" i="156"/>
  <c r="J1938" i="156"/>
  <c r="K1938" i="156"/>
  <c r="O1938" i="156" s="1"/>
  <c r="P1938" i="156" s="1"/>
  <c r="L1938" i="156"/>
  <c r="N1938" i="156"/>
  <c r="F1939" i="156"/>
  <c r="H1939" i="156" s="1"/>
  <c r="J1939" i="156"/>
  <c r="K1939" i="156"/>
  <c r="O1939" i="156" s="1"/>
  <c r="P1939" i="156" s="1"/>
  <c r="L1939" i="156"/>
  <c r="N1939" i="156" s="1"/>
  <c r="F1940" i="156"/>
  <c r="H1940" i="156"/>
  <c r="J1940" i="156"/>
  <c r="K1940" i="156"/>
  <c r="O1940" i="156" s="1"/>
  <c r="P1940" i="156" s="1"/>
  <c r="L1940" i="156"/>
  <c r="N1940" i="156"/>
  <c r="F1941" i="156"/>
  <c r="H1941" i="156" s="1"/>
  <c r="J1941" i="156"/>
  <c r="K1941" i="156"/>
  <c r="O1941" i="156" s="1"/>
  <c r="P1941" i="156" s="1"/>
  <c r="L1941" i="156"/>
  <c r="N1941" i="156" s="1"/>
  <c r="E1942" i="156"/>
  <c r="F1942" i="156"/>
  <c r="F1986" i="156" s="1"/>
  <c r="G1942" i="156"/>
  <c r="M1942" i="156"/>
  <c r="W1942" i="156"/>
  <c r="AB1942" i="156"/>
  <c r="X1942" i="156" s="1"/>
  <c r="E1945" i="156"/>
  <c r="E1952" i="156" s="1"/>
  <c r="E1996" i="156" s="1"/>
  <c r="G1945" i="156"/>
  <c r="G1989" i="156" s="1"/>
  <c r="F211" i="37" s="1"/>
  <c r="F1946" i="156"/>
  <c r="F1947" i="156"/>
  <c r="F1948" i="156"/>
  <c r="H1948" i="156" s="1"/>
  <c r="H1991" i="156" s="1"/>
  <c r="F1949" i="156"/>
  <c r="H1949" i="156" s="1"/>
  <c r="F1950" i="156"/>
  <c r="F2014" i="156" s="1"/>
  <c r="G1950" i="156"/>
  <c r="F1951" i="156"/>
  <c r="H1951" i="156" s="1"/>
  <c r="W1952" i="156"/>
  <c r="X1952" i="156"/>
  <c r="Z1952" i="156" s="1"/>
  <c r="Z1996" i="156" s="1"/>
  <c r="E1956" i="156"/>
  <c r="E1954" i="156" s="1"/>
  <c r="G1956" i="156"/>
  <c r="G2000" i="156" s="1"/>
  <c r="F223" i="37" s="1"/>
  <c r="F1957" i="156"/>
  <c r="F1958" i="156"/>
  <c r="H1958" i="156" s="1"/>
  <c r="H1994" i="156" s="1"/>
  <c r="F1959" i="156"/>
  <c r="H1959" i="156" s="1"/>
  <c r="H1995" i="156" s="1"/>
  <c r="F1960" i="156"/>
  <c r="H1960" i="156" s="1"/>
  <c r="H1996" i="156" s="1"/>
  <c r="E1961" i="156"/>
  <c r="E2005" i="156" s="1"/>
  <c r="G1961" i="156"/>
  <c r="G2005" i="156" s="1"/>
  <c r="F228" i="37" s="1"/>
  <c r="F1962" i="156"/>
  <c r="F1961" i="156" s="1"/>
  <c r="F2005" i="156" s="1"/>
  <c r="F1963" i="156"/>
  <c r="H1963" i="156" s="1"/>
  <c r="H1999" i="156" s="1"/>
  <c r="F1964" i="156"/>
  <c r="H1964" i="156" s="1"/>
  <c r="H2000" i="156" s="1"/>
  <c r="F1965" i="156"/>
  <c r="F2015" i="156" s="1"/>
  <c r="F1966" i="156"/>
  <c r="H1966" i="156" s="1"/>
  <c r="H2002" i="156" s="1"/>
  <c r="W1967" i="156"/>
  <c r="W2011" i="156" s="1"/>
  <c r="X1967" i="156"/>
  <c r="Z1967" i="156"/>
  <c r="Z1968" i="156" s="1"/>
  <c r="Q1968" i="156"/>
  <c r="R1968" i="156"/>
  <c r="R1984" i="156" s="1"/>
  <c r="R1985" i="156" s="1"/>
  <c r="S1968" i="156"/>
  <c r="T1968" i="156"/>
  <c r="T1984" i="156" s="1"/>
  <c r="T1985" i="156" s="1"/>
  <c r="U1968" i="156"/>
  <c r="V1968" i="156"/>
  <c r="V1984" i="156" s="1"/>
  <c r="V1985" i="156" s="1"/>
  <c r="Y1968" i="156"/>
  <c r="AA1968" i="156"/>
  <c r="AB1968" i="156"/>
  <c r="F1970" i="156"/>
  <c r="H1970" i="156" s="1"/>
  <c r="H2006" i="156" s="1"/>
  <c r="J1970" i="156"/>
  <c r="K1970" i="156"/>
  <c r="O1970" i="156" s="1"/>
  <c r="L1970" i="156"/>
  <c r="N1970" i="156" s="1"/>
  <c r="F1971" i="156"/>
  <c r="H1971" i="156" s="1"/>
  <c r="H2007" i="156" s="1"/>
  <c r="J1971" i="156"/>
  <c r="K1971" i="156"/>
  <c r="O1971" i="156" s="1"/>
  <c r="P1971" i="156" s="1"/>
  <c r="L1971" i="156"/>
  <c r="N1971" i="156" s="1"/>
  <c r="F1972" i="156"/>
  <c r="H1972" i="156" s="1"/>
  <c r="H2008" i="156" s="1"/>
  <c r="J1972" i="156"/>
  <c r="K1972" i="156"/>
  <c r="O1972" i="156" s="1"/>
  <c r="P1972" i="156" s="1"/>
  <c r="L1972" i="156"/>
  <c r="N1972" i="156" s="1"/>
  <c r="F1973" i="156"/>
  <c r="H1973" i="156" s="1"/>
  <c r="H2009" i="156" s="1"/>
  <c r="J1973" i="156"/>
  <c r="K1973" i="156"/>
  <c r="O1973" i="156" s="1"/>
  <c r="P1973" i="156" s="1"/>
  <c r="L1973" i="156"/>
  <c r="N1973" i="156" s="1"/>
  <c r="E1974" i="156"/>
  <c r="E2018" i="156" s="1"/>
  <c r="G1974" i="156"/>
  <c r="M1974" i="156"/>
  <c r="M2018" i="156" s="1"/>
  <c r="F1976" i="156"/>
  <c r="F1977" i="156" s="1"/>
  <c r="J1976" i="156"/>
  <c r="K1976" i="156"/>
  <c r="L1976" i="156"/>
  <c r="L1977" i="156" s="1"/>
  <c r="E1977" i="156"/>
  <c r="G1977" i="156"/>
  <c r="G1978" i="156" s="1"/>
  <c r="M1977" i="156"/>
  <c r="M1978" i="156" s="1"/>
  <c r="M2020" i="156" s="1"/>
  <c r="W1978" i="156"/>
  <c r="X1978" i="156"/>
  <c r="X2020" i="156" s="1"/>
  <c r="W1979" i="156"/>
  <c r="X1979" i="156"/>
  <c r="E1980" i="156"/>
  <c r="F1981" i="156"/>
  <c r="F1980" i="156" s="1"/>
  <c r="E1982" i="156"/>
  <c r="G1982" i="156"/>
  <c r="G1981" i="156" s="1"/>
  <c r="G2023" i="156" s="1"/>
  <c r="F246" i="37" s="1"/>
  <c r="F1983" i="156"/>
  <c r="H1983" i="156" s="1"/>
  <c r="H2025" i="156" s="1"/>
  <c r="Q1984" i="156"/>
  <c r="Q1985" i="156" s="1"/>
  <c r="S1984" i="156"/>
  <c r="S1985" i="156" s="1"/>
  <c r="U1984" i="156"/>
  <c r="Y1984" i="156"/>
  <c r="Y1985" i="156" s="1"/>
  <c r="AA1984" i="156"/>
  <c r="U1985" i="156"/>
  <c r="AA1985" i="156"/>
  <c r="E1986" i="156"/>
  <c r="G1986" i="156"/>
  <c r="F208" i="37" s="1"/>
  <c r="M1986" i="156"/>
  <c r="Q1986" i="156"/>
  <c r="R1986" i="156"/>
  <c r="S1986" i="156"/>
  <c r="T1986" i="156"/>
  <c r="U1986" i="156"/>
  <c r="V1986" i="156"/>
  <c r="W1986" i="156"/>
  <c r="Y1986" i="156"/>
  <c r="AA1986" i="156"/>
  <c r="E1989" i="156"/>
  <c r="E1990" i="156"/>
  <c r="F1990" i="156"/>
  <c r="G1990" i="156"/>
  <c r="F212" i="37" s="1"/>
  <c r="E1991" i="156"/>
  <c r="F1991" i="156"/>
  <c r="G1991" i="156"/>
  <c r="F213" i="37" s="1"/>
  <c r="E1992" i="156"/>
  <c r="F1992" i="156"/>
  <c r="G1992" i="156"/>
  <c r="F214" i="37" s="1"/>
  <c r="E1993" i="156"/>
  <c r="F1993" i="156"/>
  <c r="G1993" i="156"/>
  <c r="F215" i="37" s="1"/>
  <c r="E1994" i="156"/>
  <c r="F1994" i="156"/>
  <c r="G1994" i="156"/>
  <c r="F216" i="37" s="1"/>
  <c r="E1995" i="156"/>
  <c r="F1995" i="156"/>
  <c r="G1995" i="156"/>
  <c r="F217" i="37" s="1"/>
  <c r="Q1996" i="156"/>
  <c r="R1996" i="156"/>
  <c r="S1996" i="156"/>
  <c r="T1996" i="156"/>
  <c r="U1996" i="156"/>
  <c r="V1996" i="156"/>
  <c r="W1996" i="156"/>
  <c r="X1996" i="156"/>
  <c r="Y1996" i="156"/>
  <c r="AA1996" i="156"/>
  <c r="AB1996" i="156"/>
  <c r="E1999" i="156"/>
  <c r="F1999" i="156"/>
  <c r="G1999" i="156"/>
  <c r="F222" i="37" s="1"/>
  <c r="E2001" i="156"/>
  <c r="F2001" i="156"/>
  <c r="G2001" i="156"/>
  <c r="F224" i="37" s="1"/>
  <c r="E2002" i="156"/>
  <c r="F2002" i="156"/>
  <c r="G2002" i="156"/>
  <c r="F225" i="37" s="1"/>
  <c r="E2003" i="156"/>
  <c r="F2003" i="156"/>
  <c r="G2003" i="156"/>
  <c r="F226" i="37" s="1"/>
  <c r="E2004" i="156"/>
  <c r="F2004" i="156"/>
  <c r="G2004" i="156"/>
  <c r="F227" i="37" s="1"/>
  <c r="H2005" i="156"/>
  <c r="E2006" i="156"/>
  <c r="F2006" i="156"/>
  <c r="G2006" i="156"/>
  <c r="F229" i="37" s="1"/>
  <c r="E2007" i="156"/>
  <c r="F2007" i="156"/>
  <c r="G2007" i="156"/>
  <c r="F230" i="37" s="1"/>
  <c r="E2008" i="156"/>
  <c r="F2008" i="156"/>
  <c r="G2008" i="156"/>
  <c r="F231" i="37" s="1"/>
  <c r="E2009" i="156"/>
  <c r="F2009" i="156"/>
  <c r="G2009" i="156"/>
  <c r="F232" i="37" s="1"/>
  <c r="E2010" i="156"/>
  <c r="F2010" i="156"/>
  <c r="G2010" i="156"/>
  <c r="F233" i="37" s="1"/>
  <c r="H2011" i="156"/>
  <c r="Q2011" i="156"/>
  <c r="R2011" i="156"/>
  <c r="S2011" i="156"/>
  <c r="T2011" i="156"/>
  <c r="U2011" i="156"/>
  <c r="V2011" i="156"/>
  <c r="X2011" i="156"/>
  <c r="Y2011" i="156"/>
  <c r="Z2011" i="156"/>
  <c r="AA2011" i="156"/>
  <c r="AB2011" i="156"/>
  <c r="E2013" i="156"/>
  <c r="E2014" i="156"/>
  <c r="G2014" i="156"/>
  <c r="F237" i="37" s="1"/>
  <c r="E2015" i="156"/>
  <c r="G2015" i="156"/>
  <c r="F238" i="37" s="1"/>
  <c r="Q2016" i="156"/>
  <c r="S2016" i="156"/>
  <c r="U2016" i="156"/>
  <c r="Z2016" i="156"/>
  <c r="AA2016" i="156"/>
  <c r="AB2016" i="156"/>
  <c r="G2018" i="156"/>
  <c r="F241" i="37" s="1"/>
  <c r="Q2018" i="156"/>
  <c r="R2018" i="156"/>
  <c r="S2018" i="156"/>
  <c r="T2018" i="156"/>
  <c r="U2018" i="156"/>
  <c r="V2018" i="156"/>
  <c r="W2018" i="156"/>
  <c r="X2018" i="156"/>
  <c r="Z2018" i="156"/>
  <c r="AA2018" i="156"/>
  <c r="AB2018" i="156"/>
  <c r="E2019" i="156"/>
  <c r="G2019" i="156"/>
  <c r="F242" i="37" s="1"/>
  <c r="M2019" i="156"/>
  <c r="Q2020" i="156"/>
  <c r="R2020" i="156"/>
  <c r="S2020" i="156"/>
  <c r="T2020" i="156"/>
  <c r="U2020" i="156"/>
  <c r="V2020" i="156"/>
  <c r="W2020" i="156"/>
  <c r="AA2020" i="156"/>
  <c r="AB2020" i="156"/>
  <c r="G2021" i="156"/>
  <c r="F244" i="37" s="1"/>
  <c r="I2021" i="156"/>
  <c r="J2021" i="156"/>
  <c r="K2021" i="156"/>
  <c r="L2021" i="156"/>
  <c r="M2021" i="156"/>
  <c r="N2021" i="156"/>
  <c r="O2021" i="156"/>
  <c r="P2021" i="156"/>
  <c r="Q2021" i="156"/>
  <c r="R2021" i="156"/>
  <c r="S2021" i="156"/>
  <c r="T2021" i="156"/>
  <c r="U2021" i="156"/>
  <c r="V2021" i="156"/>
  <c r="W2021" i="156"/>
  <c r="AA2021" i="156"/>
  <c r="AB2021" i="156"/>
  <c r="E2022" i="156"/>
  <c r="I2022" i="156"/>
  <c r="J2022" i="156"/>
  <c r="K2022" i="156"/>
  <c r="L2022" i="156"/>
  <c r="M2022" i="156"/>
  <c r="N2022" i="156"/>
  <c r="O2022" i="156"/>
  <c r="P2022" i="156"/>
  <c r="Q2022" i="156"/>
  <c r="R2022" i="156"/>
  <c r="S2022" i="156"/>
  <c r="T2022" i="156"/>
  <c r="U2022" i="156"/>
  <c r="V2022" i="156"/>
  <c r="W2022" i="156"/>
  <c r="X2022" i="156"/>
  <c r="Z2022" i="156"/>
  <c r="AA2022" i="156"/>
  <c r="AB2022" i="156"/>
  <c r="E2023" i="156"/>
  <c r="F2023" i="156"/>
  <c r="I2023" i="156"/>
  <c r="J2023" i="156"/>
  <c r="K2023" i="156"/>
  <c r="L2023" i="156"/>
  <c r="M2023" i="156"/>
  <c r="N2023" i="156"/>
  <c r="O2023" i="156"/>
  <c r="P2023" i="156"/>
  <c r="Q2023" i="156"/>
  <c r="R2023" i="156"/>
  <c r="S2023" i="156"/>
  <c r="T2023" i="156"/>
  <c r="U2023" i="156"/>
  <c r="V2023" i="156"/>
  <c r="W2023" i="156"/>
  <c r="X2023" i="156"/>
  <c r="Z2023" i="156"/>
  <c r="AA2023" i="156"/>
  <c r="AB2023" i="156"/>
  <c r="E2024" i="156"/>
  <c r="G2024" i="156"/>
  <c r="F247" i="37" s="1"/>
  <c r="I2024" i="156"/>
  <c r="J2024" i="156"/>
  <c r="K2024" i="156"/>
  <c r="L2024" i="156"/>
  <c r="M2024" i="156"/>
  <c r="N2024" i="156"/>
  <c r="O2024" i="156"/>
  <c r="P2024" i="156"/>
  <c r="Q2024" i="156"/>
  <c r="R2024" i="156"/>
  <c r="S2024" i="156"/>
  <c r="T2024" i="156"/>
  <c r="U2024" i="156"/>
  <c r="V2024" i="156"/>
  <c r="W2024" i="156"/>
  <c r="X2024" i="156"/>
  <c r="Z2024" i="156"/>
  <c r="AA2024" i="156"/>
  <c r="AB2024" i="156"/>
  <c r="E2025" i="156"/>
  <c r="F2025" i="156"/>
  <c r="G2025" i="156"/>
  <c r="F248" i="37" s="1"/>
  <c r="I2025" i="156"/>
  <c r="J2025" i="156"/>
  <c r="K2025" i="156"/>
  <c r="L2025" i="156"/>
  <c r="M2025" i="156"/>
  <c r="N2025" i="156"/>
  <c r="O2025" i="156"/>
  <c r="P2025" i="156"/>
  <c r="Q2025" i="156"/>
  <c r="R2025" i="156"/>
  <c r="S2025" i="156"/>
  <c r="T2025" i="156"/>
  <c r="U2025" i="156"/>
  <c r="V2025" i="156"/>
  <c r="W2025" i="156"/>
  <c r="X2025" i="156"/>
  <c r="Z2025" i="156"/>
  <c r="AA2025" i="156"/>
  <c r="AB2025" i="156"/>
  <c r="F2028" i="156"/>
  <c r="J2028" i="156"/>
  <c r="K2028" i="156"/>
  <c r="O2028" i="156"/>
  <c r="P2028" i="156" s="1"/>
  <c r="F2029" i="156"/>
  <c r="H2029" i="156" s="1"/>
  <c r="J2029" i="156"/>
  <c r="K2029" i="156"/>
  <c r="O2029" i="156"/>
  <c r="P2029" i="156" s="1"/>
  <c r="F2030" i="156"/>
  <c r="H2030" i="156" s="1"/>
  <c r="J2030" i="156"/>
  <c r="K2030" i="156"/>
  <c r="O2030" i="156" s="1"/>
  <c r="P2030" i="156" s="1"/>
  <c r="L2030" i="156"/>
  <c r="N2030" i="156" s="1"/>
  <c r="F2031" i="156"/>
  <c r="H2031" i="156" s="1"/>
  <c r="J2031" i="156"/>
  <c r="K2031" i="156"/>
  <c r="O2031" i="156" s="1"/>
  <c r="P2031" i="156" s="1"/>
  <c r="F2032" i="156"/>
  <c r="H2032" i="156" s="1"/>
  <c r="J2032" i="156"/>
  <c r="K2032" i="156"/>
  <c r="O2032" i="156" s="1"/>
  <c r="P2032" i="156" s="1"/>
  <c r="F2033" i="156"/>
  <c r="H2033" i="156" s="1"/>
  <c r="J2033" i="156"/>
  <c r="K2033" i="156"/>
  <c r="O2033" i="156" s="1"/>
  <c r="P2033" i="156" s="1"/>
  <c r="F2034" i="156"/>
  <c r="H2034" i="156" s="1"/>
  <c r="J2034" i="156"/>
  <c r="K2034" i="156"/>
  <c r="O2034" i="156" s="1"/>
  <c r="P2034" i="156" s="1"/>
  <c r="F2035" i="156"/>
  <c r="H2035" i="156" s="1"/>
  <c r="J2035" i="156"/>
  <c r="K2035" i="156"/>
  <c r="O2035" i="156"/>
  <c r="P2035" i="156" s="1"/>
  <c r="E2036" i="156"/>
  <c r="E2087" i="156" s="1"/>
  <c r="G2036" i="156"/>
  <c r="M2036" i="156"/>
  <c r="W2036" i="156"/>
  <c r="Z2036" i="156" s="1"/>
  <c r="Z2087" i="156" s="1"/>
  <c r="X2036" i="156"/>
  <c r="E2039" i="156"/>
  <c r="G2039" i="156"/>
  <c r="F2041" i="156"/>
  <c r="H2041" i="156" s="1"/>
  <c r="H2092" i="156" s="1"/>
  <c r="F2042" i="156"/>
  <c r="F2043" i="156"/>
  <c r="H2043" i="156" s="1"/>
  <c r="F2044" i="156"/>
  <c r="F2045" i="156"/>
  <c r="H2045" i="156" s="1"/>
  <c r="E2046" i="156"/>
  <c r="W2046" i="156"/>
  <c r="W2097" i="156" s="1"/>
  <c r="X2046" i="156"/>
  <c r="E2050" i="156"/>
  <c r="E2048" i="156" s="1"/>
  <c r="E2118" i="156" s="1"/>
  <c r="G2050" i="156"/>
  <c r="F2051" i="156"/>
  <c r="H2051" i="156" s="1"/>
  <c r="H2095" i="156" s="1"/>
  <c r="F2052" i="156"/>
  <c r="H2052" i="156" s="1"/>
  <c r="H2096" i="156" s="1"/>
  <c r="F2053" i="156"/>
  <c r="H2053" i="156" s="1"/>
  <c r="H2097" i="156" s="1"/>
  <c r="F2054" i="156"/>
  <c r="H2054" i="156" s="1"/>
  <c r="E2055" i="156"/>
  <c r="G2055" i="156"/>
  <c r="G2107" i="156" s="1"/>
  <c r="F360" i="37" s="1"/>
  <c r="F2056" i="156"/>
  <c r="H2056" i="156" s="1"/>
  <c r="H2101" i="156" s="1"/>
  <c r="F2057" i="156"/>
  <c r="H2057" i="156"/>
  <c r="H2102" i="156" s="1"/>
  <c r="F2058" i="156"/>
  <c r="H2058" i="156" s="1"/>
  <c r="H2103" i="156" s="1"/>
  <c r="F2059" i="156"/>
  <c r="F2060" i="156"/>
  <c r="F2061" i="156"/>
  <c r="H2061" i="156" s="1"/>
  <c r="H2106" i="156" s="1"/>
  <c r="F2062" i="156"/>
  <c r="F2063" i="156"/>
  <c r="H2063" i="156" s="1"/>
  <c r="W2064" i="156"/>
  <c r="X2064" i="156"/>
  <c r="Z2064" i="156"/>
  <c r="Q2065" i="156"/>
  <c r="R2065" i="156"/>
  <c r="R2084" i="156" s="1"/>
  <c r="R2086" i="156" s="1"/>
  <c r="S2065" i="156"/>
  <c r="T2065" i="156"/>
  <c r="T2084" i="156" s="1"/>
  <c r="T2086" i="156" s="1"/>
  <c r="U2065" i="156"/>
  <c r="V2065" i="156"/>
  <c r="V2084" i="156" s="1"/>
  <c r="V2086" i="156" s="1"/>
  <c r="X2065" i="156"/>
  <c r="Y2065" i="156"/>
  <c r="AA2065" i="156"/>
  <c r="AB2065" i="156"/>
  <c r="AB2121" i="156" s="1"/>
  <c r="F2067" i="156"/>
  <c r="H2067" i="156"/>
  <c r="J2067" i="156"/>
  <c r="K2067" i="156"/>
  <c r="L2067" i="156"/>
  <c r="N2067" i="156"/>
  <c r="F2068" i="156"/>
  <c r="H2068" i="156" s="1"/>
  <c r="H2113" i="156" s="1"/>
  <c r="J2068" i="156"/>
  <c r="K2068" i="156"/>
  <c r="O2068" i="156" s="1"/>
  <c r="P2068" i="156" s="1"/>
  <c r="L2068" i="156"/>
  <c r="N2068" i="156" s="1"/>
  <c r="F2069" i="156"/>
  <c r="H2069" i="156"/>
  <c r="J2069" i="156"/>
  <c r="K2069" i="156"/>
  <c r="O2069" i="156" s="1"/>
  <c r="P2069" i="156" s="1"/>
  <c r="L2069" i="156"/>
  <c r="N2069" i="156"/>
  <c r="F2070" i="156"/>
  <c r="H2070" i="156" s="1"/>
  <c r="H2115" i="156" s="1"/>
  <c r="J2070" i="156"/>
  <c r="K2070" i="156"/>
  <c r="O2070" i="156" s="1"/>
  <c r="P2070" i="156" s="1"/>
  <c r="L2070" i="156"/>
  <c r="N2070" i="156" s="1"/>
  <c r="F2071" i="156"/>
  <c r="H2071" i="156"/>
  <c r="H2116" i="156" s="1"/>
  <c r="J2071" i="156"/>
  <c r="K2071" i="156"/>
  <c r="O2071" i="156" s="1"/>
  <c r="P2071" i="156" s="1"/>
  <c r="L2071" i="156"/>
  <c r="N2071" i="156"/>
  <c r="E2072" i="156"/>
  <c r="G2072" i="156"/>
  <c r="L2072" i="156"/>
  <c r="L2123" i="156" s="1"/>
  <c r="M2072" i="156"/>
  <c r="F2074" i="156"/>
  <c r="H2074" i="156" s="1"/>
  <c r="H2119" i="156" s="1"/>
  <c r="K2074" i="156"/>
  <c r="O2074" i="156"/>
  <c r="P2074" i="156" s="1"/>
  <c r="E2075" i="156"/>
  <c r="G2075" i="156"/>
  <c r="G2076" i="156" s="1"/>
  <c r="K2075" i="156"/>
  <c r="K2124" i="156" s="1"/>
  <c r="M2075" i="156"/>
  <c r="W2076" i="156"/>
  <c r="X2076" i="156"/>
  <c r="F2077" i="156"/>
  <c r="H2077" i="156" s="1"/>
  <c r="W2077" i="156"/>
  <c r="W2126" i="156" s="1"/>
  <c r="X2077" i="156"/>
  <c r="W2078" i="156"/>
  <c r="X2078" i="156"/>
  <c r="E2079" i="156"/>
  <c r="W2079" i="156"/>
  <c r="W2128" i="156" s="1"/>
  <c r="X2079" i="156"/>
  <c r="F2080" i="156"/>
  <c r="F2129" i="156" s="1"/>
  <c r="E2081" i="156"/>
  <c r="E2078" i="156" s="1"/>
  <c r="G2081" i="156"/>
  <c r="G2080" i="156" s="1"/>
  <c r="G2079" i="156" s="1"/>
  <c r="G2128" i="156" s="1"/>
  <c r="F381" i="37" s="1"/>
  <c r="F2082" i="156"/>
  <c r="F2081" i="156" s="1"/>
  <c r="F2130" i="156" s="1"/>
  <c r="Q2084" i="156"/>
  <c r="Q2086" i="156" s="1"/>
  <c r="S2084" i="156"/>
  <c r="U2084" i="156"/>
  <c r="U2086" i="156" s="1"/>
  <c r="AA2084" i="156"/>
  <c r="AB2084" i="156"/>
  <c r="AB2086" i="156" s="1"/>
  <c r="S2086" i="156"/>
  <c r="AA2086" i="156"/>
  <c r="G2087" i="156"/>
  <c r="F340" i="37" s="1"/>
  <c r="Q2087" i="156"/>
  <c r="R2087" i="156"/>
  <c r="S2087" i="156"/>
  <c r="T2087" i="156"/>
  <c r="U2087" i="156"/>
  <c r="V2087" i="156"/>
  <c r="W2087" i="156"/>
  <c r="X2087" i="156"/>
  <c r="AA2087" i="156"/>
  <c r="AB2087" i="156"/>
  <c r="E2090" i="156"/>
  <c r="G2090" i="156"/>
  <c r="F343" i="37" s="1"/>
  <c r="E2091" i="156"/>
  <c r="F2091" i="156"/>
  <c r="G2091" i="156"/>
  <c r="F344" i="37" s="1"/>
  <c r="E2092" i="156"/>
  <c r="F2092" i="156"/>
  <c r="G2092" i="156"/>
  <c r="F345" i="37" s="1"/>
  <c r="E2093" i="156"/>
  <c r="F2093" i="156"/>
  <c r="G2093" i="156"/>
  <c r="F346" i="37" s="1"/>
  <c r="E2094" i="156"/>
  <c r="F2094" i="156"/>
  <c r="G2094" i="156"/>
  <c r="F347" i="37" s="1"/>
  <c r="E2095" i="156"/>
  <c r="E2119" i="156" s="1"/>
  <c r="F2095" i="156"/>
  <c r="F2119" i="156" s="1"/>
  <c r="E2096" i="156"/>
  <c r="F2096" i="156"/>
  <c r="G2096" i="156"/>
  <c r="F349" i="37" s="1"/>
  <c r="E2097" i="156"/>
  <c r="Q2097" i="156"/>
  <c r="R2097" i="156"/>
  <c r="S2097" i="156"/>
  <c r="T2097" i="156"/>
  <c r="U2097" i="156"/>
  <c r="V2097" i="156"/>
  <c r="X2097" i="156"/>
  <c r="Y2097" i="156"/>
  <c r="AA2097" i="156"/>
  <c r="AB2097" i="156"/>
  <c r="E2099" i="156"/>
  <c r="E2101" i="156"/>
  <c r="F2101" i="156"/>
  <c r="G2101" i="156"/>
  <c r="F354" i="37" s="1"/>
  <c r="E2102" i="156"/>
  <c r="G2102" i="156"/>
  <c r="F355" i="37" s="1"/>
  <c r="E2103" i="156"/>
  <c r="F2103" i="156"/>
  <c r="G2103" i="156"/>
  <c r="F356" i="37" s="1"/>
  <c r="E2104" i="156"/>
  <c r="F2104" i="156"/>
  <c r="G2104" i="156"/>
  <c r="F357" i="37" s="1"/>
  <c r="H2104" i="156"/>
  <c r="E2105" i="156"/>
  <c r="F2105" i="156"/>
  <c r="G2105" i="156"/>
  <c r="F358" i="37" s="1"/>
  <c r="H2105" i="156"/>
  <c r="E2106" i="156"/>
  <c r="F2106" i="156"/>
  <c r="G2106" i="156"/>
  <c r="F359" i="37" s="1"/>
  <c r="E2107" i="156"/>
  <c r="H2107" i="156"/>
  <c r="E2108" i="156"/>
  <c r="F2108" i="156"/>
  <c r="G2108" i="156"/>
  <c r="F361" i="37" s="1"/>
  <c r="H2108" i="156"/>
  <c r="E2109" i="156"/>
  <c r="F2109" i="156"/>
  <c r="G2109" i="156"/>
  <c r="F362" i="37" s="1"/>
  <c r="E2110" i="156"/>
  <c r="F2110" i="156"/>
  <c r="G2110" i="156"/>
  <c r="F363" i="37" s="1"/>
  <c r="E2111" i="156"/>
  <c r="F2111" i="156"/>
  <c r="G2111" i="156"/>
  <c r="F364" i="37" s="1"/>
  <c r="H2111" i="156"/>
  <c r="E2112" i="156"/>
  <c r="F2112" i="156"/>
  <c r="G2112" i="156"/>
  <c r="F365" i="37" s="1"/>
  <c r="H2112" i="156"/>
  <c r="E2113" i="156"/>
  <c r="F2113" i="156"/>
  <c r="G2113" i="156"/>
  <c r="F366" i="37" s="1"/>
  <c r="E2114" i="156"/>
  <c r="F2114" i="156"/>
  <c r="G2114" i="156"/>
  <c r="F367" i="37" s="1"/>
  <c r="H2114" i="156"/>
  <c r="E2115" i="156"/>
  <c r="F2115" i="156"/>
  <c r="G2115" i="156"/>
  <c r="F368" i="37" s="1"/>
  <c r="Q2116" i="156"/>
  <c r="R2116" i="156"/>
  <c r="S2116" i="156"/>
  <c r="T2116" i="156"/>
  <c r="U2116" i="156"/>
  <c r="V2116" i="156"/>
  <c r="X2116" i="156"/>
  <c r="Y2116" i="156"/>
  <c r="Z2116" i="156"/>
  <c r="AA2116" i="156"/>
  <c r="AB2116" i="156"/>
  <c r="H2118" i="156"/>
  <c r="E2120" i="156"/>
  <c r="F2120" i="156"/>
  <c r="G2120" i="156"/>
  <c r="F373" i="37" s="1"/>
  <c r="Q2121" i="156"/>
  <c r="R2121" i="156"/>
  <c r="S2121" i="156"/>
  <c r="T2121" i="156"/>
  <c r="U2121" i="156"/>
  <c r="V2121" i="156"/>
  <c r="X2121" i="156"/>
  <c r="AA2121" i="156"/>
  <c r="E2123" i="156"/>
  <c r="G2123" i="156"/>
  <c r="F376" i="37" s="1"/>
  <c r="M2123" i="156"/>
  <c r="E2124" i="156"/>
  <c r="G2124" i="156"/>
  <c r="F377" i="37" s="1"/>
  <c r="I2125" i="156"/>
  <c r="Q2125" i="156"/>
  <c r="R2125" i="156"/>
  <c r="S2125" i="156"/>
  <c r="T2125" i="156"/>
  <c r="U2125" i="156"/>
  <c r="V2125" i="156"/>
  <c r="W2125" i="156"/>
  <c r="AA2125" i="156"/>
  <c r="AB2125" i="156"/>
  <c r="E2126" i="156"/>
  <c r="F2126" i="156"/>
  <c r="G2126" i="156"/>
  <c r="F379" i="37" s="1"/>
  <c r="H2126" i="156"/>
  <c r="I2126" i="156"/>
  <c r="J2126" i="156"/>
  <c r="K2126" i="156"/>
  <c r="L2126" i="156"/>
  <c r="M2126" i="156"/>
  <c r="N2126" i="156"/>
  <c r="O2126" i="156"/>
  <c r="P2126" i="156"/>
  <c r="Q2126" i="156"/>
  <c r="R2126" i="156"/>
  <c r="S2126" i="156"/>
  <c r="T2126" i="156"/>
  <c r="U2126" i="156"/>
  <c r="V2126" i="156"/>
  <c r="X2126" i="156"/>
  <c r="AA2126" i="156"/>
  <c r="AB2126" i="156"/>
  <c r="E2127" i="156"/>
  <c r="G2127" i="156"/>
  <c r="F380" i="37" s="1"/>
  <c r="I2127" i="156"/>
  <c r="J2127" i="156"/>
  <c r="K2127" i="156"/>
  <c r="L2127" i="156"/>
  <c r="M2127" i="156"/>
  <c r="N2127" i="156"/>
  <c r="O2127" i="156"/>
  <c r="P2127" i="156"/>
  <c r="Q2127" i="156"/>
  <c r="R2127" i="156"/>
  <c r="S2127" i="156"/>
  <c r="T2127" i="156"/>
  <c r="U2127" i="156"/>
  <c r="V2127" i="156"/>
  <c r="W2127" i="156"/>
  <c r="X2127" i="156"/>
  <c r="AA2127" i="156"/>
  <c r="AB2127" i="156"/>
  <c r="E2128" i="156"/>
  <c r="I2128" i="156"/>
  <c r="J2128" i="156"/>
  <c r="K2128" i="156"/>
  <c r="L2128" i="156"/>
  <c r="M2128" i="156"/>
  <c r="N2128" i="156"/>
  <c r="O2128" i="156"/>
  <c r="P2128" i="156"/>
  <c r="Q2128" i="156"/>
  <c r="R2128" i="156"/>
  <c r="S2128" i="156"/>
  <c r="T2128" i="156"/>
  <c r="U2128" i="156"/>
  <c r="V2128" i="156"/>
  <c r="X2128" i="156"/>
  <c r="AA2128" i="156"/>
  <c r="AB2128" i="156"/>
  <c r="E2129" i="156"/>
  <c r="G2129" i="156"/>
  <c r="F382" i="37" s="1"/>
  <c r="I2129" i="156"/>
  <c r="J2129" i="156"/>
  <c r="K2129" i="156"/>
  <c r="L2129" i="156"/>
  <c r="M2129" i="156"/>
  <c r="N2129" i="156"/>
  <c r="O2129" i="156"/>
  <c r="P2129" i="156"/>
  <c r="Q2129" i="156"/>
  <c r="R2129" i="156"/>
  <c r="S2129" i="156"/>
  <c r="T2129" i="156"/>
  <c r="U2129" i="156"/>
  <c r="V2129" i="156"/>
  <c r="W2129" i="156"/>
  <c r="X2129" i="156"/>
  <c r="Z2129" i="156"/>
  <c r="AA2129" i="156"/>
  <c r="AB2129" i="156"/>
  <c r="E2130" i="156"/>
  <c r="G2130" i="156"/>
  <c r="F383" i="37" s="1"/>
  <c r="I2130" i="156"/>
  <c r="J2130" i="156"/>
  <c r="K2130" i="156"/>
  <c r="L2130" i="156"/>
  <c r="M2130" i="156"/>
  <c r="N2130" i="156"/>
  <c r="O2130" i="156"/>
  <c r="P2130" i="156"/>
  <c r="Q2130" i="156"/>
  <c r="R2130" i="156"/>
  <c r="S2130" i="156"/>
  <c r="T2130" i="156"/>
  <c r="U2130" i="156"/>
  <c r="V2130" i="156"/>
  <c r="W2130" i="156"/>
  <c r="X2130" i="156"/>
  <c r="Z2130" i="156"/>
  <c r="AA2130" i="156"/>
  <c r="AB2130" i="156"/>
  <c r="E2131" i="156"/>
  <c r="F2131" i="156"/>
  <c r="G2131" i="156"/>
  <c r="F384" i="37" s="1"/>
  <c r="I2131" i="156"/>
  <c r="J2131" i="156"/>
  <c r="K2131" i="156"/>
  <c r="L2131" i="156"/>
  <c r="M2131" i="156"/>
  <c r="N2131" i="156"/>
  <c r="O2131" i="156"/>
  <c r="P2131" i="156"/>
  <c r="Q2131" i="156"/>
  <c r="R2131" i="156"/>
  <c r="S2131" i="156"/>
  <c r="T2131" i="156"/>
  <c r="U2131" i="156"/>
  <c r="V2131" i="156"/>
  <c r="W2131" i="156"/>
  <c r="X2131" i="156"/>
  <c r="Z2131" i="156"/>
  <c r="AA2131" i="156"/>
  <c r="AB2131" i="156"/>
  <c r="L2134" i="156"/>
  <c r="F2135" i="156"/>
  <c r="H2135" i="156" s="1"/>
  <c r="J2135" i="156"/>
  <c r="K2135" i="156"/>
  <c r="O2135" i="156" s="1"/>
  <c r="F2136" i="156"/>
  <c r="H2136" i="156" s="1"/>
  <c r="J2136" i="156"/>
  <c r="K2136" i="156"/>
  <c r="O2136" i="156" s="1"/>
  <c r="P2136" i="156" s="1"/>
  <c r="F2137" i="156"/>
  <c r="H2137" i="156" s="1"/>
  <c r="J2137" i="156"/>
  <c r="K2137" i="156"/>
  <c r="O2137" i="156" s="1"/>
  <c r="P2137" i="156" s="1"/>
  <c r="F2138" i="156"/>
  <c r="H2138" i="156" s="1"/>
  <c r="J2138" i="156"/>
  <c r="K2138" i="156"/>
  <c r="O2138" i="156" s="1"/>
  <c r="P2138" i="156" s="1"/>
  <c r="F2139" i="156"/>
  <c r="H2139" i="156" s="1"/>
  <c r="J2139" i="156"/>
  <c r="K2139" i="156"/>
  <c r="O2139" i="156" s="1"/>
  <c r="P2139" i="156" s="1"/>
  <c r="F2140" i="156"/>
  <c r="H2140" i="156" s="1"/>
  <c r="J2140" i="156"/>
  <c r="K2140" i="156"/>
  <c r="O2140" i="156" s="1"/>
  <c r="P2140" i="156" s="1"/>
  <c r="F2141" i="156"/>
  <c r="H2141" i="156" s="1"/>
  <c r="J2141" i="156"/>
  <c r="K2141" i="156"/>
  <c r="O2141" i="156" s="1"/>
  <c r="P2141" i="156" s="1"/>
  <c r="F2142" i="156"/>
  <c r="H2142" i="156" s="1"/>
  <c r="J2142" i="156"/>
  <c r="K2142" i="156"/>
  <c r="O2142" i="156" s="1"/>
  <c r="P2142" i="156" s="1"/>
  <c r="F2143" i="156"/>
  <c r="H2143" i="156" s="1"/>
  <c r="J2143" i="156"/>
  <c r="K2143" i="156"/>
  <c r="O2143" i="156" s="1"/>
  <c r="P2143" i="156" s="1"/>
  <c r="E2144" i="156"/>
  <c r="G2144" i="156"/>
  <c r="M2144" i="156"/>
  <c r="J2144" i="156" s="1"/>
  <c r="J2195" i="156" s="1"/>
  <c r="W2144" i="156"/>
  <c r="AB2144" i="156"/>
  <c r="X2144" i="156" s="1"/>
  <c r="E2147" i="156"/>
  <c r="G2147" i="156"/>
  <c r="G2197" i="156" s="1"/>
  <c r="F433" i="37" s="1"/>
  <c r="F2148" i="156"/>
  <c r="F2149" i="156"/>
  <c r="H2149" i="156" s="1"/>
  <c r="F2150" i="156"/>
  <c r="H2150" i="156" s="1"/>
  <c r="F2151" i="156"/>
  <c r="H2151" i="156" s="1"/>
  <c r="F2152" i="156"/>
  <c r="F2153" i="156"/>
  <c r="H2153" i="156" s="1"/>
  <c r="E2154" i="156"/>
  <c r="E2204" i="156" s="1"/>
  <c r="W2154" i="156"/>
  <c r="X2154" i="156"/>
  <c r="E2158" i="156"/>
  <c r="G2158" i="156"/>
  <c r="F2159" i="156"/>
  <c r="F2160" i="156"/>
  <c r="H2160" i="156" s="1"/>
  <c r="F2161" i="156"/>
  <c r="H2161" i="156" s="1"/>
  <c r="F2162" i="156"/>
  <c r="H2162" i="156" s="1"/>
  <c r="E2163" i="156"/>
  <c r="G2163" i="156"/>
  <c r="F2164" i="156"/>
  <c r="F2165" i="156"/>
  <c r="H2165" i="156" s="1"/>
  <c r="F2166" i="156"/>
  <c r="H2166" i="156" s="1"/>
  <c r="F2167" i="156"/>
  <c r="H2167" i="156" s="1"/>
  <c r="F2168" i="156"/>
  <c r="H2168" i="156" s="1"/>
  <c r="F2169" i="156"/>
  <c r="H2169" i="156" s="1"/>
  <c r="W2170" i="156"/>
  <c r="X2170" i="156"/>
  <c r="Q2171" i="156"/>
  <c r="R2171" i="156"/>
  <c r="R2225" i="156" s="1"/>
  <c r="S2171" i="156"/>
  <c r="T2171" i="156"/>
  <c r="U2171" i="156"/>
  <c r="V2171" i="156"/>
  <c r="V2225" i="156" s="1"/>
  <c r="Y2171" i="156"/>
  <c r="AA2171" i="156"/>
  <c r="AB2171" i="156"/>
  <c r="F2173" i="156"/>
  <c r="H2173" i="156" s="1"/>
  <c r="F2174" i="156"/>
  <c r="H2174" i="156" s="1"/>
  <c r="F2176" i="156"/>
  <c r="H2176" i="156"/>
  <c r="J2176" i="156"/>
  <c r="K2176" i="156"/>
  <c r="O2176" i="156" s="1"/>
  <c r="P2176" i="156" s="1"/>
  <c r="L2176" i="156"/>
  <c r="N2176" i="156"/>
  <c r="F2177" i="156"/>
  <c r="H2177" i="156" s="1"/>
  <c r="J2177" i="156"/>
  <c r="K2177" i="156"/>
  <c r="O2177" i="156" s="1"/>
  <c r="P2177" i="156" s="1"/>
  <c r="F2178" i="156"/>
  <c r="H2178" i="156" s="1"/>
  <c r="J2178" i="156"/>
  <c r="K2178" i="156"/>
  <c r="O2178" i="156" s="1"/>
  <c r="P2178" i="156" s="1"/>
  <c r="L2178" i="156"/>
  <c r="N2178" i="156" s="1"/>
  <c r="F2179" i="156"/>
  <c r="H2179" i="156" s="1"/>
  <c r="J2179" i="156"/>
  <c r="K2179" i="156"/>
  <c r="O2179" i="156" s="1"/>
  <c r="P2179" i="156" s="1"/>
  <c r="L2179" i="156"/>
  <c r="N2179" i="156" s="1"/>
  <c r="F2180" i="156"/>
  <c r="H2180" i="156" s="1"/>
  <c r="J2180" i="156"/>
  <c r="K2180" i="156"/>
  <c r="L2180" i="156"/>
  <c r="N2180" i="156" s="1"/>
  <c r="O2180" i="156"/>
  <c r="P2180" i="156" s="1"/>
  <c r="E2181" i="156"/>
  <c r="G2181" i="156"/>
  <c r="G2227" i="156" s="1"/>
  <c r="F464" i="37" s="1"/>
  <c r="M2181" i="156"/>
  <c r="F2183" i="156"/>
  <c r="F2185" i="156" s="1"/>
  <c r="F2228" i="156" s="1"/>
  <c r="J2183" i="156"/>
  <c r="K2183" i="156"/>
  <c r="O2183" i="156" s="1"/>
  <c r="P2183" i="156" s="1"/>
  <c r="F2184" i="156"/>
  <c r="H2184" i="156"/>
  <c r="J2184" i="156"/>
  <c r="K2184" i="156"/>
  <c r="O2184" i="156" s="1"/>
  <c r="P2184" i="156" s="1"/>
  <c r="L2184" i="156"/>
  <c r="N2184" i="156"/>
  <c r="E2185" i="156"/>
  <c r="G2185" i="156"/>
  <c r="G2228" i="156" s="1"/>
  <c r="F465" i="37" s="1"/>
  <c r="K2185" i="156"/>
  <c r="I2185" i="156" s="1"/>
  <c r="I2228" i="156" s="1"/>
  <c r="M2185" i="156"/>
  <c r="E2186" i="156"/>
  <c r="E2229" i="156" s="1"/>
  <c r="M2186" i="156"/>
  <c r="W2186" i="156"/>
  <c r="Z2186" i="156" s="1"/>
  <c r="Z2229" i="156" s="1"/>
  <c r="X2186" i="156"/>
  <c r="AB2186" i="156"/>
  <c r="W2187" i="156"/>
  <c r="Z2187" i="156" s="1"/>
  <c r="Z2230" i="156" s="1"/>
  <c r="X2187" i="156"/>
  <c r="E2188" i="156"/>
  <c r="F2189" i="156"/>
  <c r="F2188" i="156" s="1"/>
  <c r="F2231" i="156" s="1"/>
  <c r="E2190" i="156"/>
  <c r="G2190" i="156"/>
  <c r="G2189" i="156" s="1"/>
  <c r="F2191" i="156"/>
  <c r="F2234" i="156" s="1"/>
  <c r="Q2193" i="156"/>
  <c r="R2193" i="156"/>
  <c r="S2193" i="156"/>
  <c r="T2193" i="156"/>
  <c r="U2193" i="156"/>
  <c r="V2193" i="156"/>
  <c r="Y2193" i="156"/>
  <c r="AA2193" i="156"/>
  <c r="Q2194" i="156"/>
  <c r="R2194" i="156"/>
  <c r="S2194" i="156"/>
  <c r="T2194" i="156"/>
  <c r="U2194" i="156"/>
  <c r="V2194" i="156"/>
  <c r="Y2194" i="156"/>
  <c r="AA2194" i="156"/>
  <c r="E2195" i="156"/>
  <c r="G2195" i="156"/>
  <c r="F431" i="37" s="1"/>
  <c r="M2195" i="156"/>
  <c r="Q2195" i="156"/>
  <c r="R2195" i="156"/>
  <c r="S2195" i="156"/>
  <c r="T2195" i="156"/>
  <c r="U2195" i="156"/>
  <c r="V2195" i="156"/>
  <c r="W2195" i="156"/>
  <c r="Y2195" i="156"/>
  <c r="AA2195" i="156"/>
  <c r="E2197" i="156"/>
  <c r="E2198" i="156"/>
  <c r="F2198" i="156"/>
  <c r="G2198" i="156"/>
  <c r="F434" i="37" s="1"/>
  <c r="E2199" i="156"/>
  <c r="F2199" i="156"/>
  <c r="G2199" i="156"/>
  <c r="F435" i="37" s="1"/>
  <c r="E2200" i="156"/>
  <c r="F2200" i="156"/>
  <c r="G2200" i="156"/>
  <c r="F436" i="37" s="1"/>
  <c r="E2201" i="156"/>
  <c r="F2201" i="156"/>
  <c r="G2201" i="156"/>
  <c r="F437" i="37" s="1"/>
  <c r="E2202" i="156"/>
  <c r="E2223" i="156" s="1"/>
  <c r="F2202" i="156"/>
  <c r="F2223" i="156" s="1"/>
  <c r="G2202" i="156"/>
  <c r="E2203" i="156"/>
  <c r="F2203" i="156"/>
  <c r="H2203" i="156" s="1"/>
  <c r="G2203" i="156"/>
  <c r="F439" i="37" s="1"/>
  <c r="Q2204" i="156"/>
  <c r="R2204" i="156"/>
  <c r="S2204" i="156"/>
  <c r="T2204" i="156"/>
  <c r="U2204" i="156"/>
  <c r="V2204" i="156"/>
  <c r="W2204" i="156"/>
  <c r="X2204" i="156"/>
  <c r="Y2204" i="156"/>
  <c r="AA2204" i="156"/>
  <c r="AB2204" i="156"/>
  <c r="E2207" i="156"/>
  <c r="F2207" i="156"/>
  <c r="G2207" i="156"/>
  <c r="F444" i="37" s="1"/>
  <c r="E2208" i="156"/>
  <c r="G2208" i="156"/>
  <c r="F445" i="37" s="1"/>
  <c r="E2209" i="156"/>
  <c r="G2209" i="156"/>
  <c r="F446" i="37" s="1"/>
  <c r="E2210" i="156"/>
  <c r="F2210" i="156"/>
  <c r="G2210" i="156"/>
  <c r="E2211" i="156"/>
  <c r="G2211" i="156"/>
  <c r="F448" i="37" s="1"/>
  <c r="E2212" i="156"/>
  <c r="F2212" i="156"/>
  <c r="G2212" i="156"/>
  <c r="F449" i="37" s="1"/>
  <c r="E2213" i="156"/>
  <c r="G2213" i="156"/>
  <c r="F450" i="37" s="1"/>
  <c r="E2214" i="156"/>
  <c r="G2214" i="156"/>
  <c r="F451" i="37" s="1"/>
  <c r="E2215" i="156"/>
  <c r="F2215" i="156"/>
  <c r="G2215" i="156"/>
  <c r="F452" i="37" s="1"/>
  <c r="E2216" i="156"/>
  <c r="G2216" i="156"/>
  <c r="F453" i="37" s="1"/>
  <c r="E2217" i="156"/>
  <c r="F2217" i="156"/>
  <c r="G2217" i="156"/>
  <c r="E2218" i="156"/>
  <c r="G2218" i="156"/>
  <c r="F455" i="37" s="1"/>
  <c r="E2219" i="156"/>
  <c r="F2219" i="156"/>
  <c r="G2219" i="156"/>
  <c r="Q2220" i="156"/>
  <c r="R2220" i="156"/>
  <c r="S2220" i="156"/>
  <c r="T2220" i="156"/>
  <c r="U2220" i="156"/>
  <c r="V2220" i="156"/>
  <c r="W2220" i="156"/>
  <c r="X2220" i="156"/>
  <c r="Y2220" i="156"/>
  <c r="AA2220" i="156"/>
  <c r="AB2220" i="156"/>
  <c r="E2224" i="156"/>
  <c r="F2224" i="156"/>
  <c r="G2224" i="156"/>
  <c r="Q2225" i="156"/>
  <c r="S2225" i="156"/>
  <c r="T2225" i="156"/>
  <c r="U2225" i="156"/>
  <c r="Y2225" i="156"/>
  <c r="AA2225" i="156"/>
  <c r="AB2225" i="156"/>
  <c r="E2226" i="156"/>
  <c r="G2226" i="156"/>
  <c r="F463" i="37" s="1"/>
  <c r="E2227" i="156"/>
  <c r="M2227" i="156"/>
  <c r="E2228" i="156"/>
  <c r="M2228" i="156"/>
  <c r="M2229" i="156"/>
  <c r="Q2229" i="156"/>
  <c r="R2229" i="156"/>
  <c r="S2229" i="156"/>
  <c r="T2229" i="156"/>
  <c r="U2229" i="156"/>
  <c r="V2229" i="156"/>
  <c r="W2229" i="156"/>
  <c r="X2229" i="156"/>
  <c r="Y2229" i="156"/>
  <c r="AA2229" i="156"/>
  <c r="AB2229" i="156"/>
  <c r="G2230" i="156"/>
  <c r="F467" i="37" s="1"/>
  <c r="I2230" i="156"/>
  <c r="J2230" i="156"/>
  <c r="K2230" i="156"/>
  <c r="L2230" i="156"/>
  <c r="M2230" i="156"/>
  <c r="N2230" i="156"/>
  <c r="O2230" i="156"/>
  <c r="P2230" i="156"/>
  <c r="Q2230" i="156"/>
  <c r="R2230" i="156"/>
  <c r="S2230" i="156"/>
  <c r="T2230" i="156"/>
  <c r="U2230" i="156"/>
  <c r="V2230" i="156"/>
  <c r="W2230" i="156"/>
  <c r="X2230" i="156"/>
  <c r="Y2230" i="156"/>
  <c r="AA2230" i="156"/>
  <c r="AB2230" i="156"/>
  <c r="E2231" i="156"/>
  <c r="E2232" i="156"/>
  <c r="E2233" i="156"/>
  <c r="E2234" i="156"/>
  <c r="G2234" i="156"/>
  <c r="F471" i="37" s="1"/>
  <c r="F2237" i="156"/>
  <c r="H2237" i="156" s="1"/>
  <c r="J2237" i="156"/>
  <c r="K2237" i="156"/>
  <c r="O2237" i="156" s="1"/>
  <c r="F2238" i="156"/>
  <c r="L2238" i="156" s="1"/>
  <c r="N2238" i="156" s="1"/>
  <c r="J2238" i="156"/>
  <c r="K2238" i="156"/>
  <c r="O2238" i="156" s="1"/>
  <c r="P2238" i="156" s="1"/>
  <c r="F2239" i="156"/>
  <c r="H2239" i="156" s="1"/>
  <c r="J2239" i="156"/>
  <c r="K2239" i="156"/>
  <c r="O2239" i="156" s="1"/>
  <c r="P2239" i="156" s="1"/>
  <c r="F2240" i="156"/>
  <c r="H2240" i="156" s="1"/>
  <c r="J2240" i="156"/>
  <c r="K2240" i="156"/>
  <c r="O2240" i="156" s="1"/>
  <c r="P2240" i="156" s="1"/>
  <c r="F2241" i="156"/>
  <c r="H2241" i="156" s="1"/>
  <c r="J2241" i="156"/>
  <c r="K2241" i="156"/>
  <c r="O2241" i="156" s="1"/>
  <c r="P2241" i="156" s="1"/>
  <c r="F2242" i="156"/>
  <c r="H2242" i="156" s="1"/>
  <c r="J2242" i="156"/>
  <c r="K2242" i="156"/>
  <c r="O2242" i="156" s="1"/>
  <c r="P2242" i="156" s="1"/>
  <c r="F2243" i="156"/>
  <c r="H2243" i="156" s="1"/>
  <c r="J2243" i="156"/>
  <c r="K2243" i="156"/>
  <c r="O2243" i="156" s="1"/>
  <c r="P2243" i="156" s="1"/>
  <c r="F2244" i="156"/>
  <c r="H2244" i="156" s="1"/>
  <c r="J2244" i="156"/>
  <c r="K2244" i="156"/>
  <c r="O2244" i="156" s="1"/>
  <c r="P2244" i="156" s="1"/>
  <c r="F2245" i="156"/>
  <c r="H2245" i="156" s="1"/>
  <c r="J2245" i="156"/>
  <c r="K2245" i="156"/>
  <c r="O2245" i="156" s="1"/>
  <c r="P2245" i="156" s="1"/>
  <c r="E2246" i="156"/>
  <c r="E2290" i="156" s="1"/>
  <c r="G2246" i="156"/>
  <c r="M2246" i="156"/>
  <c r="W2246" i="156"/>
  <c r="X2246" i="156"/>
  <c r="Z2246" i="156" s="1"/>
  <c r="AB2246" i="156"/>
  <c r="E2249" i="156"/>
  <c r="E2256" i="156" s="1"/>
  <c r="E2300" i="156" s="1"/>
  <c r="G2249" i="156"/>
  <c r="G2256" i="156" s="1"/>
  <c r="G2300" i="156" s="1"/>
  <c r="F484" i="37" s="1"/>
  <c r="F2251" i="156"/>
  <c r="F2252" i="156"/>
  <c r="H2252" i="156"/>
  <c r="F2253" i="156"/>
  <c r="H2253" i="156" s="1"/>
  <c r="H2296" i="156" s="1"/>
  <c r="F2254" i="156"/>
  <c r="G2254" i="156"/>
  <c r="H2254" i="156"/>
  <c r="F2255" i="156"/>
  <c r="H2255" i="156" s="1"/>
  <c r="H2298" i="156" s="1"/>
  <c r="W2256" i="156"/>
  <c r="X2256" i="156"/>
  <c r="E2260" i="156"/>
  <c r="G2260" i="156"/>
  <c r="G2304" i="156" s="1"/>
  <c r="F489" i="37" s="1"/>
  <c r="F2261" i="156"/>
  <c r="H2261" i="156" s="1"/>
  <c r="H2304" i="156" s="1"/>
  <c r="F2262" i="156"/>
  <c r="F2263" i="156"/>
  <c r="H2263" i="156"/>
  <c r="F2264" i="156"/>
  <c r="F2308" i="156" s="1"/>
  <c r="E2265" i="156"/>
  <c r="G2265" i="156"/>
  <c r="G2309" i="156" s="1"/>
  <c r="F494" i="37" s="1"/>
  <c r="F2266" i="156"/>
  <c r="H2266" i="156" s="1"/>
  <c r="F2267" i="156"/>
  <c r="F2268" i="156"/>
  <c r="H2268" i="156"/>
  <c r="H2311" i="156" s="1"/>
  <c r="F2269" i="156"/>
  <c r="W2271" i="156"/>
  <c r="Z2271" i="156" s="1"/>
  <c r="Z2315" i="156" s="1"/>
  <c r="X2271" i="156"/>
  <c r="Q2272" i="156"/>
  <c r="Q2288" i="156" s="1"/>
  <c r="Q2289" i="156" s="1"/>
  <c r="R2272" i="156"/>
  <c r="R2288" i="156" s="1"/>
  <c r="R2289" i="156" s="1"/>
  <c r="S2272" i="156"/>
  <c r="T2272" i="156"/>
  <c r="U2272" i="156"/>
  <c r="U2288" i="156" s="1"/>
  <c r="U2289" i="156" s="1"/>
  <c r="V2272" i="156"/>
  <c r="V2288" i="156" s="1"/>
  <c r="V2289" i="156" s="1"/>
  <c r="X2272" i="156"/>
  <c r="Y2272" i="156"/>
  <c r="Y2288" i="156" s="1"/>
  <c r="Y2289" i="156" s="1"/>
  <c r="AA2272" i="156"/>
  <c r="AA2288" i="156" s="1"/>
  <c r="AA2289" i="156" s="1"/>
  <c r="AB2272" i="156"/>
  <c r="F2274" i="156"/>
  <c r="H2274" i="156" s="1"/>
  <c r="J2274" i="156"/>
  <c r="K2274" i="156"/>
  <c r="O2274" i="156" s="1"/>
  <c r="F2275" i="156"/>
  <c r="H2275" i="156" s="1"/>
  <c r="J2275" i="156"/>
  <c r="K2275" i="156"/>
  <c r="O2275" i="156" s="1"/>
  <c r="P2275" i="156" s="1"/>
  <c r="F2276" i="156"/>
  <c r="H2276" i="156" s="1"/>
  <c r="J2276" i="156"/>
  <c r="K2276" i="156"/>
  <c r="O2276" i="156" s="1"/>
  <c r="P2276" i="156" s="1"/>
  <c r="F2277" i="156"/>
  <c r="H2277" i="156" s="1"/>
  <c r="J2277" i="156"/>
  <c r="K2277" i="156"/>
  <c r="O2277" i="156" s="1"/>
  <c r="P2277" i="156" s="1"/>
  <c r="E2278" i="156"/>
  <c r="G2278" i="156"/>
  <c r="M2278" i="156"/>
  <c r="F2279" i="156"/>
  <c r="H2279" i="156" s="1"/>
  <c r="J2279" i="156"/>
  <c r="K2279" i="156"/>
  <c r="O2279" i="156" s="1"/>
  <c r="F2280" i="156"/>
  <c r="H2280" i="156" s="1"/>
  <c r="J2280" i="156"/>
  <c r="K2280" i="156"/>
  <c r="O2280" i="156" s="1"/>
  <c r="E2281" i="156"/>
  <c r="G2281" i="156"/>
  <c r="M2281" i="156"/>
  <c r="J2281" i="156" s="1"/>
  <c r="J2322" i="156" s="1"/>
  <c r="G2282" i="156"/>
  <c r="G2323" i="156" s="1"/>
  <c r="F508" i="37" s="1"/>
  <c r="W2282" i="156"/>
  <c r="X2282" i="156"/>
  <c r="Z2282" i="156" s="1"/>
  <c r="Z2323" i="156" s="1"/>
  <c r="W2283" i="156"/>
  <c r="X2283" i="156"/>
  <c r="E2284" i="156"/>
  <c r="E2325" i="156" s="1"/>
  <c r="F2285" i="156"/>
  <c r="F2284" i="156" s="1"/>
  <c r="E2286" i="156"/>
  <c r="G2286" i="156"/>
  <c r="G2285" i="156" s="1"/>
  <c r="F2287" i="156"/>
  <c r="F2286" i="156" s="1"/>
  <c r="F2327" i="156" s="1"/>
  <c r="S2288" i="156"/>
  <c r="S2289" i="156" s="1"/>
  <c r="T2288" i="156"/>
  <c r="T2289" i="156" s="1"/>
  <c r="AB2288" i="156"/>
  <c r="AB2289" i="156" s="1"/>
  <c r="G2290" i="156"/>
  <c r="F474" i="37" s="1"/>
  <c r="Q2290" i="156"/>
  <c r="R2290" i="156"/>
  <c r="S2290" i="156"/>
  <c r="T2290" i="156"/>
  <c r="U2290" i="156"/>
  <c r="V2290" i="156"/>
  <c r="W2290" i="156"/>
  <c r="X2290" i="156"/>
  <c r="Y2290" i="156"/>
  <c r="AA2290" i="156"/>
  <c r="AB2290" i="156"/>
  <c r="G2293" i="156"/>
  <c r="F477" i="37" s="1"/>
  <c r="H2293" i="156"/>
  <c r="E2294" i="156"/>
  <c r="F2294" i="156"/>
  <c r="G2294" i="156"/>
  <c r="F478" i="37" s="1"/>
  <c r="E2295" i="156"/>
  <c r="F2295" i="156"/>
  <c r="G2295" i="156"/>
  <c r="F479" i="37" s="1"/>
  <c r="H2295" i="156"/>
  <c r="E2296" i="156"/>
  <c r="F2296" i="156"/>
  <c r="G2296" i="156"/>
  <c r="F480" i="37" s="1"/>
  <c r="E2297" i="156"/>
  <c r="F2297" i="156"/>
  <c r="G2297" i="156"/>
  <c r="F481" i="37" s="1"/>
  <c r="H2297" i="156"/>
  <c r="E2298" i="156"/>
  <c r="E2318" i="156" s="1"/>
  <c r="F2298" i="156"/>
  <c r="G2298" i="156"/>
  <c r="F482" i="37" s="1"/>
  <c r="E2299" i="156"/>
  <c r="F2299" i="156"/>
  <c r="G2299" i="156"/>
  <c r="F483" i="37" s="1"/>
  <c r="H2300" i="156"/>
  <c r="Q2300" i="156"/>
  <c r="R2300" i="156"/>
  <c r="S2300" i="156"/>
  <c r="T2300" i="156"/>
  <c r="U2300" i="156"/>
  <c r="V2300" i="156"/>
  <c r="W2300" i="156"/>
  <c r="X2300" i="156"/>
  <c r="Y2300" i="156"/>
  <c r="AA2300" i="156"/>
  <c r="AB2300" i="156"/>
  <c r="H2302" i="156"/>
  <c r="E2303" i="156"/>
  <c r="F2303" i="156"/>
  <c r="G2303" i="156"/>
  <c r="F488" i="37" s="1"/>
  <c r="E2304" i="156"/>
  <c r="E2305" i="156"/>
  <c r="F2305" i="156"/>
  <c r="G2305" i="156"/>
  <c r="F490" i="37" s="1"/>
  <c r="E2306" i="156"/>
  <c r="F2306" i="156"/>
  <c r="G2306" i="156"/>
  <c r="F491" i="37" s="1"/>
  <c r="H2306" i="156"/>
  <c r="E2307" i="156"/>
  <c r="F2307" i="156"/>
  <c r="G2307" i="156"/>
  <c r="F492" i="37" s="1"/>
  <c r="E2308" i="156"/>
  <c r="G2308" i="156"/>
  <c r="F493" i="37" s="1"/>
  <c r="E2309" i="156"/>
  <c r="E2310" i="156"/>
  <c r="F2310" i="156"/>
  <c r="G2310" i="156"/>
  <c r="F495" i="37" s="1"/>
  <c r="E2311" i="156"/>
  <c r="G2311" i="156"/>
  <c r="F496" i="37" s="1"/>
  <c r="E2312" i="156"/>
  <c r="F2312" i="156"/>
  <c r="G2312" i="156"/>
  <c r="F497" i="37" s="1"/>
  <c r="E2313" i="156"/>
  <c r="G2313" i="156"/>
  <c r="F498" i="37" s="1"/>
  <c r="H2313" i="156"/>
  <c r="E2314" i="156"/>
  <c r="F2314" i="156"/>
  <c r="G2314" i="156"/>
  <c r="F499" i="37" s="1"/>
  <c r="Q2315" i="156"/>
  <c r="R2315" i="156"/>
  <c r="S2315" i="156"/>
  <c r="T2315" i="156"/>
  <c r="U2315" i="156"/>
  <c r="V2315" i="156"/>
  <c r="W2315" i="156"/>
  <c r="X2315" i="156"/>
  <c r="Y2315" i="156"/>
  <c r="AA2315" i="156"/>
  <c r="AB2315" i="156"/>
  <c r="F2318" i="156"/>
  <c r="G2318" i="156"/>
  <c r="F503" i="37" s="1"/>
  <c r="E2319" i="156"/>
  <c r="F2319" i="156"/>
  <c r="G2319" i="156"/>
  <c r="F504" i="37" s="1"/>
  <c r="R2320" i="156"/>
  <c r="S2320" i="156"/>
  <c r="T2320" i="156"/>
  <c r="V2320" i="156"/>
  <c r="X2320" i="156"/>
  <c r="AA2320" i="156"/>
  <c r="AB2320" i="156"/>
  <c r="E2321" i="156"/>
  <c r="G2321" i="156"/>
  <c r="F506" i="37" s="1"/>
  <c r="M2321" i="156"/>
  <c r="E2322" i="156"/>
  <c r="G2322" i="156"/>
  <c r="F507" i="37" s="1"/>
  <c r="M2322" i="156"/>
  <c r="Q2323" i="156"/>
  <c r="R2323" i="156"/>
  <c r="S2323" i="156"/>
  <c r="T2323" i="156"/>
  <c r="U2323" i="156"/>
  <c r="V2323" i="156"/>
  <c r="W2323" i="156"/>
  <c r="AA2323" i="156"/>
  <c r="AB2323" i="156"/>
  <c r="G2324" i="156"/>
  <c r="F509" i="37" s="1"/>
  <c r="I2324" i="156"/>
  <c r="J2324" i="156"/>
  <c r="K2324" i="156"/>
  <c r="L2324" i="156"/>
  <c r="M2324" i="156"/>
  <c r="N2324" i="156"/>
  <c r="O2324" i="156"/>
  <c r="P2324" i="156"/>
  <c r="Q2324" i="156"/>
  <c r="R2324" i="156"/>
  <c r="S2324" i="156"/>
  <c r="T2324" i="156"/>
  <c r="U2324" i="156"/>
  <c r="V2324" i="156"/>
  <c r="X2324" i="156"/>
  <c r="AA2324" i="156"/>
  <c r="AB2324" i="156"/>
  <c r="E2326" i="156"/>
  <c r="F2326" i="156"/>
  <c r="E2327" i="156"/>
  <c r="G2327" i="156"/>
  <c r="F512" i="37" s="1"/>
  <c r="E2328" i="156"/>
  <c r="F2328" i="156"/>
  <c r="G2328" i="156"/>
  <c r="F513" i="37" s="1"/>
  <c r="F2332" i="156"/>
  <c r="J2332" i="156"/>
  <c r="K2332" i="156"/>
  <c r="L2332" i="156"/>
  <c r="O2332" i="156"/>
  <c r="P2332" i="156" s="1"/>
  <c r="F2333" i="156"/>
  <c r="H2333" i="156" s="1"/>
  <c r="J2333" i="156"/>
  <c r="K2333" i="156"/>
  <c r="O2333" i="156" s="1"/>
  <c r="P2333" i="156" s="1"/>
  <c r="L2333" i="156"/>
  <c r="N2333" i="156" s="1"/>
  <c r="E2334" i="156"/>
  <c r="G2334" i="156"/>
  <c r="K2334" i="156"/>
  <c r="M2334" i="156"/>
  <c r="W2334" i="156"/>
  <c r="AB2334" i="156"/>
  <c r="X2334" i="156" s="1"/>
  <c r="E2337" i="156"/>
  <c r="G2337" i="156"/>
  <c r="F2338" i="156"/>
  <c r="F2340" i="156"/>
  <c r="H2340" i="156" s="1"/>
  <c r="F2341" i="156"/>
  <c r="H2341" i="156"/>
  <c r="F2342" i="156"/>
  <c r="H2342" i="156" s="1"/>
  <c r="F2343" i="156"/>
  <c r="E2344" i="156"/>
  <c r="G2344" i="156"/>
  <c r="W2344" i="156"/>
  <c r="X2344" i="156"/>
  <c r="Z2344" i="156" s="1"/>
  <c r="F2345" i="156"/>
  <c r="F2347" i="156"/>
  <c r="E2348" i="156"/>
  <c r="G2348" i="156"/>
  <c r="F2349" i="156"/>
  <c r="F2350" i="156"/>
  <c r="H2350" i="156" s="1"/>
  <c r="F2351" i="156"/>
  <c r="F2352" i="156"/>
  <c r="H2352" i="156" s="1"/>
  <c r="E2353" i="156"/>
  <c r="G2353" i="156"/>
  <c r="F2354" i="156"/>
  <c r="H2354" i="156" s="1"/>
  <c r="F2355" i="156"/>
  <c r="H2355" i="156" s="1"/>
  <c r="F2356" i="156"/>
  <c r="H2356" i="156"/>
  <c r="F2357" i="156"/>
  <c r="F2358" i="156"/>
  <c r="F2359" i="156"/>
  <c r="H2359" i="156"/>
  <c r="F2360" i="156"/>
  <c r="W2361" i="156"/>
  <c r="W2362" i="156" s="1"/>
  <c r="X2361" i="156"/>
  <c r="Q2362" i="156"/>
  <c r="R2362" i="156"/>
  <c r="R2374" i="156" s="1"/>
  <c r="S2362" i="156"/>
  <c r="T2362" i="156"/>
  <c r="T2374" i="156" s="1"/>
  <c r="U2362" i="156"/>
  <c r="V2362" i="156"/>
  <c r="Y2362" i="156"/>
  <c r="Y2374" i="156" s="1"/>
  <c r="AA2362" i="156"/>
  <c r="AB2362" i="156"/>
  <c r="AB2374" i="156" s="1"/>
  <c r="F2364" i="156"/>
  <c r="J2364" i="156"/>
  <c r="K2364" i="156"/>
  <c r="E2365" i="156"/>
  <c r="G2365" i="156"/>
  <c r="M2365" i="156"/>
  <c r="F2366" i="156"/>
  <c r="J2366" i="156"/>
  <c r="K2366" i="156"/>
  <c r="O2366" i="156" s="1"/>
  <c r="O2367" i="156" s="1"/>
  <c r="Z2366" i="156"/>
  <c r="E2367" i="156"/>
  <c r="G2367" i="156"/>
  <c r="J2367" i="156" s="1"/>
  <c r="M2367" i="156"/>
  <c r="W2368" i="156"/>
  <c r="Z2368" i="156" s="1"/>
  <c r="X2368" i="156"/>
  <c r="W2369" i="156"/>
  <c r="X2369" i="156"/>
  <c r="E2370" i="156"/>
  <c r="F2371" i="156"/>
  <c r="F2370" i="156" s="1"/>
  <c r="E2372" i="156"/>
  <c r="G2372" i="156"/>
  <c r="F2373" i="156"/>
  <c r="F2372" i="156" s="1"/>
  <c r="Q2374" i="156"/>
  <c r="S2374" i="156"/>
  <c r="U2374" i="156"/>
  <c r="V2374" i="156"/>
  <c r="AA2374" i="156"/>
  <c r="F2377" i="156"/>
  <c r="L2377" i="156" s="1"/>
  <c r="N2377" i="156" s="1"/>
  <c r="J2377" i="156"/>
  <c r="K2377" i="156"/>
  <c r="O2377" i="156" s="1"/>
  <c r="P2377" i="156" s="1"/>
  <c r="F2378" i="156"/>
  <c r="H2378" i="156" s="1"/>
  <c r="J2378" i="156"/>
  <c r="K2378" i="156"/>
  <c r="O2378" i="156" s="1"/>
  <c r="F2379" i="156"/>
  <c r="H2379" i="156" s="1"/>
  <c r="J2379" i="156"/>
  <c r="K2379" i="156"/>
  <c r="O2379" i="156" s="1"/>
  <c r="P2379" i="156" s="1"/>
  <c r="E2380" i="156"/>
  <c r="G2380" i="156"/>
  <c r="G2423" i="156" s="1"/>
  <c r="F781" i="37" s="1"/>
  <c r="M2380" i="156"/>
  <c r="M2423" i="156" s="1"/>
  <c r="J2423" i="156" s="1"/>
  <c r="W2380" i="156"/>
  <c r="Z2380" i="156"/>
  <c r="AB2380" i="156"/>
  <c r="X2380" i="156" s="1"/>
  <c r="E2383" i="156"/>
  <c r="E2390" i="156" s="1"/>
  <c r="E2433" i="156" s="1"/>
  <c r="G2383" i="156"/>
  <c r="F2384" i="156"/>
  <c r="F2427" i="156" s="1"/>
  <c r="F2385" i="156"/>
  <c r="F2428" i="156" s="1"/>
  <c r="H2385" i="156"/>
  <c r="F2386" i="156"/>
  <c r="H2386" i="156" s="1"/>
  <c r="F2387" i="156"/>
  <c r="H2387" i="156" s="1"/>
  <c r="F2388" i="156"/>
  <c r="F2431" i="156" s="1"/>
  <c r="G2388" i="156"/>
  <c r="G2453" i="156" s="1"/>
  <c r="F812" i="37" s="1"/>
  <c r="F2389" i="156"/>
  <c r="H2389" i="156" s="1"/>
  <c r="W2390" i="156"/>
  <c r="Z2390" i="156" s="1"/>
  <c r="Z2433" i="156" s="1"/>
  <c r="X2390" i="156"/>
  <c r="E2394" i="156"/>
  <c r="G2394" i="156"/>
  <c r="F2395" i="156"/>
  <c r="H2395" i="156" s="1"/>
  <c r="F2396" i="156"/>
  <c r="F2394" i="156" s="1"/>
  <c r="F2397" i="156"/>
  <c r="H2397" i="156" s="1"/>
  <c r="F2398" i="156"/>
  <c r="H2398" i="156" s="1"/>
  <c r="E2399" i="156"/>
  <c r="E2442" i="156" s="1"/>
  <c r="G2399" i="156"/>
  <c r="F2400" i="156"/>
  <c r="H2400" i="156" s="1"/>
  <c r="F2401" i="156"/>
  <c r="H2401" i="156" s="1"/>
  <c r="F2402" i="156"/>
  <c r="H2402" i="156" s="1"/>
  <c r="F2403" i="156"/>
  <c r="F2404" i="156"/>
  <c r="F2405" i="156"/>
  <c r="H2405" i="156" s="1"/>
  <c r="F2406" i="156"/>
  <c r="F2449" i="156" s="1"/>
  <c r="W2407" i="156"/>
  <c r="X2407" i="156"/>
  <c r="X2450" i="156" s="1"/>
  <c r="Q2408" i="156"/>
  <c r="Q2455" i="156" s="1"/>
  <c r="R2408" i="156"/>
  <c r="R2455" i="156" s="1"/>
  <c r="S2408" i="156"/>
  <c r="T2408" i="156"/>
  <c r="T2455" i="156" s="1"/>
  <c r="U2408" i="156"/>
  <c r="U2455" i="156" s="1"/>
  <c r="V2408" i="156"/>
  <c r="X2408" i="156"/>
  <c r="Y2408" i="156"/>
  <c r="Y2421" i="156" s="1"/>
  <c r="AA2408" i="156"/>
  <c r="AB2408" i="156"/>
  <c r="AB2421" i="156" s="1"/>
  <c r="F2410" i="156"/>
  <c r="L2410" i="156" s="1"/>
  <c r="N2410" i="156" s="1"/>
  <c r="J2410" i="156"/>
  <c r="K2410" i="156"/>
  <c r="O2410" i="156" s="1"/>
  <c r="F2411" i="156"/>
  <c r="L2411" i="156" s="1"/>
  <c r="J2411" i="156"/>
  <c r="K2411" i="156"/>
  <c r="O2411" i="156" s="1"/>
  <c r="P2411" i="156" s="1"/>
  <c r="E2412" i="156"/>
  <c r="E2456" i="156" s="1"/>
  <c r="G2412" i="156"/>
  <c r="G2415" i="156" s="1"/>
  <c r="M2412" i="156"/>
  <c r="F2413" i="156"/>
  <c r="H2413" i="156" s="1"/>
  <c r="J2413" i="156"/>
  <c r="K2413" i="156"/>
  <c r="K2414" i="156" s="1"/>
  <c r="L2413" i="156"/>
  <c r="N2413" i="156" s="1"/>
  <c r="E2414" i="156"/>
  <c r="J2414" i="156"/>
  <c r="W2415" i="156"/>
  <c r="X2415" i="156"/>
  <c r="X2458" i="156" s="1"/>
  <c r="W2416" i="156"/>
  <c r="X2416" i="156"/>
  <c r="X2459" i="156" s="1"/>
  <c r="E2417" i="156"/>
  <c r="X2417" i="156"/>
  <c r="Z2417" i="156" s="1"/>
  <c r="Z2460" i="156" s="1"/>
  <c r="F2418" i="156"/>
  <c r="F2417" i="156" s="1"/>
  <c r="F2460" i="156" s="1"/>
  <c r="X2418" i="156"/>
  <c r="Z2418" i="156" s="1"/>
  <c r="Z2461" i="156" s="1"/>
  <c r="E2419" i="156"/>
  <c r="E2462" i="156" s="1"/>
  <c r="G2419" i="156"/>
  <c r="X2419" i="156"/>
  <c r="Z2419" i="156" s="1"/>
  <c r="Z2462" i="156" s="1"/>
  <c r="F2420" i="156"/>
  <c r="F2419" i="156" s="1"/>
  <c r="X2420" i="156"/>
  <c r="Z2420" i="156" s="1"/>
  <c r="Z2463" i="156" s="1"/>
  <c r="Q2421" i="156"/>
  <c r="R2421" i="156"/>
  <c r="R2422" i="156" s="1"/>
  <c r="S2421" i="156"/>
  <c r="T2421" i="156"/>
  <c r="U2421" i="156"/>
  <c r="U2422" i="156" s="1"/>
  <c r="V2421" i="156"/>
  <c r="V2422" i="156" s="1"/>
  <c r="AA2421" i="156"/>
  <c r="AA2422" i="156" s="1"/>
  <c r="Q2422" i="156"/>
  <c r="E2423" i="156"/>
  <c r="Q2423" i="156"/>
  <c r="R2423" i="156"/>
  <c r="S2423" i="156"/>
  <c r="T2423" i="156"/>
  <c r="U2423" i="156"/>
  <c r="V2423" i="156"/>
  <c r="W2423" i="156"/>
  <c r="Y2423" i="156"/>
  <c r="AA2423" i="156"/>
  <c r="AB2423" i="156"/>
  <c r="E2427" i="156"/>
  <c r="G2427" i="156"/>
  <c r="F785" i="37" s="1"/>
  <c r="E2428" i="156"/>
  <c r="G2428" i="156"/>
  <c r="E2429" i="156"/>
  <c r="F2429" i="156"/>
  <c r="G2429" i="156"/>
  <c r="E2430" i="156"/>
  <c r="G2430" i="156"/>
  <c r="E2431" i="156"/>
  <c r="G2431" i="156"/>
  <c r="E2432" i="156"/>
  <c r="G2432" i="156"/>
  <c r="Q2433" i="156"/>
  <c r="R2433" i="156"/>
  <c r="S2433" i="156"/>
  <c r="T2433" i="156"/>
  <c r="U2433" i="156"/>
  <c r="V2433" i="156"/>
  <c r="Y2433" i="156"/>
  <c r="AA2433" i="156"/>
  <c r="AB2433" i="156"/>
  <c r="E2436" i="156"/>
  <c r="F2436" i="156"/>
  <c r="G2436" i="156"/>
  <c r="F795" i="37" s="1"/>
  <c r="E2437" i="156"/>
  <c r="E2438" i="156"/>
  <c r="F2438" i="156"/>
  <c r="G2438" i="156"/>
  <c r="F797" i="37" s="1"/>
  <c r="E2439" i="156"/>
  <c r="G2439" i="156"/>
  <c r="F798" i="37" s="1"/>
  <c r="E2440" i="156"/>
  <c r="F2440" i="156"/>
  <c r="G2440" i="156"/>
  <c r="F799" i="37" s="1"/>
  <c r="E2441" i="156"/>
  <c r="G2441" i="156"/>
  <c r="F800" i="37" s="1"/>
  <c r="E2443" i="156"/>
  <c r="G2443" i="156"/>
  <c r="F802" i="37" s="1"/>
  <c r="E2444" i="156"/>
  <c r="F2444" i="156"/>
  <c r="G2444" i="156"/>
  <c r="F803" i="37" s="1"/>
  <c r="E2445" i="156"/>
  <c r="G2445" i="156"/>
  <c r="F804" i="37" s="1"/>
  <c r="E2446" i="156"/>
  <c r="F2446" i="156"/>
  <c r="G2446" i="156"/>
  <c r="F805" i="37" s="1"/>
  <c r="E2447" i="156"/>
  <c r="F2447" i="156"/>
  <c r="G2447" i="156"/>
  <c r="F806" i="37" s="1"/>
  <c r="E2448" i="156"/>
  <c r="F2448" i="156"/>
  <c r="G2448" i="156"/>
  <c r="E2449" i="156"/>
  <c r="G2449" i="156"/>
  <c r="F808" i="37" s="1"/>
  <c r="Q2450" i="156"/>
  <c r="R2450" i="156"/>
  <c r="S2450" i="156"/>
  <c r="T2450" i="156"/>
  <c r="U2450" i="156"/>
  <c r="V2450" i="156"/>
  <c r="Y2450" i="156"/>
  <c r="AA2450" i="156"/>
  <c r="AB2450" i="156"/>
  <c r="E2453" i="156"/>
  <c r="F2453" i="156"/>
  <c r="E2454" i="156"/>
  <c r="F2454" i="156"/>
  <c r="G2454" i="156"/>
  <c r="S2455" i="156"/>
  <c r="V2455" i="156"/>
  <c r="AA2455" i="156"/>
  <c r="M2456" i="156"/>
  <c r="Q2456" i="156"/>
  <c r="R2456" i="156"/>
  <c r="S2456" i="156"/>
  <c r="T2456" i="156"/>
  <c r="U2456" i="156"/>
  <c r="V2456" i="156"/>
  <c r="W2456" i="156"/>
  <c r="X2456" i="156"/>
  <c r="Z2456" i="156"/>
  <c r="AA2456" i="156"/>
  <c r="AB2456" i="156"/>
  <c r="E2457" i="156"/>
  <c r="M2457" i="156"/>
  <c r="Q2457" i="156"/>
  <c r="R2457" i="156"/>
  <c r="S2457" i="156"/>
  <c r="T2457" i="156"/>
  <c r="U2457" i="156"/>
  <c r="V2457" i="156"/>
  <c r="W2457" i="156"/>
  <c r="X2457" i="156"/>
  <c r="Z2457" i="156"/>
  <c r="AA2457" i="156"/>
  <c r="AB2457" i="156"/>
  <c r="Q2458" i="156"/>
  <c r="R2458" i="156"/>
  <c r="S2458" i="156"/>
  <c r="T2458" i="156"/>
  <c r="U2458" i="156"/>
  <c r="V2458" i="156"/>
  <c r="W2458" i="156"/>
  <c r="Y2458" i="156"/>
  <c r="AA2458" i="156"/>
  <c r="AB2458" i="156"/>
  <c r="G2459" i="156"/>
  <c r="F818" i="37" s="1"/>
  <c r="Q2459" i="156"/>
  <c r="R2459" i="156"/>
  <c r="S2459" i="156"/>
  <c r="T2459" i="156"/>
  <c r="U2459" i="156"/>
  <c r="V2459" i="156"/>
  <c r="W2459" i="156"/>
  <c r="Y2459" i="156"/>
  <c r="AA2459" i="156"/>
  <c r="AB2459" i="156"/>
  <c r="Q2460" i="156"/>
  <c r="R2460" i="156"/>
  <c r="S2460" i="156"/>
  <c r="T2460" i="156"/>
  <c r="U2460" i="156"/>
  <c r="V2460" i="156"/>
  <c r="W2460" i="156"/>
  <c r="AA2460" i="156"/>
  <c r="AB2460" i="156"/>
  <c r="E2461" i="156"/>
  <c r="F2461" i="156"/>
  <c r="Q2461" i="156"/>
  <c r="R2461" i="156"/>
  <c r="S2461" i="156"/>
  <c r="T2461" i="156"/>
  <c r="U2461" i="156"/>
  <c r="V2461" i="156"/>
  <c r="W2461" i="156"/>
  <c r="X2461" i="156"/>
  <c r="AA2461" i="156"/>
  <c r="AB2461" i="156"/>
  <c r="G2462" i="156"/>
  <c r="Q2462" i="156"/>
  <c r="R2462" i="156"/>
  <c r="S2462" i="156"/>
  <c r="T2462" i="156"/>
  <c r="U2462" i="156"/>
  <c r="V2462" i="156"/>
  <c r="W2462" i="156"/>
  <c r="X2462" i="156"/>
  <c r="AA2462" i="156"/>
  <c r="AB2462" i="156"/>
  <c r="E2463" i="156"/>
  <c r="F2463" i="156"/>
  <c r="G2463" i="156"/>
  <c r="F822" i="37" s="1"/>
  <c r="Q2463" i="156"/>
  <c r="R2463" i="156"/>
  <c r="S2463" i="156"/>
  <c r="T2463" i="156"/>
  <c r="U2463" i="156"/>
  <c r="V2463" i="156"/>
  <c r="W2463" i="156"/>
  <c r="AA2463" i="156"/>
  <c r="AB2463" i="156"/>
  <c r="F1496" i="157" l="1"/>
  <c r="H1448" i="157"/>
  <c r="W1366" i="157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L1303" i="157"/>
  <c r="N1303" i="157" s="1"/>
  <c r="L1302" i="157"/>
  <c r="N1302" i="157" s="1"/>
  <c r="F1272" i="157"/>
  <c r="E1269" i="157"/>
  <c r="F1261" i="157"/>
  <c r="H1177" i="157"/>
  <c r="L1118" i="157"/>
  <c r="N1118" i="157" s="1"/>
  <c r="H1104" i="157"/>
  <c r="H1152" i="157" s="1"/>
  <c r="F1051" i="157"/>
  <c r="R1031" i="157"/>
  <c r="R1032" i="157" s="1"/>
  <c r="F990" i="157"/>
  <c r="H918" i="157"/>
  <c r="F857" i="157"/>
  <c r="G853" i="157"/>
  <c r="F266" i="37" s="1"/>
  <c r="H771" i="157"/>
  <c r="F720" i="157"/>
  <c r="R681" i="157"/>
  <c r="E675" i="157"/>
  <c r="E732" i="157" s="1"/>
  <c r="L628" i="157"/>
  <c r="N628" i="157" s="1"/>
  <c r="F611" i="157"/>
  <c r="G508" i="157"/>
  <c r="X482" i="157"/>
  <c r="Z110" i="157"/>
  <c r="AB1456" i="157"/>
  <c r="G1576" i="157"/>
  <c r="F768" i="37" s="1"/>
  <c r="M1449" i="157"/>
  <c r="E1322" i="157"/>
  <c r="E1337" i="157" s="1"/>
  <c r="E1383" i="157" s="1"/>
  <c r="G1297" i="157"/>
  <c r="F604" i="37" s="1"/>
  <c r="E1258" i="157"/>
  <c r="T1238" i="157"/>
  <c r="T1254" i="157" s="1"/>
  <c r="F1204" i="157"/>
  <c r="L1188" i="157"/>
  <c r="N1188" i="157" s="1"/>
  <c r="T1168" i="157"/>
  <c r="H1094" i="157"/>
  <c r="H1142" i="157" s="1"/>
  <c r="E999" i="157"/>
  <c r="Q971" i="157"/>
  <c r="L890" i="157"/>
  <c r="N890" i="157" s="1"/>
  <c r="L889" i="157"/>
  <c r="N889" i="157" s="1"/>
  <c r="L885" i="157"/>
  <c r="N885" i="157" s="1"/>
  <c r="Z777" i="157"/>
  <c r="L744" i="157"/>
  <c r="N744" i="157" s="1"/>
  <c r="F699" i="157"/>
  <c r="E689" i="157"/>
  <c r="L626" i="157"/>
  <c r="N626" i="157" s="1"/>
  <c r="L625" i="157"/>
  <c r="N625" i="157" s="1"/>
  <c r="L525" i="157"/>
  <c r="N525" i="157" s="1"/>
  <c r="G468" i="157"/>
  <c r="Z466" i="157"/>
  <c r="J456" i="157"/>
  <c r="L452" i="157"/>
  <c r="N452" i="157" s="1"/>
  <c r="Z427" i="157"/>
  <c r="Z428" i="157" s="1"/>
  <c r="Z429" i="157" s="1"/>
  <c r="Z310" i="157"/>
  <c r="L215" i="157"/>
  <c r="L216" i="157" s="1"/>
  <c r="N216" i="157" s="1"/>
  <c r="X202" i="157"/>
  <c r="G86" i="157"/>
  <c r="G101" i="157" s="1"/>
  <c r="G65" i="157"/>
  <c r="F1567" i="157"/>
  <c r="T1545" i="157"/>
  <c r="T1546" i="157" s="1"/>
  <c r="R1488" i="157"/>
  <c r="K1227" i="157"/>
  <c r="K1291" i="157" s="1"/>
  <c r="G1100" i="157"/>
  <c r="G1148" i="157" s="1"/>
  <c r="F528" i="37" s="1"/>
  <c r="U971" i="157"/>
  <c r="F945" i="157"/>
  <c r="F911" i="157"/>
  <c r="F958" i="157" s="1"/>
  <c r="G902" i="157"/>
  <c r="G760" i="157"/>
  <c r="Z750" i="157"/>
  <c r="F585" i="157"/>
  <c r="H585" i="157" s="1"/>
  <c r="E492" i="157"/>
  <c r="M492" i="157"/>
  <c r="H230" i="157"/>
  <c r="Z226" i="157"/>
  <c r="Z244" i="157" s="1"/>
  <c r="L161" i="157"/>
  <c r="N161" i="157" s="1"/>
  <c r="F64" i="157"/>
  <c r="F1569" i="157"/>
  <c r="R1545" i="157"/>
  <c r="R1546" i="157" s="1"/>
  <c r="V1488" i="157"/>
  <c r="F1463" i="157"/>
  <c r="F1390" i="157"/>
  <c r="G1202" i="157"/>
  <c r="G1267" i="157" s="1"/>
  <c r="F573" i="37" s="1"/>
  <c r="E1174" i="157"/>
  <c r="F1167" i="157"/>
  <c r="F1157" i="157"/>
  <c r="F1145" i="157"/>
  <c r="Z1128" i="157"/>
  <c r="Z1172" i="157" s="1"/>
  <c r="H1105" i="157"/>
  <c r="H1153" i="157" s="1"/>
  <c r="H1103" i="157"/>
  <c r="H1151" i="157" s="1"/>
  <c r="G1072" i="157"/>
  <c r="F427" i="37" s="1"/>
  <c r="E1025" i="157"/>
  <c r="Z997" i="157"/>
  <c r="Z1043" i="157" s="1"/>
  <c r="W975" i="157"/>
  <c r="F960" i="157"/>
  <c r="E932" i="157"/>
  <c r="E975" i="157" s="1"/>
  <c r="Z919" i="157"/>
  <c r="F861" i="157"/>
  <c r="G814" i="157"/>
  <c r="G849" i="157" s="1"/>
  <c r="F261" i="37" s="1"/>
  <c r="L800" i="157"/>
  <c r="L784" i="157"/>
  <c r="N784" i="157" s="1"/>
  <c r="F684" i="157"/>
  <c r="H637" i="157"/>
  <c r="Z555" i="157"/>
  <c r="Z556" i="157" s="1"/>
  <c r="Z557" i="157" s="1"/>
  <c r="Z406" i="157"/>
  <c r="Z401" i="157"/>
  <c r="X569" i="157"/>
  <c r="J325" i="157"/>
  <c r="E326" i="157"/>
  <c r="L284" i="157"/>
  <c r="N284" i="157" s="1"/>
  <c r="L271" i="157"/>
  <c r="L272" i="157" s="1"/>
  <c r="N272" i="157" s="1"/>
  <c r="N242" i="157"/>
  <c r="H240" i="157"/>
  <c r="AB244" i="157"/>
  <c r="H139" i="157"/>
  <c r="E133" i="157"/>
  <c r="E143" i="157" s="1"/>
  <c r="E144" i="157" s="1"/>
  <c r="K61" i="157"/>
  <c r="I61" i="157" s="1"/>
  <c r="V1456" i="157"/>
  <c r="H1330" i="157"/>
  <c r="H1376" i="157" s="1"/>
  <c r="W1283" i="157"/>
  <c r="H1112" i="157"/>
  <c r="H1160" i="157" s="1"/>
  <c r="H992" i="157"/>
  <c r="H1038" i="157" s="1"/>
  <c r="G562" i="157"/>
  <c r="F66" i="37" s="1"/>
  <c r="O456" i="157"/>
  <c r="P456" i="157" s="1"/>
  <c r="L455" i="157"/>
  <c r="N455" i="157" s="1"/>
  <c r="L454" i="157"/>
  <c r="N454" i="157" s="1"/>
  <c r="X311" i="157"/>
  <c r="X328" i="157" s="1"/>
  <c r="M559" i="157"/>
  <c r="W1116" i="157"/>
  <c r="W1168" i="157" s="1"/>
  <c r="G641" i="157"/>
  <c r="G656" i="157" s="1"/>
  <c r="L621" i="157"/>
  <c r="N621" i="157" s="1"/>
  <c r="L485" i="157"/>
  <c r="N485" i="157" s="1"/>
  <c r="W605" i="157"/>
  <c r="L324" i="157"/>
  <c r="N324" i="157" s="1"/>
  <c r="L323" i="157"/>
  <c r="N323" i="157" s="1"/>
  <c r="F272" i="157"/>
  <c r="W244" i="157"/>
  <c r="L169" i="157"/>
  <c r="N169" i="157" s="1"/>
  <c r="L168" i="157"/>
  <c r="N168" i="157" s="1"/>
  <c r="L167" i="157"/>
  <c r="N167" i="157" s="1"/>
  <c r="Z131" i="157"/>
  <c r="H112" i="157"/>
  <c r="L64" i="157"/>
  <c r="N64" i="157" s="1"/>
  <c r="E1540" i="157"/>
  <c r="E1582" i="157" s="1"/>
  <c r="E1539" i="157"/>
  <c r="E1581" i="157" s="1"/>
  <c r="F1524" i="157"/>
  <c r="L1501" i="157"/>
  <c r="N1501" i="157" s="1"/>
  <c r="M1489" i="157"/>
  <c r="F1475" i="157"/>
  <c r="L1453" i="157"/>
  <c r="S1456" i="157"/>
  <c r="F1445" i="157"/>
  <c r="F1493" i="157" s="1"/>
  <c r="W1354" i="157"/>
  <c r="W1355" i="157" s="1"/>
  <c r="L1345" i="157"/>
  <c r="L1390" i="157" s="1"/>
  <c r="N1390" i="157" s="1"/>
  <c r="G1232" i="157"/>
  <c r="G1293" i="157" s="1"/>
  <c r="F600" i="37" s="1"/>
  <c r="L1184" i="157"/>
  <c r="N1184" i="157" s="1"/>
  <c r="L1122" i="157"/>
  <c r="N1122" i="157" s="1"/>
  <c r="T1064" i="157"/>
  <c r="E1036" i="157"/>
  <c r="Z1026" i="157"/>
  <c r="Z1069" i="157" s="1"/>
  <c r="L1019" i="157"/>
  <c r="N1019" i="157" s="1"/>
  <c r="L1017" i="157"/>
  <c r="N1017" i="157" s="1"/>
  <c r="L985" i="157"/>
  <c r="N985" i="157" s="1"/>
  <c r="L984" i="157"/>
  <c r="N984" i="157" s="1"/>
  <c r="AB939" i="157"/>
  <c r="R937" i="157"/>
  <c r="R938" i="157" s="1"/>
  <c r="K930" i="157"/>
  <c r="K973" i="157" s="1"/>
  <c r="I973" i="157" s="1"/>
  <c r="F856" i="157"/>
  <c r="I835" i="157"/>
  <c r="L831" i="157"/>
  <c r="L832" i="157" s="1"/>
  <c r="H812" i="157"/>
  <c r="L781" i="157"/>
  <c r="N781" i="157" s="1"/>
  <c r="L780" i="157"/>
  <c r="N780" i="157" s="1"/>
  <c r="L664" i="157"/>
  <c r="N664" i="157" s="1"/>
  <c r="L623" i="157"/>
  <c r="N623" i="157" s="1"/>
  <c r="Z493" i="157"/>
  <c r="E439" i="157"/>
  <c r="H321" i="157"/>
  <c r="F250" i="157"/>
  <c r="H250" i="157" s="1"/>
  <c r="Z177" i="157"/>
  <c r="E86" i="157"/>
  <c r="E101" i="157" s="1"/>
  <c r="E102" i="157" s="1"/>
  <c r="Z84" i="157"/>
  <c r="Z74" i="157"/>
  <c r="K64" i="157"/>
  <c r="L2412" i="156"/>
  <c r="N2411" i="156"/>
  <c r="X2460" i="156"/>
  <c r="F2443" i="156"/>
  <c r="F2441" i="156"/>
  <c r="E2426" i="156"/>
  <c r="X2421" i="156"/>
  <c r="S2422" i="156"/>
  <c r="Z2415" i="156"/>
  <c r="Z2458" i="156" s="1"/>
  <c r="E2415" i="156"/>
  <c r="F2412" i="156"/>
  <c r="H2410" i="156"/>
  <c r="Y2422" i="156"/>
  <c r="G2442" i="156"/>
  <c r="F801" i="37" s="1"/>
  <c r="F2369" i="156"/>
  <c r="H2369" i="156" s="1"/>
  <c r="F2334" i="156"/>
  <c r="L2183" i="156"/>
  <c r="L2185" i="156" s="1"/>
  <c r="L2177" i="156"/>
  <c r="N2177" i="156" s="1"/>
  <c r="Z2154" i="156"/>
  <c r="Z2204" i="156" s="1"/>
  <c r="L2143" i="156"/>
  <c r="N2143" i="156" s="1"/>
  <c r="L2142" i="156"/>
  <c r="N2142" i="156" s="1"/>
  <c r="L2141" i="156"/>
  <c r="N2141" i="156" s="1"/>
  <c r="L2140" i="156"/>
  <c r="N2140" i="156" s="1"/>
  <c r="L2139" i="156"/>
  <c r="N2139" i="156" s="1"/>
  <c r="L2138" i="156"/>
  <c r="N2138" i="156" s="1"/>
  <c r="L2137" i="156"/>
  <c r="N2137" i="156" s="1"/>
  <c r="L2136" i="156"/>
  <c r="N2136" i="156" s="1"/>
  <c r="Z2079" i="156"/>
  <c r="Z2128" i="156" s="1"/>
  <c r="E1979" i="156"/>
  <c r="E2021" i="156" s="1"/>
  <c r="E1978" i="156"/>
  <c r="E2020" i="156" s="1"/>
  <c r="F1974" i="156"/>
  <c r="F2018" i="156" s="1"/>
  <c r="F1861" i="156"/>
  <c r="E1867" i="156"/>
  <c r="X1839" i="156"/>
  <c r="X1846" i="156" s="1"/>
  <c r="X1912" i="156"/>
  <c r="E2369" i="156"/>
  <c r="T2422" i="156"/>
  <c r="Z2361" i="156"/>
  <c r="Z2362" i="156" s="1"/>
  <c r="L2334" i="156"/>
  <c r="N2334" i="156" s="1"/>
  <c r="L2280" i="156"/>
  <c r="L2279" i="156"/>
  <c r="N2279" i="156" s="1"/>
  <c r="M2282" i="156"/>
  <c r="F1982" i="156"/>
  <c r="F2024" i="156" s="1"/>
  <c r="L1942" i="156"/>
  <c r="N1942" i="156" s="1"/>
  <c r="N1986" i="156" s="1"/>
  <c r="E2416" i="156"/>
  <c r="X2463" i="156"/>
  <c r="G2457" i="156"/>
  <c r="F816" i="37" s="1"/>
  <c r="F2439" i="156"/>
  <c r="X2433" i="156"/>
  <c r="F2430" i="156"/>
  <c r="H2412" i="156"/>
  <c r="H2411" i="156"/>
  <c r="AB2422" i="156"/>
  <c r="W2408" i="156"/>
  <c r="W2450" i="156"/>
  <c r="H2396" i="156"/>
  <c r="G2437" i="156"/>
  <c r="F796" i="37" s="1"/>
  <c r="P2367" i="156"/>
  <c r="X2362" i="156"/>
  <c r="X2455" i="156" s="1"/>
  <c r="J2334" i="156"/>
  <c r="F2260" i="156"/>
  <c r="F2163" i="156"/>
  <c r="E2076" i="156"/>
  <c r="E2125" i="156" s="1"/>
  <c r="N2072" i="156"/>
  <c r="N2123" i="156" s="1"/>
  <c r="E2064" i="156"/>
  <c r="F2039" i="156"/>
  <c r="J1977" i="156"/>
  <c r="J2019" i="156" s="1"/>
  <c r="L1974" i="156"/>
  <c r="U1677" i="156"/>
  <c r="U1917" i="156"/>
  <c r="W2455" i="156"/>
  <c r="F2281" i="156"/>
  <c r="F2322" i="156" s="1"/>
  <c r="E2282" i="156"/>
  <c r="E2323" i="156" s="1"/>
  <c r="F2265" i="156"/>
  <c r="F2309" i="156" s="1"/>
  <c r="F2249" i="156"/>
  <c r="F2190" i="156"/>
  <c r="G2154" i="156"/>
  <c r="Q2085" i="156"/>
  <c r="F2050" i="156"/>
  <c r="L1310" i="156"/>
  <c r="N1310" i="156" s="1"/>
  <c r="L1258" i="156"/>
  <c r="N1258" i="156" s="1"/>
  <c r="L1252" i="156"/>
  <c r="N1252" i="156" s="1"/>
  <c r="O1239" i="156"/>
  <c r="Z1233" i="156"/>
  <c r="H1229" i="156"/>
  <c r="F1225" i="156"/>
  <c r="O1198" i="156"/>
  <c r="P1198" i="156" s="1"/>
  <c r="M1143" i="156"/>
  <c r="M1144" i="156" s="1"/>
  <c r="L1141" i="156"/>
  <c r="N1141" i="156" s="1"/>
  <c r="X1104" i="156"/>
  <c r="G1083" i="156"/>
  <c r="H1083" i="156" s="1"/>
  <c r="L1082" i="156"/>
  <c r="L1083" i="156" s="1"/>
  <c r="O1081" i="156"/>
  <c r="O1083" i="156" s="1"/>
  <c r="X1084" i="156"/>
  <c r="E1079" i="156"/>
  <c r="K1054" i="156"/>
  <c r="H1030" i="156"/>
  <c r="Z1012" i="156"/>
  <c r="F993" i="156"/>
  <c r="Z988" i="156"/>
  <c r="O865" i="156"/>
  <c r="O867" i="156" s="1"/>
  <c r="Z836" i="156"/>
  <c r="J786" i="156"/>
  <c r="Z785" i="156"/>
  <c r="H785" i="156"/>
  <c r="L785" i="156"/>
  <c r="N785" i="156" s="1"/>
  <c r="P158" i="156"/>
  <c r="O566" i="156"/>
  <c r="P566" i="156" s="1"/>
  <c r="F548" i="156"/>
  <c r="F558" i="156"/>
  <c r="Z1780" i="156"/>
  <c r="Z1781" i="156" s="1"/>
  <c r="Z1782" i="156" s="1"/>
  <c r="Z1767" i="156"/>
  <c r="Z1768" i="156" s="1"/>
  <c r="Z1771" i="156" s="1"/>
  <c r="H1718" i="156"/>
  <c r="Z1627" i="156"/>
  <c r="F1626" i="156"/>
  <c r="F1627" i="156" s="1"/>
  <c r="X1628" i="156"/>
  <c r="F1491" i="156"/>
  <c r="F1492" i="156" s="1"/>
  <c r="F1479" i="156"/>
  <c r="F1480" i="156" s="1"/>
  <c r="L1478" i="156"/>
  <c r="N1478" i="156" s="1"/>
  <c r="F1471" i="156"/>
  <c r="L1469" i="156"/>
  <c r="N1469" i="156" s="1"/>
  <c r="L1393" i="156"/>
  <c r="N1393" i="156" s="1"/>
  <c r="Z1344" i="156"/>
  <c r="Z1345" i="156" s="1"/>
  <c r="H1338" i="156"/>
  <c r="E1333" i="156"/>
  <c r="E1344" i="156" s="1"/>
  <c r="E1345" i="156" s="1"/>
  <c r="Z1331" i="156"/>
  <c r="G1331" i="156"/>
  <c r="W1240" i="156"/>
  <c r="Z1211" i="156"/>
  <c r="Z1212" i="156" s="1"/>
  <c r="F1186" i="156"/>
  <c r="Z1168" i="156"/>
  <c r="X1171" i="156"/>
  <c r="Z1103" i="156"/>
  <c r="Z1104" i="156" s="1"/>
  <c r="F1103" i="156"/>
  <c r="H1081" i="156"/>
  <c r="Z1055" i="156"/>
  <c r="N1053" i="156"/>
  <c r="H1053" i="156"/>
  <c r="I987" i="156"/>
  <c r="O986" i="156"/>
  <c r="O987" i="156" s="1"/>
  <c r="O988" i="156" s="1"/>
  <c r="P988" i="156" s="1"/>
  <c r="G967" i="156"/>
  <c r="I955" i="156"/>
  <c r="Z953" i="156"/>
  <c r="Z933" i="156"/>
  <c r="Z883" i="156"/>
  <c r="J874" i="156"/>
  <c r="I866" i="156"/>
  <c r="Z806" i="156"/>
  <c r="W809" i="156"/>
  <c r="X788" i="156"/>
  <c r="H786" i="156"/>
  <c r="J744" i="156"/>
  <c r="Z1838" i="156"/>
  <c r="Z1839" i="156" s="1"/>
  <c r="Z1846" i="156" s="1"/>
  <c r="Z1802" i="156"/>
  <c r="Z1803" i="156" s="1"/>
  <c r="Z1810" i="156" s="1"/>
  <c r="F1781" i="156"/>
  <c r="Z1748" i="156"/>
  <c r="Z1749" i="156" s="1"/>
  <c r="Z1758" i="156" s="1"/>
  <c r="H1550" i="156"/>
  <c r="E1531" i="156"/>
  <c r="F1517" i="156"/>
  <c r="L1491" i="156"/>
  <c r="L1492" i="156" s="1"/>
  <c r="W1461" i="156"/>
  <c r="L1429" i="156"/>
  <c r="L1422" i="156"/>
  <c r="L1396" i="156"/>
  <c r="N1396" i="156" s="1"/>
  <c r="J1387" i="156"/>
  <c r="F1387" i="156"/>
  <c r="F1388" i="156" s="1"/>
  <c r="K1317" i="156"/>
  <c r="Z1288" i="156"/>
  <c r="E1276" i="156"/>
  <c r="E1288" i="156" s="1"/>
  <c r="E1289" i="156" s="1"/>
  <c r="Z1274" i="156"/>
  <c r="G1274" i="156"/>
  <c r="X1050" i="156"/>
  <c r="AB868" i="156"/>
  <c r="X868" i="156" s="1"/>
  <c r="F1899" i="156"/>
  <c r="F1885" i="156"/>
  <c r="Z1855" i="156"/>
  <c r="Z1856" i="156" s="1"/>
  <c r="Z1857" i="156" s="1"/>
  <c r="F1820" i="156"/>
  <c r="H1820" i="156" s="1"/>
  <c r="F1821" i="156"/>
  <c r="H1821" i="156" s="1"/>
  <c r="G1721" i="156"/>
  <c r="Z1675" i="156"/>
  <c r="Z1676" i="156" s="1"/>
  <c r="Z1677" i="156" s="1"/>
  <c r="Z1638" i="156"/>
  <c r="Z1639" i="156" s="1"/>
  <c r="N1626" i="156"/>
  <c r="N1627" i="156" s="1"/>
  <c r="N1625" i="156"/>
  <c r="Z1620" i="156"/>
  <c r="Z1621" i="156" s="1"/>
  <c r="Z1589" i="156"/>
  <c r="Z1590" i="156" s="1"/>
  <c r="Z1591" i="156" s="1"/>
  <c r="Z1540" i="156"/>
  <c r="Z1541" i="156" s="1"/>
  <c r="Z1542" i="156" s="1"/>
  <c r="Z1498" i="156"/>
  <c r="K1491" i="156"/>
  <c r="I1491" i="156" s="1"/>
  <c r="I1492" i="156" s="1"/>
  <c r="O1463" i="156"/>
  <c r="P1463" i="156" s="1"/>
  <c r="P1464" i="156" s="1"/>
  <c r="Z1447" i="156"/>
  <c r="X1418" i="156"/>
  <c r="L1387" i="156"/>
  <c r="L1388" i="156" s="1"/>
  <c r="Z1350" i="156"/>
  <c r="I1350" i="156"/>
  <c r="J1082" i="156"/>
  <c r="J1083" i="156" s="1"/>
  <c r="Z1049" i="156"/>
  <c r="K988" i="156"/>
  <c r="F954" i="156"/>
  <c r="F955" i="156" s="1"/>
  <c r="L953" i="156"/>
  <c r="Z917" i="156"/>
  <c r="W788" i="156"/>
  <c r="F767" i="156"/>
  <c r="L765" i="156"/>
  <c r="N765" i="156" s="1"/>
  <c r="L751" i="156"/>
  <c r="N751" i="156" s="1"/>
  <c r="J767" i="156"/>
  <c r="N762" i="156"/>
  <c r="O740" i="156"/>
  <c r="P740" i="156" s="1"/>
  <c r="Z717" i="156"/>
  <c r="L676" i="156"/>
  <c r="N676" i="156" s="1"/>
  <c r="L664" i="156"/>
  <c r="W671" i="156"/>
  <c r="X644" i="156"/>
  <c r="L597" i="156"/>
  <c r="N597" i="156" s="1"/>
  <c r="H530" i="156"/>
  <c r="I523" i="156"/>
  <c r="K513" i="156"/>
  <c r="Z502" i="156"/>
  <c r="O464" i="156"/>
  <c r="O465" i="156" s="1"/>
  <c r="Z417" i="156"/>
  <c r="G408" i="156"/>
  <c r="G418" i="156" s="1"/>
  <c r="Z406" i="156"/>
  <c r="Z532" i="156" s="1"/>
  <c r="J397" i="156"/>
  <c r="L396" i="156"/>
  <c r="N396" i="156" s="1"/>
  <c r="L391" i="156"/>
  <c r="N391" i="156" s="1"/>
  <c r="L388" i="156"/>
  <c r="N388" i="156" s="1"/>
  <c r="K373" i="156"/>
  <c r="K374" i="156" s="1"/>
  <c r="L369" i="156"/>
  <c r="K356" i="156"/>
  <c r="I356" i="156" s="1"/>
  <c r="F259" i="156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Z777" i="156"/>
  <c r="AB746" i="156"/>
  <c r="X746" i="156" s="1"/>
  <c r="G711" i="156"/>
  <c r="L663" i="156"/>
  <c r="N663" i="156" s="1"/>
  <c r="J656" i="156"/>
  <c r="H617" i="156"/>
  <c r="H552" i="156"/>
  <c r="L471" i="156"/>
  <c r="Z470" i="156"/>
  <c r="N465" i="156"/>
  <c r="N523" i="156" s="1"/>
  <c r="H465" i="156"/>
  <c r="F370" i="156"/>
  <c r="E341" i="156"/>
  <c r="F341" i="156" s="1"/>
  <c r="X337" i="156"/>
  <c r="E222" i="156"/>
  <c r="K217" i="156"/>
  <c r="I217" i="156" s="1"/>
  <c r="Z212" i="156"/>
  <c r="X182" i="156"/>
  <c r="L179" i="156"/>
  <c r="N179" i="156" s="1"/>
  <c r="L178" i="156"/>
  <c r="N178" i="156" s="1"/>
  <c r="L171" i="156"/>
  <c r="N171" i="156" s="1"/>
  <c r="L170" i="156"/>
  <c r="N170" i="156" s="1"/>
  <c r="Z124" i="156"/>
  <c r="L122" i="156"/>
  <c r="N122" i="156" s="1"/>
  <c r="L118" i="156"/>
  <c r="N118" i="156" s="1"/>
  <c r="Z112" i="156"/>
  <c r="Z109" i="156"/>
  <c r="L87" i="156"/>
  <c r="N87" i="156" s="1"/>
  <c r="L86" i="156"/>
  <c r="N86" i="156" s="1"/>
  <c r="Z782" i="156"/>
  <c r="J763" i="156"/>
  <c r="Z762" i="156"/>
  <c r="I763" i="156"/>
  <c r="E745" i="156"/>
  <c r="E726" i="156"/>
  <c r="E737" i="156" s="1"/>
  <c r="E738" i="156" s="1"/>
  <c r="L706" i="156"/>
  <c r="Z703" i="156"/>
  <c r="Z612" i="156"/>
  <c r="L599" i="156"/>
  <c r="N599" i="156" s="1"/>
  <c r="L586" i="156"/>
  <c r="N586" i="156" s="1"/>
  <c r="F508" i="156"/>
  <c r="X491" i="156"/>
  <c r="I465" i="156"/>
  <c r="H404" i="156"/>
  <c r="E374" i="156"/>
  <c r="Z366" i="156"/>
  <c r="F546" i="156"/>
  <c r="L308" i="156"/>
  <c r="L311" i="156" s="1"/>
  <c r="K162" i="156"/>
  <c r="K163" i="156" s="1"/>
  <c r="I163" i="156" s="1"/>
  <c r="Z155" i="156"/>
  <c r="Z108" i="156"/>
  <c r="G406" i="156"/>
  <c r="G532" i="156" s="1"/>
  <c r="F836" i="37" s="1"/>
  <c r="J373" i="156"/>
  <c r="X370" i="156"/>
  <c r="Z311" i="156"/>
  <c r="L234" i="156"/>
  <c r="N234" i="156" s="1"/>
  <c r="Z222" i="156"/>
  <c r="L219" i="156"/>
  <c r="N219" i="156" s="1"/>
  <c r="F217" i="156"/>
  <c r="L175" i="156"/>
  <c r="N175" i="156" s="1"/>
  <c r="L174" i="156"/>
  <c r="N174" i="156" s="1"/>
  <c r="L120" i="156"/>
  <c r="N120" i="156" s="1"/>
  <c r="L92" i="156"/>
  <c r="N92" i="156" s="1"/>
  <c r="L91" i="156"/>
  <c r="N91" i="156" s="1"/>
  <c r="Z59" i="156"/>
  <c r="L18" i="156"/>
  <c r="N18" i="156" s="1"/>
  <c r="H2318" i="156"/>
  <c r="H2309" i="156"/>
  <c r="F2019" i="156"/>
  <c r="F1978" i="156"/>
  <c r="F2020" i="156" s="1"/>
  <c r="Z2334" i="156"/>
  <c r="Z2423" i="156" s="1"/>
  <c r="X2423" i="156"/>
  <c r="F2102" i="156"/>
  <c r="H1978" i="156"/>
  <c r="G2020" i="156"/>
  <c r="F243" i="37" s="1"/>
  <c r="H2444" i="156"/>
  <c r="H2428" i="156"/>
  <c r="F786" i="37"/>
  <c r="H2419" i="156"/>
  <c r="E2460" i="156"/>
  <c r="G2456" i="156"/>
  <c r="F815" i="37" s="1"/>
  <c r="Y2455" i="156"/>
  <c r="H2453" i="156"/>
  <c r="F2445" i="156"/>
  <c r="H2445" i="156" s="1"/>
  <c r="F2432" i="156"/>
  <c r="H2429" i="156"/>
  <c r="F787" i="37"/>
  <c r="W2421" i="156"/>
  <c r="Z2407" i="156"/>
  <c r="E2392" i="156"/>
  <c r="G2390" i="156"/>
  <c r="H2373" i="156"/>
  <c r="P2366" i="156"/>
  <c r="O2334" i="156"/>
  <c r="N2332" i="156"/>
  <c r="H2332" i="156"/>
  <c r="H2287" i="156"/>
  <c r="H2328" i="156" s="1"/>
  <c r="Z2283" i="156"/>
  <c r="Z2324" i="156" s="1"/>
  <c r="W2272" i="156"/>
  <c r="L2245" i="156"/>
  <c r="N2245" i="156" s="1"/>
  <c r="L2244" i="156"/>
  <c r="N2244" i="156" s="1"/>
  <c r="L2243" i="156"/>
  <c r="N2243" i="156" s="1"/>
  <c r="L2242" i="156"/>
  <c r="N2242" i="156" s="1"/>
  <c r="L2241" i="156"/>
  <c r="N2241" i="156" s="1"/>
  <c r="L2240" i="156"/>
  <c r="N2240" i="156" s="1"/>
  <c r="L2239" i="156"/>
  <c r="N2239" i="156" s="1"/>
  <c r="L2237" i="156"/>
  <c r="H2224" i="156"/>
  <c r="F461" i="37"/>
  <c r="H2217" i="156"/>
  <c r="F454" i="37"/>
  <c r="H2212" i="156"/>
  <c r="N2183" i="156"/>
  <c r="H2183" i="156"/>
  <c r="K2181" i="156"/>
  <c r="W2171" i="156"/>
  <c r="AA2085" i="156"/>
  <c r="O2036" i="156"/>
  <c r="O2087" i="156" s="1"/>
  <c r="Z1979" i="156"/>
  <c r="Z2021" i="156" s="1"/>
  <c r="H1977" i="156"/>
  <c r="N1976" i="156"/>
  <c r="H1976" i="156"/>
  <c r="H2012" i="156" s="1"/>
  <c r="H1974" i="156"/>
  <c r="H2010" i="156" s="1"/>
  <c r="M1984" i="156"/>
  <c r="H1928" i="156"/>
  <c r="F59" i="37"/>
  <c r="H1910" i="156"/>
  <c r="F42" i="37"/>
  <c r="H1903" i="156"/>
  <c r="F35" i="37"/>
  <c r="F904" i="37" s="1"/>
  <c r="H1899" i="156"/>
  <c r="F31" i="37"/>
  <c r="H1885" i="156"/>
  <c r="F18" i="37"/>
  <c r="F1856" i="156"/>
  <c r="F1855" i="156"/>
  <c r="F1530" i="156"/>
  <c r="F1531" i="156"/>
  <c r="H2430" i="156"/>
  <c r="F788" i="37"/>
  <c r="F2462" i="156"/>
  <c r="H2462" i="156" s="1"/>
  <c r="W2374" i="156"/>
  <c r="X2374" i="156"/>
  <c r="X2422" i="156" s="1"/>
  <c r="H2334" i="156"/>
  <c r="I2334" i="156"/>
  <c r="E2258" i="156"/>
  <c r="F2158" i="156"/>
  <c r="H2082" i="156"/>
  <c r="H2131" i="156" s="1"/>
  <c r="L2074" i="156"/>
  <c r="F2072" i="156"/>
  <c r="F2055" i="156"/>
  <c r="F2107" i="156" s="1"/>
  <c r="H1929" i="156"/>
  <c r="F60" i="37"/>
  <c r="H1911" i="156"/>
  <c r="F43" i="37"/>
  <c r="H1905" i="156"/>
  <c r="F37" i="37"/>
  <c r="H1894" i="156"/>
  <c r="F26" i="37"/>
  <c r="H1891" i="156"/>
  <c r="F23" i="37"/>
  <c r="H1886" i="156"/>
  <c r="F19" i="37"/>
  <c r="F1866" i="156"/>
  <c r="F1838" i="156"/>
  <c r="P1625" i="156"/>
  <c r="P1626" i="156" s="1"/>
  <c r="P1627" i="156" s="1"/>
  <c r="O1626" i="156"/>
  <c r="O1627" i="156" s="1"/>
  <c r="AB2455" i="156"/>
  <c r="H2448" i="156"/>
  <c r="F807" i="37"/>
  <c r="H2440" i="156"/>
  <c r="H2431" i="156"/>
  <c r="F789" i="37"/>
  <c r="E2459" i="156"/>
  <c r="F2399" i="156"/>
  <c r="H2372" i="156"/>
  <c r="G2368" i="156"/>
  <c r="G2458" i="156" s="1"/>
  <c r="F817" i="37" s="1"/>
  <c r="E2368" i="156"/>
  <c r="E2458" i="156" s="1"/>
  <c r="E2346" i="156"/>
  <c r="E2361" i="156" s="1"/>
  <c r="E2362" i="156" s="1"/>
  <c r="P2334" i="156"/>
  <c r="X2323" i="156"/>
  <c r="H2281" i="156"/>
  <c r="H2322" i="156" s="1"/>
  <c r="Z2256" i="156"/>
  <c r="Z2300" i="156" s="1"/>
  <c r="H2210" i="156"/>
  <c r="F447" i="37"/>
  <c r="H2201" i="156"/>
  <c r="H2200" i="156"/>
  <c r="H2199" i="156"/>
  <c r="H2191" i="156"/>
  <c r="H2234" i="156" s="1"/>
  <c r="E2187" i="156"/>
  <c r="E2230" i="156" s="1"/>
  <c r="O2185" i="156"/>
  <c r="P2185" i="156" s="1"/>
  <c r="P2228" i="156" s="1"/>
  <c r="O2181" i="156"/>
  <c r="O2227" i="156" s="1"/>
  <c r="F2181" i="156"/>
  <c r="L2181" i="156"/>
  <c r="F2075" i="156"/>
  <c r="F2124" i="156" s="1"/>
  <c r="R2085" i="156"/>
  <c r="H2042" i="156"/>
  <c r="H2093" i="156" s="1"/>
  <c r="H2039" i="156"/>
  <c r="K2036" i="156"/>
  <c r="L2034" i="156"/>
  <c r="N2034" i="156" s="1"/>
  <c r="X1968" i="156"/>
  <c r="X2016" i="156" s="1"/>
  <c r="F1956" i="156"/>
  <c r="F2000" i="156" s="1"/>
  <c r="F1945" i="156"/>
  <c r="J1942" i="156"/>
  <c r="J1986" i="156" s="1"/>
  <c r="H1895" i="156"/>
  <c r="F27" i="37"/>
  <c r="H1892" i="156"/>
  <c r="F24" i="37"/>
  <c r="P1870" i="156"/>
  <c r="P1871" i="156" s="1"/>
  <c r="P1872" i="156" s="1"/>
  <c r="O1871" i="156"/>
  <c r="O1872" i="156" s="1"/>
  <c r="E1855" i="156"/>
  <c r="E1856" i="156"/>
  <c r="H2454" i="156"/>
  <c r="F813" i="37"/>
  <c r="H2463" i="156"/>
  <c r="F821" i="37"/>
  <c r="W2433" i="156"/>
  <c r="H2432" i="156"/>
  <c r="F790" i="37"/>
  <c r="H2219" i="156"/>
  <c r="F456" i="37"/>
  <c r="G2223" i="156"/>
  <c r="F438" i="37"/>
  <c r="G2186" i="156"/>
  <c r="G2229" i="156" s="1"/>
  <c r="F466" i="37" s="1"/>
  <c r="P2181" i="156"/>
  <c r="P2227" i="156" s="1"/>
  <c r="H2226" i="156"/>
  <c r="Z2170" i="156"/>
  <c r="E2156" i="156"/>
  <c r="F2147" i="156"/>
  <c r="T2085" i="156"/>
  <c r="V2085" i="156"/>
  <c r="H2081" i="156"/>
  <c r="H2130" i="156" s="1"/>
  <c r="H1942" i="156"/>
  <c r="H1986" i="156" s="1"/>
  <c r="H1909" i="156"/>
  <c r="F41" i="37"/>
  <c r="H1902" i="156"/>
  <c r="F34" i="37"/>
  <c r="H1884" i="156"/>
  <c r="F17" i="37"/>
  <c r="G1866" i="156"/>
  <c r="H1861" i="156"/>
  <c r="H1788" i="156"/>
  <c r="F1791" i="156"/>
  <c r="H1791" i="156" s="1"/>
  <c r="H1883" i="156"/>
  <c r="F16" i="37"/>
  <c r="Z1872" i="156"/>
  <c r="J1871" i="156"/>
  <c r="X1873" i="156"/>
  <c r="W1768" i="156"/>
  <c r="W1771" i="156" s="1"/>
  <c r="F1722" i="156"/>
  <c r="H1722" i="156" s="1"/>
  <c r="X1689" i="156"/>
  <c r="X1690" i="156" s="1"/>
  <c r="Z1658" i="156"/>
  <c r="Z1659" i="156" s="1"/>
  <c r="Z1660" i="156" s="1"/>
  <c r="Z1581" i="156"/>
  <c r="Z1582" i="156" s="1"/>
  <c r="Z1583" i="156" s="1"/>
  <c r="F1506" i="156"/>
  <c r="F1510" i="156" s="1"/>
  <c r="F1500" i="156"/>
  <c r="H1500" i="156" s="1"/>
  <c r="O1465" i="156"/>
  <c r="N1433" i="156"/>
  <c r="L1434" i="156"/>
  <c r="L1435" i="156" s="1"/>
  <c r="P1386" i="156"/>
  <c r="O1387" i="156"/>
  <c r="P1387" i="156" s="1"/>
  <c r="H1253" i="156"/>
  <c r="L1253" i="156"/>
  <c r="N1253" i="156" s="1"/>
  <c r="H1198" i="156"/>
  <c r="L1198" i="156"/>
  <c r="F1199" i="156"/>
  <c r="Z1195" i="156"/>
  <c r="Z1201" i="156" s="1"/>
  <c r="J1169" i="156"/>
  <c r="M1170" i="156"/>
  <c r="H1140" i="156"/>
  <c r="F1142" i="156"/>
  <c r="Z1078" i="156"/>
  <c r="Z1000" i="156"/>
  <c r="F857" i="156"/>
  <c r="H858" i="156"/>
  <c r="L836" i="156"/>
  <c r="N836" i="156" s="1"/>
  <c r="H774" i="156"/>
  <c r="L774" i="156"/>
  <c r="N774" i="156" s="1"/>
  <c r="K1871" i="156"/>
  <c r="K1872" i="156" s="1"/>
  <c r="H1838" i="156"/>
  <c r="H1802" i="156"/>
  <c r="G1780" i="156"/>
  <c r="H1780" i="156" s="1"/>
  <c r="E1748" i="156"/>
  <c r="E1699" i="156"/>
  <c r="E1650" i="156"/>
  <c r="M1627" i="156"/>
  <c r="Z1599" i="156"/>
  <c r="Z1600" i="156" s="1"/>
  <c r="Z1603" i="156" s="1"/>
  <c r="Z1550" i="156"/>
  <c r="Z1551" i="156" s="1"/>
  <c r="Z1558" i="156" s="1"/>
  <c r="E1550" i="156"/>
  <c r="Z1530" i="156"/>
  <c r="Z1531" i="156" s="1"/>
  <c r="Z1532" i="156" s="1"/>
  <c r="E1521" i="156"/>
  <c r="O1491" i="156"/>
  <c r="P1491" i="156" s="1"/>
  <c r="P1492" i="156" s="1"/>
  <c r="H1491" i="156"/>
  <c r="H1484" i="156"/>
  <c r="F1485" i="156"/>
  <c r="F1486" i="156" s="1"/>
  <c r="F1877" i="156" s="1"/>
  <c r="X1480" i="156"/>
  <c r="O1479" i="156"/>
  <c r="P1478" i="156"/>
  <c r="P1479" i="156" s="1"/>
  <c r="P1480" i="156" s="1"/>
  <c r="H1471" i="156"/>
  <c r="Z1453" i="156"/>
  <c r="X1436" i="156"/>
  <c r="K1430" i="156"/>
  <c r="N1429" i="156"/>
  <c r="L1430" i="156"/>
  <c r="L1878" i="156" s="1"/>
  <c r="O1388" i="156"/>
  <c r="L1315" i="156"/>
  <c r="L1311" i="156"/>
  <c r="N1311" i="156" s="1"/>
  <c r="F1148" i="156"/>
  <c r="F1154" i="156" s="1"/>
  <c r="L1140" i="156"/>
  <c r="P953" i="156"/>
  <c r="O955" i="156"/>
  <c r="P955" i="156" s="1"/>
  <c r="O954" i="156"/>
  <c r="P954" i="156" s="1"/>
  <c r="H793" i="156"/>
  <c r="L793" i="156"/>
  <c r="N793" i="156" s="1"/>
  <c r="F777" i="156"/>
  <c r="H675" i="156"/>
  <c r="F678" i="156"/>
  <c r="H678" i="156" s="1"/>
  <c r="L675" i="156"/>
  <c r="N675" i="156" s="1"/>
  <c r="N664" i="156"/>
  <c r="L665" i="156"/>
  <c r="L666" i="156" s="1"/>
  <c r="H655" i="156"/>
  <c r="L655" i="156"/>
  <c r="N655" i="156" s="1"/>
  <c r="L638" i="156"/>
  <c r="N638" i="156" s="1"/>
  <c r="L636" i="156"/>
  <c r="E627" i="156"/>
  <c r="H601" i="156"/>
  <c r="L601" i="156"/>
  <c r="N601" i="156" s="1"/>
  <c r="H600" i="156"/>
  <c r="L600" i="156"/>
  <c r="N600" i="156" s="1"/>
  <c r="S1875" i="156"/>
  <c r="S1874" i="156" s="1"/>
  <c r="J1491" i="156"/>
  <c r="J1492" i="156" s="1"/>
  <c r="N1491" i="156"/>
  <c r="N1492" i="156" s="1"/>
  <c r="N1484" i="156"/>
  <c r="L1485" i="156"/>
  <c r="N1485" i="156" s="1"/>
  <c r="F1923" i="156"/>
  <c r="K1397" i="156"/>
  <c r="I1397" i="156" s="1"/>
  <c r="O1393" i="156"/>
  <c r="P1393" i="156" s="1"/>
  <c r="F1366" i="156"/>
  <c r="X1351" i="156"/>
  <c r="F1189" i="156"/>
  <c r="H1190" i="156"/>
  <c r="O1168" i="156"/>
  <c r="K1169" i="156"/>
  <c r="F1090" i="156"/>
  <c r="F1093" i="156" s="1"/>
  <c r="E1093" i="156"/>
  <c r="E1034" i="156"/>
  <c r="E1049" i="156" s="1"/>
  <c r="E1050" i="156" s="1"/>
  <c r="F837" i="156"/>
  <c r="F838" i="156" s="1"/>
  <c r="L835" i="156"/>
  <c r="N835" i="156" s="1"/>
  <c r="W839" i="156"/>
  <c r="F796" i="156"/>
  <c r="K717" i="156"/>
  <c r="I717" i="156" s="1"/>
  <c r="O716" i="156"/>
  <c r="P716" i="156" s="1"/>
  <c r="O676" i="156"/>
  <c r="P676" i="156" s="1"/>
  <c r="K678" i="156"/>
  <c r="I678" i="156" s="1"/>
  <c r="P675" i="156"/>
  <c r="H648" i="156"/>
  <c r="L648" i="156"/>
  <c r="N648" i="156" s="1"/>
  <c r="P577" i="156"/>
  <c r="O579" i="156"/>
  <c r="F1867" i="156"/>
  <c r="H1867" i="156" s="1"/>
  <c r="F1803" i="156"/>
  <c r="H1803" i="156" s="1"/>
  <c r="F1792" i="156"/>
  <c r="H1792" i="156" s="1"/>
  <c r="Q1875" i="156"/>
  <c r="Q1874" i="156" s="1"/>
  <c r="F1733" i="156"/>
  <c r="H1733" i="156" s="1"/>
  <c r="Z1699" i="156"/>
  <c r="Z1700" i="156" s="1"/>
  <c r="Z1701" i="156" s="1"/>
  <c r="E1700" i="156"/>
  <c r="Z1649" i="156"/>
  <c r="Z1650" i="156" s="1"/>
  <c r="Z1651" i="156" s="1"/>
  <c r="G1627" i="156"/>
  <c r="H1627" i="156" s="1"/>
  <c r="K1626" i="156"/>
  <c r="K1627" i="156" s="1"/>
  <c r="Z1609" i="156"/>
  <c r="Z1610" i="156" s="1"/>
  <c r="Z1611" i="156" s="1"/>
  <c r="W1600" i="156"/>
  <c r="W1603" i="156" s="1"/>
  <c r="F1551" i="156"/>
  <c r="H1551" i="156" s="1"/>
  <c r="E1530" i="156"/>
  <c r="H1506" i="156"/>
  <c r="L1498" i="156"/>
  <c r="AB1493" i="156"/>
  <c r="M1492" i="156"/>
  <c r="M1480" i="156"/>
  <c r="L1479" i="156"/>
  <c r="H1457" i="156"/>
  <c r="G1449" i="156"/>
  <c r="H1433" i="156"/>
  <c r="F1434" i="156"/>
  <c r="F1435" i="156" s="1"/>
  <c r="N1422" i="156"/>
  <c r="L1423" i="156"/>
  <c r="L1424" i="156" s="1"/>
  <c r="K1423" i="156"/>
  <c r="F1399" i="156"/>
  <c r="F1406" i="156" s="1"/>
  <c r="H1406" i="156" s="1"/>
  <c r="Z1397" i="156"/>
  <c r="L1395" i="156"/>
  <c r="N1395" i="156" s="1"/>
  <c r="F1371" i="156"/>
  <c r="L1348" i="156"/>
  <c r="Z1318" i="156"/>
  <c r="H1316" i="156"/>
  <c r="L1316" i="156"/>
  <c r="N1316" i="156" s="1"/>
  <c r="H1312" i="156"/>
  <c r="L1312" i="156"/>
  <c r="N1312" i="156" s="1"/>
  <c r="H1260" i="156"/>
  <c r="L1260" i="156"/>
  <c r="N1260" i="156" s="1"/>
  <c r="E1243" i="156"/>
  <c r="E1925" i="156" s="1"/>
  <c r="H1237" i="156"/>
  <c r="L1237" i="156"/>
  <c r="F1238" i="156"/>
  <c r="F1074" i="156"/>
  <c r="H1074" i="156" s="1"/>
  <c r="H1075" i="156"/>
  <c r="P1053" i="156"/>
  <c r="O1054" i="156"/>
  <c r="P1054" i="156" s="1"/>
  <c r="L872" i="156"/>
  <c r="N872" i="156" s="1"/>
  <c r="I867" i="156"/>
  <c r="N706" i="156"/>
  <c r="L707" i="156"/>
  <c r="N707" i="156" s="1"/>
  <c r="E688" i="156"/>
  <c r="E699" i="156" s="1"/>
  <c r="E700" i="156" s="1"/>
  <c r="F680" i="156"/>
  <c r="F686" i="156" s="1"/>
  <c r="H682" i="156"/>
  <c r="H650" i="156"/>
  <c r="L650" i="156"/>
  <c r="N650" i="156" s="1"/>
  <c r="L637" i="156"/>
  <c r="N637" i="156" s="1"/>
  <c r="F588" i="156"/>
  <c r="F589" i="156" s="1"/>
  <c r="L587" i="156"/>
  <c r="I1471" i="156"/>
  <c r="K1471" i="156"/>
  <c r="Z1465" i="156"/>
  <c r="Z1459" i="156"/>
  <c r="Z1458" i="156"/>
  <c r="E1449" i="156"/>
  <c r="E1460" i="156" s="1"/>
  <c r="E1461" i="156" s="1"/>
  <c r="F1440" i="156"/>
  <c r="F1447" i="156" s="1"/>
  <c r="Z1435" i="156"/>
  <c r="H1434" i="156"/>
  <c r="J1430" i="156"/>
  <c r="J1423" i="156"/>
  <c r="J1424" i="156" s="1"/>
  <c r="AB1425" i="156"/>
  <c r="X1425" i="156" s="1"/>
  <c r="W1418" i="156"/>
  <c r="W1425" i="156" s="1"/>
  <c r="J1397" i="156"/>
  <c r="Z1388" i="156"/>
  <c r="I1388" i="156"/>
  <c r="Z1386" i="156"/>
  <c r="W1383" i="156"/>
  <c r="W1389" i="156" s="1"/>
  <c r="F1324" i="156"/>
  <c r="O1315" i="156"/>
  <c r="P1315" i="156" s="1"/>
  <c r="L1308" i="156"/>
  <c r="K1313" i="156"/>
  <c r="I1313" i="156" s="1"/>
  <c r="F1267" i="156"/>
  <c r="L1262" i="156"/>
  <c r="N1262" i="156" s="1"/>
  <c r="L1256" i="156"/>
  <c r="N1256" i="156" s="1"/>
  <c r="K1264" i="156"/>
  <c r="I1264" i="156" s="1"/>
  <c r="X1248" i="156"/>
  <c r="Z1221" i="156"/>
  <c r="Z1234" i="156" s="1"/>
  <c r="Z1240" i="156" s="1"/>
  <c r="F1175" i="156"/>
  <c r="Z1164" i="156"/>
  <c r="Z1143" i="156"/>
  <c r="E1126" i="156"/>
  <c r="E1134" i="156" s="1"/>
  <c r="E1135" i="156" s="1"/>
  <c r="X1135" i="156"/>
  <c r="X1114" i="156"/>
  <c r="H1101" i="156"/>
  <c r="F1071" i="156"/>
  <c r="F1069" i="156" s="1"/>
  <c r="F1078" i="156" s="1"/>
  <c r="P1055" i="156"/>
  <c r="Z1032" i="156"/>
  <c r="F1025" i="156"/>
  <c r="Z1018" i="156"/>
  <c r="W1015" i="156"/>
  <c r="W1021" i="156" s="1"/>
  <c r="H1007" i="156"/>
  <c r="E1002" i="156"/>
  <c r="E1012" i="156" s="1"/>
  <c r="E1015" i="156" s="1"/>
  <c r="H998" i="156"/>
  <c r="W956" i="156"/>
  <c r="H954" i="156"/>
  <c r="F925" i="156"/>
  <c r="H925" i="156" s="1"/>
  <c r="J919" i="156"/>
  <c r="L918" i="156"/>
  <c r="N918" i="156" s="1"/>
  <c r="W914" i="156"/>
  <c r="W921" i="156" s="1"/>
  <c r="X914" i="156"/>
  <c r="H891" i="156"/>
  <c r="L873" i="156"/>
  <c r="N873" i="156" s="1"/>
  <c r="X760" i="156"/>
  <c r="M745" i="156"/>
  <c r="X738" i="156"/>
  <c r="L709" i="156"/>
  <c r="K707" i="156"/>
  <c r="Z704" i="156"/>
  <c r="L654" i="156"/>
  <c r="N654" i="156" s="1"/>
  <c r="E643" i="156"/>
  <c r="H598" i="156"/>
  <c r="L598" i="156"/>
  <c r="N598" i="156" s="1"/>
  <c r="F853" i="37"/>
  <c r="H549" i="156"/>
  <c r="O515" i="156"/>
  <c r="K516" i="156"/>
  <c r="P512" i="156"/>
  <c r="P513" i="156" s="1"/>
  <c r="O513" i="156"/>
  <c r="Z1486" i="156"/>
  <c r="K1485" i="156"/>
  <c r="I1485" i="156" s="1"/>
  <c r="J1479" i="156"/>
  <c r="J1480" i="156" s="1"/>
  <c r="W1466" i="156"/>
  <c r="Z1460" i="156"/>
  <c r="Z1461" i="156" s="1"/>
  <c r="E1408" i="156"/>
  <c r="E1417" i="156" s="1"/>
  <c r="E1418" i="156" s="1"/>
  <c r="Z1406" i="156"/>
  <c r="Z1399" i="156"/>
  <c r="H1387" i="156"/>
  <c r="E1364" i="156"/>
  <c r="E1377" i="156" s="1"/>
  <c r="Z1362" i="156"/>
  <c r="G1362" i="156"/>
  <c r="G1333" i="156"/>
  <c r="Z1319" i="156"/>
  <c r="Z1924" i="156" s="1"/>
  <c r="J1317" i="156"/>
  <c r="J1313" i="156"/>
  <c r="G1276" i="156"/>
  <c r="Z1265" i="156"/>
  <c r="Z1264" i="156"/>
  <c r="X1201" i="156"/>
  <c r="J1199" i="156"/>
  <c r="J1200" i="156" s="1"/>
  <c r="E1184" i="156"/>
  <c r="E1194" i="156" s="1"/>
  <c r="E1195" i="156" s="1"/>
  <c r="Z1170" i="156"/>
  <c r="N1170" i="156"/>
  <c r="F1157" i="156"/>
  <c r="Z1154" i="156"/>
  <c r="G1113" i="156"/>
  <c r="H1098" i="156"/>
  <c r="I1082" i="156"/>
  <c r="W1079" i="156"/>
  <c r="W1084" i="156" s="1"/>
  <c r="F1060" i="156"/>
  <c r="G1032" i="156"/>
  <c r="F1019" i="156"/>
  <c r="F1020" i="156" s="1"/>
  <c r="H1020" i="156" s="1"/>
  <c r="L1018" i="156"/>
  <c r="N1018" i="156" s="1"/>
  <c r="F1004" i="156"/>
  <c r="X989" i="156"/>
  <c r="I988" i="156"/>
  <c r="G935" i="156"/>
  <c r="G949" i="156" s="1"/>
  <c r="E885" i="156"/>
  <c r="E896" i="156" s="1"/>
  <c r="M867" i="156"/>
  <c r="Z865" i="156"/>
  <c r="E862" i="156"/>
  <c r="Z850" i="156"/>
  <c r="F843" i="156"/>
  <c r="F850" i="156" s="1"/>
  <c r="Z838" i="156"/>
  <c r="H837" i="156"/>
  <c r="H808" i="156"/>
  <c r="X794" i="156"/>
  <c r="Z794" i="156" s="1"/>
  <c r="Z809" i="156" s="1"/>
  <c r="AB809" i="156"/>
  <c r="X809" i="156" s="1"/>
  <c r="K794" i="156"/>
  <c r="I794" i="156" s="1"/>
  <c r="Z775" i="156"/>
  <c r="K775" i="156"/>
  <c r="I775" i="156" s="1"/>
  <c r="Z768" i="156"/>
  <c r="K767" i="156"/>
  <c r="I767" i="156" s="1"/>
  <c r="F768" i="156"/>
  <c r="H763" i="156"/>
  <c r="K752" i="156"/>
  <c r="I752" i="156" s="1"/>
  <c r="L750" i="156"/>
  <c r="N750" i="156" s="1"/>
  <c r="H740" i="156"/>
  <c r="L740" i="156"/>
  <c r="J717" i="156"/>
  <c r="F717" i="156"/>
  <c r="H717" i="156" s="1"/>
  <c r="L716" i="156"/>
  <c r="Z711" i="156"/>
  <c r="M711" i="156"/>
  <c r="F710" i="156"/>
  <c r="H710" i="156" s="1"/>
  <c r="Z686" i="156"/>
  <c r="Z678" i="156"/>
  <c r="N666" i="156"/>
  <c r="Z660" i="156"/>
  <c r="H651" i="156"/>
  <c r="L651" i="156"/>
  <c r="N651" i="156" s="1"/>
  <c r="J642" i="156"/>
  <c r="H602" i="156"/>
  <c r="L602" i="156"/>
  <c r="N602" i="156" s="1"/>
  <c r="H596" i="156"/>
  <c r="L596" i="156"/>
  <c r="N596" i="156" s="1"/>
  <c r="L594" i="156"/>
  <c r="Z589" i="156"/>
  <c r="K588" i="156"/>
  <c r="K589" i="156" s="1"/>
  <c r="O586" i="156"/>
  <c r="H577" i="156"/>
  <c r="L577" i="156"/>
  <c r="N577" i="156" s="1"/>
  <c r="F579" i="156"/>
  <c r="H550" i="156"/>
  <c r="F854" i="37"/>
  <c r="W1351" i="156"/>
  <c r="X1320" i="156"/>
  <c r="W1320" i="156"/>
  <c r="F1216" i="156"/>
  <c r="F1221" i="156" s="1"/>
  <c r="W1195" i="156"/>
  <c r="W1201" i="156" s="1"/>
  <c r="G1156" i="156"/>
  <c r="K1142" i="156"/>
  <c r="K1143" i="156" s="1"/>
  <c r="I1143" i="156" s="1"/>
  <c r="F1041" i="156"/>
  <c r="H1041" i="156" s="1"/>
  <c r="F1036" i="156"/>
  <c r="H1036" i="156" s="1"/>
  <c r="Z1015" i="156"/>
  <c r="I954" i="156"/>
  <c r="H890" i="156"/>
  <c r="W868" i="156"/>
  <c r="Z832" i="156"/>
  <c r="Z839" i="156" s="1"/>
  <c r="H792" i="156"/>
  <c r="L792" i="156"/>
  <c r="N792" i="156" s="1"/>
  <c r="O785" i="156"/>
  <c r="P785" i="156" s="1"/>
  <c r="K786" i="156"/>
  <c r="K787" i="156" s="1"/>
  <c r="I787" i="156" s="1"/>
  <c r="H773" i="156"/>
  <c r="L773" i="156"/>
  <c r="N773" i="156" s="1"/>
  <c r="F754" i="156"/>
  <c r="W769" i="156"/>
  <c r="Z745" i="156"/>
  <c r="H744" i="156"/>
  <c r="G745" i="156"/>
  <c r="Z724" i="156"/>
  <c r="G666" i="156"/>
  <c r="O641" i="156"/>
  <c r="K642" i="156"/>
  <c r="I642" i="156" s="1"/>
  <c r="H589" i="156"/>
  <c r="H561" i="156"/>
  <c r="F864" i="37"/>
  <c r="H506" i="156"/>
  <c r="F557" i="156"/>
  <c r="H807" i="156"/>
  <c r="Z787" i="156"/>
  <c r="H767" i="156"/>
  <c r="Z752" i="156"/>
  <c r="Z769" i="156" s="1"/>
  <c r="W738" i="156"/>
  <c r="W746" i="156" s="1"/>
  <c r="F731" i="156"/>
  <c r="F728" i="156"/>
  <c r="F692" i="156"/>
  <c r="F689" i="156"/>
  <c r="H689" i="156" s="1"/>
  <c r="Z666" i="156"/>
  <c r="F665" i="156"/>
  <c r="F666" i="156" s="1"/>
  <c r="I589" i="156"/>
  <c r="Z584" i="156"/>
  <c r="P579" i="156"/>
  <c r="H566" i="156"/>
  <c r="F869" i="37"/>
  <c r="H551" i="156"/>
  <c r="F855" i="37"/>
  <c r="F914" i="37" s="1"/>
  <c r="F845" i="37"/>
  <c r="H541" i="156"/>
  <c r="H536" i="156"/>
  <c r="F840" i="37"/>
  <c r="H531" i="156"/>
  <c r="F829" i="37"/>
  <c r="H523" i="156"/>
  <c r="F827" i="37"/>
  <c r="H522" i="156"/>
  <c r="F826" i="37"/>
  <c r="G517" i="156"/>
  <c r="P91" i="156"/>
  <c r="O93" i="156"/>
  <c r="X671" i="156"/>
  <c r="Z629" i="156"/>
  <c r="I579" i="156"/>
  <c r="F875" i="37"/>
  <c r="H558" i="156"/>
  <c r="F846" i="37"/>
  <c r="H542" i="156"/>
  <c r="H537" i="156"/>
  <c r="F841" i="37"/>
  <c r="W565" i="156"/>
  <c r="W518" i="156"/>
  <c r="H515" i="156"/>
  <c r="L515" i="156"/>
  <c r="P13" i="156"/>
  <c r="O31" i="156"/>
  <c r="W590" i="156"/>
  <c r="H548" i="156"/>
  <c r="F852" i="37"/>
  <c r="H545" i="156"/>
  <c r="F849" i="37"/>
  <c r="R519" i="156"/>
  <c r="H512" i="156"/>
  <c r="L512" i="156"/>
  <c r="H500" i="156"/>
  <c r="L500" i="156"/>
  <c r="N500" i="156" s="1"/>
  <c r="N502" i="156" s="1"/>
  <c r="F502" i="156"/>
  <c r="H502" i="156" s="1"/>
  <c r="S519" i="156"/>
  <c r="Z508" i="156"/>
  <c r="H504" i="156"/>
  <c r="AA520" i="156"/>
  <c r="W522" i="156"/>
  <c r="J431" i="156"/>
  <c r="L429" i="156"/>
  <c r="N429" i="156" s="1"/>
  <c r="Z424" i="156"/>
  <c r="L422" i="156"/>
  <c r="T520" i="156"/>
  <c r="T519" i="156" s="1"/>
  <c r="E408" i="156"/>
  <c r="H342" i="156"/>
  <c r="F348" i="156"/>
  <c r="H332" i="156"/>
  <c r="F268" i="156"/>
  <c r="L232" i="156"/>
  <c r="I221" i="156"/>
  <c r="K221" i="156"/>
  <c r="K222" i="156" s="1"/>
  <c r="H217" i="156"/>
  <c r="L158" i="156"/>
  <c r="F123" i="156"/>
  <c r="H123" i="156" s="1"/>
  <c r="F111" i="156"/>
  <c r="F112" i="156" s="1"/>
  <c r="Z94" i="156"/>
  <c r="P93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F895" i="37"/>
  <c r="M518" i="156"/>
  <c r="J489" i="156"/>
  <c r="X484" i="156"/>
  <c r="W554" i="156"/>
  <c r="Z478" i="156"/>
  <c r="I476" i="156"/>
  <c r="M424" i="156"/>
  <c r="X419" i="156"/>
  <c r="Z418" i="156"/>
  <c r="Z419" i="156" s="1"/>
  <c r="Z415" i="156"/>
  <c r="Z399" i="156" s="1"/>
  <c r="L390" i="156"/>
  <c r="N390" i="156" s="1"/>
  <c r="L372" i="156"/>
  <c r="H370" i="156"/>
  <c r="Z356" i="156"/>
  <c r="Z375" i="156" s="1"/>
  <c r="Z336" i="156"/>
  <c r="Z337" i="156" s="1"/>
  <c r="E329" i="156"/>
  <c r="X325" i="156"/>
  <c r="J311" i="156"/>
  <c r="K310" i="156"/>
  <c r="I310" i="156" s="1"/>
  <c r="X265" i="156"/>
  <c r="E264" i="156"/>
  <c r="L261" i="156"/>
  <c r="N261" i="156" s="1"/>
  <c r="I259" i="156"/>
  <c r="Z258" i="156"/>
  <c r="J235" i="156"/>
  <c r="Z223" i="156"/>
  <c r="Z567" i="156" s="1"/>
  <c r="L220" i="156"/>
  <c r="N220" i="156" s="1"/>
  <c r="L214" i="156"/>
  <c r="N214" i="156" s="1"/>
  <c r="F182" i="156"/>
  <c r="H182" i="156" s="1"/>
  <c r="O160" i="156"/>
  <c r="P160" i="156" s="1"/>
  <c r="X103" i="156"/>
  <c r="K93" i="156"/>
  <c r="K76" i="156"/>
  <c r="K80" i="156" s="1"/>
  <c r="F922" i="37"/>
  <c r="F903" i="37"/>
  <c r="H553" i="156"/>
  <c r="F857" i="37"/>
  <c r="F909" i="37" s="1"/>
  <c r="H547" i="156"/>
  <c r="F851" i="37"/>
  <c r="H535" i="156"/>
  <c r="F839" i="37"/>
  <c r="F892" i="37" s="1"/>
  <c r="J523" i="156"/>
  <c r="AB520" i="156"/>
  <c r="G508" i="156"/>
  <c r="H508" i="156" s="1"/>
  <c r="Z501" i="156"/>
  <c r="Z497" i="156"/>
  <c r="U520" i="156"/>
  <c r="U519" i="156" s="1"/>
  <c r="Q520" i="156"/>
  <c r="Q519" i="156" s="1"/>
  <c r="L489" i="156"/>
  <c r="O474" i="156"/>
  <c r="O475" i="156" s="1"/>
  <c r="O476" i="156" s="1"/>
  <c r="N471" i="156"/>
  <c r="O470" i="156"/>
  <c r="O471" i="156" s="1"/>
  <c r="W460" i="156"/>
  <c r="F431" i="156"/>
  <c r="H431" i="156" s="1"/>
  <c r="P423" i="156"/>
  <c r="Z416" i="156"/>
  <c r="Z397" i="156"/>
  <c r="H344" i="156"/>
  <c r="Z324" i="156"/>
  <c r="Z325" i="156" s="1"/>
  <c r="X312" i="156"/>
  <c r="F310" i="156"/>
  <c r="F311" i="156" s="1"/>
  <c r="H311" i="156" s="1"/>
  <c r="Z262" i="156"/>
  <c r="H259" i="156"/>
  <c r="Z256" i="156"/>
  <c r="M563" i="156"/>
  <c r="Z214" i="156"/>
  <c r="Z183" i="156"/>
  <c r="L182" i="156"/>
  <c r="N182" i="156" s="1"/>
  <c r="Z132" i="156"/>
  <c r="L123" i="156"/>
  <c r="N123" i="156" s="1"/>
  <c r="W103" i="156"/>
  <c r="X82" i="156"/>
  <c r="O79" i="156"/>
  <c r="E80" i="156"/>
  <c r="Z64" i="156"/>
  <c r="F64" i="156"/>
  <c r="H64" i="156" s="1"/>
  <c r="Z32" i="156"/>
  <c r="L15" i="156"/>
  <c r="N15" i="156" s="1"/>
  <c r="Z489" i="156"/>
  <c r="Z491" i="156" s="1"/>
  <c r="H489" i="156"/>
  <c r="W419" i="156"/>
  <c r="W425" i="156" s="1"/>
  <c r="F399" i="156"/>
  <c r="I374" i="156"/>
  <c r="F316" i="156"/>
  <c r="F324" i="156" s="1"/>
  <c r="L310" i="156"/>
  <c r="N310" i="156" s="1"/>
  <c r="N308" i="156"/>
  <c r="Z265" i="156"/>
  <c r="O182" i="156"/>
  <c r="H112" i="156"/>
  <c r="Z113" i="156"/>
  <c r="F908" i="37"/>
  <c r="F934" i="37"/>
  <c r="F912" i="37"/>
  <c r="F581" i="157"/>
  <c r="F573" i="157"/>
  <c r="F893" i="37"/>
  <c r="F589" i="157"/>
  <c r="F564" i="157"/>
  <c r="H564" i="157" s="1"/>
  <c r="L224" i="157"/>
  <c r="N224" i="157" s="1"/>
  <c r="F896" i="37"/>
  <c r="F886" i="37"/>
  <c r="F911" i="37"/>
  <c r="L280" i="157"/>
  <c r="N280" i="157" s="1"/>
  <c r="L248" i="157"/>
  <c r="N248" i="157" s="1"/>
  <c r="E1013" i="157"/>
  <c r="E1059" i="157" s="1"/>
  <c r="E1045" i="157"/>
  <c r="F703" i="37"/>
  <c r="G1486" i="157"/>
  <c r="F725" i="37" s="1"/>
  <c r="J1389" i="157"/>
  <c r="F642" i="37"/>
  <c r="P928" i="157"/>
  <c r="O930" i="157"/>
  <c r="O973" i="157" s="1"/>
  <c r="F1568" i="157"/>
  <c r="F888" i="37"/>
  <c r="F885" i="37"/>
  <c r="Z1539" i="157"/>
  <c r="Z1581" i="157" s="1"/>
  <c r="G1539" i="157"/>
  <c r="G1581" i="157" s="1"/>
  <c r="F773" i="37" s="1"/>
  <c r="E1517" i="157"/>
  <c r="E1559" i="157" s="1"/>
  <c r="AB1488" i="157"/>
  <c r="F1481" i="157"/>
  <c r="F1464" i="157"/>
  <c r="F1454" i="157"/>
  <c r="J1439" i="157"/>
  <c r="H1416" i="157"/>
  <c r="H1466" i="157" s="1"/>
  <c r="H1412" i="157"/>
  <c r="H1462" i="157" s="1"/>
  <c r="F1396" i="157"/>
  <c r="Q1388" i="157"/>
  <c r="G1386" i="157"/>
  <c r="F639" i="37" s="1"/>
  <c r="F1382" i="157"/>
  <c r="F1365" i="157"/>
  <c r="H1352" i="157"/>
  <c r="M1347" i="157"/>
  <c r="E1347" i="157"/>
  <c r="E1391" i="157" s="1"/>
  <c r="S1288" i="157"/>
  <c r="F1262" i="157"/>
  <c r="L1224" i="157"/>
  <c r="N1224" i="157" s="1"/>
  <c r="O1223" i="157"/>
  <c r="P1223" i="157" s="1"/>
  <c r="Z1217" i="157"/>
  <c r="H1208" i="157"/>
  <c r="H1273" i="157" s="1"/>
  <c r="L1186" i="157"/>
  <c r="N1186" i="157" s="1"/>
  <c r="X1172" i="157"/>
  <c r="G1150" i="157"/>
  <c r="F531" i="37" s="1"/>
  <c r="E1100" i="157"/>
  <c r="E1067" i="157"/>
  <c r="F1053" i="157"/>
  <c r="AB1033" i="157"/>
  <c r="M1025" i="157"/>
  <c r="G978" i="157"/>
  <c r="F336" i="37" s="1"/>
  <c r="V971" i="157"/>
  <c r="H923" i="157"/>
  <c r="L923" i="157"/>
  <c r="N923" i="157" s="1"/>
  <c r="H834" i="157"/>
  <c r="L834" i="157"/>
  <c r="N834" i="157" s="1"/>
  <c r="L783" i="157"/>
  <c r="N783" i="157" s="1"/>
  <c r="H653" i="157"/>
  <c r="F719" i="157"/>
  <c r="F727" i="157"/>
  <c r="Z508" i="157"/>
  <c r="W521" i="157"/>
  <c r="W569" i="157"/>
  <c r="E1443" i="157"/>
  <c r="E1491" i="157" s="1"/>
  <c r="H1298" i="157"/>
  <c r="F605" i="37"/>
  <c r="F1289" i="157"/>
  <c r="W1218" i="157"/>
  <c r="W1288" i="157" s="1"/>
  <c r="Z1200" i="157"/>
  <c r="Z1265" i="157" s="1"/>
  <c r="W1146" i="157"/>
  <c r="G1062" i="157"/>
  <c r="F395" i="37"/>
  <c r="F1024" i="157"/>
  <c r="F977" i="157"/>
  <c r="F959" i="157"/>
  <c r="K926" i="157"/>
  <c r="K931" i="157" s="1"/>
  <c r="K974" i="157" s="1"/>
  <c r="G969" i="157"/>
  <c r="F327" i="37" s="1"/>
  <c r="F304" i="37"/>
  <c r="H884" i="157"/>
  <c r="L884" i="157"/>
  <c r="F892" i="157"/>
  <c r="F939" i="157" s="1"/>
  <c r="H785" i="157"/>
  <c r="L785" i="157"/>
  <c r="N785" i="157" s="1"/>
  <c r="AA681" i="157"/>
  <c r="AA728" i="157"/>
  <c r="H635" i="157"/>
  <c r="F698" i="157"/>
  <c r="F515" i="157"/>
  <c r="H515" i="157" s="1"/>
  <c r="H516" i="157"/>
  <c r="E559" i="157"/>
  <c r="F900" i="37"/>
  <c r="F1563" i="157"/>
  <c r="F1554" i="157"/>
  <c r="W1545" i="157"/>
  <c r="W1546" i="157" s="1"/>
  <c r="L1537" i="157"/>
  <c r="L1538" i="157" s="1"/>
  <c r="Z1515" i="157"/>
  <c r="Z1557" i="157" s="1"/>
  <c r="L1503" i="157"/>
  <c r="N1503" i="157" s="1"/>
  <c r="K1505" i="157"/>
  <c r="I1505" i="157" s="1"/>
  <c r="F1487" i="157"/>
  <c r="F1473" i="157"/>
  <c r="G1417" i="157"/>
  <c r="G1395" i="157"/>
  <c r="F648" i="37" s="1"/>
  <c r="S1388" i="157"/>
  <c r="F1387" i="157"/>
  <c r="F1374" i="157"/>
  <c r="F1361" i="157"/>
  <c r="H1351" i="157"/>
  <c r="H1318" i="157"/>
  <c r="H1364" i="157" s="1"/>
  <c r="H1386" i="157" s="1"/>
  <c r="E1385" i="157"/>
  <c r="U1288" i="157"/>
  <c r="Q1288" i="157"/>
  <c r="AA1238" i="157"/>
  <c r="L1182" i="157"/>
  <c r="N1182" i="157" s="1"/>
  <c r="R1168" i="157"/>
  <c r="F1102" i="157"/>
  <c r="F1100" i="157" s="1"/>
  <c r="H1100" i="157" s="1"/>
  <c r="H1148" i="157" s="1"/>
  <c r="G1063" i="157"/>
  <c r="F412" i="37"/>
  <c r="F910" i="37" s="1"/>
  <c r="F1041" i="157"/>
  <c r="F1062" i="157" s="1"/>
  <c r="L1022" i="157"/>
  <c r="L1024" i="157" s="1"/>
  <c r="N1024" i="157" s="1"/>
  <c r="L983" i="157"/>
  <c r="G970" i="157"/>
  <c r="F328" i="37" s="1"/>
  <c r="F321" i="37"/>
  <c r="H891" i="157"/>
  <c r="L891" i="157"/>
  <c r="N891" i="157" s="1"/>
  <c r="U838" i="157"/>
  <c r="Z804" i="157"/>
  <c r="W839" i="157"/>
  <c r="Z791" i="157"/>
  <c r="Z876" i="157" s="1"/>
  <c r="W876" i="157"/>
  <c r="G790" i="157"/>
  <c r="G874" i="157"/>
  <c r="F287" i="37" s="1"/>
  <c r="H497" i="157"/>
  <c r="L497" i="157"/>
  <c r="L498" i="157" s="1"/>
  <c r="F498" i="157"/>
  <c r="F1577" i="157"/>
  <c r="H1577" i="157" s="1"/>
  <c r="F884" i="37"/>
  <c r="F883" i="37"/>
  <c r="AA1545" i="157"/>
  <c r="AA1546" i="157" s="1"/>
  <c r="F1508" i="157"/>
  <c r="F1515" i="157" s="1"/>
  <c r="Z1505" i="157"/>
  <c r="Z1547" i="157" s="1"/>
  <c r="AB1457" i="157"/>
  <c r="F1444" i="157"/>
  <c r="J1443" i="157"/>
  <c r="AA1456" i="157"/>
  <c r="H1396" i="157"/>
  <c r="F649" i="37"/>
  <c r="F938" i="37" s="1"/>
  <c r="E1348" i="157"/>
  <c r="E1392" i="157" s="1"/>
  <c r="F1343" i="157"/>
  <c r="J1310" i="157"/>
  <c r="H1166" i="157"/>
  <c r="F547" i="37"/>
  <c r="H909" i="157"/>
  <c r="F956" i="157"/>
  <c r="H672" i="157"/>
  <c r="F674" i="157"/>
  <c r="H674" i="157" s="1"/>
  <c r="F906" i="37"/>
  <c r="J939" i="157"/>
  <c r="AB937" i="157"/>
  <c r="AB938" i="157" s="1"/>
  <c r="L888" i="157"/>
  <c r="N888" i="157" s="1"/>
  <c r="L887" i="157"/>
  <c r="N887" i="157" s="1"/>
  <c r="F855" i="157"/>
  <c r="U871" i="157"/>
  <c r="Q871" i="157"/>
  <c r="F854" i="157"/>
  <c r="Z814" i="157"/>
  <c r="E839" i="157"/>
  <c r="L802" i="157"/>
  <c r="N802" i="157" s="1"/>
  <c r="L801" i="157"/>
  <c r="N801" i="157" s="1"/>
  <c r="G762" i="157"/>
  <c r="X609" i="157"/>
  <c r="F588" i="157"/>
  <c r="Z536" i="157"/>
  <c r="Z537" i="157" s="1"/>
  <c r="Z538" i="157" s="1"/>
  <c r="Z528" i="157"/>
  <c r="L487" i="157"/>
  <c r="N487" i="157" s="1"/>
  <c r="L486" i="157"/>
  <c r="N486" i="157" s="1"/>
  <c r="Z350" i="157"/>
  <c r="Z348" i="157"/>
  <c r="E342" i="157"/>
  <c r="Z218" i="157"/>
  <c r="L173" i="157"/>
  <c r="N173" i="157" s="1"/>
  <c r="L165" i="157"/>
  <c r="N165" i="157" s="1"/>
  <c r="L148" i="157"/>
  <c r="N148" i="157" s="1"/>
  <c r="W144" i="157"/>
  <c r="W157" i="157" s="1"/>
  <c r="I105" i="157"/>
  <c r="J61" i="157"/>
  <c r="Z902" i="157"/>
  <c r="Z949" i="157" s="1"/>
  <c r="F895" i="157"/>
  <c r="F942" i="157" s="1"/>
  <c r="K892" i="157"/>
  <c r="I892" i="157" s="1"/>
  <c r="K836" i="157"/>
  <c r="I836" i="157" s="1"/>
  <c r="M839" i="157"/>
  <c r="E790" i="157"/>
  <c r="E875" i="157" s="1"/>
  <c r="AA838" i="157"/>
  <c r="X778" i="157"/>
  <c r="X796" i="157" s="1"/>
  <c r="H709" i="157"/>
  <c r="H705" i="157"/>
  <c r="AB692" i="157"/>
  <c r="AB691" i="157" s="1"/>
  <c r="V692" i="157"/>
  <c r="V691" i="157" s="1"/>
  <c r="Z527" i="157"/>
  <c r="E574" i="157"/>
  <c r="F413" i="157"/>
  <c r="X402" i="157"/>
  <c r="G392" i="157"/>
  <c r="G401" i="157" s="1"/>
  <c r="Z368" i="157"/>
  <c r="Z327" i="157"/>
  <c r="L320" i="157"/>
  <c r="L321" i="157" s="1"/>
  <c r="N321" i="157" s="1"/>
  <c r="Z295" i="157"/>
  <c r="L281" i="157"/>
  <c r="N281" i="157" s="1"/>
  <c r="G273" i="157"/>
  <c r="Z242" i="157"/>
  <c r="K241" i="157"/>
  <c r="L223" i="157"/>
  <c r="N223" i="157" s="1"/>
  <c r="G189" i="157"/>
  <c r="Z156" i="157"/>
  <c r="Z109" i="157"/>
  <c r="L104" i="157"/>
  <c r="L105" i="157" s="1"/>
  <c r="N105" i="157" s="1"/>
  <c r="I64" i="157"/>
  <c r="F61" i="157"/>
  <c r="Z24" i="157"/>
  <c r="F852" i="157"/>
  <c r="F845" i="157"/>
  <c r="E849" i="157"/>
  <c r="H655" i="157"/>
  <c r="H721" i="157" s="1"/>
  <c r="H607" i="157"/>
  <c r="F110" i="37"/>
  <c r="F930" i="37" s="1"/>
  <c r="F933" i="37" s="1"/>
  <c r="Z545" i="157"/>
  <c r="Z546" i="157" s="1"/>
  <c r="Z547" i="157" s="1"/>
  <c r="E603" i="157"/>
  <c r="F576" i="157"/>
  <c r="H576" i="157" s="1"/>
  <c r="E416" i="157"/>
  <c r="K406" i="157"/>
  <c r="Z347" i="157"/>
  <c r="L325" i="157"/>
  <c r="N325" i="157" s="1"/>
  <c r="Z285" i="157"/>
  <c r="J272" i="157"/>
  <c r="Z251" i="157"/>
  <c r="Z560" i="157" s="1"/>
  <c r="Z250" i="157"/>
  <c r="J241" i="157"/>
  <c r="N240" i="157"/>
  <c r="E234" i="157"/>
  <c r="K226" i="157"/>
  <c r="I226" i="157" s="1"/>
  <c r="H216" i="157"/>
  <c r="L212" i="157"/>
  <c r="N212" i="157" s="1"/>
  <c r="L211" i="157"/>
  <c r="N211" i="157" s="1"/>
  <c r="L210" i="157"/>
  <c r="N210" i="157" s="1"/>
  <c r="L209" i="157"/>
  <c r="N209" i="157" s="1"/>
  <c r="G155" i="157"/>
  <c r="AB113" i="157"/>
  <c r="H111" i="157"/>
  <c r="G109" i="157"/>
  <c r="X102" i="157"/>
  <c r="X113" i="157" s="1"/>
  <c r="L61" i="157"/>
  <c r="L65" i="157" s="1"/>
  <c r="N65" i="157" s="1"/>
  <c r="W67" i="157"/>
  <c r="L1439" i="157"/>
  <c r="L1443" i="157" s="1"/>
  <c r="M1539" i="157"/>
  <c r="M1545" i="157" s="1"/>
  <c r="J1343" i="157"/>
  <c r="M1232" i="157"/>
  <c r="J892" i="157"/>
  <c r="J835" i="157"/>
  <c r="J832" i="157"/>
  <c r="M873" i="157"/>
  <c r="N498" i="157"/>
  <c r="J491" i="157"/>
  <c r="J488" i="157"/>
  <c r="M273" i="157"/>
  <c r="J273" i="157" s="1"/>
  <c r="J250" i="157"/>
  <c r="N241" i="157"/>
  <c r="J2457" i="156"/>
  <c r="H1907" i="156"/>
  <c r="N1878" i="156"/>
  <c r="J1878" i="156"/>
  <c r="J678" i="156"/>
  <c r="J1876" i="156"/>
  <c r="M222" i="156"/>
  <c r="J217" i="156"/>
  <c r="P182" i="156"/>
  <c r="J123" i="156"/>
  <c r="H1524" i="157"/>
  <c r="H1566" i="157" s="1"/>
  <c r="H1204" i="157"/>
  <c r="H1269" i="157" s="1"/>
  <c r="H860" i="157"/>
  <c r="F273" i="37"/>
  <c r="H857" i="157"/>
  <c r="F270" i="37"/>
  <c r="G2392" i="156"/>
  <c r="G2407" i="156" s="1"/>
  <c r="H2441" i="156"/>
  <c r="H2215" i="156"/>
  <c r="H2055" i="156"/>
  <c r="H2099" i="156" s="1"/>
  <c r="G2048" i="156"/>
  <c r="G2064" i="156" s="1"/>
  <c r="G1364" i="156"/>
  <c r="H692" i="156"/>
  <c r="G1223" i="156"/>
  <c r="H1897" i="156"/>
  <c r="F29" i="37"/>
  <c r="H1901" i="156"/>
  <c r="F33" i="37"/>
  <c r="H1900" i="156"/>
  <c r="F32" i="37"/>
  <c r="H1896" i="156"/>
  <c r="F28" i="37"/>
  <c r="H1924" i="156"/>
  <c r="G1515" i="157"/>
  <c r="G1557" i="157" s="1"/>
  <c r="F748" i="37" s="1"/>
  <c r="J1505" i="157"/>
  <c r="H1454" i="157"/>
  <c r="H1458" i="157" s="1"/>
  <c r="H1350" i="157"/>
  <c r="J1390" i="157"/>
  <c r="H1343" i="157"/>
  <c r="G1356" i="157"/>
  <c r="H1289" i="157"/>
  <c r="J1292" i="157"/>
  <c r="G1165" i="157"/>
  <c r="F546" i="37" s="1"/>
  <c r="G1025" i="157"/>
  <c r="G1068" i="157" s="1"/>
  <c r="F423" i="37" s="1"/>
  <c r="P1534" i="157"/>
  <c r="O1535" i="157"/>
  <c r="O1579" i="157" s="1"/>
  <c r="P1579" i="157" s="1"/>
  <c r="P1537" i="157"/>
  <c r="O1538" i="157"/>
  <c r="F1174" i="157"/>
  <c r="W1581" i="157"/>
  <c r="G1580" i="157"/>
  <c r="F772" i="37" s="1"/>
  <c r="K1538" i="157"/>
  <c r="L1534" i="157"/>
  <c r="L1535" i="157" s="1"/>
  <c r="L1579" i="157" s="1"/>
  <c r="F1519" i="157"/>
  <c r="H1519" i="157" s="1"/>
  <c r="H1561" i="157" s="1"/>
  <c r="O1505" i="157"/>
  <c r="O1547" i="157" s="1"/>
  <c r="L1502" i="157"/>
  <c r="N1502" i="157" s="1"/>
  <c r="G1489" i="157"/>
  <c r="F728" i="37" s="1"/>
  <c r="AA1488" i="157"/>
  <c r="F1478" i="157"/>
  <c r="W1467" i="157"/>
  <c r="Z1458" i="157"/>
  <c r="V1457" i="157"/>
  <c r="U1456" i="157"/>
  <c r="Q1456" i="157"/>
  <c r="J1454" i="157"/>
  <c r="J1458" i="157" s="1"/>
  <c r="Z1444" i="157"/>
  <c r="Z1492" i="157" s="1"/>
  <c r="F1439" i="157"/>
  <c r="F1489" i="157" s="1"/>
  <c r="E1457" i="157"/>
  <c r="L1405" i="157"/>
  <c r="N1405" i="157" s="1"/>
  <c r="L1404" i="157"/>
  <c r="N1404" i="157" s="1"/>
  <c r="L1403" i="157"/>
  <c r="N1403" i="157" s="1"/>
  <c r="G1394" i="157"/>
  <c r="F647" i="37" s="1"/>
  <c r="H1390" i="157"/>
  <c r="F1373" i="157"/>
  <c r="E1368" i="157"/>
  <c r="U1354" i="157"/>
  <c r="U1355" i="157" s="1"/>
  <c r="Z1348" i="157"/>
  <c r="Z1392" i="157" s="1"/>
  <c r="G1347" i="157"/>
  <c r="G1391" i="157" s="1"/>
  <c r="F644" i="37" s="1"/>
  <c r="F1346" i="157"/>
  <c r="H1346" i="157" s="1"/>
  <c r="I1390" i="157"/>
  <c r="L1341" i="157"/>
  <c r="N1341" i="157" s="1"/>
  <c r="L1340" i="157"/>
  <c r="N1340" i="157" s="1"/>
  <c r="AB1354" i="157"/>
  <c r="AB1355" i="157" s="1"/>
  <c r="F1329" i="157"/>
  <c r="F1375" i="157" s="1"/>
  <c r="F1310" i="157"/>
  <c r="F1356" i="157" s="1"/>
  <c r="H1356" i="157" s="1"/>
  <c r="F1296" i="157"/>
  <c r="H1296" i="157" s="1"/>
  <c r="AB1288" i="157"/>
  <c r="E1285" i="157"/>
  <c r="AB1254" i="157"/>
  <c r="U1254" i="157"/>
  <c r="Q1254" i="157"/>
  <c r="H1247" i="157"/>
  <c r="Z1233" i="157"/>
  <c r="Z1294" i="157" s="1"/>
  <c r="X1218" i="157"/>
  <c r="H1215" i="157"/>
  <c r="H1281" i="157" s="1"/>
  <c r="H1206" i="157"/>
  <c r="H1271" i="157" s="1"/>
  <c r="L1189" i="157"/>
  <c r="N1189" i="157" s="1"/>
  <c r="L1185" i="157"/>
  <c r="N1185" i="157" s="1"/>
  <c r="L1181" i="157"/>
  <c r="V1168" i="157"/>
  <c r="L1126" i="157"/>
  <c r="L1123" i="157"/>
  <c r="N1123" i="157" s="1"/>
  <c r="L1119" i="157"/>
  <c r="N1119" i="157" s="1"/>
  <c r="G1517" i="157"/>
  <c r="G1419" i="157"/>
  <c r="G1433" i="157" s="1"/>
  <c r="O1126" i="157"/>
  <c r="K1127" i="157"/>
  <c r="F1107" i="157"/>
  <c r="E1068" i="157"/>
  <c r="P1022" i="157"/>
  <c r="O1024" i="157"/>
  <c r="P1016" i="157"/>
  <c r="O1020" i="157"/>
  <c r="O1066" i="157" s="1"/>
  <c r="P1066" i="157" s="1"/>
  <c r="P983" i="157"/>
  <c r="O987" i="157"/>
  <c r="E1585" i="157"/>
  <c r="F1571" i="157"/>
  <c r="Z1531" i="157"/>
  <c r="H1513" i="157"/>
  <c r="H1555" i="157" s="1"/>
  <c r="L1504" i="157"/>
  <c r="N1504" i="157" s="1"/>
  <c r="L1500" i="157"/>
  <c r="N1500" i="157" s="1"/>
  <c r="E1489" i="157"/>
  <c r="W1458" i="157"/>
  <c r="T1456" i="157"/>
  <c r="E1444" i="157"/>
  <c r="E1492" i="157" s="1"/>
  <c r="L1442" i="157"/>
  <c r="L1490" i="157" s="1"/>
  <c r="H1490" i="157"/>
  <c r="Z1433" i="157"/>
  <c r="Z1434" i="157" s="1"/>
  <c r="Z1488" i="157" s="1"/>
  <c r="E1417" i="157"/>
  <c r="E1467" i="157" s="1"/>
  <c r="L1400" i="157"/>
  <c r="E1393" i="157"/>
  <c r="W1392" i="157"/>
  <c r="F1348" i="157"/>
  <c r="F1392" i="157" s="1"/>
  <c r="H1392" i="157" s="1"/>
  <c r="L1342" i="157"/>
  <c r="N1342" i="157" s="1"/>
  <c r="Z1337" i="157"/>
  <c r="Z1383" i="157" s="1"/>
  <c r="E1338" i="157"/>
  <c r="E1388" i="157" s="1"/>
  <c r="F1313" i="157"/>
  <c r="H1313" i="157" s="1"/>
  <c r="H1359" i="157" s="1"/>
  <c r="K1310" i="157"/>
  <c r="I1310" i="157" s="1"/>
  <c r="S1254" i="157"/>
  <c r="AA1254" i="157"/>
  <c r="W1238" i="157"/>
  <c r="W1254" i="157" s="1"/>
  <c r="L1230" i="157"/>
  <c r="N1230" i="157" s="1"/>
  <c r="F1190" i="157"/>
  <c r="L1187" i="157"/>
  <c r="N1187" i="157" s="1"/>
  <c r="L1183" i="157"/>
  <c r="N1183" i="157" s="1"/>
  <c r="F1132" i="157"/>
  <c r="F1176" i="157" s="1"/>
  <c r="H1133" i="157"/>
  <c r="F1127" i="157"/>
  <c r="F1124" i="157"/>
  <c r="F1170" i="157" s="1"/>
  <c r="Z1540" i="157"/>
  <c r="K1535" i="157"/>
  <c r="K1579" i="157" s="1"/>
  <c r="F1458" i="157"/>
  <c r="G1322" i="157"/>
  <c r="G1337" i="157" s="1"/>
  <c r="V1254" i="157"/>
  <c r="J1190" i="157"/>
  <c r="E1171" i="157"/>
  <c r="E1128" i="157"/>
  <c r="E1172" i="157" s="1"/>
  <c r="K1124" i="157"/>
  <c r="K1170" i="157" s="1"/>
  <c r="U1134" i="157"/>
  <c r="U1135" i="157" s="1"/>
  <c r="U1168" i="157"/>
  <c r="P884" i="157"/>
  <c r="O892" i="157"/>
  <c r="F1209" i="157"/>
  <c r="F1193" i="157"/>
  <c r="F1258" i="157" s="1"/>
  <c r="H1167" i="157"/>
  <c r="W1069" i="157"/>
  <c r="AB1064" i="157"/>
  <c r="S1064" i="157"/>
  <c r="K1024" i="157"/>
  <c r="H1022" i="157"/>
  <c r="K1020" i="157"/>
  <c r="K1066" i="157" s="1"/>
  <c r="H1002" i="157"/>
  <c r="H1048" i="157" s="1"/>
  <c r="F987" i="157"/>
  <c r="F1033" i="157" s="1"/>
  <c r="F944" i="157"/>
  <c r="E942" i="157"/>
  <c r="AA937" i="157"/>
  <c r="AA938" i="157" s="1"/>
  <c r="W920" i="157"/>
  <c r="W937" i="157" s="1"/>
  <c r="W938" i="157" s="1"/>
  <c r="X876" i="157"/>
  <c r="G873" i="157"/>
  <c r="F286" i="37" s="1"/>
  <c r="AA871" i="157"/>
  <c r="H864" i="157"/>
  <c r="H855" i="157"/>
  <c r="F848" i="157"/>
  <c r="H848" i="157" s="1"/>
  <c r="Q837" i="157"/>
  <c r="Q838" i="157" s="1"/>
  <c r="O836" i="157"/>
  <c r="J836" i="157"/>
  <c r="E874" i="157"/>
  <c r="X827" i="157"/>
  <c r="W849" i="157"/>
  <c r="L803" i="157"/>
  <c r="N803" i="157" s="1"/>
  <c r="W875" i="157"/>
  <c r="F789" i="157"/>
  <c r="H789" i="157" s="1"/>
  <c r="L742" i="157"/>
  <c r="N742" i="157" s="1"/>
  <c r="H727" i="157"/>
  <c r="H719" i="157"/>
  <c r="H714" i="157"/>
  <c r="F711" i="157"/>
  <c r="Q692" i="157"/>
  <c r="Q691" i="157" s="1"/>
  <c r="G689" i="157"/>
  <c r="G726" i="157"/>
  <c r="F152" i="37" s="1"/>
  <c r="V681" i="157"/>
  <c r="J670" i="157"/>
  <c r="J730" i="157" s="1"/>
  <c r="G730" i="157"/>
  <c r="F156" i="37" s="1"/>
  <c r="AB681" i="157"/>
  <c r="L624" i="157"/>
  <c r="N624" i="157" s="1"/>
  <c r="M1134" i="157"/>
  <c r="H900" i="157"/>
  <c r="Z836" i="157"/>
  <c r="AB838" i="157"/>
  <c r="F769" i="157"/>
  <c r="H769" i="157" s="1"/>
  <c r="F764" i="157"/>
  <c r="X849" i="157"/>
  <c r="H745" i="157"/>
  <c r="L745" i="157"/>
  <c r="N745" i="157" s="1"/>
  <c r="K750" i="157"/>
  <c r="I750" i="157" s="1"/>
  <c r="H720" i="157"/>
  <c r="H662" i="157"/>
  <c r="L662" i="157"/>
  <c r="N662" i="157" s="1"/>
  <c r="Z639" i="157"/>
  <c r="Z702" i="157" s="1"/>
  <c r="X702" i="157"/>
  <c r="G1098" i="157"/>
  <c r="G1146" i="157" s="1"/>
  <c r="F526" i="37" s="1"/>
  <c r="E1014" i="157"/>
  <c r="K987" i="157"/>
  <c r="H845" i="157"/>
  <c r="S838" i="157"/>
  <c r="Y692" i="157"/>
  <c r="F1091" i="157"/>
  <c r="F1139" i="157" s="1"/>
  <c r="E1070" i="157"/>
  <c r="E1066" i="157"/>
  <c r="P1024" i="157"/>
  <c r="P1067" i="157" s="1"/>
  <c r="F961" i="157"/>
  <c r="W949" i="157"/>
  <c r="K939" i="157"/>
  <c r="I939" i="157" s="1"/>
  <c r="O926" i="157"/>
  <c r="O972" i="157" s="1"/>
  <c r="E904" i="157"/>
  <c r="F859" i="157"/>
  <c r="H859" i="157" s="1"/>
  <c r="F835" i="157"/>
  <c r="N832" i="157"/>
  <c r="F832" i="157"/>
  <c r="K804" i="157"/>
  <c r="I804" i="157" s="1"/>
  <c r="J786" i="157"/>
  <c r="E762" i="157"/>
  <c r="E777" i="157" s="1"/>
  <c r="E778" i="157" s="1"/>
  <c r="H749" i="157"/>
  <c r="L749" i="157"/>
  <c r="N749" i="157" s="1"/>
  <c r="L743" i="157"/>
  <c r="N743" i="157" s="1"/>
  <c r="H741" i="157"/>
  <c r="L741" i="157"/>
  <c r="R692" i="157"/>
  <c r="R691" i="157" s="1"/>
  <c r="J674" i="157"/>
  <c r="J731" i="157" s="1"/>
  <c r="M675" i="157"/>
  <c r="L672" i="157"/>
  <c r="N672" i="157" s="1"/>
  <c r="L669" i="157"/>
  <c r="N669" i="157" s="1"/>
  <c r="H659" i="157"/>
  <c r="F722" i="157"/>
  <c r="H722" i="157" s="1"/>
  <c r="G695" i="157"/>
  <c r="F121" i="37" s="1"/>
  <c r="F753" i="157"/>
  <c r="F760" i="157" s="1"/>
  <c r="H760" i="157" s="1"/>
  <c r="H718" i="157"/>
  <c r="H713" i="157"/>
  <c r="U692" i="157"/>
  <c r="U691" i="157" s="1"/>
  <c r="H678" i="157"/>
  <c r="Z676" i="157"/>
  <c r="E641" i="157"/>
  <c r="F632" i="157"/>
  <c r="H632" i="157" s="1"/>
  <c r="H581" i="157"/>
  <c r="L526" i="157"/>
  <c r="L527" i="157" s="1"/>
  <c r="H525" i="157"/>
  <c r="F512" i="157"/>
  <c r="K498" i="157"/>
  <c r="I498" i="157" s="1"/>
  <c r="E468" i="157"/>
  <c r="Z443" i="157"/>
  <c r="H436" i="157"/>
  <c r="X428" i="157"/>
  <c r="X429" i="157" s="1"/>
  <c r="Z311" i="157"/>
  <c r="M67" i="157"/>
  <c r="J65" i="157"/>
  <c r="P63" i="157"/>
  <c r="O64" i="157"/>
  <c r="P64" i="157" s="1"/>
  <c r="Q558" i="157"/>
  <c r="X556" i="157"/>
  <c r="X557" i="157" s="1"/>
  <c r="X546" i="157"/>
  <c r="X547" i="157" s="1"/>
  <c r="K526" i="157"/>
  <c r="Z525" i="157"/>
  <c r="W529" i="157"/>
  <c r="J498" i="157"/>
  <c r="N497" i="157"/>
  <c r="E579" i="157"/>
  <c r="S597" i="157"/>
  <c r="E562" i="157"/>
  <c r="P60" i="157"/>
  <c r="O61" i="157"/>
  <c r="P61" i="157" s="1"/>
  <c r="G492" i="157"/>
  <c r="J492" i="157" s="1"/>
  <c r="E466" i="157"/>
  <c r="E443" i="157"/>
  <c r="E609" i="157" s="1"/>
  <c r="P406" i="157"/>
  <c r="E343" i="157"/>
  <c r="F325" i="157"/>
  <c r="F326" i="157" s="1"/>
  <c r="J321" i="157"/>
  <c r="N320" i="157"/>
  <c r="H320" i="157"/>
  <c r="W311" i="157"/>
  <c r="W328" i="157" s="1"/>
  <c r="E297" i="157"/>
  <c r="E310" i="157" s="1"/>
  <c r="J269" i="157"/>
  <c r="H255" i="157"/>
  <c r="G242" i="157"/>
  <c r="J242" i="157" s="1"/>
  <c r="P240" i="157"/>
  <c r="H215" i="157"/>
  <c r="F213" i="157"/>
  <c r="H213" i="157" s="1"/>
  <c r="Z187" i="157"/>
  <c r="L118" i="157"/>
  <c r="N118" i="157" s="1"/>
  <c r="K108" i="157"/>
  <c r="L107" i="157"/>
  <c r="L108" i="157" s="1"/>
  <c r="O105" i="157"/>
  <c r="P105" i="157" s="1"/>
  <c r="F105" i="157"/>
  <c r="F88" i="157"/>
  <c r="H88" i="157" s="1"/>
  <c r="L73" i="157"/>
  <c r="N73" i="157" s="1"/>
  <c r="L72" i="157"/>
  <c r="N72" i="157" s="1"/>
  <c r="J64" i="157"/>
  <c r="N59" i="157"/>
  <c r="H59" i="157"/>
  <c r="Z53" i="157"/>
  <c r="E36" i="157"/>
  <c r="E52" i="157" s="1"/>
  <c r="E53" i="157" s="1"/>
  <c r="E417" i="157"/>
  <c r="AB407" i="157"/>
  <c r="F383" i="157"/>
  <c r="H383" i="157" s="1"/>
  <c r="AB275" i="157"/>
  <c r="M244" i="157"/>
  <c r="Z240" i="157"/>
  <c r="F234" i="157"/>
  <c r="L171" i="157"/>
  <c r="N171" i="157" s="1"/>
  <c r="E155" i="157"/>
  <c r="L150" i="157"/>
  <c r="J121" i="157"/>
  <c r="Z65" i="157"/>
  <c r="F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E217" i="157"/>
  <c r="H138" i="157"/>
  <c r="G34" i="157"/>
  <c r="G53" i="157" s="1"/>
  <c r="J526" i="157"/>
  <c r="F285" i="157"/>
  <c r="H285" i="157" s="1"/>
  <c r="F226" i="157"/>
  <c r="L164" i="157"/>
  <c r="N164" i="157" s="1"/>
  <c r="L163" i="157"/>
  <c r="N163" i="157" s="1"/>
  <c r="L119" i="157"/>
  <c r="N119" i="157" s="1"/>
  <c r="F501" i="157"/>
  <c r="F508" i="157" s="1"/>
  <c r="H508" i="157" s="1"/>
  <c r="F567" i="157"/>
  <c r="F563" i="157"/>
  <c r="H563" i="157" s="1"/>
  <c r="F74" i="157"/>
  <c r="H74" i="157" s="1"/>
  <c r="F590" i="157"/>
  <c r="H590" i="157" s="1"/>
  <c r="L283" i="157"/>
  <c r="N283" i="157" s="1"/>
  <c r="L282" i="157"/>
  <c r="N282" i="157" s="1"/>
  <c r="L249" i="157"/>
  <c r="N249" i="157" s="1"/>
  <c r="L225" i="157"/>
  <c r="N225" i="157" s="1"/>
  <c r="L71" i="157"/>
  <c r="N71" i="157" s="1"/>
  <c r="G875" i="157"/>
  <c r="F288" i="37" s="1"/>
  <c r="G842" i="157"/>
  <c r="F254" i="37" s="1"/>
  <c r="G839" i="157"/>
  <c r="F251" i="37" s="1"/>
  <c r="J873" i="157"/>
  <c r="J750" i="157"/>
  <c r="G717" i="157"/>
  <c r="F143" i="37" s="1"/>
  <c r="G723" i="157"/>
  <c r="F149" i="37" s="1"/>
  <c r="G736" i="157"/>
  <c r="F162" i="37" s="1"/>
  <c r="G735" i="157"/>
  <c r="F161" i="37" s="1"/>
  <c r="G677" i="157"/>
  <c r="G725" i="157"/>
  <c r="F151" i="37" s="1"/>
  <c r="H708" i="157"/>
  <c r="H697" i="157"/>
  <c r="H698" i="157"/>
  <c r="H699" i="157"/>
  <c r="G537" i="157"/>
  <c r="G604" i="157"/>
  <c r="F107" i="37" s="1"/>
  <c r="H613" i="157"/>
  <c r="G574" i="157"/>
  <c r="F78" i="37" s="1"/>
  <c r="G402" i="157"/>
  <c r="G326" i="157"/>
  <c r="J326" i="157" s="1"/>
  <c r="H325" i="157"/>
  <c r="P279" i="157"/>
  <c r="O285" i="157"/>
  <c r="P285" i="157" s="1"/>
  <c r="F596" i="157"/>
  <c r="H596" i="157" s="1"/>
  <c r="F591" i="157"/>
  <c r="H591" i="157" s="1"/>
  <c r="F586" i="157"/>
  <c r="H586" i="157" s="1"/>
  <c r="L176" i="157"/>
  <c r="N176" i="157" s="1"/>
  <c r="H71" i="157"/>
  <c r="H589" i="157"/>
  <c r="F578" i="157"/>
  <c r="H578" i="157" s="1"/>
  <c r="H293" i="157"/>
  <c r="K285" i="157"/>
  <c r="I285" i="157" s="1"/>
  <c r="H279" i="157"/>
  <c r="H249" i="157"/>
  <c r="F124" i="157"/>
  <c r="F131" i="157" s="1"/>
  <c r="H131" i="157" s="1"/>
  <c r="F580" i="157"/>
  <c r="F568" i="157"/>
  <c r="H568" i="157" s="1"/>
  <c r="L172" i="157"/>
  <c r="N172" i="157" s="1"/>
  <c r="H272" i="157"/>
  <c r="J74" i="157"/>
  <c r="J24" i="157"/>
  <c r="H2394" i="156"/>
  <c r="H2438" i="156"/>
  <c r="G2433" i="156"/>
  <c r="F791" i="37" s="1"/>
  <c r="G2426" i="156"/>
  <c r="F784" i="37" s="1"/>
  <c r="H2443" i="156"/>
  <c r="H2439" i="156"/>
  <c r="L2277" i="156"/>
  <c r="N2277" i="156" s="1"/>
  <c r="L2276" i="156"/>
  <c r="N2276" i="156" s="1"/>
  <c r="L2275" i="156"/>
  <c r="N2275" i="156" s="1"/>
  <c r="L2274" i="156"/>
  <c r="G2258" i="156"/>
  <c r="G2233" i="156"/>
  <c r="F470" i="37" s="1"/>
  <c r="H2190" i="156"/>
  <c r="H2233" i="156" s="1"/>
  <c r="G2156" i="156"/>
  <c r="H2202" i="156"/>
  <c r="G2125" i="156"/>
  <c r="F378" i="37" s="1"/>
  <c r="J2072" i="156"/>
  <c r="J2123" i="156" s="1"/>
  <c r="H2050" i="156"/>
  <c r="H2094" i="156" s="1"/>
  <c r="H1982" i="156"/>
  <c r="H2024" i="156" s="1"/>
  <c r="H1981" i="156"/>
  <c r="H2023" i="156" s="1"/>
  <c r="G1980" i="156"/>
  <c r="H1980" i="156" s="1"/>
  <c r="J1978" i="156"/>
  <c r="J2020" i="156" s="1"/>
  <c r="J1974" i="156"/>
  <c r="J2018" i="156" s="1"/>
  <c r="G1952" i="156"/>
  <c r="G1511" i="156"/>
  <c r="H1454" i="156"/>
  <c r="G1898" i="156"/>
  <c r="F30" i="37" s="1"/>
  <c r="G1408" i="156"/>
  <c r="G1417" i="156" s="1"/>
  <c r="H1371" i="156"/>
  <c r="H1206" i="156"/>
  <c r="G1211" i="156"/>
  <c r="H1175" i="156"/>
  <c r="H1060" i="156"/>
  <c r="H987" i="156"/>
  <c r="H1881" i="156"/>
  <c r="G1880" i="156"/>
  <c r="H796" i="156"/>
  <c r="H777" i="156"/>
  <c r="H754" i="156"/>
  <c r="H619" i="156"/>
  <c r="G614" i="156"/>
  <c r="H1882" i="156"/>
  <c r="G341" i="156"/>
  <c r="G348" i="156" s="1"/>
  <c r="G349" i="156" s="1"/>
  <c r="H330" i="156"/>
  <c r="G546" i="156"/>
  <c r="G335" i="156"/>
  <c r="G557" i="156"/>
  <c r="G324" i="156"/>
  <c r="H324" i="156" s="1"/>
  <c r="H256" i="156"/>
  <c r="J182" i="156"/>
  <c r="J566" i="156"/>
  <c r="H131" i="156"/>
  <c r="X565" i="156"/>
  <c r="Z163" i="156"/>
  <c r="Z164" i="156" s="1"/>
  <c r="AA519" i="156"/>
  <c r="J1580" i="157"/>
  <c r="O1407" i="157"/>
  <c r="P1407" i="157" s="1"/>
  <c r="P1400" i="157"/>
  <c r="F1561" i="157"/>
  <c r="O1442" i="157"/>
  <c r="P1442" i="157" s="1"/>
  <c r="P1441" i="157"/>
  <c r="O1439" i="157"/>
  <c r="P1436" i="157"/>
  <c r="Z1407" i="157"/>
  <c r="Z1457" i="157" s="1"/>
  <c r="X1457" i="157"/>
  <c r="X1449" i="157"/>
  <c r="X1456" i="157" s="1"/>
  <c r="F1540" i="157"/>
  <c r="F1585" i="157"/>
  <c r="H1585" i="157" s="1"/>
  <c r="L1539" i="157"/>
  <c r="L1581" i="157" s="1"/>
  <c r="L1580" i="157"/>
  <c r="F1550" i="157"/>
  <c r="O1454" i="157"/>
  <c r="P1453" i="157"/>
  <c r="P1454" i="157" s="1"/>
  <c r="P1458" i="157" s="1"/>
  <c r="H1444" i="157"/>
  <c r="F1492" i="157"/>
  <c r="H1492" i="157" s="1"/>
  <c r="G1467" i="157"/>
  <c r="F705" i="37" s="1"/>
  <c r="O1343" i="157"/>
  <c r="P1340" i="157"/>
  <c r="G1130" i="157"/>
  <c r="H1131" i="157"/>
  <c r="G1175" i="157"/>
  <c r="N1077" i="157"/>
  <c r="X837" i="157"/>
  <c r="X871" i="157"/>
  <c r="G1584" i="157"/>
  <c r="G1541" i="157"/>
  <c r="H1542" i="157"/>
  <c r="J1579" i="157"/>
  <c r="N1579" i="157"/>
  <c r="Z1573" i="157"/>
  <c r="Z1532" i="157"/>
  <c r="Z1578" i="157" s="1"/>
  <c r="H1349" i="157"/>
  <c r="G1393" i="157"/>
  <c r="F646" i="37" s="1"/>
  <c r="H1348" i="157"/>
  <c r="M1354" i="157"/>
  <c r="M1391" i="157"/>
  <c r="F1359" i="157"/>
  <c r="K1356" i="157"/>
  <c r="I1356" i="157" s="1"/>
  <c r="H1091" i="157"/>
  <c r="H1139" i="157" s="1"/>
  <c r="F1098" i="157"/>
  <c r="F1146" i="157" s="1"/>
  <c r="J1066" i="157"/>
  <c r="L1406" i="157"/>
  <c r="N1406" i="157" s="1"/>
  <c r="M1291" i="157"/>
  <c r="J1227" i="157"/>
  <c r="J1291" i="157" s="1"/>
  <c r="J1124" i="157"/>
  <c r="J1170" i="157" s="1"/>
  <c r="G1170" i="157"/>
  <c r="F551" i="37" s="1"/>
  <c r="Z1088" i="157"/>
  <c r="Z1136" i="157" s="1"/>
  <c r="W1136" i="157"/>
  <c r="Q1031" i="157"/>
  <c r="Q1032" i="157" s="1"/>
  <c r="Q1064" i="157"/>
  <c r="F1586" i="157"/>
  <c r="H1586" i="157" s="1"/>
  <c r="Z1582" i="157"/>
  <c r="AB1578" i="157"/>
  <c r="S1578" i="157"/>
  <c r="G1575" i="157"/>
  <c r="F767" i="37" s="1"/>
  <c r="G1559" i="157"/>
  <c r="F750" i="37" s="1"/>
  <c r="M1547" i="157"/>
  <c r="H1544" i="157"/>
  <c r="J1539" i="157"/>
  <c r="F1538" i="157"/>
  <c r="N1537" i="157"/>
  <c r="N1538" i="157" s="1"/>
  <c r="N1535" i="157"/>
  <c r="J1535" i="157"/>
  <c r="F1535" i="157"/>
  <c r="F1579" i="157" s="1"/>
  <c r="H1579" i="157" s="1"/>
  <c r="N1534" i="157"/>
  <c r="E1531" i="157"/>
  <c r="P1505" i="157"/>
  <c r="L1505" i="157"/>
  <c r="L1547" i="157" s="1"/>
  <c r="M1491" i="157"/>
  <c r="M1490" i="157"/>
  <c r="H1487" i="157"/>
  <c r="G1458" i="157"/>
  <c r="F696" i="37" s="1"/>
  <c r="F880" i="37" s="1"/>
  <c r="G1457" i="157"/>
  <c r="F695" i="37" s="1"/>
  <c r="H1447" i="157"/>
  <c r="H1429" i="157"/>
  <c r="H1479" i="157" s="1"/>
  <c r="H1427" i="157"/>
  <c r="H1477" i="157" s="1"/>
  <c r="F1426" i="157"/>
  <c r="H1424" i="157"/>
  <c r="H1474" i="157" s="1"/>
  <c r="H1422" i="157"/>
  <c r="H1472" i="157" s="1"/>
  <c r="F1421" i="157"/>
  <c r="H1415" i="157"/>
  <c r="H1465" i="157" s="1"/>
  <c r="H1486" i="157" s="1"/>
  <c r="F1410" i="157"/>
  <c r="J1407" i="157"/>
  <c r="F1407" i="157"/>
  <c r="H1402" i="157"/>
  <c r="H1401" i="157"/>
  <c r="N1400" i="157"/>
  <c r="F1394" i="157"/>
  <c r="H1394" i="157" s="1"/>
  <c r="F1393" i="157"/>
  <c r="F1377" i="157"/>
  <c r="G1370" i="157"/>
  <c r="F623" i="37" s="1"/>
  <c r="Z1347" i="157"/>
  <c r="Z1391" i="157" s="1"/>
  <c r="X1338" i="157"/>
  <c r="X1388" i="157" s="1"/>
  <c r="T1354" i="157"/>
  <c r="T1355" i="157" s="1"/>
  <c r="T1388" i="157"/>
  <c r="H1380" i="157"/>
  <c r="H1387" i="157"/>
  <c r="H1331" i="157"/>
  <c r="H1377" i="157" s="1"/>
  <c r="H1326" i="157"/>
  <c r="H1372" i="157" s="1"/>
  <c r="Z1320" i="157"/>
  <c r="Z1366" i="157" s="1"/>
  <c r="G1320" i="157"/>
  <c r="H1317" i="157"/>
  <c r="H1363" i="157" s="1"/>
  <c r="X1310" i="157"/>
  <c r="R1254" i="157"/>
  <c r="F1252" i="157"/>
  <c r="F1236" i="157"/>
  <c r="H1236" i="157" s="1"/>
  <c r="H1237" i="157"/>
  <c r="Z1232" i="157"/>
  <c r="Z1293" i="157" s="1"/>
  <c r="W1293" i="157"/>
  <c r="E1232" i="157"/>
  <c r="H1229" i="157"/>
  <c r="F1231" i="157"/>
  <c r="L1225" i="157"/>
  <c r="N1225" i="157" s="1"/>
  <c r="H1190" i="157"/>
  <c r="F1255" i="157"/>
  <c r="H1255" i="157" s="1"/>
  <c r="P1181" i="157"/>
  <c r="O1190" i="157"/>
  <c r="S1168" i="157"/>
  <c r="J1127" i="157"/>
  <c r="J1171" i="157" s="1"/>
  <c r="G1171" i="157"/>
  <c r="F552" i="37" s="1"/>
  <c r="H1127" i="157"/>
  <c r="H1171" i="157" s="1"/>
  <c r="I1124" i="157"/>
  <c r="I1170" i="157" s="1"/>
  <c r="H1107" i="157"/>
  <c r="H1155" i="157" s="1"/>
  <c r="F1155" i="157"/>
  <c r="E1148" i="157"/>
  <c r="E1165" i="157"/>
  <c r="E1115" i="157"/>
  <c r="F1143" i="157"/>
  <c r="H1095" i="157"/>
  <c r="H1143" i="157" s="1"/>
  <c r="W1014" i="157"/>
  <c r="W1064" i="157" s="1"/>
  <c r="W1059" i="157"/>
  <c r="J926" i="157"/>
  <c r="P926" i="157"/>
  <c r="M972" i="157"/>
  <c r="H922" i="157"/>
  <c r="F926" i="157"/>
  <c r="F972" i="157" s="1"/>
  <c r="H972" i="157" s="1"/>
  <c r="L922" i="157"/>
  <c r="W971" i="157"/>
  <c r="G816" i="157"/>
  <c r="G858" i="157"/>
  <c r="F271" i="37" s="1"/>
  <c r="H811" i="157"/>
  <c r="F846" i="157"/>
  <c r="H846" i="157" s="1"/>
  <c r="F1566" i="157"/>
  <c r="G1234" i="157"/>
  <c r="H1235" i="157"/>
  <c r="M1238" i="157"/>
  <c r="M1293" i="157"/>
  <c r="L1231" i="157"/>
  <c r="N1229" i="157"/>
  <c r="N1231" i="157" s="1"/>
  <c r="N1292" i="157" s="1"/>
  <c r="H1223" i="157"/>
  <c r="F1227" i="157"/>
  <c r="Z1115" i="157"/>
  <c r="X1116" i="157"/>
  <c r="X1163" i="157"/>
  <c r="F1027" i="157"/>
  <c r="F1071" i="157"/>
  <c r="H1071" i="157" s="1"/>
  <c r="H951" i="157"/>
  <c r="H969" i="157"/>
  <c r="H944" i="157"/>
  <c r="H949" i="157"/>
  <c r="H776" i="157"/>
  <c r="F865" i="157"/>
  <c r="P742" i="157"/>
  <c r="O750" i="157"/>
  <c r="P750" i="157" s="1"/>
  <c r="U1578" i="157"/>
  <c r="Q1578" i="157"/>
  <c r="E1575" i="157"/>
  <c r="K1547" i="157"/>
  <c r="I1547" i="157" s="1"/>
  <c r="H1543" i="157"/>
  <c r="P1538" i="157"/>
  <c r="X1532" i="157"/>
  <c r="G1531" i="157"/>
  <c r="H1510" i="157"/>
  <c r="H1552" i="157" s="1"/>
  <c r="F1505" i="157"/>
  <c r="F1547" i="157" s="1"/>
  <c r="H1547" i="157" s="1"/>
  <c r="W1493" i="157"/>
  <c r="G1491" i="157"/>
  <c r="F730" i="37" s="1"/>
  <c r="Z1483" i="157"/>
  <c r="U1457" i="157"/>
  <c r="Q1457" i="157"/>
  <c r="M1457" i="157"/>
  <c r="K1454" i="157"/>
  <c r="K1439" i="157"/>
  <c r="W1434" i="157"/>
  <c r="W1488" i="157" s="1"/>
  <c r="E1419" i="157"/>
  <c r="F1389" i="157"/>
  <c r="H1389" i="157" s="1"/>
  <c r="F1347" i="157"/>
  <c r="K1343" i="157"/>
  <c r="F1324" i="157"/>
  <c r="H1324" i="157" s="1"/>
  <c r="H1370" i="157" s="1"/>
  <c r="O1302" i="157"/>
  <c r="J1255" i="157"/>
  <c r="X1283" i="157"/>
  <c r="X1288" i="157"/>
  <c r="Z1252" i="157"/>
  <c r="X1253" i="157"/>
  <c r="G1285" i="157"/>
  <c r="F592" i="37" s="1"/>
  <c r="H1242" i="157"/>
  <c r="G1252" i="157"/>
  <c r="E1233" i="157"/>
  <c r="E1294" i="157" s="1"/>
  <c r="E1297" i="157"/>
  <c r="O1231" i="157"/>
  <c r="P1229" i="157"/>
  <c r="P1231" i="157" s="1"/>
  <c r="P1292" i="157" s="1"/>
  <c r="L1226" i="157"/>
  <c r="N1226" i="157" s="1"/>
  <c r="L1223" i="157"/>
  <c r="E1267" i="157"/>
  <c r="E1217" i="157"/>
  <c r="H1198" i="157"/>
  <c r="H1263" i="157" s="1"/>
  <c r="F1286" i="157"/>
  <c r="H1286" i="157" s="1"/>
  <c r="F1200" i="157"/>
  <c r="F1265" i="157" s="1"/>
  <c r="G1128" i="157"/>
  <c r="O1124" i="157"/>
  <c r="O1170" i="157" s="1"/>
  <c r="G1115" i="157"/>
  <c r="M1136" i="157"/>
  <c r="J1088" i="157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L1079" i="157"/>
  <c r="N1079" i="157" s="1"/>
  <c r="L1078" i="157"/>
  <c r="N1078" i="157" s="1"/>
  <c r="F1067" i="157"/>
  <c r="H1067" i="157" s="1"/>
  <c r="F1029" i="157"/>
  <c r="F1072" i="157" s="1"/>
  <c r="H1030" i="157"/>
  <c r="F1073" i="157"/>
  <c r="H1073" i="157" s="1"/>
  <c r="Z1025" i="157"/>
  <c r="X1068" i="157"/>
  <c r="F1020" i="157"/>
  <c r="F1066" i="157" s="1"/>
  <c r="H1066" i="157" s="1"/>
  <c r="H1018" i="157"/>
  <c r="X1033" i="157"/>
  <c r="Z987" i="157"/>
  <c r="Z1033" i="157" s="1"/>
  <c r="E973" i="157"/>
  <c r="E931" i="157"/>
  <c r="N928" i="157"/>
  <c r="H908" i="157"/>
  <c r="F955" i="157"/>
  <c r="H829" i="157"/>
  <c r="H869" i="157" s="1"/>
  <c r="F872" i="157"/>
  <c r="H872" i="157" s="1"/>
  <c r="P801" i="157"/>
  <c r="O804" i="157"/>
  <c r="N800" i="157"/>
  <c r="G792" i="157"/>
  <c r="H793" i="157"/>
  <c r="G878" i="157"/>
  <c r="G1446" i="157"/>
  <c r="O1345" i="157"/>
  <c r="K1346" i="157"/>
  <c r="X1238" i="157"/>
  <c r="X1255" i="157"/>
  <c r="Z1190" i="157"/>
  <c r="Z1255" i="157" s="1"/>
  <c r="F1161" i="157"/>
  <c r="H1113" i="157"/>
  <c r="H1161" i="157" s="1"/>
  <c r="H1077" i="157"/>
  <c r="F1088" i="157"/>
  <c r="M1031" i="157"/>
  <c r="J1025" i="157"/>
  <c r="M1068" i="157"/>
  <c r="U1031" i="157"/>
  <c r="U1032" i="157" s="1"/>
  <c r="U1064" i="157"/>
  <c r="H987" i="157"/>
  <c r="J987" i="157"/>
  <c r="F902" i="157"/>
  <c r="F949" i="157" s="1"/>
  <c r="Z826" i="157"/>
  <c r="X866" i="157"/>
  <c r="M1581" i="157"/>
  <c r="W1492" i="157"/>
  <c r="K1407" i="157"/>
  <c r="I1407" i="157" s="1"/>
  <c r="AB1388" i="157"/>
  <c r="X1354" i="157"/>
  <c r="X1355" i="157" s="1"/>
  <c r="O1227" i="157"/>
  <c r="O1291" i="157" s="1"/>
  <c r="P1226" i="157"/>
  <c r="H1214" i="157"/>
  <c r="H1280" i="157" s="1"/>
  <c r="F1280" i="157"/>
  <c r="F1287" i="157"/>
  <c r="H1287" i="157" s="1"/>
  <c r="F1202" i="157"/>
  <c r="F1217" i="157" s="1"/>
  <c r="F1269" i="157"/>
  <c r="G1200" i="157"/>
  <c r="H1193" i="157"/>
  <c r="H1258" i="157" s="1"/>
  <c r="G1258" i="157"/>
  <c r="F564" i="37" s="1"/>
  <c r="H1132" i="157"/>
  <c r="G1176" i="157"/>
  <c r="Z1129" i="157"/>
  <c r="W1173" i="157"/>
  <c r="W1134" i="157"/>
  <c r="W1135" i="157" s="1"/>
  <c r="I1127" i="157"/>
  <c r="I1171" i="157" s="1"/>
  <c r="K1171" i="157"/>
  <c r="AA1134" i="157"/>
  <c r="AA1135" i="157" s="1"/>
  <c r="AA1168" i="157"/>
  <c r="H1102" i="157"/>
  <c r="H1150" i="157" s="1"/>
  <c r="Z1098" i="157"/>
  <c r="Z1146" i="157" s="1"/>
  <c r="X1146" i="157"/>
  <c r="F1141" i="157"/>
  <c r="H1093" i="157"/>
  <c r="H1141" i="157" s="1"/>
  <c r="O1088" i="157"/>
  <c r="O1136" i="157" s="1"/>
  <c r="P1077" i="157"/>
  <c r="G1033" i="157"/>
  <c r="F387" i="37" s="1"/>
  <c r="J1020" i="157"/>
  <c r="H1008" i="157"/>
  <c r="H1054" i="157" s="1"/>
  <c r="F1054" i="157"/>
  <c r="F1006" i="157"/>
  <c r="F1052" i="157" s="1"/>
  <c r="G999" i="157"/>
  <c r="G1047" i="157"/>
  <c r="F402" i="37" s="1"/>
  <c r="F1036" i="157"/>
  <c r="F997" i="157"/>
  <c r="F1043" i="157" s="1"/>
  <c r="H939" i="157"/>
  <c r="F976" i="157"/>
  <c r="J930" i="157"/>
  <c r="J931" i="157" s="1"/>
  <c r="M973" i="157"/>
  <c r="P930" i="157"/>
  <c r="M931" i="157"/>
  <c r="E972" i="157"/>
  <c r="M790" i="157"/>
  <c r="M874" i="157"/>
  <c r="J789" i="157"/>
  <c r="H782" i="157"/>
  <c r="F786" i="157"/>
  <c r="L782" i="157"/>
  <c r="N782" i="157" s="1"/>
  <c r="E704" i="157"/>
  <c r="E725" i="157"/>
  <c r="E656" i="157"/>
  <c r="F1278" i="157"/>
  <c r="F1276" i="157"/>
  <c r="F1271" i="157"/>
  <c r="K1190" i="157"/>
  <c r="M1172" i="157"/>
  <c r="M1171" i="157"/>
  <c r="M1170" i="157"/>
  <c r="E1064" i="157"/>
  <c r="J1024" i="157"/>
  <c r="J1067" i="157" s="1"/>
  <c r="Z1013" i="157"/>
  <c r="H990" i="157"/>
  <c r="H1036" i="157" s="1"/>
  <c r="Z931" i="157"/>
  <c r="Z974" i="157" s="1"/>
  <c r="H926" i="157"/>
  <c r="L924" i="157"/>
  <c r="N924" i="157" s="1"/>
  <c r="Z920" i="157"/>
  <c r="Z971" i="157" s="1"/>
  <c r="Z966" i="157"/>
  <c r="H948" i="157"/>
  <c r="H960" i="157"/>
  <c r="H952" i="157"/>
  <c r="H970" i="157"/>
  <c r="Z892" i="157"/>
  <c r="X939" i="157"/>
  <c r="H892" i="157"/>
  <c r="H856" i="157"/>
  <c r="T837" i="157"/>
  <c r="T838" i="157" s="1"/>
  <c r="T871" i="157"/>
  <c r="F807" i="157"/>
  <c r="Z839" i="157"/>
  <c r="E791" i="157"/>
  <c r="E876" i="157" s="1"/>
  <c r="E877" i="157"/>
  <c r="Z790" i="157"/>
  <c r="H764" i="157"/>
  <c r="F762" i="157"/>
  <c r="F777" i="157" s="1"/>
  <c r="G777" i="157"/>
  <c r="H371" i="157"/>
  <c r="F598" i="157"/>
  <c r="H598" i="157" s="1"/>
  <c r="H268" i="157"/>
  <c r="F269" i="157"/>
  <c r="L268" i="157"/>
  <c r="F258" i="157"/>
  <c r="H258" i="157" s="1"/>
  <c r="F259" i="157"/>
  <c r="H1243" i="157"/>
  <c r="G1027" i="157"/>
  <c r="H1028" i="157"/>
  <c r="H1024" i="157"/>
  <c r="F1001" i="157"/>
  <c r="H1001" i="157" s="1"/>
  <c r="H1047" i="157" s="1"/>
  <c r="F935" i="157"/>
  <c r="F978" i="157" s="1"/>
  <c r="H936" i="157"/>
  <c r="H979" i="157" s="1"/>
  <c r="H916" i="157"/>
  <c r="F963" i="157"/>
  <c r="F970" i="157" s="1"/>
  <c r="F906" i="157"/>
  <c r="H902" i="157"/>
  <c r="H953" i="157" s="1"/>
  <c r="G949" i="157"/>
  <c r="F306" i="37" s="1"/>
  <c r="H861" i="157"/>
  <c r="H854" i="157"/>
  <c r="Z875" i="157"/>
  <c r="H795" i="157"/>
  <c r="F794" i="157"/>
  <c r="F879" i="157" s="1"/>
  <c r="H879" i="157" s="1"/>
  <c r="F731" i="157"/>
  <c r="H731" i="157" s="1"/>
  <c r="K1231" i="157"/>
  <c r="K1088" i="157"/>
  <c r="K1136" i="157" s="1"/>
  <c r="I1136" i="157" s="1"/>
  <c r="L1020" i="157"/>
  <c r="L1066" i="157" s="1"/>
  <c r="N1066" i="157" s="1"/>
  <c r="G977" i="157"/>
  <c r="F335" i="37" s="1"/>
  <c r="G933" i="157"/>
  <c r="H934" i="157"/>
  <c r="H977" i="157" s="1"/>
  <c r="L929" i="157"/>
  <c r="N929" i="157" s="1"/>
  <c r="H928" i="157"/>
  <c r="F930" i="157"/>
  <c r="H930" i="157" s="1"/>
  <c r="L925" i="157"/>
  <c r="N925" i="157" s="1"/>
  <c r="G953" i="157"/>
  <c r="F311" i="37" s="1"/>
  <c r="G904" i="157"/>
  <c r="H950" i="157"/>
  <c r="H968" i="157"/>
  <c r="H880" i="157"/>
  <c r="J839" i="157"/>
  <c r="E873" i="157"/>
  <c r="I832" i="157"/>
  <c r="E816" i="157"/>
  <c r="E853" i="157"/>
  <c r="V796" i="157"/>
  <c r="V838" i="157" s="1"/>
  <c r="V871" i="157"/>
  <c r="R796" i="157"/>
  <c r="R838" i="157" s="1"/>
  <c r="R871" i="157"/>
  <c r="F847" i="157"/>
  <c r="H847" i="157" s="1"/>
  <c r="F869" i="157"/>
  <c r="H753" i="157"/>
  <c r="H663" i="157"/>
  <c r="F670" i="157"/>
  <c r="L663" i="157"/>
  <c r="X1014" i="157"/>
  <c r="X1064" i="157" s="1"/>
  <c r="E976" i="157"/>
  <c r="X920" i="157"/>
  <c r="X971" i="157" s="1"/>
  <c r="H907" i="157"/>
  <c r="F870" i="157"/>
  <c r="F863" i="157"/>
  <c r="H863" i="157" s="1"/>
  <c r="H844" i="157"/>
  <c r="F843" i="157"/>
  <c r="P836" i="157"/>
  <c r="M837" i="157"/>
  <c r="W827" i="157"/>
  <c r="F821" i="157"/>
  <c r="F858" i="157" s="1"/>
  <c r="J804" i="157"/>
  <c r="H799" i="157"/>
  <c r="F804" i="157"/>
  <c r="H804" i="157" s="1"/>
  <c r="L789" i="157"/>
  <c r="H770" i="157"/>
  <c r="H765" i="157"/>
  <c r="J693" i="157"/>
  <c r="E717" i="157"/>
  <c r="E726" i="157"/>
  <c r="F679" i="157"/>
  <c r="H680" i="157"/>
  <c r="F737" i="157"/>
  <c r="H737" i="157" s="1"/>
  <c r="Z675" i="157"/>
  <c r="Z732" i="157" s="1"/>
  <c r="X732" i="157"/>
  <c r="T681" i="157"/>
  <c r="T728" i="157"/>
  <c r="T692" i="157" s="1"/>
  <c r="T691" i="157" s="1"/>
  <c r="Z629" i="157"/>
  <c r="Z693" i="157" s="1"/>
  <c r="X693" i="157"/>
  <c r="H618" i="157"/>
  <c r="F629" i="157"/>
  <c r="L618" i="157"/>
  <c r="H553" i="157"/>
  <c r="F552" i="157"/>
  <c r="H543" i="157"/>
  <c r="F542" i="157"/>
  <c r="H542" i="157" s="1"/>
  <c r="H534" i="157"/>
  <c r="F533" i="157"/>
  <c r="N527" i="157"/>
  <c r="Z520" i="157"/>
  <c r="X521" i="157"/>
  <c r="X592" i="157"/>
  <c r="G481" i="157"/>
  <c r="Y558" i="157"/>
  <c r="W966" i="157"/>
  <c r="H912" i="157"/>
  <c r="H963" i="157" s="1"/>
  <c r="E842" i="157"/>
  <c r="F836" i="157"/>
  <c r="P835" i="157"/>
  <c r="H835" i="157"/>
  <c r="P832" i="157"/>
  <c r="H832" i="157"/>
  <c r="N831" i="157"/>
  <c r="H758" i="157"/>
  <c r="H646" i="157"/>
  <c r="F710" i="157"/>
  <c r="H710" i="157" s="1"/>
  <c r="H620" i="157"/>
  <c r="L620" i="157"/>
  <c r="N620" i="157" s="1"/>
  <c r="L835" i="157"/>
  <c r="L874" i="157" s="1"/>
  <c r="F818" i="157"/>
  <c r="O788" i="157"/>
  <c r="K789" i="157"/>
  <c r="K874" i="157" s="1"/>
  <c r="I874" i="157" s="1"/>
  <c r="O780" i="157"/>
  <c r="K786" i="157"/>
  <c r="I786" i="157" s="1"/>
  <c r="W778" i="157"/>
  <c r="W796" i="157" s="1"/>
  <c r="Z760" i="157"/>
  <c r="Z778" i="157" s="1"/>
  <c r="Z796" i="157" s="1"/>
  <c r="Z689" i="157"/>
  <c r="X690" i="157"/>
  <c r="X723" i="157"/>
  <c r="E676" i="157"/>
  <c r="E733" i="157" s="1"/>
  <c r="E736" i="157"/>
  <c r="Z733" i="157"/>
  <c r="M681" i="157"/>
  <c r="J675" i="157"/>
  <c r="J732" i="157" s="1"/>
  <c r="M732" i="157"/>
  <c r="O672" i="157"/>
  <c r="K674" i="157"/>
  <c r="H622" i="157"/>
  <c r="L622" i="157"/>
  <c r="N622" i="157" s="1"/>
  <c r="L491" i="157"/>
  <c r="N490" i="157"/>
  <c r="N453" i="157"/>
  <c r="L456" i="157"/>
  <c r="N456" i="157" s="1"/>
  <c r="G444" i="157"/>
  <c r="H445" i="157"/>
  <c r="G611" i="157"/>
  <c r="F433" i="157"/>
  <c r="H434" i="157"/>
  <c r="F572" i="157"/>
  <c r="H572" i="157" s="1"/>
  <c r="E427" i="157"/>
  <c r="E428" i="157"/>
  <c r="F750" i="157"/>
  <c r="H750" i="157" s="1"/>
  <c r="F735" i="157"/>
  <c r="H735" i="157" s="1"/>
  <c r="F734" i="157"/>
  <c r="F715" i="157"/>
  <c r="H715" i="157" s="1"/>
  <c r="F686" i="157"/>
  <c r="H687" i="157"/>
  <c r="X657" i="157"/>
  <c r="X728" i="157" s="1"/>
  <c r="G639" i="157"/>
  <c r="G700" i="157"/>
  <c r="U558" i="157"/>
  <c r="I526" i="157"/>
  <c r="K527" i="157"/>
  <c r="Z481" i="157"/>
  <c r="Z482" i="157" s="1"/>
  <c r="W482" i="157"/>
  <c r="W592" i="157"/>
  <c r="H462" i="157"/>
  <c r="F565" i="157"/>
  <c r="G438" i="157"/>
  <c r="G439" i="157"/>
  <c r="H435" i="157"/>
  <c r="G587" i="157"/>
  <c r="F91" i="37" s="1"/>
  <c r="G595" i="157"/>
  <c r="F99" i="37" s="1"/>
  <c r="H292" i="157"/>
  <c r="F566" i="157"/>
  <c r="H566" i="157" s="1"/>
  <c r="F648" i="157"/>
  <c r="H649" i="157"/>
  <c r="V529" i="157"/>
  <c r="V558" i="157" s="1"/>
  <c r="V597" i="157"/>
  <c r="R529" i="157"/>
  <c r="R558" i="157" s="1"/>
  <c r="R597" i="157"/>
  <c r="F473" i="157"/>
  <c r="H474" i="157"/>
  <c r="Z416" i="157"/>
  <c r="Z417" i="157" s="1"/>
  <c r="Z418" i="157" s="1"/>
  <c r="X417" i="157"/>
  <c r="X418" i="157" s="1"/>
  <c r="F411" i="157"/>
  <c r="H412" i="157"/>
  <c r="F302" i="157"/>
  <c r="H302" i="157" s="1"/>
  <c r="H304" i="157"/>
  <c r="F582" i="157"/>
  <c r="H582" i="157" s="1"/>
  <c r="G297" i="157"/>
  <c r="AA692" i="157"/>
  <c r="AA691" i="157" s="1"/>
  <c r="S692" i="157"/>
  <c r="S691" i="157" s="1"/>
  <c r="H684" i="157"/>
  <c r="G704" i="157"/>
  <c r="F130" i="37" s="1"/>
  <c r="L665" i="157"/>
  <c r="N665" i="157" s="1"/>
  <c r="O662" i="157"/>
  <c r="K670" i="157"/>
  <c r="W657" i="157"/>
  <c r="Z656" i="157"/>
  <c r="Z657" i="157" s="1"/>
  <c r="F643" i="157"/>
  <c r="H644" i="157"/>
  <c r="J629" i="157"/>
  <c r="T558" i="157"/>
  <c r="P525" i="157"/>
  <c r="O526" i="157"/>
  <c r="AA529" i="157"/>
  <c r="AA558" i="157" s="1"/>
  <c r="AA597" i="157"/>
  <c r="H490" i="157"/>
  <c r="F491" i="157"/>
  <c r="E481" i="157"/>
  <c r="E482" i="157" s="1"/>
  <c r="H166" i="157"/>
  <c r="L166" i="157"/>
  <c r="N166" i="157" s="1"/>
  <c r="P618" i="157"/>
  <c r="O629" i="157"/>
  <c r="O693" i="157" s="1"/>
  <c r="P693" i="157" s="1"/>
  <c r="H606" i="157"/>
  <c r="H575" i="157"/>
  <c r="H565" i="157"/>
  <c r="AB557" i="157"/>
  <c r="AB597" i="157"/>
  <c r="H552" i="157"/>
  <c r="E546" i="157"/>
  <c r="E537" i="157"/>
  <c r="H533" i="157"/>
  <c r="G527" i="157"/>
  <c r="H526" i="157"/>
  <c r="H514" i="157"/>
  <c r="X498" i="157"/>
  <c r="Z498" i="157" s="1"/>
  <c r="AB529" i="157"/>
  <c r="O498" i="157"/>
  <c r="P498" i="157" s="1"/>
  <c r="H498" i="157"/>
  <c r="M604" i="157"/>
  <c r="P490" i="157"/>
  <c r="O491" i="157"/>
  <c r="F446" i="157"/>
  <c r="H447" i="157"/>
  <c r="H425" i="157"/>
  <c r="G416" i="157"/>
  <c r="H413" i="157"/>
  <c r="G417" i="157"/>
  <c r="H405" i="157"/>
  <c r="L405" i="157"/>
  <c r="F406" i="157"/>
  <c r="X407" i="157"/>
  <c r="Z390" i="157"/>
  <c r="W402" i="157"/>
  <c r="W407" i="157" s="1"/>
  <c r="P248" i="157"/>
  <c r="O250" i="157"/>
  <c r="P250" i="157" s="1"/>
  <c r="X235" i="157"/>
  <c r="X244" i="157" s="1"/>
  <c r="Z234" i="157"/>
  <c r="Z235" i="157" s="1"/>
  <c r="H226" i="157"/>
  <c r="J226" i="157"/>
  <c r="G559" i="157"/>
  <c r="F63" i="37" s="1"/>
  <c r="H170" i="157"/>
  <c r="L170" i="157"/>
  <c r="N170" i="157" s="1"/>
  <c r="J151" i="157"/>
  <c r="K151" i="157"/>
  <c r="I151" i="157" s="1"/>
  <c r="G657" i="157"/>
  <c r="H583" i="157"/>
  <c r="H573" i="157"/>
  <c r="U597" i="157"/>
  <c r="Q597" i="157"/>
  <c r="G510" i="157"/>
  <c r="H506" i="157"/>
  <c r="H501" i="157"/>
  <c r="S558" i="157"/>
  <c r="M494" i="157"/>
  <c r="E604" i="157"/>
  <c r="M603" i="157"/>
  <c r="F488" i="157"/>
  <c r="P485" i="157"/>
  <c r="O488" i="157"/>
  <c r="F470" i="157"/>
  <c r="H471" i="157"/>
  <c r="K456" i="157"/>
  <c r="I456" i="157" s="1"/>
  <c r="H446" i="157"/>
  <c r="G612" i="157"/>
  <c r="F115" i="37" s="1"/>
  <c r="H424" i="157"/>
  <c r="F427" i="157"/>
  <c r="F428" i="157"/>
  <c r="F394" i="157"/>
  <c r="H395" i="157"/>
  <c r="P323" i="157"/>
  <c r="O325" i="157"/>
  <c r="P325" i="157" s="1"/>
  <c r="P320" i="157"/>
  <c r="O321" i="157"/>
  <c r="P321" i="157" s="1"/>
  <c r="W202" i="157"/>
  <c r="W219" i="157" s="1"/>
  <c r="Z201" i="157"/>
  <c r="G201" i="157"/>
  <c r="H174" i="157"/>
  <c r="L174" i="157"/>
  <c r="N174" i="157" s="1"/>
  <c r="O153" i="157"/>
  <c r="K154" i="157"/>
  <c r="X121" i="157"/>
  <c r="AB157" i="157"/>
  <c r="AB559" i="157"/>
  <c r="H588" i="157"/>
  <c r="H580" i="157"/>
  <c r="H577" i="157"/>
  <c r="H567" i="157"/>
  <c r="Y597" i="157"/>
  <c r="T597" i="157"/>
  <c r="E587" i="157"/>
  <c r="E595" i="157"/>
  <c r="E555" i="157"/>
  <c r="N526" i="157"/>
  <c r="E521" i="157"/>
  <c r="E569" i="157"/>
  <c r="Z492" i="157"/>
  <c r="Z494" i="157" s="1"/>
  <c r="X494" i="157"/>
  <c r="X605" i="157"/>
  <c r="G466" i="157"/>
  <c r="H464" i="157"/>
  <c r="F459" i="157"/>
  <c r="F456" i="157"/>
  <c r="H456" i="157" s="1"/>
  <c r="H453" i="157"/>
  <c r="G428" i="157"/>
  <c r="H428" i="157" s="1"/>
  <c r="H422" i="157"/>
  <c r="G427" i="157"/>
  <c r="H406" i="157"/>
  <c r="J406" i="157"/>
  <c r="Z374" i="157"/>
  <c r="Z342" i="157"/>
  <c r="Z343" i="157" s="1"/>
  <c r="Z378" i="157" s="1"/>
  <c r="W343" i="157"/>
  <c r="W378" i="157" s="1"/>
  <c r="F288" i="157"/>
  <c r="F295" i="157" s="1"/>
  <c r="H290" i="157"/>
  <c r="J285" i="157"/>
  <c r="J213" i="157"/>
  <c r="M217" i="157"/>
  <c r="F177" i="157"/>
  <c r="H177" i="157" s="1"/>
  <c r="H162" i="157"/>
  <c r="L162" i="157"/>
  <c r="N162" i="157" s="1"/>
  <c r="K629" i="157"/>
  <c r="K491" i="157"/>
  <c r="K488" i="157"/>
  <c r="F333" i="157"/>
  <c r="H335" i="157"/>
  <c r="Z326" i="157"/>
  <c r="Z328" i="157" s="1"/>
  <c r="G295" i="157"/>
  <c r="Z273" i="157"/>
  <c r="X275" i="157"/>
  <c r="P271" i="157"/>
  <c r="O272" i="157"/>
  <c r="I241" i="157"/>
  <c r="K242" i="157"/>
  <c r="I242" i="157" s="1"/>
  <c r="H229" i="157"/>
  <c r="G234" i="157"/>
  <c r="H234" i="157" s="1"/>
  <c r="G235" i="157"/>
  <c r="E202" i="157"/>
  <c r="N153" i="157"/>
  <c r="L154" i="157"/>
  <c r="G133" i="157"/>
  <c r="Z438" i="157"/>
  <c r="Z439" i="157" s="1"/>
  <c r="Z440" i="157" s="1"/>
  <c r="X439" i="157"/>
  <c r="X440" i="157" s="1"/>
  <c r="F397" i="157"/>
  <c r="H397" i="157" s="1"/>
  <c r="H398" i="157"/>
  <c r="G342" i="157"/>
  <c r="H333" i="157"/>
  <c r="G343" i="157"/>
  <c r="F299" i="157"/>
  <c r="H301" i="157"/>
  <c r="E311" i="157"/>
  <c r="F194" i="157"/>
  <c r="H194" i="157" s="1"/>
  <c r="H195" i="157"/>
  <c r="F180" i="157"/>
  <c r="J154" i="157"/>
  <c r="N154" i="157"/>
  <c r="M155" i="157"/>
  <c r="H124" i="157"/>
  <c r="M328" i="157"/>
  <c r="K325" i="157"/>
  <c r="K321" i="157"/>
  <c r="I321" i="157" s="1"/>
  <c r="K272" i="157"/>
  <c r="O269" i="157"/>
  <c r="P269" i="157" s="1"/>
  <c r="K269" i="157"/>
  <c r="I269" i="157" s="1"/>
  <c r="Z258" i="157"/>
  <c r="Z259" i="157" s="1"/>
  <c r="H254" i="157"/>
  <c r="G259" i="157"/>
  <c r="H259" i="157" s="1"/>
  <c r="K250" i="157"/>
  <c r="I250" i="157" s="1"/>
  <c r="P241" i="157"/>
  <c r="H241" i="157"/>
  <c r="O226" i="157"/>
  <c r="O216" i="157"/>
  <c r="P215" i="157"/>
  <c r="O177" i="157"/>
  <c r="P177" i="157" s="1"/>
  <c r="P161" i="157"/>
  <c r="Z155" i="157"/>
  <c r="F235" i="157"/>
  <c r="P226" i="157"/>
  <c r="Z217" i="157"/>
  <c r="X219" i="157"/>
  <c r="P148" i="157"/>
  <c r="O151" i="157"/>
  <c r="P151" i="157" s="1"/>
  <c r="H137" i="157"/>
  <c r="F135" i="157"/>
  <c r="F133" i="157" s="1"/>
  <c r="F143" i="157" s="1"/>
  <c r="P71" i="157"/>
  <c r="O74" i="157"/>
  <c r="P74" i="157" s="1"/>
  <c r="P242" i="157"/>
  <c r="H242" i="157"/>
  <c r="O213" i="157"/>
  <c r="P213" i="157" s="1"/>
  <c r="P209" i="157"/>
  <c r="F191" i="157"/>
  <c r="H192" i="157"/>
  <c r="J177" i="157"/>
  <c r="H153" i="157"/>
  <c r="F154" i="157"/>
  <c r="Z143" i="157"/>
  <c r="Z144" i="157" s="1"/>
  <c r="F108" i="157"/>
  <c r="O108" i="157"/>
  <c r="P107" i="157"/>
  <c r="J105" i="157"/>
  <c r="K74" i="157"/>
  <c r="I74" i="157" s="1"/>
  <c r="H65" i="157"/>
  <c r="P12" i="157"/>
  <c r="O24" i="157"/>
  <c r="K216" i="157"/>
  <c r="K213" i="157"/>
  <c r="I213" i="157" s="1"/>
  <c r="K177" i="157"/>
  <c r="I177" i="157" s="1"/>
  <c r="F151" i="157"/>
  <c r="H151" i="157" s="1"/>
  <c r="L120" i="157"/>
  <c r="O117" i="157"/>
  <c r="K121" i="157"/>
  <c r="I121" i="157" s="1"/>
  <c r="E109" i="157"/>
  <c r="E605" i="157" s="1"/>
  <c r="J108" i="157"/>
  <c r="Z101" i="157"/>
  <c r="Z102" i="157" s="1"/>
  <c r="F77" i="157"/>
  <c r="F84" i="157" s="1"/>
  <c r="H64" i="157"/>
  <c r="H61" i="157"/>
  <c r="F43" i="157"/>
  <c r="H43" i="157" s="1"/>
  <c r="Z112" i="157"/>
  <c r="W113" i="157"/>
  <c r="N107" i="157"/>
  <c r="H105" i="157"/>
  <c r="F93" i="157"/>
  <c r="H93" i="157" s="1"/>
  <c r="H94" i="157"/>
  <c r="G8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M109" i="157"/>
  <c r="H89" i="157"/>
  <c r="K24" i="157"/>
  <c r="F24" i="157"/>
  <c r="H2399" i="156"/>
  <c r="P2378" i="156"/>
  <c r="O2380" i="156"/>
  <c r="O2423" i="156" s="1"/>
  <c r="P2423" i="156" s="1"/>
  <c r="I2414" i="156"/>
  <c r="Z2450" i="156"/>
  <c r="Z2408" i="156"/>
  <c r="Z2455" i="156" s="1"/>
  <c r="F2392" i="156"/>
  <c r="P2380" i="156"/>
  <c r="F2416" i="156"/>
  <c r="P2410" i="156"/>
  <c r="O2412" i="156"/>
  <c r="P2412" i="156" s="1"/>
  <c r="E2407" i="156"/>
  <c r="E2435" i="156"/>
  <c r="E2452" i="156"/>
  <c r="G2418" i="156"/>
  <c r="Z2416" i="156"/>
  <c r="M2415" i="156"/>
  <c r="L2414" i="156"/>
  <c r="O2413" i="156"/>
  <c r="K2412" i="156"/>
  <c r="F2383" i="156"/>
  <c r="K2380" i="156"/>
  <c r="K2423" i="156" s="1"/>
  <c r="I2423" i="156" s="1"/>
  <c r="G2371" i="156"/>
  <c r="J2365" i="156"/>
  <c r="M2368" i="156"/>
  <c r="O2364" i="156"/>
  <c r="K2365" i="156"/>
  <c r="I2365" i="156" s="1"/>
  <c r="F2353" i="156"/>
  <c r="F2442" i="156" s="1"/>
  <c r="H2442" i="156" s="1"/>
  <c r="F2337" i="156"/>
  <c r="F2344" i="156" s="1"/>
  <c r="F2283" i="156"/>
  <c r="F2325" i="156"/>
  <c r="J2282" i="156"/>
  <c r="J2323" i="156" s="1"/>
  <c r="M2288" i="156"/>
  <c r="M2323" i="156"/>
  <c r="H2265" i="156"/>
  <c r="G2271" i="156"/>
  <c r="G2302" i="156"/>
  <c r="H2249" i="156"/>
  <c r="F2293" i="156"/>
  <c r="F2256" i="156"/>
  <c r="F2300" i="156" s="1"/>
  <c r="Z2290" i="156"/>
  <c r="Z2171" i="156"/>
  <c r="Z2220" i="156"/>
  <c r="E2170" i="156"/>
  <c r="E2222" i="156"/>
  <c r="E2206" i="156"/>
  <c r="H2147" i="156"/>
  <c r="F2197" i="156"/>
  <c r="F2154" i="156"/>
  <c r="F2204" i="156" s="1"/>
  <c r="Z2144" i="156"/>
  <c r="Z2195" i="156" s="1"/>
  <c r="X2195" i="156"/>
  <c r="J2456" i="156"/>
  <c r="H2420" i="156"/>
  <c r="F2414" i="156"/>
  <c r="N2412" i="156"/>
  <c r="J2412" i="156"/>
  <c r="H2388" i="156"/>
  <c r="L2378" i="156"/>
  <c r="N2378" i="156" s="1"/>
  <c r="H2377" i="156"/>
  <c r="F2380" i="156"/>
  <c r="Z2369" i="156"/>
  <c r="Z2374" i="156" s="1"/>
  <c r="K2367" i="156"/>
  <c r="G2326" i="156"/>
  <c r="F511" i="37" s="1"/>
  <c r="G2284" i="156"/>
  <c r="H2285" i="156"/>
  <c r="H2326" i="156" s="1"/>
  <c r="P2279" i="156"/>
  <c r="O2281" i="156"/>
  <c r="O2278" i="156"/>
  <c r="P2274" i="156"/>
  <c r="F2258" i="156"/>
  <c r="F2302" i="156" s="1"/>
  <c r="F2317" i="156" s="1"/>
  <c r="F2304" i="156"/>
  <c r="E2271" i="156"/>
  <c r="E2302" i="156"/>
  <c r="H2197" i="156"/>
  <c r="G2188" i="156"/>
  <c r="H2189" i="156"/>
  <c r="H2232" i="156" s="1"/>
  <c r="G2232" i="156"/>
  <c r="F469" i="37" s="1"/>
  <c r="W2225" i="156"/>
  <c r="W2193" i="156"/>
  <c r="W2194" i="156" s="1"/>
  <c r="O2144" i="156"/>
  <c r="P2135" i="156"/>
  <c r="J2380" i="156"/>
  <c r="F2367" i="156"/>
  <c r="H2367" i="156" s="1"/>
  <c r="H2366" i="156"/>
  <c r="H2364" i="156"/>
  <c r="F2365" i="156"/>
  <c r="F2348" i="156"/>
  <c r="H2349" i="156"/>
  <c r="H2344" i="156"/>
  <c r="F2271" i="156"/>
  <c r="P2237" i="156"/>
  <c r="O2246" i="156"/>
  <c r="O2290" i="156" s="1"/>
  <c r="N2185" i="156"/>
  <c r="N2228" i="156" s="1"/>
  <c r="L2228" i="156"/>
  <c r="H2163" i="156"/>
  <c r="F2213" i="156"/>
  <c r="H2213" i="156" s="1"/>
  <c r="H2158" i="156"/>
  <c r="F2156" i="156"/>
  <c r="H2156" i="156" s="1"/>
  <c r="F2208" i="156"/>
  <c r="H2208" i="156" s="1"/>
  <c r="H2154" i="156"/>
  <c r="G2204" i="156"/>
  <c r="G2408" i="156"/>
  <c r="L2379" i="156"/>
  <c r="N2379" i="156" s="1"/>
  <c r="L2366" i="156"/>
  <c r="L2364" i="156"/>
  <c r="G2346" i="156"/>
  <c r="H2353" i="156"/>
  <c r="H2337" i="156"/>
  <c r="P2281" i="156"/>
  <c r="P2322" i="156" s="1"/>
  <c r="N2181" i="156"/>
  <c r="N2227" i="156" s="1"/>
  <c r="L2227" i="156"/>
  <c r="L2186" i="156"/>
  <c r="G2222" i="156"/>
  <c r="F459" i="37" s="1"/>
  <c r="G2206" i="156"/>
  <c r="F442" i="37" s="1"/>
  <c r="G2170" i="156"/>
  <c r="G2116" i="156"/>
  <c r="F369" i="37" s="1"/>
  <c r="W2324" i="156"/>
  <c r="U2320" i="156"/>
  <c r="Q2320" i="156"/>
  <c r="E2293" i="156"/>
  <c r="M2290" i="156"/>
  <c r="H2286" i="156"/>
  <c r="H2327" i="156" s="1"/>
  <c r="E2283" i="156"/>
  <c r="E2324" i="156" s="1"/>
  <c r="L2281" i="156"/>
  <c r="J2278" i="156"/>
  <c r="J2321" i="156" s="1"/>
  <c r="F2278" i="156"/>
  <c r="Z2272" i="156"/>
  <c r="Z2320" i="156" s="1"/>
  <c r="K2246" i="156"/>
  <c r="K2290" i="156" s="1"/>
  <c r="N2237" i="156"/>
  <c r="F2233" i="156"/>
  <c r="F2232" i="156"/>
  <c r="F2226" i="156"/>
  <c r="F2218" i="156"/>
  <c r="H2218" i="156" s="1"/>
  <c r="F2216" i="156"/>
  <c r="H2216" i="156" s="1"/>
  <c r="F2214" i="156"/>
  <c r="H2214" i="156" s="1"/>
  <c r="F2211" i="156"/>
  <c r="H2211" i="156" s="1"/>
  <c r="F2209" i="156"/>
  <c r="H2209" i="156" s="1"/>
  <c r="AB2195" i="156"/>
  <c r="AB2193" i="156"/>
  <c r="AB2194" i="156" s="1"/>
  <c r="M2193" i="156"/>
  <c r="H2185" i="156"/>
  <c r="H2228" i="156" s="1"/>
  <c r="H2181" i="156"/>
  <c r="H2227" i="156" s="1"/>
  <c r="X2171" i="156"/>
  <c r="X2225" i="156" s="1"/>
  <c r="H2152" i="156"/>
  <c r="F2144" i="156"/>
  <c r="L2135" i="156"/>
  <c r="AB2085" i="156"/>
  <c r="U2085" i="156"/>
  <c r="Z2078" i="156"/>
  <c r="Z2077" i="156"/>
  <c r="Z2126" i="156" s="1"/>
  <c r="Z2076" i="156"/>
  <c r="Z2125" i="156" s="1"/>
  <c r="X2084" i="156"/>
  <c r="X2086" i="156" s="1"/>
  <c r="X2125" i="156"/>
  <c r="O2075" i="156"/>
  <c r="N2074" i="156"/>
  <c r="L2075" i="156"/>
  <c r="O2067" i="156"/>
  <c r="K2072" i="156"/>
  <c r="Z2046" i="156"/>
  <c r="F2046" i="156"/>
  <c r="F2097" i="156" s="1"/>
  <c r="F2090" i="156"/>
  <c r="H2090" i="156" s="1"/>
  <c r="L2035" i="156"/>
  <c r="N2035" i="156" s="1"/>
  <c r="L2031" i="156"/>
  <c r="N2031" i="156" s="1"/>
  <c r="G2022" i="156"/>
  <c r="F245" i="37" s="1"/>
  <c r="X2021" i="156"/>
  <c r="H2018" i="156"/>
  <c r="F1979" i="156"/>
  <c r="F2022" i="156"/>
  <c r="H2020" i="156"/>
  <c r="H2014" i="156"/>
  <c r="H2019" i="156"/>
  <c r="H2013" i="156"/>
  <c r="P1970" i="156"/>
  <c r="O1974" i="156"/>
  <c r="V1875" i="156"/>
  <c r="V1874" i="156" s="1"/>
  <c r="T1875" i="156"/>
  <c r="T1874" i="156" s="1"/>
  <c r="F1700" i="156"/>
  <c r="Z1640" i="156"/>
  <c r="P1484" i="156"/>
  <c r="O1485" i="156"/>
  <c r="P1485" i="156" s="1"/>
  <c r="X2288" i="156"/>
  <c r="X2289" i="156" s="1"/>
  <c r="K2281" i="156"/>
  <c r="H2269" i="156"/>
  <c r="H2312" i="156" s="1"/>
  <c r="H2267" i="156"/>
  <c r="H2264" i="156"/>
  <c r="H2307" i="156" s="1"/>
  <c r="H2262" i="156"/>
  <c r="H2305" i="156" s="1"/>
  <c r="H2260" i="156"/>
  <c r="H2303" i="156" s="1"/>
  <c r="H2251" i="156"/>
  <c r="H2294" i="156" s="1"/>
  <c r="J2246" i="156"/>
  <c r="J2290" i="156" s="1"/>
  <c r="F2246" i="156"/>
  <c r="H2164" i="156"/>
  <c r="H2159" i="156"/>
  <c r="S2085" i="156"/>
  <c r="H2080" i="156"/>
  <c r="H2129" i="156" s="1"/>
  <c r="J2075" i="156"/>
  <c r="J2124" i="156" s="1"/>
  <c r="N2075" i="156"/>
  <c r="N2124" i="156" s="1"/>
  <c r="P2075" i="156"/>
  <c r="P2124" i="156" s="1"/>
  <c r="M2076" i="156"/>
  <c r="H2016" i="156"/>
  <c r="H2022" i="156"/>
  <c r="E1967" i="156"/>
  <c r="E1998" i="156"/>
  <c r="L1872" i="156"/>
  <c r="AA1875" i="156"/>
  <c r="AA1874" i="156" s="1"/>
  <c r="F1749" i="156"/>
  <c r="F1748" i="156"/>
  <c r="F1721" i="156"/>
  <c r="H1721" i="156" s="1"/>
  <c r="H1700" i="156"/>
  <c r="F2187" i="156"/>
  <c r="J2185" i="156"/>
  <c r="J2228" i="156" s="1"/>
  <c r="J2181" i="156"/>
  <c r="F2079" i="156"/>
  <c r="F2128" i="156" s="1"/>
  <c r="K2076" i="156"/>
  <c r="K2125" i="156" s="1"/>
  <c r="H2044" i="156"/>
  <c r="G2095" i="156"/>
  <c r="J2036" i="156"/>
  <c r="J2087" i="156" s="1"/>
  <c r="P2036" i="156"/>
  <c r="P2087" i="156" s="1"/>
  <c r="M2087" i="156"/>
  <c r="L2033" i="156"/>
  <c r="N2033" i="156" s="1"/>
  <c r="L2029" i="156"/>
  <c r="N2029" i="156" s="1"/>
  <c r="H2028" i="156"/>
  <c r="F2036" i="156"/>
  <c r="F2087" i="156" s="1"/>
  <c r="L1978" i="156"/>
  <c r="L2019" i="156"/>
  <c r="N1977" i="156"/>
  <c r="N2019" i="156" s="1"/>
  <c r="P1933" i="156"/>
  <c r="O1942" i="156"/>
  <c r="F1839" i="156"/>
  <c r="H1839" i="156" s="1"/>
  <c r="U1875" i="156"/>
  <c r="U1874" i="156" s="1"/>
  <c r="H1748" i="156"/>
  <c r="H1696" i="156"/>
  <c r="W1690" i="156"/>
  <c r="F1649" i="156"/>
  <c r="H1649" i="156" s="1"/>
  <c r="F1650" i="156"/>
  <c r="O1480" i="156"/>
  <c r="F2313" i="156"/>
  <c r="F2311" i="156"/>
  <c r="K2278" i="156"/>
  <c r="K2228" i="156"/>
  <c r="K2227" i="156"/>
  <c r="K2144" i="156"/>
  <c r="K2195" i="156" s="1"/>
  <c r="M2124" i="156"/>
  <c r="I2075" i="156"/>
  <c r="I2124" i="156" s="1"/>
  <c r="W2065" i="156"/>
  <c r="W2121" i="156" s="1"/>
  <c r="W2116" i="156"/>
  <c r="G2099" i="156"/>
  <c r="F352" i="37" s="1"/>
  <c r="G2118" i="156"/>
  <c r="F371" i="37" s="1"/>
  <c r="G2046" i="156"/>
  <c r="L2032" i="156"/>
  <c r="N2032" i="156" s="1"/>
  <c r="L2028" i="156"/>
  <c r="O1976" i="156"/>
  <c r="K1977" i="156"/>
  <c r="F1954" i="156"/>
  <c r="G1996" i="156"/>
  <c r="F218" i="37" s="1"/>
  <c r="H1945" i="156"/>
  <c r="F1989" i="156"/>
  <c r="F1952" i="156"/>
  <c r="F1996" i="156" s="1"/>
  <c r="Z1942" i="156"/>
  <c r="X1984" i="156"/>
  <c r="X1985" i="156" s="1"/>
  <c r="X1986" i="156"/>
  <c r="H1856" i="156"/>
  <c r="H1716" i="156"/>
  <c r="F1699" i="156"/>
  <c r="H1699" i="156" s="1"/>
  <c r="F1620" i="156"/>
  <c r="H1620" i="156" s="1"/>
  <c r="F1621" i="156"/>
  <c r="T2016" i="156"/>
  <c r="E2000" i="156"/>
  <c r="AB1986" i="156"/>
  <c r="L1986" i="156"/>
  <c r="AB1984" i="156"/>
  <c r="AB1985" i="156" s="1"/>
  <c r="Z1978" i="156"/>
  <c r="Z2020" i="156" s="1"/>
  <c r="K1974" i="156"/>
  <c r="W1968" i="156"/>
  <c r="H1965" i="156"/>
  <c r="H2001" i="156" s="1"/>
  <c r="H1961" i="156"/>
  <c r="H1956" i="156"/>
  <c r="H1992" i="156" s="1"/>
  <c r="H1947" i="156"/>
  <c r="H1990" i="156" s="1"/>
  <c r="K1942" i="156"/>
  <c r="J1921" i="156"/>
  <c r="J1920" i="156"/>
  <c r="W1873" i="156"/>
  <c r="N1871" i="156"/>
  <c r="N1872" i="156" s="1"/>
  <c r="F1871" i="156"/>
  <c r="H1871" i="156" s="1"/>
  <c r="N1870" i="156"/>
  <c r="Z1866" i="156"/>
  <c r="Z1867" i="156" s="1"/>
  <c r="Z1873" i="156" s="1"/>
  <c r="X1856" i="156"/>
  <c r="X1857" i="156" s="1"/>
  <c r="Z1820" i="156"/>
  <c r="Z1821" i="156" s="1"/>
  <c r="Z1828" i="156" s="1"/>
  <c r="W1803" i="156"/>
  <c r="W1810" i="156" s="1"/>
  <c r="Z1791" i="156"/>
  <c r="Z1792" i="156" s="1"/>
  <c r="Z1793" i="156" s="1"/>
  <c r="G1781" i="156"/>
  <c r="H1781" i="156" s="1"/>
  <c r="G1749" i="156"/>
  <c r="H1749" i="156" s="1"/>
  <c r="H1745" i="156"/>
  <c r="F1732" i="156"/>
  <c r="H1732" i="156" s="1"/>
  <c r="W1700" i="156"/>
  <c r="W1701" i="156" s="1"/>
  <c r="W1650" i="156"/>
  <c r="W1651" i="156" s="1"/>
  <c r="H1646" i="156"/>
  <c r="G1650" i="156"/>
  <c r="H1650" i="156" s="1"/>
  <c r="X1639" i="156"/>
  <c r="E1627" i="156"/>
  <c r="E1922" i="156" s="1"/>
  <c r="E1620" i="156"/>
  <c r="G1600" i="156"/>
  <c r="H1546" i="156"/>
  <c r="F1521" i="156"/>
  <c r="F1520" i="156"/>
  <c r="H1520" i="156" s="1"/>
  <c r="Z1510" i="156"/>
  <c r="Z1511" i="156" s="1"/>
  <c r="Z1512" i="156" s="1"/>
  <c r="O1498" i="156"/>
  <c r="Z1492" i="156"/>
  <c r="Z1493" i="156" s="1"/>
  <c r="G1492" i="156"/>
  <c r="Z1472" i="156"/>
  <c r="J1465" i="156"/>
  <c r="P1465" i="156"/>
  <c r="M1466" i="156"/>
  <c r="Z1455" i="156"/>
  <c r="F1451" i="156"/>
  <c r="Z1440" i="156"/>
  <c r="K1424" i="156"/>
  <c r="I1423" i="156"/>
  <c r="I1424" i="156" s="1"/>
  <c r="Z1418" i="156"/>
  <c r="Z1425" i="156" s="1"/>
  <c r="H1413" i="156"/>
  <c r="H1399" i="156"/>
  <c r="X1389" i="156"/>
  <c r="Z1383" i="156"/>
  <c r="Z1389" i="156" s="1"/>
  <c r="K1318" i="156"/>
  <c r="I1318" i="156" s="1"/>
  <c r="I1317" i="156"/>
  <c r="F1276" i="156"/>
  <c r="F1288" i="156" s="1"/>
  <c r="H1278" i="156"/>
  <c r="Z1289" i="156"/>
  <c r="H1246" i="156"/>
  <c r="H1228" i="156"/>
  <c r="G1233" i="156"/>
  <c r="H1216" i="156"/>
  <c r="H1208" i="156"/>
  <c r="F1211" i="156"/>
  <c r="H1211" i="156" s="1"/>
  <c r="K1200" i="156"/>
  <c r="I1199" i="156"/>
  <c r="G1194" i="156"/>
  <c r="G1954" i="156"/>
  <c r="H1950" i="156"/>
  <c r="E1649" i="156"/>
  <c r="J1626" i="156"/>
  <c r="J1627" i="156" s="1"/>
  <c r="F1594" i="156"/>
  <c r="J1500" i="156"/>
  <c r="J1499" i="156"/>
  <c r="H1479" i="156"/>
  <c r="G1480" i="156"/>
  <c r="H1480" i="156" s="1"/>
  <c r="J1471" i="156"/>
  <c r="P1429" i="156"/>
  <c r="O1430" i="156"/>
  <c r="F1408" i="156"/>
  <c r="F1417" i="156" s="1"/>
  <c r="F1418" i="156" s="1"/>
  <c r="H1410" i="156"/>
  <c r="Z1351" i="156"/>
  <c r="H1324" i="156"/>
  <c r="F1331" i="156"/>
  <c r="H1331" i="156" s="1"/>
  <c r="Z1320" i="156"/>
  <c r="V2016" i="156"/>
  <c r="R2016" i="156"/>
  <c r="H1962" i="156"/>
  <c r="H1998" i="156" s="1"/>
  <c r="H1957" i="156"/>
  <c r="H1993" i="156" s="1"/>
  <c r="G1855" i="156"/>
  <c r="H1855" i="156" s="1"/>
  <c r="W1839" i="156"/>
  <c r="W1846" i="156" s="1"/>
  <c r="W1781" i="156"/>
  <c r="W1782" i="156" s="1"/>
  <c r="W1749" i="156"/>
  <c r="W1758" i="156" s="1"/>
  <c r="H1746" i="156"/>
  <c r="W1733" i="156"/>
  <c r="W1741" i="156" s="1"/>
  <c r="H1717" i="156"/>
  <c r="K1492" i="156"/>
  <c r="H1463" i="156"/>
  <c r="H1464" i="156" s="1"/>
  <c r="F1464" i="156"/>
  <c r="F1465" i="156" s="1"/>
  <c r="H1451" i="156"/>
  <c r="G1460" i="156"/>
  <c r="H1440" i="156"/>
  <c r="E1383" i="156"/>
  <c r="F1333" i="156"/>
  <c r="F1344" i="156" s="1"/>
  <c r="F1345" i="156" s="1"/>
  <c r="H1335" i="156"/>
  <c r="H1276" i="156"/>
  <c r="F1223" i="156"/>
  <c r="F1233" i="156" s="1"/>
  <c r="F1234" i="156" s="1"/>
  <c r="I1200" i="156"/>
  <c r="F1184" i="156"/>
  <c r="F1194" i="156" s="1"/>
  <c r="W1621" i="156"/>
  <c r="W1628" i="156" s="1"/>
  <c r="H1617" i="156"/>
  <c r="G1621" i="156"/>
  <c r="H1621" i="156" s="1"/>
  <c r="Z1569" i="156"/>
  <c r="Z1570" i="156" s="1"/>
  <c r="Z1571" i="156" s="1"/>
  <c r="H1527" i="156"/>
  <c r="H1530" i="156" s="1"/>
  <c r="G1531" i="156"/>
  <c r="H1531" i="156" s="1"/>
  <c r="G1530" i="156"/>
  <c r="H1517" i="156"/>
  <c r="G1521" i="156"/>
  <c r="G1510" i="156"/>
  <c r="H1510" i="156" s="1"/>
  <c r="F1511" i="156"/>
  <c r="H1511" i="156" s="1"/>
  <c r="I1499" i="156"/>
  <c r="O1492" i="156"/>
  <c r="O1923" i="156" s="1"/>
  <c r="H1485" i="156"/>
  <c r="G1486" i="156"/>
  <c r="K1480" i="156"/>
  <c r="I1479" i="156"/>
  <c r="I1480" i="156" s="1"/>
  <c r="P1469" i="156"/>
  <c r="O1471" i="156"/>
  <c r="P1471" i="156" s="1"/>
  <c r="H1465" i="156"/>
  <c r="L1463" i="156"/>
  <c r="H1447" i="156"/>
  <c r="Z1436" i="156"/>
  <c r="H1417" i="156"/>
  <c r="P1396" i="156"/>
  <c r="O1397" i="156"/>
  <c r="P1397" i="156" s="1"/>
  <c r="F1364" i="156"/>
  <c r="F1377" i="156" s="1"/>
  <c r="H1366" i="156"/>
  <c r="P1348" i="156"/>
  <c r="O1349" i="156"/>
  <c r="H1281" i="156"/>
  <c r="H1267" i="156"/>
  <c r="F1274" i="156"/>
  <c r="H1274" i="156" s="1"/>
  <c r="F1243" i="156"/>
  <c r="X1240" i="156"/>
  <c r="K1239" i="156"/>
  <c r="I1239" i="156" s="1"/>
  <c r="I1238" i="156"/>
  <c r="X1501" i="156"/>
  <c r="L1471" i="156"/>
  <c r="N1471" i="156" s="1"/>
  <c r="O1464" i="156"/>
  <c r="H1455" i="156"/>
  <c r="G1435" i="156"/>
  <c r="H1435" i="156" s="1"/>
  <c r="N1430" i="156"/>
  <c r="F1430" i="156"/>
  <c r="O1423" i="156"/>
  <c r="G1418" i="156"/>
  <c r="H1418" i="156" s="1"/>
  <c r="H1411" i="156"/>
  <c r="F1397" i="156"/>
  <c r="H1397" i="156" s="1"/>
  <c r="M1388" i="156"/>
  <c r="N1387" i="156"/>
  <c r="G1377" i="156"/>
  <c r="H1372" i="156"/>
  <c r="H1367" i="156"/>
  <c r="M1350" i="156"/>
  <c r="F1349" i="156"/>
  <c r="F1350" i="156" s="1"/>
  <c r="H1336" i="156"/>
  <c r="O1317" i="156"/>
  <c r="O1313" i="156"/>
  <c r="P1313" i="156" s="1"/>
  <c r="X1289" i="156"/>
  <c r="G1288" i="156"/>
  <c r="H1279" i="156"/>
  <c r="L1264" i="156"/>
  <c r="O1253" i="156"/>
  <c r="G1245" i="156"/>
  <c r="O1238" i="156"/>
  <c r="P1238" i="156" s="1"/>
  <c r="X1234" i="156"/>
  <c r="H1209" i="156"/>
  <c r="H1207" i="156"/>
  <c r="O1199" i="156"/>
  <c r="X1195" i="156"/>
  <c r="N1169" i="156"/>
  <c r="G1170" i="156"/>
  <c r="X1165" i="156"/>
  <c r="H1149" i="156"/>
  <c r="I1142" i="156"/>
  <c r="H1130" i="156"/>
  <c r="Z1124" i="156"/>
  <c r="F1108" i="156"/>
  <c r="H1108" i="156" s="1"/>
  <c r="Z1093" i="156"/>
  <c r="Z1094" i="156" s="1"/>
  <c r="H1090" i="156"/>
  <c r="K1083" i="156"/>
  <c r="H1071" i="156"/>
  <c r="G1069" i="156"/>
  <c r="H1054" i="156"/>
  <c r="G1055" i="156"/>
  <c r="H1055" i="156" s="1"/>
  <c r="J1054" i="156"/>
  <c r="J1055" i="156" s="1"/>
  <c r="F1002" i="156"/>
  <c r="F1012" i="156" s="1"/>
  <c r="H1004" i="156"/>
  <c r="E914" i="156"/>
  <c r="X1461" i="156"/>
  <c r="X1466" i="156" s="1"/>
  <c r="H1452" i="156"/>
  <c r="H1442" i="156"/>
  <c r="O1434" i="156"/>
  <c r="O1435" i="156" s="1"/>
  <c r="M1424" i="156"/>
  <c r="N1423" i="156"/>
  <c r="F1423" i="156"/>
  <c r="H1414" i="156"/>
  <c r="I1387" i="156"/>
  <c r="F1355" i="156"/>
  <c r="I1349" i="156"/>
  <c r="X1345" i="156"/>
  <c r="G1344" i="156"/>
  <c r="G1345" i="156" s="1"/>
  <c r="H1345" i="156" s="1"/>
  <c r="H1339" i="156"/>
  <c r="M1318" i="156"/>
  <c r="F1317" i="156"/>
  <c r="F1313" i="156"/>
  <c r="H1313" i="156" s="1"/>
  <c r="H1282" i="156"/>
  <c r="M1239" i="156"/>
  <c r="H1225" i="156"/>
  <c r="G1221" i="156"/>
  <c r="M1200" i="156"/>
  <c r="H1186" i="156"/>
  <c r="F1169" i="156"/>
  <c r="F1170" i="156" s="1"/>
  <c r="N1168" i="156"/>
  <c r="W1165" i="156"/>
  <c r="W1171" i="156" s="1"/>
  <c r="G1164" i="156"/>
  <c r="J1143" i="156"/>
  <c r="H1131" i="156"/>
  <c r="G1134" i="156"/>
  <c r="H1120" i="156"/>
  <c r="F1118" i="156"/>
  <c r="F1124" i="156" s="1"/>
  <c r="W1114" i="156"/>
  <c r="Z1113" i="156"/>
  <c r="Z1050" i="156"/>
  <c r="Z1056" i="156" s="1"/>
  <c r="F1034" i="156"/>
  <c r="F1049" i="156" s="1"/>
  <c r="X1021" i="156"/>
  <c r="I1019" i="156"/>
  <c r="K1020" i="156"/>
  <c r="I1020" i="156" s="1"/>
  <c r="M1435" i="156"/>
  <c r="N1434" i="156"/>
  <c r="H1401" i="156"/>
  <c r="L1397" i="156"/>
  <c r="N1397" i="156" s="1"/>
  <c r="G1388" i="156"/>
  <c r="H1388" i="156" s="1"/>
  <c r="G1350" i="156"/>
  <c r="H1350" i="156" s="1"/>
  <c r="N1264" i="156"/>
  <c r="F1264" i="156"/>
  <c r="H1264" i="156" s="1"/>
  <c r="H1226" i="156"/>
  <c r="H1217" i="156"/>
  <c r="H1189" i="156"/>
  <c r="H1187" i="156"/>
  <c r="F1160" i="156"/>
  <c r="F1156" i="156" s="1"/>
  <c r="H1157" i="156"/>
  <c r="F1143" i="156"/>
  <c r="H1143" i="156" s="1"/>
  <c r="H1142" i="156"/>
  <c r="O1142" i="156"/>
  <c r="P1142" i="156" s="1"/>
  <c r="O1143" i="156"/>
  <c r="P1143" i="156" s="1"/>
  <c r="F1127" i="156"/>
  <c r="F1110" i="156"/>
  <c r="F1906" i="156" s="1"/>
  <c r="H1906" i="156" s="1"/>
  <c r="G1103" i="156"/>
  <c r="H1103" i="156" s="1"/>
  <c r="H1088" i="156"/>
  <c r="I1083" i="156"/>
  <c r="P1081" i="156"/>
  <c r="O1082" i="156"/>
  <c r="P1082" i="156" s="1"/>
  <c r="Z1067" i="156"/>
  <c r="Z1079" i="156" s="1"/>
  <c r="Z1084" i="156" s="1"/>
  <c r="X1056" i="156"/>
  <c r="Z1021" i="156"/>
  <c r="H993" i="156"/>
  <c r="F1000" i="156"/>
  <c r="F1182" i="156"/>
  <c r="H1182" i="156" s="1"/>
  <c r="H1148" i="156"/>
  <c r="G1154" i="156"/>
  <c r="H1154" i="156" s="1"/>
  <c r="W1135" i="156"/>
  <c r="W1144" i="156" s="1"/>
  <c r="Z1134" i="156"/>
  <c r="H1124" i="156"/>
  <c r="F1067" i="156"/>
  <c r="F1079" i="156" s="1"/>
  <c r="K1055" i="156"/>
  <c r="I1055" i="156" s="1"/>
  <c r="I1054" i="156"/>
  <c r="F1032" i="156"/>
  <c r="H1032" i="156" s="1"/>
  <c r="H1025" i="156"/>
  <c r="H1000" i="156"/>
  <c r="G1093" i="156"/>
  <c r="H1093" i="156" s="1"/>
  <c r="N1054" i="156"/>
  <c r="W1050" i="156"/>
  <c r="W1056" i="156" s="1"/>
  <c r="G1034" i="156"/>
  <c r="L1019" i="156"/>
  <c r="L1020" i="156" s="1"/>
  <c r="H1019" i="156"/>
  <c r="O1018" i="156"/>
  <c r="L986" i="156"/>
  <c r="Z982" i="156"/>
  <c r="Z983" i="156" s="1"/>
  <c r="Z989" i="156" s="1"/>
  <c r="X983" i="156"/>
  <c r="F976" i="156"/>
  <c r="H976" i="156" s="1"/>
  <c r="E969" i="156"/>
  <c r="G969" i="156"/>
  <c r="F960" i="156"/>
  <c r="J955" i="156"/>
  <c r="J954" i="156"/>
  <c r="X950" i="156"/>
  <c r="M921" i="156"/>
  <c r="G920" i="156"/>
  <c r="F919" i="156"/>
  <c r="F920" i="156" s="1"/>
  <c r="L917" i="156"/>
  <c r="O872" i="156"/>
  <c r="K874" i="156"/>
  <c r="Z867" i="156"/>
  <c r="J867" i="156"/>
  <c r="P867" i="156"/>
  <c r="L865" i="156"/>
  <c r="H857" i="156"/>
  <c r="G852" i="156"/>
  <c r="H843" i="156"/>
  <c r="G850" i="156"/>
  <c r="H850" i="156" s="1"/>
  <c r="J837" i="156"/>
  <c r="M838" i="156"/>
  <c r="P835" i="156"/>
  <c r="O808" i="156"/>
  <c r="P806" i="156"/>
  <c r="O807" i="156"/>
  <c r="P807" i="156" s="1"/>
  <c r="P793" i="156"/>
  <c r="O794" i="156"/>
  <c r="P794" i="156" s="1"/>
  <c r="P774" i="156"/>
  <c r="O775" i="156"/>
  <c r="P775" i="156" s="1"/>
  <c r="K768" i="156"/>
  <c r="P751" i="156"/>
  <c r="O752" i="156"/>
  <c r="O744" i="156"/>
  <c r="P744" i="156" s="1"/>
  <c r="P743" i="156"/>
  <c r="F688" i="156"/>
  <c r="F699" i="156" s="1"/>
  <c r="F700" i="156" s="1"/>
  <c r="M1171" i="156"/>
  <c r="M1083" i="156"/>
  <c r="N1082" i="156"/>
  <c r="M1056" i="156"/>
  <c r="X1015" i="156"/>
  <c r="G1012" i="156"/>
  <c r="H1005" i="156"/>
  <c r="J988" i="156"/>
  <c r="P987" i="156"/>
  <c r="J987" i="156"/>
  <c r="G950" i="156"/>
  <c r="F937" i="156"/>
  <c r="X921" i="156"/>
  <c r="R921" i="156"/>
  <c r="R1875" i="156" s="1"/>
  <c r="R1874" i="156" s="1"/>
  <c r="O919" i="156"/>
  <c r="P919" i="156" s="1"/>
  <c r="K919" i="156"/>
  <c r="G885" i="156"/>
  <c r="F876" i="156"/>
  <c r="L874" i="156"/>
  <c r="N874" i="156" s="1"/>
  <c r="Z861" i="156"/>
  <c r="Z862" i="156" s="1"/>
  <c r="Z868" i="156" s="1"/>
  <c r="X862" i="156"/>
  <c r="F854" i="156"/>
  <c r="X839" i="156"/>
  <c r="K837" i="156"/>
  <c r="K838" i="156" s="1"/>
  <c r="O836" i="156"/>
  <c r="P836" i="156" s="1"/>
  <c r="G831" i="156"/>
  <c r="X769" i="156"/>
  <c r="P752" i="156"/>
  <c r="H731" i="156"/>
  <c r="F724" i="156"/>
  <c r="H719" i="156"/>
  <c r="H1042" i="156"/>
  <c r="H1037" i="156"/>
  <c r="H1028" i="156"/>
  <c r="M1020" i="156"/>
  <c r="N1019" i="156"/>
  <c r="H1008" i="156"/>
  <c r="P986" i="156"/>
  <c r="H955" i="156"/>
  <c r="F942" i="156"/>
  <c r="H942" i="156" s="1"/>
  <c r="E935" i="156"/>
  <c r="E949" i="156" s="1"/>
  <c r="E950" i="156" s="1"/>
  <c r="F933" i="156"/>
  <c r="H933" i="156" s="1"/>
  <c r="H928" i="156"/>
  <c r="O920" i="156"/>
  <c r="P920" i="156" s="1"/>
  <c r="Z918" i="156"/>
  <c r="Z896" i="156"/>
  <c r="Z914" i="156" s="1"/>
  <c r="Z921" i="156" s="1"/>
  <c r="F887" i="156"/>
  <c r="F874" i="156"/>
  <c r="H874" i="156" s="1"/>
  <c r="F866" i="156"/>
  <c r="E822" i="156"/>
  <c r="E831" i="156" s="1"/>
  <c r="E832" i="156" s="1"/>
  <c r="P808" i="156"/>
  <c r="H724" i="156"/>
  <c r="O710" i="156"/>
  <c r="P710" i="156" s="1"/>
  <c r="P709" i="156"/>
  <c r="O711" i="156"/>
  <c r="P711" i="156" s="1"/>
  <c r="H680" i="156"/>
  <c r="H986" i="156"/>
  <c r="F988" i="156"/>
  <c r="H988" i="156" s="1"/>
  <c r="F971" i="156"/>
  <c r="Z950" i="156"/>
  <c r="Z956" i="156" s="1"/>
  <c r="H919" i="156"/>
  <c r="O866" i="156"/>
  <c r="P866" i="156" s="1"/>
  <c r="P865" i="156"/>
  <c r="I838" i="156"/>
  <c r="F822" i="156"/>
  <c r="F831" i="156" s="1"/>
  <c r="H824" i="156"/>
  <c r="I768" i="156"/>
  <c r="F726" i="156"/>
  <c r="F737" i="156" s="1"/>
  <c r="F738" i="156" s="1"/>
  <c r="H728" i="156"/>
  <c r="P635" i="156"/>
  <c r="O639" i="156"/>
  <c r="P639" i="156" s="1"/>
  <c r="G626" i="156"/>
  <c r="G838" i="156"/>
  <c r="H838" i="156" s="1"/>
  <c r="L837" i="156"/>
  <c r="L838" i="156" s="1"/>
  <c r="H835" i="156"/>
  <c r="X832" i="156"/>
  <c r="H827" i="156"/>
  <c r="H825" i="156"/>
  <c r="N808" i="156"/>
  <c r="J808" i="156"/>
  <c r="K807" i="156"/>
  <c r="K808" i="156" s="1"/>
  <c r="I808" i="156" s="1"/>
  <c r="F803" i="156"/>
  <c r="H803" i="156" s="1"/>
  <c r="J794" i="156"/>
  <c r="F794" i="156"/>
  <c r="H794" i="156" s="1"/>
  <c r="L786" i="156"/>
  <c r="L787" i="156" s="1"/>
  <c r="J775" i="156"/>
  <c r="F775" i="156"/>
  <c r="H775" i="156" s="1"/>
  <c r="G768" i="156"/>
  <c r="H768" i="156" s="1"/>
  <c r="L767" i="156"/>
  <c r="L768" i="156" s="1"/>
  <c r="H765" i="156"/>
  <c r="O762" i="156"/>
  <c r="G760" i="156"/>
  <c r="F759" i="156"/>
  <c r="F760" i="156" s="1"/>
  <c r="J752" i="156"/>
  <c r="F752" i="156"/>
  <c r="H752" i="156" s="1"/>
  <c r="O741" i="156"/>
  <c r="P741" i="156" s="1"/>
  <c r="M712" i="156"/>
  <c r="O707" i="156"/>
  <c r="P707" i="156" s="1"/>
  <c r="H693" i="156"/>
  <c r="G688" i="156"/>
  <c r="G686" i="156"/>
  <c r="H686" i="156" s="1"/>
  <c r="L677" i="156"/>
  <c r="N677" i="156" s="1"/>
  <c r="O665" i="156"/>
  <c r="K665" i="156"/>
  <c r="X656" i="156"/>
  <c r="L653" i="156"/>
  <c r="N653" i="156" s="1"/>
  <c r="Z643" i="156"/>
  <c r="M643" i="156"/>
  <c r="G643" i="156"/>
  <c r="N642" i="156"/>
  <c r="F642" i="156"/>
  <c r="K639" i="156"/>
  <c r="F639" i="156"/>
  <c r="H639" i="156" s="1"/>
  <c r="H620" i="156"/>
  <c r="J603" i="156"/>
  <c r="F603" i="156"/>
  <c r="H603" i="156" s="1"/>
  <c r="M590" i="156"/>
  <c r="I588" i="156"/>
  <c r="H569" i="156"/>
  <c r="H568" i="156"/>
  <c r="Y519" i="156"/>
  <c r="Z518" i="156"/>
  <c r="E565" i="156"/>
  <c r="I424" i="156"/>
  <c r="F813" i="156"/>
  <c r="N807" i="156"/>
  <c r="J807" i="156"/>
  <c r="O786" i="156"/>
  <c r="O787" i="156" s="1"/>
  <c r="F782" i="156"/>
  <c r="H782" i="156" s="1"/>
  <c r="O767" i="156"/>
  <c r="F741" i="156"/>
  <c r="Z737" i="156"/>
  <c r="Z738" i="156" s="1"/>
  <c r="Z746" i="156" s="1"/>
  <c r="G726" i="156"/>
  <c r="W712" i="156"/>
  <c r="F707" i="156"/>
  <c r="Z699" i="156"/>
  <c r="Z700" i="156" s="1"/>
  <c r="Z712" i="156" s="1"/>
  <c r="M671" i="156"/>
  <c r="N665" i="156"/>
  <c r="F658" i="156"/>
  <c r="W644" i="156"/>
  <c r="Z630" i="156"/>
  <c r="Z626" i="156"/>
  <c r="Z627" i="156" s="1"/>
  <c r="X627" i="156"/>
  <c r="H588" i="156"/>
  <c r="P586" i="156"/>
  <c r="O588" i="156"/>
  <c r="O589" i="156" s="1"/>
  <c r="P589" i="156" s="1"/>
  <c r="F584" i="156"/>
  <c r="H584" i="156" s="1"/>
  <c r="Z580" i="156"/>
  <c r="Z1877" i="156" s="1"/>
  <c r="Z579" i="156"/>
  <c r="Z590" i="156" s="1"/>
  <c r="H579" i="156"/>
  <c r="L579" i="156"/>
  <c r="N579" i="156" s="1"/>
  <c r="H570" i="156"/>
  <c r="V519" i="156"/>
  <c r="M809" i="156"/>
  <c r="L794" i="156"/>
  <c r="N794" i="156" s="1"/>
  <c r="M787" i="156"/>
  <c r="N786" i="156"/>
  <c r="L775" i="156"/>
  <c r="N775" i="156" s="1"/>
  <c r="M768" i="156"/>
  <c r="N767" i="156"/>
  <c r="N763" i="156"/>
  <c r="L752" i="156"/>
  <c r="N752" i="156" s="1"/>
  <c r="K744" i="156"/>
  <c r="K745" i="156" s="1"/>
  <c r="I745" i="156" s="1"/>
  <c r="H729" i="156"/>
  <c r="H720" i="156"/>
  <c r="O717" i="156"/>
  <c r="P717" i="156" s="1"/>
  <c r="K710" i="156"/>
  <c r="K711" i="156" s="1"/>
  <c r="I711" i="156" s="1"/>
  <c r="F656" i="156"/>
  <c r="H656" i="156" s="1"/>
  <c r="O649" i="156"/>
  <c r="P649" i="156" s="1"/>
  <c r="K656" i="156"/>
  <c r="I656" i="156" s="1"/>
  <c r="J639" i="156"/>
  <c r="H616" i="156"/>
  <c r="F606" i="156"/>
  <c r="F612" i="156" s="1"/>
  <c r="H612" i="156" s="1"/>
  <c r="Z603" i="156"/>
  <c r="O595" i="156"/>
  <c r="P595" i="156" s="1"/>
  <c r="K603" i="156"/>
  <c r="I603" i="156" s="1"/>
  <c r="J589" i="156"/>
  <c r="J588" i="156"/>
  <c r="H587" i="156"/>
  <c r="H571" i="156"/>
  <c r="P488" i="156"/>
  <c r="O489" i="156"/>
  <c r="G419" i="156"/>
  <c r="P648" i="156"/>
  <c r="O656" i="156"/>
  <c r="P656" i="156" s="1"/>
  <c r="P641" i="156"/>
  <c r="O642" i="156"/>
  <c r="P642" i="156" s="1"/>
  <c r="O643" i="156"/>
  <c r="F614" i="156"/>
  <c r="F626" i="156" s="1"/>
  <c r="P594" i="156"/>
  <c r="O603" i="156"/>
  <c r="P603" i="156" s="1"/>
  <c r="AB519" i="156"/>
  <c r="G564" i="156"/>
  <c r="F867" i="37" s="1"/>
  <c r="G563" i="156"/>
  <c r="W559" i="156"/>
  <c r="G556" i="156"/>
  <c r="F860" i="37" s="1"/>
  <c r="G534" i="156"/>
  <c r="F838" i="37" s="1"/>
  <c r="F527" i="156"/>
  <c r="H527" i="156" s="1"/>
  <c r="W521" i="156"/>
  <c r="G521" i="156"/>
  <c r="F825" i="37" s="1"/>
  <c r="F516" i="156"/>
  <c r="H516" i="156" s="1"/>
  <c r="F513" i="156"/>
  <c r="L502" i="156"/>
  <c r="M491" i="156"/>
  <c r="K489" i="156"/>
  <c r="I489" i="156" s="1"/>
  <c r="L474" i="156"/>
  <c r="P471" i="156"/>
  <c r="J471" i="156"/>
  <c r="F471" i="156"/>
  <c r="H471" i="156" s="1"/>
  <c r="Z465" i="156"/>
  <c r="Z431" i="156"/>
  <c r="M425" i="156"/>
  <c r="F423" i="156"/>
  <c r="F406" i="156"/>
  <c r="P369" i="156"/>
  <c r="O370" i="156"/>
  <c r="P370" i="156" s="1"/>
  <c r="H359" i="156"/>
  <c r="H366" i="156" s="1"/>
  <c r="F366" i="156"/>
  <c r="H268" i="156"/>
  <c r="F305" i="156"/>
  <c r="H305" i="156" s="1"/>
  <c r="H238" i="156"/>
  <c r="I222" i="156"/>
  <c r="O502" i="156"/>
  <c r="F497" i="156"/>
  <c r="H497" i="156" s="1"/>
  <c r="Z490" i="156"/>
  <c r="Z522" i="156" s="1"/>
  <c r="N489" i="156"/>
  <c r="Z483" i="156"/>
  <c r="M476" i="156"/>
  <c r="P475" i="156"/>
  <c r="P476" i="156" s="1"/>
  <c r="J475" i="156"/>
  <c r="F475" i="156"/>
  <c r="P470" i="156"/>
  <c r="F434" i="156"/>
  <c r="L431" i="156"/>
  <c r="N431" i="156" s="1"/>
  <c r="O424" i="156"/>
  <c r="F410" i="156"/>
  <c r="H341" i="156"/>
  <c r="I264" i="156"/>
  <c r="O259" i="156"/>
  <c r="P259" i="156" s="1"/>
  <c r="P258" i="156"/>
  <c r="M521" i="156"/>
  <c r="X518" i="156"/>
  <c r="P489" i="156"/>
  <c r="W484" i="156"/>
  <c r="P474" i="156"/>
  <c r="Z471" i="156"/>
  <c r="X466" i="156"/>
  <c r="P464" i="156"/>
  <c r="O429" i="156"/>
  <c r="K431" i="156"/>
  <c r="I431" i="156" s="1"/>
  <c r="J424" i="156"/>
  <c r="F349" i="156"/>
  <c r="H349" i="156" s="1"/>
  <c r="H348" i="156"/>
  <c r="Z312" i="156"/>
  <c r="P263" i="156"/>
  <c r="O263" i="156"/>
  <c r="P262" i="156"/>
  <c r="F478" i="156"/>
  <c r="H478" i="156" s="1"/>
  <c r="H480" i="156"/>
  <c r="Z425" i="156"/>
  <c r="P387" i="156"/>
  <c r="O397" i="156"/>
  <c r="P397" i="156" s="1"/>
  <c r="K397" i="156"/>
  <c r="I397" i="156" s="1"/>
  <c r="O373" i="156"/>
  <c r="H360" i="156"/>
  <c r="L356" i="156"/>
  <c r="H355" i="156"/>
  <c r="E348" i="156"/>
  <c r="E349" i="156" s="1"/>
  <c r="M312" i="156"/>
  <c r="O308" i="156"/>
  <c r="H271" i="156"/>
  <c r="M264" i="156"/>
  <c r="J263" i="156"/>
  <c r="F263" i="156"/>
  <c r="F264" i="156" s="1"/>
  <c r="N259" i="156"/>
  <c r="J259" i="156"/>
  <c r="W243" i="156"/>
  <c r="O235" i="156"/>
  <c r="P235" i="156" s="1"/>
  <c r="K235" i="156"/>
  <c r="I235" i="156" s="1"/>
  <c r="X225" i="156"/>
  <c r="M225" i="156"/>
  <c r="P181" i="156"/>
  <c r="X164" i="156"/>
  <c r="I162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M374" i="156"/>
  <c r="M375" i="156" s="1"/>
  <c r="F373" i="156"/>
  <c r="O356" i="156"/>
  <c r="P356" i="156" s="1"/>
  <c r="Z349" i="156"/>
  <c r="Z350" i="156" s="1"/>
  <c r="E335" i="156"/>
  <c r="E336" i="156" s="1"/>
  <c r="W312" i="156"/>
  <c r="K311" i="156"/>
  <c r="I311" i="156" s="1"/>
  <c r="H310" i="156"/>
  <c r="F235" i="156"/>
  <c r="H235" i="156" s="1"/>
  <c r="W225" i="156"/>
  <c r="L221" i="156"/>
  <c r="P214" i="156"/>
  <c r="O217" i="156"/>
  <c r="P217" i="156" s="1"/>
  <c r="O162" i="156"/>
  <c r="O163" i="156" s="1"/>
  <c r="G163" i="156"/>
  <c r="H163" i="156" s="1"/>
  <c r="N160" i="156"/>
  <c r="N67" i="156"/>
  <c r="N356" i="156"/>
  <c r="G336" i="156"/>
  <c r="N311" i="156"/>
  <c r="G264" i="156"/>
  <c r="H264" i="156" s="1"/>
  <c r="L263" i="156"/>
  <c r="J222" i="156"/>
  <c r="F221" i="156"/>
  <c r="O219" i="156"/>
  <c r="L217" i="156"/>
  <c r="N217" i="156" s="1"/>
  <c r="W194" i="156"/>
  <c r="F185" i="156"/>
  <c r="J162" i="156"/>
  <c r="M163" i="156"/>
  <c r="P162" i="156"/>
  <c r="O123" i="156"/>
  <c r="P117" i="156"/>
  <c r="H93" i="156"/>
  <c r="H128" i="156"/>
  <c r="J112" i="156"/>
  <c r="K111" i="156"/>
  <c r="K112" i="156" s="1"/>
  <c r="I112" i="156" s="1"/>
  <c r="F96" i="156"/>
  <c r="F108" i="156" s="1"/>
  <c r="J93" i="156"/>
  <c r="F93" i="156"/>
  <c r="H78" i="156"/>
  <c r="F79" i="156"/>
  <c r="H79" i="156" s="1"/>
  <c r="L75" i="156"/>
  <c r="N75" i="156" s="1"/>
  <c r="L71" i="156"/>
  <c r="N71" i="156" s="1"/>
  <c r="H34" i="156"/>
  <c r="X113" i="156"/>
  <c r="J80" i="156"/>
  <c r="N78" i="156"/>
  <c r="L79" i="156"/>
  <c r="O76" i="156"/>
  <c r="O80" i="156" s="1"/>
  <c r="P80" i="156" s="1"/>
  <c r="F59" i="156"/>
  <c r="H59" i="156" s="1"/>
  <c r="J31" i="156"/>
  <c r="P31" i="156"/>
  <c r="K123" i="156"/>
  <c r="G108" i="156"/>
  <c r="L93" i="156"/>
  <c r="I93" i="156" s="1"/>
  <c r="Z80" i="156"/>
  <c r="Z81" i="156" s="1"/>
  <c r="J76" i="156"/>
  <c r="P76" i="156"/>
  <c r="M81" i="156"/>
  <c r="J79" i="156"/>
  <c r="P79" i="156"/>
  <c r="H67" i="156"/>
  <c r="F76" i="156"/>
  <c r="H76" i="156" s="1"/>
  <c r="H35" i="156"/>
  <c r="L31" i="156"/>
  <c r="F31" i="156"/>
  <c r="AB1875" i="156" l="1"/>
  <c r="AB1874" i="156" s="1"/>
  <c r="E594" i="157"/>
  <c r="L326" i="157"/>
  <c r="N326" i="157" s="1"/>
  <c r="H895" i="157"/>
  <c r="P1020" i="157"/>
  <c r="F1150" i="157"/>
  <c r="P1535" i="157"/>
  <c r="H1124" i="157"/>
  <c r="H1170" i="157" s="1"/>
  <c r="G1469" i="157"/>
  <c r="G1485" i="157" s="1"/>
  <c r="F724" i="37" s="1"/>
  <c r="N1022" i="157"/>
  <c r="L1067" i="157"/>
  <c r="N1067" i="157" s="1"/>
  <c r="L1310" i="157"/>
  <c r="O109" i="157"/>
  <c r="L488" i="157"/>
  <c r="N488" i="157" s="1"/>
  <c r="L836" i="157"/>
  <c r="H911" i="157"/>
  <c r="H962" i="157" s="1"/>
  <c r="Z1338" i="157"/>
  <c r="Z1388" i="157" s="1"/>
  <c r="K1347" i="157"/>
  <c r="K1391" i="157" s="1"/>
  <c r="I1391" i="157" s="1"/>
  <c r="I930" i="157"/>
  <c r="J1232" i="157"/>
  <c r="G1368" i="157"/>
  <c r="F620" i="37" s="1"/>
  <c r="H1508" i="157"/>
  <c r="H1550" i="157" s="1"/>
  <c r="F1517" i="157"/>
  <c r="H1517" i="157" s="1"/>
  <c r="H1559" i="157" s="1"/>
  <c r="L250" i="157"/>
  <c r="N250" i="157" s="1"/>
  <c r="N215" i="157"/>
  <c r="I1020" i="157"/>
  <c r="N104" i="157"/>
  <c r="L213" i="157"/>
  <c r="N213" i="157" s="1"/>
  <c r="Z202" i="157"/>
  <c r="Z219" i="157" s="1"/>
  <c r="E571" i="157"/>
  <c r="I926" i="157"/>
  <c r="G1217" i="157"/>
  <c r="G1283" i="157" s="1"/>
  <c r="F590" i="37" s="1"/>
  <c r="I1227" i="157"/>
  <c r="I1291" i="157" s="1"/>
  <c r="L804" i="157"/>
  <c r="N804" i="157" s="1"/>
  <c r="H1072" i="157"/>
  <c r="H1020" i="157"/>
  <c r="F1320" i="157"/>
  <c r="F1366" i="157" s="1"/>
  <c r="N61" i="157"/>
  <c r="L109" i="157"/>
  <c r="F510" i="157"/>
  <c r="F520" i="157" s="1"/>
  <c r="F521" i="157" s="1"/>
  <c r="N271" i="157"/>
  <c r="H1576" i="157"/>
  <c r="X681" i="157"/>
  <c r="F1025" i="157"/>
  <c r="F1068" i="157" s="1"/>
  <c r="H1068" i="157" s="1"/>
  <c r="H1329" i="157"/>
  <c r="H1375" i="157" s="1"/>
  <c r="Z1218" i="157"/>
  <c r="E1061" i="157"/>
  <c r="H326" i="157"/>
  <c r="E601" i="157"/>
  <c r="N1345" i="157"/>
  <c r="N1346" i="157" s="1"/>
  <c r="L1346" i="157"/>
  <c r="L1347" i="157" s="1"/>
  <c r="N1453" i="157"/>
  <c r="L1454" i="157"/>
  <c r="H108" i="156"/>
  <c r="H162" i="156"/>
  <c r="O264" i="156"/>
  <c r="L656" i="156"/>
  <c r="N656" i="156" s="1"/>
  <c r="I837" i="156"/>
  <c r="Z1135" i="156"/>
  <c r="Z1144" i="156" s="1"/>
  <c r="H1408" i="156"/>
  <c r="H1521" i="156"/>
  <c r="N110" i="156"/>
  <c r="L111" i="156"/>
  <c r="N369" i="156"/>
  <c r="L370" i="156"/>
  <c r="N370" i="156" s="1"/>
  <c r="N953" i="156"/>
  <c r="L954" i="156"/>
  <c r="L397" i="156"/>
  <c r="N397" i="156" s="1"/>
  <c r="I1626" i="156"/>
  <c r="I1627" i="156" s="1"/>
  <c r="P465" i="156"/>
  <c r="O523" i="156"/>
  <c r="P523" i="156" s="1"/>
  <c r="Z1628" i="156"/>
  <c r="H1626" i="156"/>
  <c r="E2065" i="156"/>
  <c r="E2121" i="156" s="1"/>
  <c r="E2116" i="156"/>
  <c r="L678" i="156"/>
  <c r="N678" i="156" s="1"/>
  <c r="H1002" i="156"/>
  <c r="Z182" i="156"/>
  <c r="Z225" i="156" s="1"/>
  <c r="X521" i="156"/>
  <c r="N1974" i="156"/>
  <c r="N2018" i="156" s="1"/>
  <c r="L2018" i="156"/>
  <c r="F521" i="156"/>
  <c r="H557" i="156"/>
  <c r="F861" i="37"/>
  <c r="X425" i="156"/>
  <c r="X559" i="156"/>
  <c r="H316" i="156"/>
  <c r="E418" i="156"/>
  <c r="E419" i="156" s="1"/>
  <c r="E559" i="156" s="1"/>
  <c r="E556" i="156"/>
  <c r="E560" i="156" s="1"/>
  <c r="H665" i="156"/>
  <c r="N594" i="156"/>
  <c r="L603" i="156"/>
  <c r="N603" i="156" s="1"/>
  <c r="Z788" i="156"/>
  <c r="K564" i="156"/>
  <c r="I564" i="156" s="1"/>
  <c r="K517" i="156"/>
  <c r="I517" i="156" s="1"/>
  <c r="N587" i="156"/>
  <c r="L588" i="156"/>
  <c r="N1348" i="156"/>
  <c r="L1349" i="156"/>
  <c r="L1480" i="156"/>
  <c r="L1923" i="156" s="1"/>
  <c r="I1923" i="156" s="1"/>
  <c r="N1498" i="156"/>
  <c r="L1499" i="156"/>
  <c r="O678" i="156"/>
  <c r="P678" i="156" s="1"/>
  <c r="P1168" i="156"/>
  <c r="O1169" i="156"/>
  <c r="N1479" i="156"/>
  <c r="N1480" i="156" s="1"/>
  <c r="L639" i="156"/>
  <c r="N636" i="156"/>
  <c r="Z1480" i="156"/>
  <c r="Z1481" i="156" s="1"/>
  <c r="X1922" i="156"/>
  <c r="H1866" i="156"/>
  <c r="I2036" i="156"/>
  <c r="I2087" i="156" s="1"/>
  <c r="K2087" i="156"/>
  <c r="F2076" i="156"/>
  <c r="F2123" i="156"/>
  <c r="H2072" i="156"/>
  <c r="H1067" i="156"/>
  <c r="H1349" i="156"/>
  <c r="H399" i="156"/>
  <c r="F525" i="156"/>
  <c r="H525" i="156" s="1"/>
  <c r="N158" i="156"/>
  <c r="L566" i="156"/>
  <c r="N566" i="156" s="1"/>
  <c r="P515" i="156"/>
  <c r="O516" i="156"/>
  <c r="J745" i="156"/>
  <c r="M746" i="156"/>
  <c r="Z1466" i="156"/>
  <c r="F1239" i="156"/>
  <c r="H1239" i="156" s="1"/>
  <c r="H1238" i="156"/>
  <c r="O2228" i="156"/>
  <c r="O2186" i="156"/>
  <c r="J563" i="156"/>
  <c r="F866" i="37"/>
  <c r="G2119" i="156"/>
  <c r="F372" i="37" s="1"/>
  <c r="F348" i="37"/>
  <c r="H2204" i="156"/>
  <c r="F440" i="37"/>
  <c r="H546" i="156"/>
  <c r="F850" i="37"/>
  <c r="Z572" i="156"/>
  <c r="N232" i="156"/>
  <c r="L235" i="156"/>
  <c r="N235" i="156" s="1"/>
  <c r="N422" i="156"/>
  <c r="L423" i="156"/>
  <c r="N716" i="156"/>
  <c r="L717" i="156"/>
  <c r="N717" i="156" s="1"/>
  <c r="N740" i="156"/>
  <c r="L741" i="156"/>
  <c r="Z1165" i="156"/>
  <c r="Z1171" i="156" s="1"/>
  <c r="N1237" i="156"/>
  <c r="L1238" i="156"/>
  <c r="M1923" i="156"/>
  <c r="N1923" i="156" s="1"/>
  <c r="N1315" i="156"/>
  <c r="L1317" i="156"/>
  <c r="I1430" i="156"/>
  <c r="K1878" i="156"/>
  <c r="F1200" i="156"/>
  <c r="H1200" i="156" s="1"/>
  <c r="H1199" i="156"/>
  <c r="H2075" i="156"/>
  <c r="W2422" i="156"/>
  <c r="F2048" i="156"/>
  <c r="O563" i="156"/>
  <c r="P563" i="156" s="1"/>
  <c r="W520" i="156"/>
  <c r="W519" i="156" s="1"/>
  <c r="G1888" i="156"/>
  <c r="F13" i="37"/>
  <c r="F329" i="156"/>
  <c r="E534" i="156"/>
  <c r="N372" i="156"/>
  <c r="L373" i="156"/>
  <c r="H111" i="156"/>
  <c r="N512" i="156"/>
  <c r="N513" i="156" s="1"/>
  <c r="L513" i="156"/>
  <c r="N515" i="156"/>
  <c r="L516" i="156"/>
  <c r="H666" i="156"/>
  <c r="N709" i="156"/>
  <c r="L710" i="156"/>
  <c r="N1308" i="156"/>
  <c r="L1313" i="156"/>
  <c r="N1313" i="156" s="1"/>
  <c r="I1169" i="156"/>
  <c r="K1170" i="156"/>
  <c r="I1170" i="156" s="1"/>
  <c r="N1140" i="156"/>
  <c r="L1142" i="156"/>
  <c r="N1198" i="156"/>
  <c r="L1199" i="156"/>
  <c r="H2223" i="156"/>
  <c r="F460" i="37"/>
  <c r="F2227" i="156"/>
  <c r="F2186" i="156"/>
  <c r="I2181" i="156"/>
  <c r="K2186" i="156"/>
  <c r="K2229" i="156" s="1"/>
  <c r="L2246" i="156"/>
  <c r="W2288" i="156"/>
  <c r="W2289" i="156" s="1"/>
  <c r="W2320" i="156"/>
  <c r="F882" i="37"/>
  <c r="F390" i="157"/>
  <c r="H390" i="157" s="1"/>
  <c r="L74" i="157"/>
  <c r="N74" i="157" s="1"/>
  <c r="L226" i="157"/>
  <c r="N226" i="157" s="1"/>
  <c r="F925" i="37"/>
  <c r="F297" i="157"/>
  <c r="F310" i="157" s="1"/>
  <c r="K604" i="157"/>
  <c r="H700" i="157"/>
  <c r="F126" i="37"/>
  <c r="F887" i="37" s="1"/>
  <c r="L1343" i="157"/>
  <c r="X838" i="157"/>
  <c r="L24" i="157"/>
  <c r="N24" i="157" s="1"/>
  <c r="F907" i="37"/>
  <c r="K972" i="157"/>
  <c r="I972" i="157" s="1"/>
  <c r="H1395" i="157"/>
  <c r="H794" i="157"/>
  <c r="F791" i="157"/>
  <c r="F876" i="157" s="1"/>
  <c r="H876" i="157" s="1"/>
  <c r="Z1449" i="157"/>
  <c r="Z1456" i="157" s="1"/>
  <c r="F217" i="157"/>
  <c r="H217" i="157" s="1"/>
  <c r="N884" i="157"/>
  <c r="L892" i="157"/>
  <c r="H611" i="157"/>
  <c r="F114" i="37"/>
  <c r="X692" i="157"/>
  <c r="X691" i="157" s="1"/>
  <c r="F1218" i="157"/>
  <c r="H878" i="157"/>
  <c r="F291" i="37"/>
  <c r="X1254" i="157"/>
  <c r="H821" i="157"/>
  <c r="H1584" i="157"/>
  <c r="F776" i="37"/>
  <c r="F874" i="157"/>
  <c r="H874" i="157" s="1"/>
  <c r="H1310" i="157"/>
  <c r="J1356" i="157"/>
  <c r="F608" i="37"/>
  <c r="F878" i="37" s="1"/>
  <c r="N983" i="157"/>
  <c r="L987" i="157"/>
  <c r="H1063" i="157"/>
  <c r="F418" i="37"/>
  <c r="F919" i="37" s="1"/>
  <c r="H1062" i="157"/>
  <c r="F417" i="37"/>
  <c r="F918" i="37" s="1"/>
  <c r="H1176" i="157"/>
  <c r="F557" i="37"/>
  <c r="F937" i="37" s="1"/>
  <c r="H1175" i="157"/>
  <c r="F556" i="37"/>
  <c r="L674" i="157"/>
  <c r="F926" i="37"/>
  <c r="H1439" i="157"/>
  <c r="F1443" i="157"/>
  <c r="F1491" i="157" s="1"/>
  <c r="H1491" i="157" s="1"/>
  <c r="N1439" i="157"/>
  <c r="L1489" i="157"/>
  <c r="N1489" i="157" s="1"/>
  <c r="M275" i="157"/>
  <c r="F707" i="37"/>
  <c r="G2317" i="156"/>
  <c r="F502" i="37" s="1"/>
  <c r="F486" i="37"/>
  <c r="G1578" i="157"/>
  <c r="F770" i="37" s="1"/>
  <c r="J1347" i="157"/>
  <c r="G1385" i="157"/>
  <c r="F638" i="37" s="1"/>
  <c r="O273" i="157"/>
  <c r="P273" i="157" s="1"/>
  <c r="E592" i="157"/>
  <c r="AB558" i="157"/>
  <c r="W597" i="157"/>
  <c r="H1029" i="157"/>
  <c r="H1098" i="157"/>
  <c r="H1146" i="157" s="1"/>
  <c r="N108" i="157"/>
  <c r="H512" i="157"/>
  <c r="Z448" i="157"/>
  <c r="Z609" i="157"/>
  <c r="K839" i="157"/>
  <c r="I839" i="157" s="1"/>
  <c r="I1066" i="157"/>
  <c r="L1124" i="157"/>
  <c r="P892" i="157"/>
  <c r="O939" i="157"/>
  <c r="P939" i="157" s="1"/>
  <c r="F1128" i="157"/>
  <c r="F1172" i="157" s="1"/>
  <c r="F1171" i="157"/>
  <c r="K1128" i="157"/>
  <c r="O931" i="157"/>
  <c r="O974" i="157" s="1"/>
  <c r="K1580" i="157"/>
  <c r="K1539" i="157"/>
  <c r="O217" i="157"/>
  <c r="P217" i="157" s="1"/>
  <c r="E597" i="157"/>
  <c r="F778" i="157"/>
  <c r="H1505" i="157"/>
  <c r="Z67" i="157"/>
  <c r="N741" i="157"/>
  <c r="L750" i="157"/>
  <c r="N750" i="157" s="1"/>
  <c r="I987" i="157"/>
  <c r="K1033" i="157"/>
  <c r="I1033" i="157" s="1"/>
  <c r="P1126" i="157"/>
  <c r="O1127" i="157"/>
  <c r="N1181" i="157"/>
  <c r="L1190" i="157"/>
  <c r="F1129" i="157"/>
  <c r="P216" i="157"/>
  <c r="H235" i="157"/>
  <c r="K109" i="157"/>
  <c r="I108" i="157"/>
  <c r="E919" i="157"/>
  <c r="E951" i="157"/>
  <c r="E968" i="157"/>
  <c r="H1489" i="157"/>
  <c r="J1489" i="157"/>
  <c r="K873" i="157"/>
  <c r="I873" i="157" s="1"/>
  <c r="X937" i="157"/>
  <c r="X938" i="157" s="1"/>
  <c r="L839" i="157"/>
  <c r="N839" i="157" s="1"/>
  <c r="L930" i="157"/>
  <c r="N930" i="157" s="1"/>
  <c r="P1088" i="157"/>
  <c r="P1227" i="157"/>
  <c r="P1291" i="157" s="1"/>
  <c r="N150" i="157"/>
  <c r="L151" i="157"/>
  <c r="N151" i="157" s="1"/>
  <c r="F639" i="157"/>
  <c r="F702" i="157" s="1"/>
  <c r="F695" i="157"/>
  <c r="H695" i="157" s="1"/>
  <c r="K1025" i="157"/>
  <c r="I1024" i="157"/>
  <c r="I1067" i="157" s="1"/>
  <c r="K1067" i="157"/>
  <c r="F1274" i="157"/>
  <c r="H1209" i="157"/>
  <c r="H1274" i="157" s="1"/>
  <c r="P987" i="157"/>
  <c r="O1033" i="157"/>
  <c r="P1033" i="157" s="1"/>
  <c r="O1067" i="157"/>
  <c r="O1025" i="157"/>
  <c r="L1127" i="157"/>
  <c r="N1126" i="157"/>
  <c r="I1535" i="157"/>
  <c r="O1580" i="157"/>
  <c r="P1580" i="157" s="1"/>
  <c r="O1539" i="157"/>
  <c r="H84" i="157"/>
  <c r="F86" i="157"/>
  <c r="F101" i="157" s="1"/>
  <c r="F574" i="157"/>
  <c r="H574" i="157" s="1"/>
  <c r="F144" i="157"/>
  <c r="L285" i="157"/>
  <c r="N285" i="157" s="1"/>
  <c r="H288" i="157"/>
  <c r="H677" i="157"/>
  <c r="G734" i="157"/>
  <c r="G571" i="157"/>
  <c r="F75" i="37" s="1"/>
  <c r="F36" i="157"/>
  <c r="L177" i="157"/>
  <c r="N177" i="157" s="1"/>
  <c r="N2274" i="156"/>
  <c r="L2278" i="156"/>
  <c r="I629" i="157"/>
  <c r="K693" i="157"/>
  <c r="I693" i="157" s="1"/>
  <c r="G728" i="157"/>
  <c r="F154" i="37" s="1"/>
  <c r="F689" i="157"/>
  <c r="H689" i="157" s="1"/>
  <c r="H686" i="157"/>
  <c r="F717" i="157"/>
  <c r="H717" i="157" s="1"/>
  <c r="F726" i="157"/>
  <c r="H726" i="157" s="1"/>
  <c r="H24" i="157"/>
  <c r="F559" i="157"/>
  <c r="H559" i="157" s="1"/>
  <c r="Z113" i="157"/>
  <c r="Z608" i="157"/>
  <c r="P117" i="157"/>
  <c r="O121" i="157"/>
  <c r="P121" i="157" s="1"/>
  <c r="F155" i="157"/>
  <c r="H155" i="157" s="1"/>
  <c r="H154" i="157"/>
  <c r="J155" i="157"/>
  <c r="M157" i="157"/>
  <c r="Z275" i="157"/>
  <c r="K492" i="157"/>
  <c r="I492" i="157" s="1"/>
  <c r="I491" i="157"/>
  <c r="F466" i="157"/>
  <c r="F562" i="157"/>
  <c r="H459" i="157"/>
  <c r="K155" i="157"/>
  <c r="I155" i="157" s="1"/>
  <c r="I154" i="157"/>
  <c r="G202" i="157"/>
  <c r="P272" i="157"/>
  <c r="O603" i="157"/>
  <c r="P603" i="157" s="1"/>
  <c r="P488" i="157"/>
  <c r="J559" i="157"/>
  <c r="Z402" i="157"/>
  <c r="Z407" i="157" s="1"/>
  <c r="Z569" i="157"/>
  <c r="O492" i="157"/>
  <c r="P492" i="157" s="1"/>
  <c r="P526" i="157"/>
  <c r="O527" i="157"/>
  <c r="I670" i="157"/>
  <c r="I730" i="157" s="1"/>
  <c r="K730" i="157"/>
  <c r="Z605" i="157"/>
  <c r="O786" i="157"/>
  <c r="P780" i="157"/>
  <c r="N836" i="157"/>
  <c r="X529" i="157"/>
  <c r="F536" i="157"/>
  <c r="H536" i="157" s="1"/>
  <c r="F537" i="157"/>
  <c r="H537" i="157" s="1"/>
  <c r="F555" i="157"/>
  <c r="H555" i="157" s="1"/>
  <c r="F556" i="157"/>
  <c r="F587" i="157"/>
  <c r="H587" i="157" s="1"/>
  <c r="F595" i="157"/>
  <c r="H595" i="157" s="1"/>
  <c r="X597" i="157"/>
  <c r="W837" i="157"/>
  <c r="W838" i="157" s="1"/>
  <c r="W871" i="157"/>
  <c r="H670" i="157"/>
  <c r="F730" i="157"/>
  <c r="H730" i="157" s="1"/>
  <c r="G951" i="157"/>
  <c r="F308" i="37" s="1"/>
  <c r="G919" i="157"/>
  <c r="F931" i="157"/>
  <c r="F973" i="157"/>
  <c r="H973" i="157" s="1"/>
  <c r="G976" i="157"/>
  <c r="F334" i="37" s="1"/>
  <c r="H933" i="157"/>
  <c r="H976" i="157" s="1"/>
  <c r="F953" i="157"/>
  <c r="F904" i="157"/>
  <c r="H904" i="157" s="1"/>
  <c r="H955" i="157" s="1"/>
  <c r="L1025" i="157"/>
  <c r="L269" i="157"/>
  <c r="N268" i="157"/>
  <c r="H1006" i="157"/>
  <c r="H1052" i="157" s="1"/>
  <c r="E657" i="157"/>
  <c r="E728" i="157" s="1"/>
  <c r="E723" i="157"/>
  <c r="N1020" i="157"/>
  <c r="W1031" i="157"/>
  <c r="W1032" i="157" s="1"/>
  <c r="I1088" i="157"/>
  <c r="Z1173" i="157"/>
  <c r="O1346" i="157"/>
  <c r="P1345" i="157"/>
  <c r="P1346" i="157" s="1"/>
  <c r="G877" i="157"/>
  <c r="H792" i="157"/>
  <c r="P1136" i="157"/>
  <c r="J1136" i="157"/>
  <c r="E1218" i="157"/>
  <c r="E1288" i="157" s="1"/>
  <c r="E1283" i="157"/>
  <c r="O1310" i="157"/>
  <c r="P1302" i="157"/>
  <c r="F1391" i="157"/>
  <c r="H1391" i="157" s="1"/>
  <c r="H1347" i="157"/>
  <c r="E1433" i="157"/>
  <c r="E1469" i="157"/>
  <c r="E1485" i="157" s="1"/>
  <c r="K1457" i="157"/>
  <c r="I1457" i="157" s="1"/>
  <c r="K1458" i="157"/>
  <c r="N1505" i="157"/>
  <c r="L1292" i="157"/>
  <c r="G826" i="157"/>
  <c r="G851" i="157"/>
  <c r="F263" i="37" s="1"/>
  <c r="G868" i="157"/>
  <c r="F281" i="37" s="1"/>
  <c r="J972" i="157"/>
  <c r="P1190" i="157"/>
  <c r="O1255" i="157"/>
  <c r="P1255" i="157" s="1"/>
  <c r="F1283" i="157"/>
  <c r="F1288" i="157"/>
  <c r="X1356" i="157"/>
  <c r="Z1310" i="157"/>
  <c r="Z1356" i="157" s="1"/>
  <c r="L1389" i="157"/>
  <c r="N1389" i="157" s="1"/>
  <c r="F1285" i="157"/>
  <c r="G1583" i="157"/>
  <c r="H1541" i="157"/>
  <c r="O1389" i="157"/>
  <c r="P1389" i="157" s="1"/>
  <c r="P1343" i="157"/>
  <c r="P1439" i="157"/>
  <c r="O1489" i="157"/>
  <c r="P1489" i="157" s="1"/>
  <c r="N1580" i="157"/>
  <c r="M219" i="157"/>
  <c r="J217" i="157"/>
  <c r="Z592" i="157"/>
  <c r="Z521" i="157"/>
  <c r="H679" i="157"/>
  <c r="F736" i="157"/>
  <c r="H736" i="157" s="1"/>
  <c r="Z849" i="157"/>
  <c r="Z1059" i="157"/>
  <c r="Z1014" i="157"/>
  <c r="Z1064" i="157" s="1"/>
  <c r="H786" i="157"/>
  <c r="F790" i="157"/>
  <c r="H790" i="157" s="1"/>
  <c r="F932" i="157"/>
  <c r="Z827" i="157"/>
  <c r="Z866" i="157"/>
  <c r="G1494" i="157"/>
  <c r="G1445" i="157"/>
  <c r="H1446" i="157"/>
  <c r="E974" i="157"/>
  <c r="I974" i="157" s="1"/>
  <c r="I931" i="157"/>
  <c r="O1232" i="157"/>
  <c r="O1292" i="157"/>
  <c r="H1252" i="157"/>
  <c r="Z1253" i="157"/>
  <c r="Z1288" i="157"/>
  <c r="F1322" i="157"/>
  <c r="F1370" i="157"/>
  <c r="J1457" i="157"/>
  <c r="X1168" i="157"/>
  <c r="X1134" i="157"/>
  <c r="X1135" i="157" s="1"/>
  <c r="H1227" i="157"/>
  <c r="H1291" i="157" s="1"/>
  <c r="F1291" i="157"/>
  <c r="N922" i="157"/>
  <c r="L926" i="157"/>
  <c r="L931" i="157" s="1"/>
  <c r="E1116" i="157"/>
  <c r="E1168" i="157" s="1"/>
  <c r="E1163" i="157"/>
  <c r="H1410" i="157"/>
  <c r="H1460" i="157" s="1"/>
  <c r="F1460" i="157"/>
  <c r="F1417" i="157"/>
  <c r="N1443" i="157"/>
  <c r="L1491" i="157"/>
  <c r="N1491" i="157" s="1"/>
  <c r="F1580" i="157"/>
  <c r="H1580" i="157" s="1"/>
  <c r="F1539" i="157"/>
  <c r="J1547" i="157"/>
  <c r="N1547" i="157"/>
  <c r="P1547" i="157"/>
  <c r="J1391" i="157"/>
  <c r="H1393" i="157"/>
  <c r="L1088" i="157"/>
  <c r="G1383" i="157"/>
  <c r="F636" i="37" s="1"/>
  <c r="G1338" i="157"/>
  <c r="H1515" i="157"/>
  <c r="H1557" i="157" s="1"/>
  <c r="F1557" i="157"/>
  <c r="I1579" i="157"/>
  <c r="I24" i="157"/>
  <c r="K559" i="157"/>
  <c r="I559" i="157" s="1"/>
  <c r="P109" i="157"/>
  <c r="J109" i="157"/>
  <c r="N109" i="157"/>
  <c r="M113" i="157"/>
  <c r="G102" i="157"/>
  <c r="K217" i="157"/>
  <c r="I217" i="157" s="1"/>
  <c r="I216" i="157"/>
  <c r="I325" i="157"/>
  <c r="K326" i="157"/>
  <c r="I326" i="157" s="1"/>
  <c r="G143" i="157"/>
  <c r="H133" i="157"/>
  <c r="H295" i="157"/>
  <c r="F342" i="157"/>
  <c r="H342" i="157" s="1"/>
  <c r="F343" i="157"/>
  <c r="H343" i="157" s="1"/>
  <c r="G569" i="157"/>
  <c r="F73" i="37" s="1"/>
  <c r="F392" i="157"/>
  <c r="H394" i="157"/>
  <c r="H488" i="157"/>
  <c r="F603" i="157"/>
  <c r="H603" i="157" s="1"/>
  <c r="G520" i="157"/>
  <c r="G594" i="157"/>
  <c r="F98" i="37" s="1"/>
  <c r="F443" i="157"/>
  <c r="F612" i="157"/>
  <c r="H612" i="157" s="1"/>
  <c r="J604" i="157"/>
  <c r="J527" i="157"/>
  <c r="G605" i="157"/>
  <c r="F108" i="37" s="1"/>
  <c r="H527" i="157"/>
  <c r="H491" i="157"/>
  <c r="F492" i="157"/>
  <c r="F604" i="157"/>
  <c r="H604" i="157" s="1"/>
  <c r="P629" i="157"/>
  <c r="Z728" i="157"/>
  <c r="Z692" i="157" s="1"/>
  <c r="Z691" i="157" s="1"/>
  <c r="H299" i="157"/>
  <c r="H411" i="157"/>
  <c r="F416" i="157"/>
  <c r="H416" i="157" s="1"/>
  <c r="F417" i="157"/>
  <c r="H417" i="157" s="1"/>
  <c r="F579" i="157"/>
  <c r="H579" i="157" s="1"/>
  <c r="H473" i="157"/>
  <c r="I527" i="157"/>
  <c r="H639" i="157"/>
  <c r="G702" i="157"/>
  <c r="H444" i="157"/>
  <c r="G610" i="157"/>
  <c r="K675" i="157"/>
  <c r="K731" i="157"/>
  <c r="Z681" i="157"/>
  <c r="O789" i="157"/>
  <c r="P788" i="157"/>
  <c r="L786" i="157"/>
  <c r="L790" i="157" s="1"/>
  <c r="L875" i="157" s="1"/>
  <c r="G968" i="157"/>
  <c r="F326" i="37" s="1"/>
  <c r="F545" i="157"/>
  <c r="H545" i="157" s="1"/>
  <c r="F546" i="157"/>
  <c r="H546" i="157" s="1"/>
  <c r="N618" i="157"/>
  <c r="L629" i="157"/>
  <c r="F676" i="157"/>
  <c r="E826" i="157"/>
  <c r="E868" i="157"/>
  <c r="E851" i="157"/>
  <c r="H906" i="157"/>
  <c r="K1232" i="157"/>
  <c r="K1293" i="157" s="1"/>
  <c r="K1292" i="157"/>
  <c r="I1292" i="157" s="1"/>
  <c r="I1231" i="157"/>
  <c r="F873" i="157"/>
  <c r="H873" i="157" s="1"/>
  <c r="G778" i="157"/>
  <c r="H778" i="157" s="1"/>
  <c r="H777" i="157"/>
  <c r="Z939" i="157"/>
  <c r="Z937" i="157"/>
  <c r="Z938" i="157" s="1"/>
  <c r="M875" i="157"/>
  <c r="M796" i="157"/>
  <c r="F1148" i="157"/>
  <c r="F1165" i="157"/>
  <c r="H1165" i="157" s="1"/>
  <c r="F1115" i="157"/>
  <c r="H1115" i="157" s="1"/>
  <c r="H1163" i="157" s="1"/>
  <c r="P1124" i="157"/>
  <c r="P1170" i="157" s="1"/>
  <c r="Z1238" i="157"/>
  <c r="J1068" i="157"/>
  <c r="H1088" i="157"/>
  <c r="F1136" i="157"/>
  <c r="H1136" i="157" s="1"/>
  <c r="H947" i="157"/>
  <c r="H959" i="157"/>
  <c r="X1031" i="157"/>
  <c r="X1032" i="157" s="1"/>
  <c r="L1227" i="157"/>
  <c r="N1223" i="157"/>
  <c r="I1343" i="157"/>
  <c r="K1389" i="157"/>
  <c r="I1389" i="157" s="1"/>
  <c r="K1489" i="157"/>
  <c r="I1489" i="157" s="1"/>
  <c r="K1443" i="157"/>
  <c r="I1439" i="157"/>
  <c r="G1532" i="157"/>
  <c r="G1573" i="157"/>
  <c r="F765" i="37" s="1"/>
  <c r="Z1116" i="157"/>
  <c r="Z1168" i="157" s="1"/>
  <c r="Z1163" i="157"/>
  <c r="F1267" i="157"/>
  <c r="H1320" i="157"/>
  <c r="H1366" i="157" s="1"/>
  <c r="G1366" i="157"/>
  <c r="F618" i="37" s="1"/>
  <c r="H1407" i="157"/>
  <c r="F1457" i="157"/>
  <c r="H1457" i="157" s="1"/>
  <c r="H1426" i="157"/>
  <c r="H1476" i="157" s="1"/>
  <c r="F1476" i="157"/>
  <c r="J1490" i="157"/>
  <c r="N1490" i="157"/>
  <c r="H1130" i="157"/>
  <c r="G1174" i="157"/>
  <c r="O1457" i="157"/>
  <c r="P1457" i="157" s="1"/>
  <c r="O1458" i="157"/>
  <c r="O1490" i="157"/>
  <c r="P1490" i="157" s="1"/>
  <c r="O1443" i="157"/>
  <c r="F1531" i="157"/>
  <c r="F1559" i="157"/>
  <c r="F1575" i="157"/>
  <c r="Z1545" i="157"/>
  <c r="Z1546" i="157" s="1"/>
  <c r="N120" i="157"/>
  <c r="L121" i="157"/>
  <c r="F189" i="157"/>
  <c r="H191" i="157"/>
  <c r="O154" i="157"/>
  <c r="O604" i="157" s="1"/>
  <c r="P604" i="157" s="1"/>
  <c r="P153" i="157"/>
  <c r="F641" i="157"/>
  <c r="F707" i="157"/>
  <c r="H707" i="157" s="1"/>
  <c r="H643" i="157"/>
  <c r="P662" i="157"/>
  <c r="O670" i="157"/>
  <c r="H648" i="157"/>
  <c r="F712" i="157"/>
  <c r="H712" i="157" s="1"/>
  <c r="I604" i="157"/>
  <c r="I789" i="157"/>
  <c r="K790" i="157"/>
  <c r="G482" i="157"/>
  <c r="H836" i="157"/>
  <c r="H946" i="157"/>
  <c r="H958" i="157"/>
  <c r="H269" i="157"/>
  <c r="F273" i="157"/>
  <c r="H273" i="157" s="1"/>
  <c r="J874" i="157"/>
  <c r="N874" i="157"/>
  <c r="J973" i="157"/>
  <c r="H1033" i="157"/>
  <c r="J1033" i="157"/>
  <c r="G1265" i="157"/>
  <c r="F571" i="37" s="1"/>
  <c r="H1200" i="157"/>
  <c r="H1265" i="157" s="1"/>
  <c r="H1231" i="157"/>
  <c r="F1232" i="157"/>
  <c r="F1292" i="157"/>
  <c r="H1292" i="157" s="1"/>
  <c r="H27" i="157"/>
  <c r="F34" i="157"/>
  <c r="H34" i="157" s="1"/>
  <c r="P24" i="157"/>
  <c r="H108" i="157"/>
  <c r="F109" i="157"/>
  <c r="H109" i="157" s="1"/>
  <c r="H77" i="157"/>
  <c r="I272" i="157"/>
  <c r="K273" i="157"/>
  <c r="I273" i="157" s="1"/>
  <c r="F187" i="157"/>
  <c r="H187" i="157" s="1"/>
  <c r="H180" i="157"/>
  <c r="F311" i="157"/>
  <c r="H135" i="157"/>
  <c r="K603" i="157"/>
  <c r="I603" i="157" s="1"/>
  <c r="I488" i="157"/>
  <c r="H427" i="157"/>
  <c r="Z121" i="157"/>
  <c r="Z559" i="157" s="1"/>
  <c r="X157" i="157"/>
  <c r="X558" i="157" s="1"/>
  <c r="X559" i="157"/>
  <c r="O326" i="157"/>
  <c r="P326" i="157" s="1"/>
  <c r="F468" i="157"/>
  <c r="H470" i="157"/>
  <c r="J603" i="157"/>
  <c r="M605" i="157"/>
  <c r="N405" i="157"/>
  <c r="L406" i="157"/>
  <c r="N406" i="157" s="1"/>
  <c r="P491" i="157"/>
  <c r="W681" i="157"/>
  <c r="W728" i="157"/>
  <c r="W692" i="157" s="1"/>
  <c r="W691" i="157" s="1"/>
  <c r="G310" i="157"/>
  <c r="H297" i="157"/>
  <c r="W494" i="157"/>
  <c r="W558" i="157" s="1"/>
  <c r="H433" i="157"/>
  <c r="F438" i="157"/>
  <c r="H438" i="157" s="1"/>
  <c r="F439" i="157"/>
  <c r="H439" i="157" s="1"/>
  <c r="L492" i="157"/>
  <c r="N491" i="157"/>
  <c r="O674" i="157"/>
  <c r="P672" i="157"/>
  <c r="Z690" i="157"/>
  <c r="Z723" i="157"/>
  <c r="F853" i="157"/>
  <c r="H853" i="157" s="1"/>
  <c r="F816" i="157"/>
  <c r="H816" i="157" s="1"/>
  <c r="H818" i="157"/>
  <c r="F693" i="157"/>
  <c r="H693" i="157" s="1"/>
  <c r="H629" i="157"/>
  <c r="F839" i="157"/>
  <c r="H839" i="157" s="1"/>
  <c r="H935" i="157"/>
  <c r="H978" i="157" s="1"/>
  <c r="N663" i="157"/>
  <c r="L670" i="157"/>
  <c r="H997" i="157"/>
  <c r="H1043" i="157" s="1"/>
  <c r="F675" i="157"/>
  <c r="N835" i="157"/>
  <c r="F999" i="157"/>
  <c r="F1047" i="157"/>
  <c r="G1070" i="157"/>
  <c r="F425" i="37" s="1"/>
  <c r="H1027" i="157"/>
  <c r="H762" i="157"/>
  <c r="F814" i="157"/>
  <c r="F842" i="157"/>
  <c r="H842" i="157" s="1"/>
  <c r="H807" i="157"/>
  <c r="K1255" i="157"/>
  <c r="I1255" i="157" s="1"/>
  <c r="I1190" i="157"/>
  <c r="Z1283" i="157"/>
  <c r="N789" i="157"/>
  <c r="M974" i="157"/>
  <c r="M937" i="157"/>
  <c r="G1013" i="157"/>
  <c r="G1045" i="157"/>
  <c r="H1202" i="157"/>
  <c r="H1267" i="157" s="1"/>
  <c r="J1581" i="157"/>
  <c r="N1581" i="157"/>
  <c r="P804" i="157"/>
  <c r="O839" i="157"/>
  <c r="P839" i="157" s="1"/>
  <c r="L973" i="157"/>
  <c r="N973" i="157" s="1"/>
  <c r="Z1068" i="157"/>
  <c r="G1116" i="157"/>
  <c r="G1163" i="157"/>
  <c r="F544" i="37" s="1"/>
  <c r="J1128" i="157"/>
  <c r="G1172" i="157"/>
  <c r="H1128" i="157"/>
  <c r="H1285" i="157"/>
  <c r="N1343" i="157"/>
  <c r="W1449" i="157"/>
  <c r="W1456" i="157" s="1"/>
  <c r="X1545" i="157"/>
  <c r="X1546" i="157" s="1"/>
  <c r="X1578" i="157"/>
  <c r="F1026" i="157"/>
  <c r="F1070" i="157"/>
  <c r="J1293" i="157"/>
  <c r="G1295" i="157"/>
  <c r="H1234" i="157"/>
  <c r="H858" i="157"/>
  <c r="E1293" i="157"/>
  <c r="F1297" i="157"/>
  <c r="H1297" i="157" s="1"/>
  <c r="F1233" i="157"/>
  <c r="H1421" i="157"/>
  <c r="H1471" i="157" s="1"/>
  <c r="F1471" i="157"/>
  <c r="F1419" i="157"/>
  <c r="J1491" i="157"/>
  <c r="E1573" i="157"/>
  <c r="E1578" i="157"/>
  <c r="E1532" i="157"/>
  <c r="N1539" i="157"/>
  <c r="H1575" i="157"/>
  <c r="L1407" i="157"/>
  <c r="G1434" i="157"/>
  <c r="G1483" i="157"/>
  <c r="F722" i="37" s="1"/>
  <c r="H1535" i="157"/>
  <c r="F1582" i="157"/>
  <c r="H1582" i="157" s="1"/>
  <c r="H1540" i="157"/>
  <c r="F1164" i="156"/>
  <c r="F1165" i="156" s="1"/>
  <c r="H1156" i="156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Z559" i="156"/>
  <c r="Z484" i="156"/>
  <c r="F563" i="156"/>
  <c r="G560" i="156"/>
  <c r="H658" i="156"/>
  <c r="F660" i="156"/>
  <c r="H660" i="156" s="1"/>
  <c r="F1908" i="156"/>
  <c r="H1908" i="156" s="1"/>
  <c r="F1916" i="156"/>
  <c r="H1916" i="156" s="1"/>
  <c r="H707" i="156"/>
  <c r="F711" i="156"/>
  <c r="H741" i="156"/>
  <c r="F745" i="156"/>
  <c r="H745" i="156" s="1"/>
  <c r="E554" i="156"/>
  <c r="F643" i="156"/>
  <c r="H642" i="156"/>
  <c r="Z644" i="156"/>
  <c r="P665" i="156"/>
  <c r="O666" i="156"/>
  <c r="P666" i="156" s="1"/>
  <c r="H614" i="156"/>
  <c r="F867" i="156"/>
  <c r="H867" i="156" s="1"/>
  <c r="H866" i="156"/>
  <c r="H822" i="156"/>
  <c r="O745" i="156"/>
  <c r="P745" i="156" s="1"/>
  <c r="N865" i="156"/>
  <c r="L866" i="156"/>
  <c r="H960" i="156"/>
  <c r="F967" i="156"/>
  <c r="H967" i="156" s="1"/>
  <c r="H1127" i="156"/>
  <c r="F1126" i="156"/>
  <c r="F1050" i="156"/>
  <c r="H1355" i="156"/>
  <c r="F1362" i="156"/>
  <c r="F1880" i="156"/>
  <c r="Z1887" i="156"/>
  <c r="P1253" i="156"/>
  <c r="O1264" i="156"/>
  <c r="P1264" i="156" s="1"/>
  <c r="H1288" i="156"/>
  <c r="G1289" i="156"/>
  <c r="J1388" i="156"/>
  <c r="N1388" i="156"/>
  <c r="P1388" i="156"/>
  <c r="M1389" i="156"/>
  <c r="P1434" i="156"/>
  <c r="G1877" i="156"/>
  <c r="H1486" i="156"/>
  <c r="G1461" i="156"/>
  <c r="H1194" i="156"/>
  <c r="G1195" i="156"/>
  <c r="H1223" i="156"/>
  <c r="F1449" i="156"/>
  <c r="F1893" i="156"/>
  <c r="H1893" i="156" s="1"/>
  <c r="I1974" i="156"/>
  <c r="I2018" i="156" s="1"/>
  <c r="K2018" i="156"/>
  <c r="F2013" i="156"/>
  <c r="F1967" i="156"/>
  <c r="F1998" i="156"/>
  <c r="P1942" i="156"/>
  <c r="P1986" i="156" s="1"/>
  <c r="O1986" i="156"/>
  <c r="L2020" i="156"/>
  <c r="N1978" i="156"/>
  <c r="N2020" i="156" s="1"/>
  <c r="I2281" i="156"/>
  <c r="I2322" i="156" s="1"/>
  <c r="K2322" i="156"/>
  <c r="K2282" i="156"/>
  <c r="Z1917" i="156"/>
  <c r="H1979" i="156"/>
  <c r="F2021" i="156"/>
  <c r="Z2065" i="156"/>
  <c r="Z2121" i="156" s="1"/>
  <c r="Z2097" i="156"/>
  <c r="H2278" i="156"/>
  <c r="H2321" i="156" s="1"/>
  <c r="F2282" i="156"/>
  <c r="F2321" i="156"/>
  <c r="H2206" i="156"/>
  <c r="F2206" i="156"/>
  <c r="F2170" i="156"/>
  <c r="P2246" i="156"/>
  <c r="P2290" i="156" s="1"/>
  <c r="F2078" i="156"/>
  <c r="I2367" i="156"/>
  <c r="K2368" i="156"/>
  <c r="I2368" i="156" s="1"/>
  <c r="F2415" i="156"/>
  <c r="F2457" i="156"/>
  <c r="H2457" i="156" s="1"/>
  <c r="H2414" i="156"/>
  <c r="W2084" i="156"/>
  <c r="W2086" i="156" s="1"/>
  <c r="W2085" i="156" s="1"/>
  <c r="G2272" i="156"/>
  <c r="G2315" i="156"/>
  <c r="F500" i="37" s="1"/>
  <c r="H2271" i="156"/>
  <c r="H2314" i="156" s="1"/>
  <c r="H2283" i="156"/>
  <c r="H2324" i="156" s="1"/>
  <c r="F2324" i="156"/>
  <c r="O2365" i="156"/>
  <c r="P2364" i="156"/>
  <c r="J2415" i="156"/>
  <c r="M2421" i="156"/>
  <c r="M2458" i="156"/>
  <c r="P123" i="156"/>
  <c r="I263" i="156"/>
  <c r="L264" i="156"/>
  <c r="N264" i="156" s="1"/>
  <c r="L564" i="156"/>
  <c r="N564" i="156" s="1"/>
  <c r="N221" i="156"/>
  <c r="L222" i="156"/>
  <c r="N222" i="156" s="1"/>
  <c r="N79" i="156"/>
  <c r="I123" i="156"/>
  <c r="K521" i="156"/>
  <c r="I521" i="156" s="1"/>
  <c r="H31" i="156"/>
  <c r="F80" i="156"/>
  <c r="H80" i="156" s="1"/>
  <c r="N93" i="156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N263" i="156"/>
  <c r="P373" i="156"/>
  <c r="O374" i="156"/>
  <c r="O564" i="156"/>
  <c r="P564" i="156" s="1"/>
  <c r="X520" i="156"/>
  <c r="X519" i="156" s="1"/>
  <c r="F517" i="156"/>
  <c r="G559" i="156"/>
  <c r="F863" i="37" s="1"/>
  <c r="G565" i="156"/>
  <c r="F868" i="37" s="1"/>
  <c r="P787" i="156"/>
  <c r="M788" i="156"/>
  <c r="J787" i="156"/>
  <c r="N787" i="156"/>
  <c r="Z554" i="156"/>
  <c r="J564" i="156"/>
  <c r="P424" i="156"/>
  <c r="K563" i="156"/>
  <c r="I563" i="156" s="1"/>
  <c r="P786" i="156"/>
  <c r="H626" i="156"/>
  <c r="G627" i="156"/>
  <c r="F852" i="156"/>
  <c r="F861" i="156" s="1"/>
  <c r="F862" i="156" s="1"/>
  <c r="H854" i="156"/>
  <c r="H876" i="156"/>
  <c r="F883" i="156"/>
  <c r="H883" i="156" s="1"/>
  <c r="H606" i="156"/>
  <c r="O838" i="156"/>
  <c r="J838" i="156"/>
  <c r="N838" i="156"/>
  <c r="P838" i="156"/>
  <c r="I874" i="156"/>
  <c r="K1876" i="156"/>
  <c r="H920" i="156"/>
  <c r="J920" i="156"/>
  <c r="G982" i="156"/>
  <c r="H1164" i="156"/>
  <c r="G1165" i="156"/>
  <c r="H1165" i="156" s="1"/>
  <c r="M1201" i="156"/>
  <c r="P1239" i="156"/>
  <c r="M1240" i="156"/>
  <c r="J1239" i="156"/>
  <c r="H1317" i="156"/>
  <c r="F1318" i="156"/>
  <c r="H1318" i="156" s="1"/>
  <c r="M1425" i="156"/>
  <c r="N1424" i="156"/>
  <c r="P1423" i="156"/>
  <c r="O1424" i="156"/>
  <c r="P1424" i="156" s="1"/>
  <c r="H1243" i="156"/>
  <c r="F1925" i="156"/>
  <c r="H1925" i="156" s="1"/>
  <c r="K1923" i="156"/>
  <c r="H1364" i="156"/>
  <c r="P1430" i="156"/>
  <c r="O1878" i="156"/>
  <c r="P1878" i="156" s="1"/>
  <c r="F1599" i="156"/>
  <c r="H1599" i="156" s="1"/>
  <c r="F1600" i="156"/>
  <c r="H1184" i="156"/>
  <c r="F1289" i="156"/>
  <c r="O1499" i="156"/>
  <c r="O1500" i="156"/>
  <c r="P1498" i="156"/>
  <c r="F1872" i="156"/>
  <c r="F1921" i="156"/>
  <c r="H1921" i="156" s="1"/>
  <c r="I1977" i="156"/>
  <c r="I2019" i="156" s="1"/>
  <c r="K1978" i="156"/>
  <c r="K2019" i="156"/>
  <c r="H2046" i="156"/>
  <c r="G2097" i="156"/>
  <c r="F350" i="37" s="1"/>
  <c r="J2186" i="156"/>
  <c r="J2229" i="156" s="1"/>
  <c r="J2227" i="156"/>
  <c r="H2036" i="156"/>
  <c r="H2087" i="156" s="1"/>
  <c r="O2018" i="156"/>
  <c r="P1974" i="156"/>
  <c r="P2018" i="156" s="1"/>
  <c r="I2072" i="156"/>
  <c r="I2123" i="156" s="1"/>
  <c r="K2123" i="156"/>
  <c r="O2124" i="156"/>
  <c r="G2065" i="156"/>
  <c r="N2366" i="156"/>
  <c r="L2367" i="156"/>
  <c r="F2315" i="156"/>
  <c r="F2272" i="156"/>
  <c r="F2320" i="156" s="1"/>
  <c r="H2348" i="156"/>
  <c r="F2346" i="156"/>
  <c r="F2361" i="156" s="1"/>
  <c r="F2362" i="156" s="1"/>
  <c r="F2437" i="156"/>
  <c r="H2437" i="156" s="1"/>
  <c r="G2231" i="156"/>
  <c r="F468" i="37" s="1"/>
  <c r="H2188" i="156"/>
  <c r="H2231" i="156" s="1"/>
  <c r="E2317" i="156"/>
  <c r="E2171" i="156"/>
  <c r="E2225" i="156" s="1"/>
  <c r="E2220" i="156"/>
  <c r="Z2288" i="156"/>
  <c r="Z2289" i="156" s="1"/>
  <c r="H2256" i="156"/>
  <c r="H2299" i="156" s="1"/>
  <c r="H2308" i="156"/>
  <c r="H2317" i="156"/>
  <c r="J2368" i="156"/>
  <c r="M2374" i="156"/>
  <c r="H2371" i="156"/>
  <c r="G2370" i="156"/>
  <c r="H2370" i="156" s="1"/>
  <c r="I2412" i="156"/>
  <c r="K2456" i="156"/>
  <c r="I2456" i="156" s="1"/>
  <c r="Z2459" i="156"/>
  <c r="Z2421" i="156"/>
  <c r="Z2422" i="156" s="1"/>
  <c r="H2416" i="156"/>
  <c r="F2459" i="156"/>
  <c r="H2459" i="156" s="1"/>
  <c r="H126" i="156"/>
  <c r="P163" i="156"/>
  <c r="M164" i="156"/>
  <c r="P111" i="156"/>
  <c r="O112" i="156"/>
  <c r="P112" i="156" s="1"/>
  <c r="J264" i="156"/>
  <c r="P264" i="156"/>
  <c r="M265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Z460" i="156"/>
  <c r="Z521" i="156"/>
  <c r="H521" i="156"/>
  <c r="K565" i="156"/>
  <c r="I565" i="156" s="1"/>
  <c r="Z565" i="156"/>
  <c r="M769" i="156"/>
  <c r="J768" i="156"/>
  <c r="N768" i="156"/>
  <c r="G737" i="156"/>
  <c r="H726" i="156"/>
  <c r="H813" i="156"/>
  <c r="F820" i="156"/>
  <c r="H820" i="156" s="1"/>
  <c r="H643" i="156"/>
  <c r="Z656" i="156"/>
  <c r="X1876" i="156"/>
  <c r="H760" i="156"/>
  <c r="F969" i="156"/>
  <c r="F982" i="156" s="1"/>
  <c r="F983" i="156" s="1"/>
  <c r="H971" i="156"/>
  <c r="F885" i="156"/>
  <c r="F896" i="156" s="1"/>
  <c r="F914" i="156" s="1"/>
  <c r="H887" i="156"/>
  <c r="N1020" i="156"/>
  <c r="H759" i="156"/>
  <c r="H885" i="156"/>
  <c r="G896" i="156"/>
  <c r="O837" i="156"/>
  <c r="P837" i="156" s="1"/>
  <c r="N837" i="156"/>
  <c r="G861" i="156"/>
  <c r="H852" i="156"/>
  <c r="O874" i="156"/>
  <c r="P874" i="156" s="1"/>
  <c r="P872" i="156"/>
  <c r="E982" i="156"/>
  <c r="E1890" i="156"/>
  <c r="E1914" i="156"/>
  <c r="E1918" i="156" s="1"/>
  <c r="N986" i="156"/>
  <c r="L988" i="156"/>
  <c r="N988" i="156" s="1"/>
  <c r="L987" i="156"/>
  <c r="N987" i="156" s="1"/>
  <c r="H1160" i="156"/>
  <c r="F1898" i="156"/>
  <c r="H1898" i="156" s="1"/>
  <c r="P1435" i="156"/>
  <c r="J1435" i="156"/>
  <c r="N1435" i="156"/>
  <c r="M1436" i="156"/>
  <c r="M1922" i="156"/>
  <c r="H1221" i="156"/>
  <c r="G1887" i="156"/>
  <c r="F20" i="37" s="1"/>
  <c r="F1015" i="156"/>
  <c r="H1069" i="156"/>
  <c r="G1078" i="156"/>
  <c r="G1890" i="156"/>
  <c r="F22" i="37" s="1"/>
  <c r="G1914" i="156"/>
  <c r="F46" i="37" s="1"/>
  <c r="H1170" i="156"/>
  <c r="P1199" i="156"/>
  <c r="O1200" i="156"/>
  <c r="P1200" i="156" s="1"/>
  <c r="H1377" i="156"/>
  <c r="G1383" i="156"/>
  <c r="F1876" i="156"/>
  <c r="H1876" i="156" s="1"/>
  <c r="F1878" i="156"/>
  <c r="P1349" i="156"/>
  <c r="O1350" i="156"/>
  <c r="F1383" i="156"/>
  <c r="N1463" i="156"/>
  <c r="N1464" i="156" s="1"/>
  <c r="L1464" i="156"/>
  <c r="W1875" i="156"/>
  <c r="G1967" i="156"/>
  <c r="G1998" i="156"/>
  <c r="F220" i="37" s="1"/>
  <c r="H1954" i="156"/>
  <c r="G2013" i="156"/>
  <c r="F236" i="37" s="1"/>
  <c r="H1333" i="156"/>
  <c r="H1344" i="156" s="1"/>
  <c r="X1917" i="156"/>
  <c r="X1640" i="156"/>
  <c r="X1875" i="156" s="1"/>
  <c r="I1942" i="156"/>
  <c r="I1986" i="156" s="1"/>
  <c r="K1986" i="156"/>
  <c r="Z1922" i="156"/>
  <c r="Z1984" i="156"/>
  <c r="Z1985" i="156" s="1"/>
  <c r="Z1986" i="156"/>
  <c r="O1977" i="156"/>
  <c r="P1976" i="156"/>
  <c r="E1968" i="156"/>
  <c r="E2016" i="156" s="1"/>
  <c r="E2011" i="156"/>
  <c r="M2084" i="156"/>
  <c r="M2125" i="156"/>
  <c r="J2076" i="156"/>
  <c r="J2125" i="156" s="1"/>
  <c r="H2079" i="156"/>
  <c r="H2128" i="156" s="1"/>
  <c r="H2310" i="156"/>
  <c r="H2319" i="156"/>
  <c r="O2072" i="156"/>
  <c r="P2067" i="156"/>
  <c r="Z2084" i="156"/>
  <c r="Z2086" i="156" s="1"/>
  <c r="Z2127" i="156"/>
  <c r="N2135" i="156"/>
  <c r="L2144" i="156"/>
  <c r="X2193" i="156"/>
  <c r="X2194" i="156" s="1"/>
  <c r="H2346" i="156"/>
  <c r="G2361" i="156"/>
  <c r="G2435" i="156"/>
  <c r="F793" i="37" s="1"/>
  <c r="G2452" i="156"/>
  <c r="F811" i="37" s="1"/>
  <c r="F2368" i="156"/>
  <c r="H2368" i="156" s="1"/>
  <c r="H2365" i="156"/>
  <c r="F2456" i="156"/>
  <c r="H2456" i="156" s="1"/>
  <c r="P2144" i="156"/>
  <c r="P2195" i="156" s="1"/>
  <c r="O2195" i="156"/>
  <c r="E2272" i="156"/>
  <c r="E2320" i="156" s="1"/>
  <c r="E2315" i="156"/>
  <c r="O2321" i="156"/>
  <c r="P2278" i="156"/>
  <c r="P2321" i="156" s="1"/>
  <c r="H2284" i="156"/>
  <c r="H2325" i="156" s="1"/>
  <c r="G2325" i="156"/>
  <c r="F510" i="37" s="1"/>
  <c r="H2380" i="156"/>
  <c r="F2423" i="156"/>
  <c r="H2423" i="156" s="1"/>
  <c r="H2258" i="156"/>
  <c r="P2413" i="156"/>
  <c r="O2414" i="156"/>
  <c r="H2418" i="156"/>
  <c r="G2461" i="156"/>
  <c r="G2417" i="156"/>
  <c r="E2408" i="156"/>
  <c r="E2455" i="156" s="1"/>
  <c r="E2450" i="156"/>
  <c r="K2457" i="156"/>
  <c r="I2457" i="156" s="1"/>
  <c r="N31" i="156"/>
  <c r="L76" i="156"/>
  <c r="L80" i="156" s="1"/>
  <c r="P374" i="156"/>
  <c r="J374" i="156"/>
  <c r="H410" i="156"/>
  <c r="F408" i="156"/>
  <c r="F556" i="156" s="1"/>
  <c r="F540" i="156"/>
  <c r="H540" i="156" s="1"/>
  <c r="J476" i="156"/>
  <c r="M565" i="156"/>
  <c r="M484" i="156"/>
  <c r="H263" i="156"/>
  <c r="F424" i="156"/>
  <c r="H424" i="156" s="1"/>
  <c r="H423" i="156"/>
  <c r="F564" i="156"/>
  <c r="H564" i="156" s="1"/>
  <c r="Z523" i="156"/>
  <c r="Z466" i="156"/>
  <c r="Z520" i="156" s="1"/>
  <c r="N474" i="156"/>
  <c r="L475" i="156"/>
  <c r="G554" i="156"/>
  <c r="F858" i="37" s="1"/>
  <c r="H563" i="156"/>
  <c r="F627" i="156"/>
  <c r="H513" i="156"/>
  <c r="K643" i="156"/>
  <c r="I643" i="156" s="1"/>
  <c r="I639" i="156"/>
  <c r="M644" i="156"/>
  <c r="P643" i="156"/>
  <c r="I665" i="156"/>
  <c r="K666" i="156"/>
  <c r="I666" i="156" s="1"/>
  <c r="K1920" i="156"/>
  <c r="H688" i="156"/>
  <c r="G699" i="156"/>
  <c r="P762" i="156"/>
  <c r="O763" i="156"/>
  <c r="P763" i="156" s="1"/>
  <c r="P767" i="156"/>
  <c r="P588" i="156"/>
  <c r="F832" i="156"/>
  <c r="G832" i="156"/>
  <c r="H831" i="156"/>
  <c r="K920" i="156"/>
  <c r="I920" i="156" s="1"/>
  <c r="K1921" i="156"/>
  <c r="F935" i="156"/>
  <c r="H937" i="156"/>
  <c r="G1015" i="156"/>
  <c r="H1015" i="156" s="1"/>
  <c r="H1012" i="156"/>
  <c r="P1083" i="156"/>
  <c r="M1084" i="156"/>
  <c r="N1083" i="156"/>
  <c r="N917" i="156"/>
  <c r="L919" i="156"/>
  <c r="P1018" i="156"/>
  <c r="O1019" i="156"/>
  <c r="P1019" i="156" s="1"/>
  <c r="O1020" i="156"/>
  <c r="P1020" i="156" s="1"/>
  <c r="H1034" i="156"/>
  <c r="G1049" i="156"/>
  <c r="F1113" i="156"/>
  <c r="H1113" i="156" s="1"/>
  <c r="H1110" i="156"/>
  <c r="L1876" i="156"/>
  <c r="Z1114" i="156"/>
  <c r="Z1912" i="156"/>
  <c r="G1135" i="156"/>
  <c r="M1320" i="156"/>
  <c r="J1318" i="156"/>
  <c r="H1423" i="156"/>
  <c r="F1424" i="156"/>
  <c r="H1424" i="156" s="1"/>
  <c r="F1920" i="156"/>
  <c r="H1169" i="156"/>
  <c r="H1245" i="156"/>
  <c r="G1244" i="156"/>
  <c r="G1927" i="156"/>
  <c r="P1317" i="156"/>
  <c r="O1318" i="156"/>
  <c r="P1318" i="156" s="1"/>
  <c r="J1350" i="156"/>
  <c r="P1350" i="156"/>
  <c r="M1351" i="156"/>
  <c r="H1118" i="156"/>
  <c r="F1195" i="156"/>
  <c r="H1430" i="156"/>
  <c r="H1233" i="156"/>
  <c r="G1234" i="156"/>
  <c r="H1234" i="156" s="1"/>
  <c r="H1492" i="156"/>
  <c r="G1922" i="156"/>
  <c r="F53" i="37" s="1"/>
  <c r="G1923" i="156"/>
  <c r="H1594" i="156"/>
  <c r="W1984" i="156"/>
  <c r="W1985" i="156" s="1"/>
  <c r="W2016" i="156"/>
  <c r="F1915" i="156"/>
  <c r="H1915" i="156" s="1"/>
  <c r="H1952" i="156"/>
  <c r="N2028" i="156"/>
  <c r="L2036" i="156"/>
  <c r="K2321" i="156"/>
  <c r="I2278" i="156"/>
  <c r="I2321" i="156" s="1"/>
  <c r="W1917" i="156"/>
  <c r="H2187" i="156"/>
  <c r="H2230" i="156" s="1"/>
  <c r="F2230" i="156"/>
  <c r="H2246" i="156"/>
  <c r="H2290" i="156" s="1"/>
  <c r="F2290" i="156"/>
  <c r="L2124" i="156"/>
  <c r="L2076" i="156"/>
  <c r="L2125" i="156" s="1"/>
  <c r="X2085" i="156"/>
  <c r="H2144" i="156"/>
  <c r="H2195" i="156" s="1"/>
  <c r="F2195" i="156"/>
  <c r="N2281" i="156"/>
  <c r="N2322" i="156" s="1"/>
  <c r="L2322" i="156"/>
  <c r="L2282" i="156"/>
  <c r="H2170" i="156"/>
  <c r="G2220" i="156"/>
  <c r="F457" i="37" s="1"/>
  <c r="G2171" i="156"/>
  <c r="N2186" i="156"/>
  <c r="N2229" i="156" s="1"/>
  <c r="L2229" i="156"/>
  <c r="N2364" i="156"/>
  <c r="L2365" i="156"/>
  <c r="L2380" i="156"/>
  <c r="O2322" i="156"/>
  <c r="O2282" i="156"/>
  <c r="F2222" i="156"/>
  <c r="H2222" i="156" s="1"/>
  <c r="Z2193" i="156"/>
  <c r="Z2194" i="156" s="1"/>
  <c r="Z2225" i="156"/>
  <c r="F2390" i="156"/>
  <c r="H2383" i="156"/>
  <c r="F2426" i="156"/>
  <c r="H2426" i="156" s="1"/>
  <c r="N2414" i="156"/>
  <c r="L2415" i="156"/>
  <c r="N2415" i="156" s="1"/>
  <c r="L2457" i="156"/>
  <c r="N2457" i="156" s="1"/>
  <c r="O2456" i="156"/>
  <c r="P2456" i="156" s="1"/>
  <c r="H2392" i="156"/>
  <c r="F2407" i="156"/>
  <c r="F2435" i="156"/>
  <c r="F2452" i="156"/>
  <c r="K2415" i="156"/>
  <c r="Z1031" i="157" l="1"/>
  <c r="Z1032" i="157" s="1"/>
  <c r="H1025" i="157"/>
  <c r="L603" i="157"/>
  <c r="N603" i="157" s="1"/>
  <c r="H1217" i="157"/>
  <c r="H1283" i="157" s="1"/>
  <c r="L1356" i="157"/>
  <c r="N1356" i="157" s="1"/>
  <c r="N1310" i="157"/>
  <c r="G1218" i="157"/>
  <c r="H1218" i="157" s="1"/>
  <c r="H510" i="157"/>
  <c r="H86" i="157"/>
  <c r="L217" i="157"/>
  <c r="N217" i="157" s="1"/>
  <c r="N1454" i="157"/>
  <c r="N1458" i="157" s="1"/>
  <c r="L1458" i="157"/>
  <c r="L955" i="156"/>
  <c r="N955" i="156" s="1"/>
  <c r="N954" i="156"/>
  <c r="L112" i="156"/>
  <c r="N112" i="156" s="1"/>
  <c r="N111" i="156"/>
  <c r="O1920" i="156"/>
  <c r="P1920" i="156" s="1"/>
  <c r="X1874" i="156"/>
  <c r="F1914" i="156"/>
  <c r="H1914" i="156" s="1"/>
  <c r="F2229" i="156"/>
  <c r="H2186" i="156"/>
  <c r="H2229" i="156" s="1"/>
  <c r="L1200" i="156"/>
  <c r="N1200" i="156" s="1"/>
  <c r="N1199" i="156"/>
  <c r="L711" i="156"/>
  <c r="N711" i="156" s="1"/>
  <c r="N710" i="156"/>
  <c r="L517" i="156"/>
  <c r="N517" i="156" s="1"/>
  <c r="N516" i="156"/>
  <c r="F335" i="156"/>
  <c r="H329" i="156"/>
  <c r="L1318" i="156"/>
  <c r="N1318" i="156" s="1"/>
  <c r="N1317" i="156"/>
  <c r="F2125" i="156"/>
  <c r="H2076" i="156"/>
  <c r="H2125" i="156" s="1"/>
  <c r="L1500" i="156"/>
  <c r="N1500" i="156" s="1"/>
  <c r="N1499" i="156"/>
  <c r="L1350" i="156"/>
  <c r="N1350" i="156" s="1"/>
  <c r="N1349" i="156"/>
  <c r="J1923" i="156"/>
  <c r="F54" i="37"/>
  <c r="F928" i="37" s="1"/>
  <c r="N2246" i="156"/>
  <c r="N2290" i="156" s="1"/>
  <c r="L2290" i="156"/>
  <c r="L374" i="156"/>
  <c r="N374" i="156" s="1"/>
  <c r="N373" i="156"/>
  <c r="F2064" i="156"/>
  <c r="F2099" i="156"/>
  <c r="F2118" i="156"/>
  <c r="H2048" i="156"/>
  <c r="P1923" i="156"/>
  <c r="L521" i="156"/>
  <c r="N521" i="156" s="1"/>
  <c r="P516" i="156"/>
  <c r="O517" i="156"/>
  <c r="P517" i="156" s="1"/>
  <c r="O1170" i="156"/>
  <c r="P1170" i="156" s="1"/>
  <c r="P1169" i="156"/>
  <c r="I2246" i="156"/>
  <c r="I2290" i="156" s="1"/>
  <c r="H1877" i="156"/>
  <c r="F10" i="37"/>
  <c r="F879" i="37" s="1"/>
  <c r="L1143" i="156"/>
  <c r="N1143" i="156" s="1"/>
  <c r="N1142" i="156"/>
  <c r="N741" i="156"/>
  <c r="L745" i="156"/>
  <c r="N745" i="156" s="1"/>
  <c r="L424" i="156"/>
  <c r="N424" i="156" s="1"/>
  <c r="N423" i="156"/>
  <c r="O2229" i="156"/>
  <c r="P2186" i="156"/>
  <c r="P2229" i="156" s="1"/>
  <c r="H2123" i="156"/>
  <c r="H2121" i="156"/>
  <c r="L1920" i="156"/>
  <c r="N1920" i="156" s="1"/>
  <c r="L589" i="156"/>
  <c r="N589" i="156" s="1"/>
  <c r="N588" i="156"/>
  <c r="H1927" i="156"/>
  <c r="F58" i="37"/>
  <c r="H2461" i="156"/>
  <c r="F820" i="37"/>
  <c r="H1383" i="156"/>
  <c r="I2186" i="156"/>
  <c r="I2229" i="156" s="1"/>
  <c r="I2227" i="156"/>
  <c r="H2124" i="156"/>
  <c r="H2120" i="156"/>
  <c r="L1239" i="156"/>
  <c r="N1239" i="156" s="1"/>
  <c r="N1238" i="156"/>
  <c r="L643" i="156"/>
  <c r="N643" i="156" s="1"/>
  <c r="N639" i="156"/>
  <c r="H1172" i="157"/>
  <c r="F553" i="37"/>
  <c r="F927" i="37" s="1"/>
  <c r="P931" i="157"/>
  <c r="H877" i="157"/>
  <c r="F290" i="37"/>
  <c r="H734" i="157"/>
  <c r="F160" i="37"/>
  <c r="L939" i="157"/>
  <c r="N939" i="157" s="1"/>
  <c r="N892" i="157"/>
  <c r="I1232" i="157"/>
  <c r="H1295" i="157"/>
  <c r="F602" i="37"/>
  <c r="H791" i="157"/>
  <c r="H1494" i="157"/>
  <c r="F733" i="37"/>
  <c r="N674" i="157"/>
  <c r="N731" i="157" s="1"/>
  <c r="L731" i="157"/>
  <c r="H610" i="157"/>
  <c r="F113" i="37"/>
  <c r="H1174" i="157"/>
  <c r="F555" i="37"/>
  <c r="H702" i="157"/>
  <c r="F128" i="37"/>
  <c r="F889" i="37" s="1"/>
  <c r="H1583" i="157"/>
  <c r="F775" i="37"/>
  <c r="N987" i="157"/>
  <c r="L1033" i="157"/>
  <c r="N1033" i="157" s="1"/>
  <c r="F1918" i="156"/>
  <c r="G1061" i="157"/>
  <c r="F416" i="37" s="1"/>
  <c r="F399" i="37"/>
  <c r="G601" i="157"/>
  <c r="Z157" i="157"/>
  <c r="O559" i="157"/>
  <c r="P559" i="157" s="1"/>
  <c r="O1068" i="157"/>
  <c r="P1068" i="157" s="1"/>
  <c r="P1025" i="157"/>
  <c r="K1068" i="157"/>
  <c r="I1068" i="157" s="1"/>
  <c r="I1025" i="157"/>
  <c r="E920" i="157"/>
  <c r="E971" i="157" s="1"/>
  <c r="E966" i="157"/>
  <c r="O1171" i="157"/>
  <c r="O1128" i="157"/>
  <c r="P1127" i="157"/>
  <c r="P1171" i="157" s="1"/>
  <c r="H1129" i="157"/>
  <c r="F1173" i="157"/>
  <c r="H1173" i="157" s="1"/>
  <c r="L1255" i="157"/>
  <c r="N1255" i="157" s="1"/>
  <c r="N1190" i="157"/>
  <c r="I1128" i="157"/>
  <c r="K1172" i="157"/>
  <c r="I1172" i="157" s="1"/>
  <c r="K605" i="157"/>
  <c r="I605" i="157" s="1"/>
  <c r="Z1134" i="157"/>
  <c r="Z1135" i="157" s="1"/>
  <c r="O1581" i="157"/>
  <c r="P1581" i="157" s="1"/>
  <c r="P1539" i="157"/>
  <c r="L1171" i="157"/>
  <c r="N1127" i="157"/>
  <c r="N1171" i="157" s="1"/>
  <c r="L1128" i="157"/>
  <c r="L155" i="157"/>
  <c r="N155" i="157" s="1"/>
  <c r="I1539" i="157"/>
  <c r="K1581" i="157"/>
  <c r="N1124" i="157"/>
  <c r="N1170" i="157" s="1"/>
  <c r="L1170" i="157"/>
  <c r="F52" i="157"/>
  <c r="H36" i="157"/>
  <c r="L2321" i="156"/>
  <c r="N2278" i="156"/>
  <c r="N2321" i="156" s="1"/>
  <c r="G1912" i="156"/>
  <c r="F44" i="37" s="1"/>
  <c r="Z519" i="156"/>
  <c r="L974" i="157"/>
  <c r="N974" i="157" s="1"/>
  <c r="N931" i="157"/>
  <c r="H1233" i="157"/>
  <c r="F1294" i="157"/>
  <c r="H1294" i="157" s="1"/>
  <c r="G1014" i="157"/>
  <c r="G1059" i="157"/>
  <c r="F414" i="37" s="1"/>
  <c r="G1064" i="157"/>
  <c r="F419" i="37" s="1"/>
  <c r="G311" i="157"/>
  <c r="H311" i="157" s="1"/>
  <c r="H310" i="157"/>
  <c r="J605" i="157"/>
  <c r="H1232" i="157"/>
  <c r="F1293" i="157"/>
  <c r="H1293" i="157" s="1"/>
  <c r="F201" i="157"/>
  <c r="H189" i="157"/>
  <c r="O790" i="157"/>
  <c r="P789" i="157"/>
  <c r="O874" i="157"/>
  <c r="P874" i="157" s="1"/>
  <c r="H492" i="157"/>
  <c r="F605" i="157"/>
  <c r="H605" i="157" s="1"/>
  <c r="H520" i="157"/>
  <c r="G521" i="157"/>
  <c r="G592" i="157"/>
  <c r="F96" i="37" s="1"/>
  <c r="G144" i="157"/>
  <c r="H144" i="157" s="1"/>
  <c r="H143" i="157"/>
  <c r="F1337" i="157"/>
  <c r="F1368" i="157"/>
  <c r="H1322" i="157"/>
  <c r="F1385" i="157"/>
  <c r="F974" i="157"/>
  <c r="H974" i="157" s="1"/>
  <c r="H931" i="157"/>
  <c r="H556" i="157"/>
  <c r="F569" i="157"/>
  <c r="H569" i="157" s="1"/>
  <c r="F1433" i="157"/>
  <c r="F1469" i="157"/>
  <c r="F1485" i="157" s="1"/>
  <c r="H1485" i="157" s="1"/>
  <c r="H1419" i="157"/>
  <c r="H1469" i="157" s="1"/>
  <c r="G1168" i="157"/>
  <c r="F549" i="37" s="1"/>
  <c r="N492" i="157"/>
  <c r="F481" i="157"/>
  <c r="F571" i="157"/>
  <c r="H571" i="157" s="1"/>
  <c r="F594" i="157"/>
  <c r="H594" i="157" s="1"/>
  <c r="H468" i="157"/>
  <c r="L559" i="157"/>
  <c r="N559" i="157" s="1"/>
  <c r="N121" i="157"/>
  <c r="Z1354" i="157"/>
  <c r="Z1355" i="157" s="1"/>
  <c r="N629" i="157"/>
  <c r="L693" i="157"/>
  <c r="N693" i="157" s="1"/>
  <c r="F609" i="157"/>
  <c r="H609" i="157" s="1"/>
  <c r="H443" i="157"/>
  <c r="F401" i="157"/>
  <c r="H392" i="157"/>
  <c r="L1136" i="157"/>
  <c r="N1136" i="157" s="1"/>
  <c r="N1088" i="157"/>
  <c r="F1581" i="157"/>
  <c r="H1539" i="157"/>
  <c r="F1467" i="157"/>
  <c r="H1417" i="157"/>
  <c r="H1467" i="157" s="1"/>
  <c r="F875" i="157"/>
  <c r="H875" i="157" s="1"/>
  <c r="H101" i="157"/>
  <c r="F102" i="157"/>
  <c r="H102" i="157" s="1"/>
  <c r="I1580" i="157"/>
  <c r="E1483" i="157"/>
  <c r="E1434" i="157"/>
  <c r="E1488" i="157" s="1"/>
  <c r="P1310" i="157"/>
  <c r="O1356" i="157"/>
  <c r="P1356" i="157" s="1"/>
  <c r="N269" i="157"/>
  <c r="L273" i="157"/>
  <c r="N273" i="157" s="1"/>
  <c r="P786" i="157"/>
  <c r="O873" i="157"/>
  <c r="P873" i="157" s="1"/>
  <c r="F1013" i="157"/>
  <c r="F1045" i="157"/>
  <c r="F1061" i="157" s="1"/>
  <c r="G1488" i="157"/>
  <c r="F727" i="37" s="1"/>
  <c r="H999" i="157"/>
  <c r="H1045" i="157" s="1"/>
  <c r="H1070" i="157"/>
  <c r="F732" i="157"/>
  <c r="H732" i="157" s="1"/>
  <c r="H675" i="157"/>
  <c r="L730" i="157"/>
  <c r="N670" i="157"/>
  <c r="N730" i="157" s="1"/>
  <c r="L675" i="157"/>
  <c r="F851" i="157"/>
  <c r="H851" i="157" s="1"/>
  <c r="F868" i="157"/>
  <c r="F826" i="157"/>
  <c r="I790" i="157"/>
  <c r="K875" i="157"/>
  <c r="I875" i="157" s="1"/>
  <c r="O155" i="157"/>
  <c r="P155" i="157" s="1"/>
  <c r="P154" i="157"/>
  <c r="F1573" i="157"/>
  <c r="F1532" i="157"/>
  <c r="H1532" i="157" s="1"/>
  <c r="H1531" i="157"/>
  <c r="H1573" i="157" s="1"/>
  <c r="I1443" i="157"/>
  <c r="K1491" i="157"/>
  <c r="I1491" i="157" s="1"/>
  <c r="F1116" i="157"/>
  <c r="F1168" i="157" s="1"/>
  <c r="F1163" i="157"/>
  <c r="N790" i="157"/>
  <c r="J1172" i="157"/>
  <c r="I1293" i="157"/>
  <c r="E827" i="157"/>
  <c r="E871" i="157" s="1"/>
  <c r="E866" i="157"/>
  <c r="N786" i="157"/>
  <c r="L873" i="157"/>
  <c r="N873" i="157" s="1"/>
  <c r="G1388" i="157"/>
  <c r="F641" i="37" s="1"/>
  <c r="L972" i="157"/>
  <c r="N972" i="157" s="1"/>
  <c r="N926" i="157"/>
  <c r="Z1254" i="157"/>
  <c r="Z871" i="157"/>
  <c r="Z837" i="157"/>
  <c r="Z838" i="157" s="1"/>
  <c r="I1347" i="157"/>
  <c r="L1391" i="157"/>
  <c r="N1391" i="157" s="1"/>
  <c r="N1347" i="157"/>
  <c r="H826" i="157"/>
  <c r="G827" i="157"/>
  <c r="G866" i="157"/>
  <c r="F279" i="37" s="1"/>
  <c r="O1347" i="157"/>
  <c r="O1390" i="157"/>
  <c r="P1390" i="157" s="1"/>
  <c r="L1068" i="157"/>
  <c r="N1068" i="157" s="1"/>
  <c r="N1025" i="157"/>
  <c r="G920" i="157"/>
  <c r="G966" i="157"/>
  <c r="F324" i="37" s="1"/>
  <c r="N1407" i="157"/>
  <c r="L1457" i="157"/>
  <c r="N1457" i="157" s="1"/>
  <c r="H1026" i="157"/>
  <c r="F1069" i="157"/>
  <c r="H1069" i="157" s="1"/>
  <c r="J974" i="157"/>
  <c r="P974" i="157"/>
  <c r="F849" i="157"/>
  <c r="H849" i="157" s="1"/>
  <c r="H814" i="157"/>
  <c r="O675" i="157"/>
  <c r="P674" i="157"/>
  <c r="P731" i="157" s="1"/>
  <c r="O731" i="157"/>
  <c r="P670" i="157"/>
  <c r="P730" i="157" s="1"/>
  <c r="O730" i="157"/>
  <c r="F656" i="157"/>
  <c r="F725" i="157"/>
  <c r="H725" i="157" s="1"/>
  <c r="F704" i="157"/>
  <c r="H704" i="157" s="1"/>
  <c r="H641" i="157"/>
  <c r="O1491" i="157"/>
  <c r="P1491" i="157" s="1"/>
  <c r="P1443" i="157"/>
  <c r="L1291" i="157"/>
  <c r="N1227" i="157"/>
  <c r="N1291" i="157" s="1"/>
  <c r="J875" i="157"/>
  <c r="N875" i="157"/>
  <c r="H945" i="157"/>
  <c r="H957" i="157"/>
  <c r="H676" i="157"/>
  <c r="F733" i="157"/>
  <c r="H733" i="157" s="1"/>
  <c r="I675" i="157"/>
  <c r="I732" i="157" s="1"/>
  <c r="K732" i="157"/>
  <c r="H466" i="157"/>
  <c r="F1578" i="157"/>
  <c r="H1578" i="157" s="1"/>
  <c r="O1293" i="157"/>
  <c r="P1232" i="157"/>
  <c r="P1293" i="157" s="1"/>
  <c r="H1445" i="157"/>
  <c r="G1493" i="157"/>
  <c r="H932" i="157"/>
  <c r="H975" i="157" s="1"/>
  <c r="F975" i="157"/>
  <c r="Z597" i="157"/>
  <c r="Z529" i="157"/>
  <c r="L1232" i="157"/>
  <c r="F951" i="157"/>
  <c r="F919" i="157"/>
  <c r="F968" i="157"/>
  <c r="P527" i="157"/>
  <c r="O605" i="157"/>
  <c r="P605" i="157" s="1"/>
  <c r="H562" i="157"/>
  <c r="L604" i="157"/>
  <c r="N604" i="157" s="1"/>
  <c r="F560" i="156"/>
  <c r="H560" i="156" s="1"/>
  <c r="H556" i="156"/>
  <c r="I80" i="156"/>
  <c r="N80" i="156"/>
  <c r="L2456" i="156"/>
  <c r="N2456" i="156" s="1"/>
  <c r="N2365" i="156"/>
  <c r="L2323" i="156"/>
  <c r="N2282" i="156"/>
  <c r="N2323" i="156" s="1"/>
  <c r="H1920" i="156"/>
  <c r="F2450" i="156"/>
  <c r="F2408" i="156"/>
  <c r="H2407" i="156"/>
  <c r="F2433" i="156"/>
  <c r="H2433" i="156" s="1"/>
  <c r="H2390" i="156"/>
  <c r="G700" i="156"/>
  <c r="H700" i="156" s="1"/>
  <c r="H699" i="156"/>
  <c r="Z2085" i="156"/>
  <c r="L1465" i="156"/>
  <c r="L1921" i="156"/>
  <c r="F534" i="156"/>
  <c r="H534" i="156" s="1"/>
  <c r="K2458" i="156"/>
  <c r="I2458" i="156" s="1"/>
  <c r="I2415" i="156"/>
  <c r="H1049" i="156"/>
  <c r="G1050" i="156"/>
  <c r="H1050" i="156" s="1"/>
  <c r="G2460" i="156"/>
  <c r="H2417" i="156"/>
  <c r="H2435" i="156"/>
  <c r="I2144" i="156"/>
  <c r="I2195" i="156" s="1"/>
  <c r="L2195" i="156"/>
  <c r="N2144" i="156"/>
  <c r="N2195" i="156" s="1"/>
  <c r="N2076" i="156"/>
  <c r="N2125" i="156" s="1"/>
  <c r="O1978" i="156"/>
  <c r="O2019" i="156"/>
  <c r="P1977" i="156"/>
  <c r="P2019" i="156" s="1"/>
  <c r="H1600" i="156"/>
  <c r="H1878" i="156"/>
  <c r="I1878" i="156"/>
  <c r="Z671" i="156"/>
  <c r="Z1875" i="156" s="1"/>
  <c r="Z1876" i="156"/>
  <c r="H483" i="156"/>
  <c r="O1876" i="156"/>
  <c r="P1876" i="156" s="1"/>
  <c r="K1922" i="156"/>
  <c r="H982" i="156"/>
  <c r="G983" i="156"/>
  <c r="H983" i="156" s="1"/>
  <c r="F565" i="156"/>
  <c r="H517" i="156"/>
  <c r="L163" i="156"/>
  <c r="N162" i="156"/>
  <c r="I2282" i="156"/>
  <c r="I2323" i="156" s="1"/>
  <c r="K2323" i="156"/>
  <c r="F1968" i="156"/>
  <c r="F2016" i="156" s="1"/>
  <c r="F2011" i="156"/>
  <c r="H1289" i="156"/>
  <c r="L2423" i="156"/>
  <c r="N2423" i="156" s="1"/>
  <c r="I2380" i="156"/>
  <c r="N2380" i="156"/>
  <c r="L2087" i="156"/>
  <c r="N2036" i="156"/>
  <c r="N2087" i="156" s="1"/>
  <c r="N1876" i="156"/>
  <c r="I1876" i="156"/>
  <c r="L920" i="156"/>
  <c r="N920" i="156" s="1"/>
  <c r="N919" i="156"/>
  <c r="F949" i="156"/>
  <c r="H935" i="156"/>
  <c r="H832" i="156"/>
  <c r="L563" i="156"/>
  <c r="N563" i="156" s="1"/>
  <c r="L476" i="156"/>
  <c r="N475" i="156"/>
  <c r="G2362" i="156"/>
  <c r="H2361" i="156"/>
  <c r="G2450" i="156"/>
  <c r="O2123" i="156"/>
  <c r="P2072" i="156"/>
  <c r="P2123" i="156" s="1"/>
  <c r="H1967" i="156"/>
  <c r="H2003" i="156" s="1"/>
  <c r="G2011" i="156"/>
  <c r="F234" i="37" s="1"/>
  <c r="G1968" i="156"/>
  <c r="H1078" i="156"/>
  <c r="G1079" i="156"/>
  <c r="H1079" i="156" s="1"/>
  <c r="H896" i="156"/>
  <c r="G914" i="156"/>
  <c r="H914" i="156" s="1"/>
  <c r="G2121" i="156"/>
  <c r="F374" i="37" s="1"/>
  <c r="F1890" i="156"/>
  <c r="H1890" i="156" s="1"/>
  <c r="P1500" i="156"/>
  <c r="O521" i="156"/>
  <c r="P521" i="156" s="1"/>
  <c r="O2368" i="156"/>
  <c r="P2368" i="156" s="1"/>
  <c r="P2365" i="156"/>
  <c r="H2078" i="156"/>
  <c r="H2127" i="156" s="1"/>
  <c r="F2127" i="156"/>
  <c r="F2323" i="156"/>
  <c r="H2282" i="156"/>
  <c r="H2323" i="156" s="1"/>
  <c r="H1195" i="156"/>
  <c r="F1888" i="156"/>
  <c r="H1880" i="156"/>
  <c r="F1134" i="156"/>
  <c r="H1126" i="156"/>
  <c r="L867" i="156"/>
  <c r="N867" i="156" s="1"/>
  <c r="N866" i="156"/>
  <c r="J711" i="156"/>
  <c r="H711" i="156"/>
  <c r="F418" i="156"/>
  <c r="F554" i="156" s="1"/>
  <c r="H554" i="156" s="1"/>
  <c r="H408" i="156"/>
  <c r="W1874" i="156"/>
  <c r="J1922" i="156"/>
  <c r="E983" i="156"/>
  <c r="E1917" i="156" s="1"/>
  <c r="E1912" i="156"/>
  <c r="H861" i="156"/>
  <c r="G862" i="156"/>
  <c r="H862" i="156" s="1"/>
  <c r="G738" i="156"/>
  <c r="H738" i="156" s="1"/>
  <c r="H737" i="156"/>
  <c r="N2367" i="156"/>
  <c r="L2368" i="156"/>
  <c r="N2368" i="156" s="1"/>
  <c r="I1978" i="156"/>
  <c r="I2020" i="156" s="1"/>
  <c r="K2020" i="156"/>
  <c r="O1921" i="156"/>
  <c r="P1921" i="156" s="1"/>
  <c r="P1499" i="156"/>
  <c r="H627" i="156"/>
  <c r="H565" i="156"/>
  <c r="H2272" i="156"/>
  <c r="G2320" i="156"/>
  <c r="F505" i="37" s="1"/>
  <c r="F2458" i="156"/>
  <c r="H2458" i="156" s="1"/>
  <c r="H2415" i="156"/>
  <c r="H2015" i="156"/>
  <c r="H2021" i="156"/>
  <c r="F1887" i="156"/>
  <c r="H1887" i="156" s="1"/>
  <c r="H1362" i="156"/>
  <c r="G2225" i="156"/>
  <c r="F462" i="37" s="1"/>
  <c r="J565" i="156"/>
  <c r="O2323" i="156"/>
  <c r="P2282" i="156"/>
  <c r="P2323" i="156" s="1"/>
  <c r="H1244" i="156"/>
  <c r="G1926" i="156"/>
  <c r="I76" i="156"/>
  <c r="N76" i="156"/>
  <c r="O2415" i="156"/>
  <c r="P2414" i="156"/>
  <c r="O2457" i="156"/>
  <c r="P2457" i="156" s="1"/>
  <c r="H2452" i="156"/>
  <c r="G1918" i="156"/>
  <c r="H1918" i="156" s="1"/>
  <c r="O2076" i="156"/>
  <c r="F1922" i="156"/>
  <c r="H1922" i="156" s="1"/>
  <c r="H1872" i="156"/>
  <c r="H969" i="156"/>
  <c r="O768" i="156"/>
  <c r="P768" i="156" s="1"/>
  <c r="J2458" i="156"/>
  <c r="F2171" i="156"/>
  <c r="F2225" i="156" s="1"/>
  <c r="F2220" i="156"/>
  <c r="H2220" i="156" s="1"/>
  <c r="F1460" i="156"/>
  <c r="H1449" i="156"/>
  <c r="P221" i="156"/>
  <c r="O222" i="156"/>
  <c r="P222" i="156" s="1"/>
  <c r="G1288" i="157" l="1"/>
  <c r="H1061" i="157"/>
  <c r="Z558" i="157"/>
  <c r="L2458" i="156"/>
  <c r="N2458" i="156" s="1"/>
  <c r="I1920" i="156"/>
  <c r="Z1874" i="156"/>
  <c r="F2116" i="156"/>
  <c r="H2064" i="156"/>
  <c r="H2109" i="156" s="1"/>
  <c r="F2065" i="156"/>
  <c r="F336" i="156"/>
  <c r="H336" i="156" s="1"/>
  <c r="H335" i="156"/>
  <c r="H1926" i="156"/>
  <c r="F57" i="37"/>
  <c r="O1922" i="156"/>
  <c r="P1922" i="156" s="1"/>
  <c r="H2460" i="156"/>
  <c r="F819" i="37"/>
  <c r="F936" i="37"/>
  <c r="H1493" i="157"/>
  <c r="F732" i="37"/>
  <c r="H2450" i="156"/>
  <c r="F809" i="37"/>
  <c r="H1288" i="157"/>
  <c r="F595" i="37"/>
  <c r="L1172" i="157"/>
  <c r="N1128" i="157"/>
  <c r="N1172" i="157" s="1"/>
  <c r="L605" i="157"/>
  <c r="N605" i="157" s="1"/>
  <c r="O1172" i="157"/>
  <c r="P1172" i="157" s="1"/>
  <c r="P1128" i="157"/>
  <c r="F601" i="157"/>
  <c r="H601" i="157" s="1"/>
  <c r="H52" i="157"/>
  <c r="F53" i="157"/>
  <c r="H53" i="157" s="1"/>
  <c r="G1917" i="156"/>
  <c r="F49" i="37" s="1"/>
  <c r="G971" i="157"/>
  <c r="F329" i="37" s="1"/>
  <c r="F920" i="157"/>
  <c r="F971" i="157" s="1"/>
  <c r="F966" i="157"/>
  <c r="O732" i="157"/>
  <c r="P675" i="157"/>
  <c r="P732" i="157" s="1"/>
  <c r="F827" i="157"/>
  <c r="F871" i="157" s="1"/>
  <c r="F866" i="157"/>
  <c r="H866" i="157" s="1"/>
  <c r="H1168" i="157"/>
  <c r="F1434" i="157"/>
  <c r="F1483" i="157"/>
  <c r="H1433" i="157"/>
  <c r="H1483" i="157" s="1"/>
  <c r="H1368" i="157"/>
  <c r="H1385" i="157"/>
  <c r="O875" i="157"/>
  <c r="P875" i="157" s="1"/>
  <c r="P790" i="157"/>
  <c r="O1391" i="157"/>
  <c r="P1391" i="157" s="1"/>
  <c r="P1347" i="157"/>
  <c r="F1059" i="157"/>
  <c r="F1064" i="157"/>
  <c r="H1064" i="157" s="1"/>
  <c r="F1014" i="157"/>
  <c r="H1014" i="157" s="1"/>
  <c r="H1581" i="157"/>
  <c r="I1581" i="157"/>
  <c r="F402" i="157"/>
  <c r="H402" i="157" s="1"/>
  <c r="H401" i="157"/>
  <c r="F482" i="157"/>
  <c r="F592" i="157"/>
  <c r="H592" i="157" s="1"/>
  <c r="H481" i="157"/>
  <c r="H1116" i="157"/>
  <c r="H1013" i="157"/>
  <c r="H1059" i="157" s="1"/>
  <c r="F1338" i="157"/>
  <c r="F1383" i="157"/>
  <c r="H1337" i="157"/>
  <c r="H1383" i="157" s="1"/>
  <c r="H521" i="157"/>
  <c r="G597" i="157"/>
  <c r="F101" i="37" s="1"/>
  <c r="L1293" i="157"/>
  <c r="N1293" i="157" s="1"/>
  <c r="N1232" i="157"/>
  <c r="F657" i="157"/>
  <c r="F723" i="157"/>
  <c r="H723" i="157" s="1"/>
  <c r="H656" i="157"/>
  <c r="H919" i="157"/>
  <c r="G871" i="157"/>
  <c r="F284" i="37" s="1"/>
  <c r="L732" i="157"/>
  <c r="N675" i="157"/>
  <c r="N732" i="157" s="1"/>
  <c r="F202" i="157"/>
  <c r="H202" i="157" s="1"/>
  <c r="H201" i="157"/>
  <c r="O2125" i="156"/>
  <c r="P2076" i="156"/>
  <c r="P2125" i="156" s="1"/>
  <c r="O565" i="156"/>
  <c r="P565" i="156" s="1"/>
  <c r="F1135" i="156"/>
  <c r="H1135" i="156" s="1"/>
  <c r="H1134" i="156"/>
  <c r="H1968" i="156"/>
  <c r="H2004" i="156" s="1"/>
  <c r="G2016" i="156"/>
  <c r="F239" i="37" s="1"/>
  <c r="J163" i="156"/>
  <c r="N163" i="156"/>
  <c r="F1461" i="156"/>
  <c r="H1460" i="156"/>
  <c r="H2315" i="156"/>
  <c r="H2320" i="156"/>
  <c r="F419" i="156"/>
  <c r="H418" i="156"/>
  <c r="L565" i="156"/>
  <c r="N565" i="156" s="1"/>
  <c r="N476" i="156"/>
  <c r="F950" i="156"/>
  <c r="H950" i="156" s="1"/>
  <c r="H949" i="156"/>
  <c r="I1921" i="156"/>
  <c r="N1921" i="156"/>
  <c r="F2455" i="156"/>
  <c r="H2408" i="156"/>
  <c r="F1912" i="156"/>
  <c r="H1912" i="156" s="1"/>
  <c r="O2458" i="156"/>
  <c r="P2458" i="156" s="1"/>
  <c r="P2415" i="156"/>
  <c r="H2171" i="156"/>
  <c r="N1465" i="156"/>
  <c r="L1922" i="156"/>
  <c r="H2225" i="156"/>
  <c r="H2362" i="156"/>
  <c r="G2455" i="156"/>
  <c r="O2020" i="156"/>
  <c r="P1978" i="156"/>
  <c r="P2020" i="156" s="1"/>
  <c r="H827" i="157" l="1"/>
  <c r="F935" i="37"/>
  <c r="F2121" i="156"/>
  <c r="H2065" i="156"/>
  <c r="H2110" i="156" s="1"/>
  <c r="H2455" i="156"/>
  <c r="F814" i="37"/>
  <c r="F728" i="157"/>
  <c r="H728" i="157" s="1"/>
  <c r="H657" i="157"/>
  <c r="F1388" i="157"/>
  <c r="H1388" i="157" s="1"/>
  <c r="H1338" i="157"/>
  <c r="F597" i="157"/>
  <c r="H597" i="157" s="1"/>
  <c r="H482" i="157"/>
  <c r="F1488" i="157"/>
  <c r="H1488" i="157" s="1"/>
  <c r="H1434" i="157"/>
  <c r="H920" i="157"/>
  <c r="H971" i="157"/>
  <c r="H871" i="157"/>
  <c r="H419" i="156"/>
  <c r="F559" i="156"/>
  <c r="H559" i="156" s="1"/>
  <c r="F1917" i="156"/>
  <c r="H1917" i="156" s="1"/>
  <c r="H1461" i="156"/>
  <c r="I1922" i="156"/>
  <c r="N1922" i="156"/>
  <c r="E25" i="57" l="1"/>
  <c r="E24" i="46"/>
  <c r="U27" i="57" l="1"/>
  <c r="U26" i="46" l="1"/>
  <c r="D8" i="37" l="1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5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7" i="37"/>
  <c r="D209" i="37"/>
  <c r="D210" i="37"/>
  <c r="D219" i="37"/>
  <c r="D235" i="37"/>
  <c r="D240" i="37"/>
  <c r="D250" i="37"/>
  <c r="D251" i="37"/>
  <c r="D252" i="37"/>
  <c r="D253" i="37"/>
  <c r="D254" i="37"/>
  <c r="D255" i="37"/>
  <c r="D256" i="37"/>
  <c r="D257" i="37"/>
  <c r="D258" i="37"/>
  <c r="D259" i="37"/>
  <c r="D260" i="37"/>
  <c r="D261" i="37"/>
  <c r="D262" i="37"/>
  <c r="D263" i="37"/>
  <c r="D265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5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10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9" i="37"/>
  <c r="D341" i="37"/>
  <c r="D342" i="37"/>
  <c r="D351" i="37"/>
  <c r="D353" i="37"/>
  <c r="D370" i="37"/>
  <c r="D375" i="37"/>
  <c r="D38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1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30" i="37"/>
  <c r="D432" i="37"/>
  <c r="D441" i="37"/>
  <c r="D458" i="37"/>
  <c r="D475" i="37"/>
  <c r="D476" i="37"/>
  <c r="D485" i="37"/>
  <c r="D501" i="37"/>
  <c r="D515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30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60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5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7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2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1" i="37"/>
  <c r="D652" i="37"/>
  <c r="D653" i="37"/>
  <c r="D654" i="37"/>
  <c r="D655" i="37"/>
  <c r="D656" i="37"/>
  <c r="D657" i="37"/>
  <c r="D658" i="37"/>
  <c r="D659" i="37"/>
  <c r="D660" i="37"/>
  <c r="D661" i="37"/>
  <c r="D662" i="37"/>
  <c r="D663" i="37"/>
  <c r="D664" i="37"/>
  <c r="D666" i="37"/>
  <c r="D667" i="37"/>
  <c r="D668" i="37"/>
  <c r="D669" i="37"/>
  <c r="D670" i="37"/>
  <c r="D671" i="37"/>
  <c r="D672" i="37"/>
  <c r="D673" i="37"/>
  <c r="D674" i="37"/>
  <c r="D675" i="37"/>
  <c r="D676" i="37"/>
  <c r="D677" i="37"/>
  <c r="D678" i="37"/>
  <c r="D679" i="37"/>
  <c r="D680" i="37"/>
  <c r="D681" i="37"/>
  <c r="D682" i="37"/>
  <c r="D683" i="37"/>
  <c r="D684" i="37"/>
  <c r="D685" i="37"/>
  <c r="D686" i="37"/>
  <c r="D687" i="37"/>
  <c r="D688" i="37"/>
  <c r="D689" i="37"/>
  <c r="D690" i="37"/>
  <c r="D691" i="37"/>
  <c r="D692" i="37"/>
  <c r="D694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9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7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2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82" i="37"/>
  <c r="D783" i="37"/>
  <c r="D792" i="37"/>
  <c r="D810" i="37"/>
  <c r="D828" i="37"/>
  <c r="D837" i="37"/>
  <c r="D842" i="37"/>
  <c r="D843" i="37"/>
  <c r="D847" i="37"/>
  <c r="D848" i="37"/>
  <c r="D859" i="37"/>
  <c r="D865" i="37"/>
  <c r="D876" i="37"/>
  <c r="I598" i="37" l="1"/>
  <c r="H598" i="37"/>
  <c r="J598" i="37"/>
  <c r="L598" i="37"/>
  <c r="N598" i="37"/>
  <c r="P598" i="37"/>
  <c r="Q598" i="37"/>
  <c r="R598" i="37"/>
  <c r="S598" i="37"/>
  <c r="T598" i="37"/>
  <c r="U598" i="37"/>
  <c r="V598" i="37"/>
  <c r="W598" i="37"/>
  <c r="X598" i="37"/>
  <c r="Y598" i="37"/>
  <c r="Z598" i="37"/>
  <c r="AA598" i="37"/>
  <c r="H870" i="37" l="1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AA870" i="37" l="1"/>
  <c r="Z870" i="37"/>
  <c r="X870" i="37"/>
  <c r="U870" i="37"/>
  <c r="W870" i="37" l="1"/>
  <c r="V870" i="37"/>
  <c r="G870" i="37"/>
  <c r="E870" i="37"/>
  <c r="D870" i="37"/>
  <c r="Y870" i="37" l="1"/>
  <c r="D52" i="57" l="1"/>
  <c r="U54" i="57" l="1"/>
  <c r="U55" i="57"/>
  <c r="U43" i="57"/>
  <c r="U17" i="57"/>
  <c r="U52" i="46"/>
  <c r="U51" i="46"/>
  <c r="U42" i="46"/>
  <c r="U16" i="46"/>
  <c r="U874" i="37" l="1"/>
  <c r="U873" i="37"/>
  <c r="U872" i="37"/>
  <c r="U871" i="37"/>
  <c r="U867" i="37"/>
  <c r="U866" i="37"/>
  <c r="U865" i="37"/>
  <c r="U864" i="37"/>
  <c r="U862" i="37"/>
  <c r="U861" i="37"/>
  <c r="U860" i="37"/>
  <c r="U859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7" i="37"/>
  <c r="U835" i="37"/>
  <c r="U834" i="37"/>
  <c r="U833" i="37"/>
  <c r="U832" i="37"/>
  <c r="U831" i="37"/>
  <c r="U830" i="37"/>
  <c r="U829" i="37"/>
  <c r="U828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3" i="37"/>
  <c r="U792" i="37"/>
  <c r="U790" i="37"/>
  <c r="U789" i="37"/>
  <c r="U788" i="37"/>
  <c r="U787" i="37"/>
  <c r="U786" i="37"/>
  <c r="U785" i="37"/>
  <c r="U784" i="37"/>
  <c r="U783" i="37"/>
  <c r="U782" i="37"/>
  <c r="U778" i="37"/>
  <c r="U777" i="37"/>
  <c r="U776" i="37"/>
  <c r="U775" i="37"/>
  <c r="U772" i="37"/>
  <c r="U771" i="37"/>
  <c r="U769" i="37"/>
  <c r="U768" i="37"/>
  <c r="U767" i="37"/>
  <c r="U766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7" i="37"/>
  <c r="U746" i="37"/>
  <c r="U745" i="37"/>
  <c r="U744" i="37"/>
  <c r="U743" i="37"/>
  <c r="U742" i="37"/>
  <c r="U741" i="37"/>
  <c r="U740" i="37"/>
  <c r="U735" i="37"/>
  <c r="U734" i="37"/>
  <c r="U733" i="37"/>
  <c r="U732" i="37"/>
  <c r="U729" i="37"/>
  <c r="U728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7" i="37"/>
  <c r="U706" i="37"/>
  <c r="U704" i="37"/>
  <c r="U703" i="37"/>
  <c r="U702" i="37"/>
  <c r="U701" i="37"/>
  <c r="U700" i="37"/>
  <c r="U699" i="37"/>
  <c r="U698" i="37"/>
  <c r="U697" i="37"/>
  <c r="U692" i="37"/>
  <c r="U691" i="37"/>
  <c r="U690" i="37"/>
  <c r="U689" i="37"/>
  <c r="U686" i="37"/>
  <c r="U685" i="37"/>
  <c r="U683" i="37"/>
  <c r="U682" i="37"/>
  <c r="U681" i="37"/>
  <c r="U680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4" i="37"/>
  <c r="U663" i="37"/>
  <c r="U661" i="37"/>
  <c r="U660" i="37"/>
  <c r="U659" i="37"/>
  <c r="U658" i="37"/>
  <c r="U657" i="37"/>
  <c r="U656" i="37"/>
  <c r="U655" i="37"/>
  <c r="U654" i="37"/>
  <c r="U653" i="37"/>
  <c r="U649" i="37"/>
  <c r="U648" i="37"/>
  <c r="U647" i="37"/>
  <c r="U646" i="37"/>
  <c r="U643" i="37"/>
  <c r="U642" i="37"/>
  <c r="U640" i="37"/>
  <c r="U639" i="37"/>
  <c r="U638" i="37"/>
  <c r="U637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7" i="37"/>
  <c r="U616" i="37"/>
  <c r="U615" i="37"/>
  <c r="U614" i="37"/>
  <c r="U613" i="37"/>
  <c r="U612" i="37"/>
  <c r="U611" i="37"/>
  <c r="U610" i="37"/>
  <c r="U609" i="37"/>
  <c r="U605" i="37"/>
  <c r="U604" i="37"/>
  <c r="U603" i="37"/>
  <c r="U602" i="37"/>
  <c r="U599" i="37"/>
  <c r="U597" i="37"/>
  <c r="U596" i="37"/>
  <c r="U594" i="37"/>
  <c r="U593" i="37"/>
  <c r="U592" i="37"/>
  <c r="U591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5" i="37"/>
  <c r="U573" i="37"/>
  <c r="U572" i="37"/>
  <c r="U570" i="37"/>
  <c r="U569" i="37"/>
  <c r="U568" i="37"/>
  <c r="U567" i="37"/>
  <c r="U566" i="37"/>
  <c r="U565" i="37"/>
  <c r="U564" i="37"/>
  <c r="U563" i="37"/>
  <c r="U562" i="37"/>
  <c r="U558" i="37"/>
  <c r="U557" i="37"/>
  <c r="U556" i="37"/>
  <c r="U555" i="37"/>
  <c r="U552" i="37"/>
  <c r="U551" i="37"/>
  <c r="U550" i="37"/>
  <c r="U548" i="37"/>
  <c r="U547" i="37"/>
  <c r="U546" i="37"/>
  <c r="U545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5" i="37"/>
  <c r="U524" i="37"/>
  <c r="U523" i="37"/>
  <c r="U522" i="37"/>
  <c r="U521" i="37"/>
  <c r="U520" i="37"/>
  <c r="U519" i="37"/>
  <c r="U518" i="37"/>
  <c r="U517" i="37"/>
  <c r="U513" i="37"/>
  <c r="U512" i="37"/>
  <c r="U511" i="37"/>
  <c r="U510" i="37"/>
  <c r="U507" i="37"/>
  <c r="U506" i="37"/>
  <c r="U504" i="37"/>
  <c r="U503" i="37"/>
  <c r="U502" i="37"/>
  <c r="U501" i="37"/>
  <c r="U499" i="37"/>
  <c r="U498" i="37"/>
  <c r="U497" i="37"/>
  <c r="U496" i="37"/>
  <c r="U495" i="37"/>
  <c r="U494" i="37"/>
  <c r="U493" i="37"/>
  <c r="U492" i="37"/>
  <c r="U491" i="37"/>
  <c r="U490" i="37"/>
  <c r="U489" i="37"/>
  <c r="U488" i="37"/>
  <c r="U486" i="37"/>
  <c r="U485" i="37"/>
  <c r="U483" i="37"/>
  <c r="U482" i="37"/>
  <c r="U481" i="37"/>
  <c r="U480" i="37"/>
  <c r="U479" i="37"/>
  <c r="U478" i="37"/>
  <c r="U477" i="37"/>
  <c r="U476" i="37"/>
  <c r="U475" i="37"/>
  <c r="U471" i="37"/>
  <c r="U470" i="37"/>
  <c r="U469" i="37"/>
  <c r="U468" i="37"/>
  <c r="U465" i="37"/>
  <c r="U464" i="37"/>
  <c r="U463" i="37"/>
  <c r="U461" i="37"/>
  <c r="U460" i="37"/>
  <c r="U459" i="37"/>
  <c r="U458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4" i="37"/>
  <c r="U442" i="37"/>
  <c r="U441" i="37"/>
  <c r="U439" i="37"/>
  <c r="U438" i="37"/>
  <c r="U437" i="37"/>
  <c r="U436" i="37"/>
  <c r="U435" i="37"/>
  <c r="U434" i="37"/>
  <c r="U433" i="37"/>
  <c r="U432" i="37"/>
  <c r="U428" i="37"/>
  <c r="U427" i="37"/>
  <c r="U426" i="37"/>
  <c r="U425" i="37"/>
  <c r="U420" i="37"/>
  <c r="U418" i="37"/>
  <c r="U417" i="37"/>
  <c r="U416" i="37"/>
  <c r="U415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1" i="37"/>
  <c r="U399" i="37"/>
  <c r="U398" i="37"/>
  <c r="U396" i="37"/>
  <c r="U395" i="37"/>
  <c r="U394" i="37"/>
  <c r="U393" i="37"/>
  <c r="U392" i="37"/>
  <c r="U391" i="37"/>
  <c r="U390" i="37"/>
  <c r="U389" i="37"/>
  <c r="U388" i="37"/>
  <c r="U377" i="37"/>
  <c r="U376" i="37"/>
  <c r="U375" i="37"/>
  <c r="U373" i="37"/>
  <c r="U372" i="37"/>
  <c r="U371" i="37"/>
  <c r="U370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37" i="37"/>
  <c r="U336" i="37"/>
  <c r="U335" i="37"/>
  <c r="U334" i="37"/>
  <c r="U331" i="37"/>
  <c r="U330" i="37"/>
  <c r="U328" i="37"/>
  <c r="U327" i="37"/>
  <c r="U326" i="37"/>
  <c r="U325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301" i="37"/>
  <c r="U300" i="37"/>
  <c r="U299" i="37"/>
  <c r="U298" i="37"/>
  <c r="U297" i="37"/>
  <c r="U293" i="37"/>
  <c r="U292" i="37"/>
  <c r="U291" i="37"/>
  <c r="U290" i="37"/>
  <c r="U287" i="37"/>
  <c r="U286" i="37"/>
  <c r="U285" i="37"/>
  <c r="U283" i="37"/>
  <c r="U282" i="37"/>
  <c r="U281" i="37"/>
  <c r="U280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3" i="37"/>
  <c r="U262" i="37"/>
  <c r="U260" i="37"/>
  <c r="U259" i="37"/>
  <c r="U258" i="37"/>
  <c r="U257" i="37"/>
  <c r="U256" i="37"/>
  <c r="U255" i="37"/>
  <c r="U254" i="37"/>
  <c r="U253" i="37"/>
  <c r="U252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8" i="37" s="1"/>
  <c r="T96" i="57"/>
  <c r="U687" i="37" s="1"/>
  <c r="T88" i="57"/>
  <c r="U679" i="37" s="1"/>
  <c r="T72" i="57"/>
  <c r="U662" i="37" s="1"/>
  <c r="T62" i="57"/>
  <c r="U652" i="37" s="1"/>
  <c r="T44" i="57"/>
  <c r="T60" i="57" s="1"/>
  <c r="T61" i="57" s="1"/>
  <c r="U651" i="37" s="1"/>
  <c r="U881" i="37" l="1"/>
  <c r="U931" i="37"/>
  <c r="U932" i="37"/>
  <c r="U930" i="37"/>
  <c r="T93" i="57"/>
  <c r="U684" i="37" s="1"/>
  <c r="U890" i="37"/>
  <c r="U650" i="37" l="1"/>
  <c r="T93" i="46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4" i="37"/>
  <c r="U773" i="37"/>
  <c r="U765" i="37"/>
  <c r="U748" i="37"/>
  <c r="U739" i="37"/>
  <c r="U738" i="37"/>
  <c r="U737" i="37"/>
  <c r="U731" i="37"/>
  <c r="U730" i="37"/>
  <c r="U722" i="37"/>
  <c r="U705" i="37"/>
  <c r="U696" i="37"/>
  <c r="U695" i="37"/>
  <c r="U727" i="37"/>
  <c r="U645" i="37"/>
  <c r="U644" i="37"/>
  <c r="U636" i="37"/>
  <c r="U618" i="37"/>
  <c r="U608" i="37"/>
  <c r="U607" i="37"/>
  <c r="U601" i="37"/>
  <c r="U600" i="37"/>
  <c r="U590" i="37"/>
  <c r="U571" i="37"/>
  <c r="U561" i="37"/>
  <c r="U554" i="37"/>
  <c r="U553" i="37"/>
  <c r="U544" i="37"/>
  <c r="U526" i="37"/>
  <c r="U516" i="37"/>
  <c r="U549" i="37"/>
  <c r="U424" i="37"/>
  <c r="U423" i="37"/>
  <c r="U422" i="37"/>
  <c r="U421" i="37"/>
  <c r="U414" i="37"/>
  <c r="U397" i="37"/>
  <c r="U387" i="37"/>
  <c r="U386" i="37"/>
  <c r="U333" i="37"/>
  <c r="U332" i="37"/>
  <c r="U324" i="37"/>
  <c r="U306" i="37"/>
  <c r="U296" i="37"/>
  <c r="U329" i="37"/>
  <c r="U289" i="37"/>
  <c r="U288" i="37"/>
  <c r="U279" i="37"/>
  <c r="U261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2" i="37"/>
  <c r="U821" i="37"/>
  <c r="U820" i="37"/>
  <c r="U819" i="37"/>
  <c r="U818" i="37"/>
  <c r="U817" i="37"/>
  <c r="U816" i="37"/>
  <c r="U815" i="37"/>
  <c r="U809" i="37"/>
  <c r="U791" i="37"/>
  <c r="U781" i="37"/>
  <c r="U509" i="37"/>
  <c r="U508" i="37"/>
  <c r="U500" i="37"/>
  <c r="U484" i="37"/>
  <c r="U474" i="37"/>
  <c r="U473" i="37"/>
  <c r="U467" i="37"/>
  <c r="U466" i="37"/>
  <c r="U457" i="37"/>
  <c r="U440" i="37"/>
  <c r="U431" i="37"/>
  <c r="U462" i="37"/>
  <c r="U384" i="37"/>
  <c r="U383" i="37"/>
  <c r="U382" i="37"/>
  <c r="U381" i="37"/>
  <c r="U380" i="37"/>
  <c r="U379" i="37"/>
  <c r="U378" i="37"/>
  <c r="U369" i="37"/>
  <c r="U350" i="37"/>
  <c r="U340" i="37"/>
  <c r="U374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5" i="37"/>
  <c r="U869" i="37"/>
  <c r="U868" i="37"/>
  <c r="U858" i="37"/>
  <c r="U836" i="37"/>
  <c r="U827" i="37"/>
  <c r="U826" i="37"/>
  <c r="U825" i="37"/>
  <c r="U927" i="37" l="1"/>
  <c r="U879" i="37"/>
  <c r="U880" i="37"/>
  <c r="U925" i="37"/>
  <c r="U926" i="37"/>
  <c r="U933" i="37"/>
  <c r="U595" i="37"/>
  <c r="U419" i="37"/>
  <c r="U250" i="37"/>
  <c r="U119" i="37"/>
  <c r="U878" i="37" s="1"/>
  <c r="U101" i="37"/>
  <c r="U814" i="37"/>
  <c r="U934" i="37"/>
  <c r="U207" i="37"/>
  <c r="U889" i="37"/>
  <c r="U863" i="37"/>
  <c r="U49" i="37"/>
  <c r="U915" i="37"/>
  <c r="T57" i="46"/>
  <c r="T58" i="46" s="1"/>
  <c r="U165" i="37" s="1"/>
  <c r="U560" i="37"/>
  <c r="U62" i="37"/>
  <c r="U284" i="37"/>
  <c r="U295" i="37"/>
  <c r="U515" i="37"/>
  <c r="U641" i="37"/>
  <c r="U694" i="37"/>
  <c r="U770" i="37"/>
  <c r="U505" i="37"/>
  <c r="U430" i="37"/>
  <c r="U780" i="37"/>
  <c r="U429" i="37" l="1"/>
  <c r="U472" i="37"/>
  <c r="U164" i="37"/>
  <c r="U779" i="37"/>
  <c r="U206" i="37"/>
  <c r="U385" i="37"/>
  <c r="U693" i="37"/>
  <c r="U559" i="37"/>
  <c r="U736" i="37"/>
  <c r="U294" i="37"/>
  <c r="U606" i="37"/>
  <c r="U61" i="37"/>
  <c r="U514" i="37"/>
  <c r="U249" i="37"/>
  <c r="U118" i="37"/>
  <c r="U117" i="37" s="1"/>
  <c r="U339" i="37"/>
  <c r="U920" i="37"/>
  <c r="U824" i="37"/>
  <c r="U8" i="37"/>
  <c r="U823" i="37" l="1"/>
  <c r="U338" i="37"/>
  <c r="U877" i="37"/>
  <c r="U876" i="37" l="1"/>
  <c r="T874" i="37" l="1"/>
  <c r="T932" i="37" s="1"/>
  <c r="T873" i="37"/>
  <c r="T931" i="37" s="1"/>
  <c r="T872" i="37"/>
  <c r="T930" i="37" s="1"/>
  <c r="T871" i="37"/>
  <c r="T867" i="37"/>
  <c r="T866" i="37"/>
  <c r="T865" i="37"/>
  <c r="T864" i="37"/>
  <c r="T862" i="37"/>
  <c r="T861" i="37"/>
  <c r="T860" i="37"/>
  <c r="T859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5" i="37"/>
  <c r="T834" i="37"/>
  <c r="T833" i="37"/>
  <c r="T832" i="37"/>
  <c r="T831" i="37"/>
  <c r="T830" i="37"/>
  <c r="T829" i="37"/>
  <c r="T828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3" i="37"/>
  <c r="T792" i="37"/>
  <c r="T790" i="37"/>
  <c r="T789" i="37"/>
  <c r="T788" i="37"/>
  <c r="T787" i="37"/>
  <c r="T786" i="37"/>
  <c r="T785" i="37"/>
  <c r="T784" i="37"/>
  <c r="T783" i="37"/>
  <c r="T782" i="37"/>
  <c r="T778" i="37"/>
  <c r="T777" i="37"/>
  <c r="T776" i="37"/>
  <c r="T775" i="37"/>
  <c r="T772" i="37"/>
  <c r="T771" i="37"/>
  <c r="T769" i="37"/>
  <c r="T768" i="37"/>
  <c r="T767" i="37"/>
  <c r="T766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7" i="37"/>
  <c r="T746" i="37"/>
  <c r="T745" i="37"/>
  <c r="T744" i="37"/>
  <c r="T743" i="37"/>
  <c r="T742" i="37"/>
  <c r="T741" i="37"/>
  <c r="T740" i="37"/>
  <c r="T735" i="37"/>
  <c r="T734" i="37"/>
  <c r="T733" i="37"/>
  <c r="T732" i="37"/>
  <c r="T729" i="37"/>
  <c r="T728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7" i="37"/>
  <c r="T706" i="37"/>
  <c r="T704" i="37"/>
  <c r="T703" i="37"/>
  <c r="T702" i="37"/>
  <c r="T701" i="37"/>
  <c r="T700" i="37"/>
  <c r="T699" i="37"/>
  <c r="T698" i="37"/>
  <c r="T697" i="37"/>
  <c r="T692" i="37"/>
  <c r="T691" i="37"/>
  <c r="T690" i="37"/>
  <c r="T689" i="37"/>
  <c r="T688" i="37"/>
  <c r="T687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4" i="37"/>
  <c r="T663" i="37"/>
  <c r="T662" i="37"/>
  <c r="T661" i="37"/>
  <c r="T660" i="37"/>
  <c r="T659" i="37"/>
  <c r="T658" i="37"/>
  <c r="T657" i="37"/>
  <c r="T656" i="37"/>
  <c r="T655" i="37"/>
  <c r="T654" i="37"/>
  <c r="T653" i="37"/>
  <c r="T652" i="37"/>
  <c r="T649" i="37"/>
  <c r="T648" i="37"/>
  <c r="T647" i="37"/>
  <c r="T646" i="37"/>
  <c r="T643" i="37"/>
  <c r="T642" i="37"/>
  <c r="T640" i="37"/>
  <c r="T639" i="37"/>
  <c r="T638" i="37"/>
  <c r="T637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7" i="37"/>
  <c r="T616" i="37"/>
  <c r="T615" i="37"/>
  <c r="T614" i="37"/>
  <c r="T613" i="37"/>
  <c r="T612" i="37"/>
  <c r="T611" i="37"/>
  <c r="T610" i="37"/>
  <c r="T609" i="37"/>
  <c r="T605" i="37"/>
  <c r="T604" i="37"/>
  <c r="T603" i="37"/>
  <c r="T602" i="37"/>
  <c r="T599" i="37"/>
  <c r="T597" i="37"/>
  <c r="T596" i="37"/>
  <c r="T594" i="37"/>
  <c r="T593" i="37"/>
  <c r="T592" i="37"/>
  <c r="T591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3" i="37"/>
  <c r="T572" i="37"/>
  <c r="T570" i="37"/>
  <c r="T569" i="37"/>
  <c r="T568" i="37"/>
  <c r="T567" i="37"/>
  <c r="T566" i="37"/>
  <c r="T565" i="37"/>
  <c r="T564" i="37"/>
  <c r="T563" i="37"/>
  <c r="T562" i="37"/>
  <c r="T558" i="37"/>
  <c r="T557" i="37"/>
  <c r="T556" i="37"/>
  <c r="T555" i="37"/>
  <c r="T552" i="37"/>
  <c r="T551" i="37"/>
  <c r="T550" i="37"/>
  <c r="T548" i="37"/>
  <c r="T547" i="37"/>
  <c r="T546" i="37"/>
  <c r="T545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5" i="37"/>
  <c r="T524" i="37"/>
  <c r="T523" i="37"/>
  <c r="T522" i="37"/>
  <c r="T521" i="37"/>
  <c r="T520" i="37"/>
  <c r="T519" i="37"/>
  <c r="T518" i="37"/>
  <c r="T517" i="37"/>
  <c r="T513" i="37"/>
  <c r="T512" i="37"/>
  <c r="T511" i="37"/>
  <c r="T510" i="37"/>
  <c r="T507" i="37"/>
  <c r="T506" i="37"/>
  <c r="T504" i="37"/>
  <c r="T503" i="37"/>
  <c r="T502" i="37"/>
  <c r="T501" i="37"/>
  <c r="T499" i="37"/>
  <c r="T498" i="37"/>
  <c r="T497" i="37"/>
  <c r="T496" i="37"/>
  <c r="T495" i="37"/>
  <c r="T494" i="37"/>
  <c r="T493" i="37"/>
  <c r="T492" i="37"/>
  <c r="T491" i="37"/>
  <c r="T490" i="37"/>
  <c r="T489" i="37"/>
  <c r="T488" i="37"/>
  <c r="T486" i="37"/>
  <c r="T485" i="37"/>
  <c r="T483" i="37"/>
  <c r="T482" i="37"/>
  <c r="T481" i="37"/>
  <c r="T480" i="37"/>
  <c r="T479" i="37"/>
  <c r="T478" i="37"/>
  <c r="T477" i="37"/>
  <c r="T476" i="37"/>
  <c r="T475" i="37"/>
  <c r="T471" i="37"/>
  <c r="T470" i="37"/>
  <c r="T469" i="37"/>
  <c r="T468" i="37"/>
  <c r="T465" i="37"/>
  <c r="T464" i="37"/>
  <c r="T463" i="37"/>
  <c r="T461" i="37"/>
  <c r="T460" i="37"/>
  <c r="T459" i="37"/>
  <c r="T458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4" i="37"/>
  <c r="T442" i="37"/>
  <c r="T441" i="37"/>
  <c r="T439" i="37"/>
  <c r="T438" i="37"/>
  <c r="T437" i="37"/>
  <c r="T436" i="37"/>
  <c r="T435" i="37"/>
  <c r="T434" i="37"/>
  <c r="T433" i="37"/>
  <c r="T432" i="37"/>
  <c r="T428" i="37"/>
  <c r="T427" i="37"/>
  <c r="T426" i="37"/>
  <c r="T425" i="37"/>
  <c r="T420" i="37"/>
  <c r="T418" i="37"/>
  <c r="T417" i="37"/>
  <c r="T416" i="37"/>
  <c r="T415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1" i="37"/>
  <c r="T399" i="37"/>
  <c r="T398" i="37"/>
  <c r="T396" i="37"/>
  <c r="T395" i="37"/>
  <c r="T394" i="37"/>
  <c r="T393" i="37"/>
  <c r="T392" i="37"/>
  <c r="T391" i="37"/>
  <c r="T390" i="37"/>
  <c r="T389" i="37"/>
  <c r="T388" i="37"/>
  <c r="T377" i="37"/>
  <c r="T376" i="37"/>
  <c r="T375" i="37"/>
  <c r="T373" i="37"/>
  <c r="T372" i="37"/>
  <c r="T371" i="37"/>
  <c r="T370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37" i="37"/>
  <c r="T336" i="37"/>
  <c r="T335" i="37"/>
  <c r="T334" i="37"/>
  <c r="T331" i="37"/>
  <c r="T330" i="37"/>
  <c r="T328" i="37"/>
  <c r="T327" i="37"/>
  <c r="T326" i="37"/>
  <c r="T325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301" i="37"/>
  <c r="T300" i="37"/>
  <c r="T299" i="37"/>
  <c r="T298" i="37"/>
  <c r="T297" i="37"/>
  <c r="T293" i="37"/>
  <c r="T292" i="37"/>
  <c r="T291" i="37"/>
  <c r="T290" i="37"/>
  <c r="T287" i="37"/>
  <c r="T286" i="37"/>
  <c r="T285" i="37"/>
  <c r="T283" i="37"/>
  <c r="T282" i="37"/>
  <c r="T281" i="37"/>
  <c r="T280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3" i="37"/>
  <c r="T262" i="37"/>
  <c r="T260" i="37"/>
  <c r="T259" i="37"/>
  <c r="T258" i="37"/>
  <c r="T257" i="37"/>
  <c r="T256" i="37"/>
  <c r="T255" i="37"/>
  <c r="T254" i="37"/>
  <c r="T253" i="37"/>
  <c r="T252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201" i="37"/>
  <c r="T200" i="37"/>
  <c r="T199" i="37"/>
  <c r="T198" i="37"/>
  <c r="T197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6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S93" i="57"/>
  <c r="S88" i="57"/>
  <c r="S72" i="57"/>
  <c r="S62" i="57"/>
  <c r="S44" i="57"/>
  <c r="S60" i="57" s="1"/>
  <c r="S61" i="57" s="1"/>
  <c r="T651" i="37" s="1"/>
  <c r="T650" i="37" s="1"/>
  <c r="S93" i="46"/>
  <c r="S92" i="46"/>
  <c r="S89" i="46"/>
  <c r="S84" i="46"/>
  <c r="S68" i="46"/>
  <c r="S59" i="46"/>
  <c r="S43" i="46"/>
  <c r="S57" i="46" s="1"/>
  <c r="S58" i="46" s="1"/>
  <c r="T165" i="37" s="1"/>
  <c r="T774" i="37"/>
  <c r="T773" i="37"/>
  <c r="T765" i="37"/>
  <c r="T748" i="37"/>
  <c r="T739" i="37"/>
  <c r="T738" i="37"/>
  <c r="T770" i="37"/>
  <c r="T731" i="37"/>
  <c r="T730" i="37"/>
  <c r="T722" i="37"/>
  <c r="T705" i="37"/>
  <c r="T696" i="37"/>
  <c r="T695" i="37"/>
  <c r="T645" i="37"/>
  <c r="T644" i="37"/>
  <c r="T636" i="37"/>
  <c r="T618" i="37"/>
  <c r="T608" i="37"/>
  <c r="T641" i="37"/>
  <c r="T601" i="37"/>
  <c r="T600" i="37"/>
  <c r="T590" i="37"/>
  <c r="T571" i="37"/>
  <c r="T561" i="37"/>
  <c r="T595" i="37"/>
  <c r="T554" i="37"/>
  <c r="T553" i="37"/>
  <c r="T544" i="37"/>
  <c r="T526" i="37"/>
  <c r="T516" i="37"/>
  <c r="T515" i="37"/>
  <c r="T424" i="37"/>
  <c r="T423" i="37"/>
  <c r="T422" i="37"/>
  <c r="T421" i="37"/>
  <c r="T414" i="37"/>
  <c r="T397" i="37"/>
  <c r="T387" i="37"/>
  <c r="T419" i="37"/>
  <c r="T333" i="37"/>
  <c r="T332" i="37"/>
  <c r="T324" i="37"/>
  <c r="T306" i="37"/>
  <c r="T296" i="37"/>
  <c r="T295" i="37"/>
  <c r="T289" i="37"/>
  <c r="T288" i="37"/>
  <c r="T279" i="37"/>
  <c r="T261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2" i="37"/>
  <c r="T821" i="37"/>
  <c r="T820" i="37"/>
  <c r="T819" i="37"/>
  <c r="T818" i="37"/>
  <c r="T817" i="37"/>
  <c r="T816" i="37"/>
  <c r="T815" i="37"/>
  <c r="T809" i="37"/>
  <c r="T791" i="37"/>
  <c r="T781" i="37"/>
  <c r="T509" i="37"/>
  <c r="T508" i="37"/>
  <c r="T500" i="37"/>
  <c r="T484" i="37"/>
  <c r="T474" i="37"/>
  <c r="T473" i="37"/>
  <c r="T505" i="37"/>
  <c r="T467" i="37"/>
  <c r="T466" i="37"/>
  <c r="T457" i="37"/>
  <c r="T440" i="37"/>
  <c r="T431" i="37"/>
  <c r="T462" i="37"/>
  <c r="T384" i="37"/>
  <c r="T383" i="37"/>
  <c r="T382" i="37"/>
  <c r="T381" i="37"/>
  <c r="T380" i="37"/>
  <c r="T379" i="37"/>
  <c r="T378" i="37"/>
  <c r="T369" i="37"/>
  <c r="T350" i="37"/>
  <c r="T340" i="37"/>
  <c r="T374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5" i="37"/>
  <c r="T869" i="37"/>
  <c r="T868" i="37"/>
  <c r="T858" i="37"/>
  <c r="T836" i="37"/>
  <c r="T827" i="37"/>
  <c r="T826" i="37"/>
  <c r="T825" i="37"/>
  <c r="T514" i="37" l="1"/>
  <c r="T881" i="37"/>
  <c r="T164" i="37"/>
  <c r="T386" i="37"/>
  <c r="T385" i="37" s="1"/>
  <c r="T889" i="37"/>
  <c r="T933" i="37"/>
  <c r="T329" i="37"/>
  <c r="T294" i="37" s="1"/>
  <c r="T915" i="37"/>
  <c r="T549" i="37"/>
  <c r="T879" i="37"/>
  <c r="T284" i="37"/>
  <c r="T560" i="37"/>
  <c r="T559" i="37" s="1"/>
  <c r="T880" i="37"/>
  <c r="T694" i="37"/>
  <c r="T154" i="37"/>
  <c r="T207" i="37"/>
  <c r="T206" i="37" s="1"/>
  <c r="T339" i="37"/>
  <c r="T338" i="37" s="1"/>
  <c r="T430" i="37"/>
  <c r="T429" i="37" s="1"/>
  <c r="T878" i="37"/>
  <c r="T934" i="37"/>
  <c r="T927" i="37"/>
  <c r="T472" i="37"/>
  <c r="T824" i="37"/>
  <c r="T49" i="37"/>
  <c r="T814" i="37"/>
  <c r="T890" i="37"/>
  <c r="T926" i="37"/>
  <c r="T925" i="37"/>
  <c r="T62" i="37"/>
  <c r="T250" i="37"/>
  <c r="T607" i="37"/>
  <c r="T606" i="37" s="1"/>
  <c r="T727" i="37"/>
  <c r="T737" i="37"/>
  <c r="T736" i="37" s="1"/>
  <c r="T101" i="37"/>
  <c r="T780" i="37"/>
  <c r="T118" i="37" l="1"/>
  <c r="T117" i="37" s="1"/>
  <c r="T693" i="37"/>
  <c r="T249" i="37"/>
  <c r="T61" i="37"/>
  <c r="T779" i="37"/>
  <c r="T8" i="37"/>
  <c r="T863" i="37"/>
  <c r="T920" i="37" s="1"/>
  <c r="T823" i="37" l="1"/>
  <c r="T877" i="37"/>
  <c r="T876" i="37" s="1"/>
  <c r="K16" i="46" l="1"/>
  <c r="K47" i="46"/>
  <c r="K51" i="46" s="1"/>
  <c r="K50" i="46"/>
  <c r="K57" i="46" l="1"/>
  <c r="S874" i="37" l="1"/>
  <c r="S932" i="37" s="1"/>
  <c r="S873" i="37"/>
  <c r="S931" i="37" s="1"/>
  <c r="S872" i="37"/>
  <c r="S930" i="37" s="1"/>
  <c r="S871" i="37"/>
  <c r="S867" i="37"/>
  <c r="S866" i="37"/>
  <c r="S865" i="37"/>
  <c r="S864" i="37"/>
  <c r="S862" i="37"/>
  <c r="S861" i="37"/>
  <c r="S860" i="37"/>
  <c r="S859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5" i="37"/>
  <c r="S834" i="37"/>
  <c r="S833" i="37"/>
  <c r="S832" i="37"/>
  <c r="S831" i="37"/>
  <c r="S830" i="37"/>
  <c r="S829" i="37"/>
  <c r="S828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3" i="37"/>
  <c r="S792" i="37"/>
  <c r="S790" i="37"/>
  <c r="S789" i="37"/>
  <c r="S788" i="37"/>
  <c r="S787" i="37"/>
  <c r="S786" i="37"/>
  <c r="S785" i="37"/>
  <c r="S784" i="37"/>
  <c r="S783" i="37"/>
  <c r="S782" i="37"/>
  <c r="S778" i="37"/>
  <c r="S777" i="37"/>
  <c r="S776" i="37"/>
  <c r="S775" i="37"/>
  <c r="S772" i="37"/>
  <c r="S771" i="37"/>
  <c r="S769" i="37"/>
  <c r="S768" i="37"/>
  <c r="S767" i="37"/>
  <c r="S766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7" i="37"/>
  <c r="S746" i="37"/>
  <c r="S745" i="37"/>
  <c r="S744" i="37"/>
  <c r="S743" i="37"/>
  <c r="S742" i="37"/>
  <c r="S741" i="37"/>
  <c r="S740" i="37"/>
  <c r="S735" i="37"/>
  <c r="S734" i="37"/>
  <c r="S733" i="37"/>
  <c r="S732" i="37"/>
  <c r="S729" i="37"/>
  <c r="S728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4" i="37"/>
  <c r="S703" i="37"/>
  <c r="S702" i="37"/>
  <c r="S701" i="37"/>
  <c r="S700" i="37"/>
  <c r="S699" i="37"/>
  <c r="S698" i="37"/>
  <c r="S697" i="37"/>
  <c r="S692" i="37"/>
  <c r="S691" i="37"/>
  <c r="S690" i="37"/>
  <c r="S689" i="37"/>
  <c r="S688" i="37"/>
  <c r="S687" i="37"/>
  <c r="S686" i="37"/>
  <c r="S685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2" i="37"/>
  <c r="S649" i="37"/>
  <c r="S648" i="37"/>
  <c r="S647" i="37"/>
  <c r="S646" i="37"/>
  <c r="S643" i="37"/>
  <c r="S642" i="37"/>
  <c r="S640" i="37"/>
  <c r="S639" i="37"/>
  <c r="S638" i="37"/>
  <c r="S637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7" i="37"/>
  <c r="S616" i="37"/>
  <c r="S615" i="37"/>
  <c r="S614" i="37"/>
  <c r="S613" i="37"/>
  <c r="S612" i="37"/>
  <c r="S611" i="37"/>
  <c r="S610" i="37"/>
  <c r="S609" i="37"/>
  <c r="S605" i="37"/>
  <c r="S604" i="37"/>
  <c r="S603" i="37"/>
  <c r="S602" i="37"/>
  <c r="S599" i="37"/>
  <c r="S597" i="37"/>
  <c r="S596" i="37"/>
  <c r="S594" i="37"/>
  <c r="S593" i="37"/>
  <c r="S592" i="37"/>
  <c r="S591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3" i="37"/>
  <c r="S572" i="37"/>
  <c r="S570" i="37"/>
  <c r="S569" i="37"/>
  <c r="S568" i="37"/>
  <c r="S567" i="37"/>
  <c r="S566" i="37"/>
  <c r="S565" i="37"/>
  <c r="S564" i="37"/>
  <c r="S563" i="37"/>
  <c r="S562" i="37"/>
  <c r="S558" i="37"/>
  <c r="S557" i="37"/>
  <c r="S556" i="37"/>
  <c r="S555" i="37"/>
  <c r="S552" i="37"/>
  <c r="S551" i="37"/>
  <c r="S550" i="37"/>
  <c r="S548" i="37"/>
  <c r="S547" i="37"/>
  <c r="S546" i="37"/>
  <c r="S545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5" i="37"/>
  <c r="S524" i="37"/>
  <c r="S523" i="37"/>
  <c r="S522" i="37"/>
  <c r="S521" i="37"/>
  <c r="S520" i="37"/>
  <c r="S519" i="37"/>
  <c r="S518" i="37"/>
  <c r="S517" i="37"/>
  <c r="S513" i="37"/>
  <c r="S512" i="37"/>
  <c r="S511" i="37"/>
  <c r="S510" i="37"/>
  <c r="S507" i="37"/>
  <c r="S506" i="37"/>
  <c r="S504" i="37"/>
  <c r="S503" i="37"/>
  <c r="S502" i="37"/>
  <c r="S501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6" i="37"/>
  <c r="S485" i="37"/>
  <c r="S483" i="37"/>
  <c r="S482" i="37"/>
  <c r="S481" i="37"/>
  <c r="S480" i="37"/>
  <c r="S479" i="37"/>
  <c r="S478" i="37"/>
  <c r="S477" i="37"/>
  <c r="S476" i="37"/>
  <c r="S475" i="37"/>
  <c r="S471" i="37"/>
  <c r="S470" i="37"/>
  <c r="S469" i="37"/>
  <c r="S468" i="37"/>
  <c r="S465" i="37"/>
  <c r="S464" i="37"/>
  <c r="S463" i="37"/>
  <c r="S461" i="37"/>
  <c r="S460" i="37"/>
  <c r="S459" i="37"/>
  <c r="S458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2" i="37"/>
  <c r="S441" i="37"/>
  <c r="S439" i="37"/>
  <c r="S438" i="37"/>
  <c r="S437" i="37"/>
  <c r="S436" i="37"/>
  <c r="S435" i="37"/>
  <c r="S434" i="37"/>
  <c r="S433" i="37"/>
  <c r="S432" i="37"/>
  <c r="S428" i="37"/>
  <c r="S427" i="37"/>
  <c r="S426" i="37"/>
  <c r="S425" i="37"/>
  <c r="S420" i="37"/>
  <c r="S418" i="37"/>
  <c r="S417" i="37"/>
  <c r="S416" i="37"/>
  <c r="S415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399" i="37"/>
  <c r="S398" i="37"/>
  <c r="S396" i="37"/>
  <c r="S395" i="37"/>
  <c r="S394" i="37"/>
  <c r="S393" i="37"/>
  <c r="S392" i="37"/>
  <c r="S391" i="37"/>
  <c r="S390" i="37"/>
  <c r="S389" i="37"/>
  <c r="S388" i="37"/>
  <c r="S377" i="37"/>
  <c r="S376" i="37"/>
  <c r="S375" i="37"/>
  <c r="S373" i="37"/>
  <c r="S372" i="37"/>
  <c r="S371" i="37"/>
  <c r="S370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37" i="37"/>
  <c r="S336" i="37"/>
  <c r="S335" i="37"/>
  <c r="S334" i="37"/>
  <c r="S331" i="37"/>
  <c r="S330" i="37"/>
  <c r="S328" i="37"/>
  <c r="S327" i="37"/>
  <c r="S326" i="37"/>
  <c r="S325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301" i="37"/>
  <c r="S300" i="37"/>
  <c r="S299" i="37"/>
  <c r="S298" i="37"/>
  <c r="S297" i="37"/>
  <c r="S293" i="37"/>
  <c r="S292" i="37"/>
  <c r="S291" i="37"/>
  <c r="S290" i="37"/>
  <c r="S287" i="37"/>
  <c r="S286" i="37"/>
  <c r="S285" i="37"/>
  <c r="S283" i="37"/>
  <c r="S282" i="37"/>
  <c r="S281" i="37"/>
  <c r="S280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3" i="37"/>
  <c r="S262" i="37"/>
  <c r="S260" i="37"/>
  <c r="S259" i="37"/>
  <c r="S258" i="37"/>
  <c r="S257" i="37"/>
  <c r="S256" i="37"/>
  <c r="S255" i="37"/>
  <c r="S254" i="37"/>
  <c r="S253" i="37"/>
  <c r="S252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201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88" i="57"/>
  <c r="R72" i="57"/>
  <c r="R62" i="57"/>
  <c r="R44" i="57"/>
  <c r="R60" i="57" s="1"/>
  <c r="R61" i="57" s="1"/>
  <c r="S651" i="37" s="1"/>
  <c r="R93" i="46"/>
  <c r="R92" i="46"/>
  <c r="R84" i="46"/>
  <c r="R68" i="46"/>
  <c r="R59" i="46"/>
  <c r="R43" i="46"/>
  <c r="R89" i="46" s="1"/>
  <c r="S197" i="37" s="1"/>
  <c r="S774" i="37"/>
  <c r="S773" i="37"/>
  <c r="S765" i="37"/>
  <c r="S748" i="37"/>
  <c r="S739" i="37"/>
  <c r="S738" i="37"/>
  <c r="S737" i="37"/>
  <c r="S731" i="37"/>
  <c r="S730" i="37"/>
  <c r="S722" i="37"/>
  <c r="S705" i="37"/>
  <c r="S696" i="37"/>
  <c r="S695" i="37"/>
  <c r="S694" i="37"/>
  <c r="S645" i="37"/>
  <c r="S644" i="37"/>
  <c r="S636" i="37"/>
  <c r="S618" i="37"/>
  <c r="S608" i="37"/>
  <c r="S641" i="37"/>
  <c r="S601" i="37"/>
  <c r="S600" i="37"/>
  <c r="S590" i="37"/>
  <c r="S571" i="37"/>
  <c r="S561" i="37"/>
  <c r="S595" i="37"/>
  <c r="S554" i="37"/>
  <c r="S553" i="37"/>
  <c r="S544" i="37"/>
  <c r="S526" i="37"/>
  <c r="S516" i="37"/>
  <c r="S515" i="37"/>
  <c r="S424" i="37"/>
  <c r="S423" i="37"/>
  <c r="S422" i="37"/>
  <c r="S421" i="37"/>
  <c r="S414" i="37"/>
  <c r="S397" i="37"/>
  <c r="S387" i="37"/>
  <c r="S419" i="37"/>
  <c r="S333" i="37"/>
  <c r="S332" i="37"/>
  <c r="S324" i="37"/>
  <c r="S306" i="37"/>
  <c r="S296" i="37"/>
  <c r="S295" i="37"/>
  <c r="S289" i="37"/>
  <c r="S288" i="37"/>
  <c r="S279" i="37"/>
  <c r="S261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2" i="37"/>
  <c r="S821" i="37"/>
  <c r="S820" i="37"/>
  <c r="S819" i="37"/>
  <c r="S818" i="37"/>
  <c r="S817" i="37"/>
  <c r="S816" i="37"/>
  <c r="S815" i="37"/>
  <c r="S809" i="37"/>
  <c r="S791" i="37"/>
  <c r="S781" i="37"/>
  <c r="S509" i="37"/>
  <c r="S508" i="37"/>
  <c r="S500" i="37"/>
  <c r="S484" i="37"/>
  <c r="S474" i="37"/>
  <c r="S473" i="37"/>
  <c r="S467" i="37"/>
  <c r="S466" i="37"/>
  <c r="S457" i="37"/>
  <c r="S440" i="37"/>
  <c r="S431" i="37"/>
  <c r="S462" i="37"/>
  <c r="S384" i="37"/>
  <c r="S383" i="37"/>
  <c r="S382" i="37"/>
  <c r="S381" i="37"/>
  <c r="S380" i="37"/>
  <c r="S379" i="37"/>
  <c r="S378" i="37"/>
  <c r="S369" i="37"/>
  <c r="S350" i="37"/>
  <c r="S340" i="37"/>
  <c r="S339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5" i="37"/>
  <c r="S869" i="37"/>
  <c r="S868" i="37"/>
  <c r="S858" i="37"/>
  <c r="S836" i="37"/>
  <c r="S827" i="37"/>
  <c r="S826" i="37"/>
  <c r="S825" i="37"/>
  <c r="S863" i="37"/>
  <c r="S514" i="37" l="1"/>
  <c r="S927" i="37"/>
  <c r="S560" i="37"/>
  <c r="S559" i="37" s="1"/>
  <c r="R93" i="57"/>
  <c r="S684" i="37" s="1"/>
  <c r="S650" i="37" s="1"/>
  <c r="S329" i="37"/>
  <c r="S294" i="37" s="1"/>
  <c r="S386" i="37"/>
  <c r="S385" i="37" s="1"/>
  <c r="S119" i="37"/>
  <c r="S878" i="37" s="1"/>
  <c r="S250" i="37"/>
  <c r="S549" i="37"/>
  <c r="S207" i="37"/>
  <c r="S206" i="37" s="1"/>
  <c r="S814" i="37"/>
  <c r="S880" i="37"/>
  <c r="S49" i="37"/>
  <c r="S430" i="37"/>
  <c r="S429" i="37" s="1"/>
  <c r="S879" i="37"/>
  <c r="S881" i="37"/>
  <c r="S890" i="37"/>
  <c r="S926" i="37"/>
  <c r="S925" i="37"/>
  <c r="S933" i="37"/>
  <c r="S934" i="37"/>
  <c r="S889" i="37"/>
  <c r="S915" i="37"/>
  <c r="R57" i="46"/>
  <c r="R58" i="46" s="1"/>
  <c r="S165" i="37" s="1"/>
  <c r="S164" i="37" s="1"/>
  <c r="S62" i="37"/>
  <c r="S607" i="37"/>
  <c r="S606" i="37" s="1"/>
  <c r="S727" i="37"/>
  <c r="S693" i="37" s="1"/>
  <c r="S101" i="37"/>
  <c r="S284" i="37"/>
  <c r="S770" i="37"/>
  <c r="S736" i="37" s="1"/>
  <c r="S780" i="37"/>
  <c r="S505" i="37"/>
  <c r="S472" i="37" s="1"/>
  <c r="S779" i="37" l="1"/>
  <c r="S249" i="37"/>
  <c r="S118" i="37"/>
  <c r="S117" i="37" s="1"/>
  <c r="S374" i="37"/>
  <c r="S338" i="37" s="1"/>
  <c r="S61" i="37"/>
  <c r="S8" i="37"/>
  <c r="S824" i="37"/>
  <c r="S920" i="37" l="1"/>
  <c r="S823" i="37"/>
  <c r="S877" i="37"/>
  <c r="S876" i="37" l="1"/>
  <c r="K53" i="57"/>
  <c r="K54" i="57" s="1"/>
  <c r="K50" i="57"/>
  <c r="K17" i="57"/>
  <c r="K60" i="57" l="1"/>
  <c r="G96" i="57" l="1"/>
  <c r="G95" i="57"/>
  <c r="R874" i="37" l="1"/>
  <c r="R932" i="37" s="1"/>
  <c r="R873" i="37"/>
  <c r="R931" i="37" s="1"/>
  <c r="R872" i="37"/>
  <c r="R930" i="37" s="1"/>
  <c r="R871" i="37"/>
  <c r="R867" i="37"/>
  <c r="R866" i="37"/>
  <c r="R865" i="37"/>
  <c r="R864" i="37"/>
  <c r="R862" i="37"/>
  <c r="R861" i="37"/>
  <c r="R860" i="37"/>
  <c r="R859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5" i="37"/>
  <c r="R834" i="37"/>
  <c r="R833" i="37"/>
  <c r="R832" i="37"/>
  <c r="R831" i="37"/>
  <c r="R830" i="37"/>
  <c r="R829" i="37"/>
  <c r="R828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3" i="37"/>
  <c r="R792" i="37"/>
  <c r="R790" i="37"/>
  <c r="R789" i="37"/>
  <c r="R788" i="37"/>
  <c r="R787" i="37"/>
  <c r="R786" i="37"/>
  <c r="R785" i="37"/>
  <c r="R784" i="37"/>
  <c r="R783" i="37"/>
  <c r="R782" i="37"/>
  <c r="R778" i="37"/>
  <c r="R777" i="37"/>
  <c r="R776" i="37"/>
  <c r="R775" i="37"/>
  <c r="R772" i="37"/>
  <c r="R771" i="37"/>
  <c r="R769" i="37"/>
  <c r="R768" i="37"/>
  <c r="R767" i="37"/>
  <c r="R766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7" i="37"/>
  <c r="R746" i="37"/>
  <c r="R745" i="37"/>
  <c r="R744" i="37"/>
  <c r="R743" i="37"/>
  <c r="R742" i="37"/>
  <c r="R741" i="37"/>
  <c r="R740" i="37"/>
  <c r="R735" i="37"/>
  <c r="R734" i="37"/>
  <c r="R733" i="37"/>
  <c r="R732" i="37"/>
  <c r="R729" i="37"/>
  <c r="R728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4" i="37"/>
  <c r="R703" i="37"/>
  <c r="R702" i="37"/>
  <c r="R701" i="37"/>
  <c r="R700" i="37"/>
  <c r="R699" i="37"/>
  <c r="R698" i="37"/>
  <c r="R697" i="37"/>
  <c r="R692" i="37"/>
  <c r="R691" i="37"/>
  <c r="R690" i="37"/>
  <c r="R689" i="37"/>
  <c r="R686" i="37"/>
  <c r="R685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4" i="37"/>
  <c r="R663" i="37"/>
  <c r="R662" i="37"/>
  <c r="R661" i="37"/>
  <c r="R660" i="37"/>
  <c r="R659" i="37"/>
  <c r="R658" i="37"/>
  <c r="R657" i="37"/>
  <c r="R656" i="37"/>
  <c r="R655" i="37"/>
  <c r="R654" i="37"/>
  <c r="R653" i="37"/>
  <c r="R649" i="37"/>
  <c r="R648" i="37"/>
  <c r="R647" i="37"/>
  <c r="R646" i="37"/>
  <c r="R643" i="37"/>
  <c r="R642" i="37"/>
  <c r="R640" i="37"/>
  <c r="R639" i="37"/>
  <c r="R638" i="37"/>
  <c r="R637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0" i="37"/>
  <c r="R619" i="37"/>
  <c r="R617" i="37"/>
  <c r="R616" i="37"/>
  <c r="R615" i="37"/>
  <c r="R614" i="37"/>
  <c r="R613" i="37"/>
  <c r="R612" i="37"/>
  <c r="R611" i="37"/>
  <c r="R610" i="37"/>
  <c r="R609" i="37"/>
  <c r="R605" i="37"/>
  <c r="R604" i="37"/>
  <c r="R603" i="37"/>
  <c r="R602" i="37"/>
  <c r="R599" i="37"/>
  <c r="R597" i="37"/>
  <c r="R596" i="37"/>
  <c r="R594" i="37"/>
  <c r="R593" i="37"/>
  <c r="R592" i="37"/>
  <c r="R591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3" i="37"/>
  <c r="R572" i="37"/>
  <c r="R570" i="37"/>
  <c r="R569" i="37"/>
  <c r="R568" i="37"/>
  <c r="R567" i="37"/>
  <c r="R566" i="37"/>
  <c r="R565" i="37"/>
  <c r="R564" i="37"/>
  <c r="R563" i="37"/>
  <c r="R562" i="37"/>
  <c r="R558" i="37"/>
  <c r="R557" i="37"/>
  <c r="R556" i="37"/>
  <c r="R555" i="37"/>
  <c r="R552" i="37"/>
  <c r="R551" i="37"/>
  <c r="R550" i="37"/>
  <c r="R548" i="37"/>
  <c r="R547" i="37"/>
  <c r="R546" i="37"/>
  <c r="R545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5" i="37"/>
  <c r="R524" i="37"/>
  <c r="R523" i="37"/>
  <c r="R522" i="37"/>
  <c r="R521" i="37"/>
  <c r="R520" i="37"/>
  <c r="R519" i="37"/>
  <c r="R518" i="37"/>
  <c r="R517" i="37"/>
  <c r="R513" i="37"/>
  <c r="R512" i="37"/>
  <c r="R511" i="37"/>
  <c r="R510" i="37"/>
  <c r="R507" i="37"/>
  <c r="R506" i="37"/>
  <c r="R504" i="37"/>
  <c r="R503" i="37"/>
  <c r="R502" i="37"/>
  <c r="R501" i="37"/>
  <c r="R499" i="37"/>
  <c r="R498" i="37"/>
  <c r="R497" i="37"/>
  <c r="R496" i="37"/>
  <c r="R495" i="37"/>
  <c r="R494" i="37"/>
  <c r="R493" i="37"/>
  <c r="R492" i="37"/>
  <c r="R491" i="37"/>
  <c r="R490" i="37"/>
  <c r="R489" i="37"/>
  <c r="R488" i="37"/>
  <c r="R486" i="37"/>
  <c r="R485" i="37"/>
  <c r="R483" i="37"/>
  <c r="R482" i="37"/>
  <c r="R481" i="37"/>
  <c r="R480" i="37"/>
  <c r="R479" i="37"/>
  <c r="R478" i="37"/>
  <c r="R477" i="37"/>
  <c r="R476" i="37"/>
  <c r="R475" i="37"/>
  <c r="R471" i="37"/>
  <c r="R470" i="37"/>
  <c r="R469" i="37"/>
  <c r="R468" i="37"/>
  <c r="R465" i="37"/>
  <c r="R464" i="37"/>
  <c r="R463" i="37"/>
  <c r="R461" i="37"/>
  <c r="R460" i="37"/>
  <c r="R459" i="37"/>
  <c r="R458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4" i="37"/>
  <c r="R442" i="37"/>
  <c r="R441" i="37"/>
  <c r="R439" i="37"/>
  <c r="R438" i="37"/>
  <c r="R437" i="37"/>
  <c r="R436" i="37"/>
  <c r="R435" i="37"/>
  <c r="R434" i="37"/>
  <c r="R433" i="37"/>
  <c r="R432" i="37"/>
  <c r="R428" i="37"/>
  <c r="R427" i="37"/>
  <c r="R426" i="37"/>
  <c r="R425" i="37"/>
  <c r="R420" i="37"/>
  <c r="R418" i="37"/>
  <c r="R417" i="37"/>
  <c r="R416" i="37"/>
  <c r="R415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1" i="37"/>
  <c r="R399" i="37"/>
  <c r="R398" i="37"/>
  <c r="R396" i="37"/>
  <c r="R395" i="37"/>
  <c r="R394" i="37"/>
  <c r="R393" i="37"/>
  <c r="R392" i="37"/>
  <c r="R391" i="37"/>
  <c r="R390" i="37"/>
  <c r="R389" i="37"/>
  <c r="R388" i="37"/>
  <c r="R377" i="37"/>
  <c r="R376" i="37"/>
  <c r="R375" i="37"/>
  <c r="R373" i="37"/>
  <c r="R372" i="37"/>
  <c r="R371" i="37"/>
  <c r="R370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37" i="37"/>
  <c r="R336" i="37"/>
  <c r="R335" i="37"/>
  <c r="R334" i="37"/>
  <c r="R331" i="37"/>
  <c r="R330" i="37"/>
  <c r="R328" i="37"/>
  <c r="R327" i="37"/>
  <c r="R326" i="37"/>
  <c r="R325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301" i="37"/>
  <c r="R300" i="37"/>
  <c r="R299" i="37"/>
  <c r="R298" i="37"/>
  <c r="R297" i="37"/>
  <c r="R293" i="37"/>
  <c r="R292" i="37"/>
  <c r="R291" i="37"/>
  <c r="R290" i="37"/>
  <c r="R287" i="37"/>
  <c r="R286" i="37"/>
  <c r="R285" i="37"/>
  <c r="R283" i="37"/>
  <c r="R282" i="37"/>
  <c r="R281" i="37"/>
  <c r="R280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3" i="37"/>
  <c r="R262" i="37"/>
  <c r="R260" i="37"/>
  <c r="R259" i="37"/>
  <c r="R258" i="37"/>
  <c r="R257" i="37"/>
  <c r="R256" i="37"/>
  <c r="R255" i="37"/>
  <c r="R254" i="37"/>
  <c r="R253" i="37"/>
  <c r="R252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8" i="37" s="1"/>
  <c r="Q96" i="57"/>
  <c r="R687" i="37" s="1"/>
  <c r="Q88" i="57"/>
  <c r="Q72" i="57"/>
  <c r="Q62" i="57"/>
  <c r="R652" i="37" s="1"/>
  <c r="Q44" i="57"/>
  <c r="Q60" i="57" s="1"/>
  <c r="Q61" i="57" s="1"/>
  <c r="R651" i="37" s="1"/>
  <c r="Q93" i="46"/>
  <c r="Q92" i="46"/>
  <c r="Q84" i="46"/>
  <c r="Q68" i="46"/>
  <c r="Q59" i="46"/>
  <c r="Q43" i="46"/>
  <c r="Q89" i="46" s="1"/>
  <c r="R197" i="37" s="1"/>
  <c r="U59" i="46"/>
  <c r="U43" i="46"/>
  <c r="U57" i="46" s="1"/>
  <c r="U68" i="46"/>
  <c r="U84" i="46"/>
  <c r="U92" i="46"/>
  <c r="U93" i="46"/>
  <c r="Q93" i="57" l="1"/>
  <c r="R684" i="37" s="1"/>
  <c r="R650" i="37" s="1"/>
  <c r="U58" i="46"/>
  <c r="R881" i="37"/>
  <c r="U89" i="46"/>
  <c r="R890" i="37"/>
  <c r="Q57" i="46"/>
  <c r="Q58" i="46" s="1"/>
  <c r="R165" i="37" s="1"/>
  <c r="R164" i="37" s="1"/>
  <c r="R774" i="37" l="1"/>
  <c r="R773" i="37"/>
  <c r="R765" i="37"/>
  <c r="R748" i="37"/>
  <c r="R739" i="37"/>
  <c r="R738" i="37"/>
  <c r="R770" i="37"/>
  <c r="R731" i="37"/>
  <c r="R730" i="37"/>
  <c r="R722" i="37"/>
  <c r="R705" i="37"/>
  <c r="R696" i="37"/>
  <c r="R645" i="37"/>
  <c r="R644" i="37"/>
  <c r="R636" i="37"/>
  <c r="R618" i="37"/>
  <c r="R608" i="37"/>
  <c r="R641" i="37"/>
  <c r="R601" i="37"/>
  <c r="R600" i="37"/>
  <c r="R590" i="37"/>
  <c r="R571" i="37"/>
  <c r="R561" i="37"/>
  <c r="R595" i="37"/>
  <c r="R554" i="37"/>
  <c r="R553" i="37"/>
  <c r="R544" i="37"/>
  <c r="R526" i="37"/>
  <c r="R516" i="37"/>
  <c r="R515" i="37"/>
  <c r="R424" i="37"/>
  <c r="R423" i="37"/>
  <c r="R422" i="37"/>
  <c r="R421" i="37"/>
  <c r="R414" i="37"/>
  <c r="R397" i="37"/>
  <c r="R387" i="37"/>
  <c r="R419" i="37"/>
  <c r="R333" i="37"/>
  <c r="R332" i="37"/>
  <c r="R324" i="37"/>
  <c r="R306" i="37"/>
  <c r="R296" i="37"/>
  <c r="R295" i="37"/>
  <c r="R289" i="37"/>
  <c r="R288" i="37"/>
  <c r="R279" i="37"/>
  <c r="R261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2" i="37"/>
  <c r="R821" i="37"/>
  <c r="R820" i="37"/>
  <c r="R819" i="37"/>
  <c r="R818" i="37"/>
  <c r="R817" i="37"/>
  <c r="R816" i="37"/>
  <c r="R815" i="37"/>
  <c r="R809" i="37"/>
  <c r="R791" i="37"/>
  <c r="R781" i="37"/>
  <c r="R509" i="37"/>
  <c r="R508" i="37"/>
  <c r="R500" i="37"/>
  <c r="R484" i="37"/>
  <c r="R474" i="37"/>
  <c r="R505" i="37"/>
  <c r="R467" i="37"/>
  <c r="R466" i="37"/>
  <c r="R457" i="37"/>
  <c r="R440" i="37"/>
  <c r="R431" i="37"/>
  <c r="R462" i="37"/>
  <c r="R384" i="37"/>
  <c r="R383" i="37"/>
  <c r="R382" i="37"/>
  <c r="R381" i="37"/>
  <c r="R380" i="37"/>
  <c r="R379" i="37"/>
  <c r="R378" i="37"/>
  <c r="R369" i="37"/>
  <c r="R350" i="37"/>
  <c r="R340" i="37"/>
  <c r="R374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5" i="37"/>
  <c r="R869" i="37"/>
  <c r="R868" i="37"/>
  <c r="R858" i="37"/>
  <c r="R836" i="37"/>
  <c r="R827" i="37"/>
  <c r="R826" i="37"/>
  <c r="R825" i="37"/>
  <c r="R863" i="37"/>
  <c r="R284" i="37" l="1"/>
  <c r="R927" i="37"/>
  <c r="R814" i="37"/>
  <c r="R694" i="37"/>
  <c r="R879" i="37"/>
  <c r="R514" i="37"/>
  <c r="R695" i="37"/>
  <c r="R878" i="37" s="1"/>
  <c r="R926" i="37"/>
  <c r="R880" i="37"/>
  <c r="R933" i="37"/>
  <c r="R473" i="37"/>
  <c r="R472" i="37" s="1"/>
  <c r="R49" i="37"/>
  <c r="R8" i="37"/>
  <c r="R207" i="37"/>
  <c r="R206" i="37" s="1"/>
  <c r="R925" i="37"/>
  <c r="R549" i="37"/>
  <c r="R889" i="37"/>
  <c r="R560" i="37"/>
  <c r="R559" i="37" s="1"/>
  <c r="R915" i="37"/>
  <c r="R329" i="37"/>
  <c r="R294" i="37" s="1"/>
  <c r="R386" i="37"/>
  <c r="R385" i="37" s="1"/>
  <c r="R934" i="37"/>
  <c r="R62" i="37"/>
  <c r="R250" i="37"/>
  <c r="R249" i="37" s="1"/>
  <c r="R607" i="37"/>
  <c r="R606" i="37" s="1"/>
  <c r="R727" i="37"/>
  <c r="R737" i="37"/>
  <c r="R736" i="37" s="1"/>
  <c r="R101" i="37"/>
  <c r="R430" i="37"/>
  <c r="R429" i="37" s="1"/>
  <c r="R780" i="37"/>
  <c r="R779" i="37" s="1"/>
  <c r="R339" i="37" l="1"/>
  <c r="R338" i="37" s="1"/>
  <c r="R824" i="37"/>
  <c r="R823" i="37" s="1"/>
  <c r="R154" i="37"/>
  <c r="R920" i="37" s="1"/>
  <c r="R693" i="37"/>
  <c r="R61" i="37"/>
  <c r="R118" i="37" l="1"/>
  <c r="R117" i="37" l="1"/>
  <c r="R877" i="37"/>
  <c r="R876" i="37" s="1"/>
  <c r="Z88" i="57" l="1"/>
  <c r="Y88" i="57"/>
  <c r="W88" i="57"/>
  <c r="P88" i="57"/>
  <c r="O88" i="57"/>
  <c r="Z72" i="57"/>
  <c r="Y72" i="57"/>
  <c r="W72" i="57"/>
  <c r="U72" i="57"/>
  <c r="P72" i="57"/>
  <c r="O72" i="57"/>
  <c r="Z44" i="57"/>
  <c r="Y44" i="57"/>
  <c r="W44" i="57"/>
  <c r="P44" i="57"/>
  <c r="O44" i="57"/>
  <c r="V27" i="57"/>
  <c r="V72" i="57" s="1"/>
  <c r="V43" i="57"/>
  <c r="U88" i="57"/>
  <c r="Z84" i="46"/>
  <c r="Y84" i="46"/>
  <c r="W84" i="46"/>
  <c r="P84" i="46"/>
  <c r="O84" i="46"/>
  <c r="Z68" i="46"/>
  <c r="Y68" i="46"/>
  <c r="W68" i="46"/>
  <c r="P68" i="46"/>
  <c r="O68" i="46"/>
  <c r="Z43" i="46"/>
  <c r="Y43" i="46"/>
  <c r="W43" i="46"/>
  <c r="P43" i="46"/>
  <c r="O43" i="46"/>
  <c r="V26" i="46"/>
  <c r="V68" i="46" s="1"/>
  <c r="V42" i="46"/>
  <c r="X43" i="57" l="1"/>
  <c r="X88" i="57" s="1"/>
  <c r="V84" i="46"/>
  <c r="U44" i="57"/>
  <c r="V88" i="57"/>
  <c r="V44" i="57"/>
  <c r="V43" i="46"/>
  <c r="X27" i="57"/>
  <c r="X42" i="46"/>
  <c r="X84" i="46" s="1"/>
  <c r="X26" i="46"/>
  <c r="X72" i="57" l="1"/>
  <c r="X44" i="57"/>
  <c r="X68" i="46"/>
  <c r="X43" i="46"/>
  <c r="P97" i="57" l="1"/>
  <c r="P96" i="57"/>
  <c r="P93" i="57"/>
  <c r="P62" i="57"/>
  <c r="P60" i="57"/>
  <c r="P61" i="57" s="1"/>
  <c r="J6" i="57" l="1"/>
  <c r="D6" i="57"/>
  <c r="J6" i="46"/>
  <c r="D6" i="46"/>
  <c r="Q874" i="37"/>
  <c r="Q932" i="37" s="1"/>
  <c r="Q873" i="37"/>
  <c r="Q931" i="37" s="1"/>
  <c r="Q872" i="37"/>
  <c r="Q930" i="37" s="1"/>
  <c r="Q871" i="37"/>
  <c r="Q867" i="37"/>
  <c r="Q866" i="37"/>
  <c r="Q865" i="37"/>
  <c r="Q864" i="37"/>
  <c r="Q862" i="37"/>
  <c r="Q861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5" i="37"/>
  <c r="Q784" i="37"/>
  <c r="Q783" i="37"/>
  <c r="Q782" i="37"/>
  <c r="Q778" i="37"/>
  <c r="Q777" i="37"/>
  <c r="Q776" i="37"/>
  <c r="Q775" i="37"/>
  <c r="Q772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40" i="37"/>
  <c r="Q735" i="37"/>
  <c r="Q734" i="37"/>
  <c r="Q733" i="37"/>
  <c r="Q732" i="37"/>
  <c r="Q729" i="37"/>
  <c r="Q728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7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1" i="37"/>
  <c r="Q649" i="37"/>
  <c r="Q648" i="37"/>
  <c r="Q647" i="37"/>
  <c r="Q646" i="37"/>
  <c r="Q643" i="37"/>
  <c r="Q642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0" i="37"/>
  <c r="Q619" i="37"/>
  <c r="Q618" i="37"/>
  <c r="Q617" i="37"/>
  <c r="Q616" i="37"/>
  <c r="Q615" i="37"/>
  <c r="Q614" i="37"/>
  <c r="Q613" i="37"/>
  <c r="Q612" i="37"/>
  <c r="Q611" i="37"/>
  <c r="Q610" i="37"/>
  <c r="Q609" i="37"/>
  <c r="Q605" i="37"/>
  <c r="Q604" i="37"/>
  <c r="Q603" i="37"/>
  <c r="Q602" i="37"/>
  <c r="Q599" i="37"/>
  <c r="Q597" i="37"/>
  <c r="Q596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58" i="37"/>
  <c r="Q557" i="37"/>
  <c r="Q556" i="37"/>
  <c r="Q555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8" i="37"/>
  <c r="Q517" i="37"/>
  <c r="Q513" i="37"/>
  <c r="Q512" i="37"/>
  <c r="Q511" i="37"/>
  <c r="Q510" i="37"/>
  <c r="Q507" i="37"/>
  <c r="Q506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1" i="37"/>
  <c r="Q470" i="37"/>
  <c r="Q469" i="37"/>
  <c r="Q468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28" i="37"/>
  <c r="Q427" i="37"/>
  <c r="Q426" i="37"/>
  <c r="Q425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77" i="37"/>
  <c r="Q376" i="37"/>
  <c r="Q375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37" i="37"/>
  <c r="Q336" i="37"/>
  <c r="Q335" i="37"/>
  <c r="Q334" i="37"/>
  <c r="Q331" i="37"/>
  <c r="Q330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8" i="37"/>
  <c r="Q307" i="37"/>
  <c r="Q306" i="37"/>
  <c r="Q305" i="37"/>
  <c r="Q304" i="37"/>
  <c r="Q303" i="37"/>
  <c r="Q302" i="37"/>
  <c r="Q301" i="37"/>
  <c r="Q300" i="37"/>
  <c r="Q299" i="37"/>
  <c r="Q298" i="37"/>
  <c r="Q297" i="37"/>
  <c r="Q293" i="37"/>
  <c r="Q292" i="37"/>
  <c r="Q291" i="37"/>
  <c r="Q290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0" i="37"/>
  <c r="Q915" i="37"/>
  <c r="Q889" i="37"/>
  <c r="Q881" i="37"/>
  <c r="Q650" i="37"/>
  <c r="Q774" i="37"/>
  <c r="Q773" i="37"/>
  <c r="Q770" i="37"/>
  <c r="Q739" i="37"/>
  <c r="Q738" i="37"/>
  <c r="Q737" i="37"/>
  <c r="Q731" i="37"/>
  <c r="Q730" i="37"/>
  <c r="Q727" i="37"/>
  <c r="Q696" i="37"/>
  <c r="Q695" i="37"/>
  <c r="Q645" i="37"/>
  <c r="Q644" i="37"/>
  <c r="Q641" i="37"/>
  <c r="Q608" i="37"/>
  <c r="Q607" i="37"/>
  <c r="Q601" i="37"/>
  <c r="Q600" i="37"/>
  <c r="Q595" i="37"/>
  <c r="Q561" i="37"/>
  <c r="Q554" i="37"/>
  <c r="Q553" i="37"/>
  <c r="Q549" i="37"/>
  <c r="Q516" i="37"/>
  <c r="Q515" i="37"/>
  <c r="Q424" i="37"/>
  <c r="Q423" i="37"/>
  <c r="Q422" i="37"/>
  <c r="Q421" i="37"/>
  <c r="Q419" i="37"/>
  <c r="Q387" i="37"/>
  <c r="Q386" i="37"/>
  <c r="Q333" i="37"/>
  <c r="Q332" i="37"/>
  <c r="Q329" i="37"/>
  <c r="Q296" i="37"/>
  <c r="Q295" i="37"/>
  <c r="Q289" i="37"/>
  <c r="Q288" i="37"/>
  <c r="Q284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560" i="37"/>
  <c r="Q559" i="37" s="1"/>
  <c r="Q62" i="37"/>
  <c r="Q61" i="37" s="1"/>
  <c r="Q294" i="37"/>
  <c r="Q249" i="37"/>
  <c r="Q514" i="37"/>
  <c r="Q736" i="37"/>
  <c r="Q606" i="37"/>
  <c r="Q119" i="37"/>
  <c r="Q385" i="37"/>
  <c r="Q694" i="37"/>
  <c r="Q693" i="37" s="1"/>
  <c r="Q822" i="37"/>
  <c r="Q821" i="37"/>
  <c r="Q820" i="37"/>
  <c r="Q819" i="37"/>
  <c r="Q818" i="37"/>
  <c r="Q817" i="37"/>
  <c r="Q816" i="37"/>
  <c r="Q926" i="37" s="1"/>
  <c r="Q815" i="37"/>
  <c r="Q814" i="37"/>
  <c r="Q781" i="37"/>
  <c r="Q509" i="37"/>
  <c r="Q508" i="37"/>
  <c r="Q505" i="37"/>
  <c r="Q474" i="37"/>
  <c r="Q473" i="37"/>
  <c r="Q467" i="37"/>
  <c r="Q466" i="37"/>
  <c r="Q462" i="37"/>
  <c r="Q431" i="37"/>
  <c r="Q430" i="37"/>
  <c r="Q384" i="37"/>
  <c r="Q383" i="37"/>
  <c r="Q382" i="37"/>
  <c r="Q381" i="37"/>
  <c r="Q380" i="37"/>
  <c r="Q379" i="37"/>
  <c r="Q378" i="37"/>
  <c r="Q374" i="37"/>
  <c r="Q340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5" i="37"/>
  <c r="Q869" i="37"/>
  <c r="Q868" i="37"/>
  <c r="Q863" i="37"/>
  <c r="Q827" i="37"/>
  <c r="Q826" i="37"/>
  <c r="Q825" i="37"/>
  <c r="Q927" i="37" l="1"/>
  <c r="Q118" i="37"/>
  <c r="Q117" i="37" s="1"/>
  <c r="Q206" i="37"/>
  <c r="Q879" i="37"/>
  <c r="Q880" i="37"/>
  <c r="Q920" i="37"/>
  <c r="Q339" i="37"/>
  <c r="Q338" i="37" s="1"/>
  <c r="Q780" i="37"/>
  <c r="Q779" i="37" s="1"/>
  <c r="Q925" i="37"/>
  <c r="Q878" i="37"/>
  <c r="Q429" i="37"/>
  <c r="Q472" i="37"/>
  <c r="Q933" i="37"/>
  <c r="Q934" i="37"/>
  <c r="Q8" i="37" l="1"/>
  <c r="Q824" i="37"/>
  <c r="Q823" i="37" s="1"/>
  <c r="Q877" i="37" l="1"/>
  <c r="Q876" i="37" s="1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D43" i="37" l="1"/>
  <c r="D864" i="37"/>
  <c r="E20" i="57" l="1"/>
  <c r="X874" i="37" l="1"/>
  <c r="X932" i="37" s="1"/>
  <c r="X873" i="37"/>
  <c r="X931" i="37" s="1"/>
  <c r="X872" i="37"/>
  <c r="X930" i="37" s="1"/>
  <c r="X871" i="37"/>
  <c r="X869" i="37"/>
  <c r="X867" i="37"/>
  <c r="X866" i="37"/>
  <c r="X865" i="37"/>
  <c r="X864" i="37"/>
  <c r="X862" i="37"/>
  <c r="X861" i="37"/>
  <c r="X860" i="37"/>
  <c r="X859" i="37"/>
  <c r="X858" i="37"/>
  <c r="X857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40" i="37"/>
  <c r="X839" i="37"/>
  <c r="X838" i="37"/>
  <c r="X837" i="37"/>
  <c r="X836" i="37"/>
  <c r="X835" i="37"/>
  <c r="X834" i="37"/>
  <c r="X833" i="37"/>
  <c r="X832" i="37"/>
  <c r="X831" i="37"/>
  <c r="X830" i="37"/>
  <c r="X829" i="37"/>
  <c r="X828" i="37"/>
  <c r="X827" i="37"/>
  <c r="X826" i="37"/>
  <c r="X822" i="37"/>
  <c r="X821" i="37"/>
  <c r="X820" i="37"/>
  <c r="X819" i="37"/>
  <c r="X818" i="37"/>
  <c r="X817" i="37"/>
  <c r="X816" i="37"/>
  <c r="X815" i="37"/>
  <c r="X814" i="37"/>
  <c r="X813" i="37"/>
  <c r="X812" i="37"/>
  <c r="X811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6" i="37"/>
  <c r="X795" i="37"/>
  <c r="X793" i="37"/>
  <c r="X792" i="37"/>
  <c r="X791" i="37"/>
  <c r="X790" i="37"/>
  <c r="X789" i="37"/>
  <c r="X788" i="37"/>
  <c r="X787" i="37"/>
  <c r="X786" i="37"/>
  <c r="X785" i="37"/>
  <c r="X784" i="37"/>
  <c r="X783" i="37"/>
  <c r="X782" i="37"/>
  <c r="X778" i="37"/>
  <c r="X777" i="37"/>
  <c r="X776" i="37"/>
  <c r="X775" i="37"/>
  <c r="X774" i="37"/>
  <c r="X773" i="37"/>
  <c r="X772" i="37"/>
  <c r="X771" i="37"/>
  <c r="X770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0" i="37"/>
  <c r="X749" i="37"/>
  <c r="X748" i="37"/>
  <c r="X747" i="37"/>
  <c r="X746" i="37"/>
  <c r="X745" i="37"/>
  <c r="X744" i="37"/>
  <c r="X743" i="37"/>
  <c r="X742" i="37"/>
  <c r="X741" i="37"/>
  <c r="X740" i="37"/>
  <c r="X739" i="37"/>
  <c r="X738" i="37"/>
  <c r="X737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7" i="37"/>
  <c r="X706" i="37"/>
  <c r="X705" i="37"/>
  <c r="X704" i="37"/>
  <c r="X703" i="37"/>
  <c r="X702" i="37"/>
  <c r="X701" i="37"/>
  <c r="X700" i="37"/>
  <c r="X699" i="37"/>
  <c r="X698" i="37"/>
  <c r="X697" i="37"/>
  <c r="X696" i="37"/>
  <c r="X692" i="37"/>
  <c r="X691" i="37"/>
  <c r="X690" i="37"/>
  <c r="X689" i="37"/>
  <c r="X688" i="37"/>
  <c r="X687" i="37"/>
  <c r="X686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4" i="37"/>
  <c r="X663" i="37"/>
  <c r="X662" i="37"/>
  <c r="X661" i="37"/>
  <c r="X660" i="37"/>
  <c r="X659" i="37"/>
  <c r="X658" i="37"/>
  <c r="X657" i="37"/>
  <c r="X656" i="37"/>
  <c r="X655" i="37"/>
  <c r="X654" i="37"/>
  <c r="X653" i="37"/>
  <c r="X652" i="37"/>
  <c r="X651" i="37"/>
  <c r="X649" i="37"/>
  <c r="X648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2" i="37"/>
  <c r="X620" i="37"/>
  <c r="X619" i="37"/>
  <c r="X618" i="37"/>
  <c r="X617" i="37"/>
  <c r="X616" i="37"/>
  <c r="X615" i="37"/>
  <c r="X614" i="37"/>
  <c r="X613" i="37"/>
  <c r="X612" i="37"/>
  <c r="X611" i="37"/>
  <c r="X610" i="37"/>
  <c r="X609" i="37"/>
  <c r="X605" i="37"/>
  <c r="X604" i="37"/>
  <c r="X603" i="37"/>
  <c r="X602" i="37"/>
  <c r="X601" i="37"/>
  <c r="X600" i="37"/>
  <c r="X599" i="37"/>
  <c r="X597" i="37"/>
  <c r="X596" i="37"/>
  <c r="X595" i="37"/>
  <c r="X594" i="37"/>
  <c r="X593" i="37"/>
  <c r="X592" i="37"/>
  <c r="X591" i="37"/>
  <c r="X590" i="37"/>
  <c r="X589" i="37"/>
  <c r="X588" i="37"/>
  <c r="X587" i="37"/>
  <c r="X586" i="37"/>
  <c r="X585" i="37"/>
  <c r="X584" i="37"/>
  <c r="X583" i="37"/>
  <c r="X582" i="37"/>
  <c r="X581" i="37"/>
  <c r="X580" i="37"/>
  <c r="X579" i="37"/>
  <c r="X578" i="37"/>
  <c r="X577" i="37"/>
  <c r="X576" i="37"/>
  <c r="X575" i="37"/>
  <c r="X573" i="37"/>
  <c r="X572" i="37"/>
  <c r="X571" i="37"/>
  <c r="X570" i="37"/>
  <c r="X569" i="37"/>
  <c r="X568" i="37"/>
  <c r="X567" i="37"/>
  <c r="X566" i="37"/>
  <c r="X565" i="37"/>
  <c r="X564" i="37"/>
  <c r="X563" i="37"/>
  <c r="X562" i="37"/>
  <c r="X561" i="37"/>
  <c r="X560" i="37"/>
  <c r="X558" i="37"/>
  <c r="X557" i="37"/>
  <c r="X556" i="37"/>
  <c r="X555" i="37"/>
  <c r="X554" i="37"/>
  <c r="X553" i="37"/>
  <c r="X552" i="37"/>
  <c r="X551" i="37"/>
  <c r="X550" i="37"/>
  <c r="X549" i="37"/>
  <c r="X548" i="37"/>
  <c r="X547" i="37"/>
  <c r="X546" i="37"/>
  <c r="X545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30" i="37"/>
  <c r="X528" i="37"/>
  <c r="X527" i="37"/>
  <c r="X526" i="37"/>
  <c r="X525" i="37"/>
  <c r="X524" i="37"/>
  <c r="X523" i="37"/>
  <c r="X522" i="37"/>
  <c r="X521" i="37"/>
  <c r="X520" i="37"/>
  <c r="X519" i="37"/>
  <c r="X518" i="37"/>
  <c r="X517" i="37"/>
  <c r="X516" i="37"/>
  <c r="X515" i="37"/>
  <c r="X513" i="37"/>
  <c r="X512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5" i="37"/>
  <c r="X494" i="37"/>
  <c r="X493" i="37"/>
  <c r="X492" i="37"/>
  <c r="X491" i="37"/>
  <c r="X490" i="37"/>
  <c r="X489" i="37"/>
  <c r="X488" i="37"/>
  <c r="X486" i="37"/>
  <c r="X485" i="37"/>
  <c r="X484" i="37"/>
  <c r="X483" i="37"/>
  <c r="X482" i="37"/>
  <c r="X481" i="37"/>
  <c r="X480" i="37"/>
  <c r="X479" i="37"/>
  <c r="X478" i="37"/>
  <c r="X477" i="37"/>
  <c r="X476" i="37"/>
  <c r="X475" i="37"/>
  <c r="X471" i="37"/>
  <c r="X470" i="37"/>
  <c r="X469" i="37"/>
  <c r="X468" i="37"/>
  <c r="X467" i="37"/>
  <c r="X466" i="37"/>
  <c r="X465" i="37"/>
  <c r="X464" i="37"/>
  <c r="X463" i="37"/>
  <c r="X462" i="37"/>
  <c r="X461" i="37"/>
  <c r="X460" i="37"/>
  <c r="X459" i="37"/>
  <c r="X458" i="37"/>
  <c r="X457" i="37"/>
  <c r="X456" i="37"/>
  <c r="X455" i="37"/>
  <c r="X454" i="37"/>
  <c r="X453" i="37"/>
  <c r="X452" i="37"/>
  <c r="X451" i="37"/>
  <c r="X450" i="37"/>
  <c r="X449" i="37"/>
  <c r="X448" i="37"/>
  <c r="X447" i="37"/>
  <c r="X446" i="37"/>
  <c r="X445" i="37"/>
  <c r="X444" i="37"/>
  <c r="X442" i="37"/>
  <c r="X441" i="37"/>
  <c r="X440" i="37"/>
  <c r="X439" i="37"/>
  <c r="X438" i="37"/>
  <c r="X437" i="37"/>
  <c r="X436" i="37"/>
  <c r="X435" i="37"/>
  <c r="X434" i="37"/>
  <c r="X433" i="37"/>
  <c r="X432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5" i="37"/>
  <c r="X414" i="37"/>
  <c r="X413" i="37"/>
  <c r="X412" i="37"/>
  <c r="X411" i="37"/>
  <c r="X410" i="37"/>
  <c r="X409" i="37"/>
  <c r="X408" i="37"/>
  <c r="X407" i="37"/>
  <c r="X406" i="37"/>
  <c r="X405" i="37"/>
  <c r="X404" i="37"/>
  <c r="X403" i="37"/>
  <c r="X402" i="37"/>
  <c r="X401" i="37"/>
  <c r="X399" i="37"/>
  <c r="X398" i="37"/>
  <c r="X397" i="37"/>
  <c r="X396" i="37"/>
  <c r="X395" i="37"/>
  <c r="X394" i="37"/>
  <c r="X393" i="37"/>
  <c r="X392" i="37"/>
  <c r="X391" i="37"/>
  <c r="X390" i="37"/>
  <c r="X389" i="37"/>
  <c r="X388" i="37"/>
  <c r="X384" i="37"/>
  <c r="X383" i="37"/>
  <c r="X382" i="37"/>
  <c r="X381" i="37"/>
  <c r="X380" i="37"/>
  <c r="X379" i="37"/>
  <c r="X378" i="37"/>
  <c r="X377" i="37"/>
  <c r="X376" i="37"/>
  <c r="X375" i="37"/>
  <c r="X374" i="37"/>
  <c r="X373" i="37"/>
  <c r="X372" i="37"/>
  <c r="X371" i="37"/>
  <c r="X370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1" i="37"/>
  <c r="X350" i="37"/>
  <c r="X349" i="37"/>
  <c r="X348" i="37"/>
  <c r="X347" i="37"/>
  <c r="X346" i="37"/>
  <c r="X345" i="37"/>
  <c r="X344" i="37"/>
  <c r="X343" i="37"/>
  <c r="X342" i="37"/>
  <c r="X341" i="37"/>
  <c r="X340" i="37"/>
  <c r="X339" i="37"/>
  <c r="X337" i="37"/>
  <c r="X336" i="37"/>
  <c r="X335" i="37"/>
  <c r="X334" i="37"/>
  <c r="X333" i="37"/>
  <c r="X332" i="37"/>
  <c r="X331" i="37"/>
  <c r="X330" i="37"/>
  <c r="X329" i="37"/>
  <c r="X328" i="37"/>
  <c r="X327" i="37"/>
  <c r="X326" i="37"/>
  <c r="X325" i="37"/>
  <c r="X324" i="37"/>
  <c r="X323" i="37"/>
  <c r="X322" i="37"/>
  <c r="X321" i="37"/>
  <c r="X320" i="37"/>
  <c r="X319" i="37"/>
  <c r="X318" i="37"/>
  <c r="X317" i="37"/>
  <c r="X316" i="37"/>
  <c r="X315" i="37"/>
  <c r="X314" i="37"/>
  <c r="X313" i="37"/>
  <c r="X312" i="37"/>
  <c r="X311" i="37"/>
  <c r="X310" i="37"/>
  <c r="X308" i="37"/>
  <c r="X307" i="37"/>
  <c r="X306" i="37"/>
  <c r="X305" i="37"/>
  <c r="X304" i="37"/>
  <c r="X303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6" i="37"/>
  <c r="X284" i="37"/>
  <c r="X283" i="37"/>
  <c r="X282" i="37"/>
  <c r="X281" i="37"/>
  <c r="X280" i="37"/>
  <c r="X279" i="37"/>
  <c r="X278" i="37"/>
  <c r="X277" i="37"/>
  <c r="X276" i="37"/>
  <c r="X275" i="37"/>
  <c r="X274" i="37"/>
  <c r="X273" i="37"/>
  <c r="X272" i="37"/>
  <c r="X271" i="37"/>
  <c r="X270" i="37"/>
  <c r="X269" i="37"/>
  <c r="X268" i="37"/>
  <c r="X267" i="37"/>
  <c r="X266" i="37"/>
  <c r="X265" i="37"/>
  <c r="X263" i="37"/>
  <c r="X262" i="37"/>
  <c r="X261" i="37"/>
  <c r="X260" i="37"/>
  <c r="X259" i="37"/>
  <c r="X258" i="37"/>
  <c r="X257" i="37"/>
  <c r="X256" i="37"/>
  <c r="X255" i="37"/>
  <c r="X254" i="37"/>
  <c r="X253" i="37"/>
  <c r="X252" i="37"/>
  <c r="X251" i="37"/>
  <c r="X250" i="37"/>
  <c r="X248" i="37"/>
  <c r="X247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4" i="37"/>
  <c r="X233" i="37"/>
  <c r="X232" i="37"/>
  <c r="X231" i="37"/>
  <c r="X230" i="37"/>
  <c r="X229" i="37"/>
  <c r="X228" i="37"/>
  <c r="X227" i="37"/>
  <c r="X226" i="37"/>
  <c r="X225" i="37"/>
  <c r="X224" i="37"/>
  <c r="X223" i="37"/>
  <c r="X222" i="37"/>
  <c r="X220" i="37"/>
  <c r="X219" i="37"/>
  <c r="X218" i="37"/>
  <c r="X217" i="37"/>
  <c r="X216" i="37"/>
  <c r="X215" i="37"/>
  <c r="X214" i="37"/>
  <c r="X213" i="37"/>
  <c r="X212" i="37"/>
  <c r="X211" i="37"/>
  <c r="X210" i="37"/>
  <c r="X209" i="37"/>
  <c r="X205" i="37"/>
  <c r="X204" i="37"/>
  <c r="X203" i="37"/>
  <c r="X202" i="37"/>
  <c r="X201" i="37"/>
  <c r="X200" i="37"/>
  <c r="X199" i="37"/>
  <c r="X198" i="37"/>
  <c r="X197" i="37"/>
  <c r="X196" i="37"/>
  <c r="X195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6" i="37"/>
  <c r="X165" i="37"/>
  <c r="X163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4" i="37"/>
  <c r="X143" i="37"/>
  <c r="X142" i="37"/>
  <c r="X141" i="37"/>
  <c r="X140" i="37"/>
  <c r="X139" i="37"/>
  <c r="X138" i="37"/>
  <c r="X137" i="37"/>
  <c r="X136" i="37"/>
  <c r="X135" i="37"/>
  <c r="X134" i="37"/>
  <c r="X133" i="37"/>
  <c r="X132" i="37"/>
  <c r="X131" i="37"/>
  <c r="X130" i="37"/>
  <c r="X129" i="37"/>
  <c r="X128" i="37"/>
  <c r="X127" i="37"/>
  <c r="X126" i="37"/>
  <c r="X125" i="37"/>
  <c r="X124" i="37"/>
  <c r="X123" i="37"/>
  <c r="X122" i="37"/>
  <c r="X121" i="37"/>
  <c r="X120" i="37"/>
  <c r="X116" i="37"/>
  <c r="X115" i="37"/>
  <c r="X114" i="37"/>
  <c r="X113" i="37"/>
  <c r="X112" i="37"/>
  <c r="X111" i="37"/>
  <c r="X110" i="37"/>
  <c r="X109" i="37"/>
  <c r="X107" i="37"/>
  <c r="X106" i="37"/>
  <c r="X105" i="37"/>
  <c r="X102" i="37"/>
  <c r="X101" i="37"/>
  <c r="X100" i="37"/>
  <c r="X99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82" i="37"/>
  <c r="X81" i="37"/>
  <c r="X80" i="37"/>
  <c r="X79" i="37"/>
  <c r="X78" i="37"/>
  <c r="X77" i="37"/>
  <c r="X76" i="37"/>
  <c r="X75" i="37"/>
  <c r="X74" i="37"/>
  <c r="X73" i="37"/>
  <c r="X72" i="37"/>
  <c r="X71" i="37"/>
  <c r="X70" i="37"/>
  <c r="X69" i="37"/>
  <c r="X68" i="37"/>
  <c r="X67" i="37"/>
  <c r="X66" i="37"/>
  <c r="X65" i="37"/>
  <c r="X64" i="37"/>
  <c r="X60" i="37"/>
  <c r="X59" i="37"/>
  <c r="X58" i="37"/>
  <c r="X57" i="37"/>
  <c r="X54" i="37"/>
  <c r="X52" i="37"/>
  <c r="X51" i="37"/>
  <c r="X50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3" i="37"/>
  <c r="X22" i="37"/>
  <c r="X20" i="37"/>
  <c r="X19" i="37"/>
  <c r="X18" i="37"/>
  <c r="X17" i="37"/>
  <c r="X16" i="37"/>
  <c r="X15" i="37"/>
  <c r="X14" i="37"/>
  <c r="X13" i="37"/>
  <c r="X12" i="37"/>
  <c r="X208" i="37"/>
  <c r="X49" i="37"/>
  <c r="X56" i="37"/>
  <c r="X55" i="37"/>
  <c r="X53" i="37"/>
  <c r="X11" i="37"/>
  <c r="X10" i="37"/>
  <c r="X9" i="37"/>
  <c r="X695" i="37"/>
  <c r="X694" i="37"/>
  <c r="X608" i="37"/>
  <c r="X607" i="37"/>
  <c r="X119" i="37"/>
  <c r="X108" i="37"/>
  <c r="X63" i="37"/>
  <c r="X934" i="37" l="1"/>
  <c r="X880" i="37"/>
  <c r="X164" i="37"/>
  <c r="X889" i="37"/>
  <c r="X890" i="37"/>
  <c r="X915" i="37"/>
  <c r="X650" i="37"/>
  <c r="X693" i="37"/>
  <c r="X514" i="37"/>
  <c r="X118" i="37"/>
  <c r="X117" i="37" s="1"/>
  <c r="X294" i="37"/>
  <c r="X559" i="37"/>
  <c r="X736" i="37"/>
  <c r="X338" i="37"/>
  <c r="X881" i="37"/>
  <c r="X249" i="37"/>
  <c r="X606" i="37"/>
  <c r="X879" i="37"/>
  <c r="X925" i="37"/>
  <c r="X926" i="37"/>
  <c r="X387" i="37" l="1"/>
  <c r="X386" i="37"/>
  <c r="X385" i="37" l="1"/>
  <c r="X62" i="37"/>
  <c r="X61" i="37" l="1"/>
  <c r="X781" i="37"/>
  <c r="X474" i="37"/>
  <c r="X431" i="37"/>
  <c r="X430" i="37"/>
  <c r="X473" i="37"/>
  <c r="X472" i="37" l="1"/>
  <c r="X780" i="37"/>
  <c r="X779" i="37" s="1"/>
  <c r="X429" i="37"/>
  <c r="X207" i="37" l="1"/>
  <c r="X206" i="37" s="1"/>
  <c r="X8" i="37" l="1"/>
  <c r="X875" i="37"/>
  <c r="X933" i="37" s="1"/>
  <c r="X863" i="37"/>
  <c r="X920" i="37" s="1"/>
  <c r="X825" i="37"/>
  <c r="X878" i="37" s="1"/>
  <c r="V51" i="46" l="1"/>
  <c r="V16" i="46"/>
  <c r="E339" i="37" l="1"/>
  <c r="G339" i="37"/>
  <c r="H339" i="37"/>
  <c r="I339" i="37"/>
  <c r="J339" i="37"/>
  <c r="K339" i="37"/>
  <c r="L339" i="37"/>
  <c r="M339" i="37"/>
  <c r="N339" i="37"/>
  <c r="O339" i="37"/>
  <c r="E341" i="37"/>
  <c r="G341" i="37"/>
  <c r="H341" i="37"/>
  <c r="I341" i="37"/>
  <c r="J341" i="37"/>
  <c r="K341" i="37"/>
  <c r="L341" i="37"/>
  <c r="M341" i="37"/>
  <c r="N341" i="37"/>
  <c r="O341" i="37"/>
  <c r="P341" i="37"/>
  <c r="V341" i="37"/>
  <c r="W341" i="37"/>
  <c r="Y341" i="37"/>
  <c r="Z341" i="37"/>
  <c r="AA341" i="37"/>
  <c r="E342" i="37"/>
  <c r="G342" i="37"/>
  <c r="H342" i="37"/>
  <c r="I342" i="37"/>
  <c r="J342" i="37"/>
  <c r="K342" i="37"/>
  <c r="L342" i="37"/>
  <c r="M342" i="37"/>
  <c r="N342" i="37"/>
  <c r="O342" i="37"/>
  <c r="P342" i="37"/>
  <c r="V342" i="37"/>
  <c r="W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V343" i="37"/>
  <c r="W343" i="37"/>
  <c r="Y343" i="37"/>
  <c r="Z343" i="37"/>
  <c r="AA343" i="37"/>
  <c r="G344" i="37"/>
  <c r="H344" i="37"/>
  <c r="I344" i="37"/>
  <c r="J344" i="37"/>
  <c r="K344" i="37"/>
  <c r="L344" i="37"/>
  <c r="M344" i="37"/>
  <c r="N344" i="37"/>
  <c r="O344" i="37"/>
  <c r="P344" i="37"/>
  <c r="V344" i="37"/>
  <c r="W344" i="37"/>
  <c r="Y344" i="37"/>
  <c r="Z344" i="37"/>
  <c r="AA344" i="37"/>
  <c r="H345" i="37"/>
  <c r="I345" i="37"/>
  <c r="J345" i="37"/>
  <c r="K345" i="37"/>
  <c r="L345" i="37"/>
  <c r="M345" i="37"/>
  <c r="N345" i="37"/>
  <c r="O345" i="37"/>
  <c r="P345" i="37"/>
  <c r="V345" i="37"/>
  <c r="W345" i="37"/>
  <c r="Y345" i="37"/>
  <c r="Z345" i="37"/>
  <c r="AA345" i="37"/>
  <c r="H346" i="37"/>
  <c r="I346" i="37"/>
  <c r="J346" i="37"/>
  <c r="K346" i="37"/>
  <c r="L346" i="37"/>
  <c r="M346" i="37"/>
  <c r="N346" i="37"/>
  <c r="O346" i="37"/>
  <c r="P346" i="37"/>
  <c r="V346" i="37"/>
  <c r="W346" i="37"/>
  <c r="Y346" i="37"/>
  <c r="Z346" i="37"/>
  <c r="AA346" i="37"/>
  <c r="H347" i="37"/>
  <c r="I347" i="37"/>
  <c r="J347" i="37"/>
  <c r="K347" i="37"/>
  <c r="L347" i="37"/>
  <c r="M347" i="37"/>
  <c r="N347" i="37"/>
  <c r="O347" i="37"/>
  <c r="P347" i="37"/>
  <c r="V347" i="37"/>
  <c r="W347" i="37"/>
  <c r="Y347" i="37"/>
  <c r="Z347" i="37"/>
  <c r="AA347" i="37"/>
  <c r="H348" i="37"/>
  <c r="I348" i="37"/>
  <c r="J348" i="37"/>
  <c r="K348" i="37"/>
  <c r="L348" i="37"/>
  <c r="M348" i="37"/>
  <c r="N348" i="37"/>
  <c r="O348" i="37"/>
  <c r="P348" i="37"/>
  <c r="V348" i="37"/>
  <c r="W348" i="37"/>
  <c r="Y348" i="37"/>
  <c r="Z348" i="37"/>
  <c r="AA348" i="37"/>
  <c r="H349" i="37"/>
  <c r="I349" i="37"/>
  <c r="J349" i="37"/>
  <c r="K349" i="37"/>
  <c r="L349" i="37"/>
  <c r="M349" i="37"/>
  <c r="N349" i="37"/>
  <c r="O349" i="37"/>
  <c r="P349" i="37"/>
  <c r="V349" i="37"/>
  <c r="W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V350" i="37"/>
  <c r="W350" i="37"/>
  <c r="Y350" i="37"/>
  <c r="Z350" i="37"/>
  <c r="AA350" i="37"/>
  <c r="E351" i="37"/>
  <c r="G351" i="37"/>
  <c r="H351" i="37"/>
  <c r="I351" i="37"/>
  <c r="J351" i="37"/>
  <c r="K351" i="37"/>
  <c r="L351" i="37"/>
  <c r="M351" i="37"/>
  <c r="N351" i="37"/>
  <c r="O351" i="37"/>
  <c r="P351" i="37"/>
  <c r="V351" i="37"/>
  <c r="W351" i="37"/>
  <c r="Y351" i="37"/>
  <c r="Z351" i="37"/>
  <c r="AA351" i="37"/>
  <c r="H352" i="37"/>
  <c r="I352" i="37"/>
  <c r="J352" i="37"/>
  <c r="K352" i="37"/>
  <c r="L352" i="37"/>
  <c r="M352" i="37"/>
  <c r="N352" i="37"/>
  <c r="O352" i="37"/>
  <c r="P352" i="37"/>
  <c r="V352" i="37"/>
  <c r="W352" i="37"/>
  <c r="Y352" i="37"/>
  <c r="Z352" i="37"/>
  <c r="AA352" i="37"/>
  <c r="E353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Y353" i="37"/>
  <c r="Z353" i="37"/>
  <c r="AA353" i="37"/>
  <c r="H354" i="37"/>
  <c r="I354" i="37"/>
  <c r="J354" i="37"/>
  <c r="K354" i="37"/>
  <c r="L354" i="37"/>
  <c r="M354" i="37"/>
  <c r="N354" i="37"/>
  <c r="O354" i="37"/>
  <c r="P354" i="37"/>
  <c r="V354" i="37"/>
  <c r="W354" i="37"/>
  <c r="Y354" i="37"/>
  <c r="Z354" i="37"/>
  <c r="AA354" i="37"/>
  <c r="H355" i="37"/>
  <c r="I355" i="37"/>
  <c r="J355" i="37"/>
  <c r="K355" i="37"/>
  <c r="L355" i="37"/>
  <c r="M355" i="37"/>
  <c r="N355" i="37"/>
  <c r="O355" i="37"/>
  <c r="P355" i="37"/>
  <c r="V355" i="37"/>
  <c r="W355" i="37"/>
  <c r="Y355" i="37"/>
  <c r="Z355" i="37"/>
  <c r="AA355" i="37"/>
  <c r="H356" i="37"/>
  <c r="I356" i="37"/>
  <c r="J356" i="37"/>
  <c r="K356" i="37"/>
  <c r="L356" i="37"/>
  <c r="M356" i="37"/>
  <c r="N356" i="37"/>
  <c r="O356" i="37"/>
  <c r="P356" i="37"/>
  <c r="V356" i="37"/>
  <c r="W356" i="37"/>
  <c r="Y356" i="37"/>
  <c r="Z356" i="37"/>
  <c r="AA356" i="37"/>
  <c r="H357" i="37"/>
  <c r="I357" i="37"/>
  <c r="J357" i="37"/>
  <c r="K357" i="37"/>
  <c r="L357" i="37"/>
  <c r="M357" i="37"/>
  <c r="N357" i="37"/>
  <c r="O357" i="37"/>
  <c r="P357" i="37"/>
  <c r="V357" i="37"/>
  <c r="W357" i="37"/>
  <c r="Y357" i="37"/>
  <c r="Z357" i="37"/>
  <c r="AA357" i="37"/>
  <c r="H358" i="37"/>
  <c r="I358" i="37"/>
  <c r="J358" i="37"/>
  <c r="K358" i="37"/>
  <c r="L358" i="37"/>
  <c r="M358" i="37"/>
  <c r="N358" i="37"/>
  <c r="O358" i="37"/>
  <c r="P358" i="37"/>
  <c r="V358" i="37"/>
  <c r="W358" i="37"/>
  <c r="Y358" i="37"/>
  <c r="Z358" i="37"/>
  <c r="AA358" i="37"/>
  <c r="H359" i="37"/>
  <c r="I359" i="37"/>
  <c r="J359" i="37"/>
  <c r="K359" i="37"/>
  <c r="L359" i="37"/>
  <c r="M359" i="37"/>
  <c r="N359" i="37"/>
  <c r="O359" i="37"/>
  <c r="P359" i="37"/>
  <c r="V359" i="37"/>
  <c r="W359" i="37"/>
  <c r="Y359" i="37"/>
  <c r="Z359" i="37"/>
  <c r="AA359" i="37"/>
  <c r="H360" i="37"/>
  <c r="I360" i="37"/>
  <c r="J360" i="37"/>
  <c r="K360" i="37"/>
  <c r="L360" i="37"/>
  <c r="M360" i="37"/>
  <c r="N360" i="37"/>
  <c r="O360" i="37"/>
  <c r="P360" i="37"/>
  <c r="V360" i="37"/>
  <c r="W360" i="37"/>
  <c r="Y360" i="37"/>
  <c r="Z360" i="37"/>
  <c r="AA360" i="37"/>
  <c r="H361" i="37"/>
  <c r="I361" i="37"/>
  <c r="J361" i="37"/>
  <c r="K361" i="37"/>
  <c r="L361" i="37"/>
  <c r="M361" i="37"/>
  <c r="N361" i="37"/>
  <c r="O361" i="37"/>
  <c r="P361" i="37"/>
  <c r="V361" i="37"/>
  <c r="W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V362" i="37"/>
  <c r="W362" i="37"/>
  <c r="Y362" i="37"/>
  <c r="Z362" i="37"/>
  <c r="AA362" i="37"/>
  <c r="H363" i="37"/>
  <c r="I363" i="37"/>
  <c r="J363" i="37"/>
  <c r="K363" i="37"/>
  <c r="L363" i="37"/>
  <c r="M363" i="37"/>
  <c r="N363" i="37"/>
  <c r="O363" i="37"/>
  <c r="P363" i="37"/>
  <c r="V363" i="37"/>
  <c r="W363" i="37"/>
  <c r="Y363" i="37"/>
  <c r="Z363" i="37"/>
  <c r="AA363" i="37"/>
  <c r="H364" i="37"/>
  <c r="I364" i="37"/>
  <c r="J364" i="37"/>
  <c r="K364" i="37"/>
  <c r="L364" i="37"/>
  <c r="M364" i="37"/>
  <c r="N364" i="37"/>
  <c r="O364" i="37"/>
  <c r="P364" i="37"/>
  <c r="V364" i="37"/>
  <c r="W364" i="37"/>
  <c r="Y364" i="37"/>
  <c r="Z364" i="37"/>
  <c r="AA364" i="37"/>
  <c r="H365" i="37"/>
  <c r="I365" i="37"/>
  <c r="J365" i="37"/>
  <c r="K365" i="37"/>
  <c r="L365" i="37"/>
  <c r="M365" i="37"/>
  <c r="N365" i="37"/>
  <c r="O365" i="37"/>
  <c r="P365" i="37"/>
  <c r="V365" i="37"/>
  <c r="W365" i="37"/>
  <c r="Y365" i="37"/>
  <c r="Z365" i="37"/>
  <c r="AA365" i="37"/>
  <c r="H366" i="37"/>
  <c r="I366" i="37"/>
  <c r="J366" i="37"/>
  <c r="K366" i="37"/>
  <c r="L366" i="37"/>
  <c r="M366" i="37"/>
  <c r="N366" i="37"/>
  <c r="O366" i="37"/>
  <c r="P366" i="37"/>
  <c r="V366" i="37"/>
  <c r="W366" i="37"/>
  <c r="Y366" i="37"/>
  <c r="Z366" i="37"/>
  <c r="AA366" i="37"/>
  <c r="H367" i="37"/>
  <c r="I367" i="37"/>
  <c r="J367" i="37"/>
  <c r="K367" i="37"/>
  <c r="L367" i="37"/>
  <c r="M367" i="37"/>
  <c r="N367" i="37"/>
  <c r="O367" i="37"/>
  <c r="P367" i="37"/>
  <c r="V367" i="37"/>
  <c r="W367" i="37"/>
  <c r="Y367" i="37"/>
  <c r="Z367" i="37"/>
  <c r="AA367" i="37"/>
  <c r="H368" i="37"/>
  <c r="I368" i="37"/>
  <c r="J368" i="37"/>
  <c r="K368" i="37"/>
  <c r="L368" i="37"/>
  <c r="M368" i="37"/>
  <c r="N368" i="37"/>
  <c r="O368" i="37"/>
  <c r="P368" i="37"/>
  <c r="V368" i="37"/>
  <c r="W368" i="37"/>
  <c r="Y368" i="37"/>
  <c r="Z368" i="37"/>
  <c r="AA368" i="37"/>
  <c r="H369" i="37"/>
  <c r="I369" i="37"/>
  <c r="J369" i="37"/>
  <c r="K369" i="37"/>
  <c r="L369" i="37"/>
  <c r="M369" i="37"/>
  <c r="N369" i="37"/>
  <c r="O369" i="37"/>
  <c r="P369" i="37"/>
  <c r="V369" i="37"/>
  <c r="W369" i="37"/>
  <c r="Y369" i="37"/>
  <c r="Z369" i="37"/>
  <c r="AA369" i="37"/>
  <c r="E370" i="37"/>
  <c r="G370" i="37"/>
  <c r="H370" i="37"/>
  <c r="I370" i="37"/>
  <c r="J370" i="37"/>
  <c r="K370" i="37"/>
  <c r="L370" i="37"/>
  <c r="M370" i="37"/>
  <c r="N370" i="37"/>
  <c r="O370" i="37"/>
  <c r="P370" i="37"/>
  <c r="V370" i="37"/>
  <c r="W370" i="37"/>
  <c r="Y370" i="37"/>
  <c r="Z370" i="37"/>
  <c r="AA370" i="37"/>
  <c r="H371" i="37"/>
  <c r="I371" i="37"/>
  <c r="J371" i="37"/>
  <c r="K371" i="37"/>
  <c r="L371" i="37"/>
  <c r="M371" i="37"/>
  <c r="N371" i="37"/>
  <c r="O371" i="37"/>
  <c r="P371" i="37"/>
  <c r="V371" i="37"/>
  <c r="W371" i="37"/>
  <c r="Y371" i="37"/>
  <c r="Z371" i="37"/>
  <c r="AA371" i="37"/>
  <c r="H372" i="37"/>
  <c r="I372" i="37"/>
  <c r="J372" i="37"/>
  <c r="K372" i="37"/>
  <c r="L372" i="37"/>
  <c r="M372" i="37"/>
  <c r="N372" i="37"/>
  <c r="O372" i="37"/>
  <c r="P372" i="37"/>
  <c r="V372" i="37"/>
  <c r="W372" i="37"/>
  <c r="Y372" i="37"/>
  <c r="Z372" i="37"/>
  <c r="AA372" i="37"/>
  <c r="H373" i="37"/>
  <c r="I373" i="37"/>
  <c r="J373" i="37"/>
  <c r="K373" i="37"/>
  <c r="L373" i="37"/>
  <c r="M373" i="37"/>
  <c r="N373" i="37"/>
  <c r="O373" i="37"/>
  <c r="P373" i="37"/>
  <c r="V373" i="37"/>
  <c r="W373" i="37"/>
  <c r="Y373" i="37"/>
  <c r="Z373" i="37"/>
  <c r="AA373" i="37"/>
  <c r="H374" i="37"/>
  <c r="I374" i="37"/>
  <c r="J374" i="37"/>
  <c r="K374" i="37"/>
  <c r="L374" i="37"/>
  <c r="M374" i="37"/>
  <c r="N374" i="37"/>
  <c r="O374" i="37"/>
  <c r="E375" i="37"/>
  <c r="G375" i="37"/>
  <c r="H375" i="37"/>
  <c r="I375" i="37"/>
  <c r="J375" i="37"/>
  <c r="K375" i="37"/>
  <c r="L375" i="37"/>
  <c r="M375" i="37"/>
  <c r="N375" i="37"/>
  <c r="O375" i="37"/>
  <c r="P375" i="37"/>
  <c r="V375" i="37"/>
  <c r="W375" i="37"/>
  <c r="Y375" i="37"/>
  <c r="Z375" i="37"/>
  <c r="AA375" i="37"/>
  <c r="P376" i="37"/>
  <c r="V376" i="37"/>
  <c r="W376" i="37"/>
  <c r="Y376" i="37"/>
  <c r="Z376" i="37"/>
  <c r="AA376" i="37"/>
  <c r="P377" i="37"/>
  <c r="V377" i="37"/>
  <c r="W377" i="37"/>
  <c r="Y377" i="37"/>
  <c r="Z377" i="37"/>
  <c r="AA377" i="37"/>
  <c r="G54" i="37" l="1"/>
  <c r="P54" i="37"/>
  <c r="V54" i="37"/>
  <c r="W54" i="37"/>
  <c r="Y54" i="37"/>
  <c r="Z54" i="37"/>
  <c r="AA54" i="37"/>
  <c r="H586" i="37"/>
  <c r="I586" i="37"/>
  <c r="J586" i="37"/>
  <c r="K586" i="37"/>
  <c r="L586" i="37"/>
  <c r="M586" i="37"/>
  <c r="N586" i="37"/>
  <c r="O586" i="37"/>
  <c r="P586" i="37"/>
  <c r="V586" i="37"/>
  <c r="W586" i="37"/>
  <c r="Y586" i="37"/>
  <c r="Z586" i="37"/>
  <c r="AA586" i="37"/>
  <c r="G586" i="37"/>
  <c r="AA696" i="37" l="1"/>
  <c r="Z696" i="37"/>
  <c r="P696" i="37"/>
  <c r="E386" i="37"/>
  <c r="G386" i="37"/>
  <c r="H386" i="37"/>
  <c r="I386" i="37"/>
  <c r="J386" i="37"/>
  <c r="K386" i="37"/>
  <c r="L386" i="37"/>
  <c r="M386" i="37"/>
  <c r="N386" i="37"/>
  <c r="O386" i="37"/>
  <c r="E388" i="37"/>
  <c r="G388" i="37"/>
  <c r="H388" i="37"/>
  <c r="I388" i="37"/>
  <c r="J388" i="37"/>
  <c r="K388" i="37"/>
  <c r="L388" i="37"/>
  <c r="M388" i="37"/>
  <c r="N388" i="37"/>
  <c r="O388" i="37"/>
  <c r="P388" i="37"/>
  <c r="V388" i="37"/>
  <c r="W388" i="37"/>
  <c r="Y388" i="37"/>
  <c r="Z388" i="37"/>
  <c r="AA388" i="37"/>
  <c r="E389" i="37"/>
  <c r="G389" i="37"/>
  <c r="H389" i="37"/>
  <c r="I389" i="37"/>
  <c r="J389" i="37"/>
  <c r="K389" i="37"/>
  <c r="L389" i="37"/>
  <c r="M389" i="37"/>
  <c r="N389" i="37"/>
  <c r="O389" i="37"/>
  <c r="P389" i="37"/>
  <c r="V389" i="37"/>
  <c r="W389" i="37"/>
  <c r="Y389" i="37"/>
  <c r="Z389" i="37"/>
  <c r="AA389" i="37"/>
  <c r="H390" i="37"/>
  <c r="I390" i="37"/>
  <c r="J390" i="37"/>
  <c r="K390" i="37"/>
  <c r="L390" i="37"/>
  <c r="M390" i="37"/>
  <c r="N390" i="37"/>
  <c r="O390" i="37"/>
  <c r="P390" i="37"/>
  <c r="V390" i="37"/>
  <c r="W390" i="37"/>
  <c r="Y390" i="37"/>
  <c r="Z390" i="37"/>
  <c r="AA390" i="37"/>
  <c r="H391" i="37"/>
  <c r="I391" i="37"/>
  <c r="J391" i="37"/>
  <c r="K391" i="37"/>
  <c r="L391" i="37"/>
  <c r="M391" i="37"/>
  <c r="N391" i="37"/>
  <c r="O391" i="37"/>
  <c r="P391" i="37"/>
  <c r="V391" i="37"/>
  <c r="W391" i="37"/>
  <c r="Y391" i="37"/>
  <c r="Z391" i="37"/>
  <c r="AA391" i="37"/>
  <c r="H392" i="37"/>
  <c r="I392" i="37"/>
  <c r="J392" i="37"/>
  <c r="K392" i="37"/>
  <c r="L392" i="37"/>
  <c r="M392" i="37"/>
  <c r="N392" i="37"/>
  <c r="O392" i="37"/>
  <c r="P392" i="37"/>
  <c r="V392" i="37"/>
  <c r="W392" i="37"/>
  <c r="Y392" i="37"/>
  <c r="Z392" i="37"/>
  <c r="AA392" i="37"/>
  <c r="H393" i="37"/>
  <c r="I393" i="37"/>
  <c r="J393" i="37"/>
  <c r="K393" i="37"/>
  <c r="L393" i="37"/>
  <c r="M393" i="37"/>
  <c r="N393" i="37"/>
  <c r="O393" i="37"/>
  <c r="P393" i="37"/>
  <c r="V393" i="37"/>
  <c r="W393" i="37"/>
  <c r="Y393" i="37"/>
  <c r="Z393" i="37"/>
  <c r="AA393" i="37"/>
  <c r="H394" i="37"/>
  <c r="I394" i="37"/>
  <c r="J394" i="37"/>
  <c r="K394" i="37"/>
  <c r="L394" i="37"/>
  <c r="M394" i="37"/>
  <c r="N394" i="37"/>
  <c r="O394" i="37"/>
  <c r="P394" i="37"/>
  <c r="V394" i="37"/>
  <c r="W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V395" i="37"/>
  <c r="W395" i="37"/>
  <c r="Y395" i="37"/>
  <c r="Z395" i="37"/>
  <c r="AA395" i="37"/>
  <c r="H396" i="37"/>
  <c r="I396" i="37"/>
  <c r="J396" i="37"/>
  <c r="K396" i="37"/>
  <c r="L396" i="37"/>
  <c r="M396" i="37"/>
  <c r="N396" i="37"/>
  <c r="O396" i="37"/>
  <c r="P396" i="37"/>
  <c r="V396" i="37"/>
  <c r="W396" i="37"/>
  <c r="Y396" i="37"/>
  <c r="Z396" i="37"/>
  <c r="AA396" i="37"/>
  <c r="H397" i="37"/>
  <c r="I397" i="37"/>
  <c r="J397" i="37"/>
  <c r="K397" i="37"/>
  <c r="L397" i="37"/>
  <c r="M397" i="37"/>
  <c r="N397" i="37"/>
  <c r="O397" i="37"/>
  <c r="P397" i="37"/>
  <c r="V397" i="37"/>
  <c r="W397" i="37"/>
  <c r="Y397" i="37"/>
  <c r="Z397" i="37"/>
  <c r="AA397" i="37"/>
  <c r="H398" i="37"/>
  <c r="I398" i="37"/>
  <c r="J398" i="37"/>
  <c r="K398" i="37"/>
  <c r="L398" i="37"/>
  <c r="M398" i="37"/>
  <c r="N398" i="37"/>
  <c r="O398" i="37"/>
  <c r="P398" i="37"/>
  <c r="V398" i="37"/>
  <c r="W398" i="37"/>
  <c r="Y398" i="37"/>
  <c r="Z398" i="37"/>
  <c r="AA398" i="37"/>
  <c r="H399" i="37"/>
  <c r="I399" i="37"/>
  <c r="J399" i="37"/>
  <c r="K399" i="37"/>
  <c r="L399" i="37"/>
  <c r="M399" i="37"/>
  <c r="N399" i="37"/>
  <c r="O399" i="37"/>
  <c r="P399" i="37"/>
  <c r="V399" i="37"/>
  <c r="W399" i="37"/>
  <c r="Y399" i="37"/>
  <c r="Z399" i="37"/>
  <c r="AA399" i="37"/>
  <c r="H401" i="37"/>
  <c r="I401" i="37"/>
  <c r="J401" i="37"/>
  <c r="K401" i="37"/>
  <c r="L401" i="37"/>
  <c r="M401" i="37"/>
  <c r="N401" i="37"/>
  <c r="O401" i="37"/>
  <c r="P401" i="37"/>
  <c r="V401" i="37"/>
  <c r="W401" i="37"/>
  <c r="Y401" i="37"/>
  <c r="Z401" i="37"/>
  <c r="AA401" i="37"/>
  <c r="H402" i="37"/>
  <c r="I402" i="37"/>
  <c r="J402" i="37"/>
  <c r="K402" i="37"/>
  <c r="L402" i="37"/>
  <c r="M402" i="37"/>
  <c r="N402" i="37"/>
  <c r="O402" i="37"/>
  <c r="P402" i="37"/>
  <c r="V402" i="37"/>
  <c r="W402" i="37"/>
  <c r="Y402" i="37"/>
  <c r="Z402" i="37"/>
  <c r="AA402" i="37"/>
  <c r="H403" i="37"/>
  <c r="I403" i="37"/>
  <c r="J403" i="37"/>
  <c r="K403" i="37"/>
  <c r="L403" i="37"/>
  <c r="M403" i="37"/>
  <c r="N403" i="37"/>
  <c r="O403" i="37"/>
  <c r="P403" i="37"/>
  <c r="V403" i="37"/>
  <c r="W403" i="37"/>
  <c r="Y403" i="37"/>
  <c r="Z403" i="37"/>
  <c r="AA403" i="37"/>
  <c r="H404" i="37"/>
  <c r="I404" i="37"/>
  <c r="J404" i="37"/>
  <c r="K404" i="37"/>
  <c r="L404" i="37"/>
  <c r="M404" i="37"/>
  <c r="N404" i="37"/>
  <c r="O404" i="37"/>
  <c r="P404" i="37"/>
  <c r="V404" i="37"/>
  <c r="W404" i="37"/>
  <c r="Y404" i="37"/>
  <c r="Z404" i="37"/>
  <c r="AA404" i="37"/>
  <c r="H405" i="37"/>
  <c r="I405" i="37"/>
  <c r="J405" i="37"/>
  <c r="K405" i="37"/>
  <c r="L405" i="37"/>
  <c r="M405" i="37"/>
  <c r="N405" i="37"/>
  <c r="O405" i="37"/>
  <c r="P405" i="37"/>
  <c r="V405" i="37"/>
  <c r="W405" i="37"/>
  <c r="Y405" i="37"/>
  <c r="Z405" i="37"/>
  <c r="AA405" i="37"/>
  <c r="H406" i="37"/>
  <c r="I406" i="37"/>
  <c r="J406" i="37"/>
  <c r="K406" i="37"/>
  <c r="L406" i="37"/>
  <c r="M406" i="37"/>
  <c r="N406" i="37"/>
  <c r="O406" i="37"/>
  <c r="P406" i="37"/>
  <c r="V406" i="37"/>
  <c r="W406" i="37"/>
  <c r="Y406" i="37"/>
  <c r="Z406" i="37"/>
  <c r="AA406" i="37"/>
  <c r="H407" i="37"/>
  <c r="I407" i="37"/>
  <c r="J407" i="37"/>
  <c r="K407" i="37"/>
  <c r="L407" i="37"/>
  <c r="M407" i="37"/>
  <c r="N407" i="37"/>
  <c r="O407" i="37"/>
  <c r="P407" i="37"/>
  <c r="V407" i="37"/>
  <c r="W407" i="37"/>
  <c r="Y407" i="37"/>
  <c r="Z407" i="37"/>
  <c r="AA407" i="37"/>
  <c r="H408" i="37"/>
  <c r="I408" i="37"/>
  <c r="J408" i="37"/>
  <c r="K408" i="37"/>
  <c r="L408" i="37"/>
  <c r="M408" i="37"/>
  <c r="N408" i="37"/>
  <c r="O408" i="37"/>
  <c r="P408" i="37"/>
  <c r="V408" i="37"/>
  <c r="W408" i="37"/>
  <c r="Y408" i="37"/>
  <c r="Z408" i="37"/>
  <c r="AA408" i="37"/>
  <c r="H409" i="37"/>
  <c r="I409" i="37"/>
  <c r="J409" i="37"/>
  <c r="K409" i="37"/>
  <c r="L409" i="37"/>
  <c r="M409" i="37"/>
  <c r="N409" i="37"/>
  <c r="O409" i="37"/>
  <c r="P409" i="37"/>
  <c r="V409" i="37"/>
  <c r="W409" i="37"/>
  <c r="Y409" i="37"/>
  <c r="Z409" i="37"/>
  <c r="AA409" i="37"/>
  <c r="H410" i="37"/>
  <c r="I410" i="37"/>
  <c r="J410" i="37"/>
  <c r="K410" i="37"/>
  <c r="L410" i="37"/>
  <c r="M410" i="37"/>
  <c r="N410" i="37"/>
  <c r="O410" i="37"/>
  <c r="P410" i="37"/>
  <c r="V410" i="37"/>
  <c r="W410" i="37"/>
  <c r="Y410" i="37"/>
  <c r="Z410" i="37"/>
  <c r="AA410" i="37"/>
  <c r="H411" i="37"/>
  <c r="I411" i="37"/>
  <c r="J411" i="37"/>
  <c r="K411" i="37"/>
  <c r="L411" i="37"/>
  <c r="M411" i="37"/>
  <c r="N411" i="37"/>
  <c r="O411" i="37"/>
  <c r="P411" i="37"/>
  <c r="V411" i="37"/>
  <c r="W411" i="37"/>
  <c r="Y411" i="37"/>
  <c r="Z411" i="37"/>
  <c r="AA411" i="37"/>
  <c r="H412" i="37"/>
  <c r="I412" i="37"/>
  <c r="J412" i="37"/>
  <c r="K412" i="37"/>
  <c r="L412" i="37"/>
  <c r="M412" i="37"/>
  <c r="N412" i="37"/>
  <c r="O412" i="37"/>
  <c r="P412" i="37"/>
  <c r="V412" i="37"/>
  <c r="W412" i="37"/>
  <c r="Y412" i="37"/>
  <c r="Z412" i="37"/>
  <c r="AA412" i="37"/>
  <c r="H413" i="37"/>
  <c r="I413" i="37"/>
  <c r="J413" i="37"/>
  <c r="K413" i="37"/>
  <c r="L413" i="37"/>
  <c r="M413" i="37"/>
  <c r="N413" i="37"/>
  <c r="O413" i="37"/>
  <c r="P413" i="37"/>
  <c r="V413" i="37"/>
  <c r="W413" i="37"/>
  <c r="Y413" i="37"/>
  <c r="Z413" i="37"/>
  <c r="AA413" i="37"/>
  <c r="H414" i="37"/>
  <c r="I414" i="37"/>
  <c r="J414" i="37"/>
  <c r="K414" i="37"/>
  <c r="L414" i="37"/>
  <c r="M414" i="37"/>
  <c r="N414" i="37"/>
  <c r="O414" i="37"/>
  <c r="P414" i="37"/>
  <c r="V414" i="37"/>
  <c r="W414" i="37"/>
  <c r="Y414" i="37"/>
  <c r="Z414" i="37"/>
  <c r="AA414" i="37"/>
  <c r="E415" i="37"/>
  <c r="G415" i="37"/>
  <c r="H415" i="37"/>
  <c r="I415" i="37"/>
  <c r="J415" i="37"/>
  <c r="K415" i="37"/>
  <c r="L415" i="37"/>
  <c r="M415" i="37"/>
  <c r="N415" i="37"/>
  <c r="O415" i="37"/>
  <c r="P415" i="37"/>
  <c r="V415" i="37"/>
  <c r="W415" i="37"/>
  <c r="Y415" i="37"/>
  <c r="Z415" i="37"/>
  <c r="AA415" i="37"/>
  <c r="H416" i="37"/>
  <c r="I416" i="37"/>
  <c r="J416" i="37"/>
  <c r="K416" i="37"/>
  <c r="L416" i="37"/>
  <c r="M416" i="37"/>
  <c r="N416" i="37"/>
  <c r="O416" i="37"/>
  <c r="P416" i="37"/>
  <c r="V416" i="37"/>
  <c r="W416" i="37"/>
  <c r="Y416" i="37"/>
  <c r="Z416" i="37"/>
  <c r="AA416" i="37"/>
  <c r="H417" i="37"/>
  <c r="I417" i="37"/>
  <c r="J417" i="37"/>
  <c r="K417" i="37"/>
  <c r="L417" i="37"/>
  <c r="M417" i="37"/>
  <c r="N417" i="37"/>
  <c r="O417" i="37"/>
  <c r="P417" i="37"/>
  <c r="V417" i="37"/>
  <c r="W417" i="37"/>
  <c r="Y417" i="37"/>
  <c r="Z417" i="37"/>
  <c r="AA417" i="37"/>
  <c r="H418" i="37"/>
  <c r="I418" i="37"/>
  <c r="J418" i="37"/>
  <c r="K418" i="37"/>
  <c r="L418" i="37"/>
  <c r="M418" i="37"/>
  <c r="N418" i="37"/>
  <c r="O418" i="37"/>
  <c r="P418" i="37"/>
  <c r="V418" i="37"/>
  <c r="W418" i="37"/>
  <c r="Y418" i="37"/>
  <c r="Z418" i="37"/>
  <c r="AA418" i="37"/>
  <c r="H419" i="37"/>
  <c r="I419" i="37"/>
  <c r="J419" i="37"/>
  <c r="K419" i="37"/>
  <c r="L419" i="37"/>
  <c r="M419" i="37"/>
  <c r="N419" i="37"/>
  <c r="O419" i="37"/>
  <c r="E420" i="37"/>
  <c r="G420" i="37"/>
  <c r="H420" i="37"/>
  <c r="I420" i="37"/>
  <c r="J420" i="37"/>
  <c r="K420" i="37"/>
  <c r="L420" i="37"/>
  <c r="M420" i="37"/>
  <c r="N420" i="37"/>
  <c r="O420" i="37"/>
  <c r="P420" i="37"/>
  <c r="V420" i="37"/>
  <c r="W420" i="37"/>
  <c r="Y420" i="37"/>
  <c r="Z420" i="37"/>
  <c r="AA420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P425" i="37"/>
  <c r="V425" i="37"/>
  <c r="W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V426" i="37"/>
  <c r="W426" i="37"/>
  <c r="Y426" i="37"/>
  <c r="Z426" i="37"/>
  <c r="AA426" i="37"/>
  <c r="H427" i="37"/>
  <c r="I427" i="37"/>
  <c r="J427" i="37"/>
  <c r="K427" i="37"/>
  <c r="L427" i="37"/>
  <c r="M427" i="37"/>
  <c r="N427" i="37"/>
  <c r="O427" i="37"/>
  <c r="P427" i="37"/>
  <c r="V427" i="37"/>
  <c r="W427" i="37"/>
  <c r="Y427" i="37"/>
  <c r="Z427" i="37"/>
  <c r="AA427" i="37"/>
  <c r="H428" i="37"/>
  <c r="I428" i="37"/>
  <c r="J428" i="37"/>
  <c r="K428" i="37"/>
  <c r="L428" i="37"/>
  <c r="M428" i="37"/>
  <c r="N428" i="37"/>
  <c r="O428" i="37"/>
  <c r="P428" i="37"/>
  <c r="V428" i="37"/>
  <c r="W428" i="37"/>
  <c r="Y428" i="37"/>
  <c r="Z428" i="37"/>
  <c r="AA428" i="37"/>
  <c r="H64" i="37" l="1"/>
  <c r="I64" i="37"/>
  <c r="J64" i="37"/>
  <c r="K64" i="37"/>
  <c r="L64" i="37"/>
  <c r="M64" i="37"/>
  <c r="N64" i="37"/>
  <c r="O64" i="37"/>
  <c r="D10" i="37"/>
  <c r="Z64" i="37"/>
  <c r="P64" i="37"/>
  <c r="W64" i="37"/>
  <c r="V64" i="37"/>
  <c r="E64" i="37"/>
  <c r="AA64" i="37" l="1"/>
  <c r="G64" i="37"/>
  <c r="Y64" i="37"/>
  <c r="E651" i="37" l="1"/>
  <c r="G651" i="37"/>
  <c r="H651" i="37"/>
  <c r="I651" i="37"/>
  <c r="J651" i="37"/>
  <c r="K651" i="37"/>
  <c r="L651" i="37"/>
  <c r="M651" i="37"/>
  <c r="N651" i="37"/>
  <c r="O651" i="37"/>
  <c r="I652" i="37"/>
  <c r="E653" i="37"/>
  <c r="G653" i="37"/>
  <c r="H653" i="37"/>
  <c r="I653" i="37"/>
  <c r="J653" i="37"/>
  <c r="K653" i="37"/>
  <c r="L653" i="37"/>
  <c r="M653" i="37"/>
  <c r="N653" i="37"/>
  <c r="O653" i="37"/>
  <c r="P653" i="37"/>
  <c r="V653" i="37"/>
  <c r="W653" i="37"/>
  <c r="Y653" i="37"/>
  <c r="Z653" i="37"/>
  <c r="AA653" i="37"/>
  <c r="E654" i="37"/>
  <c r="G654" i="37"/>
  <c r="H654" i="37"/>
  <c r="I654" i="37"/>
  <c r="J654" i="37"/>
  <c r="K654" i="37"/>
  <c r="L654" i="37"/>
  <c r="M654" i="37"/>
  <c r="N654" i="37"/>
  <c r="O654" i="37"/>
  <c r="P654" i="37"/>
  <c r="V654" i="37"/>
  <c r="W654" i="37"/>
  <c r="Y654" i="37"/>
  <c r="Z654" i="37"/>
  <c r="AA654" i="37"/>
  <c r="H655" i="37"/>
  <c r="I655" i="37"/>
  <c r="J655" i="37"/>
  <c r="K655" i="37"/>
  <c r="L655" i="37"/>
  <c r="M655" i="37"/>
  <c r="N655" i="37"/>
  <c r="O655" i="37"/>
  <c r="P655" i="37"/>
  <c r="V655" i="37"/>
  <c r="W655" i="37"/>
  <c r="Y655" i="37"/>
  <c r="Z655" i="37"/>
  <c r="AA655" i="37"/>
  <c r="G656" i="37"/>
  <c r="H656" i="37"/>
  <c r="I656" i="37"/>
  <c r="J656" i="37"/>
  <c r="K656" i="37"/>
  <c r="L656" i="37"/>
  <c r="M656" i="37"/>
  <c r="N656" i="37"/>
  <c r="O656" i="37"/>
  <c r="P656" i="37"/>
  <c r="V656" i="37"/>
  <c r="W656" i="37"/>
  <c r="Y656" i="37"/>
  <c r="Z656" i="37"/>
  <c r="AA656" i="37"/>
  <c r="H657" i="37"/>
  <c r="I657" i="37"/>
  <c r="J657" i="37"/>
  <c r="K657" i="37"/>
  <c r="L657" i="37"/>
  <c r="M657" i="37"/>
  <c r="N657" i="37"/>
  <c r="O657" i="37"/>
  <c r="P657" i="37"/>
  <c r="V657" i="37"/>
  <c r="W657" i="37"/>
  <c r="Y657" i="37"/>
  <c r="Z657" i="37"/>
  <c r="AA657" i="37"/>
  <c r="H658" i="37"/>
  <c r="I658" i="37"/>
  <c r="J658" i="37"/>
  <c r="K658" i="37"/>
  <c r="L658" i="37"/>
  <c r="M658" i="37"/>
  <c r="N658" i="37"/>
  <c r="O658" i="37"/>
  <c r="P658" i="37"/>
  <c r="V658" i="37"/>
  <c r="W658" i="37"/>
  <c r="Y658" i="37"/>
  <c r="Z658" i="37"/>
  <c r="AA658" i="37"/>
  <c r="H659" i="37"/>
  <c r="I659" i="37"/>
  <c r="J659" i="37"/>
  <c r="K659" i="37"/>
  <c r="L659" i="37"/>
  <c r="M659" i="37"/>
  <c r="N659" i="37"/>
  <c r="O659" i="37"/>
  <c r="P659" i="37"/>
  <c r="V659" i="37"/>
  <c r="W659" i="37"/>
  <c r="Y659" i="37"/>
  <c r="Z659" i="37"/>
  <c r="AA659" i="37"/>
  <c r="H660" i="37"/>
  <c r="I660" i="37"/>
  <c r="J660" i="37"/>
  <c r="K660" i="37"/>
  <c r="L660" i="37"/>
  <c r="M660" i="37"/>
  <c r="N660" i="37"/>
  <c r="O660" i="37"/>
  <c r="P660" i="37"/>
  <c r="V660" i="37"/>
  <c r="W660" i="37"/>
  <c r="Y660" i="37"/>
  <c r="Z660" i="37"/>
  <c r="AA660" i="37"/>
  <c r="H661" i="37"/>
  <c r="I661" i="37"/>
  <c r="J661" i="37"/>
  <c r="K661" i="37"/>
  <c r="L661" i="37"/>
  <c r="M661" i="37"/>
  <c r="N661" i="37"/>
  <c r="O661" i="37"/>
  <c r="P661" i="37"/>
  <c r="V661" i="37"/>
  <c r="W661" i="37"/>
  <c r="Y661" i="37"/>
  <c r="Z661" i="37"/>
  <c r="AA661" i="37"/>
  <c r="H662" i="37"/>
  <c r="I662" i="37"/>
  <c r="J662" i="37"/>
  <c r="K662" i="37"/>
  <c r="L662" i="37"/>
  <c r="M662" i="37"/>
  <c r="N662" i="37"/>
  <c r="O662" i="37"/>
  <c r="P662" i="37"/>
  <c r="V662" i="37"/>
  <c r="W662" i="37"/>
  <c r="Y662" i="37"/>
  <c r="Z662" i="37"/>
  <c r="AA662" i="37"/>
  <c r="E663" i="37"/>
  <c r="G663" i="37"/>
  <c r="H663" i="37"/>
  <c r="I663" i="37"/>
  <c r="J663" i="37"/>
  <c r="K663" i="37"/>
  <c r="L663" i="37"/>
  <c r="M663" i="37"/>
  <c r="N663" i="37"/>
  <c r="O663" i="37"/>
  <c r="P663" i="37"/>
  <c r="V663" i="37"/>
  <c r="W663" i="37"/>
  <c r="Y663" i="37"/>
  <c r="Z663" i="37"/>
  <c r="AA663" i="37"/>
  <c r="H664" i="37"/>
  <c r="I664" i="37"/>
  <c r="J664" i="37"/>
  <c r="K664" i="37"/>
  <c r="L664" i="37"/>
  <c r="M664" i="37"/>
  <c r="N664" i="37"/>
  <c r="O664" i="37"/>
  <c r="P664" i="37"/>
  <c r="V664" i="37"/>
  <c r="W664" i="37"/>
  <c r="Y664" i="37"/>
  <c r="Z664" i="37"/>
  <c r="AA664" i="37"/>
  <c r="G666" i="37"/>
  <c r="H666" i="37"/>
  <c r="I666" i="37"/>
  <c r="J666" i="37"/>
  <c r="K666" i="37"/>
  <c r="L666" i="37"/>
  <c r="M666" i="37"/>
  <c r="N666" i="37"/>
  <c r="O666" i="37"/>
  <c r="P666" i="37"/>
  <c r="V666" i="37"/>
  <c r="W666" i="37"/>
  <c r="Y666" i="37"/>
  <c r="Z666" i="37"/>
  <c r="AA666" i="37"/>
  <c r="H667" i="37"/>
  <c r="I667" i="37"/>
  <c r="J667" i="37"/>
  <c r="K667" i="37"/>
  <c r="L667" i="37"/>
  <c r="M667" i="37"/>
  <c r="N667" i="37"/>
  <c r="O667" i="37"/>
  <c r="P667" i="37"/>
  <c r="V667" i="37"/>
  <c r="W667" i="37"/>
  <c r="Y667" i="37"/>
  <c r="Z667" i="37"/>
  <c r="AA667" i="37"/>
  <c r="H668" i="37"/>
  <c r="I668" i="37"/>
  <c r="J668" i="37"/>
  <c r="K668" i="37"/>
  <c r="L668" i="37"/>
  <c r="M668" i="37"/>
  <c r="N668" i="37"/>
  <c r="O668" i="37"/>
  <c r="P668" i="37"/>
  <c r="V668" i="37"/>
  <c r="W668" i="37"/>
  <c r="Y668" i="37"/>
  <c r="Z668" i="37"/>
  <c r="AA668" i="37"/>
  <c r="H669" i="37"/>
  <c r="I669" i="37"/>
  <c r="J669" i="37"/>
  <c r="K669" i="37"/>
  <c r="L669" i="37"/>
  <c r="M669" i="37"/>
  <c r="N669" i="37"/>
  <c r="O669" i="37"/>
  <c r="P669" i="37"/>
  <c r="V669" i="37"/>
  <c r="W669" i="37"/>
  <c r="Y669" i="37"/>
  <c r="Z669" i="37"/>
  <c r="AA669" i="37"/>
  <c r="H670" i="37"/>
  <c r="I670" i="37"/>
  <c r="J670" i="37"/>
  <c r="K670" i="37"/>
  <c r="L670" i="37"/>
  <c r="M670" i="37"/>
  <c r="N670" i="37"/>
  <c r="O670" i="37"/>
  <c r="P670" i="37"/>
  <c r="V670" i="37"/>
  <c r="W670" i="37"/>
  <c r="Y670" i="37"/>
  <c r="Z670" i="37"/>
  <c r="AA670" i="37"/>
  <c r="H671" i="37"/>
  <c r="I671" i="37"/>
  <c r="J671" i="37"/>
  <c r="K671" i="37"/>
  <c r="L671" i="37"/>
  <c r="M671" i="37"/>
  <c r="N671" i="37"/>
  <c r="O671" i="37"/>
  <c r="P671" i="37"/>
  <c r="V671" i="37"/>
  <c r="W671" i="37"/>
  <c r="Y671" i="37"/>
  <c r="Z671" i="37"/>
  <c r="AA671" i="37"/>
  <c r="H672" i="37"/>
  <c r="I672" i="37"/>
  <c r="J672" i="37"/>
  <c r="K672" i="37"/>
  <c r="L672" i="37"/>
  <c r="M672" i="37"/>
  <c r="N672" i="37"/>
  <c r="O672" i="37"/>
  <c r="P672" i="37"/>
  <c r="V672" i="37"/>
  <c r="W672" i="37"/>
  <c r="Y672" i="37"/>
  <c r="Z672" i="37"/>
  <c r="AA672" i="37"/>
  <c r="H673" i="37"/>
  <c r="I673" i="37"/>
  <c r="J673" i="37"/>
  <c r="K673" i="37"/>
  <c r="L673" i="37"/>
  <c r="M673" i="37"/>
  <c r="N673" i="37"/>
  <c r="O673" i="37"/>
  <c r="P673" i="37"/>
  <c r="V673" i="37"/>
  <c r="W673" i="37"/>
  <c r="Y673" i="37"/>
  <c r="Z673" i="37"/>
  <c r="AA673" i="37"/>
  <c r="H674" i="37"/>
  <c r="I674" i="37"/>
  <c r="J674" i="37"/>
  <c r="K674" i="37"/>
  <c r="L674" i="37"/>
  <c r="M674" i="37"/>
  <c r="N674" i="37"/>
  <c r="O674" i="37"/>
  <c r="P674" i="37"/>
  <c r="V674" i="37"/>
  <c r="W674" i="37"/>
  <c r="Y674" i="37"/>
  <c r="Z674" i="37"/>
  <c r="AA674" i="37"/>
  <c r="H675" i="37"/>
  <c r="I675" i="37"/>
  <c r="J675" i="37"/>
  <c r="K675" i="37"/>
  <c r="L675" i="37"/>
  <c r="M675" i="37"/>
  <c r="N675" i="37"/>
  <c r="O675" i="37"/>
  <c r="P675" i="37"/>
  <c r="V675" i="37"/>
  <c r="W675" i="37"/>
  <c r="Y675" i="37"/>
  <c r="Z675" i="37"/>
  <c r="AA675" i="37"/>
  <c r="G676" i="37"/>
  <c r="H676" i="37"/>
  <c r="I676" i="37"/>
  <c r="J676" i="37"/>
  <c r="K676" i="37"/>
  <c r="L676" i="37"/>
  <c r="M676" i="37"/>
  <c r="N676" i="37"/>
  <c r="O676" i="37"/>
  <c r="P676" i="37"/>
  <c r="V676" i="37"/>
  <c r="W676" i="37"/>
  <c r="Y676" i="37"/>
  <c r="Z676" i="37"/>
  <c r="AA676" i="37"/>
  <c r="H677" i="37"/>
  <c r="I677" i="37"/>
  <c r="J677" i="37"/>
  <c r="K677" i="37"/>
  <c r="L677" i="37"/>
  <c r="M677" i="37"/>
  <c r="N677" i="37"/>
  <c r="O677" i="37"/>
  <c r="P677" i="37"/>
  <c r="V677" i="37"/>
  <c r="W677" i="37"/>
  <c r="Y677" i="37"/>
  <c r="Z677" i="37"/>
  <c r="AA677" i="37"/>
  <c r="G678" i="37"/>
  <c r="H678" i="37"/>
  <c r="I678" i="37"/>
  <c r="J678" i="37"/>
  <c r="K678" i="37"/>
  <c r="L678" i="37"/>
  <c r="M678" i="37"/>
  <c r="N678" i="37"/>
  <c r="O678" i="37"/>
  <c r="P678" i="37"/>
  <c r="V678" i="37"/>
  <c r="W678" i="37"/>
  <c r="Y678" i="37"/>
  <c r="Z678" i="37"/>
  <c r="AA678" i="37"/>
  <c r="H679" i="37"/>
  <c r="I679" i="37"/>
  <c r="J679" i="37"/>
  <c r="K679" i="37"/>
  <c r="L679" i="37"/>
  <c r="M679" i="37"/>
  <c r="N679" i="37"/>
  <c r="O679" i="37"/>
  <c r="P679" i="37"/>
  <c r="V679" i="37"/>
  <c r="W679" i="37"/>
  <c r="Y679" i="37"/>
  <c r="Z679" i="37"/>
  <c r="AA679" i="37"/>
  <c r="E680" i="37"/>
  <c r="G680" i="37"/>
  <c r="H680" i="37"/>
  <c r="I680" i="37"/>
  <c r="J680" i="37"/>
  <c r="K680" i="37"/>
  <c r="L680" i="37"/>
  <c r="M680" i="37"/>
  <c r="N680" i="37"/>
  <c r="O680" i="37"/>
  <c r="P680" i="37"/>
  <c r="V680" i="37"/>
  <c r="W680" i="37"/>
  <c r="Y680" i="37"/>
  <c r="Z680" i="37"/>
  <c r="AA680" i="37"/>
  <c r="H681" i="37"/>
  <c r="I681" i="37"/>
  <c r="J681" i="37"/>
  <c r="K681" i="37"/>
  <c r="L681" i="37"/>
  <c r="M681" i="37"/>
  <c r="N681" i="37"/>
  <c r="O681" i="37"/>
  <c r="P681" i="37"/>
  <c r="V681" i="37"/>
  <c r="W681" i="37"/>
  <c r="Y681" i="37"/>
  <c r="Z681" i="37"/>
  <c r="AA681" i="37"/>
  <c r="H682" i="37"/>
  <c r="I682" i="37"/>
  <c r="J682" i="37"/>
  <c r="K682" i="37"/>
  <c r="L682" i="37"/>
  <c r="M682" i="37"/>
  <c r="N682" i="37"/>
  <c r="O682" i="37"/>
  <c r="P682" i="37"/>
  <c r="V682" i="37"/>
  <c r="W682" i="37"/>
  <c r="Y682" i="37"/>
  <c r="Z682" i="37"/>
  <c r="AA682" i="37"/>
  <c r="H683" i="37"/>
  <c r="I683" i="37"/>
  <c r="J683" i="37"/>
  <c r="K683" i="37"/>
  <c r="L683" i="37"/>
  <c r="M683" i="37"/>
  <c r="N683" i="37"/>
  <c r="O683" i="37"/>
  <c r="P683" i="37"/>
  <c r="V683" i="37"/>
  <c r="W683" i="37"/>
  <c r="Y683" i="37"/>
  <c r="Z683" i="37"/>
  <c r="AA683" i="37"/>
  <c r="H684" i="37"/>
  <c r="I684" i="37"/>
  <c r="J684" i="37"/>
  <c r="K684" i="37"/>
  <c r="L684" i="37"/>
  <c r="M684" i="37"/>
  <c r="N684" i="37"/>
  <c r="O684" i="37"/>
  <c r="I685" i="37"/>
  <c r="P685" i="37"/>
  <c r="V685" i="37"/>
  <c r="W685" i="37"/>
  <c r="Y685" i="37"/>
  <c r="Z685" i="37"/>
  <c r="AA685" i="37"/>
  <c r="H686" i="37"/>
  <c r="P686" i="37"/>
  <c r="V686" i="37"/>
  <c r="W686" i="37"/>
  <c r="Y686" i="37"/>
  <c r="Z686" i="37"/>
  <c r="AA686" i="37"/>
  <c r="H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V689" i="37"/>
  <c r="W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V690" i="37"/>
  <c r="W690" i="37"/>
  <c r="Y690" i="37"/>
  <c r="Z690" i="37"/>
  <c r="AA690" i="37"/>
  <c r="H691" i="37"/>
  <c r="I691" i="37"/>
  <c r="J691" i="37"/>
  <c r="K691" i="37"/>
  <c r="L691" i="37"/>
  <c r="M691" i="37"/>
  <c r="N691" i="37"/>
  <c r="O691" i="37"/>
  <c r="P691" i="37"/>
  <c r="V691" i="37"/>
  <c r="W691" i="37"/>
  <c r="Y691" i="37"/>
  <c r="Z691" i="37"/>
  <c r="AA691" i="37"/>
  <c r="H692" i="37"/>
  <c r="I692" i="37"/>
  <c r="J692" i="37"/>
  <c r="K692" i="37"/>
  <c r="L692" i="37"/>
  <c r="M692" i="37"/>
  <c r="N692" i="37"/>
  <c r="O692" i="37"/>
  <c r="P692" i="37"/>
  <c r="V692" i="37"/>
  <c r="W692" i="37"/>
  <c r="Y692" i="37"/>
  <c r="Z692" i="37"/>
  <c r="AA692" i="37"/>
  <c r="E91" i="57"/>
  <c r="C91" i="57"/>
  <c r="E92" i="57"/>
  <c r="C92" i="57"/>
  <c r="E87" i="57"/>
  <c r="C87" i="57"/>
  <c r="E86" i="57"/>
  <c r="C86" i="57"/>
  <c r="E85" i="57"/>
  <c r="C85" i="57"/>
  <c r="E84" i="57"/>
  <c r="F675" i="37" s="1"/>
  <c r="C84" i="57"/>
  <c r="E83" i="57"/>
  <c r="F674" i="37" s="1"/>
  <c r="C83" i="57"/>
  <c r="E82" i="57"/>
  <c r="C82" i="57"/>
  <c r="E80" i="57"/>
  <c r="C80" i="57"/>
  <c r="E79" i="57"/>
  <c r="C79" i="57"/>
  <c r="E78" i="57"/>
  <c r="C78" i="57"/>
  <c r="E77" i="57"/>
  <c r="C77" i="57"/>
  <c r="E75" i="57"/>
  <c r="C75" i="57"/>
  <c r="E71" i="57"/>
  <c r="C71" i="57"/>
  <c r="E70" i="57"/>
  <c r="C70" i="57"/>
  <c r="E69" i="57"/>
  <c r="C69" i="57"/>
  <c r="E68" i="57"/>
  <c r="C68" i="57"/>
  <c r="E67" i="57"/>
  <c r="C67" i="57"/>
  <c r="E66" i="57"/>
  <c r="C66" i="57"/>
  <c r="E65" i="57"/>
  <c r="E58" i="57"/>
  <c r="E57" i="57" s="1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V167" i="37"/>
  <c r="W167" i="37"/>
  <c r="Y167" i="37"/>
  <c r="Z167" i="37"/>
  <c r="AA167" i="37"/>
  <c r="H168" i="37"/>
  <c r="I168" i="37"/>
  <c r="J168" i="37"/>
  <c r="K168" i="37"/>
  <c r="L168" i="37"/>
  <c r="M168" i="37"/>
  <c r="N168" i="37"/>
  <c r="O168" i="37"/>
  <c r="P168" i="37"/>
  <c r="V168" i="37"/>
  <c r="W168" i="37"/>
  <c r="Y168" i="37"/>
  <c r="Z168" i="37"/>
  <c r="AA168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Y169" i="37"/>
  <c r="Z169" i="37"/>
  <c r="AA169" i="37"/>
  <c r="G170" i="37"/>
  <c r="H170" i="37"/>
  <c r="I170" i="37"/>
  <c r="J170" i="37"/>
  <c r="K170" i="37"/>
  <c r="L170" i="37"/>
  <c r="M170" i="37"/>
  <c r="N170" i="37"/>
  <c r="O170" i="37"/>
  <c r="P170" i="37"/>
  <c r="V170" i="37"/>
  <c r="W170" i="37"/>
  <c r="Y170" i="37"/>
  <c r="Z170" i="37"/>
  <c r="AA170" i="37"/>
  <c r="H171" i="37"/>
  <c r="I171" i="37"/>
  <c r="J171" i="37"/>
  <c r="K171" i="37"/>
  <c r="L171" i="37"/>
  <c r="M171" i="37"/>
  <c r="N171" i="37"/>
  <c r="O171" i="37"/>
  <c r="P171" i="37"/>
  <c r="V171" i="37"/>
  <c r="W171" i="37"/>
  <c r="Y171" i="37"/>
  <c r="Z171" i="37"/>
  <c r="AA171" i="37"/>
  <c r="H172" i="37"/>
  <c r="I172" i="37"/>
  <c r="J172" i="37"/>
  <c r="K172" i="37"/>
  <c r="L172" i="37"/>
  <c r="M172" i="37"/>
  <c r="N172" i="37"/>
  <c r="O172" i="37"/>
  <c r="P172" i="37"/>
  <c r="V172" i="37"/>
  <c r="W172" i="37"/>
  <c r="Y172" i="37"/>
  <c r="Z172" i="37"/>
  <c r="AA172" i="37"/>
  <c r="H173" i="37"/>
  <c r="I173" i="37"/>
  <c r="J173" i="37"/>
  <c r="K173" i="37"/>
  <c r="L173" i="37"/>
  <c r="M173" i="37"/>
  <c r="N173" i="37"/>
  <c r="O173" i="37"/>
  <c r="P173" i="37"/>
  <c r="V173" i="37"/>
  <c r="W173" i="37"/>
  <c r="Y173" i="37"/>
  <c r="Z173" i="37"/>
  <c r="AA173" i="37"/>
  <c r="H174" i="37"/>
  <c r="I174" i="37"/>
  <c r="J174" i="37"/>
  <c r="K174" i="37"/>
  <c r="L174" i="37"/>
  <c r="M174" i="37"/>
  <c r="N174" i="37"/>
  <c r="O174" i="37"/>
  <c r="P174" i="37"/>
  <c r="V174" i="37"/>
  <c r="W174" i="37"/>
  <c r="Y174" i="37"/>
  <c r="Z174" i="37"/>
  <c r="AA174" i="37"/>
  <c r="H175" i="37"/>
  <c r="I175" i="37"/>
  <c r="J175" i="37"/>
  <c r="K175" i="37"/>
  <c r="L175" i="37"/>
  <c r="M175" i="37"/>
  <c r="N175" i="37"/>
  <c r="O175" i="37"/>
  <c r="P175" i="37"/>
  <c r="V175" i="37"/>
  <c r="W175" i="37"/>
  <c r="Y175" i="37"/>
  <c r="Z175" i="37"/>
  <c r="AA175" i="37"/>
  <c r="E176" i="37"/>
  <c r="G176" i="37"/>
  <c r="H176" i="37"/>
  <c r="I176" i="37"/>
  <c r="J176" i="37"/>
  <c r="K176" i="37"/>
  <c r="L176" i="37"/>
  <c r="M176" i="37"/>
  <c r="N176" i="37"/>
  <c r="O176" i="37"/>
  <c r="P176" i="37"/>
  <c r="V176" i="37"/>
  <c r="W176" i="37"/>
  <c r="Y176" i="37"/>
  <c r="Z176" i="37"/>
  <c r="AA176" i="37"/>
  <c r="H177" i="37"/>
  <c r="I177" i="37"/>
  <c r="J177" i="37"/>
  <c r="K177" i="37"/>
  <c r="L177" i="37"/>
  <c r="M177" i="37"/>
  <c r="N177" i="37"/>
  <c r="O177" i="37"/>
  <c r="P177" i="37"/>
  <c r="V177" i="37"/>
  <c r="W177" i="37"/>
  <c r="Y177" i="37"/>
  <c r="Z177" i="37"/>
  <c r="AA177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Y179" i="37"/>
  <c r="Z179" i="37"/>
  <c r="AA179" i="37"/>
  <c r="H180" i="37"/>
  <c r="I180" i="37"/>
  <c r="J180" i="37"/>
  <c r="K180" i="37"/>
  <c r="L180" i="37"/>
  <c r="M180" i="37"/>
  <c r="N180" i="37"/>
  <c r="O180" i="37"/>
  <c r="P180" i="37"/>
  <c r="V180" i="37"/>
  <c r="W180" i="37"/>
  <c r="Y180" i="37"/>
  <c r="Z180" i="37"/>
  <c r="AA180" i="37"/>
  <c r="H181" i="37"/>
  <c r="I181" i="37"/>
  <c r="J181" i="37"/>
  <c r="K181" i="37"/>
  <c r="L181" i="37"/>
  <c r="M181" i="37"/>
  <c r="N181" i="37"/>
  <c r="O181" i="37"/>
  <c r="P181" i="37"/>
  <c r="V181" i="37"/>
  <c r="W181" i="37"/>
  <c r="Y181" i="37"/>
  <c r="Z181" i="37"/>
  <c r="AA181" i="37"/>
  <c r="H182" i="37"/>
  <c r="I182" i="37"/>
  <c r="J182" i="37"/>
  <c r="K182" i="37"/>
  <c r="L182" i="37"/>
  <c r="M182" i="37"/>
  <c r="N182" i="37"/>
  <c r="O182" i="37"/>
  <c r="P182" i="37"/>
  <c r="V182" i="37"/>
  <c r="W182" i="37"/>
  <c r="Y182" i="37"/>
  <c r="Z182" i="37"/>
  <c r="AA182" i="37"/>
  <c r="G183" i="37"/>
  <c r="H183" i="37"/>
  <c r="I183" i="37"/>
  <c r="J183" i="37"/>
  <c r="K183" i="37"/>
  <c r="L183" i="37"/>
  <c r="M183" i="37"/>
  <c r="N183" i="37"/>
  <c r="O183" i="37"/>
  <c r="P183" i="37"/>
  <c r="V183" i="37"/>
  <c r="W183" i="37"/>
  <c r="Y183" i="37"/>
  <c r="Z183" i="37"/>
  <c r="AA183" i="37"/>
  <c r="H184" i="37"/>
  <c r="I184" i="37"/>
  <c r="J184" i="37"/>
  <c r="K184" i="37"/>
  <c r="L184" i="37"/>
  <c r="M184" i="37"/>
  <c r="N184" i="37"/>
  <c r="O184" i="37"/>
  <c r="P184" i="37"/>
  <c r="V184" i="37"/>
  <c r="W184" i="37"/>
  <c r="Y184" i="37"/>
  <c r="Z184" i="37"/>
  <c r="AA184" i="37"/>
  <c r="H185" i="37"/>
  <c r="I185" i="37"/>
  <c r="J185" i="37"/>
  <c r="K185" i="37"/>
  <c r="L185" i="37"/>
  <c r="M185" i="37"/>
  <c r="N185" i="37"/>
  <c r="O185" i="37"/>
  <c r="P185" i="37"/>
  <c r="V185" i="37"/>
  <c r="W185" i="37"/>
  <c r="Y185" i="37"/>
  <c r="Z185" i="37"/>
  <c r="AA185" i="37"/>
  <c r="H186" i="37"/>
  <c r="I186" i="37"/>
  <c r="J186" i="37"/>
  <c r="K186" i="37"/>
  <c r="L186" i="37"/>
  <c r="M186" i="37"/>
  <c r="N186" i="37"/>
  <c r="O186" i="37"/>
  <c r="P186" i="37"/>
  <c r="V186" i="37"/>
  <c r="W186" i="37"/>
  <c r="Y186" i="37"/>
  <c r="Z186" i="37"/>
  <c r="AA186" i="37"/>
  <c r="H187" i="37"/>
  <c r="I187" i="37"/>
  <c r="J187" i="37"/>
  <c r="K187" i="37"/>
  <c r="L187" i="37"/>
  <c r="M187" i="37"/>
  <c r="N187" i="37"/>
  <c r="O187" i="37"/>
  <c r="P187" i="37"/>
  <c r="V187" i="37"/>
  <c r="W187" i="37"/>
  <c r="Y187" i="37"/>
  <c r="Z187" i="37"/>
  <c r="AA187" i="37"/>
  <c r="H188" i="37"/>
  <c r="I188" i="37"/>
  <c r="J188" i="37"/>
  <c r="K188" i="37"/>
  <c r="L188" i="37"/>
  <c r="M188" i="37"/>
  <c r="N188" i="37"/>
  <c r="O188" i="37"/>
  <c r="P188" i="37"/>
  <c r="V188" i="37"/>
  <c r="W188" i="37"/>
  <c r="Y188" i="37"/>
  <c r="Z188" i="37"/>
  <c r="AA188" i="37"/>
  <c r="G189" i="37"/>
  <c r="H189" i="37"/>
  <c r="I189" i="37"/>
  <c r="J189" i="37"/>
  <c r="K189" i="37"/>
  <c r="L189" i="37"/>
  <c r="M189" i="37"/>
  <c r="N189" i="37"/>
  <c r="O189" i="37"/>
  <c r="P189" i="37"/>
  <c r="V189" i="37"/>
  <c r="W189" i="37"/>
  <c r="Y189" i="37"/>
  <c r="Z189" i="37"/>
  <c r="AA189" i="37"/>
  <c r="H190" i="37"/>
  <c r="I190" i="37"/>
  <c r="J190" i="37"/>
  <c r="K190" i="37"/>
  <c r="L190" i="37"/>
  <c r="M190" i="37"/>
  <c r="N190" i="37"/>
  <c r="O190" i="37"/>
  <c r="P190" i="37"/>
  <c r="V190" i="37"/>
  <c r="W190" i="37"/>
  <c r="Y190" i="37"/>
  <c r="Z190" i="37"/>
  <c r="AA190" i="37"/>
  <c r="G191" i="37"/>
  <c r="H191" i="37"/>
  <c r="I191" i="37"/>
  <c r="J191" i="37"/>
  <c r="K191" i="37"/>
  <c r="L191" i="37"/>
  <c r="M191" i="37"/>
  <c r="N191" i="37"/>
  <c r="O191" i="37"/>
  <c r="P191" i="37"/>
  <c r="V191" i="37"/>
  <c r="W191" i="37"/>
  <c r="Y191" i="37"/>
  <c r="Z191" i="37"/>
  <c r="AA191" i="37"/>
  <c r="H192" i="37"/>
  <c r="I192" i="37"/>
  <c r="J192" i="37"/>
  <c r="K192" i="37"/>
  <c r="L192" i="37"/>
  <c r="M192" i="37"/>
  <c r="N192" i="37"/>
  <c r="O192" i="37"/>
  <c r="P192" i="37"/>
  <c r="V192" i="37"/>
  <c r="W192" i="37"/>
  <c r="Y192" i="37"/>
  <c r="Z192" i="37"/>
  <c r="AA192" i="37"/>
  <c r="E193" i="37"/>
  <c r="G193" i="37"/>
  <c r="H193" i="37"/>
  <c r="I193" i="37"/>
  <c r="J193" i="37"/>
  <c r="K193" i="37"/>
  <c r="L193" i="37"/>
  <c r="M193" i="37"/>
  <c r="N193" i="37"/>
  <c r="O193" i="37"/>
  <c r="P193" i="37"/>
  <c r="V193" i="37"/>
  <c r="W193" i="37"/>
  <c r="Y193" i="37"/>
  <c r="Z193" i="37"/>
  <c r="AA193" i="37"/>
  <c r="H194" i="37"/>
  <c r="I194" i="37"/>
  <c r="J194" i="37"/>
  <c r="K194" i="37"/>
  <c r="L194" i="37"/>
  <c r="M194" i="37"/>
  <c r="N194" i="37"/>
  <c r="O194" i="37"/>
  <c r="P194" i="37"/>
  <c r="V194" i="37"/>
  <c r="W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V195" i="37"/>
  <c r="W195" i="37"/>
  <c r="Y195" i="37"/>
  <c r="Z195" i="37"/>
  <c r="AA195" i="37"/>
  <c r="H196" i="37"/>
  <c r="I196" i="37"/>
  <c r="J196" i="37"/>
  <c r="K196" i="37"/>
  <c r="L196" i="37"/>
  <c r="M196" i="37"/>
  <c r="N196" i="37"/>
  <c r="O196" i="37"/>
  <c r="P196" i="37"/>
  <c r="V196" i="37"/>
  <c r="W196" i="37"/>
  <c r="Y196" i="37"/>
  <c r="Z196" i="37"/>
  <c r="AA196" i="37"/>
  <c r="H197" i="37"/>
  <c r="I197" i="37"/>
  <c r="J197" i="37"/>
  <c r="K197" i="37"/>
  <c r="L197" i="37"/>
  <c r="M197" i="37"/>
  <c r="N197" i="37"/>
  <c r="O197" i="37"/>
  <c r="P198" i="37"/>
  <c r="V198" i="37"/>
  <c r="W198" i="37"/>
  <c r="Y198" i="37"/>
  <c r="Z198" i="37"/>
  <c r="AA198" i="37"/>
  <c r="P199" i="37"/>
  <c r="V199" i="37"/>
  <c r="W199" i="37"/>
  <c r="Y199" i="37"/>
  <c r="Z199" i="37"/>
  <c r="AA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V202" i="37"/>
  <c r="W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V203" i="37"/>
  <c r="W203" i="37"/>
  <c r="Y203" i="37"/>
  <c r="Z203" i="37"/>
  <c r="AA203" i="37"/>
  <c r="H204" i="37"/>
  <c r="I204" i="37"/>
  <c r="J204" i="37"/>
  <c r="K204" i="37"/>
  <c r="L204" i="37"/>
  <c r="M204" i="37"/>
  <c r="N204" i="37"/>
  <c r="O204" i="37"/>
  <c r="P204" i="37"/>
  <c r="V204" i="37"/>
  <c r="W204" i="37"/>
  <c r="Y204" i="37"/>
  <c r="Z204" i="37"/>
  <c r="AA204" i="37"/>
  <c r="H205" i="37"/>
  <c r="I205" i="37"/>
  <c r="J205" i="37"/>
  <c r="K205" i="37"/>
  <c r="L205" i="37"/>
  <c r="M205" i="37"/>
  <c r="N205" i="37"/>
  <c r="O205" i="37"/>
  <c r="P205" i="37"/>
  <c r="V205" i="37"/>
  <c r="W205" i="37"/>
  <c r="Y205" i="37"/>
  <c r="Z205" i="37"/>
  <c r="AA205" i="37"/>
  <c r="E88" i="46"/>
  <c r="C88" i="46"/>
  <c r="E87" i="46"/>
  <c r="C87" i="46"/>
  <c r="E83" i="46"/>
  <c r="C83" i="46"/>
  <c r="E82" i="46"/>
  <c r="C82" i="46"/>
  <c r="E81" i="46"/>
  <c r="C81" i="46"/>
  <c r="E80" i="46"/>
  <c r="F188" i="37" s="1"/>
  <c r="F902" i="37" s="1"/>
  <c r="C80" i="46"/>
  <c r="E79" i="46"/>
  <c r="F187" i="37" s="1"/>
  <c r="F901" i="37" s="1"/>
  <c r="C79" i="46"/>
  <c r="E78" i="46"/>
  <c r="C78" i="46"/>
  <c r="E76" i="46"/>
  <c r="F184" i="37" s="1"/>
  <c r="F898" i="37" s="1"/>
  <c r="C76" i="46"/>
  <c r="E75" i="46"/>
  <c r="F183" i="37" s="1"/>
  <c r="F897" i="37" s="1"/>
  <c r="C75" i="46"/>
  <c r="E74" i="46"/>
  <c r="C74" i="46"/>
  <c r="E73" i="46"/>
  <c r="C73" i="46"/>
  <c r="E71" i="46"/>
  <c r="C71" i="46"/>
  <c r="E67" i="46"/>
  <c r="C67" i="46"/>
  <c r="C66" i="46"/>
  <c r="E65" i="46"/>
  <c r="C65" i="46"/>
  <c r="E64" i="46"/>
  <c r="C64" i="46"/>
  <c r="E63" i="46"/>
  <c r="C63" i="46"/>
  <c r="E62" i="46"/>
  <c r="C62" i="46"/>
  <c r="E55" i="46"/>
  <c r="C55" i="46"/>
  <c r="E66" i="46"/>
  <c r="E737" i="37"/>
  <c r="G737" i="37"/>
  <c r="H737" i="37"/>
  <c r="I737" i="37"/>
  <c r="J737" i="37"/>
  <c r="K737" i="37"/>
  <c r="L737" i="37"/>
  <c r="M737" i="37"/>
  <c r="N737" i="37"/>
  <c r="O737" i="37"/>
  <c r="E739" i="37"/>
  <c r="G739" i="37"/>
  <c r="H739" i="37"/>
  <c r="I739" i="37"/>
  <c r="J739" i="37"/>
  <c r="K739" i="37"/>
  <c r="L739" i="37"/>
  <c r="M739" i="37"/>
  <c r="N739" i="37"/>
  <c r="O739" i="37"/>
  <c r="E740" i="37"/>
  <c r="G740" i="37"/>
  <c r="H740" i="37"/>
  <c r="I740" i="37"/>
  <c r="J740" i="37"/>
  <c r="K740" i="37"/>
  <c r="L740" i="37"/>
  <c r="M740" i="37"/>
  <c r="N740" i="37"/>
  <c r="O740" i="37"/>
  <c r="P740" i="37"/>
  <c r="V740" i="37"/>
  <c r="W740" i="37"/>
  <c r="Y740" i="37"/>
  <c r="Z740" i="37"/>
  <c r="AA740" i="37"/>
  <c r="H741" i="37"/>
  <c r="I741" i="37"/>
  <c r="J741" i="37"/>
  <c r="K741" i="37"/>
  <c r="L741" i="37"/>
  <c r="M741" i="37"/>
  <c r="N741" i="37"/>
  <c r="O741" i="37"/>
  <c r="P741" i="37"/>
  <c r="V741" i="37"/>
  <c r="W741" i="37"/>
  <c r="Y741" i="37"/>
  <c r="Z741" i="37"/>
  <c r="AA741" i="37"/>
  <c r="H742" i="37"/>
  <c r="I742" i="37"/>
  <c r="J742" i="37"/>
  <c r="K742" i="37"/>
  <c r="L742" i="37"/>
  <c r="M742" i="37"/>
  <c r="N742" i="37"/>
  <c r="O742" i="37"/>
  <c r="P742" i="37"/>
  <c r="V742" i="37"/>
  <c r="W742" i="37"/>
  <c r="Y742" i="37"/>
  <c r="Z742" i="37"/>
  <c r="AA742" i="37"/>
  <c r="H743" i="37"/>
  <c r="I743" i="37"/>
  <c r="J743" i="37"/>
  <c r="K743" i="37"/>
  <c r="L743" i="37"/>
  <c r="M743" i="37"/>
  <c r="N743" i="37"/>
  <c r="O743" i="37"/>
  <c r="P743" i="37"/>
  <c r="V743" i="37"/>
  <c r="W743" i="37"/>
  <c r="Y743" i="37"/>
  <c r="Z743" i="37"/>
  <c r="AA743" i="37"/>
  <c r="H744" i="37"/>
  <c r="I744" i="37"/>
  <c r="J744" i="37"/>
  <c r="K744" i="37"/>
  <c r="L744" i="37"/>
  <c r="M744" i="37"/>
  <c r="N744" i="37"/>
  <c r="O744" i="37"/>
  <c r="P744" i="37"/>
  <c r="V744" i="37"/>
  <c r="W744" i="37"/>
  <c r="Y744" i="37"/>
  <c r="Z744" i="37"/>
  <c r="AA744" i="37"/>
  <c r="H745" i="37"/>
  <c r="I745" i="37"/>
  <c r="J745" i="37"/>
  <c r="K745" i="37"/>
  <c r="L745" i="37"/>
  <c r="M745" i="37"/>
  <c r="N745" i="37"/>
  <c r="O745" i="37"/>
  <c r="P745" i="37"/>
  <c r="V745" i="37"/>
  <c r="W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V746" i="37"/>
  <c r="W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V747" i="37"/>
  <c r="W747" i="37"/>
  <c r="Y747" i="37"/>
  <c r="Z747" i="37"/>
  <c r="AA747" i="37"/>
  <c r="H748" i="37"/>
  <c r="I748" i="37"/>
  <c r="J748" i="37"/>
  <c r="K748" i="37"/>
  <c r="L748" i="37"/>
  <c r="M748" i="37"/>
  <c r="N748" i="37"/>
  <c r="O748" i="37"/>
  <c r="P748" i="37"/>
  <c r="V748" i="37"/>
  <c r="W748" i="37"/>
  <c r="Y748" i="37"/>
  <c r="Z748" i="37"/>
  <c r="AA748" i="37"/>
  <c r="E749" i="37"/>
  <c r="G749" i="37"/>
  <c r="H749" i="37"/>
  <c r="I749" i="37"/>
  <c r="J749" i="37"/>
  <c r="K749" i="37"/>
  <c r="L749" i="37"/>
  <c r="M749" i="37"/>
  <c r="N749" i="37"/>
  <c r="O749" i="37"/>
  <c r="P749" i="37"/>
  <c r="V749" i="37"/>
  <c r="W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V750" i="37"/>
  <c r="W750" i="37"/>
  <c r="Y750" i="37"/>
  <c r="Z750" i="37"/>
  <c r="AA750" i="37"/>
  <c r="H752" i="37"/>
  <c r="I752" i="37"/>
  <c r="J752" i="37"/>
  <c r="K752" i="37"/>
  <c r="L752" i="37"/>
  <c r="M752" i="37"/>
  <c r="N752" i="37"/>
  <c r="O752" i="37"/>
  <c r="P752" i="37"/>
  <c r="V752" i="37"/>
  <c r="W752" i="37"/>
  <c r="Y752" i="37"/>
  <c r="Z752" i="37"/>
  <c r="AA752" i="37"/>
  <c r="H753" i="37"/>
  <c r="I753" i="37"/>
  <c r="J753" i="37"/>
  <c r="K753" i="37"/>
  <c r="L753" i="37"/>
  <c r="M753" i="37"/>
  <c r="N753" i="37"/>
  <c r="O753" i="37"/>
  <c r="P753" i="37"/>
  <c r="V753" i="37"/>
  <c r="W753" i="37"/>
  <c r="Y753" i="37"/>
  <c r="Z753" i="37"/>
  <c r="AA753" i="37"/>
  <c r="H754" i="37"/>
  <c r="I754" i="37"/>
  <c r="J754" i="37"/>
  <c r="K754" i="37"/>
  <c r="L754" i="37"/>
  <c r="M754" i="37"/>
  <c r="N754" i="37"/>
  <c r="O754" i="37"/>
  <c r="P754" i="37"/>
  <c r="V754" i="37"/>
  <c r="W754" i="37"/>
  <c r="Y754" i="37"/>
  <c r="Z754" i="37"/>
  <c r="AA754" i="37"/>
  <c r="H755" i="37"/>
  <c r="I755" i="37"/>
  <c r="J755" i="37"/>
  <c r="K755" i="37"/>
  <c r="L755" i="37"/>
  <c r="M755" i="37"/>
  <c r="N755" i="37"/>
  <c r="O755" i="37"/>
  <c r="P755" i="37"/>
  <c r="V755" i="37"/>
  <c r="W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V756" i="37"/>
  <c r="W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V757" i="37"/>
  <c r="W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V758" i="37"/>
  <c r="W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V759" i="37"/>
  <c r="W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V760" i="37"/>
  <c r="W760" i="37"/>
  <c r="Y760" i="37"/>
  <c r="Z760" i="37"/>
  <c r="AA760" i="37"/>
  <c r="H761" i="37"/>
  <c r="I761" i="37"/>
  <c r="J761" i="37"/>
  <c r="K761" i="37"/>
  <c r="L761" i="37"/>
  <c r="M761" i="37"/>
  <c r="N761" i="37"/>
  <c r="O761" i="37"/>
  <c r="P761" i="37"/>
  <c r="V761" i="37"/>
  <c r="W761" i="37"/>
  <c r="Y761" i="37"/>
  <c r="Z761" i="37"/>
  <c r="AA761" i="37"/>
  <c r="H762" i="37"/>
  <c r="I762" i="37"/>
  <c r="J762" i="37"/>
  <c r="K762" i="37"/>
  <c r="L762" i="37"/>
  <c r="M762" i="37"/>
  <c r="N762" i="37"/>
  <c r="O762" i="37"/>
  <c r="P762" i="37"/>
  <c r="V762" i="37"/>
  <c r="W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V763" i="37"/>
  <c r="W763" i="37"/>
  <c r="Y763" i="37"/>
  <c r="Z763" i="37"/>
  <c r="AA763" i="37"/>
  <c r="H764" i="37"/>
  <c r="I764" i="37"/>
  <c r="J764" i="37"/>
  <c r="K764" i="37"/>
  <c r="L764" i="37"/>
  <c r="M764" i="37"/>
  <c r="N764" i="37"/>
  <c r="O764" i="37"/>
  <c r="P764" i="37"/>
  <c r="V764" i="37"/>
  <c r="W764" i="37"/>
  <c r="Y764" i="37"/>
  <c r="Z764" i="37"/>
  <c r="AA764" i="37"/>
  <c r="H765" i="37"/>
  <c r="I765" i="37"/>
  <c r="J765" i="37"/>
  <c r="K765" i="37"/>
  <c r="L765" i="37"/>
  <c r="M765" i="37"/>
  <c r="N765" i="37"/>
  <c r="O765" i="37"/>
  <c r="P765" i="37"/>
  <c r="V765" i="37"/>
  <c r="W765" i="37"/>
  <c r="Y765" i="37"/>
  <c r="Z765" i="37"/>
  <c r="AA765" i="37"/>
  <c r="E766" i="37"/>
  <c r="G766" i="37"/>
  <c r="H766" i="37"/>
  <c r="I766" i="37"/>
  <c r="J766" i="37"/>
  <c r="K766" i="37"/>
  <c r="L766" i="37"/>
  <c r="M766" i="37"/>
  <c r="N766" i="37"/>
  <c r="O766" i="37"/>
  <c r="P766" i="37"/>
  <c r="V766" i="37"/>
  <c r="W766" i="37"/>
  <c r="Y766" i="37"/>
  <c r="Z766" i="37"/>
  <c r="AA766" i="37"/>
  <c r="H767" i="37"/>
  <c r="I767" i="37"/>
  <c r="J767" i="37"/>
  <c r="K767" i="37"/>
  <c r="L767" i="37"/>
  <c r="M767" i="37"/>
  <c r="N767" i="37"/>
  <c r="O767" i="37"/>
  <c r="P767" i="37"/>
  <c r="V767" i="37"/>
  <c r="W767" i="37"/>
  <c r="Y767" i="37"/>
  <c r="Z767" i="37"/>
  <c r="AA767" i="37"/>
  <c r="H768" i="37"/>
  <c r="I768" i="37"/>
  <c r="J768" i="37"/>
  <c r="K768" i="37"/>
  <c r="L768" i="37"/>
  <c r="M768" i="37"/>
  <c r="N768" i="37"/>
  <c r="O768" i="37"/>
  <c r="P768" i="37"/>
  <c r="V768" i="37"/>
  <c r="W768" i="37"/>
  <c r="Y768" i="37"/>
  <c r="Z768" i="37"/>
  <c r="AA768" i="37"/>
  <c r="H769" i="37"/>
  <c r="I769" i="37"/>
  <c r="J769" i="37"/>
  <c r="K769" i="37"/>
  <c r="L769" i="37"/>
  <c r="M769" i="37"/>
  <c r="N769" i="37"/>
  <c r="O769" i="37"/>
  <c r="P769" i="37"/>
  <c r="V769" i="37"/>
  <c r="W769" i="37"/>
  <c r="Y769" i="37"/>
  <c r="Z769" i="37"/>
  <c r="AA769" i="37"/>
  <c r="H770" i="37"/>
  <c r="I770" i="37"/>
  <c r="J770" i="37"/>
  <c r="K770" i="37"/>
  <c r="L770" i="37"/>
  <c r="M770" i="37"/>
  <c r="N770" i="37"/>
  <c r="O770" i="37"/>
  <c r="P771" i="37"/>
  <c r="V771" i="37"/>
  <c r="W771" i="37"/>
  <c r="Y771" i="37"/>
  <c r="Z771" i="37"/>
  <c r="AA771" i="37"/>
  <c r="P772" i="37"/>
  <c r="V772" i="37"/>
  <c r="W772" i="37"/>
  <c r="Y772" i="37"/>
  <c r="Z772" i="37"/>
  <c r="AA772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P775" i="37"/>
  <c r="V775" i="37"/>
  <c r="W775" i="37"/>
  <c r="Y775" i="37"/>
  <c r="Z775" i="37"/>
  <c r="AA775" i="37"/>
  <c r="H776" i="37"/>
  <c r="I776" i="37"/>
  <c r="J776" i="37"/>
  <c r="K776" i="37"/>
  <c r="L776" i="37"/>
  <c r="M776" i="37"/>
  <c r="N776" i="37"/>
  <c r="O776" i="37"/>
  <c r="P776" i="37"/>
  <c r="V776" i="37"/>
  <c r="W776" i="37"/>
  <c r="Y776" i="37"/>
  <c r="Z776" i="37"/>
  <c r="AA776" i="37"/>
  <c r="H777" i="37"/>
  <c r="I777" i="37"/>
  <c r="J777" i="37"/>
  <c r="K777" i="37"/>
  <c r="L777" i="37"/>
  <c r="M777" i="37"/>
  <c r="N777" i="37"/>
  <c r="O777" i="37"/>
  <c r="P777" i="37"/>
  <c r="V777" i="37"/>
  <c r="W777" i="37"/>
  <c r="Y777" i="37"/>
  <c r="Z777" i="37"/>
  <c r="AA777" i="37"/>
  <c r="H778" i="37"/>
  <c r="I778" i="37"/>
  <c r="J778" i="37"/>
  <c r="K778" i="37"/>
  <c r="L778" i="37"/>
  <c r="M778" i="37"/>
  <c r="N778" i="37"/>
  <c r="O778" i="37"/>
  <c r="P778" i="37"/>
  <c r="V778" i="37"/>
  <c r="W778" i="37"/>
  <c r="Y778" i="37"/>
  <c r="Z778" i="37"/>
  <c r="AA778" i="37"/>
  <c r="G764" i="37"/>
  <c r="G762" i="37"/>
  <c r="G757" i="37"/>
  <c r="G756" i="37"/>
  <c r="G752" i="37"/>
  <c r="G742" i="37"/>
  <c r="E694" i="37" l="1"/>
  <c r="G694" i="37"/>
  <c r="H694" i="37"/>
  <c r="I694" i="37"/>
  <c r="J694" i="37"/>
  <c r="K694" i="37"/>
  <c r="L694" i="37"/>
  <c r="M694" i="37"/>
  <c r="N694" i="37"/>
  <c r="O694" i="37"/>
  <c r="E697" i="37"/>
  <c r="G697" i="37"/>
  <c r="H697" i="37"/>
  <c r="I697" i="37"/>
  <c r="J697" i="37"/>
  <c r="K697" i="37"/>
  <c r="L697" i="37"/>
  <c r="M697" i="37"/>
  <c r="N697" i="37"/>
  <c r="O697" i="37"/>
  <c r="P697" i="37"/>
  <c r="V697" i="37"/>
  <c r="W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V698" i="37"/>
  <c r="W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V699" i="37"/>
  <c r="W699" i="37"/>
  <c r="Y699" i="37"/>
  <c r="Z699" i="37"/>
  <c r="AA699" i="37"/>
  <c r="H700" i="37"/>
  <c r="I700" i="37"/>
  <c r="J700" i="37"/>
  <c r="K700" i="37"/>
  <c r="L700" i="37"/>
  <c r="M700" i="37"/>
  <c r="N700" i="37"/>
  <c r="O700" i="37"/>
  <c r="P700" i="37"/>
  <c r="V700" i="37"/>
  <c r="W700" i="37"/>
  <c r="Y700" i="37"/>
  <c r="Z700" i="37"/>
  <c r="AA700" i="37"/>
  <c r="H701" i="37"/>
  <c r="I701" i="37"/>
  <c r="J701" i="37"/>
  <c r="K701" i="37"/>
  <c r="L701" i="37"/>
  <c r="M701" i="37"/>
  <c r="N701" i="37"/>
  <c r="O701" i="37"/>
  <c r="P701" i="37"/>
  <c r="V701" i="37"/>
  <c r="W701" i="37"/>
  <c r="Y701" i="37"/>
  <c r="Z701" i="37"/>
  <c r="AA701" i="37"/>
  <c r="H702" i="37"/>
  <c r="I702" i="37"/>
  <c r="J702" i="37"/>
  <c r="K702" i="37"/>
  <c r="L702" i="37"/>
  <c r="M702" i="37"/>
  <c r="N702" i="37"/>
  <c r="O702" i="37"/>
  <c r="P702" i="37"/>
  <c r="V702" i="37"/>
  <c r="W702" i="37"/>
  <c r="Y702" i="37"/>
  <c r="Z702" i="37"/>
  <c r="AA702" i="37"/>
  <c r="H703" i="37"/>
  <c r="I703" i="37"/>
  <c r="J703" i="37"/>
  <c r="K703" i="37"/>
  <c r="L703" i="37"/>
  <c r="M703" i="37"/>
  <c r="N703" i="37"/>
  <c r="O703" i="37"/>
  <c r="P703" i="37"/>
  <c r="V703" i="37"/>
  <c r="W703" i="37"/>
  <c r="Y703" i="37"/>
  <c r="Z703" i="37"/>
  <c r="AA703" i="37"/>
  <c r="H704" i="37"/>
  <c r="I704" i="37"/>
  <c r="J704" i="37"/>
  <c r="K704" i="37"/>
  <c r="L704" i="37"/>
  <c r="M704" i="37"/>
  <c r="N704" i="37"/>
  <c r="O704" i="37"/>
  <c r="P704" i="37"/>
  <c r="V704" i="37"/>
  <c r="W704" i="37"/>
  <c r="Y704" i="37"/>
  <c r="Z704" i="37"/>
  <c r="AA704" i="37"/>
  <c r="H705" i="37"/>
  <c r="I705" i="37"/>
  <c r="J705" i="37"/>
  <c r="K705" i="37"/>
  <c r="L705" i="37"/>
  <c r="M705" i="37"/>
  <c r="N705" i="37"/>
  <c r="O705" i="37"/>
  <c r="P705" i="37"/>
  <c r="V705" i="37"/>
  <c r="W705" i="37"/>
  <c r="Y705" i="37"/>
  <c r="Z705" i="37"/>
  <c r="AA705" i="37"/>
  <c r="H706" i="37"/>
  <c r="I706" i="37"/>
  <c r="J706" i="37"/>
  <c r="K706" i="37"/>
  <c r="L706" i="37"/>
  <c r="M706" i="37"/>
  <c r="N706" i="37"/>
  <c r="O706" i="37"/>
  <c r="P706" i="37"/>
  <c r="V706" i="37"/>
  <c r="W706" i="37"/>
  <c r="Y706" i="37"/>
  <c r="Z706" i="37"/>
  <c r="AA706" i="37"/>
  <c r="H707" i="37"/>
  <c r="I707" i="37"/>
  <c r="J707" i="37"/>
  <c r="K707" i="37"/>
  <c r="L707" i="37"/>
  <c r="M707" i="37"/>
  <c r="N707" i="37"/>
  <c r="O707" i="37"/>
  <c r="P707" i="37"/>
  <c r="V707" i="37"/>
  <c r="W707" i="37"/>
  <c r="Y707" i="37"/>
  <c r="Z707" i="37"/>
  <c r="AA707" i="37"/>
  <c r="H709" i="37"/>
  <c r="I709" i="37"/>
  <c r="J709" i="37"/>
  <c r="K709" i="37"/>
  <c r="L709" i="37"/>
  <c r="M709" i="37"/>
  <c r="N709" i="37"/>
  <c r="O709" i="37"/>
  <c r="P709" i="37"/>
  <c r="V709" i="37"/>
  <c r="W709" i="37"/>
  <c r="Y709" i="37"/>
  <c r="Z709" i="37"/>
  <c r="AA709" i="37"/>
  <c r="H710" i="37"/>
  <c r="I710" i="37"/>
  <c r="J710" i="37"/>
  <c r="K710" i="37"/>
  <c r="L710" i="37"/>
  <c r="M710" i="37"/>
  <c r="N710" i="37"/>
  <c r="O710" i="37"/>
  <c r="P710" i="37"/>
  <c r="V710" i="37"/>
  <c r="W710" i="37"/>
  <c r="Y710" i="37"/>
  <c r="Z710" i="37"/>
  <c r="AA710" i="37"/>
  <c r="H711" i="37"/>
  <c r="I711" i="37"/>
  <c r="J711" i="37"/>
  <c r="K711" i="37"/>
  <c r="L711" i="37"/>
  <c r="M711" i="37"/>
  <c r="N711" i="37"/>
  <c r="O711" i="37"/>
  <c r="P711" i="37"/>
  <c r="V711" i="37"/>
  <c r="W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V712" i="37"/>
  <c r="W712" i="37"/>
  <c r="Y712" i="37"/>
  <c r="Z712" i="37"/>
  <c r="AA712" i="37"/>
  <c r="H713" i="37"/>
  <c r="I713" i="37"/>
  <c r="J713" i="37"/>
  <c r="K713" i="37"/>
  <c r="L713" i="37"/>
  <c r="M713" i="37"/>
  <c r="N713" i="37"/>
  <c r="O713" i="37"/>
  <c r="P713" i="37"/>
  <c r="V713" i="37"/>
  <c r="W713" i="37"/>
  <c r="Y713" i="37"/>
  <c r="Z713" i="37"/>
  <c r="AA713" i="37"/>
  <c r="H714" i="37"/>
  <c r="I714" i="37"/>
  <c r="J714" i="37"/>
  <c r="K714" i="37"/>
  <c r="L714" i="37"/>
  <c r="M714" i="37"/>
  <c r="N714" i="37"/>
  <c r="O714" i="37"/>
  <c r="P714" i="37"/>
  <c r="V714" i="37"/>
  <c r="W714" i="37"/>
  <c r="Y714" i="37"/>
  <c r="Z714" i="37"/>
  <c r="AA714" i="37"/>
  <c r="H715" i="37"/>
  <c r="I715" i="37"/>
  <c r="J715" i="37"/>
  <c r="K715" i="37"/>
  <c r="L715" i="37"/>
  <c r="M715" i="37"/>
  <c r="N715" i="37"/>
  <c r="O715" i="37"/>
  <c r="P715" i="37"/>
  <c r="V715" i="37"/>
  <c r="W715" i="37"/>
  <c r="Y715" i="37"/>
  <c r="Z715" i="37"/>
  <c r="AA715" i="37"/>
  <c r="H716" i="37"/>
  <c r="I716" i="37"/>
  <c r="J716" i="37"/>
  <c r="K716" i="37"/>
  <c r="L716" i="37"/>
  <c r="M716" i="37"/>
  <c r="N716" i="37"/>
  <c r="O716" i="37"/>
  <c r="P716" i="37"/>
  <c r="V716" i="37"/>
  <c r="W716" i="37"/>
  <c r="Y716" i="37"/>
  <c r="Z716" i="37"/>
  <c r="AA716" i="37"/>
  <c r="H717" i="37"/>
  <c r="I717" i="37"/>
  <c r="J717" i="37"/>
  <c r="K717" i="37"/>
  <c r="L717" i="37"/>
  <c r="M717" i="37"/>
  <c r="N717" i="37"/>
  <c r="O717" i="37"/>
  <c r="P717" i="37"/>
  <c r="V717" i="37"/>
  <c r="W717" i="37"/>
  <c r="Y717" i="37"/>
  <c r="Z717" i="37"/>
  <c r="AA717" i="37"/>
  <c r="H718" i="37"/>
  <c r="I718" i="37"/>
  <c r="J718" i="37"/>
  <c r="K718" i="37"/>
  <c r="L718" i="37"/>
  <c r="M718" i="37"/>
  <c r="N718" i="37"/>
  <c r="O718" i="37"/>
  <c r="P718" i="37"/>
  <c r="V718" i="37"/>
  <c r="W718" i="37"/>
  <c r="Y718" i="37"/>
  <c r="Z718" i="37"/>
  <c r="AA718" i="37"/>
  <c r="H719" i="37"/>
  <c r="I719" i="37"/>
  <c r="J719" i="37"/>
  <c r="K719" i="37"/>
  <c r="L719" i="37"/>
  <c r="M719" i="37"/>
  <c r="N719" i="37"/>
  <c r="O719" i="37"/>
  <c r="P719" i="37"/>
  <c r="V719" i="37"/>
  <c r="W719" i="37"/>
  <c r="Y719" i="37"/>
  <c r="Z719" i="37"/>
  <c r="AA719" i="37"/>
  <c r="H720" i="37"/>
  <c r="I720" i="37"/>
  <c r="J720" i="37"/>
  <c r="K720" i="37"/>
  <c r="L720" i="37"/>
  <c r="M720" i="37"/>
  <c r="N720" i="37"/>
  <c r="O720" i="37"/>
  <c r="P720" i="37"/>
  <c r="V720" i="37"/>
  <c r="W720" i="37"/>
  <c r="Y720" i="37"/>
  <c r="Z720" i="37"/>
  <c r="AA720" i="37"/>
  <c r="H721" i="37"/>
  <c r="I721" i="37"/>
  <c r="J721" i="37"/>
  <c r="K721" i="37"/>
  <c r="L721" i="37"/>
  <c r="M721" i="37"/>
  <c r="N721" i="37"/>
  <c r="O721" i="37"/>
  <c r="P721" i="37"/>
  <c r="V721" i="37"/>
  <c r="W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V722" i="37"/>
  <c r="W722" i="37"/>
  <c r="Y722" i="37"/>
  <c r="Z722" i="37"/>
  <c r="AA722" i="37"/>
  <c r="E723" i="37"/>
  <c r="G723" i="37"/>
  <c r="H723" i="37"/>
  <c r="I723" i="37"/>
  <c r="J723" i="37"/>
  <c r="K723" i="37"/>
  <c r="L723" i="37"/>
  <c r="M723" i="37"/>
  <c r="N723" i="37"/>
  <c r="O723" i="37"/>
  <c r="P723" i="37"/>
  <c r="V723" i="37"/>
  <c r="W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V724" i="37"/>
  <c r="W724" i="37"/>
  <c r="Y724" i="37"/>
  <c r="Z724" i="37"/>
  <c r="AA724" i="37"/>
  <c r="H725" i="37"/>
  <c r="I725" i="37"/>
  <c r="J725" i="37"/>
  <c r="K725" i="37"/>
  <c r="L725" i="37"/>
  <c r="M725" i="37"/>
  <c r="N725" i="37"/>
  <c r="O725" i="37"/>
  <c r="P725" i="37"/>
  <c r="V725" i="37"/>
  <c r="W725" i="37"/>
  <c r="Y725" i="37"/>
  <c r="Z725" i="37"/>
  <c r="AA725" i="37"/>
  <c r="H726" i="37"/>
  <c r="I726" i="37"/>
  <c r="J726" i="37"/>
  <c r="K726" i="37"/>
  <c r="L726" i="37"/>
  <c r="M726" i="37"/>
  <c r="N726" i="37"/>
  <c r="O726" i="37"/>
  <c r="P726" i="37"/>
  <c r="V726" i="37"/>
  <c r="W726" i="37"/>
  <c r="Y726" i="37"/>
  <c r="Z726" i="37"/>
  <c r="AA726" i="37"/>
  <c r="H727" i="37"/>
  <c r="I727" i="37"/>
  <c r="J727" i="37"/>
  <c r="K727" i="37"/>
  <c r="L727" i="37"/>
  <c r="M727" i="37"/>
  <c r="N727" i="37"/>
  <c r="O727" i="37"/>
  <c r="P728" i="37"/>
  <c r="V728" i="37"/>
  <c r="W728" i="37"/>
  <c r="Y728" i="37"/>
  <c r="Z728" i="37"/>
  <c r="AA728" i="37"/>
  <c r="P729" i="37"/>
  <c r="V729" i="37"/>
  <c r="W729" i="37"/>
  <c r="Y729" i="37"/>
  <c r="Z729" i="37"/>
  <c r="AA729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W732" i="37"/>
  <c r="Y732" i="37"/>
  <c r="Z732" i="37"/>
  <c r="AA732" i="37"/>
  <c r="H733" i="37"/>
  <c r="I733" i="37"/>
  <c r="J733" i="37"/>
  <c r="K733" i="37"/>
  <c r="L733" i="37"/>
  <c r="M733" i="37"/>
  <c r="N733" i="37"/>
  <c r="O733" i="37"/>
  <c r="P733" i="37"/>
  <c r="V733" i="37"/>
  <c r="W733" i="37"/>
  <c r="Y733" i="37"/>
  <c r="Z733" i="37"/>
  <c r="AA733" i="37"/>
  <c r="G734" i="37"/>
  <c r="H734" i="37"/>
  <c r="I734" i="37"/>
  <c r="J734" i="37"/>
  <c r="K734" i="37"/>
  <c r="L734" i="37"/>
  <c r="M734" i="37"/>
  <c r="N734" i="37"/>
  <c r="O734" i="37"/>
  <c r="P734" i="37"/>
  <c r="V734" i="37"/>
  <c r="W734" i="37"/>
  <c r="Y734" i="37"/>
  <c r="Z734" i="37"/>
  <c r="AA734" i="37"/>
  <c r="G735" i="37"/>
  <c r="H735" i="37"/>
  <c r="I735" i="37"/>
  <c r="J735" i="37"/>
  <c r="K735" i="37"/>
  <c r="L735" i="37"/>
  <c r="M735" i="37"/>
  <c r="N735" i="37"/>
  <c r="O735" i="37"/>
  <c r="P735" i="37"/>
  <c r="V735" i="37"/>
  <c r="W735" i="37"/>
  <c r="Y735" i="37"/>
  <c r="Z735" i="37"/>
  <c r="AA735" i="37"/>
  <c r="G699" i="37"/>
  <c r="E706" i="37"/>
  <c r="G706" i="37"/>
  <c r="G709" i="37"/>
  <c r="G719" i="37"/>
  <c r="G721" i="37"/>
  <c r="V696" i="37"/>
  <c r="AB606" i="37"/>
  <c r="E607" i="37"/>
  <c r="G607" i="37"/>
  <c r="H607" i="37"/>
  <c r="I607" i="37"/>
  <c r="J607" i="37"/>
  <c r="K607" i="37"/>
  <c r="L607" i="37"/>
  <c r="M607" i="37"/>
  <c r="N607" i="37"/>
  <c r="O607" i="37"/>
  <c r="E609" i="37"/>
  <c r="G609" i="37"/>
  <c r="H609" i="37"/>
  <c r="I609" i="37"/>
  <c r="J609" i="37"/>
  <c r="K609" i="37"/>
  <c r="L609" i="37"/>
  <c r="M609" i="37"/>
  <c r="N609" i="37"/>
  <c r="O609" i="37"/>
  <c r="P609" i="37"/>
  <c r="V609" i="37"/>
  <c r="W609" i="37"/>
  <c r="Y609" i="37"/>
  <c r="Z609" i="37"/>
  <c r="AA609" i="37"/>
  <c r="E610" i="37"/>
  <c r="G610" i="37"/>
  <c r="H610" i="37"/>
  <c r="I610" i="37"/>
  <c r="J610" i="37"/>
  <c r="K610" i="37"/>
  <c r="L610" i="37"/>
  <c r="M610" i="37"/>
  <c r="N610" i="37"/>
  <c r="O610" i="37"/>
  <c r="P610" i="37"/>
  <c r="V610" i="37"/>
  <c r="W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V611" i="37"/>
  <c r="W611" i="37"/>
  <c r="Y611" i="37"/>
  <c r="Z611" i="37"/>
  <c r="AA611" i="37"/>
  <c r="H612" i="37"/>
  <c r="I612" i="37"/>
  <c r="J612" i="37"/>
  <c r="K612" i="37"/>
  <c r="L612" i="37"/>
  <c r="M612" i="37"/>
  <c r="N612" i="37"/>
  <c r="O612" i="37"/>
  <c r="P612" i="37"/>
  <c r="V612" i="37"/>
  <c r="W612" i="37"/>
  <c r="Y612" i="37"/>
  <c r="Z612" i="37"/>
  <c r="AA612" i="37"/>
  <c r="H613" i="37"/>
  <c r="I613" i="37"/>
  <c r="J613" i="37"/>
  <c r="K613" i="37"/>
  <c r="L613" i="37"/>
  <c r="M613" i="37"/>
  <c r="N613" i="37"/>
  <c r="O613" i="37"/>
  <c r="P613" i="37"/>
  <c r="V613" i="37"/>
  <c r="W613" i="37"/>
  <c r="Y613" i="37"/>
  <c r="Z613" i="37"/>
  <c r="AA613" i="37"/>
  <c r="H614" i="37"/>
  <c r="I614" i="37"/>
  <c r="J614" i="37"/>
  <c r="K614" i="37"/>
  <c r="L614" i="37"/>
  <c r="M614" i="37"/>
  <c r="N614" i="37"/>
  <c r="O614" i="37"/>
  <c r="P614" i="37"/>
  <c r="V614" i="37"/>
  <c r="W614" i="37"/>
  <c r="Y614" i="37"/>
  <c r="Z614" i="37"/>
  <c r="AA614" i="37"/>
  <c r="H615" i="37"/>
  <c r="I615" i="37"/>
  <c r="J615" i="37"/>
  <c r="K615" i="37"/>
  <c r="L615" i="37"/>
  <c r="M615" i="37"/>
  <c r="N615" i="37"/>
  <c r="O615" i="37"/>
  <c r="P615" i="37"/>
  <c r="V615" i="37"/>
  <c r="W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V616" i="37"/>
  <c r="W616" i="37"/>
  <c r="Y616" i="37"/>
  <c r="Z616" i="37"/>
  <c r="AA616" i="37"/>
  <c r="H617" i="37"/>
  <c r="I617" i="37"/>
  <c r="J617" i="37"/>
  <c r="K617" i="37"/>
  <c r="L617" i="37"/>
  <c r="M617" i="37"/>
  <c r="N617" i="37"/>
  <c r="O617" i="37"/>
  <c r="P617" i="37"/>
  <c r="V617" i="37"/>
  <c r="W617" i="37"/>
  <c r="Y617" i="37"/>
  <c r="Z617" i="37"/>
  <c r="AA617" i="37"/>
  <c r="H618" i="37"/>
  <c r="I618" i="37"/>
  <c r="J618" i="37"/>
  <c r="K618" i="37"/>
  <c r="L618" i="37"/>
  <c r="M618" i="37"/>
  <c r="N618" i="37"/>
  <c r="O618" i="37"/>
  <c r="P618" i="37"/>
  <c r="V618" i="37"/>
  <c r="W618" i="37"/>
  <c r="Y618" i="37"/>
  <c r="Z618" i="37"/>
  <c r="AA618" i="37"/>
  <c r="H619" i="37"/>
  <c r="I619" i="37"/>
  <c r="J619" i="37"/>
  <c r="K619" i="37"/>
  <c r="L619" i="37"/>
  <c r="M619" i="37"/>
  <c r="N619" i="37"/>
  <c r="O619" i="37"/>
  <c r="P619" i="37"/>
  <c r="V619" i="37"/>
  <c r="W619" i="37"/>
  <c r="Y619" i="37"/>
  <c r="Z619" i="37"/>
  <c r="AA619" i="37"/>
  <c r="H620" i="37"/>
  <c r="I620" i="37"/>
  <c r="J620" i="37"/>
  <c r="K620" i="37"/>
  <c r="L620" i="37"/>
  <c r="M620" i="37"/>
  <c r="N620" i="37"/>
  <c r="O620" i="37"/>
  <c r="P620" i="37"/>
  <c r="V620" i="37"/>
  <c r="W620" i="37"/>
  <c r="Y620" i="37"/>
  <c r="Z620" i="37"/>
  <c r="AA620" i="37"/>
  <c r="H622" i="37"/>
  <c r="I622" i="37"/>
  <c r="J622" i="37"/>
  <c r="K622" i="37"/>
  <c r="L622" i="37"/>
  <c r="M622" i="37"/>
  <c r="N622" i="37"/>
  <c r="O622" i="37"/>
  <c r="P622" i="37"/>
  <c r="V622" i="37"/>
  <c r="W622" i="37"/>
  <c r="Y622" i="37"/>
  <c r="Z622" i="37"/>
  <c r="AA622" i="37"/>
  <c r="H623" i="37"/>
  <c r="I623" i="37"/>
  <c r="J623" i="37"/>
  <c r="K623" i="37"/>
  <c r="L623" i="37"/>
  <c r="M623" i="37"/>
  <c r="N623" i="37"/>
  <c r="O623" i="37"/>
  <c r="P623" i="37"/>
  <c r="V623" i="37"/>
  <c r="W623" i="37"/>
  <c r="Y623" i="37"/>
  <c r="Z623" i="37"/>
  <c r="AA623" i="37"/>
  <c r="H624" i="37"/>
  <c r="I624" i="37"/>
  <c r="J624" i="37"/>
  <c r="K624" i="37"/>
  <c r="L624" i="37"/>
  <c r="M624" i="37"/>
  <c r="N624" i="37"/>
  <c r="O624" i="37"/>
  <c r="P624" i="37"/>
  <c r="V624" i="37"/>
  <c r="W624" i="37"/>
  <c r="Y624" i="37"/>
  <c r="Z624" i="37"/>
  <c r="AA624" i="37"/>
  <c r="H625" i="37"/>
  <c r="I625" i="37"/>
  <c r="J625" i="37"/>
  <c r="K625" i="37"/>
  <c r="L625" i="37"/>
  <c r="M625" i="37"/>
  <c r="N625" i="37"/>
  <c r="O625" i="37"/>
  <c r="P625" i="37"/>
  <c r="V625" i="37"/>
  <c r="W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V626" i="37"/>
  <c r="W626" i="37"/>
  <c r="Y626" i="37"/>
  <c r="Z626" i="37"/>
  <c r="AA626" i="37"/>
  <c r="H627" i="37"/>
  <c r="I627" i="37"/>
  <c r="J627" i="37"/>
  <c r="K627" i="37"/>
  <c r="L627" i="37"/>
  <c r="M627" i="37"/>
  <c r="N627" i="37"/>
  <c r="O627" i="37"/>
  <c r="P627" i="37"/>
  <c r="V627" i="37"/>
  <c r="W627" i="37"/>
  <c r="Y627" i="37"/>
  <c r="Z627" i="37"/>
  <c r="AA627" i="37"/>
  <c r="H628" i="37"/>
  <c r="I628" i="37"/>
  <c r="J628" i="37"/>
  <c r="K628" i="37"/>
  <c r="L628" i="37"/>
  <c r="M628" i="37"/>
  <c r="N628" i="37"/>
  <c r="O628" i="37"/>
  <c r="P628" i="37"/>
  <c r="V628" i="37"/>
  <c r="W628" i="37"/>
  <c r="Y628" i="37"/>
  <c r="Z628" i="37"/>
  <c r="AA628" i="37"/>
  <c r="H629" i="37"/>
  <c r="I629" i="37"/>
  <c r="J629" i="37"/>
  <c r="K629" i="37"/>
  <c r="L629" i="37"/>
  <c r="M629" i="37"/>
  <c r="N629" i="37"/>
  <c r="O629" i="37"/>
  <c r="P629" i="37"/>
  <c r="V629" i="37"/>
  <c r="W629" i="37"/>
  <c r="Y629" i="37"/>
  <c r="Z629" i="37"/>
  <c r="AA629" i="37"/>
  <c r="H630" i="37"/>
  <c r="I630" i="37"/>
  <c r="J630" i="37"/>
  <c r="K630" i="37"/>
  <c r="L630" i="37"/>
  <c r="M630" i="37"/>
  <c r="N630" i="37"/>
  <c r="O630" i="37"/>
  <c r="P630" i="37"/>
  <c r="V630" i="37"/>
  <c r="W630" i="37"/>
  <c r="Y630" i="37"/>
  <c r="Z630" i="37"/>
  <c r="AA630" i="37"/>
  <c r="H631" i="37"/>
  <c r="I631" i="37"/>
  <c r="J631" i="37"/>
  <c r="K631" i="37"/>
  <c r="L631" i="37"/>
  <c r="M631" i="37"/>
  <c r="N631" i="37"/>
  <c r="O631" i="37"/>
  <c r="P631" i="37"/>
  <c r="V631" i="37"/>
  <c r="W631" i="37"/>
  <c r="Y631" i="37"/>
  <c r="Z631" i="37"/>
  <c r="AA631" i="37"/>
  <c r="H632" i="37"/>
  <c r="I632" i="37"/>
  <c r="J632" i="37"/>
  <c r="K632" i="37"/>
  <c r="L632" i="37"/>
  <c r="M632" i="37"/>
  <c r="N632" i="37"/>
  <c r="O632" i="37"/>
  <c r="P632" i="37"/>
  <c r="V632" i="37"/>
  <c r="W632" i="37"/>
  <c r="Y632" i="37"/>
  <c r="Z632" i="37"/>
  <c r="AA632" i="37"/>
  <c r="H633" i="37"/>
  <c r="I633" i="37"/>
  <c r="J633" i="37"/>
  <c r="K633" i="37"/>
  <c r="L633" i="37"/>
  <c r="M633" i="37"/>
  <c r="N633" i="37"/>
  <c r="O633" i="37"/>
  <c r="P633" i="37"/>
  <c r="V633" i="37"/>
  <c r="W633" i="37"/>
  <c r="Y633" i="37"/>
  <c r="Z633" i="37"/>
  <c r="AA633" i="37"/>
  <c r="H634" i="37"/>
  <c r="I634" i="37"/>
  <c r="J634" i="37"/>
  <c r="K634" i="37"/>
  <c r="L634" i="37"/>
  <c r="M634" i="37"/>
  <c r="N634" i="37"/>
  <c r="O634" i="37"/>
  <c r="P634" i="37"/>
  <c r="V634" i="37"/>
  <c r="W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V635" i="37"/>
  <c r="W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V636" i="37"/>
  <c r="W636" i="37"/>
  <c r="Y636" i="37"/>
  <c r="Z636" i="37"/>
  <c r="AA636" i="37"/>
  <c r="E637" i="37"/>
  <c r="G637" i="37"/>
  <c r="H637" i="37"/>
  <c r="I637" i="37"/>
  <c r="J637" i="37"/>
  <c r="K637" i="37"/>
  <c r="L637" i="37"/>
  <c r="M637" i="37"/>
  <c r="N637" i="37"/>
  <c r="O637" i="37"/>
  <c r="P637" i="37"/>
  <c r="V637" i="37"/>
  <c r="W637" i="37"/>
  <c r="Y637" i="37"/>
  <c r="Z637" i="37"/>
  <c r="AA637" i="37"/>
  <c r="H638" i="37"/>
  <c r="I638" i="37"/>
  <c r="J638" i="37"/>
  <c r="K638" i="37"/>
  <c r="L638" i="37"/>
  <c r="M638" i="37"/>
  <c r="N638" i="37"/>
  <c r="O638" i="37"/>
  <c r="P638" i="37"/>
  <c r="V638" i="37"/>
  <c r="W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V639" i="37"/>
  <c r="W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V640" i="37"/>
  <c r="W640" i="37"/>
  <c r="Y640" i="37"/>
  <c r="Z640" i="37"/>
  <c r="AA640" i="37"/>
  <c r="H641" i="37"/>
  <c r="I641" i="37"/>
  <c r="J641" i="37"/>
  <c r="K641" i="37"/>
  <c r="L641" i="37"/>
  <c r="M641" i="37"/>
  <c r="N641" i="37"/>
  <c r="O641" i="37"/>
  <c r="P642" i="37"/>
  <c r="V642" i="37"/>
  <c r="W642" i="37"/>
  <c r="Y642" i="37"/>
  <c r="Z642" i="37"/>
  <c r="AA642" i="37"/>
  <c r="P643" i="37"/>
  <c r="V643" i="37"/>
  <c r="W643" i="37"/>
  <c r="Y643" i="37"/>
  <c r="Z643" i="37"/>
  <c r="AA643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6" i="37"/>
  <c r="V646" i="37"/>
  <c r="W646" i="37"/>
  <c r="Y646" i="37"/>
  <c r="Z646" i="37"/>
  <c r="AA646" i="37"/>
  <c r="H647" i="37"/>
  <c r="I647" i="37"/>
  <c r="J647" i="37"/>
  <c r="K647" i="37"/>
  <c r="L647" i="37"/>
  <c r="M647" i="37"/>
  <c r="N647" i="37"/>
  <c r="O647" i="37"/>
  <c r="P647" i="37"/>
  <c r="V647" i="37"/>
  <c r="W647" i="37"/>
  <c r="Y647" i="37"/>
  <c r="Z647" i="37"/>
  <c r="AA647" i="37"/>
  <c r="H648" i="37"/>
  <c r="I648" i="37"/>
  <c r="J648" i="37"/>
  <c r="K648" i="37"/>
  <c r="L648" i="37"/>
  <c r="M648" i="37"/>
  <c r="N648" i="37"/>
  <c r="O648" i="37"/>
  <c r="P648" i="37"/>
  <c r="V648" i="37"/>
  <c r="W648" i="37"/>
  <c r="Y648" i="37"/>
  <c r="Z648" i="37"/>
  <c r="AA648" i="37"/>
  <c r="H649" i="37"/>
  <c r="I649" i="37"/>
  <c r="J649" i="37"/>
  <c r="K649" i="37"/>
  <c r="L649" i="37"/>
  <c r="M649" i="37"/>
  <c r="N649" i="37"/>
  <c r="O649" i="37"/>
  <c r="P649" i="37"/>
  <c r="V649" i="37"/>
  <c r="W649" i="37"/>
  <c r="Y649" i="37"/>
  <c r="Z649" i="37"/>
  <c r="AA649" i="37"/>
  <c r="G612" i="37"/>
  <c r="E619" i="37"/>
  <c r="G619" i="37"/>
  <c r="G622" i="37"/>
  <c r="G632" i="37"/>
  <c r="G634" i="37"/>
  <c r="G635" i="37"/>
  <c r="E560" i="37"/>
  <c r="G560" i="37"/>
  <c r="H560" i="37"/>
  <c r="I560" i="37"/>
  <c r="J560" i="37"/>
  <c r="K560" i="37"/>
  <c r="L560" i="37"/>
  <c r="M560" i="37"/>
  <c r="N560" i="37"/>
  <c r="O560" i="37"/>
  <c r="E562" i="37"/>
  <c r="G562" i="37"/>
  <c r="H562" i="37"/>
  <c r="I562" i="37"/>
  <c r="J562" i="37"/>
  <c r="K562" i="37"/>
  <c r="L562" i="37"/>
  <c r="M562" i="37"/>
  <c r="N562" i="37"/>
  <c r="O562" i="37"/>
  <c r="P562" i="37"/>
  <c r="V562" i="37"/>
  <c r="W562" i="37"/>
  <c r="Y562" i="37"/>
  <c r="Z562" i="37"/>
  <c r="AA562" i="37"/>
  <c r="E563" i="37"/>
  <c r="G563" i="37"/>
  <c r="H563" i="37"/>
  <c r="I563" i="37"/>
  <c r="J563" i="37"/>
  <c r="K563" i="37"/>
  <c r="L563" i="37"/>
  <c r="M563" i="37"/>
  <c r="N563" i="37"/>
  <c r="O563" i="37"/>
  <c r="P563" i="37"/>
  <c r="V563" i="37"/>
  <c r="W563" i="37"/>
  <c r="Y563" i="37"/>
  <c r="Z563" i="37"/>
  <c r="AA563" i="37"/>
  <c r="H564" i="37"/>
  <c r="I564" i="37"/>
  <c r="J564" i="37"/>
  <c r="K564" i="37"/>
  <c r="L564" i="37"/>
  <c r="M564" i="37"/>
  <c r="N564" i="37"/>
  <c r="O564" i="37"/>
  <c r="P564" i="37"/>
  <c r="V564" i="37"/>
  <c r="W564" i="37"/>
  <c r="Y564" i="37"/>
  <c r="Z564" i="37"/>
  <c r="AA564" i="37"/>
  <c r="H565" i="37"/>
  <c r="I565" i="37"/>
  <c r="J565" i="37"/>
  <c r="K565" i="37"/>
  <c r="L565" i="37"/>
  <c r="M565" i="37"/>
  <c r="N565" i="37"/>
  <c r="O565" i="37"/>
  <c r="P565" i="37"/>
  <c r="V565" i="37"/>
  <c r="W565" i="37"/>
  <c r="Y565" i="37"/>
  <c r="Z565" i="37"/>
  <c r="AA565" i="37"/>
  <c r="H566" i="37"/>
  <c r="I566" i="37"/>
  <c r="J566" i="37"/>
  <c r="K566" i="37"/>
  <c r="L566" i="37"/>
  <c r="M566" i="37"/>
  <c r="N566" i="37"/>
  <c r="O566" i="37"/>
  <c r="P566" i="37"/>
  <c r="V566" i="37"/>
  <c r="W566" i="37"/>
  <c r="Y566" i="37"/>
  <c r="Z566" i="37"/>
  <c r="AA566" i="37"/>
  <c r="H567" i="37"/>
  <c r="I567" i="37"/>
  <c r="J567" i="37"/>
  <c r="K567" i="37"/>
  <c r="L567" i="37"/>
  <c r="M567" i="37"/>
  <c r="N567" i="37"/>
  <c r="O567" i="37"/>
  <c r="P567" i="37"/>
  <c r="V567" i="37"/>
  <c r="W567" i="37"/>
  <c r="Y567" i="37"/>
  <c r="Z567" i="37"/>
  <c r="AA567" i="37"/>
  <c r="H568" i="37"/>
  <c r="I568" i="37"/>
  <c r="J568" i="37"/>
  <c r="K568" i="37"/>
  <c r="L568" i="37"/>
  <c r="M568" i="37"/>
  <c r="N568" i="37"/>
  <c r="O568" i="37"/>
  <c r="P568" i="37"/>
  <c r="V568" i="37"/>
  <c r="W568" i="37"/>
  <c r="Y568" i="37"/>
  <c r="Z568" i="37"/>
  <c r="AA568" i="37"/>
  <c r="H569" i="37"/>
  <c r="I569" i="37"/>
  <c r="J569" i="37"/>
  <c r="K569" i="37"/>
  <c r="L569" i="37"/>
  <c r="M569" i="37"/>
  <c r="N569" i="37"/>
  <c r="O569" i="37"/>
  <c r="P569" i="37"/>
  <c r="V569" i="37"/>
  <c r="W569" i="37"/>
  <c r="Y569" i="37"/>
  <c r="Z569" i="37"/>
  <c r="AA569" i="37"/>
  <c r="H570" i="37"/>
  <c r="I570" i="37"/>
  <c r="J570" i="37"/>
  <c r="K570" i="37"/>
  <c r="L570" i="37"/>
  <c r="M570" i="37"/>
  <c r="N570" i="37"/>
  <c r="O570" i="37"/>
  <c r="P570" i="37"/>
  <c r="V570" i="37"/>
  <c r="W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V571" i="37"/>
  <c r="W571" i="37"/>
  <c r="Y571" i="37"/>
  <c r="Z571" i="37"/>
  <c r="AA571" i="37"/>
  <c r="E572" i="37"/>
  <c r="G572" i="37"/>
  <c r="H572" i="37"/>
  <c r="I572" i="37"/>
  <c r="J572" i="37"/>
  <c r="K572" i="37"/>
  <c r="L572" i="37"/>
  <c r="M572" i="37"/>
  <c r="N572" i="37"/>
  <c r="O572" i="37"/>
  <c r="P572" i="37"/>
  <c r="V572" i="37"/>
  <c r="W572" i="37"/>
  <c r="Y572" i="37"/>
  <c r="Z572" i="37"/>
  <c r="AA572" i="37"/>
  <c r="H573" i="37"/>
  <c r="I573" i="37"/>
  <c r="J573" i="37"/>
  <c r="K573" i="37"/>
  <c r="L573" i="37"/>
  <c r="M573" i="37"/>
  <c r="N573" i="37"/>
  <c r="O573" i="37"/>
  <c r="P573" i="37"/>
  <c r="V573" i="37"/>
  <c r="W573" i="37"/>
  <c r="Y573" i="37"/>
  <c r="Z573" i="37"/>
  <c r="AA573" i="37"/>
  <c r="E575" i="37"/>
  <c r="H575" i="37"/>
  <c r="I575" i="37"/>
  <c r="J575" i="37"/>
  <c r="K575" i="37"/>
  <c r="L575" i="37"/>
  <c r="M575" i="37"/>
  <c r="N575" i="37"/>
  <c r="O575" i="37"/>
  <c r="P575" i="37"/>
  <c r="V575" i="37"/>
  <c r="W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V576" i="37"/>
  <c r="W576" i="37"/>
  <c r="Y576" i="37"/>
  <c r="Z576" i="37"/>
  <c r="AA576" i="37"/>
  <c r="H577" i="37"/>
  <c r="I577" i="37"/>
  <c r="J577" i="37"/>
  <c r="K577" i="37"/>
  <c r="L577" i="37"/>
  <c r="M577" i="37"/>
  <c r="N577" i="37"/>
  <c r="O577" i="37"/>
  <c r="P577" i="37"/>
  <c r="V577" i="37"/>
  <c r="W577" i="37"/>
  <c r="Y577" i="37"/>
  <c r="Z577" i="37"/>
  <c r="AA577" i="37"/>
  <c r="H578" i="37"/>
  <c r="I578" i="37"/>
  <c r="J578" i="37"/>
  <c r="K578" i="37"/>
  <c r="L578" i="37"/>
  <c r="M578" i="37"/>
  <c r="N578" i="37"/>
  <c r="O578" i="37"/>
  <c r="P578" i="37"/>
  <c r="V578" i="37"/>
  <c r="W578" i="37"/>
  <c r="Y578" i="37"/>
  <c r="Z578" i="37"/>
  <c r="AA578" i="37"/>
  <c r="H579" i="37"/>
  <c r="I579" i="37"/>
  <c r="J579" i="37"/>
  <c r="K579" i="37"/>
  <c r="L579" i="37"/>
  <c r="M579" i="37"/>
  <c r="N579" i="37"/>
  <c r="O579" i="37"/>
  <c r="P579" i="37"/>
  <c r="V579" i="37"/>
  <c r="W579" i="37"/>
  <c r="Y579" i="37"/>
  <c r="Z579" i="37"/>
  <c r="AA579" i="37"/>
  <c r="H580" i="37"/>
  <c r="I580" i="37"/>
  <c r="J580" i="37"/>
  <c r="K580" i="37"/>
  <c r="L580" i="37"/>
  <c r="M580" i="37"/>
  <c r="N580" i="37"/>
  <c r="O580" i="37"/>
  <c r="P580" i="37"/>
  <c r="V580" i="37"/>
  <c r="W580" i="37"/>
  <c r="Y580" i="37"/>
  <c r="Z580" i="37"/>
  <c r="AA580" i="37"/>
  <c r="H581" i="37"/>
  <c r="I581" i="37"/>
  <c r="J581" i="37"/>
  <c r="K581" i="37"/>
  <c r="L581" i="37"/>
  <c r="M581" i="37"/>
  <c r="N581" i="37"/>
  <c r="O581" i="37"/>
  <c r="P581" i="37"/>
  <c r="V581" i="37"/>
  <c r="W581" i="37"/>
  <c r="Y581" i="37"/>
  <c r="Z581" i="37"/>
  <c r="AA581" i="37"/>
  <c r="H582" i="37"/>
  <c r="I582" i="37"/>
  <c r="J582" i="37"/>
  <c r="K582" i="37"/>
  <c r="L582" i="37"/>
  <c r="M582" i="37"/>
  <c r="N582" i="37"/>
  <c r="O582" i="37"/>
  <c r="P582" i="37"/>
  <c r="V582" i="37"/>
  <c r="W582" i="37"/>
  <c r="Y582" i="37"/>
  <c r="Z582" i="37"/>
  <c r="AA582" i="37"/>
  <c r="H583" i="37"/>
  <c r="I583" i="37"/>
  <c r="J583" i="37"/>
  <c r="K583" i="37"/>
  <c r="L583" i="37"/>
  <c r="M583" i="37"/>
  <c r="N583" i="37"/>
  <c r="O583" i="37"/>
  <c r="P583" i="37"/>
  <c r="V583" i="37"/>
  <c r="W583" i="37"/>
  <c r="Y583" i="37"/>
  <c r="Z583" i="37"/>
  <c r="AA583" i="37"/>
  <c r="H584" i="37"/>
  <c r="I584" i="37"/>
  <c r="J584" i="37"/>
  <c r="K584" i="37"/>
  <c r="L584" i="37"/>
  <c r="M584" i="37"/>
  <c r="N584" i="37"/>
  <c r="O584" i="37"/>
  <c r="P584" i="37"/>
  <c r="V584" i="37"/>
  <c r="W584" i="37"/>
  <c r="Y584" i="37"/>
  <c r="Z584" i="37"/>
  <c r="AA584" i="37"/>
  <c r="H585" i="37"/>
  <c r="I585" i="37"/>
  <c r="J585" i="37"/>
  <c r="K585" i="37"/>
  <c r="L585" i="37"/>
  <c r="M585" i="37"/>
  <c r="N585" i="37"/>
  <c r="O585" i="37"/>
  <c r="P585" i="37"/>
  <c r="V585" i="37"/>
  <c r="W585" i="37"/>
  <c r="Y585" i="37"/>
  <c r="Z585" i="37"/>
  <c r="AA585" i="37"/>
  <c r="H587" i="37"/>
  <c r="I587" i="37"/>
  <c r="J587" i="37"/>
  <c r="K587" i="37"/>
  <c r="L587" i="37"/>
  <c r="M587" i="37"/>
  <c r="N587" i="37"/>
  <c r="O587" i="37"/>
  <c r="P587" i="37"/>
  <c r="V587" i="37"/>
  <c r="W587" i="37"/>
  <c r="Y587" i="37"/>
  <c r="Z587" i="37"/>
  <c r="AA587" i="37"/>
  <c r="H588" i="37"/>
  <c r="I588" i="37"/>
  <c r="J588" i="37"/>
  <c r="K588" i="37"/>
  <c r="L588" i="37"/>
  <c r="M588" i="37"/>
  <c r="N588" i="37"/>
  <c r="O588" i="37"/>
  <c r="P588" i="37"/>
  <c r="V588" i="37"/>
  <c r="W588" i="37"/>
  <c r="Y588" i="37"/>
  <c r="Z588" i="37"/>
  <c r="AA588" i="37"/>
  <c r="H589" i="37"/>
  <c r="I589" i="37"/>
  <c r="J589" i="37"/>
  <c r="K589" i="37"/>
  <c r="L589" i="37"/>
  <c r="M589" i="37"/>
  <c r="N589" i="37"/>
  <c r="O589" i="37"/>
  <c r="P589" i="37"/>
  <c r="V589" i="37"/>
  <c r="W589" i="37"/>
  <c r="Y589" i="37"/>
  <c r="Z589" i="37"/>
  <c r="AA589" i="37"/>
  <c r="H590" i="37"/>
  <c r="I590" i="37"/>
  <c r="J590" i="37"/>
  <c r="K590" i="37"/>
  <c r="L590" i="37"/>
  <c r="M590" i="37"/>
  <c r="N590" i="37"/>
  <c r="O590" i="37"/>
  <c r="P590" i="37"/>
  <c r="V590" i="37"/>
  <c r="Z590" i="37"/>
  <c r="AA590" i="37"/>
  <c r="E591" i="37"/>
  <c r="G591" i="37"/>
  <c r="H591" i="37"/>
  <c r="I591" i="37"/>
  <c r="J591" i="37"/>
  <c r="K591" i="37"/>
  <c r="L591" i="37"/>
  <c r="M591" i="37"/>
  <c r="N591" i="37"/>
  <c r="O591" i="37"/>
  <c r="P591" i="37"/>
  <c r="V591" i="37"/>
  <c r="W591" i="37"/>
  <c r="Y591" i="37"/>
  <c r="Z591" i="37"/>
  <c r="AA591" i="37"/>
  <c r="H592" i="37"/>
  <c r="I592" i="37"/>
  <c r="J592" i="37"/>
  <c r="K592" i="37"/>
  <c r="L592" i="37"/>
  <c r="M592" i="37"/>
  <c r="N592" i="37"/>
  <c r="O592" i="37"/>
  <c r="P592" i="37"/>
  <c r="V592" i="37"/>
  <c r="W592" i="37"/>
  <c r="Y592" i="37"/>
  <c r="Z592" i="37"/>
  <c r="AA592" i="37"/>
  <c r="H593" i="37"/>
  <c r="I593" i="37"/>
  <c r="J593" i="37"/>
  <c r="K593" i="37"/>
  <c r="L593" i="37"/>
  <c r="M593" i="37"/>
  <c r="N593" i="37"/>
  <c r="O593" i="37"/>
  <c r="P593" i="37"/>
  <c r="V593" i="37"/>
  <c r="W593" i="37"/>
  <c r="Y593" i="37"/>
  <c r="Z593" i="37"/>
  <c r="AA593" i="37"/>
  <c r="H594" i="37"/>
  <c r="I594" i="37"/>
  <c r="J594" i="37"/>
  <c r="K594" i="37"/>
  <c r="L594" i="37"/>
  <c r="M594" i="37"/>
  <c r="N594" i="37"/>
  <c r="O594" i="37"/>
  <c r="P594" i="37"/>
  <c r="V594" i="37"/>
  <c r="W594" i="37"/>
  <c r="Y594" i="37"/>
  <c r="Z594" i="37"/>
  <c r="AA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P596" i="37"/>
  <c r="V596" i="37"/>
  <c r="W596" i="37"/>
  <c r="Y596" i="37"/>
  <c r="Z596" i="37"/>
  <c r="AA596" i="37"/>
  <c r="E597" i="37"/>
  <c r="G597" i="37"/>
  <c r="H597" i="37"/>
  <c r="I597" i="37"/>
  <c r="J597" i="37"/>
  <c r="K597" i="37"/>
  <c r="L597" i="37"/>
  <c r="M597" i="37"/>
  <c r="N597" i="37"/>
  <c r="O597" i="37"/>
  <c r="P597" i="37"/>
  <c r="V597" i="37"/>
  <c r="W597" i="37"/>
  <c r="Y597" i="37"/>
  <c r="Z597" i="37"/>
  <c r="AA597" i="37"/>
  <c r="P599" i="37"/>
  <c r="V599" i="37"/>
  <c r="W599" i="37"/>
  <c r="Y599" i="37"/>
  <c r="Z599" i="37"/>
  <c r="AA599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P602" i="37"/>
  <c r="V602" i="37"/>
  <c r="W602" i="37"/>
  <c r="Y602" i="37"/>
  <c r="Z602" i="37"/>
  <c r="AA602" i="37"/>
  <c r="H603" i="37"/>
  <c r="I603" i="37"/>
  <c r="J603" i="37"/>
  <c r="K603" i="37"/>
  <c r="L603" i="37"/>
  <c r="M603" i="37"/>
  <c r="N603" i="37"/>
  <c r="O603" i="37"/>
  <c r="P603" i="37"/>
  <c r="V603" i="37"/>
  <c r="W603" i="37"/>
  <c r="Y603" i="37"/>
  <c r="Z603" i="37"/>
  <c r="AA603" i="37"/>
  <c r="H604" i="37"/>
  <c r="I604" i="37"/>
  <c r="J604" i="37"/>
  <c r="K604" i="37"/>
  <c r="L604" i="37"/>
  <c r="M604" i="37"/>
  <c r="N604" i="37"/>
  <c r="O604" i="37"/>
  <c r="P604" i="37"/>
  <c r="V604" i="37"/>
  <c r="W604" i="37"/>
  <c r="Y604" i="37"/>
  <c r="Z604" i="37"/>
  <c r="AA604" i="37"/>
  <c r="H605" i="37"/>
  <c r="I605" i="37"/>
  <c r="J605" i="37"/>
  <c r="K605" i="37"/>
  <c r="L605" i="37"/>
  <c r="M605" i="37"/>
  <c r="N605" i="37"/>
  <c r="O605" i="37"/>
  <c r="P605" i="37"/>
  <c r="V605" i="37"/>
  <c r="W605" i="37"/>
  <c r="Y605" i="37"/>
  <c r="Z605" i="37"/>
  <c r="AA605" i="37"/>
  <c r="G585" i="37"/>
  <c r="G589" i="37"/>
  <c r="G575" i="37"/>
  <c r="G565" i="37"/>
  <c r="G566" i="37"/>
  <c r="E515" i="37"/>
  <c r="G515" i="37"/>
  <c r="H515" i="37"/>
  <c r="I515" i="37"/>
  <c r="J515" i="37"/>
  <c r="K515" i="37"/>
  <c r="L515" i="37"/>
  <c r="M515" i="37"/>
  <c r="N515" i="37"/>
  <c r="O515" i="37"/>
  <c r="E517" i="37"/>
  <c r="G517" i="37"/>
  <c r="H517" i="37"/>
  <c r="I517" i="37"/>
  <c r="J517" i="37"/>
  <c r="K517" i="37"/>
  <c r="L517" i="37"/>
  <c r="M517" i="37"/>
  <c r="N517" i="37"/>
  <c r="O517" i="37"/>
  <c r="P517" i="37"/>
  <c r="V517" i="37"/>
  <c r="W517" i="37"/>
  <c r="Y517" i="37"/>
  <c r="Z517" i="37"/>
  <c r="AA517" i="37"/>
  <c r="E518" i="37"/>
  <c r="G518" i="37"/>
  <c r="H518" i="37"/>
  <c r="I518" i="37"/>
  <c r="J518" i="37"/>
  <c r="K518" i="37"/>
  <c r="L518" i="37"/>
  <c r="M518" i="37"/>
  <c r="N518" i="37"/>
  <c r="O518" i="37"/>
  <c r="P518" i="37"/>
  <c r="V518" i="37"/>
  <c r="W518" i="37"/>
  <c r="Y518" i="37"/>
  <c r="Z518" i="37"/>
  <c r="AA518" i="37"/>
  <c r="H519" i="37"/>
  <c r="I519" i="37"/>
  <c r="J519" i="37"/>
  <c r="K519" i="37"/>
  <c r="L519" i="37"/>
  <c r="M519" i="37"/>
  <c r="N519" i="37"/>
  <c r="O519" i="37"/>
  <c r="P519" i="37"/>
  <c r="V519" i="37"/>
  <c r="W519" i="37"/>
  <c r="Y519" i="37"/>
  <c r="Z519" i="37"/>
  <c r="AA519" i="37"/>
  <c r="H520" i="37"/>
  <c r="I520" i="37"/>
  <c r="J520" i="37"/>
  <c r="K520" i="37"/>
  <c r="L520" i="37"/>
  <c r="M520" i="37"/>
  <c r="N520" i="37"/>
  <c r="O520" i="37"/>
  <c r="P520" i="37"/>
  <c r="V520" i="37"/>
  <c r="W520" i="37"/>
  <c r="Y520" i="37"/>
  <c r="Z520" i="37"/>
  <c r="AA520" i="37"/>
  <c r="H521" i="37"/>
  <c r="I521" i="37"/>
  <c r="J521" i="37"/>
  <c r="K521" i="37"/>
  <c r="L521" i="37"/>
  <c r="M521" i="37"/>
  <c r="N521" i="37"/>
  <c r="O521" i="37"/>
  <c r="P521" i="37"/>
  <c r="V521" i="37"/>
  <c r="W521" i="37"/>
  <c r="Y521" i="37"/>
  <c r="Z521" i="37"/>
  <c r="AA521" i="37"/>
  <c r="H522" i="37"/>
  <c r="I522" i="37"/>
  <c r="J522" i="37"/>
  <c r="K522" i="37"/>
  <c r="L522" i="37"/>
  <c r="M522" i="37"/>
  <c r="N522" i="37"/>
  <c r="O522" i="37"/>
  <c r="P522" i="37"/>
  <c r="V522" i="37"/>
  <c r="W522" i="37"/>
  <c r="Y522" i="37"/>
  <c r="Z522" i="37"/>
  <c r="AA522" i="37"/>
  <c r="H523" i="37"/>
  <c r="I523" i="37"/>
  <c r="J523" i="37"/>
  <c r="K523" i="37"/>
  <c r="L523" i="37"/>
  <c r="M523" i="37"/>
  <c r="N523" i="37"/>
  <c r="O523" i="37"/>
  <c r="P523" i="37"/>
  <c r="V523" i="37"/>
  <c r="W523" i="37"/>
  <c r="Y523" i="37"/>
  <c r="Z523" i="37"/>
  <c r="AA523" i="37"/>
  <c r="H524" i="37"/>
  <c r="I524" i="37"/>
  <c r="J524" i="37"/>
  <c r="K524" i="37"/>
  <c r="L524" i="37"/>
  <c r="M524" i="37"/>
  <c r="N524" i="37"/>
  <c r="O524" i="37"/>
  <c r="P524" i="37"/>
  <c r="V524" i="37"/>
  <c r="W524" i="37"/>
  <c r="Y524" i="37"/>
  <c r="Z524" i="37"/>
  <c r="AA524" i="37"/>
  <c r="H525" i="37"/>
  <c r="I525" i="37"/>
  <c r="J525" i="37"/>
  <c r="K525" i="37"/>
  <c r="L525" i="37"/>
  <c r="M525" i="37"/>
  <c r="N525" i="37"/>
  <c r="O525" i="37"/>
  <c r="P525" i="37"/>
  <c r="V525" i="37"/>
  <c r="W525" i="37"/>
  <c r="Y525" i="37"/>
  <c r="Z525" i="37"/>
  <c r="AA525" i="37"/>
  <c r="H526" i="37"/>
  <c r="I526" i="37"/>
  <c r="J526" i="37"/>
  <c r="K526" i="37"/>
  <c r="L526" i="37"/>
  <c r="M526" i="37"/>
  <c r="N526" i="37"/>
  <c r="O526" i="37"/>
  <c r="P526" i="37"/>
  <c r="V526" i="37"/>
  <c r="W526" i="37"/>
  <c r="Y526" i="37"/>
  <c r="Z526" i="37"/>
  <c r="AA526" i="37"/>
  <c r="H527" i="37"/>
  <c r="I527" i="37"/>
  <c r="J527" i="37"/>
  <c r="K527" i="37"/>
  <c r="L527" i="37"/>
  <c r="M527" i="37"/>
  <c r="N527" i="37"/>
  <c r="O527" i="37"/>
  <c r="P527" i="37"/>
  <c r="V527" i="37"/>
  <c r="W527" i="37"/>
  <c r="Y527" i="37"/>
  <c r="Z527" i="37"/>
  <c r="AA527" i="37"/>
  <c r="H528" i="37"/>
  <c r="I528" i="37"/>
  <c r="J528" i="37"/>
  <c r="K528" i="37"/>
  <c r="L528" i="37"/>
  <c r="M528" i="37"/>
  <c r="N528" i="37"/>
  <c r="O528" i="37"/>
  <c r="P528" i="37"/>
  <c r="V528" i="37"/>
  <c r="W528" i="37"/>
  <c r="Y528" i="37"/>
  <c r="Z528" i="37"/>
  <c r="AA528" i="37"/>
  <c r="H530" i="37"/>
  <c r="I530" i="37"/>
  <c r="J530" i="37"/>
  <c r="K530" i="37"/>
  <c r="L530" i="37"/>
  <c r="M530" i="37"/>
  <c r="N530" i="37"/>
  <c r="O530" i="37"/>
  <c r="P530" i="37"/>
  <c r="V530" i="37"/>
  <c r="W530" i="37"/>
  <c r="Y530" i="37"/>
  <c r="Z530" i="37"/>
  <c r="AA530" i="37"/>
  <c r="H531" i="37"/>
  <c r="I531" i="37"/>
  <c r="J531" i="37"/>
  <c r="K531" i="37"/>
  <c r="L531" i="37"/>
  <c r="M531" i="37"/>
  <c r="N531" i="37"/>
  <c r="O531" i="37"/>
  <c r="P531" i="37"/>
  <c r="V531" i="37"/>
  <c r="W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V532" i="37"/>
  <c r="W532" i="37"/>
  <c r="Y532" i="37"/>
  <c r="Z532" i="37"/>
  <c r="AA532" i="37"/>
  <c r="H533" i="37"/>
  <c r="I533" i="37"/>
  <c r="J533" i="37"/>
  <c r="K533" i="37"/>
  <c r="L533" i="37"/>
  <c r="M533" i="37"/>
  <c r="N533" i="37"/>
  <c r="O533" i="37"/>
  <c r="P533" i="37"/>
  <c r="V533" i="37"/>
  <c r="W533" i="37"/>
  <c r="Y533" i="37"/>
  <c r="Z533" i="37"/>
  <c r="AA533" i="37"/>
  <c r="H534" i="37"/>
  <c r="I534" i="37"/>
  <c r="J534" i="37"/>
  <c r="K534" i="37"/>
  <c r="L534" i="37"/>
  <c r="M534" i="37"/>
  <c r="N534" i="37"/>
  <c r="O534" i="37"/>
  <c r="P534" i="37"/>
  <c r="V534" i="37"/>
  <c r="W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V535" i="37"/>
  <c r="W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V536" i="37"/>
  <c r="W536" i="37"/>
  <c r="Y536" i="37"/>
  <c r="Z536" i="37"/>
  <c r="AA536" i="37"/>
  <c r="H537" i="37"/>
  <c r="I537" i="37"/>
  <c r="J537" i="37"/>
  <c r="K537" i="37"/>
  <c r="L537" i="37"/>
  <c r="M537" i="37"/>
  <c r="N537" i="37"/>
  <c r="O537" i="37"/>
  <c r="P537" i="37"/>
  <c r="V537" i="37"/>
  <c r="W537" i="37"/>
  <c r="Y537" i="37"/>
  <c r="Z537" i="37"/>
  <c r="AA537" i="37"/>
  <c r="H538" i="37"/>
  <c r="I538" i="37"/>
  <c r="J538" i="37"/>
  <c r="K538" i="37"/>
  <c r="L538" i="37"/>
  <c r="M538" i="37"/>
  <c r="N538" i="37"/>
  <c r="O538" i="37"/>
  <c r="P538" i="37"/>
  <c r="V538" i="37"/>
  <c r="W538" i="37"/>
  <c r="Y538" i="37"/>
  <c r="Z538" i="37"/>
  <c r="AA538" i="37"/>
  <c r="H539" i="37"/>
  <c r="I539" i="37"/>
  <c r="J539" i="37"/>
  <c r="K539" i="37"/>
  <c r="L539" i="37"/>
  <c r="M539" i="37"/>
  <c r="N539" i="37"/>
  <c r="O539" i="37"/>
  <c r="P539" i="37"/>
  <c r="V539" i="37"/>
  <c r="W539" i="37"/>
  <c r="Y539" i="37"/>
  <c r="Z539" i="37"/>
  <c r="AA539" i="37"/>
  <c r="H540" i="37"/>
  <c r="I540" i="37"/>
  <c r="J540" i="37"/>
  <c r="K540" i="37"/>
  <c r="L540" i="37"/>
  <c r="M540" i="37"/>
  <c r="N540" i="37"/>
  <c r="O540" i="37"/>
  <c r="P540" i="37"/>
  <c r="V540" i="37"/>
  <c r="W540" i="37"/>
  <c r="Y540" i="37"/>
  <c r="Z540" i="37"/>
  <c r="AA540" i="37"/>
  <c r="H541" i="37"/>
  <c r="I541" i="37"/>
  <c r="J541" i="37"/>
  <c r="K541" i="37"/>
  <c r="L541" i="37"/>
  <c r="M541" i="37"/>
  <c r="N541" i="37"/>
  <c r="O541" i="37"/>
  <c r="P541" i="37"/>
  <c r="V541" i="37"/>
  <c r="W541" i="37"/>
  <c r="Y541" i="37"/>
  <c r="Z541" i="37"/>
  <c r="AA541" i="37"/>
  <c r="H542" i="37"/>
  <c r="I542" i="37"/>
  <c r="J542" i="37"/>
  <c r="K542" i="37"/>
  <c r="L542" i="37"/>
  <c r="M542" i="37"/>
  <c r="N542" i="37"/>
  <c r="O542" i="37"/>
  <c r="P542" i="37"/>
  <c r="V542" i="37"/>
  <c r="W542" i="37"/>
  <c r="Y542" i="37"/>
  <c r="Z542" i="37"/>
  <c r="AA542" i="37"/>
  <c r="H543" i="37"/>
  <c r="I543" i="37"/>
  <c r="J543" i="37"/>
  <c r="K543" i="37"/>
  <c r="L543" i="37"/>
  <c r="M543" i="37"/>
  <c r="N543" i="37"/>
  <c r="O543" i="37"/>
  <c r="P543" i="37"/>
  <c r="V543" i="37"/>
  <c r="W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V544" i="37"/>
  <c r="W544" i="37"/>
  <c r="Y544" i="37"/>
  <c r="Z544" i="37"/>
  <c r="AA544" i="37"/>
  <c r="E545" i="37"/>
  <c r="G545" i="37"/>
  <c r="H545" i="37"/>
  <c r="I545" i="37"/>
  <c r="J545" i="37"/>
  <c r="K545" i="37"/>
  <c r="L545" i="37"/>
  <c r="M545" i="37"/>
  <c r="N545" i="37"/>
  <c r="O545" i="37"/>
  <c r="P545" i="37"/>
  <c r="V545" i="37"/>
  <c r="W545" i="37"/>
  <c r="Y545" i="37"/>
  <c r="Z545" i="37"/>
  <c r="AA545" i="37"/>
  <c r="H546" i="37"/>
  <c r="I546" i="37"/>
  <c r="J546" i="37"/>
  <c r="K546" i="37"/>
  <c r="L546" i="37"/>
  <c r="M546" i="37"/>
  <c r="N546" i="37"/>
  <c r="O546" i="37"/>
  <c r="P546" i="37"/>
  <c r="V546" i="37"/>
  <c r="W546" i="37"/>
  <c r="Y546" i="37"/>
  <c r="Z546" i="37"/>
  <c r="AA546" i="37"/>
  <c r="H547" i="37"/>
  <c r="I547" i="37"/>
  <c r="J547" i="37"/>
  <c r="K547" i="37"/>
  <c r="L547" i="37"/>
  <c r="M547" i="37"/>
  <c r="N547" i="37"/>
  <c r="O547" i="37"/>
  <c r="P547" i="37"/>
  <c r="V547" i="37"/>
  <c r="W547" i="37"/>
  <c r="Y547" i="37"/>
  <c r="Z547" i="37"/>
  <c r="AA547" i="37"/>
  <c r="H548" i="37"/>
  <c r="I548" i="37"/>
  <c r="J548" i="37"/>
  <c r="K548" i="37"/>
  <c r="L548" i="37"/>
  <c r="M548" i="37"/>
  <c r="N548" i="37"/>
  <c r="O548" i="37"/>
  <c r="P548" i="37"/>
  <c r="V548" i="37"/>
  <c r="W548" i="37"/>
  <c r="Y548" i="37"/>
  <c r="Z548" i="37"/>
  <c r="AA548" i="37"/>
  <c r="H549" i="37"/>
  <c r="I549" i="37"/>
  <c r="J549" i="37"/>
  <c r="K549" i="37"/>
  <c r="L549" i="37"/>
  <c r="M549" i="37"/>
  <c r="N549" i="37"/>
  <c r="O549" i="37"/>
  <c r="E550" i="37"/>
  <c r="G550" i="37"/>
  <c r="H550" i="37"/>
  <c r="I550" i="37"/>
  <c r="J550" i="37"/>
  <c r="K550" i="37"/>
  <c r="L550" i="37"/>
  <c r="M550" i="37"/>
  <c r="N550" i="37"/>
  <c r="O550" i="37"/>
  <c r="P550" i="37"/>
  <c r="V550" i="37"/>
  <c r="W550" i="37"/>
  <c r="Y550" i="37"/>
  <c r="Z550" i="37"/>
  <c r="AA550" i="37"/>
  <c r="P551" i="37"/>
  <c r="V551" i="37"/>
  <c r="W551" i="37"/>
  <c r="Y551" i="37"/>
  <c r="Z551" i="37"/>
  <c r="AA551" i="37"/>
  <c r="P552" i="37"/>
  <c r="V552" i="37"/>
  <c r="W552" i="37"/>
  <c r="Y552" i="37"/>
  <c r="Z552" i="37"/>
  <c r="AA552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Y555" i="37"/>
  <c r="Z555" i="37"/>
  <c r="AA555" i="37"/>
  <c r="H556" i="37"/>
  <c r="I556" i="37"/>
  <c r="J556" i="37"/>
  <c r="K556" i="37"/>
  <c r="L556" i="37"/>
  <c r="M556" i="37"/>
  <c r="N556" i="37"/>
  <c r="O556" i="37"/>
  <c r="P556" i="37"/>
  <c r="V556" i="37"/>
  <c r="W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V557" i="37"/>
  <c r="W557" i="37"/>
  <c r="Y557" i="37"/>
  <c r="Z557" i="37"/>
  <c r="AA557" i="37"/>
  <c r="H558" i="37"/>
  <c r="I558" i="37"/>
  <c r="J558" i="37"/>
  <c r="K558" i="37"/>
  <c r="L558" i="37"/>
  <c r="M558" i="37"/>
  <c r="N558" i="37"/>
  <c r="O558" i="37"/>
  <c r="P558" i="37"/>
  <c r="V558" i="37"/>
  <c r="W558" i="37"/>
  <c r="Y558" i="37"/>
  <c r="Z558" i="37"/>
  <c r="AA558" i="37"/>
  <c r="G520" i="37"/>
  <c r="E527" i="37"/>
  <c r="G527" i="37"/>
  <c r="G530" i="37"/>
  <c r="G540" i="37"/>
  <c r="G543" i="37"/>
  <c r="G391" i="37"/>
  <c r="E398" i="37"/>
  <c r="G398" i="37"/>
  <c r="G401" i="37"/>
  <c r="G411" i="37"/>
  <c r="G413" i="37"/>
  <c r="L422" i="37"/>
  <c r="E295" i="37"/>
  <c r="G295" i="37"/>
  <c r="H295" i="37"/>
  <c r="I295" i="37"/>
  <c r="J295" i="37"/>
  <c r="K295" i="37"/>
  <c r="L295" i="37"/>
  <c r="M295" i="37"/>
  <c r="N295" i="37"/>
  <c r="O295" i="37"/>
  <c r="E297" i="37"/>
  <c r="G297" i="37"/>
  <c r="H297" i="37"/>
  <c r="I297" i="37"/>
  <c r="J297" i="37"/>
  <c r="K297" i="37"/>
  <c r="L297" i="37"/>
  <c r="M297" i="37"/>
  <c r="N297" i="37"/>
  <c r="O297" i="37"/>
  <c r="P297" i="37"/>
  <c r="V297" i="37"/>
  <c r="W297" i="37"/>
  <c r="Y297" i="37"/>
  <c r="Z297" i="37"/>
  <c r="AA297" i="37"/>
  <c r="E298" i="37"/>
  <c r="G298" i="37"/>
  <c r="H298" i="37"/>
  <c r="I298" i="37"/>
  <c r="J298" i="37"/>
  <c r="K298" i="37"/>
  <c r="L298" i="37"/>
  <c r="M298" i="37"/>
  <c r="N298" i="37"/>
  <c r="O298" i="37"/>
  <c r="P298" i="37"/>
  <c r="V298" i="37"/>
  <c r="W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V299" i="37"/>
  <c r="W299" i="37"/>
  <c r="Y299" i="37"/>
  <c r="Z299" i="37"/>
  <c r="AA299" i="37"/>
  <c r="H300" i="37"/>
  <c r="I300" i="37"/>
  <c r="J300" i="37"/>
  <c r="K300" i="37"/>
  <c r="L300" i="37"/>
  <c r="M300" i="37"/>
  <c r="N300" i="37"/>
  <c r="O300" i="37"/>
  <c r="P300" i="37"/>
  <c r="V300" i="37"/>
  <c r="W300" i="37"/>
  <c r="Y300" i="37"/>
  <c r="Z300" i="37"/>
  <c r="AA300" i="37"/>
  <c r="H301" i="37"/>
  <c r="I301" i="37"/>
  <c r="J301" i="37"/>
  <c r="K301" i="37"/>
  <c r="L301" i="37"/>
  <c r="M301" i="37"/>
  <c r="N301" i="37"/>
  <c r="O301" i="37"/>
  <c r="P301" i="37"/>
  <c r="V301" i="37"/>
  <c r="W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V302" i="37"/>
  <c r="W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V303" i="37"/>
  <c r="W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V304" i="37"/>
  <c r="W304" i="37"/>
  <c r="Y304" i="37"/>
  <c r="Z304" i="37"/>
  <c r="AA304" i="37"/>
  <c r="H305" i="37"/>
  <c r="I305" i="37"/>
  <c r="J305" i="37"/>
  <c r="K305" i="37"/>
  <c r="L305" i="37"/>
  <c r="M305" i="37"/>
  <c r="N305" i="37"/>
  <c r="O305" i="37"/>
  <c r="P305" i="37"/>
  <c r="V305" i="37"/>
  <c r="W305" i="37"/>
  <c r="Y305" i="37"/>
  <c r="Z305" i="37"/>
  <c r="AA305" i="37"/>
  <c r="H306" i="37"/>
  <c r="I306" i="37"/>
  <c r="J306" i="37"/>
  <c r="K306" i="37"/>
  <c r="L306" i="37"/>
  <c r="M306" i="37"/>
  <c r="N306" i="37"/>
  <c r="O306" i="37"/>
  <c r="P306" i="37"/>
  <c r="V306" i="37"/>
  <c r="W306" i="37"/>
  <c r="Y306" i="37"/>
  <c r="Z306" i="37"/>
  <c r="AA306" i="37"/>
  <c r="E307" i="37"/>
  <c r="H307" i="37"/>
  <c r="I307" i="37"/>
  <c r="J307" i="37"/>
  <c r="K307" i="37"/>
  <c r="L307" i="37"/>
  <c r="M307" i="37"/>
  <c r="N307" i="37"/>
  <c r="O307" i="37"/>
  <c r="P307" i="37"/>
  <c r="V307" i="37"/>
  <c r="W307" i="37"/>
  <c r="Y307" i="37"/>
  <c r="Z307" i="37"/>
  <c r="AA307" i="37"/>
  <c r="H308" i="37"/>
  <c r="I308" i="37"/>
  <c r="J308" i="37"/>
  <c r="K308" i="37"/>
  <c r="L308" i="37"/>
  <c r="M308" i="37"/>
  <c r="N308" i="37"/>
  <c r="O308" i="37"/>
  <c r="P308" i="37"/>
  <c r="V308" i="37"/>
  <c r="W308" i="37"/>
  <c r="Y308" i="37"/>
  <c r="Z308" i="37"/>
  <c r="AA308" i="37"/>
  <c r="H310" i="37"/>
  <c r="I310" i="37"/>
  <c r="J310" i="37"/>
  <c r="K310" i="37"/>
  <c r="L310" i="37"/>
  <c r="M310" i="37"/>
  <c r="N310" i="37"/>
  <c r="O310" i="37"/>
  <c r="P310" i="37"/>
  <c r="V310" i="37"/>
  <c r="W310" i="37"/>
  <c r="Y310" i="37"/>
  <c r="Z310" i="37"/>
  <c r="AA310" i="37"/>
  <c r="H311" i="37"/>
  <c r="I311" i="37"/>
  <c r="J311" i="37"/>
  <c r="K311" i="37"/>
  <c r="L311" i="37"/>
  <c r="M311" i="37"/>
  <c r="N311" i="37"/>
  <c r="O311" i="37"/>
  <c r="P311" i="37"/>
  <c r="V311" i="37"/>
  <c r="W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V312" i="37"/>
  <c r="W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V313" i="37"/>
  <c r="W313" i="37"/>
  <c r="Y313" i="37"/>
  <c r="Z313" i="37"/>
  <c r="AA313" i="37"/>
  <c r="H314" i="37"/>
  <c r="I314" i="37"/>
  <c r="J314" i="37"/>
  <c r="K314" i="37"/>
  <c r="L314" i="37"/>
  <c r="M314" i="37"/>
  <c r="N314" i="37"/>
  <c r="O314" i="37"/>
  <c r="P314" i="37"/>
  <c r="V314" i="37"/>
  <c r="W314" i="37"/>
  <c r="Y314" i="37"/>
  <c r="Z314" i="37"/>
  <c r="AA314" i="37"/>
  <c r="H315" i="37"/>
  <c r="I315" i="37"/>
  <c r="J315" i="37"/>
  <c r="K315" i="37"/>
  <c r="L315" i="37"/>
  <c r="M315" i="37"/>
  <c r="N315" i="37"/>
  <c r="O315" i="37"/>
  <c r="P315" i="37"/>
  <c r="V315" i="37"/>
  <c r="W315" i="37"/>
  <c r="Y315" i="37"/>
  <c r="Z315" i="37"/>
  <c r="AA315" i="37"/>
  <c r="H316" i="37"/>
  <c r="I316" i="37"/>
  <c r="J316" i="37"/>
  <c r="K316" i="37"/>
  <c r="L316" i="37"/>
  <c r="M316" i="37"/>
  <c r="N316" i="37"/>
  <c r="O316" i="37"/>
  <c r="P316" i="37"/>
  <c r="V316" i="37"/>
  <c r="W316" i="37"/>
  <c r="Y316" i="37"/>
  <c r="Z316" i="37"/>
  <c r="AA316" i="37"/>
  <c r="H317" i="37"/>
  <c r="I317" i="37"/>
  <c r="J317" i="37"/>
  <c r="K317" i="37"/>
  <c r="L317" i="37"/>
  <c r="M317" i="37"/>
  <c r="N317" i="37"/>
  <c r="O317" i="37"/>
  <c r="P317" i="37"/>
  <c r="V317" i="37"/>
  <c r="W317" i="37"/>
  <c r="Y317" i="37"/>
  <c r="Z317" i="37"/>
  <c r="AA317" i="37"/>
  <c r="H318" i="37"/>
  <c r="I318" i="37"/>
  <c r="J318" i="37"/>
  <c r="K318" i="37"/>
  <c r="L318" i="37"/>
  <c r="M318" i="37"/>
  <c r="N318" i="37"/>
  <c r="O318" i="37"/>
  <c r="P318" i="37"/>
  <c r="V318" i="37"/>
  <c r="W318" i="37"/>
  <c r="Y318" i="37"/>
  <c r="Z318" i="37"/>
  <c r="AA318" i="37"/>
  <c r="H319" i="37"/>
  <c r="I319" i="37"/>
  <c r="J319" i="37"/>
  <c r="K319" i="37"/>
  <c r="L319" i="37"/>
  <c r="M319" i="37"/>
  <c r="N319" i="37"/>
  <c r="O319" i="37"/>
  <c r="P319" i="37"/>
  <c r="V319" i="37"/>
  <c r="W319" i="37"/>
  <c r="Y319" i="37"/>
  <c r="Z319" i="37"/>
  <c r="AA319" i="37"/>
  <c r="H320" i="37"/>
  <c r="I320" i="37"/>
  <c r="J320" i="37"/>
  <c r="K320" i="37"/>
  <c r="L320" i="37"/>
  <c r="M320" i="37"/>
  <c r="N320" i="37"/>
  <c r="O320" i="37"/>
  <c r="P320" i="37"/>
  <c r="V320" i="37"/>
  <c r="W320" i="37"/>
  <c r="Y320" i="37"/>
  <c r="Z320" i="37"/>
  <c r="AA320" i="37"/>
  <c r="H321" i="37"/>
  <c r="I321" i="37"/>
  <c r="J321" i="37"/>
  <c r="K321" i="37"/>
  <c r="L321" i="37"/>
  <c r="M321" i="37"/>
  <c r="N321" i="37"/>
  <c r="O321" i="37"/>
  <c r="P321" i="37"/>
  <c r="V321" i="37"/>
  <c r="W321" i="37"/>
  <c r="Y321" i="37"/>
  <c r="Z321" i="37"/>
  <c r="AA321" i="37"/>
  <c r="H322" i="37"/>
  <c r="I322" i="37"/>
  <c r="J322" i="37"/>
  <c r="K322" i="37"/>
  <c r="L322" i="37"/>
  <c r="M322" i="37"/>
  <c r="N322" i="37"/>
  <c r="O322" i="37"/>
  <c r="P322" i="37"/>
  <c r="V322" i="37"/>
  <c r="W322" i="37"/>
  <c r="Y322" i="37"/>
  <c r="Z322" i="37"/>
  <c r="AA322" i="37"/>
  <c r="H323" i="37"/>
  <c r="I323" i="37"/>
  <c r="J323" i="37"/>
  <c r="K323" i="37"/>
  <c r="L323" i="37"/>
  <c r="M323" i="37"/>
  <c r="N323" i="37"/>
  <c r="O323" i="37"/>
  <c r="P323" i="37"/>
  <c r="V323" i="37"/>
  <c r="W323" i="37"/>
  <c r="Y323" i="37"/>
  <c r="Z323" i="37"/>
  <c r="AA323" i="37"/>
  <c r="H324" i="37"/>
  <c r="I324" i="37"/>
  <c r="J324" i="37"/>
  <c r="K324" i="37"/>
  <c r="L324" i="37"/>
  <c r="M324" i="37"/>
  <c r="N324" i="37"/>
  <c r="O324" i="37"/>
  <c r="P324" i="37"/>
  <c r="V324" i="37"/>
  <c r="W324" i="37"/>
  <c r="Y324" i="37"/>
  <c r="Z324" i="37"/>
  <c r="AA324" i="37"/>
  <c r="E325" i="37"/>
  <c r="G325" i="37"/>
  <c r="H325" i="37"/>
  <c r="I325" i="37"/>
  <c r="J325" i="37"/>
  <c r="K325" i="37"/>
  <c r="L325" i="37"/>
  <c r="M325" i="37"/>
  <c r="N325" i="37"/>
  <c r="O325" i="37"/>
  <c r="P325" i="37"/>
  <c r="V325" i="37"/>
  <c r="W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V326" i="37"/>
  <c r="W326" i="37"/>
  <c r="Y326" i="37"/>
  <c r="Z326" i="37"/>
  <c r="AA326" i="37"/>
  <c r="H327" i="37"/>
  <c r="I327" i="37"/>
  <c r="J327" i="37"/>
  <c r="K327" i="37"/>
  <c r="L327" i="37"/>
  <c r="M327" i="37"/>
  <c r="N327" i="37"/>
  <c r="O327" i="37"/>
  <c r="P327" i="37"/>
  <c r="V327" i="37"/>
  <c r="W327" i="37"/>
  <c r="Y327" i="37"/>
  <c r="Z327" i="37"/>
  <c r="AA327" i="37"/>
  <c r="H328" i="37"/>
  <c r="I328" i="37"/>
  <c r="J328" i="37"/>
  <c r="K328" i="37"/>
  <c r="L328" i="37"/>
  <c r="M328" i="37"/>
  <c r="N328" i="37"/>
  <c r="O328" i="37"/>
  <c r="P328" i="37"/>
  <c r="V328" i="37"/>
  <c r="W328" i="37"/>
  <c r="Y328" i="37"/>
  <c r="Z328" i="37"/>
  <c r="AA328" i="37"/>
  <c r="H329" i="37"/>
  <c r="I329" i="37"/>
  <c r="J329" i="37"/>
  <c r="K329" i="37"/>
  <c r="L329" i="37"/>
  <c r="M329" i="37"/>
  <c r="N329" i="37"/>
  <c r="O329" i="37"/>
  <c r="O330" i="37"/>
  <c r="P330" i="37"/>
  <c r="V330" i="37"/>
  <c r="W330" i="37"/>
  <c r="Y330" i="37"/>
  <c r="Z330" i="37"/>
  <c r="AA330" i="37"/>
  <c r="O331" i="37"/>
  <c r="P331" i="37"/>
  <c r="V331" i="37"/>
  <c r="W331" i="37"/>
  <c r="Y331" i="37"/>
  <c r="Z331" i="37"/>
  <c r="AA331" i="37"/>
  <c r="H334" i="37"/>
  <c r="I334" i="37"/>
  <c r="J334" i="37"/>
  <c r="K334" i="37"/>
  <c r="L334" i="37"/>
  <c r="M334" i="37"/>
  <c r="N334" i="37"/>
  <c r="O334" i="37"/>
  <c r="P334" i="37"/>
  <c r="V334" i="37"/>
  <c r="W334" i="37"/>
  <c r="Y334" i="37"/>
  <c r="Z334" i="37"/>
  <c r="AA334" i="37"/>
  <c r="H335" i="37"/>
  <c r="I335" i="37"/>
  <c r="J335" i="37"/>
  <c r="K335" i="37"/>
  <c r="L335" i="37"/>
  <c r="M335" i="37"/>
  <c r="N335" i="37"/>
  <c r="O335" i="37"/>
  <c r="P335" i="37"/>
  <c r="V335" i="37"/>
  <c r="W335" i="37"/>
  <c r="Y335" i="37"/>
  <c r="Z335" i="37"/>
  <c r="AA335" i="37"/>
  <c r="H336" i="37"/>
  <c r="I336" i="37"/>
  <c r="J336" i="37"/>
  <c r="K336" i="37"/>
  <c r="L336" i="37"/>
  <c r="M336" i="37"/>
  <c r="N336" i="37"/>
  <c r="O336" i="37"/>
  <c r="P336" i="37"/>
  <c r="V336" i="37"/>
  <c r="W336" i="37"/>
  <c r="Y336" i="37"/>
  <c r="Z336" i="37"/>
  <c r="AA336" i="37"/>
  <c r="H337" i="37"/>
  <c r="I337" i="37"/>
  <c r="J337" i="37"/>
  <c r="K337" i="37"/>
  <c r="L337" i="37"/>
  <c r="M337" i="37"/>
  <c r="N337" i="37"/>
  <c r="O337" i="37"/>
  <c r="P337" i="37"/>
  <c r="V337" i="37"/>
  <c r="W337" i="37"/>
  <c r="Y337" i="37"/>
  <c r="Z337" i="37"/>
  <c r="AA337" i="37"/>
  <c r="G319" i="37"/>
  <c r="G314" i="37"/>
  <c r="G312" i="37"/>
  <c r="G324" i="37"/>
  <c r="E323" i="37"/>
  <c r="E250" i="37"/>
  <c r="G250" i="37"/>
  <c r="H250" i="37"/>
  <c r="I250" i="37"/>
  <c r="J250" i="37"/>
  <c r="K250" i="37"/>
  <c r="L250" i="37"/>
  <c r="M250" i="37"/>
  <c r="N250" i="37"/>
  <c r="O250" i="37"/>
  <c r="E252" i="37"/>
  <c r="G252" i="37"/>
  <c r="H252" i="37"/>
  <c r="I252" i="37"/>
  <c r="J252" i="37"/>
  <c r="K252" i="37"/>
  <c r="L252" i="37"/>
  <c r="M252" i="37"/>
  <c r="N252" i="37"/>
  <c r="O252" i="37"/>
  <c r="P252" i="37"/>
  <c r="V252" i="37"/>
  <c r="W252" i="37"/>
  <c r="Y252" i="37"/>
  <c r="Z252" i="37"/>
  <c r="AA252" i="37"/>
  <c r="E253" i="37"/>
  <c r="G253" i="37"/>
  <c r="H253" i="37"/>
  <c r="I253" i="37"/>
  <c r="J253" i="37"/>
  <c r="K253" i="37"/>
  <c r="L253" i="37"/>
  <c r="M253" i="37"/>
  <c r="N253" i="37"/>
  <c r="O253" i="37"/>
  <c r="P253" i="37"/>
  <c r="V253" i="37"/>
  <c r="W253" i="37"/>
  <c r="Y253" i="37"/>
  <c r="Z253" i="37"/>
  <c r="AA253" i="37"/>
  <c r="H254" i="37"/>
  <c r="I254" i="37"/>
  <c r="J254" i="37"/>
  <c r="K254" i="37"/>
  <c r="L254" i="37"/>
  <c r="M254" i="37"/>
  <c r="N254" i="37"/>
  <c r="O254" i="37"/>
  <c r="P254" i="37"/>
  <c r="V254" i="37"/>
  <c r="W254" i="37"/>
  <c r="Y254" i="37"/>
  <c r="Z254" i="37"/>
  <c r="AA254" i="37"/>
  <c r="G255" i="37"/>
  <c r="H255" i="37"/>
  <c r="I255" i="37"/>
  <c r="J255" i="37"/>
  <c r="K255" i="37"/>
  <c r="L255" i="37"/>
  <c r="M255" i="37"/>
  <c r="N255" i="37"/>
  <c r="O255" i="37"/>
  <c r="P255" i="37"/>
  <c r="V255" i="37"/>
  <c r="W255" i="37"/>
  <c r="Y255" i="37"/>
  <c r="Z255" i="37"/>
  <c r="AA255" i="37"/>
  <c r="H256" i="37"/>
  <c r="I256" i="37"/>
  <c r="J256" i="37"/>
  <c r="K256" i="37"/>
  <c r="L256" i="37"/>
  <c r="M256" i="37"/>
  <c r="N256" i="37"/>
  <c r="O256" i="37"/>
  <c r="P256" i="37"/>
  <c r="V256" i="37"/>
  <c r="W256" i="37"/>
  <c r="Y256" i="37"/>
  <c r="Z256" i="37"/>
  <c r="AA256" i="37"/>
  <c r="H257" i="37"/>
  <c r="I257" i="37"/>
  <c r="J257" i="37"/>
  <c r="K257" i="37"/>
  <c r="L257" i="37"/>
  <c r="M257" i="37"/>
  <c r="N257" i="37"/>
  <c r="O257" i="37"/>
  <c r="P257" i="37"/>
  <c r="V257" i="37"/>
  <c r="W257" i="37"/>
  <c r="Y257" i="37"/>
  <c r="Z257" i="37"/>
  <c r="AA257" i="37"/>
  <c r="H258" i="37"/>
  <c r="I258" i="37"/>
  <c r="J258" i="37"/>
  <c r="K258" i="37"/>
  <c r="L258" i="37"/>
  <c r="M258" i="37"/>
  <c r="N258" i="37"/>
  <c r="O258" i="37"/>
  <c r="P258" i="37"/>
  <c r="V258" i="37"/>
  <c r="W258" i="37"/>
  <c r="Y258" i="37"/>
  <c r="Z258" i="37"/>
  <c r="AA258" i="37"/>
  <c r="H259" i="37"/>
  <c r="I259" i="37"/>
  <c r="J259" i="37"/>
  <c r="K259" i="37"/>
  <c r="L259" i="37"/>
  <c r="M259" i="37"/>
  <c r="N259" i="37"/>
  <c r="O259" i="37"/>
  <c r="P259" i="37"/>
  <c r="V259" i="37"/>
  <c r="W259" i="37"/>
  <c r="Y259" i="37"/>
  <c r="Z259" i="37"/>
  <c r="AA259" i="37"/>
  <c r="H260" i="37"/>
  <c r="I260" i="37"/>
  <c r="J260" i="37"/>
  <c r="K260" i="37"/>
  <c r="L260" i="37"/>
  <c r="M260" i="37"/>
  <c r="N260" i="37"/>
  <c r="O260" i="37"/>
  <c r="P260" i="37"/>
  <c r="V260" i="37"/>
  <c r="W260" i="37"/>
  <c r="Y260" i="37"/>
  <c r="Z260" i="37"/>
  <c r="AA260" i="37"/>
  <c r="H261" i="37"/>
  <c r="I261" i="37"/>
  <c r="J261" i="37"/>
  <c r="K261" i="37"/>
  <c r="L261" i="37"/>
  <c r="M261" i="37"/>
  <c r="N261" i="37"/>
  <c r="O261" i="37"/>
  <c r="P261" i="37"/>
  <c r="V261" i="37"/>
  <c r="W261" i="37"/>
  <c r="Y261" i="37"/>
  <c r="Z261" i="37"/>
  <c r="AA261" i="37"/>
  <c r="E262" i="37"/>
  <c r="G262" i="37"/>
  <c r="H262" i="37"/>
  <c r="I262" i="37"/>
  <c r="J262" i="37"/>
  <c r="K262" i="37"/>
  <c r="L262" i="37"/>
  <c r="M262" i="37"/>
  <c r="N262" i="37"/>
  <c r="O262" i="37"/>
  <c r="P262" i="37"/>
  <c r="V262" i="37"/>
  <c r="W262" i="37"/>
  <c r="Y262" i="37"/>
  <c r="Z262" i="37"/>
  <c r="AA262" i="37"/>
  <c r="H263" i="37"/>
  <c r="I263" i="37"/>
  <c r="J263" i="37"/>
  <c r="K263" i="37"/>
  <c r="L263" i="37"/>
  <c r="M263" i="37"/>
  <c r="N263" i="37"/>
  <c r="O263" i="37"/>
  <c r="P263" i="37"/>
  <c r="V263" i="37"/>
  <c r="W263" i="37"/>
  <c r="Y263" i="37"/>
  <c r="Z263" i="37"/>
  <c r="AA263" i="37"/>
  <c r="G265" i="37"/>
  <c r="H265" i="37"/>
  <c r="I265" i="37"/>
  <c r="J265" i="37"/>
  <c r="K265" i="37"/>
  <c r="L265" i="37"/>
  <c r="M265" i="37"/>
  <c r="N265" i="37"/>
  <c r="O265" i="37"/>
  <c r="P265" i="37"/>
  <c r="V265" i="37"/>
  <c r="W265" i="37"/>
  <c r="Y265" i="37"/>
  <c r="Z265" i="37"/>
  <c r="AA265" i="37"/>
  <c r="H266" i="37"/>
  <c r="I266" i="37"/>
  <c r="J266" i="37"/>
  <c r="K266" i="37"/>
  <c r="L266" i="37"/>
  <c r="M266" i="37"/>
  <c r="N266" i="37"/>
  <c r="O266" i="37"/>
  <c r="P266" i="37"/>
  <c r="V266" i="37"/>
  <c r="W266" i="37"/>
  <c r="Y266" i="37"/>
  <c r="Z266" i="37"/>
  <c r="AA266" i="37"/>
  <c r="H267" i="37"/>
  <c r="I267" i="37"/>
  <c r="J267" i="37"/>
  <c r="K267" i="37"/>
  <c r="L267" i="37"/>
  <c r="M267" i="37"/>
  <c r="N267" i="37"/>
  <c r="O267" i="37"/>
  <c r="P267" i="37"/>
  <c r="V267" i="37"/>
  <c r="W267" i="37"/>
  <c r="Y267" i="37"/>
  <c r="Z267" i="37"/>
  <c r="AA267" i="37"/>
  <c r="H268" i="37"/>
  <c r="I268" i="37"/>
  <c r="J268" i="37"/>
  <c r="K268" i="37"/>
  <c r="L268" i="37"/>
  <c r="M268" i="37"/>
  <c r="N268" i="37"/>
  <c r="O268" i="37"/>
  <c r="P268" i="37"/>
  <c r="V268" i="37"/>
  <c r="W268" i="37"/>
  <c r="Y268" i="37"/>
  <c r="Z268" i="37"/>
  <c r="AA268" i="37"/>
  <c r="H269" i="37"/>
  <c r="I269" i="37"/>
  <c r="J269" i="37"/>
  <c r="K269" i="37"/>
  <c r="L269" i="37"/>
  <c r="M269" i="37"/>
  <c r="N269" i="37"/>
  <c r="O269" i="37"/>
  <c r="P269" i="37"/>
  <c r="V269" i="37"/>
  <c r="W269" i="37"/>
  <c r="Y269" i="37"/>
  <c r="Z269" i="37"/>
  <c r="AA269" i="37"/>
  <c r="H270" i="37"/>
  <c r="I270" i="37"/>
  <c r="J270" i="37"/>
  <c r="K270" i="37"/>
  <c r="L270" i="37"/>
  <c r="M270" i="37"/>
  <c r="N270" i="37"/>
  <c r="O270" i="37"/>
  <c r="P270" i="37"/>
  <c r="V270" i="37"/>
  <c r="W270" i="37"/>
  <c r="Y270" i="37"/>
  <c r="Z270" i="37"/>
  <c r="AA270" i="37"/>
  <c r="H271" i="37"/>
  <c r="I271" i="37"/>
  <c r="J271" i="37"/>
  <c r="K271" i="37"/>
  <c r="L271" i="37"/>
  <c r="M271" i="37"/>
  <c r="N271" i="37"/>
  <c r="O271" i="37"/>
  <c r="P271" i="37"/>
  <c r="V271" i="37"/>
  <c r="W271" i="37"/>
  <c r="Y271" i="37"/>
  <c r="Z271" i="37"/>
  <c r="AA271" i="37"/>
  <c r="H272" i="37"/>
  <c r="I272" i="37"/>
  <c r="J272" i="37"/>
  <c r="K272" i="37"/>
  <c r="L272" i="37"/>
  <c r="M272" i="37"/>
  <c r="N272" i="37"/>
  <c r="O272" i="37"/>
  <c r="P272" i="37"/>
  <c r="V272" i="37"/>
  <c r="W272" i="37"/>
  <c r="Y272" i="37"/>
  <c r="Z272" i="37"/>
  <c r="AA272" i="37"/>
  <c r="H273" i="37"/>
  <c r="I273" i="37"/>
  <c r="J273" i="37"/>
  <c r="K273" i="37"/>
  <c r="L273" i="37"/>
  <c r="M273" i="37"/>
  <c r="N273" i="37"/>
  <c r="O273" i="37"/>
  <c r="P273" i="37"/>
  <c r="V273" i="37"/>
  <c r="W273" i="37"/>
  <c r="Y273" i="37"/>
  <c r="Z273" i="37"/>
  <c r="AA273" i="37"/>
  <c r="H274" i="37"/>
  <c r="I274" i="37"/>
  <c r="J274" i="37"/>
  <c r="K274" i="37"/>
  <c r="L274" i="37"/>
  <c r="M274" i="37"/>
  <c r="N274" i="37"/>
  <c r="O274" i="37"/>
  <c r="P274" i="37"/>
  <c r="V274" i="37"/>
  <c r="W274" i="37"/>
  <c r="Y274" i="37"/>
  <c r="Z274" i="37"/>
  <c r="AA274" i="37"/>
  <c r="G275" i="37"/>
  <c r="H275" i="37"/>
  <c r="I275" i="37"/>
  <c r="J275" i="37"/>
  <c r="K275" i="37"/>
  <c r="L275" i="37"/>
  <c r="M275" i="37"/>
  <c r="N275" i="37"/>
  <c r="O275" i="37"/>
  <c r="P275" i="37"/>
  <c r="V275" i="37"/>
  <c r="W275" i="37"/>
  <c r="Y275" i="37"/>
  <c r="Z275" i="37"/>
  <c r="AA275" i="37"/>
  <c r="H276" i="37"/>
  <c r="I276" i="37"/>
  <c r="J276" i="37"/>
  <c r="K276" i="37"/>
  <c r="L276" i="37"/>
  <c r="M276" i="37"/>
  <c r="N276" i="37"/>
  <c r="O276" i="37"/>
  <c r="P276" i="37"/>
  <c r="V276" i="37"/>
  <c r="W276" i="37"/>
  <c r="Y276" i="37"/>
  <c r="Z276" i="37"/>
  <c r="AA276" i="37"/>
  <c r="H277" i="37"/>
  <c r="I277" i="37"/>
  <c r="J277" i="37"/>
  <c r="K277" i="37"/>
  <c r="L277" i="37"/>
  <c r="M277" i="37"/>
  <c r="N277" i="37"/>
  <c r="O277" i="37"/>
  <c r="P277" i="37"/>
  <c r="V277" i="37"/>
  <c r="W277" i="37"/>
  <c r="Y277" i="37"/>
  <c r="Z277" i="37"/>
  <c r="AA277" i="37"/>
  <c r="H278" i="37"/>
  <c r="I278" i="37"/>
  <c r="J278" i="37"/>
  <c r="K278" i="37"/>
  <c r="L278" i="37"/>
  <c r="M278" i="37"/>
  <c r="N278" i="37"/>
  <c r="O278" i="37"/>
  <c r="P278" i="37"/>
  <c r="V278" i="37"/>
  <c r="W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V279" i="37"/>
  <c r="W279" i="37"/>
  <c r="Y279" i="37"/>
  <c r="Z279" i="37"/>
  <c r="AA279" i="37"/>
  <c r="E280" i="37"/>
  <c r="G280" i="37"/>
  <c r="H280" i="37"/>
  <c r="I280" i="37"/>
  <c r="J280" i="37"/>
  <c r="K280" i="37"/>
  <c r="L280" i="37"/>
  <c r="M280" i="37"/>
  <c r="N280" i="37"/>
  <c r="O280" i="37"/>
  <c r="P280" i="37"/>
  <c r="V280" i="37"/>
  <c r="W280" i="37"/>
  <c r="Y280" i="37"/>
  <c r="Z280" i="37"/>
  <c r="AA280" i="37"/>
  <c r="H281" i="37"/>
  <c r="I281" i="37"/>
  <c r="J281" i="37"/>
  <c r="K281" i="37"/>
  <c r="L281" i="37"/>
  <c r="M281" i="37"/>
  <c r="N281" i="37"/>
  <c r="O281" i="37"/>
  <c r="P281" i="37"/>
  <c r="V281" i="37"/>
  <c r="W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V282" i="37"/>
  <c r="W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V283" i="37"/>
  <c r="W283" i="37"/>
  <c r="Y283" i="37"/>
  <c r="Z283" i="37"/>
  <c r="AA283" i="37"/>
  <c r="H284" i="37"/>
  <c r="I284" i="37"/>
  <c r="J284" i="37"/>
  <c r="K284" i="37"/>
  <c r="L284" i="37"/>
  <c r="M284" i="37"/>
  <c r="N284" i="37"/>
  <c r="O284" i="37"/>
  <c r="P286" i="37"/>
  <c r="V286" i="37"/>
  <c r="W286" i="37"/>
  <c r="Y286" i="37"/>
  <c r="Z286" i="37"/>
  <c r="AA286" i="37"/>
  <c r="P287" i="37"/>
  <c r="V287" i="37"/>
  <c r="W287" i="37"/>
  <c r="Y287" i="37"/>
  <c r="Z287" i="37"/>
  <c r="AA287" i="37"/>
  <c r="H289" i="37"/>
  <c r="I289" i="37"/>
  <c r="J289" i="37"/>
  <c r="K289" i="37"/>
  <c r="L289" i="37"/>
  <c r="M289" i="37"/>
  <c r="N289" i="37"/>
  <c r="O289" i="37"/>
  <c r="H290" i="37"/>
  <c r="I290" i="37"/>
  <c r="J290" i="37"/>
  <c r="K290" i="37"/>
  <c r="L290" i="37"/>
  <c r="M290" i="37"/>
  <c r="N290" i="37"/>
  <c r="O290" i="37"/>
  <c r="P290" i="37"/>
  <c r="V290" i="37"/>
  <c r="W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V291" i="37"/>
  <c r="W291" i="37"/>
  <c r="Y291" i="37"/>
  <c r="Z291" i="37"/>
  <c r="AA291" i="37"/>
  <c r="H292" i="37"/>
  <c r="I292" i="37"/>
  <c r="J292" i="37"/>
  <c r="K292" i="37"/>
  <c r="L292" i="37"/>
  <c r="M292" i="37"/>
  <c r="N292" i="37"/>
  <c r="O292" i="37"/>
  <c r="P292" i="37"/>
  <c r="V292" i="37"/>
  <c r="W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V293" i="37"/>
  <c r="W293" i="37"/>
  <c r="Y293" i="37"/>
  <c r="Z293" i="37"/>
  <c r="AA293" i="37"/>
  <c r="G283" i="37"/>
  <c r="G281" i="37"/>
  <c r="Z288" i="37"/>
  <c r="Z251" i="37"/>
  <c r="AA288" i="37" l="1"/>
  <c r="AA251" i="37"/>
  <c r="E635" i="37"/>
  <c r="L599" i="37"/>
  <c r="V288" i="37" l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V120" i="37"/>
  <c r="W120" i="37"/>
  <c r="Y120" i="37"/>
  <c r="Z120" i="37"/>
  <c r="AA120" i="37"/>
  <c r="H121" i="37"/>
  <c r="I121" i="37"/>
  <c r="J121" i="37"/>
  <c r="K121" i="37"/>
  <c r="L121" i="37"/>
  <c r="M121" i="37"/>
  <c r="N121" i="37"/>
  <c r="O121" i="37"/>
  <c r="P121" i="37"/>
  <c r="V121" i="37"/>
  <c r="W121" i="37"/>
  <c r="Y121" i="37"/>
  <c r="Z121" i="37"/>
  <c r="AA121" i="37"/>
  <c r="E122" i="37"/>
  <c r="G122" i="37"/>
  <c r="H122" i="37"/>
  <c r="I122" i="37"/>
  <c r="J122" i="37"/>
  <c r="K122" i="37"/>
  <c r="L122" i="37"/>
  <c r="M122" i="37"/>
  <c r="N122" i="37"/>
  <c r="O122" i="37"/>
  <c r="P122" i="37"/>
  <c r="V122" i="37"/>
  <c r="W122" i="37"/>
  <c r="Y122" i="37"/>
  <c r="Z122" i="37"/>
  <c r="AA122" i="37"/>
  <c r="H123" i="37"/>
  <c r="I123" i="37"/>
  <c r="J123" i="37"/>
  <c r="K123" i="37"/>
  <c r="L123" i="37"/>
  <c r="M123" i="37"/>
  <c r="N123" i="37"/>
  <c r="O123" i="37"/>
  <c r="P123" i="37"/>
  <c r="V123" i="37"/>
  <c r="W123" i="37"/>
  <c r="Y123" i="37"/>
  <c r="Z123" i="37"/>
  <c r="AA123" i="37"/>
  <c r="H124" i="37"/>
  <c r="I124" i="37"/>
  <c r="J124" i="37"/>
  <c r="K124" i="37"/>
  <c r="L124" i="37"/>
  <c r="M124" i="37"/>
  <c r="N124" i="37"/>
  <c r="O124" i="37"/>
  <c r="P124" i="37"/>
  <c r="V124" i="37"/>
  <c r="W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V125" i="37"/>
  <c r="W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V126" i="37"/>
  <c r="W126" i="37"/>
  <c r="Y126" i="37"/>
  <c r="Z126" i="37"/>
  <c r="AA126" i="37"/>
  <c r="H127" i="37"/>
  <c r="I127" i="37"/>
  <c r="J127" i="37"/>
  <c r="K127" i="37"/>
  <c r="L127" i="37"/>
  <c r="M127" i="37"/>
  <c r="N127" i="37"/>
  <c r="O127" i="37"/>
  <c r="P127" i="37"/>
  <c r="V127" i="37"/>
  <c r="W127" i="37"/>
  <c r="Y127" i="37"/>
  <c r="Z127" i="37"/>
  <c r="AA127" i="37"/>
  <c r="H128" i="37"/>
  <c r="I128" i="37"/>
  <c r="J128" i="37"/>
  <c r="K128" i="37"/>
  <c r="L128" i="37"/>
  <c r="M128" i="37"/>
  <c r="N128" i="37"/>
  <c r="O128" i="37"/>
  <c r="P128" i="37"/>
  <c r="V128" i="37"/>
  <c r="W128" i="37"/>
  <c r="Y128" i="37"/>
  <c r="Z128" i="37"/>
  <c r="AA128" i="37"/>
  <c r="E129" i="37"/>
  <c r="G129" i="37"/>
  <c r="H129" i="37"/>
  <c r="I129" i="37"/>
  <c r="J129" i="37"/>
  <c r="K129" i="37"/>
  <c r="L129" i="37"/>
  <c r="M129" i="37"/>
  <c r="N129" i="37"/>
  <c r="O129" i="37"/>
  <c r="P129" i="37"/>
  <c r="V129" i="37"/>
  <c r="W129" i="37"/>
  <c r="Y129" i="37"/>
  <c r="Z129" i="37"/>
  <c r="AA129" i="37"/>
  <c r="H130" i="37"/>
  <c r="I130" i="37"/>
  <c r="J130" i="37"/>
  <c r="K130" i="37"/>
  <c r="L130" i="37"/>
  <c r="M130" i="37"/>
  <c r="N130" i="37"/>
  <c r="O130" i="37"/>
  <c r="P130" i="37"/>
  <c r="V130" i="37"/>
  <c r="W130" i="37"/>
  <c r="Y130" i="37"/>
  <c r="Z130" i="37"/>
  <c r="AA130" i="37"/>
  <c r="H131" i="37"/>
  <c r="I131" i="37"/>
  <c r="J131" i="37"/>
  <c r="K131" i="37"/>
  <c r="L131" i="37"/>
  <c r="M131" i="37"/>
  <c r="N131" i="37"/>
  <c r="O131" i="37"/>
  <c r="P131" i="37"/>
  <c r="V131" i="37"/>
  <c r="W131" i="37"/>
  <c r="Y131" i="37"/>
  <c r="Z131" i="37"/>
  <c r="AA131" i="37"/>
  <c r="E132" i="37"/>
  <c r="G132" i="37"/>
  <c r="H132" i="37"/>
  <c r="I132" i="37"/>
  <c r="J132" i="37"/>
  <c r="K132" i="37"/>
  <c r="L132" i="37"/>
  <c r="M132" i="37"/>
  <c r="N132" i="37"/>
  <c r="O132" i="37"/>
  <c r="P132" i="37"/>
  <c r="V132" i="37"/>
  <c r="W132" i="37"/>
  <c r="Y132" i="37"/>
  <c r="Z132" i="37"/>
  <c r="AA132" i="37"/>
  <c r="H133" i="37"/>
  <c r="I133" i="37"/>
  <c r="J133" i="37"/>
  <c r="K133" i="37"/>
  <c r="L133" i="37"/>
  <c r="M133" i="37"/>
  <c r="N133" i="37"/>
  <c r="O133" i="37"/>
  <c r="P133" i="37"/>
  <c r="V133" i="37"/>
  <c r="W133" i="37"/>
  <c r="Y133" i="37"/>
  <c r="Z133" i="37"/>
  <c r="AA133" i="37"/>
  <c r="H134" i="37"/>
  <c r="I134" i="37"/>
  <c r="J134" i="37"/>
  <c r="K134" i="37"/>
  <c r="L134" i="37"/>
  <c r="M134" i="37"/>
  <c r="N134" i="37"/>
  <c r="O134" i="37"/>
  <c r="P134" i="37"/>
  <c r="V134" i="37"/>
  <c r="W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V135" i="37"/>
  <c r="W135" i="37"/>
  <c r="Y135" i="37"/>
  <c r="Z135" i="37"/>
  <c r="AA135" i="37"/>
  <c r="H136" i="37"/>
  <c r="I136" i="37"/>
  <c r="J136" i="37"/>
  <c r="K136" i="37"/>
  <c r="L136" i="37"/>
  <c r="M136" i="37"/>
  <c r="N136" i="37"/>
  <c r="O136" i="37"/>
  <c r="P136" i="37"/>
  <c r="V136" i="37"/>
  <c r="W136" i="37"/>
  <c r="Y136" i="37"/>
  <c r="Z136" i="37"/>
  <c r="AA136" i="37"/>
  <c r="G137" i="37"/>
  <c r="I137" i="37"/>
  <c r="J137" i="37"/>
  <c r="K137" i="37"/>
  <c r="L137" i="37"/>
  <c r="M137" i="37"/>
  <c r="N137" i="37"/>
  <c r="O137" i="37"/>
  <c r="P137" i="37"/>
  <c r="V137" i="37"/>
  <c r="W137" i="37"/>
  <c r="Y137" i="37"/>
  <c r="Z137" i="37"/>
  <c r="AA137" i="37"/>
  <c r="H138" i="37"/>
  <c r="I138" i="37"/>
  <c r="J138" i="37"/>
  <c r="K138" i="37"/>
  <c r="L138" i="37"/>
  <c r="M138" i="37"/>
  <c r="N138" i="37"/>
  <c r="O138" i="37"/>
  <c r="P138" i="37"/>
  <c r="V138" i="37"/>
  <c r="W138" i="37"/>
  <c r="Y138" i="37"/>
  <c r="Z138" i="37"/>
  <c r="AA138" i="37"/>
  <c r="H139" i="37"/>
  <c r="I139" i="37"/>
  <c r="J139" i="37"/>
  <c r="K139" i="37"/>
  <c r="L139" i="37"/>
  <c r="M139" i="37"/>
  <c r="N139" i="37"/>
  <c r="O139" i="37"/>
  <c r="P139" i="37"/>
  <c r="V139" i="37"/>
  <c r="W139" i="37"/>
  <c r="Y139" i="37"/>
  <c r="Z139" i="37"/>
  <c r="AA139" i="37"/>
  <c r="I140" i="37"/>
  <c r="J140" i="37"/>
  <c r="K140" i="37"/>
  <c r="L140" i="37"/>
  <c r="M140" i="37"/>
  <c r="N140" i="37"/>
  <c r="O140" i="37"/>
  <c r="P140" i="37"/>
  <c r="V140" i="37"/>
  <c r="W140" i="37"/>
  <c r="Y140" i="37"/>
  <c r="Z140" i="37"/>
  <c r="AA140" i="37"/>
  <c r="H141" i="37"/>
  <c r="I141" i="37"/>
  <c r="J141" i="37"/>
  <c r="K141" i="37"/>
  <c r="L141" i="37"/>
  <c r="M141" i="37"/>
  <c r="N141" i="37"/>
  <c r="O141" i="37"/>
  <c r="P141" i="37"/>
  <c r="V141" i="37"/>
  <c r="W141" i="37"/>
  <c r="Y141" i="37"/>
  <c r="Z141" i="37"/>
  <c r="AA141" i="37"/>
  <c r="E142" i="37"/>
  <c r="G142" i="37"/>
  <c r="H142" i="37"/>
  <c r="I142" i="37"/>
  <c r="J142" i="37"/>
  <c r="K142" i="37"/>
  <c r="L142" i="37"/>
  <c r="M142" i="37"/>
  <c r="N142" i="37"/>
  <c r="O142" i="37"/>
  <c r="P142" i="37"/>
  <c r="V142" i="37"/>
  <c r="W142" i="37"/>
  <c r="Y142" i="37"/>
  <c r="Z142" i="37"/>
  <c r="AA142" i="37"/>
  <c r="H143" i="37"/>
  <c r="I143" i="37"/>
  <c r="J143" i="37"/>
  <c r="K143" i="37"/>
  <c r="L143" i="37"/>
  <c r="M143" i="37"/>
  <c r="N143" i="37"/>
  <c r="O143" i="37"/>
  <c r="P143" i="37"/>
  <c r="V143" i="37"/>
  <c r="W143" i="37"/>
  <c r="Y143" i="37"/>
  <c r="Z143" i="37"/>
  <c r="AA143" i="37"/>
  <c r="H144" i="37"/>
  <c r="I144" i="37"/>
  <c r="J144" i="37"/>
  <c r="K144" i="37"/>
  <c r="L144" i="37"/>
  <c r="M144" i="37"/>
  <c r="N144" i="37"/>
  <c r="O144" i="37"/>
  <c r="P144" i="37"/>
  <c r="V144" i="37"/>
  <c r="W144" i="37"/>
  <c r="Y144" i="37"/>
  <c r="Z144" i="37"/>
  <c r="AA144" i="37"/>
  <c r="H145" i="37"/>
  <c r="I145" i="37"/>
  <c r="J145" i="37"/>
  <c r="K145" i="37"/>
  <c r="L145" i="37"/>
  <c r="M145" i="37"/>
  <c r="N145" i="37"/>
  <c r="O145" i="37"/>
  <c r="P145" i="37"/>
  <c r="V145" i="37"/>
  <c r="W145" i="37"/>
  <c r="Y145" i="37"/>
  <c r="Z145" i="37"/>
  <c r="AA145" i="37"/>
  <c r="H146" i="37"/>
  <c r="I146" i="37"/>
  <c r="J146" i="37"/>
  <c r="K146" i="37"/>
  <c r="L146" i="37"/>
  <c r="M146" i="37"/>
  <c r="N146" i="37"/>
  <c r="O146" i="37"/>
  <c r="P146" i="37"/>
  <c r="V146" i="37"/>
  <c r="W146" i="37"/>
  <c r="Y146" i="37"/>
  <c r="Z146" i="37"/>
  <c r="AA146" i="37"/>
  <c r="H147" i="37"/>
  <c r="I147" i="37"/>
  <c r="J147" i="37"/>
  <c r="K147" i="37"/>
  <c r="L147" i="37"/>
  <c r="M147" i="37"/>
  <c r="N147" i="37"/>
  <c r="O147" i="37"/>
  <c r="P147" i="37"/>
  <c r="V147" i="37"/>
  <c r="W147" i="37"/>
  <c r="Y147" i="37"/>
  <c r="Z147" i="37"/>
  <c r="AA147" i="37"/>
  <c r="H148" i="37"/>
  <c r="I148" i="37"/>
  <c r="J148" i="37"/>
  <c r="K148" i="37"/>
  <c r="L148" i="37"/>
  <c r="M148" i="37"/>
  <c r="N148" i="37"/>
  <c r="O148" i="37"/>
  <c r="P148" i="37"/>
  <c r="V148" i="37"/>
  <c r="W148" i="37"/>
  <c r="Y148" i="37"/>
  <c r="Z148" i="37"/>
  <c r="AA148" i="37"/>
  <c r="H149" i="37"/>
  <c r="I149" i="37"/>
  <c r="J149" i="37"/>
  <c r="K149" i="37"/>
  <c r="L149" i="37"/>
  <c r="M149" i="37"/>
  <c r="N149" i="37"/>
  <c r="O149" i="37"/>
  <c r="P149" i="37"/>
  <c r="V149" i="37"/>
  <c r="Z149" i="37"/>
  <c r="AA149" i="37"/>
  <c r="E150" i="37"/>
  <c r="G150" i="37"/>
  <c r="H150" i="37"/>
  <c r="I150" i="37"/>
  <c r="J150" i="37"/>
  <c r="K150" i="37"/>
  <c r="L150" i="37"/>
  <c r="M150" i="37"/>
  <c r="N150" i="37"/>
  <c r="O150" i="37"/>
  <c r="P150" i="37"/>
  <c r="V150" i="37"/>
  <c r="W150" i="37"/>
  <c r="Y150" i="37"/>
  <c r="Z150" i="37"/>
  <c r="AA150" i="37"/>
  <c r="H151" i="37"/>
  <c r="I151" i="37"/>
  <c r="J151" i="37"/>
  <c r="K151" i="37"/>
  <c r="L151" i="37"/>
  <c r="M151" i="37"/>
  <c r="N151" i="37"/>
  <c r="O151" i="37"/>
  <c r="P151" i="37"/>
  <c r="V151" i="37"/>
  <c r="W151" i="37"/>
  <c r="Y151" i="37"/>
  <c r="Z151" i="37"/>
  <c r="AA151" i="37"/>
  <c r="H152" i="37"/>
  <c r="I152" i="37"/>
  <c r="J152" i="37"/>
  <c r="K152" i="37"/>
  <c r="L152" i="37"/>
  <c r="M152" i="37"/>
  <c r="N152" i="37"/>
  <c r="O152" i="37"/>
  <c r="P152" i="37"/>
  <c r="V152" i="37"/>
  <c r="W152" i="37"/>
  <c r="Y152" i="37"/>
  <c r="Z152" i="37"/>
  <c r="AA152" i="37"/>
  <c r="H153" i="37"/>
  <c r="I153" i="37"/>
  <c r="J153" i="37"/>
  <c r="K153" i="37"/>
  <c r="L153" i="37"/>
  <c r="M153" i="37"/>
  <c r="N153" i="37"/>
  <c r="O153" i="37"/>
  <c r="P153" i="37"/>
  <c r="V153" i="37"/>
  <c r="W153" i="37"/>
  <c r="Y153" i="37"/>
  <c r="Z153" i="37"/>
  <c r="AA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V155" i="37"/>
  <c r="W155" i="37"/>
  <c r="Y155" i="37"/>
  <c r="Z155" i="37"/>
  <c r="AA155" i="37"/>
  <c r="P156" i="37"/>
  <c r="V156" i="37"/>
  <c r="W156" i="37"/>
  <c r="Y156" i="37"/>
  <c r="Z156" i="37"/>
  <c r="AA156" i="37"/>
  <c r="P157" i="37"/>
  <c r="V157" i="37"/>
  <c r="W157" i="37"/>
  <c r="Y157" i="37"/>
  <c r="Z157" i="37"/>
  <c r="AA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V160" i="37"/>
  <c r="W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V161" i="37"/>
  <c r="W161" i="37"/>
  <c r="Y161" i="37"/>
  <c r="Z161" i="37"/>
  <c r="AA161" i="37"/>
  <c r="H162" i="37"/>
  <c r="I162" i="37"/>
  <c r="J162" i="37"/>
  <c r="K162" i="37"/>
  <c r="L162" i="37"/>
  <c r="M162" i="37"/>
  <c r="N162" i="37"/>
  <c r="O162" i="37"/>
  <c r="P162" i="37"/>
  <c r="V162" i="37"/>
  <c r="W162" i="37"/>
  <c r="Y162" i="37"/>
  <c r="Z162" i="37"/>
  <c r="AA162" i="37"/>
  <c r="H163" i="37"/>
  <c r="I163" i="37"/>
  <c r="J163" i="37"/>
  <c r="K163" i="37"/>
  <c r="L163" i="37"/>
  <c r="M163" i="37"/>
  <c r="N163" i="37"/>
  <c r="O163" i="37"/>
  <c r="P163" i="37"/>
  <c r="V163" i="37"/>
  <c r="W163" i="37"/>
  <c r="Y163" i="37"/>
  <c r="Z163" i="37"/>
  <c r="AA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V65" i="37"/>
  <c r="W65" i="37"/>
  <c r="Y65" i="37"/>
  <c r="Z65" i="37"/>
  <c r="AA65" i="37"/>
  <c r="H66" i="37"/>
  <c r="I66" i="37"/>
  <c r="J66" i="37"/>
  <c r="K66" i="37"/>
  <c r="L66" i="37"/>
  <c r="M66" i="37"/>
  <c r="N66" i="37"/>
  <c r="O66" i="37"/>
  <c r="P66" i="37"/>
  <c r="V66" i="37"/>
  <c r="W66" i="37"/>
  <c r="Y66" i="37"/>
  <c r="Z66" i="37"/>
  <c r="AA66" i="37"/>
  <c r="H67" i="37"/>
  <c r="I67" i="37"/>
  <c r="J67" i="37"/>
  <c r="K67" i="37"/>
  <c r="L67" i="37"/>
  <c r="M67" i="37"/>
  <c r="N67" i="37"/>
  <c r="O67" i="37"/>
  <c r="P67" i="37"/>
  <c r="V67" i="37"/>
  <c r="W67" i="37"/>
  <c r="Y67" i="37"/>
  <c r="Z67" i="37"/>
  <c r="AA67" i="37"/>
  <c r="H68" i="37"/>
  <c r="I68" i="37"/>
  <c r="J68" i="37"/>
  <c r="K68" i="37"/>
  <c r="L68" i="37"/>
  <c r="M68" i="37"/>
  <c r="N68" i="37"/>
  <c r="O68" i="37"/>
  <c r="P68" i="37"/>
  <c r="V68" i="37"/>
  <c r="W68" i="37"/>
  <c r="Y68" i="37"/>
  <c r="Z68" i="37"/>
  <c r="AA68" i="37"/>
  <c r="H69" i="37"/>
  <c r="I69" i="37"/>
  <c r="J69" i="37"/>
  <c r="K69" i="37"/>
  <c r="L69" i="37"/>
  <c r="M69" i="37"/>
  <c r="N69" i="37"/>
  <c r="O69" i="37"/>
  <c r="P69" i="37"/>
  <c r="V69" i="37"/>
  <c r="W69" i="37"/>
  <c r="Y69" i="37"/>
  <c r="Z69" i="37"/>
  <c r="AA69" i="37"/>
  <c r="H70" i="37"/>
  <c r="I70" i="37"/>
  <c r="J70" i="37"/>
  <c r="K70" i="37"/>
  <c r="L70" i="37"/>
  <c r="M70" i="37"/>
  <c r="N70" i="37"/>
  <c r="O70" i="37"/>
  <c r="P70" i="37"/>
  <c r="V70" i="37"/>
  <c r="W70" i="37"/>
  <c r="Y70" i="37"/>
  <c r="Z70" i="37"/>
  <c r="AA70" i="37"/>
  <c r="H71" i="37"/>
  <c r="I71" i="37"/>
  <c r="J71" i="37"/>
  <c r="K71" i="37"/>
  <c r="L71" i="37"/>
  <c r="M71" i="37"/>
  <c r="N71" i="37"/>
  <c r="O71" i="37"/>
  <c r="P71" i="37"/>
  <c r="V71" i="37"/>
  <c r="W71" i="37"/>
  <c r="Y71" i="37"/>
  <c r="Z71" i="37"/>
  <c r="AA71" i="37"/>
  <c r="H72" i="37"/>
  <c r="I72" i="37"/>
  <c r="J72" i="37"/>
  <c r="K72" i="37"/>
  <c r="L72" i="37"/>
  <c r="M72" i="37"/>
  <c r="N72" i="37"/>
  <c r="O72" i="37"/>
  <c r="P72" i="37"/>
  <c r="V72" i="37"/>
  <c r="W72" i="37"/>
  <c r="Y72" i="37"/>
  <c r="Z72" i="37"/>
  <c r="AA72" i="37"/>
  <c r="H73" i="37"/>
  <c r="I73" i="37"/>
  <c r="J73" i="37"/>
  <c r="K73" i="37"/>
  <c r="L73" i="37"/>
  <c r="M73" i="37"/>
  <c r="N73" i="37"/>
  <c r="O73" i="37"/>
  <c r="P73" i="37"/>
  <c r="V73" i="37"/>
  <c r="W73" i="37"/>
  <c r="Y73" i="37"/>
  <c r="Z73" i="37"/>
  <c r="AA73" i="37"/>
  <c r="E74" i="37"/>
  <c r="G74" i="37"/>
  <c r="H74" i="37"/>
  <c r="I74" i="37"/>
  <c r="J74" i="37"/>
  <c r="K74" i="37"/>
  <c r="L74" i="37"/>
  <c r="M74" i="37"/>
  <c r="N74" i="37"/>
  <c r="O74" i="37"/>
  <c r="P74" i="37"/>
  <c r="V74" i="37"/>
  <c r="W74" i="37"/>
  <c r="Y74" i="37"/>
  <c r="Z74" i="37"/>
  <c r="AA74" i="37"/>
  <c r="H75" i="37"/>
  <c r="I75" i="37"/>
  <c r="J75" i="37"/>
  <c r="K75" i="37"/>
  <c r="L75" i="37"/>
  <c r="M75" i="37"/>
  <c r="N75" i="37"/>
  <c r="O75" i="37"/>
  <c r="P75" i="37"/>
  <c r="V75" i="37"/>
  <c r="W75" i="37"/>
  <c r="Y75" i="37"/>
  <c r="Z75" i="37"/>
  <c r="AA75" i="37"/>
  <c r="H76" i="37"/>
  <c r="I76" i="37"/>
  <c r="J76" i="37"/>
  <c r="K76" i="37"/>
  <c r="L76" i="37"/>
  <c r="M76" i="37"/>
  <c r="N76" i="37"/>
  <c r="O76" i="37"/>
  <c r="P76" i="37"/>
  <c r="V76" i="37"/>
  <c r="W76" i="37"/>
  <c r="Y76" i="37"/>
  <c r="Z76" i="37"/>
  <c r="AA76" i="37"/>
  <c r="H77" i="37"/>
  <c r="I77" i="37"/>
  <c r="J77" i="37"/>
  <c r="K77" i="37"/>
  <c r="L77" i="37"/>
  <c r="M77" i="37"/>
  <c r="N77" i="37"/>
  <c r="O77" i="37"/>
  <c r="P77" i="37"/>
  <c r="V77" i="37"/>
  <c r="W77" i="37"/>
  <c r="Y77" i="37"/>
  <c r="Z77" i="37"/>
  <c r="AA77" i="37"/>
  <c r="H78" i="37"/>
  <c r="I78" i="37"/>
  <c r="J78" i="37"/>
  <c r="K78" i="37"/>
  <c r="L78" i="37"/>
  <c r="M78" i="37"/>
  <c r="N78" i="37"/>
  <c r="O78" i="37"/>
  <c r="P78" i="37"/>
  <c r="V78" i="37"/>
  <c r="W78" i="37"/>
  <c r="Y78" i="37"/>
  <c r="Z78" i="37"/>
  <c r="AA78" i="37"/>
  <c r="H79" i="37"/>
  <c r="I79" i="37"/>
  <c r="J79" i="37"/>
  <c r="K79" i="37"/>
  <c r="L79" i="37"/>
  <c r="M79" i="37"/>
  <c r="N79" i="37"/>
  <c r="O79" i="37"/>
  <c r="P79" i="37"/>
  <c r="V79" i="37"/>
  <c r="W79" i="37"/>
  <c r="Y79" i="37"/>
  <c r="Z79" i="37"/>
  <c r="AA79" i="37"/>
  <c r="H80" i="37"/>
  <c r="I80" i="37"/>
  <c r="J80" i="37"/>
  <c r="K80" i="37"/>
  <c r="L80" i="37"/>
  <c r="M80" i="37"/>
  <c r="N80" i="37"/>
  <c r="O80" i="37"/>
  <c r="P80" i="37"/>
  <c r="V80" i="37"/>
  <c r="W80" i="37"/>
  <c r="Y80" i="37"/>
  <c r="Z80" i="37"/>
  <c r="AA80" i="37"/>
  <c r="I81" i="37"/>
  <c r="J81" i="37"/>
  <c r="K81" i="37"/>
  <c r="L81" i="37"/>
  <c r="M81" i="37"/>
  <c r="N81" i="37"/>
  <c r="O81" i="37"/>
  <c r="P81" i="37"/>
  <c r="V81" i="37"/>
  <c r="W81" i="37"/>
  <c r="Y81" i="37"/>
  <c r="Z81" i="37"/>
  <c r="AA81" i="37"/>
  <c r="H82" i="37"/>
  <c r="I82" i="37"/>
  <c r="J82" i="37"/>
  <c r="K82" i="37"/>
  <c r="L82" i="37"/>
  <c r="M82" i="37"/>
  <c r="N82" i="37"/>
  <c r="O82" i="37"/>
  <c r="P82" i="37"/>
  <c r="V82" i="37"/>
  <c r="W82" i="37"/>
  <c r="Y82" i="37"/>
  <c r="Z82" i="37"/>
  <c r="AA82" i="37"/>
  <c r="H83" i="37"/>
  <c r="I83" i="37"/>
  <c r="J83" i="37"/>
  <c r="K83" i="37"/>
  <c r="L83" i="37"/>
  <c r="M83" i="37"/>
  <c r="N83" i="37"/>
  <c r="O83" i="37"/>
  <c r="P83" i="37"/>
  <c r="V83" i="37"/>
  <c r="W83" i="37"/>
  <c r="Y83" i="37"/>
  <c r="Z83" i="37"/>
  <c r="AA83" i="37"/>
  <c r="H84" i="37"/>
  <c r="I84" i="37"/>
  <c r="J84" i="37"/>
  <c r="K84" i="37"/>
  <c r="L84" i="37"/>
  <c r="M84" i="37"/>
  <c r="N84" i="37"/>
  <c r="O84" i="37"/>
  <c r="P84" i="37"/>
  <c r="V84" i="37"/>
  <c r="W84" i="37"/>
  <c r="Y84" i="37"/>
  <c r="Z84" i="37"/>
  <c r="AA84" i="37"/>
  <c r="H85" i="37"/>
  <c r="I85" i="37"/>
  <c r="J85" i="37"/>
  <c r="K85" i="37"/>
  <c r="L85" i="37"/>
  <c r="M85" i="37"/>
  <c r="N85" i="37"/>
  <c r="O85" i="37"/>
  <c r="P85" i="37"/>
  <c r="V85" i="37"/>
  <c r="W85" i="37"/>
  <c r="Y85" i="37"/>
  <c r="Z85" i="37"/>
  <c r="AA85" i="37"/>
  <c r="H86" i="37"/>
  <c r="I86" i="37"/>
  <c r="J86" i="37"/>
  <c r="K86" i="37"/>
  <c r="L86" i="37"/>
  <c r="M86" i="37"/>
  <c r="N86" i="37"/>
  <c r="O86" i="37"/>
  <c r="P86" i="37"/>
  <c r="V86" i="37"/>
  <c r="W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V87" i="37"/>
  <c r="W87" i="37"/>
  <c r="Y87" i="37"/>
  <c r="Z87" i="37"/>
  <c r="AA87" i="37"/>
  <c r="E88" i="37"/>
  <c r="G88" i="37"/>
  <c r="H88" i="37"/>
  <c r="I88" i="37"/>
  <c r="J88" i="37"/>
  <c r="K88" i="37"/>
  <c r="L88" i="37"/>
  <c r="M88" i="37"/>
  <c r="N88" i="37"/>
  <c r="O88" i="37"/>
  <c r="P88" i="37"/>
  <c r="V88" i="37"/>
  <c r="W88" i="37"/>
  <c r="Y88" i="37"/>
  <c r="Z88" i="37"/>
  <c r="AA88" i="37"/>
  <c r="H89" i="37"/>
  <c r="I89" i="37"/>
  <c r="J89" i="37"/>
  <c r="K89" i="37"/>
  <c r="L89" i="37"/>
  <c r="M89" i="37"/>
  <c r="N89" i="37"/>
  <c r="O89" i="37"/>
  <c r="P89" i="37"/>
  <c r="V89" i="37"/>
  <c r="W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V90" i="37"/>
  <c r="W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V91" i="37"/>
  <c r="W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V92" i="37"/>
  <c r="W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V93" i="37"/>
  <c r="W93" i="37"/>
  <c r="Y93" i="37"/>
  <c r="Z93" i="37"/>
  <c r="AA93" i="37"/>
  <c r="H94" i="37"/>
  <c r="I94" i="37"/>
  <c r="J94" i="37"/>
  <c r="K94" i="37"/>
  <c r="L94" i="37"/>
  <c r="M94" i="37"/>
  <c r="N94" i="37"/>
  <c r="O94" i="37"/>
  <c r="P94" i="37"/>
  <c r="V94" i="37"/>
  <c r="W94" i="37"/>
  <c r="Y94" i="37"/>
  <c r="Z94" i="37"/>
  <c r="AA94" i="37"/>
  <c r="H95" i="37"/>
  <c r="I95" i="37"/>
  <c r="J95" i="37"/>
  <c r="K95" i="37"/>
  <c r="L95" i="37"/>
  <c r="M95" i="37"/>
  <c r="N95" i="37"/>
  <c r="O95" i="37"/>
  <c r="P95" i="37"/>
  <c r="V95" i="37"/>
  <c r="W95" i="37"/>
  <c r="Y95" i="37"/>
  <c r="Z95" i="37"/>
  <c r="AA95" i="37"/>
  <c r="H96" i="37"/>
  <c r="I96" i="37"/>
  <c r="J96" i="37"/>
  <c r="K96" i="37"/>
  <c r="L96" i="37"/>
  <c r="M96" i="37"/>
  <c r="N96" i="37"/>
  <c r="O96" i="37"/>
  <c r="P96" i="37"/>
  <c r="V96" i="37"/>
  <c r="W96" i="37"/>
  <c r="Y96" i="37"/>
  <c r="Z96" i="37"/>
  <c r="AA96" i="37"/>
  <c r="E97" i="37"/>
  <c r="G97" i="37"/>
  <c r="H97" i="37"/>
  <c r="I97" i="37"/>
  <c r="J97" i="37"/>
  <c r="K97" i="37"/>
  <c r="L97" i="37"/>
  <c r="M97" i="37"/>
  <c r="N97" i="37"/>
  <c r="O97" i="37"/>
  <c r="P97" i="37"/>
  <c r="V97" i="37"/>
  <c r="W97" i="37"/>
  <c r="Y97" i="37"/>
  <c r="Z97" i="37"/>
  <c r="AA97" i="37"/>
  <c r="H98" i="37"/>
  <c r="I98" i="37"/>
  <c r="J98" i="37"/>
  <c r="K98" i="37"/>
  <c r="L98" i="37"/>
  <c r="M98" i="37"/>
  <c r="N98" i="37"/>
  <c r="O98" i="37"/>
  <c r="P98" i="37"/>
  <c r="V98" i="37"/>
  <c r="W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V99" i="37"/>
  <c r="W99" i="37"/>
  <c r="Y99" i="37"/>
  <c r="Z99" i="37"/>
  <c r="AA99" i="37"/>
  <c r="H100" i="37"/>
  <c r="I100" i="37"/>
  <c r="J100" i="37"/>
  <c r="K100" i="37"/>
  <c r="L100" i="37"/>
  <c r="M100" i="37"/>
  <c r="N100" i="37"/>
  <c r="O100" i="37"/>
  <c r="P100" i="37"/>
  <c r="V100" i="37"/>
  <c r="W100" i="37"/>
  <c r="Y100" i="37"/>
  <c r="Z100" i="37"/>
  <c r="AA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V102" i="37"/>
  <c r="W102" i="37"/>
  <c r="Y102" i="37"/>
  <c r="Z102" i="37"/>
  <c r="AA102" i="37"/>
  <c r="E105" i="37"/>
  <c r="G105" i="37"/>
  <c r="H105" i="37"/>
  <c r="I105" i="37"/>
  <c r="J105" i="37"/>
  <c r="K105" i="37"/>
  <c r="L105" i="37"/>
  <c r="M105" i="37"/>
  <c r="N105" i="37"/>
  <c r="O105" i="37"/>
  <c r="P105" i="37"/>
  <c r="V105" i="37"/>
  <c r="W105" i="37"/>
  <c r="Y105" i="37"/>
  <c r="Z105" i="37"/>
  <c r="AA105" i="37"/>
  <c r="P106" i="37"/>
  <c r="V106" i="37"/>
  <c r="W106" i="37"/>
  <c r="Y106" i="37"/>
  <c r="Z106" i="37"/>
  <c r="AA106" i="37"/>
  <c r="P107" i="37"/>
  <c r="V107" i="37"/>
  <c r="W107" i="37"/>
  <c r="Y107" i="37"/>
  <c r="Z107" i="37"/>
  <c r="AA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V110" i="37"/>
  <c r="W110" i="37"/>
  <c r="Y110" i="37"/>
  <c r="Z110" i="37"/>
  <c r="AA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V113" i="37"/>
  <c r="W113" i="37"/>
  <c r="Y113" i="37"/>
  <c r="Z113" i="37"/>
  <c r="AA113" i="37"/>
  <c r="H114" i="37"/>
  <c r="I114" i="37"/>
  <c r="J114" i="37"/>
  <c r="K114" i="37"/>
  <c r="L114" i="37"/>
  <c r="M114" i="37"/>
  <c r="N114" i="37"/>
  <c r="O114" i="37"/>
  <c r="P114" i="37"/>
  <c r="V114" i="37"/>
  <c r="W114" i="37"/>
  <c r="Y114" i="37"/>
  <c r="Z114" i="37"/>
  <c r="AA114" i="37"/>
  <c r="H115" i="37"/>
  <c r="I115" i="37"/>
  <c r="J115" i="37"/>
  <c r="K115" i="37"/>
  <c r="L115" i="37"/>
  <c r="M115" i="37"/>
  <c r="N115" i="37"/>
  <c r="O115" i="37"/>
  <c r="P115" i="37"/>
  <c r="V115" i="37"/>
  <c r="W115" i="37"/>
  <c r="Y115" i="37"/>
  <c r="Z115" i="37"/>
  <c r="AA115" i="37"/>
  <c r="H116" i="37"/>
  <c r="I116" i="37"/>
  <c r="J116" i="37"/>
  <c r="K116" i="37"/>
  <c r="L116" i="37"/>
  <c r="M116" i="37"/>
  <c r="N116" i="37"/>
  <c r="O116" i="37"/>
  <c r="P116" i="37"/>
  <c r="V116" i="37"/>
  <c r="W116" i="37"/>
  <c r="Y116" i="37"/>
  <c r="Z116" i="37"/>
  <c r="AA116" i="37"/>
  <c r="Z108" i="37"/>
  <c r="P108" i="37"/>
  <c r="Z101" i="37"/>
  <c r="P101" i="37"/>
  <c r="AA108" i="37" l="1"/>
  <c r="AA101" i="37"/>
  <c r="V251" i="37"/>
  <c r="E278" i="37"/>
  <c r="E131" i="37"/>
  <c r="G131" i="37" l="1"/>
  <c r="Z63" i="37" l="1"/>
  <c r="P63" i="37"/>
  <c r="AC779" i="37"/>
  <c r="AB779" i="37"/>
  <c r="E782" i="37"/>
  <c r="G782" i="37"/>
  <c r="H782" i="37"/>
  <c r="I782" i="37"/>
  <c r="J782" i="37"/>
  <c r="K782" i="37"/>
  <c r="L782" i="37"/>
  <c r="M782" i="37"/>
  <c r="N782" i="37"/>
  <c r="O782" i="37"/>
  <c r="P782" i="37"/>
  <c r="V782" i="37"/>
  <c r="W782" i="37"/>
  <c r="Y782" i="37"/>
  <c r="Z782" i="37"/>
  <c r="AA782" i="37"/>
  <c r="E783" i="37"/>
  <c r="G783" i="37"/>
  <c r="H783" i="37"/>
  <c r="I783" i="37"/>
  <c r="J783" i="37"/>
  <c r="K783" i="37"/>
  <c r="L783" i="37"/>
  <c r="M783" i="37"/>
  <c r="N783" i="37"/>
  <c r="O783" i="37"/>
  <c r="P783" i="37"/>
  <c r="V783" i="37"/>
  <c r="W783" i="37"/>
  <c r="Y783" i="37"/>
  <c r="Z783" i="37"/>
  <c r="AA783" i="37"/>
  <c r="H784" i="37"/>
  <c r="I784" i="37"/>
  <c r="J784" i="37"/>
  <c r="K784" i="37"/>
  <c r="L784" i="37"/>
  <c r="M784" i="37"/>
  <c r="N784" i="37"/>
  <c r="O784" i="37"/>
  <c r="P784" i="37"/>
  <c r="V784" i="37"/>
  <c r="W784" i="37"/>
  <c r="Y784" i="37"/>
  <c r="Z784" i="37"/>
  <c r="AA784" i="37"/>
  <c r="G785" i="37"/>
  <c r="H785" i="37"/>
  <c r="I785" i="37"/>
  <c r="J785" i="37"/>
  <c r="K785" i="37"/>
  <c r="L785" i="37"/>
  <c r="M785" i="37"/>
  <c r="N785" i="37"/>
  <c r="O785" i="37"/>
  <c r="P785" i="37"/>
  <c r="V785" i="37"/>
  <c r="W785" i="37"/>
  <c r="Y785" i="37"/>
  <c r="Z785" i="37"/>
  <c r="AA785" i="37"/>
  <c r="H786" i="37"/>
  <c r="I786" i="37"/>
  <c r="J786" i="37"/>
  <c r="K786" i="37"/>
  <c r="L786" i="37"/>
  <c r="M786" i="37"/>
  <c r="N786" i="37"/>
  <c r="O786" i="37"/>
  <c r="P786" i="37"/>
  <c r="V786" i="37"/>
  <c r="W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V787" i="37"/>
  <c r="W787" i="37"/>
  <c r="Y787" i="37"/>
  <c r="Z787" i="37"/>
  <c r="AA787" i="37"/>
  <c r="H788" i="37"/>
  <c r="I788" i="37"/>
  <c r="J788" i="37"/>
  <c r="K788" i="37"/>
  <c r="L788" i="37"/>
  <c r="M788" i="37"/>
  <c r="N788" i="37"/>
  <c r="O788" i="37"/>
  <c r="P788" i="37"/>
  <c r="V788" i="37"/>
  <c r="W788" i="37"/>
  <c r="Y788" i="37"/>
  <c r="Z788" i="37"/>
  <c r="AA788" i="37"/>
  <c r="H789" i="37"/>
  <c r="I789" i="37"/>
  <c r="J789" i="37"/>
  <c r="K789" i="37"/>
  <c r="L789" i="37"/>
  <c r="M789" i="37"/>
  <c r="N789" i="37"/>
  <c r="O789" i="37"/>
  <c r="P789" i="37"/>
  <c r="V789" i="37"/>
  <c r="W789" i="37"/>
  <c r="Y789" i="37"/>
  <c r="Z789" i="37"/>
  <c r="AA789" i="37"/>
  <c r="H790" i="37"/>
  <c r="I790" i="37"/>
  <c r="J790" i="37"/>
  <c r="K790" i="37"/>
  <c r="L790" i="37"/>
  <c r="M790" i="37"/>
  <c r="N790" i="37"/>
  <c r="O790" i="37"/>
  <c r="P790" i="37"/>
  <c r="V790" i="37"/>
  <c r="W790" i="37"/>
  <c r="Y790" i="37"/>
  <c r="Z790" i="37"/>
  <c r="AA790" i="37"/>
  <c r="H791" i="37"/>
  <c r="I791" i="37"/>
  <c r="J791" i="37"/>
  <c r="K791" i="37"/>
  <c r="L791" i="37"/>
  <c r="M791" i="37"/>
  <c r="N791" i="37"/>
  <c r="O791" i="37"/>
  <c r="P791" i="37"/>
  <c r="V791" i="37"/>
  <c r="W791" i="37"/>
  <c r="Y791" i="37"/>
  <c r="Z791" i="37"/>
  <c r="AA791" i="37"/>
  <c r="E792" i="37"/>
  <c r="G792" i="37"/>
  <c r="H792" i="37"/>
  <c r="I792" i="37"/>
  <c r="J792" i="37"/>
  <c r="K792" i="37"/>
  <c r="L792" i="37"/>
  <c r="M792" i="37"/>
  <c r="N792" i="37"/>
  <c r="O792" i="37"/>
  <c r="P792" i="37"/>
  <c r="V792" i="37"/>
  <c r="W792" i="37"/>
  <c r="Y792" i="37"/>
  <c r="Z792" i="37"/>
  <c r="AA792" i="37"/>
  <c r="H793" i="37"/>
  <c r="I793" i="37"/>
  <c r="J793" i="37"/>
  <c r="K793" i="37"/>
  <c r="L793" i="37"/>
  <c r="M793" i="37"/>
  <c r="N793" i="37"/>
  <c r="O793" i="37"/>
  <c r="P793" i="37"/>
  <c r="V793" i="37"/>
  <c r="W793" i="37"/>
  <c r="Y793" i="37"/>
  <c r="Z793" i="37"/>
  <c r="AA793" i="37"/>
  <c r="G795" i="37"/>
  <c r="H795" i="37"/>
  <c r="I795" i="37"/>
  <c r="J795" i="37"/>
  <c r="K795" i="37"/>
  <c r="L795" i="37"/>
  <c r="M795" i="37"/>
  <c r="N795" i="37"/>
  <c r="O795" i="37"/>
  <c r="P795" i="37"/>
  <c r="V795" i="37"/>
  <c r="W795" i="37"/>
  <c r="Y795" i="37"/>
  <c r="Z795" i="37"/>
  <c r="AA795" i="37"/>
  <c r="H796" i="37"/>
  <c r="I796" i="37"/>
  <c r="J796" i="37"/>
  <c r="K796" i="37"/>
  <c r="L796" i="37"/>
  <c r="M796" i="37"/>
  <c r="N796" i="37"/>
  <c r="O796" i="37"/>
  <c r="P796" i="37"/>
  <c r="V796" i="37"/>
  <c r="W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V797" i="37"/>
  <c r="W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V798" i="37"/>
  <c r="W798" i="37"/>
  <c r="Y798" i="37"/>
  <c r="Z798" i="37"/>
  <c r="AA798" i="37"/>
  <c r="H799" i="37"/>
  <c r="I799" i="37"/>
  <c r="J799" i="37"/>
  <c r="K799" i="37"/>
  <c r="L799" i="37"/>
  <c r="M799" i="37"/>
  <c r="N799" i="37"/>
  <c r="O799" i="37"/>
  <c r="P799" i="37"/>
  <c r="V799" i="37"/>
  <c r="W799" i="37"/>
  <c r="Y799" i="37"/>
  <c r="Z799" i="37"/>
  <c r="AA799" i="37"/>
  <c r="H800" i="37"/>
  <c r="I800" i="37"/>
  <c r="J800" i="37"/>
  <c r="K800" i="37"/>
  <c r="L800" i="37"/>
  <c r="M800" i="37"/>
  <c r="N800" i="37"/>
  <c r="O800" i="37"/>
  <c r="P800" i="37"/>
  <c r="V800" i="37"/>
  <c r="W800" i="37"/>
  <c r="Y800" i="37"/>
  <c r="Z800" i="37"/>
  <c r="AA800" i="37"/>
  <c r="H801" i="37"/>
  <c r="I801" i="37"/>
  <c r="J801" i="37"/>
  <c r="K801" i="37"/>
  <c r="L801" i="37"/>
  <c r="M801" i="37"/>
  <c r="N801" i="37"/>
  <c r="O801" i="37"/>
  <c r="P801" i="37"/>
  <c r="V801" i="37"/>
  <c r="W801" i="37"/>
  <c r="Y801" i="37"/>
  <c r="Z801" i="37"/>
  <c r="AA801" i="37"/>
  <c r="H802" i="37"/>
  <c r="I802" i="37"/>
  <c r="J802" i="37"/>
  <c r="K802" i="37"/>
  <c r="L802" i="37"/>
  <c r="M802" i="37"/>
  <c r="N802" i="37"/>
  <c r="O802" i="37"/>
  <c r="P802" i="37"/>
  <c r="V802" i="37"/>
  <c r="W802" i="37"/>
  <c r="Y802" i="37"/>
  <c r="Z802" i="37"/>
  <c r="AA802" i="37"/>
  <c r="H803" i="37"/>
  <c r="I803" i="37"/>
  <c r="J803" i="37"/>
  <c r="K803" i="37"/>
  <c r="L803" i="37"/>
  <c r="M803" i="37"/>
  <c r="N803" i="37"/>
  <c r="O803" i="37"/>
  <c r="P803" i="37"/>
  <c r="V803" i="37"/>
  <c r="W803" i="37"/>
  <c r="Y803" i="37"/>
  <c r="Z803" i="37"/>
  <c r="AA803" i="37"/>
  <c r="H804" i="37"/>
  <c r="I804" i="37"/>
  <c r="J804" i="37"/>
  <c r="K804" i="37"/>
  <c r="L804" i="37"/>
  <c r="M804" i="37"/>
  <c r="N804" i="37"/>
  <c r="O804" i="37"/>
  <c r="P804" i="37"/>
  <c r="V804" i="37"/>
  <c r="W804" i="37"/>
  <c r="Y804" i="37"/>
  <c r="Z804" i="37"/>
  <c r="AA804" i="37"/>
  <c r="G805" i="37"/>
  <c r="H805" i="37"/>
  <c r="I805" i="37"/>
  <c r="J805" i="37"/>
  <c r="K805" i="37"/>
  <c r="L805" i="37"/>
  <c r="M805" i="37"/>
  <c r="N805" i="37"/>
  <c r="O805" i="37"/>
  <c r="P805" i="37"/>
  <c r="V805" i="37"/>
  <c r="W805" i="37"/>
  <c r="Y805" i="37"/>
  <c r="Z805" i="37"/>
  <c r="AA805" i="37"/>
  <c r="G806" i="37"/>
  <c r="H806" i="37"/>
  <c r="I806" i="37"/>
  <c r="J806" i="37"/>
  <c r="K806" i="37"/>
  <c r="L806" i="37"/>
  <c r="M806" i="37"/>
  <c r="N806" i="37"/>
  <c r="O806" i="37"/>
  <c r="P806" i="37"/>
  <c r="V806" i="37"/>
  <c r="W806" i="37"/>
  <c r="Y806" i="37"/>
  <c r="Z806" i="37"/>
  <c r="AA806" i="37"/>
  <c r="H807" i="37"/>
  <c r="I807" i="37"/>
  <c r="J807" i="37"/>
  <c r="K807" i="37"/>
  <c r="L807" i="37"/>
  <c r="M807" i="37"/>
  <c r="N807" i="37"/>
  <c r="O807" i="37"/>
  <c r="P807" i="37"/>
  <c r="V807" i="37"/>
  <c r="W807" i="37"/>
  <c r="Y807" i="37"/>
  <c r="Z807" i="37"/>
  <c r="AA807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Y808" i="37"/>
  <c r="Z808" i="37"/>
  <c r="AA808" i="37"/>
  <c r="H809" i="37"/>
  <c r="I809" i="37"/>
  <c r="J809" i="37"/>
  <c r="K809" i="37"/>
  <c r="L809" i="37"/>
  <c r="M809" i="37"/>
  <c r="N809" i="37"/>
  <c r="O809" i="37"/>
  <c r="P809" i="37"/>
  <c r="V809" i="37"/>
  <c r="W809" i="37"/>
  <c r="Y809" i="37"/>
  <c r="Z809" i="37"/>
  <c r="AA809" i="37"/>
  <c r="E810" i="37"/>
  <c r="G810" i="37"/>
  <c r="H810" i="37"/>
  <c r="I810" i="37"/>
  <c r="J810" i="37"/>
  <c r="K810" i="37"/>
  <c r="L810" i="37"/>
  <c r="M810" i="37"/>
  <c r="N810" i="37"/>
  <c r="O810" i="37"/>
  <c r="P810" i="37"/>
  <c r="V810" i="37"/>
  <c r="W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V811" i="37"/>
  <c r="W811" i="37"/>
  <c r="Y811" i="37"/>
  <c r="Z811" i="37"/>
  <c r="AA811" i="37"/>
  <c r="H812" i="37"/>
  <c r="I812" i="37"/>
  <c r="J812" i="37"/>
  <c r="K812" i="37"/>
  <c r="L812" i="37"/>
  <c r="M812" i="37"/>
  <c r="N812" i="37"/>
  <c r="O812" i="37"/>
  <c r="P812" i="37"/>
  <c r="V812" i="37"/>
  <c r="W812" i="37"/>
  <c r="Y812" i="37"/>
  <c r="Z812" i="37"/>
  <c r="AA812" i="37"/>
  <c r="H813" i="37"/>
  <c r="I813" i="37"/>
  <c r="J813" i="37"/>
  <c r="K813" i="37"/>
  <c r="L813" i="37"/>
  <c r="M813" i="37"/>
  <c r="N813" i="37"/>
  <c r="O813" i="37"/>
  <c r="P813" i="37"/>
  <c r="V813" i="37"/>
  <c r="W813" i="37"/>
  <c r="Y813" i="37"/>
  <c r="Z813" i="37"/>
  <c r="AA813" i="37"/>
  <c r="H814" i="37"/>
  <c r="I814" i="37"/>
  <c r="J814" i="37"/>
  <c r="K814" i="37"/>
  <c r="L814" i="37"/>
  <c r="M814" i="37"/>
  <c r="N814" i="37"/>
  <c r="O814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AA63" i="37" l="1"/>
  <c r="V108" i="37"/>
  <c r="V101" i="37"/>
  <c r="E95" i="37"/>
  <c r="V63" i="37"/>
  <c r="G76" i="37" l="1"/>
  <c r="E76" i="37"/>
  <c r="D813" i="37" l="1"/>
  <c r="D808" i="37"/>
  <c r="D807" i="37"/>
  <c r="D806" i="37"/>
  <c r="D805" i="37"/>
  <c r="D804" i="37"/>
  <c r="D803" i="37"/>
  <c r="D802" i="37"/>
  <c r="D800" i="37"/>
  <c r="D799" i="37"/>
  <c r="D798" i="37"/>
  <c r="D797" i="37"/>
  <c r="D795" i="37"/>
  <c r="D790" i="37"/>
  <c r="D789" i="37"/>
  <c r="D788" i="37"/>
  <c r="D787" i="37"/>
  <c r="D786" i="37"/>
  <c r="D785" i="37"/>
  <c r="E475" i="37"/>
  <c r="G475" i="37"/>
  <c r="H475" i="37"/>
  <c r="I475" i="37"/>
  <c r="J475" i="37"/>
  <c r="K475" i="37"/>
  <c r="L475" i="37"/>
  <c r="M475" i="37"/>
  <c r="N475" i="37"/>
  <c r="O475" i="37"/>
  <c r="P475" i="37"/>
  <c r="V475" i="37"/>
  <c r="W475" i="37"/>
  <c r="Y475" i="37"/>
  <c r="Z475" i="37"/>
  <c r="AA475" i="37"/>
  <c r="E476" i="37"/>
  <c r="G476" i="37"/>
  <c r="H476" i="37"/>
  <c r="I476" i="37"/>
  <c r="J476" i="37"/>
  <c r="K476" i="37"/>
  <c r="L476" i="37"/>
  <c r="M476" i="37"/>
  <c r="N476" i="37"/>
  <c r="O476" i="37"/>
  <c r="P476" i="37"/>
  <c r="V476" i="37"/>
  <c r="W476" i="37"/>
  <c r="Y476" i="37"/>
  <c r="Z476" i="37"/>
  <c r="AA476" i="37"/>
  <c r="H477" i="37"/>
  <c r="I477" i="37"/>
  <c r="J477" i="37"/>
  <c r="K477" i="37"/>
  <c r="L477" i="37"/>
  <c r="M477" i="37"/>
  <c r="N477" i="37"/>
  <c r="O477" i="37"/>
  <c r="P477" i="37"/>
  <c r="V477" i="37"/>
  <c r="W477" i="37"/>
  <c r="Y477" i="37"/>
  <c r="Z477" i="37"/>
  <c r="AA477" i="37"/>
  <c r="H478" i="37"/>
  <c r="I478" i="37"/>
  <c r="J478" i="37"/>
  <c r="K478" i="37"/>
  <c r="L478" i="37"/>
  <c r="M478" i="37"/>
  <c r="N478" i="37"/>
  <c r="O478" i="37"/>
  <c r="P478" i="37"/>
  <c r="V478" i="37"/>
  <c r="W478" i="37"/>
  <c r="Y478" i="37"/>
  <c r="Z478" i="37"/>
  <c r="AA478" i="37"/>
  <c r="H479" i="37"/>
  <c r="I479" i="37"/>
  <c r="J479" i="37"/>
  <c r="K479" i="37"/>
  <c r="L479" i="37"/>
  <c r="M479" i="37"/>
  <c r="N479" i="37"/>
  <c r="O479" i="37"/>
  <c r="P479" i="37"/>
  <c r="V479" i="37"/>
  <c r="W479" i="37"/>
  <c r="Y479" i="37"/>
  <c r="Z479" i="37"/>
  <c r="AA479" i="37"/>
  <c r="H480" i="37"/>
  <c r="I480" i="37"/>
  <c r="J480" i="37"/>
  <c r="K480" i="37"/>
  <c r="L480" i="37"/>
  <c r="M480" i="37"/>
  <c r="N480" i="37"/>
  <c r="O480" i="37"/>
  <c r="P480" i="37"/>
  <c r="V480" i="37"/>
  <c r="W480" i="37"/>
  <c r="Y480" i="37"/>
  <c r="Z480" i="37"/>
  <c r="AA480" i="37"/>
  <c r="H481" i="37"/>
  <c r="I481" i="37"/>
  <c r="J481" i="37"/>
  <c r="K481" i="37"/>
  <c r="L481" i="37"/>
  <c r="M481" i="37"/>
  <c r="N481" i="37"/>
  <c r="O481" i="37"/>
  <c r="P481" i="37"/>
  <c r="V481" i="37"/>
  <c r="W481" i="37"/>
  <c r="Y481" i="37"/>
  <c r="Z481" i="37"/>
  <c r="AA481" i="37"/>
  <c r="H482" i="37"/>
  <c r="I482" i="37"/>
  <c r="J482" i="37"/>
  <c r="K482" i="37"/>
  <c r="L482" i="37"/>
  <c r="M482" i="37"/>
  <c r="N482" i="37"/>
  <c r="O482" i="37"/>
  <c r="P482" i="37"/>
  <c r="V482" i="37"/>
  <c r="W482" i="37"/>
  <c r="Y482" i="37"/>
  <c r="Z482" i="37"/>
  <c r="AA482" i="37"/>
  <c r="H483" i="37"/>
  <c r="I483" i="37"/>
  <c r="J483" i="37"/>
  <c r="K483" i="37"/>
  <c r="L483" i="37"/>
  <c r="M483" i="37"/>
  <c r="N483" i="37"/>
  <c r="O483" i="37"/>
  <c r="P483" i="37"/>
  <c r="V483" i="37"/>
  <c r="W483" i="37"/>
  <c r="Y483" i="37"/>
  <c r="Z483" i="37"/>
  <c r="AA483" i="37"/>
  <c r="H484" i="37"/>
  <c r="I484" i="37"/>
  <c r="J484" i="37"/>
  <c r="K484" i="37"/>
  <c r="L484" i="37"/>
  <c r="M484" i="37"/>
  <c r="N484" i="37"/>
  <c r="O484" i="37"/>
  <c r="P484" i="37"/>
  <c r="V484" i="37"/>
  <c r="W484" i="37"/>
  <c r="Y484" i="37"/>
  <c r="Z484" i="37"/>
  <c r="AA484" i="37"/>
  <c r="E485" i="37"/>
  <c r="G485" i="37"/>
  <c r="H485" i="37"/>
  <c r="I485" i="37"/>
  <c r="J485" i="37"/>
  <c r="K485" i="37"/>
  <c r="L485" i="37"/>
  <c r="M485" i="37"/>
  <c r="N485" i="37"/>
  <c r="O485" i="37"/>
  <c r="P485" i="37"/>
  <c r="V485" i="37"/>
  <c r="W485" i="37"/>
  <c r="Y485" i="37"/>
  <c r="Z485" i="37"/>
  <c r="AA485" i="37"/>
  <c r="H486" i="37"/>
  <c r="I486" i="37"/>
  <c r="J486" i="37"/>
  <c r="K486" i="37"/>
  <c r="L486" i="37"/>
  <c r="M486" i="37"/>
  <c r="N486" i="37"/>
  <c r="O486" i="37"/>
  <c r="P486" i="37"/>
  <c r="V486" i="37"/>
  <c r="W486" i="37"/>
  <c r="Y486" i="37"/>
  <c r="Z486" i="37"/>
  <c r="AA486" i="37"/>
  <c r="H488" i="37"/>
  <c r="I488" i="37"/>
  <c r="J488" i="37"/>
  <c r="K488" i="37"/>
  <c r="L488" i="37"/>
  <c r="M488" i="37"/>
  <c r="N488" i="37"/>
  <c r="O488" i="37"/>
  <c r="P488" i="37"/>
  <c r="V488" i="37"/>
  <c r="W488" i="37"/>
  <c r="Y488" i="37"/>
  <c r="Z488" i="37"/>
  <c r="AA488" i="37"/>
  <c r="H489" i="37"/>
  <c r="I489" i="37"/>
  <c r="J489" i="37"/>
  <c r="K489" i="37"/>
  <c r="L489" i="37"/>
  <c r="M489" i="37"/>
  <c r="N489" i="37"/>
  <c r="O489" i="37"/>
  <c r="P489" i="37"/>
  <c r="V489" i="37"/>
  <c r="W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V490" i="37"/>
  <c r="W490" i="37"/>
  <c r="Y490" i="37"/>
  <c r="Z490" i="37"/>
  <c r="AA490" i="37"/>
  <c r="H491" i="37"/>
  <c r="I491" i="37"/>
  <c r="J491" i="37"/>
  <c r="K491" i="37"/>
  <c r="L491" i="37"/>
  <c r="M491" i="37"/>
  <c r="N491" i="37"/>
  <c r="O491" i="37"/>
  <c r="P491" i="37"/>
  <c r="V491" i="37"/>
  <c r="W491" i="37"/>
  <c r="Y491" i="37"/>
  <c r="Z491" i="37"/>
  <c r="AA491" i="37"/>
  <c r="H492" i="37"/>
  <c r="I492" i="37"/>
  <c r="J492" i="37"/>
  <c r="K492" i="37"/>
  <c r="L492" i="37"/>
  <c r="M492" i="37"/>
  <c r="N492" i="37"/>
  <c r="O492" i="37"/>
  <c r="P492" i="37"/>
  <c r="V492" i="37"/>
  <c r="W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V493" i="37"/>
  <c r="W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V494" i="37"/>
  <c r="W494" i="37"/>
  <c r="Y494" i="37"/>
  <c r="Z494" i="37"/>
  <c r="AA494" i="37"/>
  <c r="H495" i="37"/>
  <c r="I495" i="37"/>
  <c r="J495" i="37"/>
  <c r="K495" i="37"/>
  <c r="L495" i="37"/>
  <c r="M495" i="37"/>
  <c r="N495" i="37"/>
  <c r="O495" i="37"/>
  <c r="P495" i="37"/>
  <c r="V495" i="37"/>
  <c r="W495" i="37"/>
  <c r="Y495" i="37"/>
  <c r="Z495" i="37"/>
  <c r="AA495" i="37"/>
  <c r="H496" i="37"/>
  <c r="I496" i="37"/>
  <c r="J496" i="37"/>
  <c r="K496" i="37"/>
  <c r="L496" i="37"/>
  <c r="M496" i="37"/>
  <c r="N496" i="37"/>
  <c r="O496" i="37"/>
  <c r="P496" i="37"/>
  <c r="V496" i="37"/>
  <c r="W496" i="37"/>
  <c r="Y496" i="37"/>
  <c r="Z496" i="37"/>
  <c r="AA496" i="37"/>
  <c r="H497" i="37"/>
  <c r="I497" i="37"/>
  <c r="J497" i="37"/>
  <c r="K497" i="37"/>
  <c r="L497" i="37"/>
  <c r="M497" i="37"/>
  <c r="N497" i="37"/>
  <c r="O497" i="37"/>
  <c r="P497" i="37"/>
  <c r="V497" i="37"/>
  <c r="W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V498" i="37"/>
  <c r="W498" i="37"/>
  <c r="Y498" i="37"/>
  <c r="Z498" i="37"/>
  <c r="AA498" i="37"/>
  <c r="H499" i="37"/>
  <c r="I499" i="37"/>
  <c r="J499" i="37"/>
  <c r="K499" i="37"/>
  <c r="L499" i="37"/>
  <c r="M499" i="37"/>
  <c r="N499" i="37"/>
  <c r="O499" i="37"/>
  <c r="P499" i="37"/>
  <c r="V499" i="37"/>
  <c r="W499" i="37"/>
  <c r="Y499" i="37"/>
  <c r="Z499" i="37"/>
  <c r="AA499" i="37"/>
  <c r="H500" i="37"/>
  <c r="I500" i="37"/>
  <c r="J500" i="37"/>
  <c r="K500" i="37"/>
  <c r="L500" i="37"/>
  <c r="M500" i="37"/>
  <c r="N500" i="37"/>
  <c r="O500" i="37"/>
  <c r="P500" i="37"/>
  <c r="V500" i="37"/>
  <c r="W500" i="37"/>
  <c r="Y500" i="37"/>
  <c r="Z500" i="37"/>
  <c r="AA500" i="37"/>
  <c r="E501" i="37"/>
  <c r="G501" i="37"/>
  <c r="H501" i="37"/>
  <c r="I501" i="37"/>
  <c r="J501" i="37"/>
  <c r="K501" i="37"/>
  <c r="L501" i="37"/>
  <c r="M501" i="37"/>
  <c r="N501" i="37"/>
  <c r="O501" i="37"/>
  <c r="P501" i="37"/>
  <c r="V501" i="37"/>
  <c r="W501" i="37"/>
  <c r="Y501" i="37"/>
  <c r="Z501" i="37"/>
  <c r="AA501" i="37"/>
  <c r="H502" i="37"/>
  <c r="I502" i="37"/>
  <c r="J502" i="37"/>
  <c r="K502" i="37"/>
  <c r="L502" i="37"/>
  <c r="M502" i="37"/>
  <c r="N502" i="37"/>
  <c r="O502" i="37"/>
  <c r="P502" i="37"/>
  <c r="V502" i="37"/>
  <c r="W502" i="37"/>
  <c r="Y502" i="37"/>
  <c r="Z502" i="37"/>
  <c r="AA502" i="37"/>
  <c r="H503" i="37"/>
  <c r="I503" i="37"/>
  <c r="J503" i="37"/>
  <c r="K503" i="37"/>
  <c r="L503" i="37"/>
  <c r="M503" i="37"/>
  <c r="N503" i="37"/>
  <c r="O503" i="37"/>
  <c r="P503" i="37"/>
  <c r="V503" i="37"/>
  <c r="W503" i="37"/>
  <c r="Y503" i="37"/>
  <c r="Z503" i="37"/>
  <c r="AA503" i="37"/>
  <c r="H504" i="37"/>
  <c r="I504" i="37"/>
  <c r="J504" i="37"/>
  <c r="K504" i="37"/>
  <c r="L504" i="37"/>
  <c r="M504" i="37"/>
  <c r="N504" i="37"/>
  <c r="O504" i="37"/>
  <c r="P504" i="37"/>
  <c r="V504" i="37"/>
  <c r="W504" i="37"/>
  <c r="Y504" i="37"/>
  <c r="Z504" i="37"/>
  <c r="AA504" i="37"/>
  <c r="H505" i="37"/>
  <c r="I505" i="37"/>
  <c r="J505" i="37"/>
  <c r="K505" i="37"/>
  <c r="L505" i="37"/>
  <c r="M505" i="37"/>
  <c r="N505" i="37"/>
  <c r="O505" i="37"/>
  <c r="P506" i="37"/>
  <c r="V506" i="37"/>
  <c r="W506" i="37"/>
  <c r="Y506" i="37"/>
  <c r="Z506" i="37"/>
  <c r="AA506" i="37"/>
  <c r="P507" i="37"/>
  <c r="V507" i="37"/>
  <c r="W507" i="37"/>
  <c r="Y507" i="37"/>
  <c r="Z507" i="37"/>
  <c r="AA507" i="37"/>
  <c r="H510" i="37"/>
  <c r="I510" i="37"/>
  <c r="J510" i="37"/>
  <c r="K510" i="37"/>
  <c r="L510" i="37"/>
  <c r="M510" i="37"/>
  <c r="N510" i="37"/>
  <c r="O510" i="37"/>
  <c r="P510" i="37"/>
  <c r="V510" i="37"/>
  <c r="W510" i="37"/>
  <c r="Y510" i="37"/>
  <c r="Z510" i="37"/>
  <c r="AA510" i="37"/>
  <c r="H511" i="37"/>
  <c r="I511" i="37"/>
  <c r="J511" i="37"/>
  <c r="K511" i="37"/>
  <c r="L511" i="37"/>
  <c r="M511" i="37"/>
  <c r="N511" i="37"/>
  <c r="O511" i="37"/>
  <c r="P511" i="37"/>
  <c r="V511" i="37"/>
  <c r="W511" i="37"/>
  <c r="Y511" i="37"/>
  <c r="Z511" i="37"/>
  <c r="AA511" i="37"/>
  <c r="H512" i="37"/>
  <c r="I512" i="37"/>
  <c r="J512" i="37"/>
  <c r="K512" i="37"/>
  <c r="L512" i="37"/>
  <c r="M512" i="37"/>
  <c r="N512" i="37"/>
  <c r="O512" i="37"/>
  <c r="P512" i="37"/>
  <c r="V512" i="37"/>
  <c r="W512" i="37"/>
  <c r="Y512" i="37"/>
  <c r="Z512" i="37"/>
  <c r="AA512" i="37"/>
  <c r="H513" i="37"/>
  <c r="I513" i="37"/>
  <c r="J513" i="37"/>
  <c r="K513" i="37"/>
  <c r="L513" i="37"/>
  <c r="M513" i="37"/>
  <c r="N513" i="37"/>
  <c r="O513" i="37"/>
  <c r="P513" i="37"/>
  <c r="V513" i="37"/>
  <c r="W513" i="37"/>
  <c r="Y513" i="37"/>
  <c r="Z513" i="37"/>
  <c r="AA513" i="37"/>
  <c r="D504" i="37"/>
  <c r="E499" i="37"/>
  <c r="D499" i="37"/>
  <c r="D498" i="37"/>
  <c r="D497" i="37"/>
  <c r="D496" i="37"/>
  <c r="D495" i="37"/>
  <c r="D493" i="37"/>
  <c r="D492" i="37"/>
  <c r="D491" i="37"/>
  <c r="D490" i="37"/>
  <c r="E488" i="37"/>
  <c r="D488" i="37"/>
  <c r="G498" i="37"/>
  <c r="G486" i="37"/>
  <c r="G484" i="37"/>
  <c r="D483" i="37"/>
  <c r="D481" i="37"/>
  <c r="D480" i="37"/>
  <c r="D479" i="37"/>
  <c r="E478" i="37"/>
  <c r="D478" i="37"/>
  <c r="D503" i="37" l="1"/>
  <c r="D482" i="37"/>
  <c r="E430" i="37" l="1"/>
  <c r="G430" i="37"/>
  <c r="H430" i="37"/>
  <c r="I430" i="37"/>
  <c r="J430" i="37"/>
  <c r="K430" i="37"/>
  <c r="L430" i="37"/>
  <c r="M430" i="37"/>
  <c r="N430" i="37"/>
  <c r="O430" i="37"/>
  <c r="E432" i="37"/>
  <c r="G432" i="37"/>
  <c r="H432" i="37"/>
  <c r="I432" i="37"/>
  <c r="J432" i="37"/>
  <c r="K432" i="37"/>
  <c r="L432" i="37"/>
  <c r="M432" i="37"/>
  <c r="N432" i="37"/>
  <c r="O432" i="37"/>
  <c r="P432" i="37"/>
  <c r="V432" i="37"/>
  <c r="W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V433" i="37"/>
  <c r="W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V434" i="37"/>
  <c r="W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V435" i="37"/>
  <c r="W435" i="37"/>
  <c r="Y435" i="37"/>
  <c r="Z435" i="37"/>
  <c r="AA435" i="37"/>
  <c r="H436" i="37"/>
  <c r="I436" i="37"/>
  <c r="J436" i="37"/>
  <c r="K436" i="37"/>
  <c r="L436" i="37"/>
  <c r="M436" i="37"/>
  <c r="N436" i="37"/>
  <c r="O436" i="37"/>
  <c r="P436" i="37"/>
  <c r="V436" i="37"/>
  <c r="W436" i="37"/>
  <c r="Y436" i="37"/>
  <c r="Z436" i="37"/>
  <c r="AA436" i="37"/>
  <c r="H437" i="37"/>
  <c r="I437" i="37"/>
  <c r="J437" i="37"/>
  <c r="K437" i="37"/>
  <c r="L437" i="37"/>
  <c r="M437" i="37"/>
  <c r="N437" i="37"/>
  <c r="O437" i="37"/>
  <c r="P437" i="37"/>
  <c r="V437" i="37"/>
  <c r="W437" i="37"/>
  <c r="Y437" i="37"/>
  <c r="Z437" i="37"/>
  <c r="AA437" i="37"/>
  <c r="H438" i="37"/>
  <c r="I438" i="37"/>
  <c r="J438" i="37"/>
  <c r="K438" i="37"/>
  <c r="L438" i="37"/>
  <c r="M438" i="37"/>
  <c r="N438" i="37"/>
  <c r="O438" i="37"/>
  <c r="P438" i="37"/>
  <c r="V438" i="37"/>
  <c r="W438" i="37"/>
  <c r="Y438" i="37"/>
  <c r="Z438" i="37"/>
  <c r="AA438" i="37"/>
  <c r="H439" i="37"/>
  <c r="I439" i="37"/>
  <c r="J439" i="37"/>
  <c r="K439" i="37"/>
  <c r="L439" i="37"/>
  <c r="M439" i="37"/>
  <c r="N439" i="37"/>
  <c r="O439" i="37"/>
  <c r="P439" i="37"/>
  <c r="V439" i="37"/>
  <c r="W439" i="37"/>
  <c r="Y439" i="37"/>
  <c r="Z439" i="37"/>
  <c r="AA439" i="37"/>
  <c r="H440" i="37"/>
  <c r="I440" i="37"/>
  <c r="J440" i="37"/>
  <c r="K440" i="37"/>
  <c r="L440" i="37"/>
  <c r="M440" i="37"/>
  <c r="N440" i="37"/>
  <c r="O440" i="37"/>
  <c r="P440" i="37"/>
  <c r="V440" i="37"/>
  <c r="W440" i="37"/>
  <c r="Y440" i="37"/>
  <c r="Z440" i="37"/>
  <c r="AA440" i="37"/>
  <c r="E441" i="37"/>
  <c r="G441" i="37"/>
  <c r="H441" i="37"/>
  <c r="I441" i="37"/>
  <c r="J441" i="37"/>
  <c r="K441" i="37"/>
  <c r="L441" i="37"/>
  <c r="M441" i="37"/>
  <c r="N441" i="37"/>
  <c r="O441" i="37"/>
  <c r="P441" i="37"/>
  <c r="V441" i="37"/>
  <c r="W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V442" i="37"/>
  <c r="W442" i="37"/>
  <c r="Y442" i="37"/>
  <c r="Z442" i="37"/>
  <c r="AA442" i="37"/>
  <c r="G444" i="37"/>
  <c r="H444" i="37"/>
  <c r="I444" i="37"/>
  <c r="J444" i="37"/>
  <c r="K444" i="37"/>
  <c r="L444" i="37"/>
  <c r="M444" i="37"/>
  <c r="N444" i="37"/>
  <c r="O444" i="37"/>
  <c r="P444" i="37"/>
  <c r="V444" i="37"/>
  <c r="W444" i="37"/>
  <c r="Y444" i="37"/>
  <c r="Z444" i="37"/>
  <c r="AA444" i="37"/>
  <c r="H445" i="37"/>
  <c r="I445" i="37"/>
  <c r="J445" i="37"/>
  <c r="K445" i="37"/>
  <c r="L445" i="37"/>
  <c r="M445" i="37"/>
  <c r="N445" i="37"/>
  <c r="O445" i="37"/>
  <c r="P445" i="37"/>
  <c r="V445" i="37"/>
  <c r="W445" i="37"/>
  <c r="Y445" i="37"/>
  <c r="Z445" i="37"/>
  <c r="AA445" i="37"/>
  <c r="H446" i="37"/>
  <c r="I446" i="37"/>
  <c r="J446" i="37"/>
  <c r="K446" i="37"/>
  <c r="L446" i="37"/>
  <c r="M446" i="37"/>
  <c r="N446" i="37"/>
  <c r="O446" i="37"/>
  <c r="P446" i="37"/>
  <c r="V446" i="37"/>
  <c r="W446" i="37"/>
  <c r="Y446" i="37"/>
  <c r="Z446" i="37"/>
  <c r="AA446" i="37"/>
  <c r="H447" i="37"/>
  <c r="I447" i="37"/>
  <c r="J447" i="37"/>
  <c r="K447" i="37"/>
  <c r="L447" i="37"/>
  <c r="M447" i="37"/>
  <c r="N447" i="37"/>
  <c r="O447" i="37"/>
  <c r="P447" i="37"/>
  <c r="V447" i="37"/>
  <c r="W447" i="37"/>
  <c r="Y447" i="37"/>
  <c r="Z447" i="37"/>
  <c r="AA447" i="37"/>
  <c r="H448" i="37"/>
  <c r="I448" i="37"/>
  <c r="J448" i="37"/>
  <c r="K448" i="37"/>
  <c r="L448" i="37"/>
  <c r="M448" i="37"/>
  <c r="N448" i="37"/>
  <c r="O448" i="37"/>
  <c r="P448" i="37"/>
  <c r="V448" i="37"/>
  <c r="W448" i="37"/>
  <c r="Y448" i="37"/>
  <c r="Z448" i="37"/>
  <c r="AA448" i="37"/>
  <c r="H449" i="37"/>
  <c r="I449" i="37"/>
  <c r="J449" i="37"/>
  <c r="K449" i="37"/>
  <c r="L449" i="37"/>
  <c r="M449" i="37"/>
  <c r="N449" i="37"/>
  <c r="O449" i="37"/>
  <c r="P449" i="37"/>
  <c r="V449" i="37"/>
  <c r="W449" i="37"/>
  <c r="Y449" i="37"/>
  <c r="Z449" i="37"/>
  <c r="AA449" i="37"/>
  <c r="H450" i="37"/>
  <c r="I450" i="37"/>
  <c r="J450" i="37"/>
  <c r="K450" i="37"/>
  <c r="L450" i="37"/>
  <c r="M450" i="37"/>
  <c r="N450" i="37"/>
  <c r="O450" i="37"/>
  <c r="P450" i="37"/>
  <c r="V450" i="37"/>
  <c r="W450" i="37"/>
  <c r="Y450" i="37"/>
  <c r="Z450" i="37"/>
  <c r="AA450" i="37"/>
  <c r="H451" i="37"/>
  <c r="I451" i="37"/>
  <c r="J451" i="37"/>
  <c r="K451" i="37"/>
  <c r="L451" i="37"/>
  <c r="M451" i="37"/>
  <c r="N451" i="37"/>
  <c r="O451" i="37"/>
  <c r="P451" i="37"/>
  <c r="V451" i="37"/>
  <c r="W451" i="37"/>
  <c r="Y451" i="37"/>
  <c r="Z451" i="37"/>
  <c r="AA451" i="37"/>
  <c r="H452" i="37"/>
  <c r="I452" i="37"/>
  <c r="J452" i="37"/>
  <c r="K452" i="37"/>
  <c r="L452" i="37"/>
  <c r="M452" i="37"/>
  <c r="N452" i="37"/>
  <c r="O452" i="37"/>
  <c r="P452" i="37"/>
  <c r="V452" i="37"/>
  <c r="W452" i="37"/>
  <c r="Y452" i="37"/>
  <c r="Z452" i="37"/>
  <c r="AA452" i="37"/>
  <c r="H453" i="37"/>
  <c r="I453" i="37"/>
  <c r="J453" i="37"/>
  <c r="K453" i="37"/>
  <c r="L453" i="37"/>
  <c r="M453" i="37"/>
  <c r="N453" i="37"/>
  <c r="O453" i="37"/>
  <c r="P453" i="37"/>
  <c r="V453" i="37"/>
  <c r="W453" i="37"/>
  <c r="Y453" i="37"/>
  <c r="Z453" i="37"/>
  <c r="AA453" i="37"/>
  <c r="H454" i="37"/>
  <c r="I454" i="37"/>
  <c r="J454" i="37"/>
  <c r="K454" i="37"/>
  <c r="L454" i="37"/>
  <c r="M454" i="37"/>
  <c r="N454" i="37"/>
  <c r="O454" i="37"/>
  <c r="P454" i="37"/>
  <c r="V454" i="37"/>
  <c r="W454" i="37"/>
  <c r="Y454" i="37"/>
  <c r="Z454" i="37"/>
  <c r="AA454" i="37"/>
  <c r="H455" i="37"/>
  <c r="I455" i="37"/>
  <c r="J455" i="37"/>
  <c r="K455" i="37"/>
  <c r="L455" i="37"/>
  <c r="M455" i="37"/>
  <c r="N455" i="37"/>
  <c r="O455" i="37"/>
  <c r="P455" i="37"/>
  <c r="V455" i="37"/>
  <c r="W455" i="37"/>
  <c r="Y455" i="37"/>
  <c r="Z455" i="37"/>
  <c r="AA455" i="37"/>
  <c r="H456" i="37"/>
  <c r="I456" i="37"/>
  <c r="J456" i="37"/>
  <c r="K456" i="37"/>
  <c r="L456" i="37"/>
  <c r="M456" i="37"/>
  <c r="N456" i="37"/>
  <c r="O456" i="37"/>
  <c r="P456" i="37"/>
  <c r="V456" i="37"/>
  <c r="W456" i="37"/>
  <c r="Y456" i="37"/>
  <c r="Z456" i="37"/>
  <c r="AA456" i="37"/>
  <c r="H457" i="37"/>
  <c r="I457" i="37"/>
  <c r="J457" i="37"/>
  <c r="K457" i="37"/>
  <c r="L457" i="37"/>
  <c r="M457" i="37"/>
  <c r="N457" i="37"/>
  <c r="O457" i="37"/>
  <c r="P457" i="37"/>
  <c r="V457" i="37"/>
  <c r="W457" i="37"/>
  <c r="Y457" i="37"/>
  <c r="Z457" i="37"/>
  <c r="AA457" i="37"/>
  <c r="E458" i="37"/>
  <c r="G458" i="37"/>
  <c r="H458" i="37"/>
  <c r="I458" i="37"/>
  <c r="J458" i="37"/>
  <c r="K458" i="37"/>
  <c r="L458" i="37"/>
  <c r="M458" i="37"/>
  <c r="N458" i="37"/>
  <c r="O458" i="37"/>
  <c r="P458" i="37"/>
  <c r="V458" i="37"/>
  <c r="W458" i="37"/>
  <c r="Y458" i="37"/>
  <c r="Z458" i="37"/>
  <c r="AA458" i="37"/>
  <c r="H459" i="37"/>
  <c r="I459" i="37"/>
  <c r="J459" i="37"/>
  <c r="K459" i="37"/>
  <c r="L459" i="37"/>
  <c r="M459" i="37"/>
  <c r="N459" i="37"/>
  <c r="O459" i="37"/>
  <c r="P459" i="37"/>
  <c r="V459" i="37"/>
  <c r="W459" i="37"/>
  <c r="Y459" i="37"/>
  <c r="Z459" i="37"/>
  <c r="AA459" i="37"/>
  <c r="H460" i="37"/>
  <c r="I460" i="37"/>
  <c r="J460" i="37"/>
  <c r="K460" i="37"/>
  <c r="L460" i="37"/>
  <c r="M460" i="37"/>
  <c r="N460" i="37"/>
  <c r="O460" i="37"/>
  <c r="P460" i="37"/>
  <c r="V460" i="37"/>
  <c r="W460" i="37"/>
  <c r="Y460" i="37"/>
  <c r="Z460" i="37"/>
  <c r="AA460" i="37"/>
  <c r="H461" i="37"/>
  <c r="I461" i="37"/>
  <c r="J461" i="37"/>
  <c r="K461" i="37"/>
  <c r="L461" i="37"/>
  <c r="M461" i="37"/>
  <c r="N461" i="37"/>
  <c r="O461" i="37"/>
  <c r="P461" i="37"/>
  <c r="V461" i="37"/>
  <c r="W461" i="37"/>
  <c r="Y461" i="37"/>
  <c r="Z461" i="37"/>
  <c r="AA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P463" i="37"/>
  <c r="V463" i="37"/>
  <c r="W463" i="37"/>
  <c r="Y463" i="37"/>
  <c r="Z463" i="37"/>
  <c r="AA463" i="37"/>
  <c r="P464" i="37"/>
  <c r="V464" i="37"/>
  <c r="W464" i="37"/>
  <c r="Y464" i="37"/>
  <c r="Z464" i="37"/>
  <c r="AA464" i="37"/>
  <c r="P465" i="37"/>
  <c r="V465" i="37"/>
  <c r="W465" i="37"/>
  <c r="Y465" i="37"/>
  <c r="Z465" i="37"/>
  <c r="AA465" i="37"/>
  <c r="H468" i="37"/>
  <c r="I468" i="37"/>
  <c r="J468" i="37"/>
  <c r="K468" i="37"/>
  <c r="L468" i="37"/>
  <c r="M468" i="37"/>
  <c r="N468" i="37"/>
  <c r="O468" i="37"/>
  <c r="P468" i="37"/>
  <c r="V468" i="37"/>
  <c r="W468" i="37"/>
  <c r="Y468" i="37"/>
  <c r="Z468" i="37"/>
  <c r="AA468" i="37"/>
  <c r="H469" i="37"/>
  <c r="I469" i="37"/>
  <c r="J469" i="37"/>
  <c r="K469" i="37"/>
  <c r="L469" i="37"/>
  <c r="M469" i="37"/>
  <c r="N469" i="37"/>
  <c r="O469" i="37"/>
  <c r="P469" i="37"/>
  <c r="V469" i="37"/>
  <c r="W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V470" i="37"/>
  <c r="W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V471" i="37"/>
  <c r="W471" i="37"/>
  <c r="Y471" i="37"/>
  <c r="Z471" i="37"/>
  <c r="AA471" i="37"/>
  <c r="Z431" i="37"/>
  <c r="AA431" i="37" l="1"/>
  <c r="D461" i="37" l="1"/>
  <c r="D456" i="37"/>
  <c r="D455" i="37"/>
  <c r="D454" i="37"/>
  <c r="D453" i="37"/>
  <c r="D452" i="37"/>
  <c r="D451" i="37"/>
  <c r="D449" i="37"/>
  <c r="D448" i="37"/>
  <c r="D447" i="37"/>
  <c r="D446" i="37"/>
  <c r="E444" i="37"/>
  <c r="D444" i="37"/>
  <c r="D439" i="37"/>
  <c r="D438" i="37"/>
  <c r="D437" i="37"/>
  <c r="D436" i="37"/>
  <c r="D435" i="37"/>
  <c r="D434" i="37"/>
  <c r="D373" i="37"/>
  <c r="G371" i="37"/>
  <c r="G364" i="37"/>
  <c r="G360" i="37"/>
  <c r="G358" i="37"/>
  <c r="G357" i="37"/>
  <c r="D368" i="37"/>
  <c r="D367" i="37"/>
  <c r="D366" i="37"/>
  <c r="D365" i="37"/>
  <c r="D364" i="37"/>
  <c r="D363" i="37"/>
  <c r="D362" i="37"/>
  <c r="D361" i="37"/>
  <c r="D359" i="37"/>
  <c r="D358" i="37"/>
  <c r="D357" i="37"/>
  <c r="D356" i="37"/>
  <c r="E354" i="37"/>
  <c r="D354" i="37"/>
  <c r="D349" i="37"/>
  <c r="D348" i="37"/>
  <c r="D347" i="37"/>
  <c r="D346" i="37"/>
  <c r="D345" i="37"/>
  <c r="E344" i="37"/>
  <c r="D344" i="37"/>
  <c r="E368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V209" i="37"/>
  <c r="W209" i="37"/>
  <c r="Y209" i="37"/>
  <c r="Z209" i="37"/>
  <c r="AA209" i="37"/>
  <c r="E210" i="37"/>
  <c r="G210" i="37"/>
  <c r="H210" i="37"/>
  <c r="I210" i="37"/>
  <c r="J210" i="37"/>
  <c r="K210" i="37"/>
  <c r="L210" i="37"/>
  <c r="M210" i="37"/>
  <c r="N210" i="37"/>
  <c r="O210" i="37"/>
  <c r="P210" i="37"/>
  <c r="V210" i="37"/>
  <c r="W210" i="37"/>
  <c r="Y210" i="37"/>
  <c r="Z210" i="37"/>
  <c r="AA210" i="37"/>
  <c r="G211" i="37"/>
  <c r="H211" i="37"/>
  <c r="I211" i="37"/>
  <c r="J211" i="37"/>
  <c r="K211" i="37"/>
  <c r="L211" i="37"/>
  <c r="M211" i="37"/>
  <c r="N211" i="37"/>
  <c r="O211" i="37"/>
  <c r="P211" i="37"/>
  <c r="V211" i="37"/>
  <c r="W211" i="37"/>
  <c r="Y211" i="37"/>
  <c r="Z211" i="37"/>
  <c r="AA211" i="37"/>
  <c r="H212" i="37"/>
  <c r="I212" i="37"/>
  <c r="J212" i="37"/>
  <c r="K212" i="37"/>
  <c r="L212" i="37"/>
  <c r="M212" i="37"/>
  <c r="N212" i="37"/>
  <c r="O212" i="37"/>
  <c r="P212" i="37"/>
  <c r="V212" i="37"/>
  <c r="W212" i="37"/>
  <c r="Y212" i="37"/>
  <c r="Z212" i="37"/>
  <c r="AA212" i="37"/>
  <c r="H213" i="37"/>
  <c r="I213" i="37"/>
  <c r="J213" i="37"/>
  <c r="K213" i="37"/>
  <c r="L213" i="37"/>
  <c r="M213" i="37"/>
  <c r="N213" i="37"/>
  <c r="O213" i="37"/>
  <c r="P213" i="37"/>
  <c r="V213" i="37"/>
  <c r="W213" i="37"/>
  <c r="Y213" i="37"/>
  <c r="Z213" i="37"/>
  <c r="AA213" i="37"/>
  <c r="H214" i="37"/>
  <c r="I214" i="37"/>
  <c r="J214" i="37"/>
  <c r="K214" i="37"/>
  <c r="L214" i="37"/>
  <c r="M214" i="37"/>
  <c r="N214" i="37"/>
  <c r="O214" i="37"/>
  <c r="P214" i="37"/>
  <c r="V214" i="37"/>
  <c r="W214" i="37"/>
  <c r="Y214" i="37"/>
  <c r="Z214" i="37"/>
  <c r="AA214" i="37"/>
  <c r="H215" i="37"/>
  <c r="I215" i="37"/>
  <c r="J215" i="37"/>
  <c r="K215" i="37"/>
  <c r="L215" i="37"/>
  <c r="M215" i="37"/>
  <c r="N215" i="37"/>
  <c r="O215" i="37"/>
  <c r="P215" i="37"/>
  <c r="V215" i="37"/>
  <c r="W215" i="37"/>
  <c r="Y215" i="37"/>
  <c r="Z215" i="37"/>
  <c r="AA215" i="37"/>
  <c r="H216" i="37"/>
  <c r="I216" i="37"/>
  <c r="J216" i="37"/>
  <c r="K216" i="37"/>
  <c r="L216" i="37"/>
  <c r="M216" i="37"/>
  <c r="N216" i="37"/>
  <c r="O216" i="37"/>
  <c r="P216" i="37"/>
  <c r="V216" i="37"/>
  <c r="W216" i="37"/>
  <c r="Y216" i="37"/>
  <c r="Z216" i="37"/>
  <c r="AA216" i="37"/>
  <c r="H217" i="37"/>
  <c r="I217" i="37"/>
  <c r="J217" i="37"/>
  <c r="K217" i="37"/>
  <c r="L217" i="37"/>
  <c r="M217" i="37"/>
  <c r="N217" i="37"/>
  <c r="O217" i="37"/>
  <c r="P217" i="37"/>
  <c r="V217" i="37"/>
  <c r="W217" i="37"/>
  <c r="Y217" i="37"/>
  <c r="Z217" i="37"/>
  <c r="AA217" i="37"/>
  <c r="H218" i="37"/>
  <c r="I218" i="37"/>
  <c r="J218" i="37"/>
  <c r="K218" i="37"/>
  <c r="L218" i="37"/>
  <c r="M218" i="37"/>
  <c r="N218" i="37"/>
  <c r="O218" i="37"/>
  <c r="P218" i="37"/>
  <c r="V218" i="37"/>
  <c r="W218" i="37"/>
  <c r="Y218" i="37"/>
  <c r="Z218" i="37"/>
  <c r="AA218" i="37"/>
  <c r="E219" i="37"/>
  <c r="G219" i="37"/>
  <c r="H219" i="37"/>
  <c r="I219" i="37"/>
  <c r="J219" i="37"/>
  <c r="K219" i="37"/>
  <c r="L219" i="37"/>
  <c r="M219" i="37"/>
  <c r="N219" i="37"/>
  <c r="O219" i="37"/>
  <c r="P219" i="37"/>
  <c r="V219" i="37"/>
  <c r="W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V220" i="37"/>
  <c r="W220" i="37"/>
  <c r="Y220" i="37"/>
  <c r="Z220" i="37"/>
  <c r="AA220" i="37"/>
  <c r="H222" i="37"/>
  <c r="I222" i="37"/>
  <c r="J222" i="37"/>
  <c r="K222" i="37"/>
  <c r="L222" i="37"/>
  <c r="M222" i="37"/>
  <c r="N222" i="37"/>
  <c r="O222" i="37"/>
  <c r="P222" i="37"/>
  <c r="V222" i="37"/>
  <c r="W222" i="37"/>
  <c r="Y222" i="37"/>
  <c r="Z222" i="37"/>
  <c r="AA222" i="37"/>
  <c r="H223" i="37"/>
  <c r="I223" i="37"/>
  <c r="J223" i="37"/>
  <c r="K223" i="37"/>
  <c r="L223" i="37"/>
  <c r="M223" i="37"/>
  <c r="N223" i="37"/>
  <c r="O223" i="37"/>
  <c r="P223" i="37"/>
  <c r="V223" i="37"/>
  <c r="W223" i="37"/>
  <c r="Y223" i="37"/>
  <c r="Z223" i="37"/>
  <c r="AA223" i="37"/>
  <c r="H224" i="37"/>
  <c r="I224" i="37"/>
  <c r="J224" i="37"/>
  <c r="K224" i="37"/>
  <c r="L224" i="37"/>
  <c r="M224" i="37"/>
  <c r="N224" i="37"/>
  <c r="O224" i="37"/>
  <c r="P224" i="37"/>
  <c r="V224" i="37"/>
  <c r="W224" i="37"/>
  <c r="Y224" i="37"/>
  <c r="Z224" i="37"/>
  <c r="AA224" i="37"/>
  <c r="H225" i="37"/>
  <c r="I225" i="37"/>
  <c r="J225" i="37"/>
  <c r="K225" i="37"/>
  <c r="L225" i="37"/>
  <c r="M225" i="37"/>
  <c r="N225" i="37"/>
  <c r="O225" i="37"/>
  <c r="P225" i="37"/>
  <c r="V225" i="37"/>
  <c r="W225" i="37"/>
  <c r="Y225" i="37"/>
  <c r="Z225" i="37"/>
  <c r="AA225" i="37"/>
  <c r="H226" i="37"/>
  <c r="I226" i="37"/>
  <c r="J226" i="37"/>
  <c r="K226" i="37"/>
  <c r="L226" i="37"/>
  <c r="M226" i="37"/>
  <c r="N226" i="37"/>
  <c r="O226" i="37"/>
  <c r="P226" i="37"/>
  <c r="V226" i="37"/>
  <c r="W226" i="37"/>
  <c r="Y226" i="37"/>
  <c r="Z226" i="37"/>
  <c r="AA226" i="37"/>
  <c r="H227" i="37"/>
  <c r="I227" i="37"/>
  <c r="J227" i="37"/>
  <c r="K227" i="37"/>
  <c r="L227" i="37"/>
  <c r="M227" i="37"/>
  <c r="N227" i="37"/>
  <c r="O227" i="37"/>
  <c r="P227" i="37"/>
  <c r="V227" i="37"/>
  <c r="W227" i="37"/>
  <c r="Y227" i="37"/>
  <c r="Z227" i="37"/>
  <c r="AA227" i="37"/>
  <c r="H228" i="37"/>
  <c r="I228" i="37"/>
  <c r="J228" i="37"/>
  <c r="K228" i="37"/>
  <c r="L228" i="37"/>
  <c r="M228" i="37"/>
  <c r="N228" i="37"/>
  <c r="O228" i="37"/>
  <c r="P228" i="37"/>
  <c r="V228" i="37"/>
  <c r="W228" i="37"/>
  <c r="Y228" i="37"/>
  <c r="Z228" i="37"/>
  <c r="AA228" i="37"/>
  <c r="H229" i="37"/>
  <c r="I229" i="37"/>
  <c r="J229" i="37"/>
  <c r="K229" i="37"/>
  <c r="L229" i="37"/>
  <c r="M229" i="37"/>
  <c r="N229" i="37"/>
  <c r="O229" i="37"/>
  <c r="P229" i="37"/>
  <c r="V229" i="37"/>
  <c r="W229" i="37"/>
  <c r="Y229" i="37"/>
  <c r="Z229" i="37"/>
  <c r="AA229" i="37"/>
  <c r="H230" i="37"/>
  <c r="I230" i="37"/>
  <c r="J230" i="37"/>
  <c r="K230" i="37"/>
  <c r="L230" i="37"/>
  <c r="M230" i="37"/>
  <c r="N230" i="37"/>
  <c r="O230" i="37"/>
  <c r="P230" i="37"/>
  <c r="V230" i="37"/>
  <c r="W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V231" i="37"/>
  <c r="W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V232" i="37"/>
  <c r="W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V233" i="37"/>
  <c r="W233" i="37"/>
  <c r="Y233" i="37"/>
  <c r="Z233" i="37"/>
  <c r="AA233" i="37"/>
  <c r="H234" i="37"/>
  <c r="I234" i="37"/>
  <c r="J234" i="37"/>
  <c r="K234" i="37"/>
  <c r="L234" i="37"/>
  <c r="M234" i="37"/>
  <c r="N234" i="37"/>
  <c r="O234" i="37"/>
  <c r="P234" i="37"/>
  <c r="V234" i="37"/>
  <c r="W234" i="37"/>
  <c r="Y234" i="37"/>
  <c r="Z234" i="37"/>
  <c r="AA234" i="37"/>
  <c r="E235" i="37"/>
  <c r="H235" i="37"/>
  <c r="I235" i="37"/>
  <c r="J235" i="37"/>
  <c r="K235" i="37"/>
  <c r="L235" i="37"/>
  <c r="M235" i="37"/>
  <c r="N235" i="37"/>
  <c r="O235" i="37"/>
  <c r="P235" i="37"/>
  <c r="V235" i="37"/>
  <c r="W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V236" i="37"/>
  <c r="W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V237" i="37"/>
  <c r="W237" i="37"/>
  <c r="Y237" i="37"/>
  <c r="Z237" i="37"/>
  <c r="AA237" i="37"/>
  <c r="H238" i="37"/>
  <c r="I238" i="37"/>
  <c r="J238" i="37"/>
  <c r="K238" i="37"/>
  <c r="L238" i="37"/>
  <c r="M238" i="37"/>
  <c r="N238" i="37"/>
  <c r="O238" i="37"/>
  <c r="P238" i="37"/>
  <c r="V238" i="37"/>
  <c r="W238" i="37"/>
  <c r="Y238" i="37"/>
  <c r="Z238" i="37"/>
  <c r="AA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V240" i="37"/>
  <c r="W240" i="37"/>
  <c r="Y240" i="37"/>
  <c r="Z240" i="37"/>
  <c r="AA240" i="37"/>
  <c r="P242" i="37"/>
  <c r="V242" i="37"/>
  <c r="W242" i="37"/>
  <c r="Y242" i="37"/>
  <c r="Z242" i="37"/>
  <c r="AA242" i="37"/>
  <c r="Z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V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V50" i="37"/>
  <c r="W50" i="37"/>
  <c r="Y50" i="37"/>
  <c r="Z50" i="37"/>
  <c r="AA50" i="37"/>
  <c r="P51" i="37"/>
  <c r="V51" i="37"/>
  <c r="W51" i="37"/>
  <c r="Y51" i="37"/>
  <c r="Z51" i="37"/>
  <c r="AA51" i="37"/>
  <c r="P52" i="37"/>
  <c r="V52" i="37"/>
  <c r="W52" i="37"/>
  <c r="Y52" i="37"/>
  <c r="Z52" i="37"/>
  <c r="AA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V57" i="37"/>
  <c r="W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V58" i="37"/>
  <c r="W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V59" i="37"/>
  <c r="W59" i="37"/>
  <c r="Y59" i="37"/>
  <c r="Z59" i="37"/>
  <c r="AA59" i="37"/>
  <c r="H60" i="37"/>
  <c r="I60" i="37"/>
  <c r="J60" i="37"/>
  <c r="K60" i="37"/>
  <c r="L60" i="37"/>
  <c r="M60" i="37"/>
  <c r="N60" i="37"/>
  <c r="O60" i="37"/>
  <c r="P60" i="37"/>
  <c r="V60" i="37"/>
  <c r="W60" i="37"/>
  <c r="Y60" i="37"/>
  <c r="Z60" i="37"/>
  <c r="AA60" i="37"/>
  <c r="E45" i="37"/>
  <c r="G45" i="37"/>
  <c r="H45" i="37"/>
  <c r="I45" i="37"/>
  <c r="J45" i="37"/>
  <c r="K45" i="37"/>
  <c r="L45" i="37"/>
  <c r="M45" i="37"/>
  <c r="N45" i="37"/>
  <c r="O45" i="37"/>
  <c r="P45" i="37"/>
  <c r="V45" i="37"/>
  <c r="W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V46" i="37"/>
  <c r="W46" i="37"/>
  <c r="Y46" i="37"/>
  <c r="Z46" i="37"/>
  <c r="AA46" i="37"/>
  <c r="H47" i="37"/>
  <c r="I47" i="37"/>
  <c r="J47" i="37"/>
  <c r="K47" i="37"/>
  <c r="L47" i="37"/>
  <c r="M47" i="37"/>
  <c r="N47" i="37"/>
  <c r="O47" i="37"/>
  <c r="P47" i="37"/>
  <c r="V47" i="37"/>
  <c r="W47" i="37"/>
  <c r="Y47" i="37"/>
  <c r="Z47" i="37"/>
  <c r="AA47" i="37"/>
  <c r="H48" i="37"/>
  <c r="I48" i="37"/>
  <c r="J48" i="37"/>
  <c r="K48" i="37"/>
  <c r="L48" i="37"/>
  <c r="M48" i="37"/>
  <c r="N48" i="37"/>
  <c r="O48" i="37"/>
  <c r="P48" i="37"/>
  <c r="V48" i="37"/>
  <c r="W48" i="37"/>
  <c r="Y48" i="37"/>
  <c r="Z48" i="37"/>
  <c r="AA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V22" i="37"/>
  <c r="W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V23" i="37"/>
  <c r="W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V24" i="37"/>
  <c r="W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V25" i="37"/>
  <c r="W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V26" i="37"/>
  <c r="W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V27" i="37"/>
  <c r="W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V28" i="37"/>
  <c r="W28" i="37"/>
  <c r="Y28" i="37"/>
  <c r="Z28" i="37"/>
  <c r="AA28" i="37"/>
  <c r="H29" i="37"/>
  <c r="I29" i="37"/>
  <c r="J29" i="37"/>
  <c r="K29" i="37"/>
  <c r="L29" i="37"/>
  <c r="M29" i="37"/>
  <c r="N29" i="37"/>
  <c r="O29" i="37"/>
  <c r="P29" i="37"/>
  <c r="V29" i="37"/>
  <c r="W29" i="37"/>
  <c r="Y29" i="37"/>
  <c r="Z29" i="37"/>
  <c r="AA29" i="37"/>
  <c r="H30" i="37"/>
  <c r="I30" i="37"/>
  <c r="J30" i="37"/>
  <c r="K30" i="37"/>
  <c r="L30" i="37"/>
  <c r="M30" i="37"/>
  <c r="N30" i="37"/>
  <c r="O30" i="37"/>
  <c r="P30" i="37"/>
  <c r="V30" i="37"/>
  <c r="W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V31" i="37"/>
  <c r="W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V32" i="37"/>
  <c r="W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V33" i="37"/>
  <c r="W33" i="37"/>
  <c r="Y33" i="37"/>
  <c r="Z33" i="37"/>
  <c r="AA33" i="37"/>
  <c r="H34" i="37"/>
  <c r="I34" i="37"/>
  <c r="J34" i="37"/>
  <c r="K34" i="37"/>
  <c r="L34" i="37"/>
  <c r="M34" i="37"/>
  <c r="N34" i="37"/>
  <c r="O34" i="37"/>
  <c r="P34" i="37"/>
  <c r="V34" i="37"/>
  <c r="W34" i="37"/>
  <c r="Y34" i="37"/>
  <c r="Z34" i="37"/>
  <c r="AA34" i="37"/>
  <c r="H35" i="37"/>
  <c r="I35" i="37"/>
  <c r="J35" i="37"/>
  <c r="K35" i="37"/>
  <c r="L35" i="37"/>
  <c r="M35" i="37"/>
  <c r="N35" i="37"/>
  <c r="O35" i="37"/>
  <c r="P35" i="37"/>
  <c r="V35" i="37"/>
  <c r="W35" i="37"/>
  <c r="Y35" i="37"/>
  <c r="Z35" i="37"/>
  <c r="AA35" i="37"/>
  <c r="E36" i="37"/>
  <c r="G36" i="37"/>
  <c r="H36" i="37"/>
  <c r="I36" i="37"/>
  <c r="J36" i="37"/>
  <c r="K36" i="37"/>
  <c r="L36" i="37"/>
  <c r="M36" i="37"/>
  <c r="N36" i="37"/>
  <c r="O36" i="37"/>
  <c r="P36" i="37"/>
  <c r="V36" i="37"/>
  <c r="W36" i="37"/>
  <c r="Y36" i="37"/>
  <c r="Z36" i="37"/>
  <c r="AA36" i="37"/>
  <c r="H37" i="37"/>
  <c r="I37" i="37"/>
  <c r="J37" i="37"/>
  <c r="K37" i="37"/>
  <c r="L37" i="37"/>
  <c r="M37" i="37"/>
  <c r="N37" i="37"/>
  <c r="O37" i="37"/>
  <c r="P37" i="37"/>
  <c r="V37" i="37"/>
  <c r="W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V38" i="37"/>
  <c r="W38" i="37"/>
  <c r="Y38" i="37"/>
  <c r="Z38" i="37"/>
  <c r="AA38" i="37"/>
  <c r="H39" i="37"/>
  <c r="I39" i="37"/>
  <c r="J39" i="37"/>
  <c r="K39" i="37"/>
  <c r="L39" i="37"/>
  <c r="M39" i="37"/>
  <c r="N39" i="37"/>
  <c r="O39" i="37"/>
  <c r="P39" i="37"/>
  <c r="V39" i="37"/>
  <c r="W39" i="37"/>
  <c r="Y39" i="37"/>
  <c r="Z39" i="37"/>
  <c r="AA39" i="37"/>
  <c r="H40" i="37"/>
  <c r="I40" i="37"/>
  <c r="J40" i="37"/>
  <c r="K40" i="37"/>
  <c r="L40" i="37"/>
  <c r="M40" i="37"/>
  <c r="N40" i="37"/>
  <c r="O40" i="37"/>
  <c r="P40" i="37"/>
  <c r="V40" i="37"/>
  <c r="W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V41" i="37"/>
  <c r="W41" i="37"/>
  <c r="Y41" i="37"/>
  <c r="Z41" i="37"/>
  <c r="AA41" i="37"/>
  <c r="H42" i="37"/>
  <c r="I42" i="37"/>
  <c r="J42" i="37"/>
  <c r="K42" i="37"/>
  <c r="L42" i="37"/>
  <c r="M42" i="37"/>
  <c r="N42" i="37"/>
  <c r="O42" i="37"/>
  <c r="P42" i="37"/>
  <c r="V42" i="37"/>
  <c r="W42" i="37"/>
  <c r="Y42" i="37"/>
  <c r="Z42" i="37"/>
  <c r="AA42" i="37"/>
  <c r="I43" i="37"/>
  <c r="J43" i="37"/>
  <c r="K43" i="37"/>
  <c r="L43" i="37"/>
  <c r="M43" i="37"/>
  <c r="N43" i="37"/>
  <c r="O43" i="37"/>
  <c r="P43" i="37"/>
  <c r="V43" i="37"/>
  <c r="W43" i="37"/>
  <c r="Y43" i="37"/>
  <c r="Z43" i="37"/>
  <c r="AA43" i="37"/>
  <c r="H44" i="37"/>
  <c r="I44" i="37"/>
  <c r="J44" i="37"/>
  <c r="K44" i="37"/>
  <c r="L44" i="37"/>
  <c r="M44" i="37"/>
  <c r="N44" i="37"/>
  <c r="O44" i="37"/>
  <c r="V44" i="37"/>
  <c r="Z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V12" i="37"/>
  <c r="W12" i="37"/>
  <c r="Y12" i="37"/>
  <c r="Z12" i="37"/>
  <c r="AA12" i="37"/>
  <c r="H13" i="37"/>
  <c r="I13" i="37"/>
  <c r="J13" i="37"/>
  <c r="K13" i="37"/>
  <c r="L13" i="37"/>
  <c r="M13" i="37"/>
  <c r="N13" i="37"/>
  <c r="O13" i="37"/>
  <c r="P13" i="37"/>
  <c r="V13" i="37"/>
  <c r="W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V14" i="37"/>
  <c r="W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V15" i="37"/>
  <c r="W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V16" i="37"/>
  <c r="W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V17" i="37"/>
  <c r="W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V18" i="37"/>
  <c r="W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V19" i="37"/>
  <c r="W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V20" i="37"/>
  <c r="W20" i="37"/>
  <c r="Y20" i="37"/>
  <c r="Z20" i="37"/>
  <c r="AA20" i="37"/>
  <c r="AA239" i="37" l="1"/>
  <c r="E456" i="37"/>
  <c r="G456" i="37"/>
  <c r="D460" i="37"/>
  <c r="D372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A9" i="37"/>
  <c r="Z9" i="37"/>
  <c r="P9" i="37"/>
  <c r="P10" i="37" l="1"/>
  <c r="Z10" i="37"/>
  <c r="AA10" i="37"/>
  <c r="P11" i="37"/>
  <c r="Z11" i="37"/>
  <c r="AA11" i="37" l="1"/>
  <c r="V11" i="37" l="1"/>
  <c r="D47" i="37" l="1"/>
  <c r="D38" i="37"/>
  <c r="G23" i="37" l="1"/>
  <c r="E23" i="37"/>
  <c r="AC874" i="37"/>
  <c r="AB874" i="37"/>
  <c r="AA874" i="37"/>
  <c r="Z874" i="37"/>
  <c r="Y874" i="37"/>
  <c r="W874" i="37"/>
  <c r="V874" i="37"/>
  <c r="P874" i="37"/>
  <c r="O874" i="37"/>
  <c r="N874" i="37"/>
  <c r="M874" i="37"/>
  <c r="L874" i="37"/>
  <c r="K874" i="37"/>
  <c r="J874" i="37"/>
  <c r="I874" i="37"/>
  <c r="H874" i="37"/>
  <c r="AC873" i="37"/>
  <c r="AB873" i="37"/>
  <c r="AA873" i="37"/>
  <c r="Z873" i="37"/>
  <c r="Y873" i="37"/>
  <c r="W873" i="37"/>
  <c r="V873" i="37"/>
  <c r="P873" i="37"/>
  <c r="O873" i="37"/>
  <c r="N873" i="37"/>
  <c r="M873" i="37"/>
  <c r="L873" i="37"/>
  <c r="K873" i="37"/>
  <c r="J873" i="37"/>
  <c r="I873" i="37"/>
  <c r="H873" i="37"/>
  <c r="AC872" i="37"/>
  <c r="AB872" i="37"/>
  <c r="AA872" i="37"/>
  <c r="Z872" i="37"/>
  <c r="Y872" i="37"/>
  <c r="W872" i="37"/>
  <c r="V872" i="37"/>
  <c r="P872" i="37"/>
  <c r="O872" i="37"/>
  <c r="N872" i="37"/>
  <c r="M872" i="37"/>
  <c r="L872" i="37"/>
  <c r="K872" i="37"/>
  <c r="J872" i="37"/>
  <c r="I872" i="37"/>
  <c r="H872" i="37"/>
  <c r="AC871" i="37"/>
  <c r="AB871" i="37"/>
  <c r="AA871" i="37"/>
  <c r="Z871" i="37"/>
  <c r="Y871" i="37"/>
  <c r="W871" i="37"/>
  <c r="V871" i="37"/>
  <c r="P871" i="37"/>
  <c r="O871" i="37"/>
  <c r="N871" i="37"/>
  <c r="M871" i="37"/>
  <c r="L871" i="37"/>
  <c r="K871" i="37"/>
  <c r="J871" i="37"/>
  <c r="I871" i="37"/>
  <c r="AC869" i="37"/>
  <c r="AB869" i="37"/>
  <c r="AC868" i="37"/>
  <c r="AB868" i="37"/>
  <c r="AC867" i="37"/>
  <c r="AB867" i="37"/>
  <c r="AA867" i="37"/>
  <c r="Z867" i="37"/>
  <c r="Y867" i="37"/>
  <c r="W867" i="37"/>
  <c r="V867" i="37"/>
  <c r="P867" i="37"/>
  <c r="AC866" i="37"/>
  <c r="AB866" i="37"/>
  <c r="AA866" i="37"/>
  <c r="Z866" i="37"/>
  <c r="Y866" i="37"/>
  <c r="W866" i="37"/>
  <c r="V866" i="37"/>
  <c r="P866" i="37"/>
  <c r="AC865" i="37"/>
  <c r="AB865" i="37"/>
  <c r="AA865" i="37"/>
  <c r="Z865" i="37"/>
  <c r="Y865" i="37"/>
  <c r="W865" i="37"/>
  <c r="V865" i="37"/>
  <c r="P865" i="37"/>
  <c r="O865" i="37"/>
  <c r="N865" i="37"/>
  <c r="M865" i="37"/>
  <c r="L865" i="37"/>
  <c r="K865" i="37"/>
  <c r="J865" i="37"/>
  <c r="I865" i="37"/>
  <c r="H865" i="37"/>
  <c r="G865" i="37"/>
  <c r="E865" i="37"/>
  <c r="AC864" i="37"/>
  <c r="AB864" i="37"/>
  <c r="AA864" i="37"/>
  <c r="Z864" i="37"/>
  <c r="Y864" i="37"/>
  <c r="W864" i="37"/>
  <c r="V864" i="37"/>
  <c r="P864" i="37"/>
  <c r="O864" i="37"/>
  <c r="N864" i="37"/>
  <c r="M864" i="37"/>
  <c r="L864" i="37"/>
  <c r="K864" i="37"/>
  <c r="J864" i="37"/>
  <c r="I864" i="37"/>
  <c r="H864" i="37"/>
  <c r="AC863" i="37"/>
  <c r="AC61" i="37" s="1"/>
  <c r="AB863" i="37"/>
  <c r="AB61" i="37" s="1"/>
  <c r="O863" i="37"/>
  <c r="N863" i="37"/>
  <c r="M863" i="37"/>
  <c r="L863" i="37"/>
  <c r="K863" i="37"/>
  <c r="J863" i="37"/>
  <c r="I863" i="37"/>
  <c r="H863" i="37"/>
  <c r="AC862" i="37"/>
  <c r="AB862" i="37"/>
  <c r="AA862" i="37"/>
  <c r="Z862" i="37"/>
  <c r="Y862" i="37"/>
  <c r="W862" i="37"/>
  <c r="V862" i="37"/>
  <c r="P862" i="37"/>
  <c r="O862" i="37"/>
  <c r="N862" i="37"/>
  <c r="M862" i="37"/>
  <c r="L862" i="37"/>
  <c r="K862" i="37"/>
  <c r="J862" i="37"/>
  <c r="I862" i="37"/>
  <c r="H862" i="37"/>
  <c r="AC861" i="37"/>
  <c r="AB861" i="37"/>
  <c r="AA861" i="37"/>
  <c r="Z861" i="37"/>
  <c r="Y861" i="37"/>
  <c r="W861" i="37"/>
  <c r="V861" i="37"/>
  <c r="P861" i="37"/>
  <c r="O861" i="37"/>
  <c r="N861" i="37"/>
  <c r="M861" i="37"/>
  <c r="L861" i="37"/>
  <c r="K861" i="37"/>
  <c r="J861" i="37"/>
  <c r="I861" i="37"/>
  <c r="H861" i="37"/>
  <c r="AC860" i="37"/>
  <c r="AB860" i="37"/>
  <c r="AA860" i="37"/>
  <c r="Z860" i="37"/>
  <c r="Y860" i="37"/>
  <c r="W860" i="37"/>
  <c r="V860" i="37"/>
  <c r="P860" i="37"/>
  <c r="O860" i="37"/>
  <c r="N860" i="37"/>
  <c r="M860" i="37"/>
  <c r="L860" i="37"/>
  <c r="K860" i="37"/>
  <c r="J860" i="37"/>
  <c r="I860" i="37"/>
  <c r="H860" i="37"/>
  <c r="AC859" i="37"/>
  <c r="AB859" i="37"/>
  <c r="AA859" i="37"/>
  <c r="Z859" i="37"/>
  <c r="Y859" i="37"/>
  <c r="W859" i="37"/>
  <c r="V859" i="37"/>
  <c r="P859" i="37"/>
  <c r="O859" i="37"/>
  <c r="N859" i="37"/>
  <c r="M859" i="37"/>
  <c r="L859" i="37"/>
  <c r="K859" i="37"/>
  <c r="J859" i="37"/>
  <c r="I859" i="37"/>
  <c r="H859" i="37"/>
  <c r="G859" i="37"/>
  <c r="E859" i="37"/>
  <c r="AC858" i="37"/>
  <c r="AB858" i="37"/>
  <c r="AA858" i="37"/>
  <c r="Z858" i="37"/>
  <c r="Z915" i="37" s="1"/>
  <c r="V858" i="37"/>
  <c r="V915" i="37" s="1"/>
  <c r="P858" i="37"/>
  <c r="O858" i="37"/>
  <c r="N858" i="37"/>
  <c r="M858" i="37"/>
  <c r="L858" i="37"/>
  <c r="K858" i="37"/>
  <c r="J858" i="37"/>
  <c r="I858" i="37"/>
  <c r="H858" i="37"/>
  <c r="AC857" i="37"/>
  <c r="AB857" i="37"/>
  <c r="AA857" i="37"/>
  <c r="Z857" i="37"/>
  <c r="Y857" i="37"/>
  <c r="W857" i="37"/>
  <c r="V857" i="37"/>
  <c r="P857" i="37"/>
  <c r="O857" i="37"/>
  <c r="N857" i="37"/>
  <c r="M857" i="37"/>
  <c r="L857" i="37"/>
  <c r="K857" i="37"/>
  <c r="J857" i="37"/>
  <c r="I857" i="37"/>
  <c r="H857" i="37"/>
  <c r="AC856" i="37"/>
  <c r="AB856" i="37"/>
  <c r="AA856" i="37"/>
  <c r="Z856" i="37"/>
  <c r="Y856" i="37"/>
  <c r="W856" i="37"/>
  <c r="V856" i="37"/>
  <c r="P856" i="37"/>
  <c r="O856" i="37"/>
  <c r="N856" i="37"/>
  <c r="M856" i="37"/>
  <c r="L856" i="37"/>
  <c r="K856" i="37"/>
  <c r="J856" i="37"/>
  <c r="I856" i="37"/>
  <c r="H856" i="37"/>
  <c r="AC855" i="37"/>
  <c r="AB855" i="37"/>
  <c r="AA855" i="37"/>
  <c r="Z855" i="37"/>
  <c r="Y855" i="37"/>
  <c r="W855" i="37"/>
  <c r="V855" i="37"/>
  <c r="P855" i="37"/>
  <c r="O855" i="37"/>
  <c r="N855" i="37"/>
  <c r="M855" i="37"/>
  <c r="L855" i="37"/>
  <c r="K855" i="37"/>
  <c r="J855" i="37"/>
  <c r="I855" i="37"/>
  <c r="H855" i="37"/>
  <c r="AC854" i="37"/>
  <c r="AB854" i="37"/>
  <c r="AA854" i="37"/>
  <c r="Z854" i="37"/>
  <c r="Y854" i="37"/>
  <c r="W854" i="37"/>
  <c r="V854" i="37"/>
  <c r="P854" i="37"/>
  <c r="O854" i="37"/>
  <c r="N854" i="37"/>
  <c r="M854" i="37"/>
  <c r="L854" i="37"/>
  <c r="K854" i="37"/>
  <c r="J854" i="37"/>
  <c r="I854" i="37"/>
  <c r="H854" i="37"/>
  <c r="AC853" i="37"/>
  <c r="AB853" i="37"/>
  <c r="AA853" i="37"/>
  <c r="Z853" i="37"/>
  <c r="Y853" i="37"/>
  <c r="W853" i="37"/>
  <c r="V853" i="37"/>
  <c r="P853" i="37"/>
  <c r="O853" i="37"/>
  <c r="N853" i="37"/>
  <c r="M853" i="37"/>
  <c r="L853" i="37"/>
  <c r="K853" i="37"/>
  <c r="J853" i="37"/>
  <c r="I853" i="37"/>
  <c r="H853" i="37"/>
  <c r="AC852" i="37"/>
  <c r="AB852" i="37"/>
  <c r="AA852" i="37"/>
  <c r="Z852" i="37"/>
  <c r="Y852" i="37"/>
  <c r="W852" i="37"/>
  <c r="V852" i="37"/>
  <c r="P852" i="37"/>
  <c r="O852" i="37"/>
  <c r="N852" i="37"/>
  <c r="M852" i="37"/>
  <c r="L852" i="37"/>
  <c r="K852" i="37"/>
  <c r="J852" i="37"/>
  <c r="I852" i="37"/>
  <c r="H852" i="37"/>
  <c r="AC851" i="37"/>
  <c r="AB851" i="37"/>
  <c r="AA851" i="37"/>
  <c r="Z851" i="37"/>
  <c r="Y851" i="37"/>
  <c r="W851" i="37"/>
  <c r="V851" i="37"/>
  <c r="P851" i="37"/>
  <c r="O851" i="37"/>
  <c r="N851" i="37"/>
  <c r="M851" i="37"/>
  <c r="L851" i="37"/>
  <c r="K851" i="37"/>
  <c r="J851" i="37"/>
  <c r="I851" i="37"/>
  <c r="H851" i="37"/>
  <c r="AC850" i="37"/>
  <c r="AB850" i="37"/>
  <c r="AA850" i="37"/>
  <c r="Z850" i="37"/>
  <c r="Y850" i="37"/>
  <c r="W850" i="37"/>
  <c r="V850" i="37"/>
  <c r="P850" i="37"/>
  <c r="O850" i="37"/>
  <c r="N850" i="37"/>
  <c r="M850" i="37"/>
  <c r="L850" i="37"/>
  <c r="K850" i="37"/>
  <c r="J850" i="37"/>
  <c r="I850" i="37"/>
  <c r="H850" i="37"/>
  <c r="AC849" i="37"/>
  <c r="AB849" i="37"/>
  <c r="AA849" i="37"/>
  <c r="Z849" i="37"/>
  <c r="Y849" i="37"/>
  <c r="W849" i="37"/>
  <c r="V849" i="37"/>
  <c r="P849" i="37"/>
  <c r="O849" i="37"/>
  <c r="N849" i="37"/>
  <c r="M849" i="37"/>
  <c r="L849" i="37"/>
  <c r="K849" i="37"/>
  <c r="J849" i="37"/>
  <c r="I849" i="37"/>
  <c r="H849" i="37"/>
  <c r="AC848" i="37"/>
  <c r="AB848" i="37"/>
  <c r="AA848" i="37"/>
  <c r="Z848" i="37"/>
  <c r="Y848" i="37"/>
  <c r="W848" i="37"/>
  <c r="V848" i="37"/>
  <c r="P848" i="37"/>
  <c r="O848" i="37"/>
  <c r="N848" i="37"/>
  <c r="M848" i="37"/>
  <c r="L848" i="37"/>
  <c r="K848" i="37"/>
  <c r="J848" i="37"/>
  <c r="I848" i="37"/>
  <c r="H848" i="37"/>
  <c r="E848" i="37"/>
  <c r="AC847" i="37"/>
  <c r="AB847" i="37"/>
  <c r="AA847" i="37"/>
  <c r="Z847" i="37"/>
  <c r="Y847" i="37"/>
  <c r="W847" i="37"/>
  <c r="V847" i="37"/>
  <c r="P847" i="37"/>
  <c r="O847" i="37"/>
  <c r="N847" i="37"/>
  <c r="M847" i="37"/>
  <c r="L847" i="37"/>
  <c r="K847" i="37"/>
  <c r="J847" i="37"/>
  <c r="I847" i="37"/>
  <c r="E847" i="37"/>
  <c r="AC846" i="37"/>
  <c r="AB846" i="37"/>
  <c r="AA846" i="37"/>
  <c r="Z846" i="37"/>
  <c r="Y846" i="37"/>
  <c r="W846" i="37"/>
  <c r="V846" i="37"/>
  <c r="P846" i="37"/>
  <c r="O846" i="37"/>
  <c r="N846" i="37"/>
  <c r="M846" i="37"/>
  <c r="L846" i="37"/>
  <c r="K846" i="37"/>
  <c r="J846" i="37"/>
  <c r="I846" i="37"/>
  <c r="H846" i="37"/>
  <c r="AC845" i="37"/>
  <c r="AB845" i="37"/>
  <c r="AA845" i="37"/>
  <c r="Z845" i="37"/>
  <c r="Y845" i="37"/>
  <c r="W845" i="37"/>
  <c r="V845" i="37"/>
  <c r="P845" i="37"/>
  <c r="O845" i="37"/>
  <c r="N845" i="37"/>
  <c r="M845" i="37"/>
  <c r="L845" i="37"/>
  <c r="K845" i="37"/>
  <c r="J845" i="37"/>
  <c r="I845" i="37"/>
  <c r="H845" i="37"/>
  <c r="AC844" i="37"/>
  <c r="AB844" i="37"/>
  <c r="AA844" i="37"/>
  <c r="Z844" i="37"/>
  <c r="Y844" i="37"/>
  <c r="W844" i="37"/>
  <c r="V844" i="37"/>
  <c r="P844" i="37"/>
  <c r="O844" i="37"/>
  <c r="N844" i="37"/>
  <c r="M844" i="37"/>
  <c r="L844" i="37"/>
  <c r="K844" i="37"/>
  <c r="J844" i="37"/>
  <c r="I844" i="37"/>
  <c r="AC843" i="37"/>
  <c r="AB843" i="37"/>
  <c r="AA843" i="37"/>
  <c r="Z843" i="37"/>
  <c r="Y843" i="37"/>
  <c r="W843" i="37"/>
  <c r="V843" i="37"/>
  <c r="P843" i="37"/>
  <c r="O843" i="37"/>
  <c r="N843" i="37"/>
  <c r="M843" i="37"/>
  <c r="L843" i="37"/>
  <c r="K843" i="37"/>
  <c r="J843" i="37"/>
  <c r="I843" i="37"/>
  <c r="H843" i="37"/>
  <c r="E843" i="37"/>
  <c r="AC842" i="37"/>
  <c r="AB842" i="37"/>
  <c r="AA842" i="37"/>
  <c r="Z842" i="37"/>
  <c r="Y842" i="37"/>
  <c r="W842" i="37"/>
  <c r="V842" i="37"/>
  <c r="P842" i="37"/>
  <c r="O842" i="37"/>
  <c r="N842" i="37"/>
  <c r="M842" i="37"/>
  <c r="L842" i="37"/>
  <c r="K842" i="37"/>
  <c r="J842" i="37"/>
  <c r="I842" i="37"/>
  <c r="H842" i="37"/>
  <c r="E842" i="37"/>
  <c r="AC841" i="37"/>
  <c r="AB841" i="37"/>
  <c r="AA841" i="37"/>
  <c r="Z841" i="37"/>
  <c r="Y841" i="37"/>
  <c r="W841" i="37"/>
  <c r="V841" i="37"/>
  <c r="P841" i="37"/>
  <c r="O841" i="37"/>
  <c r="N841" i="37"/>
  <c r="M841" i="37"/>
  <c r="L841" i="37"/>
  <c r="K841" i="37"/>
  <c r="J841" i="37"/>
  <c r="I841" i="37"/>
  <c r="H841" i="37"/>
  <c r="AC840" i="37"/>
  <c r="AB840" i="37"/>
  <c r="AA840" i="37"/>
  <c r="Z840" i="37"/>
  <c r="Y840" i="37"/>
  <c r="W840" i="37"/>
  <c r="V840" i="37"/>
  <c r="P840" i="37"/>
  <c r="O840" i="37"/>
  <c r="N840" i="37"/>
  <c r="M840" i="37"/>
  <c r="L840" i="37"/>
  <c r="K840" i="37"/>
  <c r="J840" i="37"/>
  <c r="I840" i="37"/>
  <c r="H840" i="37"/>
  <c r="AC839" i="37"/>
  <c r="AB839" i="37"/>
  <c r="AA839" i="37"/>
  <c r="Z839" i="37"/>
  <c r="Y839" i="37"/>
  <c r="W839" i="37"/>
  <c r="V839" i="37"/>
  <c r="P839" i="37"/>
  <c r="O839" i="37"/>
  <c r="N839" i="37"/>
  <c r="M839" i="37"/>
  <c r="L839" i="37"/>
  <c r="K839" i="37"/>
  <c r="J839" i="37"/>
  <c r="I839" i="37"/>
  <c r="H839" i="37"/>
  <c r="AC838" i="37"/>
  <c r="AB838" i="37"/>
  <c r="AA838" i="37"/>
  <c r="Z838" i="37"/>
  <c r="Y838" i="37"/>
  <c r="W838" i="37"/>
  <c r="V838" i="37"/>
  <c r="P838" i="37"/>
  <c r="O838" i="37"/>
  <c r="N838" i="37"/>
  <c r="M838" i="37"/>
  <c r="L838" i="37"/>
  <c r="K838" i="37"/>
  <c r="J838" i="37"/>
  <c r="I838" i="37"/>
  <c r="H838" i="37"/>
  <c r="AC837" i="37"/>
  <c r="AC890" i="37" s="1"/>
  <c r="AB837" i="37"/>
  <c r="AB890" i="37" s="1"/>
  <c r="AA837" i="37"/>
  <c r="AA890" i="37" s="1"/>
  <c r="Z837" i="37"/>
  <c r="Z890" i="37" s="1"/>
  <c r="Y837" i="37"/>
  <c r="Y890" i="37" s="1"/>
  <c r="W837" i="37"/>
  <c r="W890" i="37" s="1"/>
  <c r="V837" i="37"/>
  <c r="V890" i="37" s="1"/>
  <c r="P837" i="37"/>
  <c r="P890" i="37" s="1"/>
  <c r="O837" i="37"/>
  <c r="N837" i="37"/>
  <c r="M837" i="37"/>
  <c r="L837" i="37"/>
  <c r="K837" i="37"/>
  <c r="J837" i="37"/>
  <c r="I837" i="37"/>
  <c r="H837" i="37"/>
  <c r="E837" i="37"/>
  <c r="AC836" i="37"/>
  <c r="AB836" i="37"/>
  <c r="AA836" i="37"/>
  <c r="AA889" i="37" s="1"/>
  <c r="Z836" i="37"/>
  <c r="Z889" i="37" s="1"/>
  <c r="Y836" i="37"/>
  <c r="Y889" i="37" s="1"/>
  <c r="W836" i="37"/>
  <c r="W889" i="37" s="1"/>
  <c r="V836" i="37"/>
  <c r="V889" i="37" s="1"/>
  <c r="P836" i="37"/>
  <c r="P889" i="37" s="1"/>
  <c r="O836" i="37"/>
  <c r="N836" i="37"/>
  <c r="M836" i="37"/>
  <c r="L836" i="37"/>
  <c r="K836" i="37"/>
  <c r="J836" i="37"/>
  <c r="I836" i="37"/>
  <c r="H836" i="37"/>
  <c r="AC835" i="37"/>
  <c r="AB835" i="37"/>
  <c r="AA835" i="37"/>
  <c r="Z835" i="37"/>
  <c r="Y835" i="37"/>
  <c r="W835" i="37"/>
  <c r="V835" i="37"/>
  <c r="P835" i="37"/>
  <c r="O835" i="37"/>
  <c r="N835" i="37"/>
  <c r="M835" i="37"/>
  <c r="L835" i="37"/>
  <c r="K835" i="37"/>
  <c r="J835" i="37"/>
  <c r="I835" i="37"/>
  <c r="H835" i="37"/>
  <c r="AC834" i="37"/>
  <c r="AB834" i="37"/>
  <c r="AA834" i="37"/>
  <c r="Z834" i="37"/>
  <c r="Y834" i="37"/>
  <c r="W834" i="37"/>
  <c r="V834" i="37"/>
  <c r="P834" i="37"/>
  <c r="O834" i="37"/>
  <c r="N834" i="37"/>
  <c r="M834" i="37"/>
  <c r="L834" i="37"/>
  <c r="K834" i="37"/>
  <c r="J834" i="37"/>
  <c r="I834" i="37"/>
  <c r="H834" i="37"/>
  <c r="AC833" i="37"/>
  <c r="AB833" i="37"/>
  <c r="AA833" i="37"/>
  <c r="Z833" i="37"/>
  <c r="Y833" i="37"/>
  <c r="W833" i="37"/>
  <c r="V833" i="37"/>
  <c r="P833" i="37"/>
  <c r="O833" i="37"/>
  <c r="N833" i="37"/>
  <c r="M833" i="37"/>
  <c r="L833" i="37"/>
  <c r="K833" i="37"/>
  <c r="J833" i="37"/>
  <c r="I833" i="37"/>
  <c r="H833" i="37"/>
  <c r="AC832" i="37"/>
  <c r="AB832" i="37"/>
  <c r="AA832" i="37"/>
  <c r="Z832" i="37"/>
  <c r="Y832" i="37"/>
  <c r="W832" i="37"/>
  <c r="V832" i="37"/>
  <c r="P832" i="37"/>
  <c r="O832" i="37"/>
  <c r="N832" i="37"/>
  <c r="M832" i="37"/>
  <c r="L832" i="37"/>
  <c r="K832" i="37"/>
  <c r="J832" i="37"/>
  <c r="I832" i="37"/>
  <c r="H832" i="37"/>
  <c r="AC831" i="37"/>
  <c r="AB831" i="37"/>
  <c r="AA831" i="37"/>
  <c r="Z831" i="37"/>
  <c r="Y831" i="37"/>
  <c r="W831" i="37"/>
  <c r="V831" i="37"/>
  <c r="P831" i="37"/>
  <c r="O831" i="37"/>
  <c r="N831" i="37"/>
  <c r="M831" i="37"/>
  <c r="L831" i="37"/>
  <c r="K831" i="37"/>
  <c r="J831" i="37"/>
  <c r="I831" i="37"/>
  <c r="H831" i="37"/>
  <c r="AC830" i="37"/>
  <c r="AB830" i="37"/>
  <c r="AA830" i="37"/>
  <c r="Z830" i="37"/>
  <c r="Y830" i="37"/>
  <c r="W830" i="37"/>
  <c r="V830" i="37"/>
  <c r="P830" i="37"/>
  <c r="O830" i="37"/>
  <c r="N830" i="37"/>
  <c r="M830" i="37"/>
  <c r="L830" i="37"/>
  <c r="K830" i="37"/>
  <c r="J830" i="37"/>
  <c r="I830" i="37"/>
  <c r="H830" i="37"/>
  <c r="AC829" i="37"/>
  <c r="AB829" i="37"/>
  <c r="AA829" i="37"/>
  <c r="Z829" i="37"/>
  <c r="Y829" i="37"/>
  <c r="W829" i="37"/>
  <c r="V829" i="37"/>
  <c r="P829" i="37"/>
  <c r="O829" i="37"/>
  <c r="N829" i="37"/>
  <c r="M829" i="37"/>
  <c r="L829" i="37"/>
  <c r="K829" i="37"/>
  <c r="J829" i="37"/>
  <c r="I829" i="37"/>
  <c r="H829" i="37"/>
  <c r="AC828" i="37"/>
  <c r="AB828" i="37"/>
  <c r="AA828" i="37"/>
  <c r="Z828" i="37"/>
  <c r="Y828" i="37"/>
  <c r="W828" i="37"/>
  <c r="V828" i="37"/>
  <c r="P828" i="37"/>
  <c r="O828" i="37"/>
  <c r="N828" i="37"/>
  <c r="M828" i="37"/>
  <c r="L828" i="37"/>
  <c r="K828" i="37"/>
  <c r="J828" i="37"/>
  <c r="I828" i="37"/>
  <c r="H828" i="37"/>
  <c r="G828" i="37"/>
  <c r="E828" i="37"/>
  <c r="AC827" i="37"/>
  <c r="AB827" i="37"/>
  <c r="AC826" i="37"/>
  <c r="AB826" i="37"/>
  <c r="O826" i="37"/>
  <c r="N826" i="37"/>
  <c r="N879" i="37" s="1"/>
  <c r="M826" i="37"/>
  <c r="M879" i="37" s="1"/>
  <c r="L826" i="37"/>
  <c r="L879" i="37" s="1"/>
  <c r="K826" i="37"/>
  <c r="K879" i="37" s="1"/>
  <c r="J826" i="37"/>
  <c r="J879" i="37" s="1"/>
  <c r="I826" i="37"/>
  <c r="I879" i="37" s="1"/>
  <c r="H826" i="37"/>
  <c r="H879" i="37" s="1"/>
  <c r="AC825" i="37"/>
  <c r="AB825" i="37"/>
  <c r="AB889" i="37" l="1"/>
  <c r="AC889" i="37"/>
  <c r="L875" i="37"/>
  <c r="J875" i="37"/>
  <c r="N875" i="37"/>
  <c r="AB875" i="37"/>
  <c r="AB823" i="37" s="1"/>
  <c r="K875" i="37"/>
  <c r="O875" i="37"/>
  <c r="AC875" i="37"/>
  <c r="AC823" i="37" s="1"/>
  <c r="I875" i="37"/>
  <c r="M875" i="37"/>
  <c r="AA863" i="37" l="1"/>
  <c r="Z863" i="37"/>
  <c r="P863" i="37"/>
  <c r="AA869" i="37"/>
  <c r="Z869" i="37"/>
  <c r="W869" i="37"/>
  <c r="P869" i="37"/>
  <c r="L869" i="37"/>
  <c r="D869" i="37"/>
  <c r="G837" i="37"/>
  <c r="D856" i="37"/>
  <c r="D913" i="37" s="1"/>
  <c r="D851" i="37"/>
  <c r="D908" i="37" s="1"/>
  <c r="D849" i="37"/>
  <c r="D906" i="37" s="1"/>
  <c r="D840" i="37"/>
  <c r="D893" i="37" s="1"/>
  <c r="E856" i="37"/>
  <c r="E913" i="37" s="1"/>
  <c r="D839" i="37"/>
  <c r="D892" i="37" s="1"/>
  <c r="D833" i="37"/>
  <c r="D886" i="37" s="1"/>
  <c r="D835" i="37"/>
  <c r="D888" i="37" s="1"/>
  <c r="D834" i="37"/>
  <c r="D887" i="37" s="1"/>
  <c r="D832" i="37"/>
  <c r="D831" i="37"/>
  <c r="D884" i="37" s="1"/>
  <c r="D830" i="37"/>
  <c r="D883" i="37" s="1"/>
  <c r="V9" i="37" l="1"/>
  <c r="V10" i="37"/>
  <c r="G839" i="37" l="1"/>
  <c r="E839" i="37"/>
  <c r="AA827" i="37"/>
  <c r="AA880" i="37" s="1"/>
  <c r="Z827" i="37"/>
  <c r="Z880" i="37" s="1"/>
  <c r="P827" i="37"/>
  <c r="P880" i="37" s="1"/>
  <c r="D826" i="37"/>
  <c r="D879" i="37" s="1"/>
  <c r="AA826" i="37"/>
  <c r="AA879" i="37" s="1"/>
  <c r="Z826" i="37"/>
  <c r="Z879" i="37" s="1"/>
  <c r="P826" i="37"/>
  <c r="P879" i="37" s="1"/>
  <c r="Z695" i="37"/>
  <c r="P695" i="37"/>
  <c r="H696" i="37"/>
  <c r="J696" i="37"/>
  <c r="E696" i="37"/>
  <c r="L695" i="37" l="1"/>
  <c r="L696" i="37"/>
  <c r="V695" i="37"/>
  <c r="W696" i="37"/>
  <c r="Z53" i="37"/>
  <c r="J54" i="37"/>
  <c r="D54" i="37"/>
  <c r="D928" i="37" s="1"/>
  <c r="I696" i="37"/>
  <c r="AA695" i="37" l="1"/>
  <c r="G696" i="37"/>
  <c r="O696" i="37"/>
  <c r="Y696" i="37"/>
  <c r="L54" i="37"/>
  <c r="L928" i="37" s="1"/>
  <c r="I928" i="37" s="1"/>
  <c r="I54" i="37"/>
  <c r="M54" i="37"/>
  <c r="N696" i="37"/>
  <c r="K696" i="37"/>
  <c r="K54" i="37" l="1"/>
  <c r="E54" i="37"/>
  <c r="M696" i="37"/>
  <c r="V869" i="37" l="1"/>
  <c r="V827" i="37"/>
  <c r="V880" i="37" s="1"/>
  <c r="N54" i="37"/>
  <c r="O54" i="37"/>
  <c r="V868" i="37"/>
  <c r="H54" i="37"/>
  <c r="V863" i="37"/>
  <c r="D850" i="37" l="1"/>
  <c r="D907" i="37" s="1"/>
  <c r="V826" i="37" l="1"/>
  <c r="V879" i="37" s="1"/>
  <c r="U62" i="57" l="1"/>
  <c r="V652" i="37" s="1"/>
  <c r="U93" i="57"/>
  <c r="V684" i="37" s="1"/>
  <c r="U60" i="57"/>
  <c r="U97" i="57"/>
  <c r="V688" i="37" s="1"/>
  <c r="U61" i="57" l="1"/>
  <c r="V651" i="37" s="1"/>
  <c r="U96" i="57"/>
  <c r="V687" i="37" s="1"/>
  <c r="AA694" i="37" l="1"/>
  <c r="E589" i="37" l="1"/>
  <c r="W239" i="37" l="1"/>
  <c r="D852" i="37" l="1"/>
  <c r="D910" i="37" s="1"/>
  <c r="D862" i="37"/>
  <c r="D919" i="37" s="1"/>
  <c r="AA868" i="37" l="1"/>
  <c r="Z868" i="37"/>
  <c r="P868" i="37"/>
  <c r="P825" i="37"/>
  <c r="P53" i="37" l="1"/>
  <c r="V53" i="37" l="1"/>
  <c r="V825" i="37" l="1"/>
  <c r="J869" i="37" l="1"/>
  <c r="J928" i="37" s="1"/>
  <c r="D42" i="37" l="1"/>
  <c r="E543" i="37" l="1"/>
  <c r="E42" i="37" l="1"/>
  <c r="Z111" i="37" l="1"/>
  <c r="P111" i="37"/>
  <c r="AA111" i="37" l="1"/>
  <c r="W111" i="37"/>
  <c r="I422" i="37"/>
  <c r="V111" i="37"/>
  <c r="E110" i="37"/>
  <c r="Y111" i="37"/>
  <c r="G110" i="37" l="1"/>
  <c r="E367" i="37" l="1"/>
  <c r="G361" i="37" l="1"/>
  <c r="E277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J729" i="37"/>
  <c r="J599" i="37"/>
  <c r="J422" i="37"/>
  <c r="K333" i="37"/>
  <c r="J333" i="37"/>
  <c r="I333" i="37"/>
  <c r="H333" i="37"/>
  <c r="H157" i="37"/>
  <c r="K509" i="37"/>
  <c r="J509" i="37"/>
  <c r="I509" i="37"/>
  <c r="H509" i="37"/>
  <c r="K467" i="37"/>
  <c r="J467" i="37"/>
  <c r="I467" i="37"/>
  <c r="H467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K379" i="37"/>
  <c r="J379" i="37"/>
  <c r="I379" i="37"/>
  <c r="H379" i="37"/>
  <c r="H378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7" i="37"/>
  <c r="J474" i="37" l="1"/>
  <c r="J9" i="37"/>
  <c r="J642" i="37"/>
  <c r="J695" i="37"/>
  <c r="J421" i="37"/>
  <c r="J608" i="37"/>
  <c r="H422" i="37"/>
  <c r="J296" i="37"/>
  <c r="J119" i="37"/>
  <c r="J52" i="37"/>
  <c r="J51" i="37"/>
  <c r="J11" i="37"/>
  <c r="J880" i="37" s="1"/>
  <c r="J866" i="37"/>
  <c r="J825" i="37"/>
  <c r="J643" i="37"/>
  <c r="H729" i="37"/>
  <c r="I16" i="46"/>
  <c r="J286" i="37"/>
  <c r="J431" i="37"/>
  <c r="J465" i="37"/>
  <c r="J816" i="37"/>
  <c r="J738" i="37"/>
  <c r="J376" i="37"/>
  <c r="J464" i="37"/>
  <c r="J387" i="37"/>
  <c r="J551" i="37"/>
  <c r="J157" i="37"/>
  <c r="I47" i="46"/>
  <c r="I51" i="46" s="1"/>
  <c r="J867" i="37"/>
  <c r="J506" i="37"/>
  <c r="J507" i="37"/>
  <c r="J815" i="37"/>
  <c r="J208" i="37"/>
  <c r="J241" i="37"/>
  <c r="J340" i="37"/>
  <c r="J156" i="37"/>
  <c r="J330" i="37"/>
  <c r="J516" i="37"/>
  <c r="J561" i="37"/>
  <c r="J728" i="37"/>
  <c r="I17" i="57"/>
  <c r="I50" i="57"/>
  <c r="I54" i="57" s="1"/>
  <c r="J552" i="37"/>
  <c r="J771" i="37"/>
  <c r="J377" i="37"/>
  <c r="L643" i="37"/>
  <c r="J772" i="37" l="1"/>
  <c r="J251" i="37"/>
  <c r="J63" i="37"/>
  <c r="J287" i="37"/>
  <c r="J53" i="37"/>
  <c r="J553" i="37"/>
  <c r="J644" i="37"/>
  <c r="J600" i="37"/>
  <c r="J423" i="37"/>
  <c r="J107" i="37"/>
  <c r="J781" i="37"/>
  <c r="J466" i="37"/>
  <c r="J378" i="37"/>
  <c r="J817" i="37"/>
  <c r="J243" i="37"/>
  <c r="J508" i="37"/>
  <c r="J868" i="37"/>
  <c r="J331" i="37"/>
  <c r="J158" i="37"/>
  <c r="J108" i="37"/>
  <c r="J106" i="37"/>
  <c r="J773" i="37"/>
  <c r="J332" i="37" l="1"/>
  <c r="J288" i="37"/>
  <c r="J730" i="37"/>
  <c r="I599" i="37" l="1"/>
  <c r="I643" i="37" l="1"/>
  <c r="I157" i="37"/>
  <c r="P875" i="37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V875" i="37" l="1"/>
  <c r="Y929" i="37" l="1"/>
  <c r="Y922" i="37"/>
  <c r="V466" i="37" l="1"/>
  <c r="V467" i="37" l="1"/>
  <c r="V462" i="37"/>
  <c r="W159" i="37" l="1"/>
  <c r="W333" i="37"/>
  <c r="W421" i="37"/>
  <c r="W422" i="37"/>
  <c r="W601" i="37"/>
  <c r="W641" i="37"/>
  <c r="W695" i="37"/>
  <c r="W731" i="37"/>
  <c r="W739" i="37"/>
  <c r="W827" i="37"/>
  <c r="W55" i="37"/>
  <c r="W241" i="37"/>
  <c r="W245" i="37"/>
  <c r="W246" i="37"/>
  <c r="W247" i="37"/>
  <c r="W248" i="37"/>
  <c r="W381" i="37"/>
  <c r="W382" i="37"/>
  <c r="W383" i="37"/>
  <c r="W384" i="37"/>
  <c r="W431" i="37"/>
  <c r="W819" i="37"/>
  <c r="W820" i="37"/>
  <c r="W821" i="37"/>
  <c r="W822" i="37"/>
  <c r="W815" i="37"/>
  <c r="W816" i="37"/>
  <c r="W467" i="37" l="1"/>
  <c r="W380" i="37"/>
  <c r="W244" i="37"/>
  <c r="W149" i="37"/>
  <c r="W858" i="37"/>
  <c r="W926" i="37"/>
  <c r="W288" i="37"/>
  <c r="W10" i="37"/>
  <c r="W925" i="37"/>
  <c r="W251" i="37"/>
  <c r="W101" i="37"/>
  <c r="W63" i="37"/>
  <c r="W11" i="37"/>
  <c r="W880" i="37" s="1"/>
  <c r="W9" i="37"/>
  <c r="W863" i="37"/>
  <c r="W826" i="37"/>
  <c r="W773" i="37"/>
  <c r="W770" i="37"/>
  <c r="W600" i="37"/>
  <c r="W378" i="37"/>
  <c r="W818" i="37"/>
  <c r="W814" i="37"/>
  <c r="W296" i="37"/>
  <c r="W340" i="37"/>
  <c r="W56" i="37"/>
  <c r="W284" i="37"/>
  <c r="W505" i="37"/>
  <c r="W561" i="37"/>
  <c r="W516" i="37"/>
  <c r="W158" i="37"/>
  <c r="W781" i="37"/>
  <c r="W474" i="37"/>
  <c r="W462" i="37"/>
  <c r="W374" i="37"/>
  <c r="W208" i="37"/>
  <c r="W608" i="37"/>
  <c r="W423" i="37"/>
  <c r="W738" i="37"/>
  <c r="W727" i="37"/>
  <c r="W644" i="37"/>
  <c r="W553" i="37"/>
  <c r="W419" i="37"/>
  <c r="W332" i="37"/>
  <c r="W119" i="37"/>
  <c r="W817" i="37"/>
  <c r="W508" i="37"/>
  <c r="W243" i="37"/>
  <c r="W387" i="37"/>
  <c r="W329" i="37"/>
  <c r="W549" i="37"/>
  <c r="W154" i="37"/>
  <c r="W774" i="37"/>
  <c r="W730" i="37"/>
  <c r="W112" i="37"/>
  <c r="W645" i="37"/>
  <c r="W289" i="37"/>
  <c r="W109" i="37"/>
  <c r="W509" i="37"/>
  <c r="W466" i="37"/>
  <c r="W295" i="37" l="1"/>
  <c r="W694" i="37"/>
  <c r="W607" i="37"/>
  <c r="W606" i="37" s="1"/>
  <c r="W737" i="37"/>
  <c r="W207" i="37"/>
  <c r="W206" i="37" s="1"/>
  <c r="W430" i="37"/>
  <c r="W429" i="37" s="1"/>
  <c r="W879" i="37"/>
  <c r="W250" i="37"/>
  <c r="W118" i="37"/>
  <c r="W117" i="37" s="1"/>
  <c r="G147" i="37" l="1"/>
  <c r="J930" i="37"/>
  <c r="K930" i="37"/>
  <c r="L930" i="37"/>
  <c r="M930" i="37"/>
  <c r="N930" i="37"/>
  <c r="W930" i="37"/>
  <c r="J931" i="37"/>
  <c r="K931" i="37"/>
  <c r="L931" i="37"/>
  <c r="M931" i="37"/>
  <c r="N931" i="37"/>
  <c r="W931" i="37"/>
  <c r="AA931" i="37"/>
  <c r="J932" i="37"/>
  <c r="K932" i="37"/>
  <c r="L932" i="37"/>
  <c r="M932" i="37"/>
  <c r="N932" i="37"/>
  <c r="P932" i="37"/>
  <c r="V932" i="37"/>
  <c r="V650" i="37" s="1"/>
  <c r="W932" i="37"/>
  <c r="Z932" i="37"/>
  <c r="AA932" i="37"/>
  <c r="D873" i="37"/>
  <c r="D931" i="37" s="1"/>
  <c r="D871" i="37"/>
  <c r="D854" i="37"/>
  <c r="D912" i="37" s="1"/>
  <c r="H871" i="37" l="1"/>
  <c r="H875" i="37" s="1"/>
  <c r="Y932" i="37"/>
  <c r="E147" i="37"/>
  <c r="E873" i="37" l="1"/>
  <c r="G854" i="37"/>
  <c r="E854" i="37"/>
  <c r="E912" i="37" s="1"/>
  <c r="G873" i="37"/>
  <c r="G42" i="37"/>
  <c r="E931" i="37" l="1"/>
  <c r="G931" i="37" l="1"/>
  <c r="V55" i="37"/>
  <c r="V208" i="37"/>
  <c r="V244" i="37"/>
  <c r="V241" i="37"/>
  <c r="V245" i="37"/>
  <c r="V246" i="37"/>
  <c r="V247" i="37"/>
  <c r="V248" i="37"/>
  <c r="V340" i="37"/>
  <c r="V380" i="37"/>
  <c r="V382" i="37"/>
  <c r="V383" i="37"/>
  <c r="V384" i="37"/>
  <c r="V431" i="37"/>
  <c r="V474" i="37"/>
  <c r="V509" i="37"/>
  <c r="V781" i="37"/>
  <c r="V818" i="37"/>
  <c r="V819" i="37"/>
  <c r="V820" i="37"/>
  <c r="V821" i="37"/>
  <c r="V822" i="37"/>
  <c r="V815" i="37"/>
  <c r="V816" i="37"/>
  <c r="V381" i="37" l="1"/>
  <c r="V374" i="37"/>
  <c r="V378" i="37"/>
  <c r="V814" i="37"/>
  <c r="V505" i="37"/>
  <c r="V379" i="37"/>
  <c r="V933" i="37" s="1"/>
  <c r="V243" i="37"/>
  <c r="V508" i="37"/>
  <c r="V56" i="37"/>
  <c r="V817" i="37"/>
  <c r="V430" i="37" l="1"/>
  <c r="V429" i="37" s="1"/>
  <c r="V339" i="37"/>
  <c r="V338" i="37" s="1"/>
  <c r="V207" i="37"/>
  <c r="V206" i="37" s="1"/>
  <c r="V930" i="37"/>
  <c r="Y930" i="37" s="1"/>
  <c r="V49" i="37"/>
  <c r="V8" i="37" l="1"/>
  <c r="A1" i="57" l="1"/>
  <c r="A1" i="46"/>
  <c r="V159" i="37" l="1"/>
  <c r="V333" i="37"/>
  <c r="V421" i="37"/>
  <c r="V925" i="37" s="1"/>
  <c r="V422" i="37"/>
  <c r="V926" i="37" s="1"/>
  <c r="V423" i="37"/>
  <c r="V601" i="37"/>
  <c r="V608" i="37"/>
  <c r="V739" i="37"/>
  <c r="V549" i="37" l="1"/>
  <c r="V329" i="37"/>
  <c r="V730" i="37"/>
  <c r="V770" i="37"/>
  <c r="V727" i="37"/>
  <c r="V644" i="37"/>
  <c r="V773" i="37"/>
  <c r="V296" i="37"/>
  <c r="V641" i="37"/>
  <c r="V419" i="37"/>
  <c r="V284" i="37"/>
  <c r="V600" i="37"/>
  <c r="V553" i="37"/>
  <c r="V332" i="37"/>
  <c r="V158" i="37"/>
  <c r="V387" i="37"/>
  <c r="V561" i="37"/>
  <c r="V516" i="37"/>
  <c r="V119" i="37"/>
  <c r="V738" i="37"/>
  <c r="V774" i="37"/>
  <c r="V424" i="37"/>
  <c r="V154" i="37"/>
  <c r="V645" i="37"/>
  <c r="V595" i="37"/>
  <c r="V732" i="37"/>
  <c r="V112" i="37"/>
  <c r="V731" i="37"/>
  <c r="V554" i="37"/>
  <c r="V289" i="37"/>
  <c r="V109" i="37"/>
  <c r="V694" i="37" l="1"/>
  <c r="V931" i="37" s="1"/>
  <c r="Y931" i="37" s="1"/>
  <c r="V607" i="37"/>
  <c r="V606" i="37" s="1"/>
  <c r="V515" i="37"/>
  <c r="V737" i="37"/>
  <c r="V62" i="37"/>
  <c r="V118" i="37"/>
  <c r="V117" i="37" s="1"/>
  <c r="V560" i="37"/>
  <c r="V295" i="37"/>
  <c r="V250" i="37"/>
  <c r="V559" i="37" l="1"/>
  <c r="V61" i="37"/>
  <c r="V386" i="37"/>
  <c r="Z645" i="37" l="1"/>
  <c r="P645" i="37"/>
  <c r="Z284" i="37"/>
  <c r="P284" i="37"/>
  <c r="Z109" i="37"/>
  <c r="P109" i="37"/>
  <c r="AA645" i="37" l="1"/>
  <c r="AA109" i="37"/>
  <c r="AA284" i="37"/>
  <c r="G77" i="37"/>
  <c r="E77" i="37"/>
  <c r="G89" i="37"/>
  <c r="E89" i="37"/>
  <c r="E455" i="37"/>
  <c r="G455" i="37"/>
  <c r="E905" i="37" l="1"/>
  <c r="E461" i="37"/>
  <c r="G461" i="37"/>
  <c r="G454" i="37"/>
  <c r="E454" i="37"/>
  <c r="Y109" i="37"/>
  <c r="Z374" i="37" l="1"/>
  <c r="P374" i="37"/>
  <c r="AA374" i="37" l="1"/>
  <c r="D853" i="37" l="1"/>
  <c r="Z97" i="57" l="1"/>
  <c r="AA688" i="37" s="1"/>
  <c r="Y97" i="57"/>
  <c r="Z688" i="37" s="1"/>
  <c r="O97" i="57"/>
  <c r="P688" i="37" s="1"/>
  <c r="E101" i="57"/>
  <c r="C101" i="57"/>
  <c r="C99" i="57"/>
  <c r="O60" i="57"/>
  <c r="D59" i="57"/>
  <c r="C100" i="57"/>
  <c r="D57" i="57"/>
  <c r="C56" i="57"/>
  <c r="C98" i="57" s="1"/>
  <c r="V55" i="57"/>
  <c r="V97" i="57" s="1"/>
  <c r="W688" i="37" s="1"/>
  <c r="D42" i="57"/>
  <c r="D87" i="57" s="1"/>
  <c r="E678" i="37" s="1"/>
  <c r="D41" i="57"/>
  <c r="D40" i="57"/>
  <c r="D85" i="57" s="1"/>
  <c r="E676" i="37" s="1"/>
  <c r="D39" i="57"/>
  <c r="D84" i="57" s="1"/>
  <c r="D38" i="57"/>
  <c r="D37" i="57"/>
  <c r="E36" i="57"/>
  <c r="E81" i="57" s="1"/>
  <c r="F672" i="37" s="1"/>
  <c r="C36" i="57"/>
  <c r="C81" i="57" s="1"/>
  <c r="D35" i="57"/>
  <c r="D80" i="57" s="1"/>
  <c r="D34" i="57"/>
  <c r="D79" i="57" s="1"/>
  <c r="D33" i="57"/>
  <c r="D32" i="57"/>
  <c r="E31" i="57"/>
  <c r="E76" i="57" s="1"/>
  <c r="C31" i="57"/>
  <c r="C76" i="57" s="1"/>
  <c r="D30" i="57"/>
  <c r="D75" i="57" s="1"/>
  <c r="E666" i="37" s="1"/>
  <c r="D26" i="57"/>
  <c r="D25" i="57"/>
  <c r="D24" i="57"/>
  <c r="D69" i="57" s="1"/>
  <c r="D23" i="57"/>
  <c r="D22" i="57"/>
  <c r="D67" i="57" s="1"/>
  <c r="D21" i="57"/>
  <c r="D66" i="57" s="1"/>
  <c r="E656" i="37" s="1"/>
  <c r="C20" i="57"/>
  <c r="Z93" i="46"/>
  <c r="AA201" i="37" s="1"/>
  <c r="Y93" i="46"/>
  <c r="Z201" i="37" s="1"/>
  <c r="O93" i="46"/>
  <c r="P201" i="37" s="1"/>
  <c r="E97" i="46"/>
  <c r="C97" i="46"/>
  <c r="C95" i="46"/>
  <c r="C27" i="57" l="1"/>
  <c r="C72" i="57" s="1"/>
  <c r="C65" i="57"/>
  <c r="F23" i="57"/>
  <c r="D68" i="57"/>
  <c r="F33" i="57"/>
  <c r="D78" i="57"/>
  <c r="E659" i="37"/>
  <c r="F69" i="57"/>
  <c r="G659" i="37" s="1"/>
  <c r="F79" i="57"/>
  <c r="G670" i="37" s="1"/>
  <c r="E670" i="37"/>
  <c r="F37" i="57"/>
  <c r="D82" i="57"/>
  <c r="F41" i="57"/>
  <c r="D92" i="57"/>
  <c r="E683" i="37" s="1"/>
  <c r="D86" i="57"/>
  <c r="D91" i="57"/>
  <c r="E682" i="37" s="1"/>
  <c r="D70" i="57"/>
  <c r="E671" i="37"/>
  <c r="F80" i="57"/>
  <c r="G671" i="37" s="1"/>
  <c r="F38" i="57"/>
  <c r="D83" i="57"/>
  <c r="F67" i="57"/>
  <c r="G657" i="37" s="1"/>
  <c r="E657" i="37"/>
  <c r="F26" i="57"/>
  <c r="D71" i="57"/>
  <c r="F32" i="57"/>
  <c r="D77" i="57"/>
  <c r="E675" i="37"/>
  <c r="F84" i="57"/>
  <c r="G675" i="37" s="1"/>
  <c r="F59" i="57"/>
  <c r="D58" i="57"/>
  <c r="D100" i="57" s="1"/>
  <c r="E691" i="37" s="1"/>
  <c r="F34" i="57"/>
  <c r="F35" i="57"/>
  <c r="E100" i="57"/>
  <c r="F24" i="57"/>
  <c r="F22" i="57"/>
  <c r="F39" i="57"/>
  <c r="D99" i="57"/>
  <c r="E690" i="37" s="1"/>
  <c r="D56" i="57"/>
  <c r="D98" i="57" s="1"/>
  <c r="E689" i="37" s="1"/>
  <c r="D101" i="57"/>
  <c r="E692" i="37" s="1"/>
  <c r="C55" i="57"/>
  <c r="C97" i="57" s="1"/>
  <c r="F25" i="57"/>
  <c r="E27" i="57"/>
  <c r="X55" i="57"/>
  <c r="X97" i="57" s="1"/>
  <c r="Y688" i="37" s="1"/>
  <c r="E97" i="57"/>
  <c r="C29" i="57"/>
  <c r="D20" i="57"/>
  <c r="E29" i="57"/>
  <c r="D31" i="57"/>
  <c r="D76" i="57" s="1"/>
  <c r="E667" i="37" s="1"/>
  <c r="D36" i="57"/>
  <c r="D81" i="57" s="1"/>
  <c r="E672" i="37" s="1"/>
  <c r="F92" i="57" l="1"/>
  <c r="G683" i="37" s="1"/>
  <c r="C90" i="57"/>
  <c r="C74" i="57"/>
  <c r="F78" i="57"/>
  <c r="G669" i="37" s="1"/>
  <c r="E669" i="37"/>
  <c r="F76" i="57"/>
  <c r="G667" i="37" s="1"/>
  <c r="E661" i="37"/>
  <c r="F71" i="57"/>
  <c r="G661" i="37" s="1"/>
  <c r="E674" i="37"/>
  <c r="F83" i="57"/>
  <c r="G674" i="37" s="1"/>
  <c r="E660" i="37"/>
  <c r="F70" i="57"/>
  <c r="G660" i="37" s="1"/>
  <c r="D27" i="57"/>
  <c r="D72" i="57" s="1"/>
  <c r="E662" i="37" s="1"/>
  <c r="D65" i="57"/>
  <c r="E673" i="37"/>
  <c r="F82" i="57"/>
  <c r="G673" i="37" s="1"/>
  <c r="E658" i="37"/>
  <c r="F68" i="57"/>
  <c r="G658" i="37" s="1"/>
  <c r="F81" i="57"/>
  <c r="G672" i="37" s="1"/>
  <c r="E668" i="37"/>
  <c r="F77" i="57"/>
  <c r="G668" i="37" s="1"/>
  <c r="E677" i="37"/>
  <c r="F86" i="57"/>
  <c r="G677" i="37" s="1"/>
  <c r="E90" i="57"/>
  <c r="F681" i="37" s="1"/>
  <c r="E74" i="57"/>
  <c r="F664" i="37" s="1"/>
  <c r="E72" i="57"/>
  <c r="E99" i="57"/>
  <c r="E56" i="57"/>
  <c r="E98" i="57" s="1"/>
  <c r="F57" i="57"/>
  <c r="F91" i="57"/>
  <c r="G682" i="37" s="1"/>
  <c r="F100" i="57"/>
  <c r="G691" i="37" s="1"/>
  <c r="F101" i="57"/>
  <c r="G692" i="37" s="1"/>
  <c r="F31" i="57"/>
  <c r="F36" i="57"/>
  <c r="C43" i="57"/>
  <c r="F58" i="57"/>
  <c r="D55" i="57"/>
  <c r="F20" i="57"/>
  <c r="D29" i="57"/>
  <c r="E43" i="57"/>
  <c r="E93" i="57" s="1"/>
  <c r="F684" i="37" s="1"/>
  <c r="F27" i="57" l="1"/>
  <c r="C44" i="57"/>
  <c r="C93" i="57"/>
  <c r="C88" i="57"/>
  <c r="D74" i="57"/>
  <c r="E664" i="37" s="1"/>
  <c r="D90" i="57"/>
  <c r="E681" i="37" s="1"/>
  <c r="E655" i="37"/>
  <c r="F65" i="57"/>
  <c r="G655" i="37" s="1"/>
  <c r="E44" i="57"/>
  <c r="E88" i="57"/>
  <c r="F679" i="37" s="1"/>
  <c r="F72" i="57"/>
  <c r="G662" i="37" s="1"/>
  <c r="F99" i="57"/>
  <c r="G690" i="37" s="1"/>
  <c r="F98" i="57"/>
  <c r="G689" i="37" s="1"/>
  <c r="F56" i="57"/>
  <c r="F55" i="57"/>
  <c r="D97" i="57"/>
  <c r="E688" i="37" s="1"/>
  <c r="D43" i="57"/>
  <c r="F29" i="57"/>
  <c r="F90" i="57" l="1"/>
  <c r="G681" i="37" s="1"/>
  <c r="D44" i="57"/>
  <c r="D88" i="57"/>
  <c r="E679" i="37" s="1"/>
  <c r="D93" i="57"/>
  <c r="E684" i="37" s="1"/>
  <c r="F74" i="57"/>
  <c r="G664" i="37" s="1"/>
  <c r="F97" i="57"/>
  <c r="G688" i="37" s="1"/>
  <c r="F43" i="57"/>
  <c r="F88" i="57" l="1"/>
  <c r="G679" i="37" s="1"/>
  <c r="Z57" i="46"/>
  <c r="Y57" i="46"/>
  <c r="O57" i="46"/>
  <c r="V52" i="46"/>
  <c r="V93" i="46" s="1"/>
  <c r="W201" i="37" s="1"/>
  <c r="V201" i="37"/>
  <c r="V934" i="37" s="1"/>
  <c r="D56" i="46"/>
  <c r="D55" i="46" s="1"/>
  <c r="D54" i="46"/>
  <c r="C96" i="46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75" i="46" s="1"/>
  <c r="E183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E35" i="46"/>
  <c r="C35" i="46"/>
  <c r="E30" i="46"/>
  <c r="C30" i="46"/>
  <c r="C72" i="46" s="1"/>
  <c r="D29" i="46"/>
  <c r="D71" i="46" s="1"/>
  <c r="E179" i="37" s="1"/>
  <c r="E19" i="46"/>
  <c r="E61" i="46" s="1"/>
  <c r="C19" i="46"/>
  <c r="F67" i="46" l="1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F36" i="46"/>
  <c r="D78" i="46"/>
  <c r="E72" i="46"/>
  <c r="F180" i="37" s="1"/>
  <c r="F894" i="37" s="1"/>
  <c r="D63" i="46"/>
  <c r="E170" i="37" s="1"/>
  <c r="F22" i="46"/>
  <c r="D64" i="46"/>
  <c r="E77" i="46"/>
  <c r="F185" i="37" s="1"/>
  <c r="F899" i="37" s="1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C61" i="46"/>
  <c r="D87" i="46"/>
  <c r="E195" i="37" s="1"/>
  <c r="D66" i="46"/>
  <c r="F25" i="46"/>
  <c r="F40" i="46"/>
  <c r="F38" i="46"/>
  <c r="F34" i="46"/>
  <c r="E96" i="46"/>
  <c r="E54" i="46"/>
  <c r="F54" i="46" s="1"/>
  <c r="C94" i="46"/>
  <c r="C52" i="46"/>
  <c r="C93" i="46" s="1"/>
  <c r="F56" i="46"/>
  <c r="D97" i="46"/>
  <c r="E205" i="37" s="1"/>
  <c r="D53" i="46"/>
  <c r="D94" i="46" s="1"/>
  <c r="E202" i="37" s="1"/>
  <c r="D95" i="46"/>
  <c r="E203" i="37" s="1"/>
  <c r="E93" i="46"/>
  <c r="C28" i="46"/>
  <c r="X52" i="46"/>
  <c r="X93" i="46" s="1"/>
  <c r="Y201" i="37" s="1"/>
  <c r="E28" i="46"/>
  <c r="D96" i="46"/>
  <c r="E204" i="37" s="1"/>
  <c r="D19" i="46"/>
  <c r="E26" i="46"/>
  <c r="E68" i="46" s="1"/>
  <c r="D35" i="46"/>
  <c r="D77" i="46" s="1"/>
  <c r="E185" i="37" s="1"/>
  <c r="D30" i="46"/>
  <c r="D72" i="46" s="1"/>
  <c r="E180" i="37" s="1"/>
  <c r="F23" i="46"/>
  <c r="F24" i="46"/>
  <c r="F88" i="46" l="1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F177" i="37" s="1"/>
  <c r="F891" i="37" s="1"/>
  <c r="E86" i="46"/>
  <c r="F194" i="37" s="1"/>
  <c r="F917" i="37" s="1"/>
  <c r="F921" i="37" s="1"/>
  <c r="C70" i="46"/>
  <c r="C86" i="46"/>
  <c r="F74" i="46"/>
  <c r="G182" i="37" s="1"/>
  <c r="F72" i="46"/>
  <c r="G180" i="37" s="1"/>
  <c r="F19" i="46"/>
  <c r="D61" i="46"/>
  <c r="E168" i="37" s="1"/>
  <c r="E95" i="46"/>
  <c r="E53" i="46"/>
  <c r="E94" i="46" s="1"/>
  <c r="F87" i="46"/>
  <c r="G195" i="37" s="1"/>
  <c r="F97" i="46"/>
  <c r="G205" i="37" s="1"/>
  <c r="F96" i="46"/>
  <c r="G204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7" i="37" s="1"/>
  <c r="F920" i="37" s="1"/>
  <c r="E84" i="46"/>
  <c r="F192" i="37" s="1"/>
  <c r="F915" i="37" s="1"/>
  <c r="F28" i="46"/>
  <c r="D86" i="46"/>
  <c r="E194" i="37" s="1"/>
  <c r="D70" i="46"/>
  <c r="E177" i="37" s="1"/>
  <c r="C43" i="46"/>
  <c r="C89" i="46"/>
  <c r="C84" i="46"/>
  <c r="F94" i="46"/>
  <c r="G202" i="37" s="1"/>
  <c r="F53" i="46"/>
  <c r="F95" i="46"/>
  <c r="G203" i="37" s="1"/>
  <c r="F52" i="46"/>
  <c r="D93" i="46"/>
  <c r="E201" i="37" s="1"/>
  <c r="D42" i="46"/>
  <c r="F70" i="46" l="1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A774" i="37"/>
  <c r="Z774" i="37"/>
  <c r="P774" i="37"/>
  <c r="E761" i="37"/>
  <c r="E760" i="37"/>
  <c r="E764" i="37"/>
  <c r="E762" i="37"/>
  <c r="E759" i="37"/>
  <c r="E757" i="37"/>
  <c r="E756" i="37"/>
  <c r="E755" i="37"/>
  <c r="E754" i="37"/>
  <c r="E752" i="37"/>
  <c r="E747" i="37"/>
  <c r="E745" i="37"/>
  <c r="E744" i="37"/>
  <c r="E742" i="37"/>
  <c r="Z731" i="37"/>
  <c r="P731" i="37"/>
  <c r="Z730" i="37"/>
  <c r="P730" i="37"/>
  <c r="Z727" i="37"/>
  <c r="P727" i="37"/>
  <c r="Z694" i="37"/>
  <c r="Z931" i="37" s="1"/>
  <c r="P694" i="37"/>
  <c r="E721" i="37"/>
  <c r="E719" i="37"/>
  <c r="E718" i="37"/>
  <c r="E717" i="37"/>
  <c r="E716" i="37"/>
  <c r="E713" i="37"/>
  <c r="E712" i="37"/>
  <c r="E711" i="37"/>
  <c r="E709" i="37"/>
  <c r="E704" i="37"/>
  <c r="E702" i="37"/>
  <c r="E701" i="37"/>
  <c r="E699" i="37"/>
  <c r="K729" i="37"/>
  <c r="Z644" i="37"/>
  <c r="P644" i="37"/>
  <c r="Z641" i="37"/>
  <c r="P641" i="37"/>
  <c r="Z608" i="37"/>
  <c r="P608" i="37"/>
  <c r="Z607" i="37"/>
  <c r="P607" i="37"/>
  <c r="E634" i="37"/>
  <c r="E632" i="37"/>
  <c r="E631" i="37"/>
  <c r="E630" i="37"/>
  <c r="E629" i="37"/>
  <c r="E626" i="37"/>
  <c r="E625" i="37"/>
  <c r="E624" i="37"/>
  <c r="E622" i="37"/>
  <c r="E617" i="37"/>
  <c r="E615" i="37"/>
  <c r="E614" i="37"/>
  <c r="E612" i="37"/>
  <c r="Z601" i="37"/>
  <c r="P601" i="37"/>
  <c r="E586" i="37"/>
  <c r="E585" i="37"/>
  <c r="E584" i="37"/>
  <c r="E583" i="37"/>
  <c r="E582" i="37"/>
  <c r="E579" i="37"/>
  <c r="E578" i="37"/>
  <c r="E577" i="37"/>
  <c r="E570" i="37"/>
  <c r="E568" i="37"/>
  <c r="E567" i="37"/>
  <c r="E566" i="37"/>
  <c r="E565" i="37"/>
  <c r="P554" i="37"/>
  <c r="Z553" i="37"/>
  <c r="P553" i="37"/>
  <c r="Z549" i="37"/>
  <c r="P549" i="37"/>
  <c r="P515" i="37"/>
  <c r="E540" i="37"/>
  <c r="E539" i="37"/>
  <c r="E538" i="37"/>
  <c r="E537" i="37"/>
  <c r="E534" i="37"/>
  <c r="E533" i="37"/>
  <c r="E532" i="37"/>
  <c r="E530" i="37"/>
  <c r="E525" i="37"/>
  <c r="E523" i="37"/>
  <c r="E522" i="37"/>
  <c r="E521" i="37"/>
  <c r="E520" i="37"/>
  <c r="P424" i="37"/>
  <c r="P386" i="37"/>
  <c r="E413" i="37"/>
  <c r="E412" i="37"/>
  <c r="E411" i="37"/>
  <c r="E410" i="37"/>
  <c r="E409" i="37"/>
  <c r="E408" i="37"/>
  <c r="E405" i="37"/>
  <c r="E404" i="37"/>
  <c r="E403" i="37"/>
  <c r="E401" i="37"/>
  <c r="E396" i="37"/>
  <c r="E395" i="37"/>
  <c r="E394" i="37"/>
  <c r="E393" i="37"/>
  <c r="E392" i="37"/>
  <c r="E391" i="37"/>
  <c r="AA601" i="37" l="1"/>
  <c r="AA607" i="37"/>
  <c r="AA731" i="37"/>
  <c r="AA644" i="37"/>
  <c r="AA553" i="37"/>
  <c r="AA641" i="37"/>
  <c r="AA730" i="37"/>
  <c r="AA549" i="37"/>
  <c r="AA608" i="37"/>
  <c r="AA727" i="37"/>
  <c r="E768" i="37"/>
  <c r="E746" i="37"/>
  <c r="P931" i="37"/>
  <c r="E763" i="37"/>
  <c r="E769" i="37"/>
  <c r="G743" i="37"/>
  <c r="E743" i="37"/>
  <c r="E725" i="37"/>
  <c r="E703" i="37"/>
  <c r="E720" i="37"/>
  <c r="E726" i="37"/>
  <c r="G700" i="37"/>
  <c r="E700" i="37"/>
  <c r="G714" i="37"/>
  <c r="E714" i="37"/>
  <c r="E695" i="37"/>
  <c r="P606" i="37"/>
  <c r="Z606" i="37"/>
  <c r="E616" i="37"/>
  <c r="E639" i="37"/>
  <c r="E633" i="37"/>
  <c r="E640" i="37"/>
  <c r="G613" i="37"/>
  <c r="E613" i="37"/>
  <c r="G627" i="37"/>
  <c r="E627" i="37"/>
  <c r="E596" i="37"/>
  <c r="E569" i="37"/>
  <c r="E593" i="37"/>
  <c r="E587" i="37"/>
  <c r="E594" i="37"/>
  <c r="G580" i="37"/>
  <c r="E580" i="37"/>
  <c r="E524" i="37"/>
  <c r="E547" i="37"/>
  <c r="G535" i="37"/>
  <c r="E535" i="37"/>
  <c r="E541" i="37"/>
  <c r="E548" i="37"/>
  <c r="G406" i="37"/>
  <c r="E406" i="37"/>
  <c r="E417" i="37"/>
  <c r="E418" i="37"/>
  <c r="E643" i="37"/>
  <c r="G393" i="37"/>
  <c r="G396" i="37"/>
  <c r="G403" i="37"/>
  <c r="G410" i="37"/>
  <c r="G412" i="37"/>
  <c r="G522" i="37"/>
  <c r="G525" i="37"/>
  <c r="G532" i="37"/>
  <c r="G539" i="37"/>
  <c r="G541" i="37"/>
  <c r="G579" i="37"/>
  <c r="G582" i="37"/>
  <c r="G717" i="37"/>
  <c r="G745" i="37"/>
  <c r="G755" i="37"/>
  <c r="G394" i="37"/>
  <c r="G404" i="37"/>
  <c r="G523" i="37"/>
  <c r="G533" i="37"/>
  <c r="G583" i="37"/>
  <c r="G614" i="37"/>
  <c r="G617" i="37"/>
  <c r="G624" i="37"/>
  <c r="G631" i="37"/>
  <c r="G701" i="37"/>
  <c r="G704" i="37"/>
  <c r="G711" i="37"/>
  <c r="G718" i="37"/>
  <c r="G759" i="37"/>
  <c r="G760" i="37"/>
  <c r="G405" i="37"/>
  <c r="G408" i="37"/>
  <c r="G537" i="37"/>
  <c r="G567" i="37"/>
  <c r="G570" i="37"/>
  <c r="G577" i="37"/>
  <c r="G584" i="37"/>
  <c r="G587" i="37"/>
  <c r="G615" i="37"/>
  <c r="G625" i="37"/>
  <c r="G702" i="37"/>
  <c r="G712" i="37"/>
  <c r="G761" i="37"/>
  <c r="G392" i="37"/>
  <c r="G409" i="37"/>
  <c r="G521" i="37"/>
  <c r="G538" i="37"/>
  <c r="G568" i="37"/>
  <c r="G578" i="37"/>
  <c r="G626" i="37"/>
  <c r="G629" i="37"/>
  <c r="G713" i="37"/>
  <c r="G716" i="37"/>
  <c r="G744" i="37"/>
  <c r="G747" i="37"/>
  <c r="G763" i="37"/>
  <c r="E778" i="37"/>
  <c r="E776" i="37"/>
  <c r="Y774" i="37"/>
  <c r="E753" i="37"/>
  <c r="E733" i="37"/>
  <c r="G754" i="37"/>
  <c r="E735" i="37"/>
  <c r="E741" i="37"/>
  <c r="G746" i="37"/>
  <c r="E758" i="37"/>
  <c r="Y731" i="37"/>
  <c r="E698" i="37"/>
  <c r="E647" i="37"/>
  <c r="E710" i="37"/>
  <c r="E715" i="37"/>
  <c r="E649" i="37"/>
  <c r="Y645" i="37"/>
  <c r="P560" i="37"/>
  <c r="E628" i="37"/>
  <c r="E623" i="37"/>
  <c r="E603" i="37"/>
  <c r="E605" i="37"/>
  <c r="Y601" i="37"/>
  <c r="E564" i="37"/>
  <c r="G569" i="37"/>
  <c r="E576" i="37"/>
  <c r="E581" i="37"/>
  <c r="E556" i="37"/>
  <c r="E558" i="37"/>
  <c r="E428" i="37"/>
  <c r="E531" i="37"/>
  <c r="E519" i="37"/>
  <c r="G534" i="37"/>
  <c r="G524" i="37"/>
  <c r="E536" i="37"/>
  <c r="E426" i="37"/>
  <c r="E402" i="37"/>
  <c r="E390" i="37"/>
  <c r="G395" i="37"/>
  <c r="E407" i="37"/>
  <c r="AA606" i="37" l="1"/>
  <c r="AA560" i="37"/>
  <c r="G725" i="37"/>
  <c r="G703" i="37"/>
  <c r="G720" i="37"/>
  <c r="G726" i="37"/>
  <c r="K695" i="37"/>
  <c r="G633" i="37"/>
  <c r="G640" i="37"/>
  <c r="G616" i="37"/>
  <c r="G639" i="37"/>
  <c r="E611" i="37"/>
  <c r="K642" i="37"/>
  <c r="K608" i="37"/>
  <c r="K728" i="37"/>
  <c r="K643" i="37"/>
  <c r="G594" i="37"/>
  <c r="G547" i="37"/>
  <c r="G596" i="37"/>
  <c r="E777" i="37"/>
  <c r="E427" i="37"/>
  <c r="G428" i="37"/>
  <c r="G564" i="37"/>
  <c r="G698" i="37"/>
  <c r="E646" i="37"/>
  <c r="E555" i="37"/>
  <c r="E425" i="37"/>
  <c r="E732" i="37"/>
  <c r="E602" i="37"/>
  <c r="E648" i="37"/>
  <c r="E604" i="37"/>
  <c r="E775" i="37"/>
  <c r="G778" i="37"/>
  <c r="G769" i="37"/>
  <c r="G768" i="37"/>
  <c r="G753" i="37"/>
  <c r="G758" i="37"/>
  <c r="G741" i="37"/>
  <c r="E734" i="37"/>
  <c r="G710" i="37"/>
  <c r="E705" i="37"/>
  <c r="G715" i="37"/>
  <c r="G649" i="37"/>
  <c r="E620" i="37"/>
  <c r="G623" i="37"/>
  <c r="G605" i="37"/>
  <c r="G593" i="37"/>
  <c r="G581" i="37"/>
  <c r="E571" i="37"/>
  <c r="G576" i="37"/>
  <c r="E557" i="37"/>
  <c r="G531" i="37"/>
  <c r="G548" i="37"/>
  <c r="G558" i="37"/>
  <c r="G519" i="37"/>
  <c r="G536" i="37"/>
  <c r="G418" i="37"/>
  <c r="G417" i="37"/>
  <c r="G402" i="37"/>
  <c r="G390" i="37"/>
  <c r="E399" i="37"/>
  <c r="G407" i="37"/>
  <c r="Z333" i="37"/>
  <c r="P333" i="37"/>
  <c r="O333" i="37"/>
  <c r="N333" i="37"/>
  <c r="M333" i="37"/>
  <c r="L333" i="37"/>
  <c r="G299" i="37"/>
  <c r="Z295" i="37"/>
  <c r="P295" i="37"/>
  <c r="E322" i="37"/>
  <c r="E320" i="37"/>
  <c r="E315" i="37"/>
  <c r="E314" i="37"/>
  <c r="E313" i="37"/>
  <c r="E312" i="37"/>
  <c r="E310" i="37"/>
  <c r="E305" i="37"/>
  <c r="E303" i="37"/>
  <c r="E302" i="37"/>
  <c r="E301" i="37"/>
  <c r="E300" i="37"/>
  <c r="Z289" i="37"/>
  <c r="P289" i="37"/>
  <c r="E274" i="37"/>
  <c r="E273" i="37"/>
  <c r="AA289" i="37" l="1"/>
  <c r="AA333" i="37"/>
  <c r="E750" i="37"/>
  <c r="E767" i="37"/>
  <c r="G748" i="37"/>
  <c r="E748" i="37"/>
  <c r="E272" i="37"/>
  <c r="E707" i="37"/>
  <c r="G611" i="37"/>
  <c r="E638" i="37"/>
  <c r="G618" i="37"/>
  <c r="E618" i="37"/>
  <c r="E528" i="37"/>
  <c r="G526" i="37"/>
  <c r="E526" i="37"/>
  <c r="E416" i="37"/>
  <c r="G397" i="37"/>
  <c r="E397" i="37"/>
  <c r="E275" i="37"/>
  <c r="E276" i="37"/>
  <c r="E327" i="37"/>
  <c r="E304" i="37"/>
  <c r="E328" i="37"/>
  <c r="E321" i="37"/>
  <c r="E283" i="37"/>
  <c r="E269" i="37"/>
  <c r="G269" i="37"/>
  <c r="E270" i="37"/>
  <c r="E265" i="37"/>
  <c r="E282" i="37"/>
  <c r="E255" i="37"/>
  <c r="E259" i="37"/>
  <c r="E256" i="37"/>
  <c r="E260" i="37"/>
  <c r="E257" i="37"/>
  <c r="E258" i="37"/>
  <c r="G776" i="37"/>
  <c r="G426" i="37"/>
  <c r="G603" i="37"/>
  <c r="G556" i="37"/>
  <c r="K644" i="37"/>
  <c r="G733" i="37"/>
  <c r="K730" i="37"/>
  <c r="G647" i="37"/>
  <c r="G335" i="37"/>
  <c r="G602" i="37"/>
  <c r="G425" i="37"/>
  <c r="G648" i="37"/>
  <c r="G732" i="37"/>
  <c r="G777" i="37"/>
  <c r="G278" i="37"/>
  <c r="G427" i="37"/>
  <c r="G307" i="37"/>
  <c r="G705" i="37"/>
  <c r="G337" i="37"/>
  <c r="G300" i="37"/>
  <c r="G571" i="37"/>
  <c r="E774" i="37"/>
  <c r="G604" i="37"/>
  <c r="G555" i="37"/>
  <c r="G646" i="37"/>
  <c r="G775" i="37"/>
  <c r="E765" i="37"/>
  <c r="G750" i="37"/>
  <c r="E731" i="37"/>
  <c r="G707" i="37"/>
  <c r="E645" i="37"/>
  <c r="E636" i="37"/>
  <c r="E601" i="37"/>
  <c r="G573" i="37"/>
  <c r="G528" i="37"/>
  <c r="E554" i="37"/>
  <c r="G557" i="37"/>
  <c r="E544" i="37"/>
  <c r="E424" i="37"/>
  <c r="E335" i="37"/>
  <c r="E337" i="37"/>
  <c r="G399" i="37"/>
  <c r="Y333" i="37"/>
  <c r="E311" i="37"/>
  <c r="E291" i="37"/>
  <c r="E293" i="37"/>
  <c r="Y289" i="37"/>
  <c r="AA295" i="37" l="1"/>
  <c r="E770" i="37"/>
  <c r="G767" i="37"/>
  <c r="G724" i="37"/>
  <c r="E724" i="37"/>
  <c r="E727" i="37"/>
  <c r="E722" i="37"/>
  <c r="E546" i="37"/>
  <c r="G546" i="37"/>
  <c r="E419" i="37"/>
  <c r="E414" i="37"/>
  <c r="G416" i="37"/>
  <c r="G304" i="37"/>
  <c r="G317" i="37"/>
  <c r="G303" i="37"/>
  <c r="G316" i="37"/>
  <c r="G328" i="37"/>
  <c r="G310" i="37"/>
  <c r="G305" i="37"/>
  <c r="G318" i="37"/>
  <c r="E299" i="37"/>
  <c r="G301" i="37"/>
  <c r="G306" i="37"/>
  <c r="G327" i="37"/>
  <c r="G308" i="37"/>
  <c r="E271" i="37"/>
  <c r="E254" i="37"/>
  <c r="E267" i="37"/>
  <c r="G267" i="37"/>
  <c r="G268" i="37"/>
  <c r="E268" i="37"/>
  <c r="E266" i="37"/>
  <c r="G774" i="37"/>
  <c r="G272" i="37"/>
  <c r="G326" i="37"/>
  <c r="G722" i="37"/>
  <c r="G544" i="37"/>
  <c r="E334" i="37"/>
  <c r="E290" i="37"/>
  <c r="G414" i="37"/>
  <c r="G765" i="37"/>
  <c r="G731" i="37"/>
  <c r="G645" i="37"/>
  <c r="G601" i="37"/>
  <c r="G590" i="37"/>
  <c r="G554" i="37"/>
  <c r="G424" i="37"/>
  <c r="G336" i="37"/>
  <c r="E336" i="37"/>
  <c r="G273" i="37"/>
  <c r="E306" i="37"/>
  <c r="G258" i="37"/>
  <c r="G256" i="37"/>
  <c r="G293" i="37"/>
  <c r="G276" i="37"/>
  <c r="G260" i="37"/>
  <c r="G259" i="37"/>
  <c r="G270" i="37"/>
  <c r="G274" i="37"/>
  <c r="E292" i="37"/>
  <c r="G271" i="37" l="1"/>
  <c r="G302" i="37"/>
  <c r="G315" i="37"/>
  <c r="G254" i="37"/>
  <c r="G263" i="37"/>
  <c r="G266" i="37"/>
  <c r="E281" i="37"/>
  <c r="E261" i="37"/>
  <c r="G291" i="37"/>
  <c r="G334" i="37"/>
  <c r="G290" i="37"/>
  <c r="G311" i="37"/>
  <c r="E549" i="37"/>
  <c r="E641" i="37"/>
  <c r="E333" i="37"/>
  <c r="G257" i="37"/>
  <c r="G292" i="37"/>
  <c r="E289" i="37"/>
  <c r="E263" i="37" l="1"/>
  <c r="E279" i="37"/>
  <c r="G261" i="37"/>
  <c r="G333" i="37"/>
  <c r="G549" i="37"/>
  <c r="G289" i="37"/>
  <c r="E284" i="37" l="1"/>
  <c r="G284" i="37" l="1"/>
  <c r="P159" i="37"/>
  <c r="Z159" i="37"/>
  <c r="Z158" i="37"/>
  <c r="P158" i="37"/>
  <c r="Z154" i="37"/>
  <c r="P154" i="37"/>
  <c r="AA158" i="37" l="1"/>
  <c r="AA154" i="37"/>
  <c r="AA159" i="37"/>
  <c r="E588" i="37"/>
  <c r="G153" i="37"/>
  <c r="E153" i="37"/>
  <c r="E137" i="37"/>
  <c r="G588" i="37"/>
  <c r="E140" i="37"/>
  <c r="E145" i="37"/>
  <c r="E161" i="37"/>
  <c r="E163" i="37"/>
  <c r="E141" i="37"/>
  <c r="E136" i="37"/>
  <c r="E135" i="37"/>
  <c r="E139" i="37"/>
  <c r="Y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Z112" i="37" l="1"/>
  <c r="P112" i="37"/>
  <c r="E542" i="37"/>
  <c r="E87" i="37"/>
  <c r="AA112" i="37" l="1"/>
  <c r="E94" i="37"/>
  <c r="E93" i="37"/>
  <c r="E92" i="37"/>
  <c r="E86" i="37"/>
  <c r="E85" i="37"/>
  <c r="E84" i="37"/>
  <c r="E72" i="37"/>
  <c r="E71" i="37"/>
  <c r="E70" i="37"/>
  <c r="E67" i="37"/>
  <c r="E68" i="37"/>
  <c r="G542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Y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Z822" i="37" l="1"/>
  <c r="P822" i="37"/>
  <c r="Z821" i="37"/>
  <c r="P821" i="37"/>
  <c r="Z820" i="37"/>
  <c r="P820" i="37"/>
  <c r="Z819" i="37"/>
  <c r="P819" i="37"/>
  <c r="D822" i="37"/>
  <c r="D820" i="37"/>
  <c r="Z818" i="37"/>
  <c r="P818" i="37"/>
  <c r="Z814" i="37"/>
  <c r="P814" i="37"/>
  <c r="D812" i="37"/>
  <c r="Z781" i="37"/>
  <c r="P781" i="37"/>
  <c r="AA821" i="37" l="1"/>
  <c r="AA818" i="37"/>
  <c r="AA820" i="37"/>
  <c r="AA781" i="37"/>
  <c r="AA814" i="37"/>
  <c r="AA819" i="37"/>
  <c r="AA822" i="37"/>
  <c r="Y822" i="37"/>
  <c r="Y821" i="37"/>
  <c r="Y819" i="37"/>
  <c r="Y820" i="37"/>
  <c r="D801" i="37" l="1"/>
  <c r="G786" i="37"/>
  <c r="E786" i="37"/>
  <c r="D819" i="37"/>
  <c r="D821" i="37"/>
  <c r="E820" i="37"/>
  <c r="E822" i="37"/>
  <c r="E821" i="37" l="1"/>
  <c r="D818" i="37"/>
  <c r="G820" i="37"/>
  <c r="G822" i="37"/>
  <c r="G819" i="37" l="1"/>
  <c r="E819" i="37"/>
  <c r="G821" i="37"/>
  <c r="D796" i="37"/>
  <c r="E795" i="37"/>
  <c r="D784" i="37"/>
  <c r="E787" i="37" l="1"/>
  <c r="G787" i="37"/>
  <c r="E799" i="37"/>
  <c r="G799" i="37"/>
  <c r="E804" i="37"/>
  <c r="G804" i="37"/>
  <c r="E800" i="37"/>
  <c r="G800" i="37"/>
  <c r="G788" i="37"/>
  <c r="E788" i="37"/>
  <c r="E789" i="37"/>
  <c r="G789" i="37"/>
  <c r="E797" i="37"/>
  <c r="G797" i="37"/>
  <c r="E802" i="37"/>
  <c r="G802" i="37"/>
  <c r="G790" i="37"/>
  <c r="E790" i="37"/>
  <c r="E798" i="37"/>
  <c r="G798" i="37"/>
  <c r="E803" i="37"/>
  <c r="G803" i="37"/>
  <c r="D791" i="37"/>
  <c r="E812" i="37"/>
  <c r="D793" i="37" l="1"/>
  <c r="D811" i="37"/>
  <c r="E796" i="37"/>
  <c r="G796" i="37"/>
  <c r="E801" i="37"/>
  <c r="G801" i="37"/>
  <c r="E784" i="37"/>
  <c r="G784" i="37"/>
  <c r="G812" i="37"/>
  <c r="D809" i="37"/>
  <c r="E793" i="37" l="1"/>
  <c r="G793" i="37"/>
  <c r="E811" i="37"/>
  <c r="G811" i="37"/>
  <c r="E791" i="37"/>
  <c r="G791" i="37"/>
  <c r="D814" i="37"/>
  <c r="Z462" i="37"/>
  <c r="P462" i="37"/>
  <c r="AA462" i="37" l="1"/>
  <c r="D513" i="37"/>
  <c r="D511" i="37"/>
  <c r="Z509" i="37"/>
  <c r="P509" i="37"/>
  <c r="O509" i="37"/>
  <c r="N509" i="37"/>
  <c r="M509" i="37"/>
  <c r="L509" i="37"/>
  <c r="Z508" i="37"/>
  <c r="P508" i="37"/>
  <c r="Z505" i="37"/>
  <c r="P505" i="37"/>
  <c r="D494" i="37"/>
  <c r="G477" i="37"/>
  <c r="Z474" i="37"/>
  <c r="P474" i="37"/>
  <c r="E497" i="37"/>
  <c r="E496" i="37"/>
  <c r="E495" i="37"/>
  <c r="E493" i="37"/>
  <c r="E492" i="37"/>
  <c r="E491" i="37"/>
  <c r="E490" i="37"/>
  <c r="D489" i="37"/>
  <c r="E483" i="37"/>
  <c r="E481" i="37"/>
  <c r="E480" i="37"/>
  <c r="E479" i="37"/>
  <c r="D477" i="37"/>
  <c r="Z467" i="37"/>
  <c r="P467" i="37"/>
  <c r="O467" i="37"/>
  <c r="N467" i="37"/>
  <c r="M467" i="37"/>
  <c r="L467" i="37"/>
  <c r="D471" i="37"/>
  <c r="D469" i="37"/>
  <c r="Z466" i="37"/>
  <c r="P466" i="37"/>
  <c r="D463" i="37"/>
  <c r="D922" i="37" s="1"/>
  <c r="P431" i="37"/>
  <c r="D450" i="37"/>
  <c r="D445" i="37"/>
  <c r="D384" i="37"/>
  <c r="L384" i="37"/>
  <c r="M384" i="37"/>
  <c r="N384" i="37"/>
  <c r="O384" i="37"/>
  <c r="P384" i="37"/>
  <c r="Y384" i="37"/>
  <c r="Z384" i="37"/>
  <c r="D382" i="37"/>
  <c r="L382" i="37"/>
  <c r="M382" i="37"/>
  <c r="N382" i="37"/>
  <c r="O382" i="37"/>
  <c r="P382" i="37"/>
  <c r="Y382" i="37"/>
  <c r="Z382" i="37"/>
  <c r="Z383" i="37"/>
  <c r="Y383" i="37"/>
  <c r="P383" i="37"/>
  <c r="O383" i="37"/>
  <c r="N383" i="37"/>
  <c r="M383" i="37"/>
  <c r="L383" i="37"/>
  <c r="Z381" i="37"/>
  <c r="P381" i="37"/>
  <c r="O381" i="37"/>
  <c r="N381" i="37"/>
  <c r="M381" i="37"/>
  <c r="L381" i="37"/>
  <c r="Z380" i="37"/>
  <c r="P380" i="37"/>
  <c r="O380" i="37"/>
  <c r="N380" i="37"/>
  <c r="M380" i="37"/>
  <c r="L380" i="37"/>
  <c r="P379" i="37"/>
  <c r="O379" i="37"/>
  <c r="N379" i="37"/>
  <c r="M379" i="37"/>
  <c r="L379" i="37"/>
  <c r="D379" i="37"/>
  <c r="Z378" i="37"/>
  <c r="P378" i="37"/>
  <c r="Z340" i="37"/>
  <c r="P340" i="37"/>
  <c r="D360" i="37"/>
  <c r="D355" i="37"/>
  <c r="E365" i="37"/>
  <c r="E364" i="37"/>
  <c r="E363" i="37"/>
  <c r="E362" i="37"/>
  <c r="E361" i="37"/>
  <c r="E359" i="37"/>
  <c r="E358" i="37"/>
  <c r="E357" i="37"/>
  <c r="E356" i="37"/>
  <c r="E349" i="37"/>
  <c r="E348" i="37"/>
  <c r="E347" i="37"/>
  <c r="E346" i="37"/>
  <c r="E345" i="37"/>
  <c r="E892" i="37" l="1"/>
  <c r="AA378" i="37"/>
  <c r="AA381" i="37"/>
  <c r="AA383" i="37"/>
  <c r="AA466" i="37"/>
  <c r="AA474" i="37"/>
  <c r="AA508" i="37"/>
  <c r="AA340" i="37"/>
  <c r="AA380" i="37"/>
  <c r="AA382" i="37"/>
  <c r="AA467" i="37"/>
  <c r="AA505" i="37"/>
  <c r="AA384" i="37"/>
  <c r="AA509" i="37"/>
  <c r="E503" i="37"/>
  <c r="E482" i="37"/>
  <c r="E504" i="37"/>
  <c r="E498" i="37"/>
  <c r="E436" i="37"/>
  <c r="G436" i="37"/>
  <c r="E453" i="37"/>
  <c r="G453" i="37"/>
  <c r="E435" i="37"/>
  <c r="G435" i="37"/>
  <c r="E439" i="37"/>
  <c r="G439" i="37"/>
  <c r="E449" i="37"/>
  <c r="G449" i="37"/>
  <c r="E452" i="37"/>
  <c r="G452" i="37"/>
  <c r="E446" i="37"/>
  <c r="G446" i="37"/>
  <c r="E437" i="37"/>
  <c r="G437" i="37"/>
  <c r="E447" i="37"/>
  <c r="G447" i="37"/>
  <c r="D433" i="37"/>
  <c r="E438" i="37"/>
  <c r="G438" i="37"/>
  <c r="E448" i="37"/>
  <c r="G448" i="37"/>
  <c r="E451" i="37"/>
  <c r="G451" i="37"/>
  <c r="E366" i="37"/>
  <c r="E373" i="37"/>
  <c r="D343" i="37"/>
  <c r="E372" i="37"/>
  <c r="G511" i="37"/>
  <c r="G469" i="37"/>
  <c r="G384" i="37"/>
  <c r="D470" i="37"/>
  <c r="G478" i="37"/>
  <c r="G345" i="37"/>
  <c r="D383" i="37"/>
  <c r="G479" i="37"/>
  <c r="G513" i="37"/>
  <c r="G346" i="37"/>
  <c r="D440" i="37"/>
  <c r="G471" i="37"/>
  <c r="G480" i="37"/>
  <c r="D510" i="37"/>
  <c r="D468" i="37"/>
  <c r="D512" i="37"/>
  <c r="D484" i="37"/>
  <c r="D350" i="37"/>
  <c r="G359" i="37"/>
  <c r="G349" i="37"/>
  <c r="G355" i="37"/>
  <c r="G348" i="37"/>
  <c r="G350" i="37"/>
  <c r="G356" i="37"/>
  <c r="E511" i="37"/>
  <c r="E513" i="37"/>
  <c r="E510" i="37"/>
  <c r="E494" i="37"/>
  <c r="D486" i="37"/>
  <c r="Y505" i="37"/>
  <c r="E471" i="37"/>
  <c r="E469" i="37"/>
  <c r="E489" i="37"/>
  <c r="G463" i="37"/>
  <c r="E477" i="37"/>
  <c r="E463" i="37"/>
  <c r="D442" i="37"/>
  <c r="Y467" i="37"/>
  <c r="D381" i="37"/>
  <c r="E382" i="37"/>
  <c r="E384" i="37"/>
  <c r="D352" i="37"/>
  <c r="Y380" i="37"/>
  <c r="E360" i="37"/>
  <c r="G354" i="37"/>
  <c r="E355" i="37"/>
  <c r="G892" i="37" l="1"/>
  <c r="D502" i="37"/>
  <c r="G503" i="37"/>
  <c r="G494" i="37"/>
  <c r="G481" i="37"/>
  <c r="G490" i="37"/>
  <c r="G496" i="37"/>
  <c r="G504" i="37"/>
  <c r="G495" i="37"/>
  <c r="G492" i="37"/>
  <c r="G491" i="37"/>
  <c r="G497" i="37"/>
  <c r="G482" i="37"/>
  <c r="G489" i="37"/>
  <c r="E445" i="37"/>
  <c r="G445" i="37"/>
  <c r="E450" i="37"/>
  <c r="G450" i="37"/>
  <c r="E460" i="37"/>
  <c r="G460" i="37"/>
  <c r="D459" i="37"/>
  <c r="E343" i="37"/>
  <c r="D371" i="37"/>
  <c r="E383" i="37"/>
  <c r="D380" i="37"/>
  <c r="E381" i="37"/>
  <c r="E468" i="37"/>
  <c r="D467" i="37"/>
  <c r="D509" i="37"/>
  <c r="G512" i="37"/>
  <c r="E512" i="37"/>
  <c r="E484" i="37"/>
  <c r="D500" i="37"/>
  <c r="D457" i="37"/>
  <c r="E470" i="37"/>
  <c r="G470" i="37"/>
  <c r="G352" i="37"/>
  <c r="D369" i="37"/>
  <c r="G383" i="37"/>
  <c r="G347" i="37"/>
  <c r="E352" i="37"/>
  <c r="E350" i="37"/>
  <c r="E502" i="37" l="1"/>
  <c r="E486" i="37"/>
  <c r="G488" i="37"/>
  <c r="G502" i="37"/>
  <c r="G493" i="37"/>
  <c r="E440" i="37"/>
  <c r="G440" i="37"/>
  <c r="E442" i="37"/>
  <c r="G442" i="37"/>
  <c r="E433" i="37"/>
  <c r="G433" i="37"/>
  <c r="E371" i="37"/>
  <c r="G510" i="37"/>
  <c r="G468" i="37"/>
  <c r="E509" i="37"/>
  <c r="E467" i="37"/>
  <c r="E500" i="37"/>
  <c r="G483" i="37"/>
  <c r="D505" i="37"/>
  <c r="D462" i="37"/>
  <c r="E380" i="37"/>
  <c r="D374" i="37"/>
  <c r="E369" i="37"/>
  <c r="E459" i="37" l="1"/>
  <c r="G459" i="37"/>
  <c r="G467" i="37"/>
  <c r="G343" i="37"/>
  <c r="E505" i="37"/>
  <c r="E374" i="37" l="1"/>
  <c r="Z248" i="37"/>
  <c r="Y248" i="37"/>
  <c r="P248" i="37"/>
  <c r="O248" i="37"/>
  <c r="N248" i="37"/>
  <c r="M248" i="37"/>
  <c r="L248" i="37"/>
  <c r="Z247" i="37"/>
  <c r="Y247" i="37"/>
  <c r="P247" i="37"/>
  <c r="O247" i="37"/>
  <c r="N247" i="37"/>
  <c r="M247" i="37"/>
  <c r="L247" i="37"/>
  <c r="Z246" i="37"/>
  <c r="Y246" i="37"/>
  <c r="P246" i="37"/>
  <c r="O246" i="37"/>
  <c r="N246" i="37"/>
  <c r="M246" i="37"/>
  <c r="L246" i="37"/>
  <c r="Z245" i="37"/>
  <c r="Y245" i="37"/>
  <c r="P245" i="37"/>
  <c r="O245" i="37"/>
  <c r="N245" i="37"/>
  <c r="M245" i="37"/>
  <c r="L245" i="37"/>
  <c r="Z244" i="37"/>
  <c r="P244" i="37"/>
  <c r="O244" i="37"/>
  <c r="N244" i="37"/>
  <c r="M244" i="37"/>
  <c r="L244" i="37"/>
  <c r="D248" i="37"/>
  <c r="D246" i="37"/>
  <c r="Z243" i="37"/>
  <c r="P243" i="37"/>
  <c r="Z208" i="37"/>
  <c r="P208" i="37"/>
  <c r="Z56" i="37"/>
  <c r="P56" i="37"/>
  <c r="D60" i="37"/>
  <c r="D58" i="37"/>
  <c r="D936" i="37" l="1"/>
  <c r="D938" i="37"/>
  <c r="AA243" i="37"/>
  <c r="AA208" i="37"/>
  <c r="AA244" i="37"/>
  <c r="AA245" i="37"/>
  <c r="AA246" i="37"/>
  <c r="AA247" i="37"/>
  <c r="AA248" i="37"/>
  <c r="AA56" i="37"/>
  <c r="P934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7" i="37" l="1"/>
  <c r="E233" i="37"/>
  <c r="G225" i="37"/>
  <c r="E216" i="37"/>
  <c r="E237" i="37"/>
  <c r="E232" i="37"/>
  <c r="E238" i="37"/>
  <c r="D56" i="37"/>
  <c r="D245" i="37"/>
  <c r="D935" i="37" s="1"/>
  <c r="G248" i="37"/>
  <c r="E248" i="37"/>
  <c r="G213" i="37"/>
  <c r="G224" i="37"/>
  <c r="D218" i="37"/>
  <c r="E246" i="37"/>
  <c r="Y56" i="37"/>
  <c r="E228" i="37"/>
  <c r="E223" i="37"/>
  <c r="D236" i="37" l="1"/>
  <c r="D220" i="37"/>
  <c r="D244" i="37"/>
  <c r="D934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6" i="37" l="1"/>
  <c r="G876" i="37"/>
  <c r="Z55" i="37" l="1"/>
  <c r="D55" i="37"/>
  <c r="D929" i="37" s="1"/>
  <c r="D41" i="37"/>
  <c r="D911" i="37" s="1"/>
  <c r="D35" i="37"/>
  <c r="D904" i="37" s="1"/>
  <c r="D34" i="37"/>
  <c r="D33" i="37"/>
  <c r="D902" i="37" s="1"/>
  <c r="D32" i="37"/>
  <c r="D901" i="37" s="1"/>
  <c r="D31" i="37"/>
  <c r="D900" i="37" s="1"/>
  <c r="D29" i="37"/>
  <c r="D898" i="37" s="1"/>
  <c r="D28" i="37"/>
  <c r="D897" i="37" s="1"/>
  <c r="D27" i="37"/>
  <c r="D26" i="37"/>
  <c r="D16" i="37"/>
  <c r="D885" i="37" s="1"/>
  <c r="AA55" i="37" l="1"/>
  <c r="P55" i="37"/>
  <c r="H869" i="37" l="1"/>
  <c r="I869" i="37" l="1"/>
  <c r="E58" i="37" l="1"/>
  <c r="E936" i="37" l="1"/>
  <c r="G60" i="37"/>
  <c r="E60" i="37"/>
  <c r="E14" i="37"/>
  <c r="E57" i="37"/>
  <c r="E29" i="37"/>
  <c r="E28" i="37"/>
  <c r="E935" i="37" l="1"/>
  <c r="E938" i="37"/>
  <c r="G938" i="37" s="1"/>
  <c r="G19" i="37"/>
  <c r="E19" i="37"/>
  <c r="G29" i="37"/>
  <c r="G28" i="37"/>
  <c r="D13" i="37" l="1"/>
  <c r="D25" i="37" l="1"/>
  <c r="D30" i="37"/>
  <c r="D899" i="37" s="1"/>
  <c r="E41" i="37"/>
  <c r="D20" i="37"/>
  <c r="D22" i="37" l="1"/>
  <c r="D46" i="37"/>
  <c r="D44" i="37"/>
  <c r="G41" i="37"/>
  <c r="D49" i="37" l="1"/>
  <c r="D872" i="37"/>
  <c r="D874" i="37"/>
  <c r="D932" i="37" s="1"/>
  <c r="D930" i="37" l="1"/>
  <c r="D933" i="37" s="1"/>
  <c r="D875" i="37"/>
  <c r="D855" i="37"/>
  <c r="D914" i="37" s="1"/>
  <c r="D846" i="37"/>
  <c r="D896" i="37" s="1"/>
  <c r="D845" i="37"/>
  <c r="D895" i="37" s="1"/>
  <c r="D841" i="37"/>
  <c r="D903" i="37" s="1"/>
  <c r="D861" i="37" l="1"/>
  <c r="D918" i="37" s="1"/>
  <c r="D857" i="37"/>
  <c r="D909" i="37" s="1"/>
  <c r="E832" i="37" l="1"/>
  <c r="D829" i="37"/>
  <c r="D882" i="37" s="1"/>
  <c r="G835" i="37" l="1"/>
  <c r="E835" i="37"/>
  <c r="E874" i="37"/>
  <c r="G831" i="37"/>
  <c r="E831" i="37"/>
  <c r="G833" i="37"/>
  <c r="E833" i="37"/>
  <c r="G830" i="37"/>
  <c r="E830" i="37"/>
  <c r="G832" i="37"/>
  <c r="D836" i="37"/>
  <c r="D889" i="37" s="1"/>
  <c r="G874" i="37"/>
  <c r="D844" i="37"/>
  <c r="D894" i="37" s="1"/>
  <c r="E846" i="37"/>
  <c r="E932" i="37" l="1"/>
  <c r="G841" i="37"/>
  <c r="E841" i="37"/>
  <c r="G845" i="37"/>
  <c r="E845" i="37"/>
  <c r="G851" i="37"/>
  <c r="E851" i="37"/>
  <c r="G829" i="37"/>
  <c r="E829" i="37"/>
  <c r="G834" i="37"/>
  <c r="E834" i="37"/>
  <c r="G853" i="37"/>
  <c r="E853" i="37"/>
  <c r="G846" i="37"/>
  <c r="D838" i="37"/>
  <c r="D891" i="37" s="1"/>
  <c r="E844" i="37"/>
  <c r="D860" i="37" l="1"/>
  <c r="D917" i="37" s="1"/>
  <c r="G932" i="37"/>
  <c r="G836" i="37"/>
  <c r="E836" i="37"/>
  <c r="G844" i="37"/>
  <c r="V780" i="37" l="1"/>
  <c r="V779" i="37" s="1"/>
  <c r="V693" i="37" s="1"/>
  <c r="V736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2" i="37"/>
  <c r="G15" i="37"/>
  <c r="E34" i="37"/>
  <c r="E16" i="37"/>
  <c r="E903" i="37" l="1"/>
  <c r="G903" i="37" s="1"/>
  <c r="K516" i="37"/>
  <c r="K296" i="37"/>
  <c r="K119" i="37"/>
  <c r="K474" i="37"/>
  <c r="K561" i="37"/>
  <c r="K208" i="37"/>
  <c r="K431" i="37"/>
  <c r="K387" i="37"/>
  <c r="K340" i="37"/>
  <c r="G34" i="37"/>
  <c r="G16" i="37"/>
  <c r="G872" i="37"/>
  <c r="K781" i="37" l="1"/>
  <c r="Y730" i="37" l="1"/>
  <c r="D11" i="46" l="1"/>
  <c r="J16" i="46" l="1"/>
  <c r="F11" i="46"/>
  <c r="G362" i="37" l="1"/>
  <c r="K377" i="37" l="1"/>
  <c r="G372" i="37"/>
  <c r="K465" i="37"/>
  <c r="K464" i="37"/>
  <c r="G367" i="37"/>
  <c r="G368" i="37"/>
  <c r="G365" i="37"/>
  <c r="G369" i="37"/>
  <c r="G366" i="37"/>
  <c r="E379" i="37" l="1"/>
  <c r="K466" i="37"/>
  <c r="K376" i="37"/>
  <c r="E930" i="37" l="1"/>
  <c r="G930" i="37" s="1"/>
  <c r="K378" i="37"/>
  <c r="G10" i="37" l="1"/>
  <c r="E10" i="37"/>
  <c r="D11" i="57"/>
  <c r="J11" i="57" s="1"/>
  <c r="J52" i="57"/>
  <c r="J17" i="57" l="1"/>
  <c r="F11" i="57"/>
  <c r="J53" i="57"/>
  <c r="J54" i="57" s="1"/>
  <c r="F52" i="57"/>
  <c r="E826" i="37" l="1"/>
  <c r="G826" i="37"/>
  <c r="E879" i="37"/>
  <c r="Y826" i="37"/>
  <c r="Y644" i="37" l="1"/>
  <c r="H377" i="37" l="1"/>
  <c r="L377" i="37" l="1"/>
  <c r="I377" i="37"/>
  <c r="D377" i="37"/>
  <c r="E377" i="37" l="1"/>
  <c r="G377" i="37" l="1"/>
  <c r="G373" i="37"/>
  <c r="L52" i="37" l="1"/>
  <c r="L465" i="37" l="1"/>
  <c r="L507" i="37"/>
  <c r="E50" i="46"/>
  <c r="E434" i="37" l="1"/>
  <c r="E808" i="37"/>
  <c r="E806" i="37"/>
  <c r="E805" i="37"/>
  <c r="E869" i="37"/>
  <c r="D49" i="46"/>
  <c r="D46" i="46"/>
  <c r="D45" i="46"/>
  <c r="E422" i="37"/>
  <c r="E251" i="37"/>
  <c r="E212" i="37"/>
  <c r="E928" i="37" l="1"/>
  <c r="G928" i="37" s="1"/>
  <c r="E90" i="37"/>
  <c r="E785" i="37"/>
  <c r="E599" i="37"/>
  <c r="G127" i="37"/>
  <c r="E127" i="37"/>
  <c r="G125" i="37"/>
  <c r="E125" i="37"/>
  <c r="E457" i="37"/>
  <c r="G457" i="37"/>
  <c r="G48" i="37"/>
  <c r="E48" i="37"/>
  <c r="G840" i="37"/>
  <c r="E840" i="37"/>
  <c r="G849" i="37"/>
  <c r="E849" i="37"/>
  <c r="K242" i="37"/>
  <c r="G235" i="37"/>
  <c r="K771" i="37"/>
  <c r="J50" i="46"/>
  <c r="F49" i="46"/>
  <c r="K251" i="37"/>
  <c r="K772" i="37"/>
  <c r="K552" i="37"/>
  <c r="F45" i="46"/>
  <c r="K738" i="37"/>
  <c r="F46" i="46"/>
  <c r="K869" i="37"/>
  <c r="K928" i="37" s="1"/>
  <c r="G229" i="37"/>
  <c r="G230" i="37"/>
  <c r="G231" i="37"/>
  <c r="G232" i="37"/>
  <c r="K827" i="37"/>
  <c r="K422" i="37"/>
  <c r="K157" i="37"/>
  <c r="E109" i="37"/>
  <c r="E26" i="37"/>
  <c r="E144" i="37"/>
  <c r="E143" i="37"/>
  <c r="E148" i="37"/>
  <c r="E123" i="37"/>
  <c r="E124" i="37"/>
  <c r="G499" i="37"/>
  <c r="G226" i="37"/>
  <c r="E35" i="37"/>
  <c r="E33" i="37"/>
  <c r="E32" i="37"/>
  <c r="E31" i="37"/>
  <c r="E27" i="37"/>
  <c r="E884" i="37" l="1"/>
  <c r="G884" i="37" s="1"/>
  <c r="E904" i="37"/>
  <c r="E896" i="37"/>
  <c r="G285" i="37"/>
  <c r="E285" i="37"/>
  <c r="K9" i="37"/>
  <c r="H928" i="37"/>
  <c r="M928" i="37"/>
  <c r="E807" i="37"/>
  <c r="G807" i="37"/>
  <c r="E809" i="37"/>
  <c r="G809" i="37"/>
  <c r="E813" i="37"/>
  <c r="G813" i="37"/>
  <c r="K599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0" i="37" s="1"/>
  <c r="G857" i="37"/>
  <c r="E857" i="37"/>
  <c r="G850" i="37"/>
  <c r="E850" i="37"/>
  <c r="G855" i="37"/>
  <c r="E855" i="37"/>
  <c r="G861" i="37"/>
  <c r="E861" i="37"/>
  <c r="J47" i="46"/>
  <c r="J51" i="46" s="1"/>
  <c r="K331" i="37"/>
  <c r="K816" i="37"/>
  <c r="K507" i="37"/>
  <c r="K241" i="37"/>
  <c r="K330" i="37"/>
  <c r="K598" i="37"/>
  <c r="K156" i="37"/>
  <c r="K551" i="37"/>
  <c r="K506" i="37"/>
  <c r="K773" i="37"/>
  <c r="G109" i="37"/>
  <c r="K63" i="37"/>
  <c r="G26" i="37"/>
  <c r="G279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4" i="37" l="1"/>
  <c r="G914" i="37" s="1"/>
  <c r="E909" i="37"/>
  <c r="E37" i="37"/>
  <c r="E43" i="37"/>
  <c r="E898" i="37"/>
  <c r="K421" i="37"/>
  <c r="K288" i="37"/>
  <c r="E151" i="37"/>
  <c r="G128" i="37"/>
  <c r="E128" i="37"/>
  <c r="E462" i="37"/>
  <c r="G462" i="37"/>
  <c r="G59" i="37"/>
  <c r="E59" i="37"/>
  <c r="E937" i="37" s="1"/>
  <c r="E38" i="37"/>
  <c r="G20" i="37"/>
  <c r="E20" i="37"/>
  <c r="K52" i="37"/>
  <c r="K287" i="37"/>
  <c r="K107" i="37"/>
  <c r="K158" i="37"/>
  <c r="K817" i="37"/>
  <c r="K815" i="37"/>
  <c r="K508" i="37"/>
  <c r="K243" i="37"/>
  <c r="K600" i="37"/>
  <c r="K332" i="37"/>
  <c r="K286" i="37"/>
  <c r="K553" i="37"/>
  <c r="K108" i="37"/>
  <c r="K106" i="37"/>
  <c r="K423" i="37"/>
  <c r="K51" i="37"/>
  <c r="K867" i="37"/>
  <c r="G40" i="37"/>
  <c r="E239" i="37"/>
  <c r="E814" i="37"/>
  <c r="E56" i="37"/>
  <c r="G25" i="37"/>
  <c r="G30" i="37"/>
  <c r="E906" i="37" l="1"/>
  <c r="E907" i="37"/>
  <c r="G909" i="37"/>
  <c r="G898" i="37"/>
  <c r="E864" i="37"/>
  <c r="G47" i="37"/>
  <c r="E47" i="37"/>
  <c r="G22" i="37"/>
  <c r="E871" i="37"/>
  <c r="G862" i="37"/>
  <c r="E862" i="37"/>
  <c r="G852" i="37"/>
  <c r="E852" i="37"/>
  <c r="K825" i="37"/>
  <c r="K53" i="37"/>
  <c r="G871" i="37"/>
  <c r="G814" i="37"/>
  <c r="G56" i="37"/>
  <c r="G864" i="37"/>
  <c r="G37" i="37"/>
  <c r="G43" i="37"/>
  <c r="G38" i="37"/>
  <c r="E910" i="37" l="1"/>
  <c r="E929" i="37"/>
  <c r="E922" i="37"/>
  <c r="G46" i="37"/>
  <c r="E46" i="37"/>
  <c r="E22" i="37"/>
  <c r="K868" i="37"/>
  <c r="K866" i="37"/>
  <c r="G13" i="37"/>
  <c r="E933" i="37" l="1"/>
  <c r="G933" i="37" s="1"/>
  <c r="E882" i="37"/>
  <c r="E49" i="37"/>
  <c r="E44" i="37"/>
  <c r="G922" i="37"/>
  <c r="G929" i="37"/>
  <c r="G44" i="37" l="1"/>
  <c r="P44" i="37"/>
  <c r="P915" i="37" s="1"/>
  <c r="X51" i="46"/>
  <c r="Y466" i="37"/>
  <c r="Y378" i="37"/>
  <c r="Y243" i="37"/>
  <c r="Y553" i="37"/>
  <c r="Z430" i="37" l="1"/>
  <c r="Z429" i="37" l="1"/>
  <c r="Z930" i="37"/>
  <c r="Z93" i="57" l="1"/>
  <c r="AA684" i="37" s="1"/>
  <c r="O93" i="57"/>
  <c r="P684" i="37" s="1"/>
  <c r="O96" i="57"/>
  <c r="P687" i="37" s="1"/>
  <c r="Y62" i="57"/>
  <c r="Z652" i="37" s="1"/>
  <c r="O62" i="57"/>
  <c r="P652" i="37" s="1"/>
  <c r="O61" i="57"/>
  <c r="P651" i="37" s="1"/>
  <c r="E53" i="57"/>
  <c r="E95" i="57" s="1"/>
  <c r="C53" i="57"/>
  <c r="I95" i="57"/>
  <c r="J686" i="37" s="1"/>
  <c r="E50" i="57"/>
  <c r="C50" i="57"/>
  <c r="L48" i="57"/>
  <c r="M47" i="57"/>
  <c r="L47" i="57"/>
  <c r="E17" i="57"/>
  <c r="E62" i="57" s="1"/>
  <c r="C17" i="57"/>
  <c r="L16" i="57"/>
  <c r="L15" i="57"/>
  <c r="L14" i="57"/>
  <c r="L13" i="57"/>
  <c r="L12" i="57"/>
  <c r="M11" i="57"/>
  <c r="D17" i="57"/>
  <c r="D62" i="57" s="1"/>
  <c r="E652" i="37" s="1"/>
  <c r="Z92" i="46"/>
  <c r="AA200" i="37" s="1"/>
  <c r="Y92" i="46"/>
  <c r="Z200" i="37" s="1"/>
  <c r="X92" i="46"/>
  <c r="Y200" i="37" s="1"/>
  <c r="V92" i="46"/>
  <c r="W200" i="37" s="1"/>
  <c r="V200" i="37"/>
  <c r="O92" i="46"/>
  <c r="P200" i="37" s="1"/>
  <c r="E91" i="46"/>
  <c r="Z89" i="46"/>
  <c r="AA197" i="37" s="1"/>
  <c r="Y89" i="46"/>
  <c r="Z197" i="37" s="1"/>
  <c r="V197" i="37"/>
  <c r="V920" i="37" s="1"/>
  <c r="O89" i="46"/>
  <c r="P197" i="37" s="1"/>
  <c r="E60" i="46"/>
  <c r="Z59" i="46"/>
  <c r="AA166" i="37" s="1"/>
  <c r="Y59" i="46"/>
  <c r="Z166" i="37" s="1"/>
  <c r="V166" i="37"/>
  <c r="V878" i="37" s="1"/>
  <c r="O59" i="46"/>
  <c r="P166" i="37" s="1"/>
  <c r="O58" i="46"/>
  <c r="P165" i="37" s="1"/>
  <c r="Y58" i="46"/>
  <c r="Z165" i="37" s="1"/>
  <c r="H50" i="46"/>
  <c r="C50" i="46"/>
  <c r="I91" i="46"/>
  <c r="J199" i="37" s="1"/>
  <c r="E47" i="46"/>
  <c r="E90" i="46" s="1"/>
  <c r="C47" i="46"/>
  <c r="M46" i="46"/>
  <c r="N46" i="46" s="1"/>
  <c r="L46" i="46"/>
  <c r="M45" i="46"/>
  <c r="N45" i="46" s="1"/>
  <c r="E16" i="46"/>
  <c r="E59" i="46" s="1"/>
  <c r="C16" i="46"/>
  <c r="M11" i="46"/>
  <c r="AA770" i="37"/>
  <c r="Z770" i="37"/>
  <c r="P770" i="37"/>
  <c r="Z738" i="37"/>
  <c r="P738" i="37"/>
  <c r="P737" i="37"/>
  <c r="Z737" i="37"/>
  <c r="P595" i="37"/>
  <c r="Z561" i="37"/>
  <c r="P561" i="37"/>
  <c r="Z516" i="37"/>
  <c r="P516" i="37"/>
  <c r="H551" i="37"/>
  <c r="V514" i="37"/>
  <c r="Z421" i="37"/>
  <c r="P421" i="37"/>
  <c r="P422" i="37"/>
  <c r="Z419" i="37"/>
  <c r="P419" i="37"/>
  <c r="Z387" i="37"/>
  <c r="P387" i="37"/>
  <c r="L157" i="37"/>
  <c r="N422" i="37"/>
  <c r="E157" i="37"/>
  <c r="Z329" i="37"/>
  <c r="P329" i="37"/>
  <c r="Z296" i="37"/>
  <c r="P296" i="37"/>
  <c r="P251" i="37"/>
  <c r="P332" i="37"/>
  <c r="Z332" i="37"/>
  <c r="Z119" i="37"/>
  <c r="P119" i="37"/>
  <c r="H156" i="37"/>
  <c r="H552" i="37"/>
  <c r="V927" i="37" l="1"/>
  <c r="AA119" i="37"/>
  <c r="AA332" i="37"/>
  <c r="AA387" i="37"/>
  <c r="AA561" i="37"/>
  <c r="AA329" i="37"/>
  <c r="AA296" i="37"/>
  <c r="AA595" i="37"/>
  <c r="AA738" i="37"/>
  <c r="AA419" i="37"/>
  <c r="AA421" i="37"/>
  <c r="AA516" i="37"/>
  <c r="J926" i="37"/>
  <c r="P650" i="37"/>
  <c r="P878" i="37"/>
  <c r="N599" i="37"/>
  <c r="N421" i="37"/>
  <c r="N119" i="37"/>
  <c r="O599" i="37"/>
  <c r="P514" i="37"/>
  <c r="H17" i="57"/>
  <c r="L608" i="37"/>
  <c r="G50" i="57"/>
  <c r="C95" i="57"/>
  <c r="G53" i="57"/>
  <c r="L551" i="37"/>
  <c r="I551" i="37"/>
  <c r="C59" i="46"/>
  <c r="G16" i="46"/>
  <c r="H47" i="46"/>
  <c r="I552" i="37"/>
  <c r="C62" i="57"/>
  <c r="G17" i="57"/>
  <c r="H50" i="57"/>
  <c r="H53" i="57"/>
  <c r="H95" i="57" s="1"/>
  <c r="I686" i="37" s="1"/>
  <c r="L156" i="37"/>
  <c r="I156" i="37"/>
  <c r="H16" i="46"/>
  <c r="C90" i="46"/>
  <c r="G47" i="46"/>
  <c r="C91" i="46"/>
  <c r="G50" i="46"/>
  <c r="L642" i="37"/>
  <c r="L728" i="37"/>
  <c r="L552" i="37"/>
  <c r="L729" i="37"/>
  <c r="V57" i="46"/>
  <c r="E728" i="37"/>
  <c r="E729" i="37"/>
  <c r="H599" i="37"/>
  <c r="H643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V89" i="46"/>
  <c r="W197" i="37" s="1"/>
  <c r="M12" i="46"/>
  <c r="N12" i="46" s="1"/>
  <c r="V59" i="46"/>
  <c r="W166" i="37" s="1"/>
  <c r="N772" i="37"/>
  <c r="Z118" i="37"/>
  <c r="Z117" i="37" s="1"/>
  <c r="P118" i="37"/>
  <c r="G163" i="37"/>
  <c r="Z58" i="46"/>
  <c r="AA165" i="37" s="1"/>
  <c r="L15" i="46"/>
  <c r="L14" i="46"/>
  <c r="L13" i="46"/>
  <c r="L12" i="46"/>
  <c r="C51" i="46"/>
  <c r="L685" i="37"/>
  <c r="K62" i="57"/>
  <c r="L652" i="37" s="1"/>
  <c r="K90" i="46"/>
  <c r="L198" i="37" s="1"/>
  <c r="K59" i="46"/>
  <c r="L166" i="37" s="1"/>
  <c r="K95" i="57"/>
  <c r="L686" i="37" s="1"/>
  <c r="K91" i="46"/>
  <c r="L199" i="37" s="1"/>
  <c r="L561" i="37"/>
  <c r="L738" i="37"/>
  <c r="L771" i="37"/>
  <c r="L772" i="37"/>
  <c r="L421" i="37"/>
  <c r="L119" i="37"/>
  <c r="L331" i="37"/>
  <c r="L387" i="37"/>
  <c r="L296" i="37"/>
  <c r="L330" i="37"/>
  <c r="L516" i="37"/>
  <c r="V54" i="57"/>
  <c r="P250" i="37"/>
  <c r="Z250" i="37"/>
  <c r="Y96" i="57"/>
  <c r="Z687" i="37" s="1"/>
  <c r="Z96" i="57"/>
  <c r="AA687" i="37" s="1"/>
  <c r="G282" i="37"/>
  <c r="C54" i="57"/>
  <c r="E54" i="57"/>
  <c r="E96" i="57" s="1"/>
  <c r="D50" i="57"/>
  <c r="F17" i="57"/>
  <c r="M52" i="57"/>
  <c r="L49" i="57"/>
  <c r="L52" i="57"/>
  <c r="D53" i="57"/>
  <c r="X16" i="46"/>
  <c r="X59" i="46" s="1"/>
  <c r="Y166" i="37" s="1"/>
  <c r="D16" i="46"/>
  <c r="N11" i="46"/>
  <c r="D47" i="46"/>
  <c r="E51" i="46"/>
  <c r="E92" i="46" s="1"/>
  <c r="M47" i="46"/>
  <c r="M90" i="46" s="1"/>
  <c r="N198" i="37" s="1"/>
  <c r="M49" i="46"/>
  <c r="D50" i="46"/>
  <c r="D91" i="46" s="1"/>
  <c r="E199" i="37" s="1"/>
  <c r="AA773" i="37"/>
  <c r="P773" i="37"/>
  <c r="Z773" i="37"/>
  <c r="Y738" i="37"/>
  <c r="N771" i="37"/>
  <c r="G277" i="37"/>
  <c r="Y695" i="37"/>
  <c r="Y608" i="37"/>
  <c r="P600" i="37"/>
  <c r="P559" i="37" s="1"/>
  <c r="Z600" i="37"/>
  <c r="Y561" i="37"/>
  <c r="P423" i="37"/>
  <c r="Y516" i="37"/>
  <c r="Z423" i="37"/>
  <c r="Z422" i="37"/>
  <c r="Y387" i="37"/>
  <c r="Y421" i="37"/>
  <c r="E146" i="37"/>
  <c r="E911" i="37" s="1"/>
  <c r="Y329" i="37"/>
  <c r="L286" i="37"/>
  <c r="L287" i="37"/>
  <c r="P288" i="37"/>
  <c r="N330" i="37"/>
  <c r="H158" i="37"/>
  <c r="Y119" i="37"/>
  <c r="E598" i="37" l="1"/>
  <c r="AA600" i="37"/>
  <c r="AA559" i="37" s="1"/>
  <c r="AA423" i="37"/>
  <c r="AA250" i="37"/>
  <c r="AA422" i="37"/>
  <c r="AA737" i="37"/>
  <c r="AA118" i="37"/>
  <c r="AA117" i="37" s="1"/>
  <c r="Y149" i="37"/>
  <c r="E573" i="37"/>
  <c r="E592" i="37"/>
  <c r="N423" i="37"/>
  <c r="I288" i="37"/>
  <c r="L288" i="37"/>
  <c r="H288" i="37"/>
  <c r="Y251" i="37"/>
  <c r="N251" i="37"/>
  <c r="E98" i="37"/>
  <c r="G91" i="46"/>
  <c r="H199" i="37" s="1"/>
  <c r="O422" i="37"/>
  <c r="H51" i="46"/>
  <c r="H287" i="37"/>
  <c r="H286" i="37"/>
  <c r="H331" i="37"/>
  <c r="H738" i="37"/>
  <c r="H516" i="37"/>
  <c r="H296" i="37"/>
  <c r="H642" i="37"/>
  <c r="I331" i="37"/>
  <c r="H330" i="37"/>
  <c r="H608" i="37"/>
  <c r="H561" i="37"/>
  <c r="H728" i="37"/>
  <c r="H251" i="37"/>
  <c r="I772" i="37"/>
  <c r="H387" i="37"/>
  <c r="H421" i="37"/>
  <c r="H695" i="37"/>
  <c r="L644" i="37"/>
  <c r="H54" i="57"/>
  <c r="H96" i="57" s="1"/>
  <c r="I687" i="37" s="1"/>
  <c r="I296" i="37"/>
  <c r="C92" i="46"/>
  <c r="G51" i="46"/>
  <c r="I728" i="37"/>
  <c r="I287" i="37"/>
  <c r="I251" i="37"/>
  <c r="I119" i="37"/>
  <c r="H119" i="37"/>
  <c r="I729" i="37"/>
  <c r="I642" i="37"/>
  <c r="I286" i="37"/>
  <c r="C96" i="57"/>
  <c r="G54" i="57"/>
  <c r="I516" i="37"/>
  <c r="I387" i="37"/>
  <c r="I771" i="37"/>
  <c r="I561" i="37"/>
  <c r="I158" i="37"/>
  <c r="I330" i="37"/>
  <c r="I421" i="37"/>
  <c r="I738" i="37"/>
  <c r="I695" i="37"/>
  <c r="I608" i="37"/>
  <c r="L553" i="37"/>
  <c r="E552" i="37"/>
  <c r="G157" i="37"/>
  <c r="G146" i="37"/>
  <c r="L158" i="37"/>
  <c r="H91" i="46"/>
  <c r="I199" i="37" s="1"/>
  <c r="H90" i="46"/>
  <c r="I198" i="37" s="1"/>
  <c r="E156" i="37"/>
  <c r="E551" i="37"/>
  <c r="E730" i="37"/>
  <c r="E331" i="37"/>
  <c r="E154" i="37"/>
  <c r="E608" i="37"/>
  <c r="E642" i="37"/>
  <c r="E888" i="37" s="1"/>
  <c r="G888" i="37" s="1"/>
  <c r="E772" i="37"/>
  <c r="E287" i="37"/>
  <c r="Y284" i="37"/>
  <c r="X54" i="57"/>
  <c r="X89" i="46"/>
  <c r="Y197" i="37" s="1"/>
  <c r="X57" i="46"/>
  <c r="X58" i="46" s="1"/>
  <c r="Y165" i="37" s="1"/>
  <c r="Y770" i="37"/>
  <c r="Y737" i="37"/>
  <c r="Y694" i="37"/>
  <c r="Y727" i="37"/>
  <c r="L730" i="37"/>
  <c r="Y607" i="37"/>
  <c r="Y641" i="37"/>
  <c r="N643" i="37"/>
  <c r="N608" i="37"/>
  <c r="E590" i="37"/>
  <c r="Y549" i="37"/>
  <c r="Y419" i="37"/>
  <c r="Y296" i="37"/>
  <c r="Y295" i="37"/>
  <c r="Y154" i="37"/>
  <c r="G162" i="37"/>
  <c r="G160" i="37"/>
  <c r="G67" i="37"/>
  <c r="G91" i="37"/>
  <c r="G90" i="37"/>
  <c r="Y288" i="37"/>
  <c r="V165" i="37"/>
  <c r="V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N47" i="57"/>
  <c r="O772" i="37"/>
  <c r="I96" i="57"/>
  <c r="J687" i="37" s="1"/>
  <c r="J685" i="37"/>
  <c r="J925" i="37" s="1"/>
  <c r="O421" i="37"/>
  <c r="O771" i="37"/>
  <c r="M17" i="57"/>
  <c r="N11" i="57"/>
  <c r="I62" i="57"/>
  <c r="J652" i="37" s="1"/>
  <c r="N47" i="46"/>
  <c r="N90" i="46"/>
  <c r="O198" i="37" s="1"/>
  <c r="K96" i="57"/>
  <c r="L687" i="37" s="1"/>
  <c r="K92" i="46"/>
  <c r="L200" i="37" s="1"/>
  <c r="F43" i="46"/>
  <c r="F47" i="46"/>
  <c r="D90" i="46"/>
  <c r="E198" i="37" s="1"/>
  <c r="F16" i="46"/>
  <c r="D59" i="46"/>
  <c r="E166" i="37" s="1"/>
  <c r="F44" i="57"/>
  <c r="F53" i="57"/>
  <c r="D95" i="57"/>
  <c r="E686" i="37" s="1"/>
  <c r="F50" i="57"/>
  <c r="E685" i="37"/>
  <c r="O598" i="37"/>
  <c r="L600" i="37"/>
  <c r="N287" i="37"/>
  <c r="N695" i="37"/>
  <c r="L773" i="37"/>
  <c r="L332" i="37"/>
  <c r="L423" i="37"/>
  <c r="D54" i="57"/>
  <c r="L46" i="57"/>
  <c r="L11" i="57"/>
  <c r="J95" i="57"/>
  <c r="K686" i="37" s="1"/>
  <c r="D51" i="46"/>
  <c r="V58" i="46"/>
  <c r="W165" i="37" s="1"/>
  <c r="W164" i="37" s="1"/>
  <c r="L11" i="46"/>
  <c r="L49" i="46"/>
  <c r="J91" i="46"/>
  <c r="K199" i="37" s="1"/>
  <c r="L45" i="46"/>
  <c r="F50" i="46"/>
  <c r="E738" i="37"/>
  <c r="E771" i="37"/>
  <c r="Y773" i="37"/>
  <c r="N773" i="37"/>
  <c r="E561" i="37"/>
  <c r="G598" i="37"/>
  <c r="M599" i="37"/>
  <c r="G551" i="37"/>
  <c r="E516" i="37"/>
  <c r="Y422" i="37"/>
  <c r="E421" i="37"/>
  <c r="E387" i="37"/>
  <c r="E296" i="37"/>
  <c r="E330" i="37"/>
  <c r="E893" i="37" s="1"/>
  <c r="E286" i="37"/>
  <c r="E119" i="37"/>
  <c r="E288" i="37"/>
  <c r="E887" i="37" l="1"/>
  <c r="J878" i="37"/>
  <c r="K926" i="37"/>
  <c r="E885" i="37"/>
  <c r="G885" i="37" s="1"/>
  <c r="G893" i="37"/>
  <c r="Y606" i="37"/>
  <c r="G592" i="37"/>
  <c r="E75" i="37"/>
  <c r="N642" i="37"/>
  <c r="O600" i="37"/>
  <c r="I644" i="37"/>
  <c r="H771" i="37"/>
  <c r="I423" i="37"/>
  <c r="I730" i="37"/>
  <c r="H772" i="37"/>
  <c r="I600" i="37"/>
  <c r="H332" i="37"/>
  <c r="H644" i="37"/>
  <c r="H600" i="37"/>
  <c r="H553" i="37"/>
  <c r="G287" i="37"/>
  <c r="H730" i="37"/>
  <c r="I332" i="37"/>
  <c r="I773" i="37"/>
  <c r="H423" i="37"/>
  <c r="G156" i="37"/>
  <c r="G552" i="37"/>
  <c r="I553" i="37"/>
  <c r="N296" i="37"/>
  <c r="G90" i="46"/>
  <c r="H198" i="37" s="1"/>
  <c r="H92" i="46"/>
  <c r="I200" i="37" s="1"/>
  <c r="E600" i="37"/>
  <c r="E158" i="37"/>
  <c r="E644" i="37"/>
  <c r="E423" i="37"/>
  <c r="E773" i="37"/>
  <c r="N729" i="37"/>
  <c r="N728" i="37"/>
  <c r="E553" i="37"/>
  <c r="O551" i="37"/>
  <c r="N551" i="37"/>
  <c r="O552" i="37"/>
  <c r="N552" i="37"/>
  <c r="G286" i="37"/>
  <c r="Y158" i="37"/>
  <c r="O156" i="37"/>
  <c r="N156" i="37"/>
  <c r="N332" i="37"/>
  <c r="N59" i="46"/>
  <c r="O166" i="37" s="1"/>
  <c r="N16" i="46"/>
  <c r="M62" i="57"/>
  <c r="N652" i="37" s="1"/>
  <c r="N17" i="57"/>
  <c r="M95" i="57"/>
  <c r="N686" i="37" s="1"/>
  <c r="N53" i="57"/>
  <c r="N286" i="37"/>
  <c r="N685" i="37"/>
  <c r="N50" i="57"/>
  <c r="M91" i="46"/>
  <c r="N199" i="37" s="1"/>
  <c r="N50" i="46"/>
  <c r="O773" i="37"/>
  <c r="N158" i="37"/>
  <c r="O157" i="37"/>
  <c r="O423" i="37"/>
  <c r="M54" i="57"/>
  <c r="O287" i="37"/>
  <c r="N51" i="46"/>
  <c r="N92" i="46"/>
  <c r="O200" i="37" s="1"/>
  <c r="I92" i="46"/>
  <c r="J200" i="37" s="1"/>
  <c r="J927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7" i="37" s="1"/>
  <c r="L50" i="57"/>
  <c r="K685" i="37"/>
  <c r="L17" i="57"/>
  <c r="J62" i="57"/>
  <c r="K652" i="37" s="1"/>
  <c r="N387" i="37"/>
  <c r="N331" i="37"/>
  <c r="N516" i="37"/>
  <c r="N561" i="37"/>
  <c r="N738" i="37"/>
  <c r="V96" i="57"/>
  <c r="W687" i="37" s="1"/>
  <c r="L53" i="57"/>
  <c r="L50" i="46"/>
  <c r="M598" i="37"/>
  <c r="M551" i="37"/>
  <c r="M552" i="37"/>
  <c r="E332" i="37"/>
  <c r="M156" i="37"/>
  <c r="K925" i="37" l="1"/>
  <c r="K878" i="37"/>
  <c r="O642" i="37"/>
  <c r="N644" i="37"/>
  <c r="H773" i="37"/>
  <c r="G158" i="37"/>
  <c r="M157" i="37"/>
  <c r="O296" i="37"/>
  <c r="O685" i="37"/>
  <c r="N95" i="57"/>
  <c r="O686" i="37" s="1"/>
  <c r="N91" i="46"/>
  <c r="O199" i="37" s="1"/>
  <c r="N62" i="57"/>
  <c r="O652" i="37" s="1"/>
  <c r="G92" i="46"/>
  <c r="H200" i="37" s="1"/>
  <c r="N730" i="37"/>
  <c r="G553" i="37"/>
  <c r="N553" i="37"/>
  <c r="O332" i="37"/>
  <c r="G288" i="37"/>
  <c r="Y118" i="37"/>
  <c r="Y117" i="37" s="1"/>
  <c r="O286" i="37"/>
  <c r="O695" i="37"/>
  <c r="M96" i="57"/>
  <c r="N687" i="37" s="1"/>
  <c r="N54" i="57"/>
  <c r="O516" i="37"/>
  <c r="O251" i="37"/>
  <c r="O738" i="37"/>
  <c r="O729" i="37"/>
  <c r="O387" i="37"/>
  <c r="O728" i="37"/>
  <c r="O561" i="37"/>
  <c r="O643" i="37"/>
  <c r="O608" i="37"/>
  <c r="O158" i="37"/>
  <c r="L51" i="46"/>
  <c r="J92" i="46"/>
  <c r="K200" i="37" s="1"/>
  <c r="K927" i="37" s="1"/>
  <c r="L54" i="57"/>
  <c r="J96" i="57"/>
  <c r="K687" i="37" s="1"/>
  <c r="N288" i="37"/>
  <c r="N600" i="37"/>
  <c r="X96" i="57"/>
  <c r="Y687" i="37" s="1"/>
  <c r="Y600" i="37"/>
  <c r="M553" i="37"/>
  <c r="Y423" i="37"/>
  <c r="Y332" i="37"/>
  <c r="Y250" i="37"/>
  <c r="M158" i="37"/>
  <c r="N96" i="57" l="1"/>
  <c r="O687" i="37" s="1"/>
  <c r="O553" i="37"/>
  <c r="O730" i="37"/>
  <c r="O288" i="37"/>
  <c r="O644" i="37"/>
  <c r="Z817" i="37"/>
  <c r="Z927" i="37" s="1"/>
  <c r="Z815" i="37"/>
  <c r="P815" i="37"/>
  <c r="Z780" i="37"/>
  <c r="H507" i="37"/>
  <c r="L506" i="37"/>
  <c r="H506" i="37"/>
  <c r="G500" i="37"/>
  <c r="P430" i="37"/>
  <c r="H465" i="37"/>
  <c r="H376" i="37"/>
  <c r="H340" i="37"/>
  <c r="Z241" i="37"/>
  <c r="AA815" i="37" l="1"/>
  <c r="AA241" i="37"/>
  <c r="P429" i="37"/>
  <c r="P930" i="37"/>
  <c r="Z925" i="37"/>
  <c r="Z779" i="37"/>
  <c r="Z693" i="37" s="1"/>
  <c r="Z736" i="37" s="1"/>
  <c r="Z816" i="37"/>
  <c r="Z926" i="37" s="1"/>
  <c r="AA816" i="37"/>
  <c r="AA926" i="37" s="1"/>
  <c r="P816" i="37"/>
  <c r="P926" i="37" s="1"/>
  <c r="L63" i="37"/>
  <c r="I464" i="37"/>
  <c r="L376" i="37"/>
  <c r="I376" i="37"/>
  <c r="I507" i="37"/>
  <c r="I465" i="37"/>
  <c r="L340" i="37"/>
  <c r="I340" i="37"/>
  <c r="I474" i="37"/>
  <c r="I506" i="37"/>
  <c r="I431" i="37"/>
  <c r="H466" i="37"/>
  <c r="H464" i="37"/>
  <c r="L464" i="37"/>
  <c r="L474" i="37"/>
  <c r="L431" i="37"/>
  <c r="G505" i="37"/>
  <c r="G92" i="37"/>
  <c r="D340" i="37"/>
  <c r="D465" i="37"/>
  <c r="D506" i="37"/>
  <c r="D507" i="37"/>
  <c r="D474" i="37"/>
  <c r="D431" i="37"/>
  <c r="D464" i="37"/>
  <c r="L106" i="37"/>
  <c r="L107" i="37"/>
  <c r="L781" i="37"/>
  <c r="D781" i="37"/>
  <c r="G509" i="37"/>
  <c r="D376" i="37"/>
  <c r="D816" i="37"/>
  <c r="P780" i="37"/>
  <c r="E815" i="37"/>
  <c r="D815" i="37"/>
  <c r="L816" i="37"/>
  <c r="L815" i="37"/>
  <c r="Y814" i="37"/>
  <c r="Y509" i="37"/>
  <c r="M506" i="37"/>
  <c r="H508" i="37"/>
  <c r="Y474" i="37"/>
  <c r="H474" i="37"/>
  <c r="Y462" i="37"/>
  <c r="H431" i="37"/>
  <c r="M464" i="37"/>
  <c r="Y381" i="37"/>
  <c r="Y340" i="37"/>
  <c r="P339" i="37"/>
  <c r="P338" i="37" s="1"/>
  <c r="G363" i="37"/>
  <c r="AA925" i="37" l="1"/>
  <c r="AA817" i="37"/>
  <c r="AA780" i="37"/>
  <c r="AA430" i="37"/>
  <c r="AA429" i="37" s="1"/>
  <c r="AA930" i="37"/>
  <c r="H815" i="37"/>
  <c r="H816" i="37"/>
  <c r="H781" i="37"/>
  <c r="P817" i="37"/>
  <c r="P927" i="37" s="1"/>
  <c r="E96" i="37"/>
  <c r="E101" i="37"/>
  <c r="Y63" i="37"/>
  <c r="E63" i="37"/>
  <c r="Y431" i="37"/>
  <c r="L508" i="37"/>
  <c r="I508" i="37"/>
  <c r="H63" i="37"/>
  <c r="G93" i="37"/>
  <c r="I466" i="37"/>
  <c r="I378" i="37"/>
  <c r="I781" i="37"/>
  <c r="H106" i="37"/>
  <c r="H107" i="37"/>
  <c r="I816" i="37"/>
  <c r="I63" i="37"/>
  <c r="I106" i="37"/>
  <c r="I815" i="37"/>
  <c r="I107" i="37"/>
  <c r="L466" i="37"/>
  <c r="L378" i="37"/>
  <c r="G379" i="37"/>
  <c r="E340" i="37"/>
  <c r="D466" i="37"/>
  <c r="D508" i="37"/>
  <c r="E507" i="37"/>
  <c r="E474" i="37"/>
  <c r="E506" i="37"/>
  <c r="D378" i="37"/>
  <c r="Y374" i="37"/>
  <c r="Y818" i="37"/>
  <c r="L108" i="37"/>
  <c r="E107" i="37"/>
  <c r="E106" i="37"/>
  <c r="Y781" i="37"/>
  <c r="E781" i="37"/>
  <c r="N506" i="37"/>
  <c r="O376" i="37"/>
  <c r="E464" i="37"/>
  <c r="G465" i="37"/>
  <c r="E465" i="37"/>
  <c r="E431" i="37"/>
  <c r="Y430" i="37"/>
  <c r="E376" i="37"/>
  <c r="N340" i="37"/>
  <c r="N377" i="37"/>
  <c r="M377" i="37"/>
  <c r="E816" i="37"/>
  <c r="D817" i="37"/>
  <c r="Y815" i="37"/>
  <c r="Y816" i="37"/>
  <c r="Y926" i="37" s="1"/>
  <c r="L817" i="37"/>
  <c r="E817" i="37"/>
  <c r="G507" i="37"/>
  <c r="M507" i="37"/>
  <c r="G506" i="37"/>
  <c r="AA779" i="37" l="1"/>
  <c r="AA693" i="37" s="1"/>
  <c r="AA736" i="37" s="1"/>
  <c r="P779" i="37"/>
  <c r="P693" i="37" s="1"/>
  <c r="P736" i="37" s="1"/>
  <c r="Y429" i="37"/>
  <c r="H817" i="37"/>
  <c r="N107" i="37"/>
  <c r="N63" i="37"/>
  <c r="G376" i="37"/>
  <c r="G374" i="37"/>
  <c r="I817" i="37"/>
  <c r="I108" i="37"/>
  <c r="H108" i="37"/>
  <c r="G464" i="37"/>
  <c r="G474" i="37"/>
  <c r="G340" i="37"/>
  <c r="G431" i="37"/>
  <c r="E378" i="37"/>
  <c r="E508" i="37"/>
  <c r="E466" i="37"/>
  <c r="G910" i="37"/>
  <c r="N815" i="37"/>
  <c r="G106" i="37"/>
  <c r="G107" i="37"/>
  <c r="G63" i="37"/>
  <c r="M107" i="37"/>
  <c r="E108" i="37"/>
  <c r="N106" i="37"/>
  <c r="O506" i="37"/>
  <c r="O507" i="37"/>
  <c r="N507" i="37"/>
  <c r="O474" i="37"/>
  <c r="N474" i="37"/>
  <c r="N376" i="37"/>
  <c r="O465" i="37"/>
  <c r="N465" i="37"/>
  <c r="O464" i="37"/>
  <c r="N464" i="37"/>
  <c r="O431" i="37"/>
  <c r="N431" i="37"/>
  <c r="O340" i="37"/>
  <c r="M340" i="37"/>
  <c r="N508" i="37"/>
  <c r="O377" i="37"/>
  <c r="N781" i="37"/>
  <c r="N816" i="37"/>
  <c r="W780" i="37"/>
  <c r="W779" i="37" s="1"/>
  <c r="W693" i="37" s="1"/>
  <c r="W736" i="37" s="1"/>
  <c r="Y817" i="37"/>
  <c r="M508" i="37"/>
  <c r="M474" i="37"/>
  <c r="M465" i="37"/>
  <c r="M431" i="37"/>
  <c r="M376" i="37"/>
  <c r="Y780" i="37" l="1"/>
  <c r="Y779" i="37" s="1"/>
  <c r="Y693" i="37" s="1"/>
  <c r="Y736" i="37" s="1"/>
  <c r="G508" i="37"/>
  <c r="G466" i="37"/>
  <c r="G378" i="37"/>
  <c r="G912" i="37"/>
  <c r="O815" i="37"/>
  <c r="O107" i="37"/>
  <c r="O106" i="37"/>
  <c r="O63" i="37"/>
  <c r="M106" i="37"/>
  <c r="M63" i="37"/>
  <c r="G108" i="37"/>
  <c r="N108" i="37"/>
  <c r="O466" i="37"/>
  <c r="N466" i="37"/>
  <c r="M466" i="37"/>
  <c r="O378" i="37"/>
  <c r="N378" i="37"/>
  <c r="M378" i="37"/>
  <c r="N817" i="37"/>
  <c r="O781" i="37"/>
  <c r="O508" i="37"/>
  <c r="O816" i="37"/>
  <c r="H242" i="37"/>
  <c r="L242" i="37" l="1"/>
  <c r="I242" i="37"/>
  <c r="D242" i="37"/>
  <c r="O817" i="37"/>
  <c r="O108" i="37"/>
  <c r="M108" i="37"/>
  <c r="E51" i="37" l="1"/>
  <c r="Y55" i="37" l="1"/>
  <c r="I52" i="37" l="1"/>
  <c r="D52" i="37" l="1"/>
  <c r="D867" i="37" l="1"/>
  <c r="D926" i="37" s="1"/>
  <c r="I867" i="37" l="1"/>
  <c r="L867" i="37"/>
  <c r="L926" i="37" s="1"/>
  <c r="H867" i="37"/>
  <c r="K881" i="37" l="1"/>
  <c r="I881" i="37"/>
  <c r="M881" i="37"/>
  <c r="H881" i="37"/>
  <c r="L881" i="37"/>
  <c r="J881" i="37"/>
  <c r="N881" i="37"/>
  <c r="P739" i="37" l="1"/>
  <c r="L827" i="37"/>
  <c r="G236" i="37"/>
  <c r="P62" i="37" l="1"/>
  <c r="P61" i="37" s="1"/>
  <c r="L9" i="37"/>
  <c r="L51" i="37"/>
  <c r="L825" i="37"/>
  <c r="L866" i="37"/>
  <c r="L241" i="37"/>
  <c r="I241" i="37"/>
  <c r="I208" i="37"/>
  <c r="L208" i="37"/>
  <c r="E242" i="37"/>
  <c r="N11" i="37"/>
  <c r="N827" i="37"/>
  <c r="N880" i="37" s="1"/>
  <c r="E595" i="37"/>
  <c r="N208" i="37"/>
  <c r="G242" i="37"/>
  <c r="N869" i="37"/>
  <c r="N928" i="37" s="1"/>
  <c r="O928" i="37" s="1"/>
  <c r="E866" i="37"/>
  <c r="G772" i="37"/>
  <c r="F91" i="46"/>
  <c r="G199" i="37" s="1"/>
  <c r="F92" i="46"/>
  <c r="G200" i="37" s="1"/>
  <c r="F90" i="46"/>
  <c r="G198" i="37" s="1"/>
  <c r="F95" i="57"/>
  <c r="G686" i="37" s="1"/>
  <c r="F62" i="57"/>
  <c r="G652" i="37" s="1"/>
  <c r="G729" i="37"/>
  <c r="G331" i="37"/>
  <c r="G330" i="37"/>
  <c r="G296" i="37"/>
  <c r="G599" i="37"/>
  <c r="G119" i="37"/>
  <c r="G643" i="37"/>
  <c r="G387" i="37"/>
  <c r="G816" i="37"/>
  <c r="H59" i="46"/>
  <c r="I166" i="37" s="1"/>
  <c r="E827" i="37"/>
  <c r="L925" i="37" l="1"/>
  <c r="E9" i="37"/>
  <c r="L878" i="37"/>
  <c r="H52" i="37"/>
  <c r="E52" i="37"/>
  <c r="O11" i="37"/>
  <c r="L11" i="37"/>
  <c r="L53" i="37"/>
  <c r="M11" i="37"/>
  <c r="I11" i="37"/>
  <c r="I9" i="37"/>
  <c r="M9" i="37"/>
  <c r="L868" i="37"/>
  <c r="E838" i="37"/>
  <c r="E867" i="37"/>
  <c r="E825" i="37"/>
  <c r="E919" i="37" s="1"/>
  <c r="G919" i="37" s="1"/>
  <c r="L243" i="37"/>
  <c r="I243" i="37"/>
  <c r="I825" i="37"/>
  <c r="I827" i="37"/>
  <c r="I866" i="37"/>
  <c r="I925" i="37" s="1"/>
  <c r="I51" i="37"/>
  <c r="G52" i="37"/>
  <c r="E241" i="37"/>
  <c r="E925" i="37" s="1"/>
  <c r="E208" i="37"/>
  <c r="N242" i="37"/>
  <c r="N241" i="37"/>
  <c r="G869" i="37"/>
  <c r="O208" i="37"/>
  <c r="G422" i="37"/>
  <c r="G642" i="37"/>
  <c r="G773" i="37"/>
  <c r="G608" i="37"/>
  <c r="M242" i="37"/>
  <c r="G227" i="37"/>
  <c r="Z207" i="37"/>
  <c r="Z206" i="37" s="1"/>
  <c r="Z164" i="37" s="1"/>
  <c r="G728" i="37"/>
  <c r="F59" i="46"/>
  <c r="G166" i="37" s="1"/>
  <c r="G771" i="37"/>
  <c r="M771" i="37"/>
  <c r="G251" i="37"/>
  <c r="M287" i="37"/>
  <c r="L90" i="46"/>
  <c r="M198" i="37" s="1"/>
  <c r="G738" i="37"/>
  <c r="F89" i="46"/>
  <c r="G197" i="37" s="1"/>
  <c r="G730" i="37"/>
  <c r="G695" i="37"/>
  <c r="G516" i="37"/>
  <c r="G561" i="37"/>
  <c r="G421" i="37"/>
  <c r="M208" i="37"/>
  <c r="M119" i="37"/>
  <c r="L927" i="37" l="1"/>
  <c r="E926" i="37"/>
  <c r="E883" i="37"/>
  <c r="G883" i="37" s="1"/>
  <c r="E894" i="37"/>
  <c r="G894" i="37" s="1"/>
  <c r="L880" i="37"/>
  <c r="O880" i="37" s="1"/>
  <c r="E878" i="37"/>
  <c r="E918" i="37" s="1"/>
  <c r="G918" i="37" s="1"/>
  <c r="G241" i="37"/>
  <c r="G233" i="37"/>
  <c r="H53" i="37"/>
  <c r="E53" i="37"/>
  <c r="G11" i="37"/>
  <c r="E11" i="37"/>
  <c r="N51" i="37"/>
  <c r="H11" i="37"/>
  <c r="G9" i="37"/>
  <c r="H9" i="37"/>
  <c r="G860" i="37"/>
  <c r="E860" i="37"/>
  <c r="O869" i="37"/>
  <c r="E868" i="37"/>
  <c r="G838" i="37"/>
  <c r="I53" i="37"/>
  <c r="I868" i="37"/>
  <c r="G51" i="37"/>
  <c r="H51" i="37"/>
  <c r="G827" i="37"/>
  <c r="E243" i="37"/>
  <c r="G208" i="37"/>
  <c r="O241" i="37"/>
  <c r="O242" i="37"/>
  <c r="G867" i="37"/>
  <c r="G825" i="37"/>
  <c r="O827" i="37"/>
  <c r="M869" i="37"/>
  <c r="M729" i="37"/>
  <c r="G644" i="37"/>
  <c r="M387" i="37"/>
  <c r="G815" i="37"/>
  <c r="G237" i="37"/>
  <c r="G781" i="37"/>
  <c r="L91" i="46"/>
  <c r="M199" i="37" s="1"/>
  <c r="M241" i="37"/>
  <c r="L95" i="57"/>
  <c r="M686" i="37" s="1"/>
  <c r="M331" i="37"/>
  <c r="M643" i="37"/>
  <c r="M772" i="37"/>
  <c r="M738" i="37"/>
  <c r="M422" i="37"/>
  <c r="G770" i="37"/>
  <c r="G332" i="37"/>
  <c r="G600" i="37"/>
  <c r="G423" i="37"/>
  <c r="M816" i="37"/>
  <c r="E927" i="37" l="1"/>
  <c r="E897" i="37"/>
  <c r="G897" i="37" s="1"/>
  <c r="E889" i="37"/>
  <c r="G889" i="37" s="1"/>
  <c r="G879" i="37"/>
  <c r="E880" i="37"/>
  <c r="O9" i="37"/>
  <c r="N9" i="37"/>
  <c r="G858" i="37"/>
  <c r="E858" i="37"/>
  <c r="G863" i="37"/>
  <c r="E863" i="37"/>
  <c r="G243" i="37"/>
  <c r="G868" i="37"/>
  <c r="O243" i="37"/>
  <c r="N243" i="37"/>
  <c r="M825" i="37"/>
  <c r="G53" i="37"/>
  <c r="I926" i="37"/>
  <c r="M516" i="37"/>
  <c r="M243" i="37"/>
  <c r="G817" i="37"/>
  <c r="M827" i="37"/>
  <c r="L59" i="46"/>
  <c r="M166" i="37" s="1"/>
  <c r="L92" i="46"/>
  <c r="M200" i="37" s="1"/>
  <c r="L62" i="57"/>
  <c r="M652" i="37" s="1"/>
  <c r="M642" i="37"/>
  <c r="M296" i="37"/>
  <c r="M251" i="37"/>
  <c r="M728" i="37"/>
  <c r="M608" i="37"/>
  <c r="M561" i="37"/>
  <c r="M330" i="37"/>
  <c r="M695" i="37"/>
  <c r="M421" i="37"/>
  <c r="M286" i="37"/>
  <c r="M773" i="37"/>
  <c r="M817" i="37"/>
  <c r="I880" i="37"/>
  <c r="G727" i="37"/>
  <c r="G595" i="37"/>
  <c r="G419" i="37"/>
  <c r="M815" i="37"/>
  <c r="M781" i="37"/>
  <c r="E875" i="37" l="1"/>
  <c r="G880" i="37"/>
  <c r="G926" i="37"/>
  <c r="I878" i="37"/>
  <c r="O51" i="37"/>
  <c r="F93" i="57"/>
  <c r="G684" i="37" s="1"/>
  <c r="M600" i="37"/>
  <c r="M423" i="37"/>
  <c r="M288" i="37"/>
  <c r="M644" i="37"/>
  <c r="M730" i="37"/>
  <c r="M332" i="37"/>
  <c r="H880" i="37"/>
  <c r="M880" i="37"/>
  <c r="M51" i="37"/>
  <c r="G878" i="37" l="1"/>
  <c r="M878" i="37"/>
  <c r="H878" i="37" l="1"/>
  <c r="Z739" i="37" l="1"/>
  <c r="Y739" i="37"/>
  <c r="AA739" i="37" l="1"/>
  <c r="Y239" i="37"/>
  <c r="Y101" i="37"/>
  <c r="Y208" i="37"/>
  <c r="Y244" i="37"/>
  <c r="Y869" i="37"/>
  <c r="Z881" i="37"/>
  <c r="Y827" i="37" l="1"/>
  <c r="Y241" i="37"/>
  <c r="Y925" i="37" s="1"/>
  <c r="AA881" i="37"/>
  <c r="AA207" i="37" l="1"/>
  <c r="AA206" i="37" s="1"/>
  <c r="AA164" i="37" s="1"/>
  <c r="V881" i="37"/>
  <c r="W881" i="37"/>
  <c r="Y881" i="37"/>
  <c r="V824" i="37" l="1"/>
  <c r="V823" i="37" s="1"/>
  <c r="P207" i="37" l="1"/>
  <c r="P206" i="37" s="1"/>
  <c r="P164" i="37" s="1"/>
  <c r="P117" i="37" s="1"/>
  <c r="D827" i="37" l="1"/>
  <c r="D11" i="37" l="1"/>
  <c r="D880" i="37" s="1"/>
  <c r="H827" i="37"/>
  <c r="G49" i="37" l="1"/>
  <c r="E39" i="37" l="1"/>
  <c r="E908" i="37" l="1"/>
  <c r="G908" i="37" s="1"/>
  <c r="G39" i="37" l="1"/>
  <c r="G911" i="37" l="1"/>
  <c r="D863" i="37" l="1"/>
  <c r="D920" i="37" s="1"/>
  <c r="D858" i="37"/>
  <c r="D915" i="37" s="1"/>
  <c r="P241" i="37" l="1"/>
  <c r="P925" i="37" s="1"/>
  <c r="V473" i="37" l="1"/>
  <c r="V472" i="37" l="1"/>
  <c r="V385" i="37" s="1"/>
  <c r="V877" i="37"/>
  <c r="H241" i="37"/>
  <c r="D241" i="37" l="1"/>
  <c r="H243" i="37"/>
  <c r="D243" i="37" l="1"/>
  <c r="D866" i="37" l="1"/>
  <c r="D9" i="37" l="1"/>
  <c r="D51" i="37"/>
  <c r="D925" i="37" s="1"/>
  <c r="D868" i="37"/>
  <c r="D825" i="37"/>
  <c r="D53" i="37" l="1"/>
  <c r="D927" i="37" s="1"/>
  <c r="H866" i="37"/>
  <c r="H868" i="37"/>
  <c r="H825" i="37" l="1"/>
  <c r="P49" i="37" l="1"/>
  <c r="P920" i="37" s="1"/>
  <c r="P933" i="37"/>
  <c r="P824" i="37"/>
  <c r="P8" i="37" l="1"/>
  <c r="H208" i="37"/>
  <c r="D208" i="37" l="1"/>
  <c r="D878" i="37" s="1"/>
  <c r="P881" i="37" l="1"/>
  <c r="G62" i="57"/>
  <c r="H652" i="37" s="1"/>
  <c r="H685" i="37" l="1"/>
  <c r="H925" i="37" s="1"/>
  <c r="G59" i="46"/>
  <c r="H166" i="37" s="1"/>
  <c r="G685" i="37"/>
  <c r="M685" i="37" l="1"/>
  <c r="F96" i="57"/>
  <c r="G687" i="37" s="1"/>
  <c r="P473" i="37"/>
  <c r="P472" i="37" l="1"/>
  <c r="P823" i="37" s="1"/>
  <c r="P385" i="37" s="1"/>
  <c r="P877" i="37"/>
  <c r="L96" i="57"/>
  <c r="M687" i="37" s="1"/>
  <c r="Y207" i="37" l="1"/>
  <c r="Y206" i="37" s="1"/>
  <c r="Y164" i="37" s="1"/>
  <c r="M52" i="37" l="1"/>
  <c r="M53" i="37" l="1"/>
  <c r="G866" i="37" l="1"/>
  <c r="G925" i="37" l="1"/>
  <c r="G927" i="37" l="1"/>
  <c r="I927" i="37" l="1"/>
  <c r="Z473" i="37" l="1"/>
  <c r="Y508" i="37"/>
  <c r="AA473" i="37" l="1"/>
  <c r="W473" i="37"/>
  <c r="Y473" i="37" l="1"/>
  <c r="M866" i="37" l="1"/>
  <c r="N866" i="37" l="1"/>
  <c r="N925" i="37" s="1"/>
  <c r="O925" i="37" s="1"/>
  <c r="M926" i="37"/>
  <c r="M867" i="37"/>
  <c r="O866" i="37"/>
  <c r="M925" i="37"/>
  <c r="H926" i="37" l="1"/>
  <c r="N867" i="37"/>
  <c r="H927" i="37" l="1"/>
  <c r="M927" i="37"/>
  <c r="O867" i="37"/>
  <c r="M868" i="37"/>
  <c r="N868" i="37"/>
  <c r="N52" i="37" l="1"/>
  <c r="N926" i="37" s="1"/>
  <c r="N53" i="37"/>
  <c r="N927" i="37" s="1"/>
  <c r="O868" i="37" l="1"/>
  <c r="O927" i="37"/>
  <c r="O53" i="37" l="1"/>
  <c r="O52" i="37"/>
  <c r="O926" i="37"/>
  <c r="AC880" i="37" l="1"/>
  <c r="AB880" i="37"/>
  <c r="Y11" i="37" l="1"/>
  <c r="Y880" i="37" s="1"/>
  <c r="V876" i="37" l="1"/>
  <c r="V294" i="37" s="1"/>
  <c r="V249" i="37" s="1"/>
  <c r="E318" i="37"/>
  <c r="E319" i="37"/>
  <c r="E317" i="37"/>
  <c r="E901" i="37" l="1"/>
  <c r="G901" i="37" s="1"/>
  <c r="E902" i="37"/>
  <c r="E900" i="37"/>
  <c r="G321" i="37"/>
  <c r="G322" i="37"/>
  <c r="G323" i="37"/>
  <c r="E316" i="37"/>
  <c r="E899" i="37" l="1"/>
  <c r="E886" i="37"/>
  <c r="G886" i="37" s="1"/>
  <c r="G818" i="37"/>
  <c r="E818" i="37"/>
  <c r="E934" i="37" s="1"/>
  <c r="G320" i="37"/>
  <c r="E308" i="37" l="1"/>
  <c r="E326" i="37"/>
  <c r="E917" i="37" s="1"/>
  <c r="G905" i="37"/>
  <c r="G313" i="37"/>
  <c r="E891" i="37" l="1"/>
  <c r="E895" i="37"/>
  <c r="G895" i="37" s="1"/>
  <c r="E324" i="37"/>
  <c r="E915" i="37" s="1"/>
  <c r="G907" i="37"/>
  <c r="E329" i="37"/>
  <c r="E920" i="37" s="1"/>
  <c r="G329" i="37" l="1"/>
  <c r="AC879" i="37" l="1"/>
  <c r="AB879" i="37"/>
  <c r="Y9" i="37" l="1"/>
  <c r="Y10" i="37"/>
  <c r="Y879" i="37" s="1"/>
  <c r="G121" i="37" l="1"/>
  <c r="W108" i="37" l="1"/>
  <c r="Z62" i="37"/>
  <c r="Z61" i="37" s="1"/>
  <c r="Y108" i="37"/>
  <c r="AA62" i="37" l="1"/>
  <c r="AA61" i="37" s="1"/>
  <c r="W62" i="37"/>
  <c r="W61" i="37" s="1"/>
  <c r="Y62" i="37" l="1"/>
  <c r="Z379" i="37" l="1"/>
  <c r="Z339" i="37"/>
  <c r="Z338" i="37" s="1"/>
  <c r="AA379" i="37" l="1"/>
  <c r="Y379" i="37"/>
  <c r="W379" i="37"/>
  <c r="Y339" i="37" l="1"/>
  <c r="Y338" i="37" s="1"/>
  <c r="W339" i="37"/>
  <c r="W338" i="37" s="1"/>
  <c r="AA339" i="37"/>
  <c r="AA338" i="37" s="1"/>
  <c r="G630" i="37" l="1"/>
  <c r="G628" i="37" l="1"/>
  <c r="G896" i="37"/>
  <c r="G620" i="37" l="1"/>
  <c r="G638" i="37"/>
  <c r="G636" i="37"/>
  <c r="G641" i="37" l="1"/>
  <c r="G380" i="37" l="1"/>
  <c r="G382" i="37" l="1"/>
  <c r="G381" i="37" l="1"/>
  <c r="AA875" i="37" l="1"/>
  <c r="AA933" i="37" s="1"/>
  <c r="Z875" i="37"/>
  <c r="Z933" i="37" s="1"/>
  <c r="W875" i="37"/>
  <c r="W933" i="37" s="1"/>
  <c r="AB933" i="37" s="1"/>
  <c r="AC933" i="37" l="1"/>
  <c r="Y875" i="37"/>
  <c r="Y933" i="37" s="1"/>
  <c r="G247" i="37" l="1"/>
  <c r="G937" i="37"/>
  <c r="G246" i="37" l="1"/>
  <c r="G238" i="37"/>
  <c r="G934" i="37"/>
  <c r="G244" i="37" l="1"/>
  <c r="G58" i="37"/>
  <c r="G245" i="37" l="1"/>
  <c r="G239" i="37"/>
  <c r="G57" i="37"/>
  <c r="G936" i="37"/>
  <c r="G935" i="37" l="1"/>
  <c r="Y858" i="37"/>
  <c r="Y863" i="37" l="1"/>
  <c r="Y61" i="37" s="1"/>
  <c r="G904" i="37" l="1"/>
  <c r="G906" i="37" l="1"/>
  <c r="G83" i="37" l="1"/>
  <c r="G98" i="37" l="1"/>
  <c r="G75" i="37"/>
  <c r="G66" i="37"/>
  <c r="G101" i="37" l="1"/>
  <c r="G875" i="37" s="1"/>
  <c r="G882" i="37"/>
  <c r="G887" i="37" l="1"/>
  <c r="G96" i="37"/>
  <c r="Z49" i="37" l="1"/>
  <c r="Z8" i="37" l="1"/>
  <c r="Z825" i="37" l="1"/>
  <c r="Z878" i="37" s="1"/>
  <c r="Z386" i="37" l="1"/>
  <c r="Z424" i="37"/>
  <c r="AA424" i="37" l="1"/>
  <c r="W424" i="37"/>
  <c r="Y386" i="37"/>
  <c r="Y424" i="37"/>
  <c r="AA386" i="37" l="1"/>
  <c r="W386" i="37"/>
  <c r="AA515" i="37" l="1"/>
  <c r="AA554" i="37"/>
  <c r="AA934" i="37" s="1"/>
  <c r="AA514" i="37" l="1"/>
  <c r="AA472" i="37" s="1"/>
  <c r="AC934" i="37"/>
  <c r="Z560" i="37" l="1"/>
  <c r="Z595" i="37"/>
  <c r="Y590" i="37" l="1"/>
  <c r="W590" i="37"/>
  <c r="Z559" i="37"/>
  <c r="W595" i="37"/>
  <c r="Y560" i="37" l="1"/>
  <c r="Y595" i="37"/>
  <c r="W560" i="37"/>
  <c r="W559" i="37" s="1"/>
  <c r="Y559" i="37" l="1"/>
  <c r="Z824" i="37" l="1"/>
  <c r="Z823" i="37" s="1"/>
  <c r="Z515" i="37" l="1"/>
  <c r="Z554" i="37" l="1"/>
  <c r="Z934" i="37" s="1"/>
  <c r="W554" i="37"/>
  <c r="W934" i="37" s="1"/>
  <c r="Y554" i="37"/>
  <c r="Y934" i="37" s="1"/>
  <c r="Y93" i="57"/>
  <c r="Z684" i="37" s="1"/>
  <c r="Z920" i="37" s="1"/>
  <c r="Y60" i="57"/>
  <c r="Y61" i="57" s="1"/>
  <c r="Z651" i="37" s="1"/>
  <c r="Z650" i="37" s="1"/>
  <c r="W515" i="37" l="1"/>
  <c r="Z877" i="37"/>
  <c r="Z514" i="37"/>
  <c r="Z472" i="37" s="1"/>
  <c r="Z385" i="37" s="1"/>
  <c r="AB934" i="37"/>
  <c r="V93" i="57"/>
  <c r="W684" i="37" s="1"/>
  <c r="X93" i="57"/>
  <c r="Y684" i="37" s="1"/>
  <c r="W514" i="37" l="1"/>
  <c r="W472" i="37" s="1"/>
  <c r="Y515" i="37"/>
  <c r="Y514" i="37" l="1"/>
  <c r="Y472" i="37" s="1"/>
  <c r="N825" i="37" l="1"/>
  <c r="O825" i="37"/>
  <c r="Z876" i="37"/>
  <c r="Z294" i="37" s="1"/>
  <c r="Z249" i="37" s="1"/>
  <c r="P876" i="37"/>
  <c r="P294" i="37" s="1"/>
  <c r="P249" i="37" s="1"/>
  <c r="N878" i="37" l="1"/>
  <c r="O878" i="37" s="1"/>
  <c r="Y294" i="37" l="1"/>
  <c r="Y249" i="37"/>
  <c r="AA294" i="37"/>
  <c r="AA249" i="37"/>
  <c r="W294" i="37"/>
  <c r="W249" i="37"/>
  <c r="Y385" i="37" l="1"/>
  <c r="W385" i="37"/>
  <c r="AA385" i="37"/>
  <c r="AA825" i="37"/>
  <c r="Y825" i="37" l="1"/>
  <c r="W825" i="37"/>
  <c r="AA824" i="37" l="1"/>
  <c r="AA823" i="37" l="1"/>
  <c r="Z60" i="57" l="1"/>
  <c r="Z61" i="57" s="1"/>
  <c r="AA651" i="37" s="1"/>
  <c r="Z62" i="57"/>
  <c r="AA652" i="37" s="1"/>
  <c r="AA878" i="37" s="1"/>
  <c r="V17" i="57"/>
  <c r="AC878" i="37" l="1"/>
  <c r="X17" i="57"/>
  <c r="X60" i="57" s="1"/>
  <c r="X61" i="57" s="1"/>
  <c r="Y651" i="37" s="1"/>
  <c r="V60" i="57"/>
  <c r="AA650" i="37"/>
  <c r="V62" i="57"/>
  <c r="W652" i="37" s="1"/>
  <c r="W878" i="37" s="1"/>
  <c r="X62" i="57" l="1"/>
  <c r="Y652" i="37" s="1"/>
  <c r="Y878" i="37" s="1"/>
  <c r="V61" i="57"/>
  <c r="W651" i="37" s="1"/>
  <c r="AB878" i="37"/>
  <c r="Y650" i="37"/>
  <c r="W650" i="37" l="1"/>
  <c r="AA53" i="37" l="1"/>
  <c r="W53" i="37"/>
  <c r="Y53" i="37" l="1"/>
  <c r="AA927" i="37"/>
  <c r="AC927" i="37" l="1"/>
  <c r="AA44" i="37"/>
  <c r="AA915" i="37" s="1"/>
  <c r="AA49" i="37"/>
  <c r="AA920" i="37" s="1"/>
  <c r="AC915" i="37" l="1"/>
  <c r="AC920" i="37"/>
  <c r="Y44" i="37"/>
  <c r="Y915" i="37" s="1"/>
  <c r="AA8" i="37"/>
  <c r="AA877" i="37" s="1"/>
  <c r="W44" i="37"/>
  <c r="W915" i="37" s="1"/>
  <c r="AB915" i="37" s="1"/>
  <c r="Y49" i="37" l="1"/>
  <c r="Y920" i="37" s="1"/>
  <c r="W49" i="37"/>
  <c r="W920" i="37" s="1"/>
  <c r="AB920" i="37" s="1"/>
  <c r="AC877" i="37"/>
  <c r="AA876" i="37"/>
  <c r="Y8" i="37" l="1"/>
  <c r="W8" i="37" l="1"/>
  <c r="G900" i="37" l="1"/>
  <c r="G141" i="37"/>
  <c r="G149" i="37" l="1"/>
  <c r="G891" i="37"/>
  <c r="G130" i="37"/>
  <c r="G138" i="37"/>
  <c r="G899" i="37"/>
  <c r="G902" i="37"/>
  <c r="G915" i="37" l="1"/>
  <c r="G151" i="37"/>
  <c r="G917" i="37" l="1"/>
  <c r="G154" i="37"/>
  <c r="G920" i="37"/>
  <c r="X868" i="37" l="1"/>
  <c r="X927" i="37" s="1"/>
  <c r="X824" i="37"/>
  <c r="Y868" i="37" l="1"/>
  <c r="Y927" i="37" s="1"/>
  <c r="W868" i="37"/>
  <c r="W927" i="37" s="1"/>
  <c r="AB927" i="37" s="1"/>
  <c r="X877" i="37"/>
  <c r="X876" i="37" s="1"/>
  <c r="X823" i="37"/>
  <c r="W824" i="37" l="1"/>
  <c r="Y824" i="37"/>
  <c r="W877" i="37" l="1"/>
  <c r="W823" i="37"/>
  <c r="Y823" i="37"/>
  <c r="Y877" i="37"/>
  <c r="Y876" i="37" s="1"/>
  <c r="W876" i="37" l="1"/>
  <c r="AB877" i="37"/>
</calcChain>
</file>

<file path=xl/sharedStrings.xml><?xml version="1.0" encoding="utf-8"?>
<sst xmlns="http://schemas.openxmlformats.org/spreadsheetml/2006/main" count="5161" uniqueCount="486">
  <si>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</si>
  <si>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</si>
  <si>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</si>
  <si>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</si>
  <si>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</si>
  <si>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</si>
  <si>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</si>
  <si>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</si>
  <si>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</si>
  <si>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</si>
  <si>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</si>
  <si>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</si>
  <si>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</si>
  <si>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</si>
  <si>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</si>
  <si>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</si>
  <si>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</si>
  <si>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</si>
  <si>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</si>
  <si>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</si>
  <si>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</si>
  <si>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</si>
  <si>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</si>
  <si>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</si>
  <si>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</si>
  <si>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</si>
  <si>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</si>
  <si>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</si>
  <si>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</si>
  <si>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</si>
  <si>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</si>
  <si>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</si>
  <si>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</si>
  <si>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</si>
  <si>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</si>
  <si>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</si>
  <si>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</si>
  <si>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</si>
  <si>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</si>
  <si>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</si>
  <si>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</si>
  <si>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</si>
  <si>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</si>
  <si>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</si>
  <si>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</si>
  <si>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</si>
  <si>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</si>
  <si>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</si>
  <si>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</si>
  <si>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</si>
  <si>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</si>
  <si>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</si>
  <si>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</si>
  <si>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</si>
  <si>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</si>
  <si>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</si>
  <si>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</si>
  <si>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</si>
  <si>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</si>
  <si>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</si>
  <si>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</si>
  <si>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</si>
  <si>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</si>
  <si>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</si>
  <si>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</si>
  <si>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</si>
  <si>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</si>
  <si>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</si>
  <si>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</si>
  <si>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</si>
  <si>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</si>
  <si>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</si>
  <si>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</si>
  <si>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</si>
  <si>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</si>
  <si>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</si>
  <si>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</si>
  <si>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</si>
  <si>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</si>
  <si>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</si>
  <si>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</si>
  <si>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</si>
  <si>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</si>
  <si>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</si>
  <si>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</si>
  <si>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</si>
  <si>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</si>
  <si>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</si>
  <si>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</si>
  <si>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</si>
  <si>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</si>
  <si>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</si>
  <si>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</si>
  <si>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</si>
  <si>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</si>
  <si>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</si>
  <si>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</si>
  <si>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</si>
  <si>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</si>
  <si>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</si>
  <si>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</si>
  <si>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</si>
  <si>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</si>
  <si>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</si>
  <si>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</si>
  <si>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</si>
  <si>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</si>
  <si>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</si>
  <si>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</si>
  <si>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</si>
  <si>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</si>
  <si>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</si>
  <si>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</si>
  <si>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</si>
  <si>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</si>
  <si>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</si>
  <si>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</si>
  <si>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</si>
  <si>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</si>
  <si>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</si>
  <si>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</si>
  <si>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</si>
  <si>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</si>
  <si>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</si>
  <si>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</si>
  <si>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</si>
  <si>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</si>
  <si>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</si>
  <si>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</si>
  <si>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</si>
  <si>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</si>
  <si>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</si>
  <si>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</si>
  <si>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</si>
  <si>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</si>
  <si>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</si>
  <si>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</si>
  <si>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</si>
  <si>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</si>
  <si>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</si>
  <si>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</si>
  <si>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</si>
  <si>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</si>
  <si>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</si>
  <si>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</si>
  <si>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</si>
  <si>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</si>
  <si>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</si>
  <si>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</si>
  <si>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</si>
  <si>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</si>
  <si>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</si>
  <si>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</si>
  <si>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</si>
  <si>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</si>
  <si>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</si>
  <si>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</si>
  <si>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</si>
  <si>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</si>
  <si>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</si>
  <si>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</si>
  <si>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</si>
  <si>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</si>
  <si>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</si>
  <si>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</si>
  <si>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</si>
  <si>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</si>
  <si>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</si>
  <si>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</si>
  <si>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</si>
  <si>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</si>
  <si>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</si>
  <si>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</si>
  <si>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</si>
  <si>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</si>
  <si>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</si>
  <si>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</si>
  <si>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</si>
  <si>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</si>
  <si>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</si>
  <si>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</si>
  <si>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</si>
  <si>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</si>
  <si>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</si>
  <si>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</si>
  <si>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</si>
  <si>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</si>
  <si>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</si>
  <si>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</si>
  <si>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</si>
  <si>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</si>
  <si>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</si>
  <si>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</si>
  <si>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</si>
  <si>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</si>
  <si>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</si>
  <si>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</si>
  <si>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</si>
  <si>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</si>
  <si>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</si>
  <si>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</si>
  <si>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</si>
  <si>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</si>
  <si>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</si>
  <si>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</si>
  <si>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</si>
  <si>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</si>
  <si>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</si>
  <si>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</si>
  <si>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</si>
  <si>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</si>
  <si>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</si>
  <si>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</si>
  <si>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</si>
  <si>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</si>
  <si>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</si>
  <si>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</si>
  <si>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</si>
  <si>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</si>
  <si>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</si>
  <si>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</si>
  <si>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</si>
  <si>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</si>
  <si>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</si>
  <si>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</si>
  <si>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</si>
  <si>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</si>
  <si>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</si>
  <si>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</si>
  <si>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</si>
  <si>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</si>
  <si>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</si>
  <si>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</si>
  <si>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</si>
  <si>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</si>
  <si>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</si>
  <si>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</si>
  <si>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</si>
  <si>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</si>
  <si>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</si>
  <si>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</si>
  <si>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</si>
  <si>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</si>
  <si>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</si>
  <si>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</si>
  <si>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</si>
  <si>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</si>
  <si>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</si>
  <si>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</si>
  <si>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</si>
  <si>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</si>
  <si>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</si>
  <si>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</si>
  <si>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</si>
  <si>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</si>
  <si>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</si>
  <si>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</si>
  <si>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</si>
  <si>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</si>
  <si>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</si>
  <si>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</si>
  <si>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</si>
  <si>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</si>
  <si>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</si>
  <si>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</si>
  <si>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</si>
  <si>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</si>
  <si>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</si>
  <si>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</si>
  <si>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</si>
  <si>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</si>
  <si>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</si>
  <si>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</si>
  <si>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</si>
  <si>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</si>
  <si>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</si>
  <si>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</si>
  <si>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</si>
  <si>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</si>
  <si>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</si>
  <si>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</si>
  <si>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</si>
  <si>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</si>
  <si>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</si>
  <si>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</si>
  <si>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</si>
  <si>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</si>
  <si>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</si>
  <si>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</si>
  <si>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</si>
  <si>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</si>
  <si>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</si>
  <si>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</si>
  <si>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</si>
  <si>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</si>
  <si>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</si>
  <si>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</si>
  <si>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</si>
  <si>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</si>
  <si>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</si>
  <si>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</si>
  <si>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</si>
  <si>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</si>
  <si>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</si>
  <si>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</si>
  <si>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</si>
  <si>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</si>
  <si>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</si>
  <si>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</si>
  <si>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</si>
  <si>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</si>
  <si>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</si>
  <si>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</si>
  <si>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</si>
  <si>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</si>
  <si>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</si>
  <si>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</si>
  <si>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</si>
  <si>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</si>
  <si>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</si>
  <si>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</si>
  <si>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</si>
  <si>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</si>
  <si>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</si>
  <si>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</si>
  <si>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</si>
  <si>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</si>
  <si>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</si>
  <si>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</si>
  <si>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</si>
  <si>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</si>
  <si>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</si>
  <si>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</si>
  <si>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</si>
  <si>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</si>
  <si>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</si>
  <si>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</si>
  <si>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</si>
  <si>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</si>
  <si>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</si>
  <si>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</si>
  <si>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</si>
  <si>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</si>
  <si>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</si>
  <si>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</si>
  <si>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</si>
  <si>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</si>
  <si>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</si>
  <si>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</si>
  <si>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</si>
  <si>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</si>
  <si>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</si>
  <si>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</si>
  <si>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</si>
  <si>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</si>
  <si>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</si>
  <si>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</si>
  <si>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</si>
  <si>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</si>
  <si>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</si>
  <si>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</si>
  <si>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</si>
  <si>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</si>
  <si>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</si>
  <si>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</si>
  <si>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</si>
  <si>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</si>
  <si>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</si>
  <si>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</si>
  <si>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</si>
  <si>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</si>
  <si>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</si>
  <si>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</si>
  <si>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</si>
  <si>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</si>
  <si>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</si>
  <si>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</si>
  <si>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</si>
  <si>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</si>
  <si>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</si>
  <si>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</si>
  <si>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</si>
  <si>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</si>
  <si>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</si>
  <si>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</si>
  <si>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</si>
  <si>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</si>
  <si>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</si>
  <si>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</si>
  <si>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</si>
  <si>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</si>
  <si>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</si>
  <si>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</si>
  <si>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</si>
  <si>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</si>
  <si>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</si>
  <si>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</si>
  <si>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</si>
  <si>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</si>
  <si>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</si>
  <si>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</si>
  <si>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</si>
  <si>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</si>
  <si>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</si>
  <si>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</si>
  <si>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</si>
  <si>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</si>
  <si>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</si>
  <si>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</si>
  <si>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</si>
  <si>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</si>
  <si>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</si>
  <si>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</si>
  <si>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</si>
  <si>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</si>
  <si>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</si>
  <si>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</si>
  <si>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</si>
  <si>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</si>
  <si>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</si>
  <si>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</si>
  <si>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</si>
  <si>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</si>
  <si>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</si>
  <si>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</si>
  <si>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</si>
  <si>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</si>
  <si>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</si>
  <si>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</si>
  <si>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</si>
  <si>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</si>
  <si>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</si>
  <si>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</si>
  <si>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</si>
  <si>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</si>
  <si>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</si>
  <si>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</si>
  <si>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</si>
  <si>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</si>
  <si>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</si>
  <si>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</si>
  <si>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</si>
  <si>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</si>
  <si>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</si>
  <si>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</si>
  <si>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</si>
  <si>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</si>
  <si>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</si>
  <si>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</si>
  <si>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</si>
  <si>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</si>
  <si>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</si>
  <si>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</si>
  <si>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</si>
  <si>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</si>
  <si>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</si>
  <si>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</si>
  <si>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</si>
  <si>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</si>
  <si>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</si>
  <si>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</si>
  <si>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</si>
  <si>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</si>
  <si>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</si>
  <si>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</si>
  <si>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</si>
  <si>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</si>
  <si>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</si>
  <si>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</si>
  <si>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</si>
  <si>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</si>
  <si>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</si>
  <si>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</si>
  <si>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</si>
  <si>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</si>
  <si>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План 5 мес.. 2017 г.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</si>
  <si>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</si>
  <si>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</si>
  <si>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январь-июнь  2017 года </t>
  </si>
  <si>
    <t>План 6 мес.. 2017 г.</t>
  </si>
  <si>
    <t>Утвержденно Комиссией по разработке ТП ОМС на 01.06.2017, тыс.руб.</t>
  </si>
  <si>
    <t>Утвержденно Комиссией по разработке ТП ОМС на 6 мес.,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</si>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</sst>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76" applyNumberFormat="0" applyAlignment="0" applyProtection="0"/>
    <xf numFmtId="0" fontId="50" fillId="9" borderId="77" applyNumberFormat="0" applyAlignment="0" applyProtection="0"/>
    <xf numFmtId="0" fontId="51" fillId="9" borderId="76" applyNumberFormat="0" applyAlignment="0" applyProtection="0"/>
    <xf numFmtId="0" fontId="52" fillId="0" borderId="78" applyNumberFormat="0" applyFill="0" applyAlignment="0" applyProtection="0"/>
    <xf numFmtId="0" fontId="53" fillId="10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7" fillId="19" borderId="0" applyNumberFormat="0" applyBorder="0" applyAlignment="0" applyProtection="0"/>
    <xf numFmtId="0" fontId="57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7" fillId="23" borderId="0" applyNumberFormat="0" applyBorder="0" applyAlignment="0" applyProtection="0"/>
    <xf numFmtId="0" fontId="57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7" fillId="27" borderId="0" applyNumberFormat="0" applyBorder="0" applyAlignment="0" applyProtection="0"/>
    <xf numFmtId="0" fontId="57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7" fillId="31" borderId="0" applyNumberFormat="0" applyBorder="0" applyAlignment="0" applyProtection="0"/>
    <xf numFmtId="0" fontId="57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7" fillId="35" borderId="0" applyNumberFormat="0" applyBorder="0" applyAlignment="0" applyProtection="0"/>
    <xf numFmtId="0" fontId="2" fillId="0" borderId="0"/>
    <xf numFmtId="0" fontId="2" fillId="0" borderId="0"/>
    <xf numFmtId="0" fontId="2" fillId="11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091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164" fontId="10" fillId="2" borderId="4" xfId="1" applyNumberFormat="1" applyFont="1" applyFill="1" applyBorder="1"/>
    <xf numFmtId="165" fontId="29" fillId="2" borderId="12" xfId="2" applyNumberFormat="1" applyFont="1" applyFill="1" applyBorder="1"/>
    <xf numFmtId="171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164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4" fontId="9" fillId="2" borderId="19" xfId="2" applyNumberFormat="1" applyFont="1" applyFill="1" applyBorder="1"/>
    <xf numFmtId="165" fontId="29" fillId="2" borderId="19" xfId="2" applyNumberFormat="1" applyFont="1" applyFill="1" applyBorder="1"/>
    <xf numFmtId="165" fontId="29" fillId="2" borderId="8" xfId="2" applyNumberFormat="1" applyFont="1" applyFill="1" applyBorder="1"/>
    <xf numFmtId="165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165" fontId="29" fillId="2" borderId="4" xfId="2" applyNumberFormat="1" applyFont="1" applyFill="1" applyBorder="1"/>
    <xf numFmtId="165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164" fontId="10" fillId="2" borderId="1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vertical="center"/>
    </xf>
    <xf numFmtId="177" fontId="10" fillId="2" borderId="2" xfId="1" applyNumberFormat="1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vertical="center" wrapText="1"/>
    </xf>
    <xf numFmtId="164" fontId="10" fillId="2" borderId="19" xfId="1" applyNumberFormat="1" applyFont="1" applyFill="1" applyBorder="1" applyAlignment="1">
      <alignment vertical="center" wrapText="1"/>
    </xf>
    <xf numFmtId="164" fontId="10" fillId="2" borderId="10" xfId="1" applyNumberFormat="1" applyFont="1" applyFill="1" applyBorder="1" applyAlignment="1">
      <alignment vertical="center" wrapText="1"/>
    </xf>
    <xf numFmtId="165" fontId="10" fillId="2" borderId="2" xfId="2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horizontal="center" vertical="center" wrapText="1"/>
    </xf>
    <xf numFmtId="164" fontId="12" fillId="2" borderId="17" xfId="1" applyNumberFormat="1" applyFont="1" applyFill="1" applyBorder="1" applyAlignment="1">
      <alignment vertical="center" wrapText="1"/>
    </xf>
    <xf numFmtId="177" fontId="10" fillId="2" borderId="17" xfId="1" applyNumberFormat="1" applyFont="1" applyFill="1" applyBorder="1" applyAlignment="1">
      <alignment horizontal="center" vertical="center"/>
    </xf>
    <xf numFmtId="164" fontId="12" fillId="2" borderId="12" xfId="1" applyNumberFormat="1" applyFont="1" applyFill="1" applyBorder="1" applyAlignment="1">
      <alignment horizontal="center" vertical="center" wrapText="1"/>
    </xf>
    <xf numFmtId="164" fontId="11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5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7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4" fontId="14" fillId="2" borderId="17" xfId="2" applyNumberFormat="1" applyFont="1" applyFill="1" applyBorder="1"/>
    <xf numFmtId="177" fontId="15" fillId="2" borderId="17" xfId="1" applyNumberFormat="1" applyFont="1" applyFill="1" applyBorder="1" applyAlignment="1">
      <alignment horizontal="center" vertical="center"/>
    </xf>
    <xf numFmtId="164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1" fillId="2" borderId="71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165" fontId="29" fillId="2" borderId="16" xfId="2" applyNumberFormat="1" applyFont="1" applyFill="1" applyBorder="1"/>
    <xf numFmtId="165" fontId="29" fillId="2" borderId="14" xfId="2" applyNumberFormat="1" applyFont="1" applyFill="1" applyBorder="1"/>
    <xf numFmtId="174" fontId="12" fillId="2" borderId="0" xfId="2" applyNumberFormat="1" applyFont="1" applyFill="1" applyBorder="1"/>
    <xf numFmtId="164" fontId="10" fillId="2" borderId="11" xfId="1" applyNumberFormat="1" applyFont="1" applyFill="1" applyBorder="1"/>
    <xf numFmtId="165" fontId="29" fillId="2" borderId="22" xfId="2" applyNumberFormat="1" applyFont="1" applyFill="1" applyBorder="1"/>
    <xf numFmtId="165" fontId="29" fillId="2" borderId="5" xfId="2" applyNumberFormat="1" applyFont="1" applyFill="1" applyBorder="1"/>
    <xf numFmtId="174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165" fontId="29" fillId="2" borderId="10" xfId="2" applyNumberFormat="1" applyFont="1" applyFill="1" applyBorder="1"/>
    <xf numFmtId="164" fontId="12" fillId="2" borderId="4" xfId="1" applyNumberFormat="1" applyFont="1" applyFill="1" applyBorder="1"/>
    <xf numFmtId="171" fontId="12" fillId="2" borderId="4" xfId="1" applyNumberFormat="1" applyFont="1" applyFill="1" applyBorder="1"/>
    <xf numFmtId="174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59" fillId="2" borderId="0" xfId="1" applyFont="1" applyFill="1" applyBorder="1"/>
    <xf numFmtId="0" fontId="61" fillId="2" borderId="0" xfId="1" applyFont="1" applyFill="1" applyAlignment="1">
      <alignment horizontal="left"/>
    </xf>
    <xf numFmtId="0" fontId="60" fillId="2" borderId="0" xfId="1" applyFont="1" applyFill="1" applyAlignment="1">
      <alignment horizontal="center"/>
    </xf>
    <xf numFmtId="0" fontId="59" fillId="2" borderId="1" xfId="1" applyFont="1" applyFill="1" applyBorder="1" applyAlignment="1">
      <alignment horizontal="center"/>
    </xf>
    <xf numFmtId="0" fontId="59" fillId="2" borderId="2" xfId="1" applyFont="1" applyFill="1" applyBorder="1" applyAlignment="1">
      <alignment horizontal="center"/>
    </xf>
    <xf numFmtId="0" fontId="59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3" fillId="2" borderId="12" xfId="1" applyFont="1" applyFill="1" applyBorder="1" applyAlignment="1">
      <alignment wrapText="1"/>
    </xf>
    <xf numFmtId="0" fontId="64" fillId="2" borderId="12" xfId="1" applyFont="1" applyFill="1" applyBorder="1" applyAlignment="1">
      <alignment horizontal="center"/>
    </xf>
    <xf numFmtId="164" fontId="64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indent="1"/>
    </xf>
    <xf numFmtId="0" fontId="64" fillId="2" borderId="12" xfId="1" applyFont="1" applyFill="1" applyBorder="1" applyAlignment="1">
      <alignment horizontal="left" indent="2"/>
    </xf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171" fontId="64" fillId="2" borderId="12" xfId="4" applyNumberFormat="1" applyFont="1" applyFill="1" applyBorder="1" applyAlignment="1">
      <alignment horizontal="right"/>
    </xf>
    <xf numFmtId="0" fontId="66" fillId="2" borderId="0" xfId="1" applyFont="1" applyFill="1" applyBorder="1"/>
    <xf numFmtId="0" fontId="64" fillId="2" borderId="15" xfId="1" applyFont="1" applyFill="1" applyBorder="1" applyAlignment="1">
      <alignment horizontal="left" indent="2"/>
    </xf>
    <xf numFmtId="164" fontId="64" fillId="2" borderId="15" xfId="1" applyNumberFormat="1" applyFont="1" applyFill="1" applyBorder="1"/>
    <xf numFmtId="171" fontId="64" fillId="2" borderId="15" xfId="1" applyNumberFormat="1" applyFont="1" applyFill="1" applyBorder="1"/>
    <xf numFmtId="174" fontId="64" fillId="2" borderId="15" xfId="2" applyNumberFormat="1" applyFont="1" applyFill="1" applyBorder="1"/>
    <xf numFmtId="174" fontId="64" fillId="2" borderId="42" xfId="2" applyNumberFormat="1" applyFont="1" applyFill="1" applyBorder="1"/>
    <xf numFmtId="0" fontId="63" fillId="2" borderId="4" xfId="1" applyFont="1" applyFill="1" applyBorder="1" applyAlignment="1">
      <alignment horizontal="left" wrapText="1" indent="1" shrinkToFit="1"/>
    </xf>
    <xf numFmtId="164" fontId="63" fillId="2" borderId="4" xfId="1" applyNumberFormat="1" applyFont="1" applyFill="1" applyBorder="1"/>
    <xf numFmtId="171" fontId="63" fillId="2" borderId="4" xfId="1" applyNumberFormat="1" applyFont="1" applyFill="1" applyBorder="1"/>
    <xf numFmtId="174" fontId="63" fillId="2" borderId="4" xfId="2" applyNumberFormat="1" applyFont="1" applyFill="1" applyBorder="1"/>
    <xf numFmtId="174" fontId="63" fillId="2" borderId="3" xfId="2" applyNumberFormat="1" applyFont="1" applyFill="1" applyBorder="1"/>
    <xf numFmtId="0" fontId="63" fillId="2" borderId="19" xfId="1" applyFont="1" applyFill="1" applyBorder="1" applyAlignment="1">
      <alignment horizontal="left" wrapText="1" indent="1" shrinkToFit="1"/>
    </xf>
    <xf numFmtId="171" fontId="63" fillId="2" borderId="19" xfId="1" applyNumberFormat="1" applyFont="1" applyFill="1" applyBorder="1"/>
    <xf numFmtId="164" fontId="63" fillId="2" borderId="19" xfId="1" applyNumberFormat="1" applyFont="1" applyFill="1" applyBorder="1"/>
    <xf numFmtId="164" fontId="67" fillId="2" borderId="19" xfId="1" applyNumberFormat="1" applyFont="1" applyFill="1" applyBorder="1"/>
    <xf numFmtId="164" fontId="64" fillId="2" borderId="19" xfId="1" applyNumberFormat="1" applyFont="1" applyFill="1" applyBorder="1"/>
    <xf numFmtId="174" fontId="63" fillId="2" borderId="19" xfId="2" applyNumberFormat="1" applyFont="1" applyFill="1" applyBorder="1"/>
    <xf numFmtId="174" fontId="63" fillId="2" borderId="0" xfId="2" applyNumberFormat="1" applyFont="1" applyFill="1" applyBorder="1"/>
    <xf numFmtId="0" fontId="68" fillId="2" borderId="12" xfId="0" applyFont="1" applyFill="1" applyBorder="1" applyAlignment="1">
      <alignment horizontal="center"/>
    </xf>
    <xf numFmtId="0" fontId="65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71" fontId="63" fillId="2" borderId="12" xfId="1" applyNumberFormat="1" applyFont="1" applyFill="1" applyBorder="1"/>
    <xf numFmtId="174" fontId="63" fillId="2" borderId="12" xfId="2" applyNumberFormat="1" applyFont="1" applyFill="1" applyBorder="1"/>
    <xf numFmtId="174" fontId="63" fillId="2" borderId="41" xfId="2" applyNumberFormat="1" applyFont="1" applyFill="1" applyBorder="1"/>
    <xf numFmtId="0" fontId="64" fillId="2" borderId="12" xfId="0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3" fontId="29" fillId="2" borderId="12" xfId="1" applyNumberFormat="1" applyFont="1" applyFill="1" applyBorder="1"/>
    <xf numFmtId="164" fontId="29" fillId="2" borderId="12" xfId="1" applyNumberFormat="1" applyFont="1" applyFill="1" applyBorder="1"/>
    <xf numFmtId="0" fontId="69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vertical="justify" indent="2"/>
    </xf>
    <xf numFmtId="174" fontId="64" fillId="2" borderId="41" xfId="2" applyNumberFormat="1" applyFont="1" applyFill="1" applyBorder="1"/>
    <xf numFmtId="0" fontId="64" fillId="2" borderId="15" xfId="0" applyFont="1" applyFill="1" applyBorder="1" applyAlignment="1">
      <alignment horizontal="left" indent="2"/>
    </xf>
    <xf numFmtId="171" fontId="63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4" fontId="63" fillId="2" borderId="11" xfId="2" applyNumberFormat="1" applyFont="1" applyFill="1" applyBorder="1"/>
    <xf numFmtId="0" fontId="70" fillId="2" borderId="19" xfId="1" applyFont="1" applyFill="1" applyBorder="1" applyAlignment="1">
      <alignment horizontal="left" wrapText="1" indent="1"/>
    </xf>
    <xf numFmtId="0" fontId="71" fillId="2" borderId="19" xfId="1" applyFont="1" applyFill="1" applyBorder="1" applyAlignment="1">
      <alignment horizontal="left" wrapText="1" indent="1"/>
    </xf>
    <xf numFmtId="174" fontId="64" fillId="2" borderId="19" xfId="2" applyNumberFormat="1" applyFont="1" applyFill="1" applyBorder="1"/>
    <xf numFmtId="174" fontId="64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indent="1" shrinkToFit="1"/>
    </xf>
    <xf numFmtId="0" fontId="67" fillId="2" borderId="19" xfId="1" applyFont="1" applyFill="1" applyBorder="1" applyAlignment="1">
      <alignment horizontal="left" wrapText="1" indent="1" shrinkToFit="1"/>
    </xf>
    <xf numFmtId="0" fontId="73" fillId="2" borderId="19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71" fontId="69" fillId="2" borderId="12" xfId="1" applyNumberFormat="1" applyFont="1" applyFill="1" applyBorder="1"/>
    <xf numFmtId="0" fontId="66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4" fontId="63" fillId="2" borderId="2" xfId="2" applyNumberFormat="1" applyFont="1" applyFill="1" applyBorder="1"/>
    <xf numFmtId="174" fontId="63" fillId="2" borderId="49" xfId="2" applyNumberFormat="1" applyFont="1" applyFill="1" applyBorder="1"/>
    <xf numFmtId="0" fontId="64" fillId="2" borderId="15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174" fontId="64" fillId="2" borderId="2" xfId="2" applyNumberFormat="1" applyFont="1" applyFill="1" applyBorder="1"/>
    <xf numFmtId="0" fontId="63" fillId="2" borderId="56" xfId="0" applyFont="1" applyFill="1" applyBorder="1" applyAlignment="1">
      <alignment horizontal="left" wrapText="1" indent="2"/>
    </xf>
    <xf numFmtId="0" fontId="67" fillId="2" borderId="15" xfId="0" applyFont="1" applyFill="1" applyBorder="1" applyAlignment="1">
      <alignment horizontal="left" wrapText="1" indent="2"/>
    </xf>
    <xf numFmtId="164" fontId="63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164" fontId="63" fillId="2" borderId="16" xfId="1" applyNumberFormat="1" applyFont="1" applyFill="1" applyBorder="1"/>
    <xf numFmtId="171" fontId="63" fillId="2" borderId="16" xfId="1" applyNumberFormat="1" applyFont="1" applyFill="1" applyBorder="1"/>
    <xf numFmtId="171" fontId="64" fillId="2" borderId="16" xfId="1" applyNumberFormat="1" applyFont="1" applyFill="1" applyBorder="1"/>
    <xf numFmtId="174" fontId="63" fillId="2" borderId="16" xfId="2" applyNumberFormat="1" applyFont="1" applyFill="1" applyBorder="1"/>
    <xf numFmtId="174" fontId="64" fillId="2" borderId="16" xfId="2" applyNumberFormat="1" applyFont="1" applyFill="1" applyBorder="1"/>
    <xf numFmtId="0" fontId="74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3" fillId="2" borderId="27" xfId="1" applyFont="1" applyFill="1" applyBorder="1" applyAlignment="1">
      <alignment horizontal="left"/>
    </xf>
    <xf numFmtId="164" fontId="63" fillId="2" borderId="27" xfId="1" applyNumberFormat="1" applyFont="1" applyFill="1" applyBorder="1"/>
    <xf numFmtId="164" fontId="63" fillId="2" borderId="30" xfId="1" applyNumberFormat="1" applyFont="1" applyFill="1" applyBorder="1"/>
    <xf numFmtId="164" fontId="63" fillId="2" borderId="48" xfId="1" applyNumberFormat="1" applyFont="1" applyFill="1" applyBorder="1"/>
    <xf numFmtId="0" fontId="64" fillId="2" borderId="2" xfId="1" applyFont="1" applyFill="1" applyBorder="1"/>
    <xf numFmtId="164" fontId="64" fillId="2" borderId="2" xfId="1" applyNumberFormat="1" applyFont="1" applyFill="1" applyBorder="1"/>
    <xf numFmtId="171" fontId="64" fillId="2" borderId="2" xfId="1" applyNumberFormat="1" applyFont="1" applyFill="1" applyBorder="1"/>
    <xf numFmtId="174" fontId="64" fillId="2" borderId="43" xfId="2" applyNumberFormat="1" applyFont="1" applyFill="1" applyBorder="1"/>
    <xf numFmtId="0" fontId="63" fillId="2" borderId="12" xfId="1" applyFont="1" applyFill="1" applyBorder="1"/>
    <xf numFmtId="164" fontId="69" fillId="2" borderId="12" xfId="1" applyNumberFormat="1" applyFont="1" applyFill="1" applyBorder="1"/>
    <xf numFmtId="0" fontId="64" fillId="2" borderId="12" xfId="1" applyFont="1" applyFill="1" applyBorder="1" applyAlignment="1">
      <alignment horizontal="left" wrapText="1" indent="2"/>
    </xf>
    <xf numFmtId="171" fontId="64" fillId="2" borderId="14" xfId="1" applyNumberFormat="1" applyFont="1" applyFill="1" applyBorder="1"/>
    <xf numFmtId="171" fontId="64" fillId="2" borderId="19" xfId="1" applyNumberFormat="1" applyFont="1" applyFill="1" applyBorder="1"/>
    <xf numFmtId="164" fontId="69" fillId="2" borderId="15" xfId="1" applyNumberFormat="1" applyFont="1" applyFill="1" applyBorder="1"/>
    <xf numFmtId="164" fontId="63" fillId="2" borderId="3" xfId="1" applyNumberFormat="1" applyFont="1" applyFill="1" applyBorder="1"/>
    <xf numFmtId="174" fontId="64" fillId="2" borderId="4" xfId="2" applyNumberFormat="1" applyFont="1" applyFill="1" applyBorder="1"/>
    <xf numFmtId="182" fontId="67" fillId="2" borderId="19" xfId="1" applyNumberFormat="1" applyFont="1" applyFill="1" applyBorder="1"/>
    <xf numFmtId="164" fontId="63" fillId="2" borderId="44" xfId="1" applyNumberFormat="1" applyFont="1" applyFill="1" applyBorder="1"/>
    <xf numFmtId="0" fontId="75" fillId="2" borderId="12" xfId="0" applyFont="1" applyFill="1" applyBorder="1" applyAlignment="1">
      <alignment horizontal="left" indent="1"/>
    </xf>
    <xf numFmtId="174" fontId="63" fillId="2" borderId="42" xfId="2" applyNumberFormat="1" applyFont="1" applyFill="1" applyBorder="1"/>
    <xf numFmtId="174" fontId="63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1" fillId="2" borderId="0" xfId="1" applyFont="1" applyFill="1" applyBorder="1"/>
    <xf numFmtId="164" fontId="69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4" fillId="2" borderId="2" xfId="1" applyFont="1" applyFill="1" applyBorder="1" applyAlignment="1">
      <alignment horizontal="left" wrapText="1" indent="1"/>
    </xf>
    <xf numFmtId="164" fontId="67" fillId="2" borderId="2" xfId="1" applyNumberFormat="1" applyFont="1" applyFill="1" applyBorder="1"/>
    <xf numFmtId="164" fontId="63" fillId="2" borderId="42" xfId="1" applyNumberFormat="1" applyFont="1" applyFill="1" applyBorder="1"/>
    <xf numFmtId="164" fontId="67" fillId="2" borderId="15" xfId="1" applyNumberFormat="1" applyFont="1" applyFill="1" applyBorder="1"/>
    <xf numFmtId="174" fontId="67" fillId="2" borderId="15" xfId="2" applyNumberFormat="1" applyFont="1" applyFill="1" applyBorder="1"/>
    <xf numFmtId="164" fontId="67" fillId="2" borderId="16" xfId="1" applyNumberFormat="1" applyFont="1" applyFill="1" applyBorder="1"/>
    <xf numFmtId="174" fontId="67" fillId="2" borderId="16" xfId="2" applyNumberFormat="1" applyFont="1" applyFill="1" applyBorder="1"/>
    <xf numFmtId="0" fontId="63" fillId="2" borderId="8" xfId="1" applyFont="1" applyFill="1" applyBorder="1" applyAlignment="1">
      <alignment horizontal="left"/>
    </xf>
    <xf numFmtId="164" fontId="63" fillId="2" borderId="8" xfId="1" applyNumberFormat="1" applyFont="1" applyFill="1" applyBorder="1"/>
    <xf numFmtId="164" fontId="64" fillId="2" borderId="8" xfId="1" applyNumberFormat="1" applyFont="1" applyFill="1" applyBorder="1"/>
    <xf numFmtId="0" fontId="78" fillId="2" borderId="2" xfId="1" applyFont="1" applyFill="1" applyBorder="1"/>
    <xf numFmtId="0" fontId="64" fillId="2" borderId="2" xfId="1" applyFont="1" applyFill="1" applyBorder="1" applyAlignment="1">
      <alignment horizontal="left" indent="2"/>
    </xf>
    <xf numFmtId="0" fontId="64" fillId="2" borderId="14" xfId="1" applyFont="1" applyFill="1" applyBorder="1" applyAlignment="1">
      <alignment horizontal="left" indent="2"/>
    </xf>
    <xf numFmtId="0" fontId="69" fillId="2" borderId="12" xfId="1" applyFont="1" applyFill="1" applyBorder="1" applyAlignment="1">
      <alignment horizontal="left" wrapText="1" indent="2"/>
    </xf>
    <xf numFmtId="182" fontId="64" fillId="2" borderId="19" xfId="1" applyNumberFormat="1" applyFont="1" applyFill="1" applyBorder="1"/>
    <xf numFmtId="174" fontId="63" fillId="2" borderId="44" xfId="2" applyNumberFormat="1" applyFont="1" applyFill="1" applyBorder="1"/>
    <xf numFmtId="0" fontId="64" fillId="2" borderId="12" xfId="0" applyFont="1" applyFill="1" applyBorder="1" applyAlignment="1">
      <alignment horizontal="right" wrapText="1" indent="2"/>
    </xf>
    <xf numFmtId="0" fontId="67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4" fillId="2" borderId="42" xfId="0" applyFont="1" applyFill="1" applyBorder="1" applyAlignment="1">
      <alignment horizontal="left" wrapText="1" indent="2"/>
    </xf>
    <xf numFmtId="164" fontId="64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174" fontId="63" fillId="2" borderId="9" xfId="2" applyNumberFormat="1" applyFont="1" applyFill="1" applyBorder="1"/>
    <xf numFmtId="0" fontId="58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164" fontId="63" fillId="2" borderId="29" xfId="1" applyNumberFormat="1" applyFont="1" applyFill="1" applyBorder="1"/>
    <xf numFmtId="171" fontId="63" fillId="2" borderId="44" xfId="1" applyNumberFormat="1" applyFont="1" applyFill="1" applyBorder="1"/>
    <xf numFmtId="174" fontId="63" fillId="2" borderId="29" xfId="2" applyNumberFormat="1" applyFont="1" applyFill="1" applyBorder="1"/>
    <xf numFmtId="0" fontId="70" fillId="2" borderId="32" xfId="1" applyFont="1" applyFill="1" applyBorder="1" applyAlignment="1">
      <alignment horizontal="left" wrapText="1" indent="1"/>
    </xf>
    <xf numFmtId="0" fontId="71" fillId="2" borderId="12" xfId="1" applyFont="1" applyFill="1" applyBorder="1" applyAlignment="1">
      <alignment horizontal="left" wrapText="1" indent="1"/>
    </xf>
    <xf numFmtId="164" fontId="64" fillId="2" borderId="28" xfId="1" applyNumberFormat="1" applyFont="1" applyFill="1" applyBorder="1"/>
    <xf numFmtId="171" fontId="63" fillId="2" borderId="41" xfId="1" applyNumberFormat="1" applyFont="1" applyFill="1" applyBorder="1"/>
    <xf numFmtId="174" fontId="63" fillId="2" borderId="28" xfId="2" applyNumberFormat="1" applyFont="1" applyFill="1" applyBorder="1"/>
    <xf numFmtId="171" fontId="64" fillId="2" borderId="41" xfId="1" applyNumberFormat="1" applyFont="1" applyFill="1" applyBorder="1"/>
    <xf numFmtId="174" fontId="64" fillId="2" borderId="28" xfId="2" applyNumberFormat="1" applyFont="1" applyFill="1" applyBorder="1"/>
    <xf numFmtId="164" fontId="63" fillId="2" borderId="41" xfId="1" applyNumberFormat="1" applyFont="1" applyFill="1" applyBorder="1"/>
    <xf numFmtId="164" fontId="69" fillId="2" borderId="28" xfId="1" applyNumberFormat="1" applyFont="1" applyFill="1" applyBorder="1"/>
    <xf numFmtId="171" fontId="69" fillId="2" borderId="41" xfId="1" applyNumberFormat="1" applyFont="1" applyFill="1" applyBorder="1"/>
    <xf numFmtId="164" fontId="67" fillId="2" borderId="12" xfId="1" applyNumberFormat="1" applyFont="1" applyFill="1" applyBorder="1"/>
    <xf numFmtId="0" fontId="72" fillId="2" borderId="12" xfId="0" applyFont="1" applyFill="1" applyBorder="1" applyAlignment="1">
      <alignment horizontal="left" wrapText="1" indent="2"/>
    </xf>
    <xf numFmtId="0" fontId="64" fillId="2" borderId="44" xfId="0" applyFont="1" applyFill="1" applyBorder="1" applyAlignment="1">
      <alignment horizontal="left" wrapText="1" indent="2"/>
    </xf>
    <xf numFmtId="0" fontId="59" fillId="2" borderId="19" xfId="1" applyFont="1" applyFill="1" applyBorder="1"/>
    <xf numFmtId="0" fontId="59" fillId="2" borderId="12" xfId="1" applyFont="1" applyFill="1" applyBorder="1"/>
    <xf numFmtId="0" fontId="59" fillId="2" borderId="2" xfId="1" applyFont="1" applyFill="1" applyBorder="1"/>
    <xf numFmtId="0" fontId="59" fillId="2" borderId="43" xfId="1" applyFont="1" applyFill="1" applyBorder="1"/>
    <xf numFmtId="0" fontId="64" fillId="2" borderId="2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left" wrapText="1" indent="2"/>
    </xf>
    <xf numFmtId="0" fontId="64" fillId="2" borderId="28" xfId="0" applyFont="1" applyFill="1" applyBorder="1" applyAlignment="1">
      <alignment horizontal="left" wrapText="1" indent="2"/>
    </xf>
    <xf numFmtId="0" fontId="63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164" fontId="29" fillId="2" borderId="2" xfId="1" applyNumberFormat="1" applyFont="1" applyFill="1" applyBorder="1"/>
    <xf numFmtId="164" fontId="64" fillId="2" borderId="0" xfId="1" applyNumberFormat="1" applyFont="1" applyFill="1" applyBorder="1"/>
    <xf numFmtId="171" fontId="63" fillId="2" borderId="2" xfId="1" applyNumberFormat="1" applyFont="1" applyFill="1" applyBorder="1"/>
    <xf numFmtId="174" fontId="29" fillId="2" borderId="43" xfId="1" applyNumberFormat="1" applyFont="1" applyFill="1" applyBorder="1"/>
    <xf numFmtId="174" fontId="29" fillId="2" borderId="20" xfId="1" applyNumberFormat="1" applyFont="1" applyFill="1" applyBorder="1"/>
    <xf numFmtId="174" fontId="29" fillId="2" borderId="2" xfId="1" applyNumberFormat="1" applyFont="1" applyFill="1" applyBorder="1"/>
    <xf numFmtId="174" fontId="29" fillId="2" borderId="0" xfId="1" applyNumberFormat="1" applyFont="1" applyFill="1" applyBorder="1"/>
    <xf numFmtId="0" fontId="29" fillId="2" borderId="0" xfId="1" applyFont="1" applyFill="1" applyBorder="1"/>
    <xf numFmtId="164" fontId="63" fillId="2" borderId="46" xfId="1" applyNumberFormat="1" applyFont="1" applyFill="1" applyBorder="1"/>
    <xf numFmtId="0" fontId="63" fillId="2" borderId="31" xfId="1" applyFont="1" applyFill="1" applyBorder="1" applyAlignment="1">
      <alignment horizontal="left"/>
    </xf>
    <xf numFmtId="171" fontId="63" fillId="2" borderId="8" xfId="1" applyNumberFormat="1" applyFont="1" applyFill="1" applyBorder="1"/>
    <xf numFmtId="171" fontId="63" fillId="2" borderId="33" xfId="1" applyNumberFormat="1" applyFont="1" applyFill="1" applyBorder="1"/>
    <xf numFmtId="174" fontId="63" fillId="2" borderId="33" xfId="2" applyNumberFormat="1" applyFont="1" applyFill="1" applyBorder="1"/>
    <xf numFmtId="0" fontId="69" fillId="2" borderId="12" xfId="1" applyFont="1" applyFill="1" applyBorder="1" applyAlignment="1">
      <alignment horizontal="left" indent="2"/>
    </xf>
    <xf numFmtId="0" fontId="64" fillId="2" borderId="43" xfId="1" applyFont="1" applyFill="1" applyBorder="1" applyAlignment="1">
      <alignment horizontal="left" indent="2"/>
    </xf>
    <xf numFmtId="164" fontId="69" fillId="2" borderId="2" xfId="1" applyNumberFormat="1" applyFont="1" applyFill="1" applyBorder="1"/>
    <xf numFmtId="164" fontId="64" fillId="2" borderId="43" xfId="1" applyNumberFormat="1" applyFont="1" applyFill="1" applyBorder="1"/>
    <xf numFmtId="174" fontId="64" fillId="2" borderId="0" xfId="2" applyNumberFormat="1" applyFont="1" applyFill="1" applyBorder="1"/>
    <xf numFmtId="174" fontId="64" fillId="2" borderId="35" xfId="2" applyNumberFormat="1" applyFont="1" applyFill="1" applyBorder="1"/>
    <xf numFmtId="164" fontId="67" fillId="2" borderId="4" xfId="1" applyNumberFormat="1" applyFont="1" applyFill="1" applyBorder="1"/>
    <xf numFmtId="0" fontId="63" fillId="2" borderId="2" xfId="1" applyFont="1" applyFill="1" applyBorder="1" applyAlignment="1">
      <alignment horizontal="left" wrapText="1" indent="1" shrinkToFit="1"/>
    </xf>
    <xf numFmtId="179" fontId="67" fillId="2" borderId="19" xfId="1" applyNumberFormat="1" applyFont="1" applyFill="1" applyBorder="1"/>
    <xf numFmtId="164" fontId="67" fillId="2" borderId="44" xfId="1" applyNumberFormat="1" applyFont="1" applyFill="1" applyBorder="1"/>
    <xf numFmtId="0" fontId="65" fillId="2" borderId="19" xfId="0" applyFont="1" applyFill="1" applyBorder="1" applyAlignment="1">
      <alignment horizontal="left" indent="1"/>
    </xf>
    <xf numFmtId="164" fontId="69" fillId="2" borderId="44" xfId="1" applyNumberFormat="1" applyFont="1" applyFill="1" applyBorder="1"/>
    <xf numFmtId="0" fontId="68" fillId="2" borderId="3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64" fillId="2" borderId="19" xfId="0" applyFont="1" applyFill="1" applyBorder="1" applyAlignment="1">
      <alignment horizontal="left" indent="2"/>
    </xf>
    <xf numFmtId="164" fontId="63" fillId="2" borderId="11" xfId="1" applyNumberFormat="1" applyFont="1" applyFill="1" applyBorder="1"/>
    <xf numFmtId="0" fontId="76" fillId="2" borderId="19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center" wrapText="1"/>
    </xf>
    <xf numFmtId="171" fontId="69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71" fontId="69" fillId="2" borderId="2" xfId="1" applyNumberFormat="1" applyFont="1" applyFill="1" applyBorder="1"/>
    <xf numFmtId="0" fontId="72" fillId="2" borderId="1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center" wrapText="1"/>
    </xf>
    <xf numFmtId="174" fontId="64" fillId="2" borderId="22" xfId="2" applyNumberFormat="1" applyFont="1" applyFill="1" applyBorder="1"/>
    <xf numFmtId="0" fontId="64" fillId="2" borderId="15" xfId="0" applyFont="1" applyFill="1" applyBorder="1" applyAlignment="1">
      <alignment horizontal="center" wrapText="1"/>
    </xf>
    <xf numFmtId="0" fontId="63" fillId="2" borderId="16" xfId="0" applyFont="1" applyFill="1" applyBorder="1" applyAlignment="1">
      <alignment horizontal="left" wrapText="1" indent="2"/>
    </xf>
    <xf numFmtId="164" fontId="64" fillId="2" borderId="16" xfId="1" applyNumberFormat="1" applyFont="1" applyFill="1" applyBorder="1"/>
    <xf numFmtId="174" fontId="63" fillId="2" borderId="46" xfId="2" applyNumberFormat="1" applyFont="1" applyFill="1" applyBorder="1"/>
    <xf numFmtId="164" fontId="69" fillId="2" borderId="31" xfId="1" applyNumberFormat="1" applyFont="1" applyFill="1" applyBorder="1"/>
    <xf numFmtId="164" fontId="63" fillId="2" borderId="33" xfId="1" applyNumberFormat="1" applyFont="1" applyFill="1" applyBorder="1"/>
    <xf numFmtId="0" fontId="63" fillId="2" borderId="12" xfId="1" applyFont="1" applyFill="1" applyBorder="1" applyAlignment="1">
      <alignment horizontal="left" wrapText="1"/>
    </xf>
    <xf numFmtId="0" fontId="63" fillId="2" borderId="12" xfId="1" applyFont="1" applyFill="1" applyBorder="1" applyAlignment="1">
      <alignment horizontal="left"/>
    </xf>
    <xf numFmtId="171" fontId="64" fillId="2" borderId="12" xfId="1" applyNumberFormat="1" applyFont="1" applyFill="1" applyBorder="1" applyAlignment="1">
      <alignment horizontal="center"/>
    </xf>
    <xf numFmtId="171" fontId="64" fillId="2" borderId="15" xfId="1" applyNumberFormat="1" applyFont="1" applyFill="1" applyBorder="1" applyAlignment="1">
      <alignment horizontal="center"/>
    </xf>
    <xf numFmtId="174" fontId="67" fillId="2" borderId="4" xfId="2" applyNumberFormat="1" applyFont="1" applyFill="1" applyBorder="1"/>
    <xf numFmtId="179" fontId="63" fillId="2" borderId="19" xfId="1" applyNumberFormat="1" applyFont="1" applyFill="1" applyBorder="1"/>
    <xf numFmtId="174" fontId="67" fillId="2" borderId="2" xfId="2" applyNumberFormat="1" applyFont="1" applyFill="1" applyBorder="1"/>
    <xf numFmtId="0" fontId="63" fillId="2" borderId="41" xfId="1" applyFont="1" applyFill="1" applyBorder="1"/>
    <xf numFmtId="0" fontId="64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wrapText="1" indent="1"/>
    </xf>
    <xf numFmtId="174" fontId="67" fillId="2" borderId="12" xfId="2" applyNumberFormat="1" applyFont="1" applyFill="1" applyBorder="1"/>
    <xf numFmtId="0" fontId="76" fillId="2" borderId="12" xfId="1" applyFont="1" applyFill="1" applyBorder="1" applyAlignment="1">
      <alignment horizontal="left" wrapText="1" indent="1"/>
    </xf>
    <xf numFmtId="0" fontId="63" fillId="2" borderId="15" xfId="0" applyFont="1" applyFill="1" applyBorder="1" applyAlignment="1">
      <alignment horizontal="left" wrapText="1" indent="2"/>
    </xf>
    <xf numFmtId="0" fontId="64" fillId="2" borderId="33" xfId="1" applyFont="1" applyFill="1" applyBorder="1"/>
    <xf numFmtId="0" fontId="64" fillId="2" borderId="8" xfId="1" applyFont="1" applyFill="1" applyBorder="1"/>
    <xf numFmtId="0" fontId="67" fillId="2" borderId="8" xfId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wrapText="1"/>
    </xf>
    <xf numFmtId="174" fontId="63" fillId="2" borderId="21" xfId="2" applyNumberFormat="1" applyFont="1" applyFill="1" applyBorder="1"/>
    <xf numFmtId="174" fontId="63" fillId="2" borderId="32" xfId="2" applyNumberFormat="1" applyFont="1" applyFill="1" applyBorder="1"/>
    <xf numFmtId="174" fontId="63" fillId="2" borderId="52" xfId="2" applyNumberFormat="1" applyFont="1" applyFill="1" applyBorder="1"/>
    <xf numFmtId="164" fontId="63" fillId="2" borderId="2" xfId="1" applyNumberFormat="1" applyFont="1" applyFill="1" applyBorder="1"/>
    <xf numFmtId="164" fontId="63" fillId="2" borderId="22" xfId="1" applyNumberFormat="1" applyFont="1" applyFill="1" applyBorder="1"/>
    <xf numFmtId="171" fontId="63" fillId="2" borderId="43" xfId="1" applyNumberFormat="1" applyFont="1" applyFill="1" applyBorder="1"/>
    <xf numFmtId="174" fontId="63" fillId="2" borderId="43" xfId="2" applyNumberFormat="1" applyFont="1" applyFill="1" applyBorder="1"/>
    <xf numFmtId="174" fontId="63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71" fontId="63" fillId="2" borderId="42" xfId="1" applyNumberFormat="1" applyFont="1" applyFill="1" applyBorder="1"/>
    <xf numFmtId="171" fontId="63" fillId="2" borderId="46" xfId="1" applyNumberFormat="1" applyFont="1" applyFill="1" applyBorder="1"/>
    <xf numFmtId="171" fontId="67" fillId="2" borderId="15" xfId="1" applyNumberFormat="1" applyFont="1" applyFill="1" applyBorder="1"/>
    <xf numFmtId="174" fontId="64" fillId="2" borderId="46" xfId="2" applyNumberFormat="1" applyFont="1" applyFill="1" applyBorder="1"/>
    <xf numFmtId="174" fontId="63" fillId="2" borderId="26" xfId="2" applyNumberFormat="1" applyFont="1" applyFill="1" applyBorder="1"/>
    <xf numFmtId="174" fontId="63" fillId="2" borderId="8" xfId="2" applyNumberFormat="1" applyFont="1" applyFill="1" applyBorder="1"/>
    <xf numFmtId="0" fontId="63" fillId="2" borderId="19" xfId="1" applyFont="1" applyFill="1" applyBorder="1" applyAlignment="1">
      <alignment horizontal="left"/>
    </xf>
    <xf numFmtId="0" fontId="63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3" fillId="2" borderId="8" xfId="2" applyNumberFormat="1" applyFont="1" applyFill="1" applyBorder="1" applyAlignment="1">
      <alignment horizontal="center"/>
    </xf>
    <xf numFmtId="3" fontId="63" fillId="2" borderId="33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165" fontId="64" fillId="2" borderId="12" xfId="2" applyFont="1" applyFill="1" applyBorder="1"/>
    <xf numFmtId="0" fontId="63" fillId="2" borderId="17" xfId="1" applyFont="1" applyFill="1" applyBorder="1" applyAlignment="1">
      <alignment horizontal="left"/>
    </xf>
    <xf numFmtId="164" fontId="63" fillId="2" borderId="17" xfId="1" applyNumberFormat="1" applyFont="1" applyFill="1" applyBorder="1"/>
    <xf numFmtId="174" fontId="64" fillId="2" borderId="17" xfId="2" applyNumberFormat="1" applyFont="1" applyFill="1" applyBorder="1"/>
    <xf numFmtId="0" fontId="63" fillId="2" borderId="2" xfId="1" applyFont="1" applyFill="1" applyBorder="1"/>
    <xf numFmtId="2" fontId="63" fillId="2" borderId="12" xfId="1" applyNumberFormat="1" applyFont="1" applyFill="1" applyBorder="1" applyAlignment="1">
      <alignment wrapText="1"/>
    </xf>
    <xf numFmtId="164" fontId="64" fillId="2" borderId="41" xfId="1" applyNumberFormat="1" applyFont="1" applyFill="1" applyBorder="1"/>
    <xf numFmtId="0" fontId="64" fillId="2" borderId="2" xfId="1" applyFont="1" applyFill="1" applyBorder="1" applyAlignment="1">
      <alignment horizontal="left" wrapText="1" indent="2"/>
    </xf>
    <xf numFmtId="0" fontId="63" fillId="2" borderId="4" xfId="1" applyFont="1" applyFill="1" applyBorder="1" applyAlignment="1">
      <alignment horizontal="left" wrapText="1" indent="1"/>
    </xf>
    <xf numFmtId="174" fontId="67" fillId="2" borderId="44" xfId="2" applyNumberFormat="1" applyFont="1" applyFill="1" applyBorder="1"/>
    <xf numFmtId="174" fontId="67" fillId="2" borderId="19" xfId="2" applyNumberFormat="1" applyFont="1" applyFill="1" applyBorder="1"/>
    <xf numFmtId="164" fontId="64" fillId="2" borderId="14" xfId="1" applyNumberFormat="1" applyFont="1" applyFill="1" applyBorder="1"/>
    <xf numFmtId="171" fontId="63" fillId="2" borderId="14" xfId="1" applyNumberFormat="1" applyFont="1" applyFill="1" applyBorder="1"/>
    <xf numFmtId="174" fontId="67" fillId="2" borderId="14" xfId="2" applyNumberFormat="1" applyFont="1" applyFill="1" applyBorder="1"/>
    <xf numFmtId="174" fontId="64" fillId="2" borderId="14" xfId="2" applyNumberFormat="1" applyFont="1" applyFill="1" applyBorder="1"/>
    <xf numFmtId="174" fontId="64" fillId="2" borderId="82" xfId="2" applyNumberFormat="1" applyFont="1" applyFill="1" applyBorder="1"/>
    <xf numFmtId="0" fontId="63" fillId="2" borderId="19" xfId="1" applyFont="1" applyFill="1" applyBorder="1" applyAlignment="1">
      <alignment horizontal="left" wrapText="1" indent="1"/>
    </xf>
    <xf numFmtId="164" fontId="64" fillId="2" borderId="44" xfId="1" applyNumberFormat="1" applyFont="1" applyFill="1" applyBorder="1"/>
    <xf numFmtId="0" fontId="63" fillId="2" borderId="12" xfId="1" applyFont="1" applyFill="1" applyBorder="1" applyAlignment="1">
      <alignment horizontal="left" wrapText="1" indent="1"/>
    </xf>
    <xf numFmtId="174" fontId="67" fillId="2" borderId="41" xfId="2" applyNumberFormat="1" applyFont="1" applyFill="1" applyBorder="1"/>
    <xf numFmtId="0" fontId="66" fillId="2" borderId="4" xfId="1" applyFont="1" applyFill="1" applyBorder="1" applyAlignment="1">
      <alignment horizontal="left" indent="1"/>
    </xf>
    <xf numFmtId="0" fontId="71" fillId="2" borderId="15" xfId="1" applyFont="1" applyFill="1" applyBorder="1" applyAlignment="1">
      <alignment horizontal="left" wrapText="1" indent="1"/>
    </xf>
    <xf numFmtId="164" fontId="63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69" fillId="2" borderId="14" xfId="0" applyFont="1" applyFill="1" applyBorder="1" applyAlignment="1">
      <alignment horizontal="center" wrapText="1"/>
    </xf>
    <xf numFmtId="164" fontId="64" fillId="2" borderId="82" xfId="1" applyNumberFormat="1" applyFont="1" applyFill="1" applyBorder="1"/>
    <xf numFmtId="164" fontId="69" fillId="2" borderId="14" xfId="1" applyNumberFormat="1" applyFont="1" applyFill="1" applyBorder="1"/>
    <xf numFmtId="0" fontId="66" fillId="2" borderId="5" xfId="0" applyFont="1" applyFill="1" applyBorder="1" applyAlignment="1">
      <alignment horizontal="left" indent="1"/>
    </xf>
    <xf numFmtId="0" fontId="74" fillId="2" borderId="5" xfId="1" applyFont="1" applyFill="1" applyBorder="1" applyAlignment="1">
      <alignment horizontal="left" wrapText="1" indent="1"/>
    </xf>
    <xf numFmtId="164" fontId="63" fillId="2" borderId="5" xfId="1" applyNumberFormat="1" applyFont="1" applyFill="1" applyBorder="1"/>
    <xf numFmtId="164" fontId="63" fillId="2" borderId="45" xfId="1" applyNumberFormat="1" applyFont="1" applyFill="1" applyBorder="1"/>
    <xf numFmtId="164" fontId="64" fillId="2" borderId="5" xfId="1" applyNumberFormat="1" applyFont="1" applyFill="1" applyBorder="1"/>
    <xf numFmtId="171" fontId="63" fillId="2" borderId="5" xfId="1" applyNumberFormat="1" applyFont="1" applyFill="1" applyBorder="1"/>
    <xf numFmtId="174" fontId="63" fillId="2" borderId="45" xfId="2" applyNumberFormat="1" applyFont="1" applyFill="1" applyBorder="1"/>
    <xf numFmtId="174" fontId="63" fillId="2" borderId="5" xfId="2" applyNumberFormat="1" applyFont="1" applyFill="1" applyBorder="1"/>
    <xf numFmtId="174" fontId="64" fillId="2" borderId="5" xfId="2" applyNumberFormat="1" applyFont="1" applyFill="1" applyBorder="1"/>
    <xf numFmtId="0" fontId="71" fillId="2" borderId="22" xfId="1" applyFont="1" applyFill="1" applyBorder="1" applyAlignment="1">
      <alignment horizontal="left" wrapText="1" indent="1"/>
    </xf>
    <xf numFmtId="0" fontId="74" fillId="2" borderId="22" xfId="1" applyFont="1" applyFill="1" applyBorder="1" applyAlignment="1">
      <alignment horizontal="left" wrapText="1" indent="1"/>
    </xf>
    <xf numFmtId="164" fontId="63" fillId="2" borderId="68" xfId="1" applyNumberFormat="1" applyFont="1" applyFill="1" applyBorder="1"/>
    <xf numFmtId="164" fontId="64" fillId="2" borderId="22" xfId="1" applyNumberFormat="1" applyFont="1" applyFill="1" applyBorder="1"/>
    <xf numFmtId="171" fontId="63" fillId="2" borderId="22" xfId="1" applyNumberFormat="1" applyFont="1" applyFill="1" applyBorder="1"/>
    <xf numFmtId="174" fontId="63" fillId="2" borderId="68" xfId="2" applyNumberFormat="1" applyFont="1" applyFill="1" applyBorder="1"/>
    <xf numFmtId="0" fontId="63" fillId="2" borderId="2" xfId="0" applyFont="1" applyFill="1" applyBorder="1" applyAlignment="1">
      <alignment horizontal="left" wrapText="1" indent="2"/>
    </xf>
    <xf numFmtId="0" fontId="69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71" fontId="67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4" fillId="2" borderId="19" xfId="1" applyFont="1" applyFill="1" applyBorder="1" applyAlignment="1">
      <alignment horizontal="left" indent="2"/>
    </xf>
    <xf numFmtId="0" fontId="63" fillId="2" borderId="19" xfId="1" applyFont="1" applyFill="1" applyBorder="1"/>
    <xf numFmtId="0" fontId="80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3" fillId="2" borderId="16" xfId="1" applyFont="1" applyFill="1" applyBorder="1" applyAlignment="1">
      <alignment horizontal="left" indent="1"/>
    </xf>
    <xf numFmtId="174" fontId="64" fillId="2" borderId="33" xfId="2" applyNumberFormat="1" applyFont="1" applyFill="1" applyBorder="1"/>
    <xf numFmtId="174" fontId="64" fillId="2" borderId="8" xfId="2" applyNumberFormat="1" applyFont="1" applyFill="1" applyBorder="1"/>
    <xf numFmtId="164" fontId="28" fillId="2" borderId="12" xfId="1" applyNumberFormat="1" applyFont="1" applyFill="1" applyBorder="1"/>
    <xf numFmtId="164" fontId="28" fillId="2" borderId="41" xfId="1" applyNumberFormat="1" applyFont="1" applyFill="1" applyBorder="1"/>
    <xf numFmtId="173" fontId="28" fillId="2" borderId="12" xfId="1" applyNumberFormat="1" applyFont="1" applyFill="1" applyBorder="1"/>
    <xf numFmtId="164" fontId="28" fillId="2" borderId="41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 applyAlignment="1">
      <alignment horizontal="center"/>
    </xf>
    <xf numFmtId="178" fontId="64" fillId="2" borderId="41" xfId="1" applyNumberFormat="1" applyFont="1" applyFill="1" applyBorder="1"/>
    <xf numFmtId="178" fontId="64" fillId="2" borderId="44" xfId="2" applyNumberFormat="1" applyFont="1" applyFill="1" applyBorder="1"/>
    <xf numFmtId="0" fontId="63" fillId="2" borderId="4" xfId="1" applyFont="1" applyFill="1" applyBorder="1" applyAlignment="1">
      <alignment horizontal="left" indent="1"/>
    </xf>
    <xf numFmtId="164" fontId="66" fillId="2" borderId="3" xfId="1" applyNumberFormat="1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center"/>
    </xf>
    <xf numFmtId="173" fontId="28" fillId="2" borderId="19" xfId="1" applyNumberFormat="1" applyFont="1" applyFill="1" applyBorder="1"/>
    <xf numFmtId="164" fontId="28" fillId="2" borderId="4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 applyAlignment="1">
      <alignment horizontal="center"/>
    </xf>
    <xf numFmtId="173" fontId="29" fillId="2" borderId="15" xfId="1" applyNumberFormat="1" applyFont="1" applyFill="1" applyBorder="1"/>
    <xf numFmtId="164" fontId="29" fillId="2" borderId="42" xfId="1" applyNumberFormat="1" applyFont="1" applyFill="1" applyBorder="1" applyAlignment="1">
      <alignment horizontal="center"/>
    </xf>
    <xf numFmtId="164" fontId="29" fillId="2" borderId="2" xfId="1" applyNumberFormat="1" applyFont="1" applyFill="1" applyBorder="1" applyAlignment="1">
      <alignment horizontal="center"/>
    </xf>
    <xf numFmtId="164" fontId="29" fillId="2" borderId="15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 indent="2"/>
    </xf>
    <xf numFmtId="173" fontId="29" fillId="2" borderId="4" xfId="1" applyNumberFormat="1" applyFont="1" applyFill="1" applyBorder="1"/>
    <xf numFmtId="164" fontId="29" fillId="2" borderId="3" xfId="1" applyNumberFormat="1" applyFont="1" applyFill="1" applyBorder="1" applyAlignment="1">
      <alignment horizontal="center"/>
    </xf>
    <xf numFmtId="164" fontId="29" fillId="2" borderId="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/>
    <xf numFmtId="164" fontId="28" fillId="2" borderId="44" xfId="1" applyNumberFormat="1" applyFont="1" applyFill="1" applyBorder="1"/>
    <xf numFmtId="173" fontId="29" fillId="2" borderId="19" xfId="1" applyNumberFormat="1" applyFont="1" applyFill="1" applyBorder="1"/>
    <xf numFmtId="164" fontId="29" fillId="2" borderId="44" xfId="2" applyNumberFormat="1" applyFont="1" applyFill="1" applyBorder="1"/>
    <xf numFmtId="164" fontId="29" fillId="2" borderId="19" xfId="2" applyNumberFormat="1" applyFont="1" applyFill="1" applyBorder="1"/>
    <xf numFmtId="0" fontId="79" fillId="2" borderId="12" xfId="1" applyFont="1" applyFill="1" applyBorder="1" applyAlignment="1">
      <alignment horizontal="left" indent="2"/>
    </xf>
    <xf numFmtId="164" fontId="29" fillId="2" borderId="41" xfId="2" applyNumberFormat="1" applyFont="1" applyFill="1" applyBorder="1"/>
    <xf numFmtId="164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64" fontId="66" fillId="2" borderId="46" xfId="1" applyNumberFormat="1" applyFont="1" applyFill="1" applyBorder="1"/>
    <xf numFmtId="164" fontId="29" fillId="2" borderId="46" xfId="1" applyNumberFormat="1" applyFont="1" applyFill="1" applyBorder="1"/>
    <xf numFmtId="173" fontId="29" fillId="2" borderId="8" xfId="1" applyNumberFormat="1" applyFont="1" applyFill="1" applyBorder="1"/>
    <xf numFmtId="164" fontId="66" fillId="2" borderId="33" xfId="1" applyNumberFormat="1" applyFont="1" applyFill="1" applyBorder="1" applyAlignment="1">
      <alignment horizontal="center"/>
    </xf>
    <xf numFmtId="164" fontId="66" fillId="2" borderId="8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 indent="1"/>
    </xf>
    <xf numFmtId="0" fontId="69" fillId="2" borderId="15" xfId="1" applyFont="1" applyFill="1" applyBorder="1" applyAlignment="1">
      <alignment horizontal="left" wrapText="1" indent="2"/>
    </xf>
    <xf numFmtId="164" fontId="64" fillId="2" borderId="15" xfId="1" applyNumberFormat="1" applyFont="1" applyFill="1" applyBorder="1" applyAlignment="1">
      <alignment horizontal="center"/>
    </xf>
    <xf numFmtId="173" fontId="28" fillId="2" borderId="15" xfId="1" applyNumberFormat="1" applyFont="1" applyFill="1" applyBorder="1"/>
    <xf numFmtId="164" fontId="28" fillId="2" borderId="2" xfId="1" applyNumberFormat="1" applyFont="1" applyFill="1" applyBorder="1"/>
    <xf numFmtId="0" fontId="63" fillId="2" borderId="16" xfId="1" applyFont="1" applyFill="1" applyBorder="1" applyAlignment="1">
      <alignment horizontal="left" wrapText="1" indent="1" shrinkToFit="1"/>
    </xf>
    <xf numFmtId="164" fontId="67" fillId="2" borderId="68" xfId="1" applyNumberFormat="1" applyFont="1" applyFill="1" applyBorder="1"/>
    <xf numFmtId="164" fontId="66" fillId="2" borderId="22" xfId="1" applyNumberFormat="1" applyFont="1" applyFill="1" applyBorder="1" applyAlignment="1">
      <alignment horizontal="center"/>
    </xf>
    <xf numFmtId="164" fontId="66" fillId="2" borderId="19" xfId="1" applyNumberFormat="1" applyFont="1" applyFill="1" applyBorder="1" applyAlignment="1">
      <alignment horizontal="center"/>
    </xf>
    <xf numFmtId="164" fontId="66" fillId="2" borderId="14" xfId="1" applyNumberFormat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3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3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3" fillId="2" borderId="2" xfId="1" applyFont="1" applyFill="1" applyBorder="1" applyAlignment="1">
      <alignment horizontal="left" indent="1"/>
    </xf>
    <xf numFmtId="174" fontId="64" fillId="2" borderId="12" xfId="1" applyNumberFormat="1" applyFont="1" applyFill="1" applyBorder="1"/>
    <xf numFmtId="164" fontId="66" fillId="2" borderId="12" xfId="1" applyNumberFormat="1" applyFont="1" applyFill="1" applyBorder="1" applyAlignment="1">
      <alignment horizontal="center"/>
    </xf>
    <xf numFmtId="164" fontId="66" fillId="2" borderId="2" xfId="1" applyNumberFormat="1" applyFont="1" applyFill="1" applyBorder="1" applyAlignment="1">
      <alignment horizontal="center"/>
    </xf>
    <xf numFmtId="178" fontId="64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3" fillId="2" borderId="14" xfId="1" applyFont="1" applyFill="1" applyBorder="1" applyAlignment="1">
      <alignment horizontal="left" indent="1"/>
    </xf>
    <xf numFmtId="174" fontId="64" fillId="2" borderId="2" xfId="1" applyNumberFormat="1" applyFont="1" applyFill="1" applyBorder="1"/>
    <xf numFmtId="164" fontId="66" fillId="2" borderId="43" xfId="1" applyNumberFormat="1" applyFont="1" applyFill="1" applyBorder="1" applyAlignment="1">
      <alignment horizontal="center"/>
    </xf>
    <xf numFmtId="178" fontId="64" fillId="2" borderId="14" xfId="2" applyNumberFormat="1" applyFont="1" applyFill="1" applyBorder="1"/>
    <xf numFmtId="0" fontId="63" fillId="2" borderId="3" xfId="1" applyFont="1" applyFill="1" applyBorder="1" applyAlignment="1">
      <alignment horizontal="left" indent="1"/>
    </xf>
    <xf numFmtId="0" fontId="63" fillId="2" borderId="43" xfId="1" applyFont="1" applyFill="1" applyBorder="1" applyAlignment="1">
      <alignment horizontal="left" indent="1"/>
    </xf>
    <xf numFmtId="164" fontId="64" fillId="2" borderId="10" xfId="1" applyNumberFormat="1" applyFont="1" applyFill="1" applyBorder="1"/>
    <xf numFmtId="164" fontId="69" fillId="2" borderId="43" xfId="1" applyNumberFormat="1" applyFont="1" applyFill="1" applyBorder="1"/>
    <xf numFmtId="173" fontId="28" fillId="2" borderId="33" xfId="1" applyNumberFormat="1" applyFont="1" applyFill="1" applyBorder="1"/>
    <xf numFmtId="173" fontId="28" fillId="2" borderId="8" xfId="1" applyNumberFormat="1" applyFont="1" applyFill="1" applyBorder="1"/>
    <xf numFmtId="173" fontId="28" fillId="2" borderId="44" xfId="1" applyNumberFormat="1" applyFont="1" applyFill="1" applyBorder="1"/>
    <xf numFmtId="0" fontId="63" fillId="2" borderId="16" xfId="1" applyFont="1" applyFill="1" applyBorder="1" applyAlignment="1">
      <alignment horizontal="left" wrapText="1" indent="1"/>
    </xf>
    <xf numFmtId="0" fontId="58" fillId="2" borderId="19" xfId="1" applyFont="1" applyFill="1" applyBorder="1" applyAlignment="1">
      <alignment horizontal="left" wrapText="1" indent="1"/>
    </xf>
    <xf numFmtId="164" fontId="66" fillId="2" borderId="44" xfId="1" applyNumberFormat="1" applyFont="1" applyFill="1" applyBorder="1" applyAlignment="1">
      <alignment horizontal="center"/>
    </xf>
    <xf numFmtId="0" fontId="69" fillId="2" borderId="12" xfId="1" applyFont="1" applyFill="1" applyBorder="1" applyAlignment="1">
      <alignment horizontal="left" indent="1"/>
    </xf>
    <xf numFmtId="164" fontId="66" fillId="2" borderId="41" xfId="1" applyNumberFormat="1" applyFont="1" applyFill="1" applyBorder="1" applyAlignment="1">
      <alignment horizontal="center"/>
    </xf>
    <xf numFmtId="164" fontId="69" fillId="2" borderId="41" xfId="1" applyNumberFormat="1" applyFont="1" applyFill="1" applyBorder="1"/>
    <xf numFmtId="178" fontId="66" fillId="2" borderId="12" xfId="1" applyNumberFormat="1" applyFont="1" applyFill="1" applyBorder="1" applyAlignment="1">
      <alignment horizontal="center"/>
    </xf>
    <xf numFmtId="164" fontId="66" fillId="2" borderId="42" xfId="1" applyNumberFormat="1" applyFont="1" applyFill="1" applyBorder="1" applyAlignment="1">
      <alignment horizontal="center"/>
    </xf>
    <xf numFmtId="164" fontId="66" fillId="2" borderId="15" xfId="1" applyNumberFormat="1" applyFont="1" applyFill="1" applyBorder="1" applyAlignment="1">
      <alignment horizontal="center"/>
    </xf>
    <xf numFmtId="178" fontId="66" fillId="2" borderId="42" xfId="1" applyNumberFormat="1" applyFont="1" applyFill="1" applyBorder="1" applyAlignment="1">
      <alignment horizontal="center"/>
    </xf>
    <xf numFmtId="173" fontId="28" fillId="2" borderId="16" xfId="1" applyNumberFormat="1" applyFont="1" applyFill="1" applyBorder="1"/>
    <xf numFmtId="164" fontId="28" fillId="2" borderId="46" xfId="1" applyNumberFormat="1" applyFont="1" applyFill="1" applyBorder="1" applyAlignment="1">
      <alignment horizontal="center"/>
    </xf>
    <xf numFmtId="164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164" fontId="28" fillId="2" borderId="12" xfId="1" applyNumberFormat="1" applyFont="1" applyFill="1" applyBorder="1" applyAlignment="1">
      <alignment horizontal="right"/>
    </xf>
    <xf numFmtId="164" fontId="28" fillId="2" borderId="41" xfId="2" applyNumberFormat="1" applyFont="1" applyFill="1" applyBorder="1"/>
    <xf numFmtId="164" fontId="28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164" fontId="28" fillId="2" borderId="15" xfId="1" applyNumberFormat="1" applyFont="1" applyFill="1" applyBorder="1" applyAlignment="1">
      <alignment horizontal="right"/>
    </xf>
    <xf numFmtId="164" fontId="28" fillId="2" borderId="2" xfId="1" applyNumberFormat="1" applyFont="1" applyFill="1" applyBorder="1" applyAlignment="1">
      <alignment horizontal="right"/>
    </xf>
    <xf numFmtId="173" fontId="28" fillId="2" borderId="2" xfId="1" applyNumberFormat="1" applyFont="1" applyFill="1" applyBorder="1"/>
    <xf numFmtId="164" fontId="29" fillId="2" borderId="4" xfId="1" applyNumberFormat="1" applyFont="1" applyFill="1" applyBorder="1"/>
    <xf numFmtId="164" fontId="29" fillId="2" borderId="3" xfId="1" applyNumberFormat="1" applyFont="1" applyFill="1" applyBorder="1"/>
    <xf numFmtId="0" fontId="63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164" fontId="29" fillId="2" borderId="22" xfId="1" applyNumberFormat="1" applyFont="1" applyFill="1" applyBorder="1"/>
    <xf numFmtId="179" fontId="67" fillId="2" borderId="22" xfId="1" applyNumberFormat="1" applyFont="1" applyFill="1" applyBorder="1"/>
    <xf numFmtId="164" fontId="29" fillId="2" borderId="68" xfId="1" applyNumberFormat="1" applyFont="1" applyFill="1" applyBorder="1"/>
    <xf numFmtId="174" fontId="67" fillId="2" borderId="22" xfId="2" applyNumberFormat="1" applyFont="1" applyFill="1" applyBorder="1"/>
    <xf numFmtId="174" fontId="64" fillId="2" borderId="68" xfId="2" applyNumberFormat="1" applyFont="1" applyFill="1" applyBorder="1"/>
    <xf numFmtId="0" fontId="29" fillId="2" borderId="8" xfId="1" applyFont="1" applyFill="1" applyBorder="1" applyAlignment="1">
      <alignment horizontal="left"/>
    </xf>
    <xf numFmtId="164" fontId="29" fillId="2" borderId="8" xfId="1" applyNumberFormat="1" applyFont="1" applyFill="1" applyBorder="1" applyAlignment="1">
      <alignment horizontal="right"/>
    </xf>
    <xf numFmtId="164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164" fontId="29" fillId="2" borderId="2" xfId="1" applyNumberFormat="1" applyFont="1" applyFill="1" applyBorder="1" applyAlignment="1">
      <alignment horizontal="right"/>
    </xf>
    <xf numFmtId="164" fontId="29" fillId="2" borderId="19" xfId="1" applyNumberFormat="1" applyFont="1" applyFill="1" applyBorder="1" applyAlignment="1">
      <alignment horizontal="right"/>
    </xf>
    <xf numFmtId="173" fontId="29" fillId="2" borderId="2" xfId="1" applyNumberFormat="1" applyFont="1" applyFill="1" applyBorder="1"/>
    <xf numFmtId="164" fontId="29" fillId="2" borderId="44" xfId="1" applyNumberFormat="1" applyFont="1" applyFill="1" applyBorder="1" applyAlignment="1">
      <alignment horizontal="right"/>
    </xf>
    <xf numFmtId="164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164" fontId="29" fillId="2" borderId="12" xfId="1" applyNumberFormat="1" applyFont="1" applyFill="1" applyBorder="1" applyAlignment="1">
      <alignment horizontal="right"/>
    </xf>
    <xf numFmtId="164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2" fillId="2" borderId="2" xfId="1" applyFont="1" applyFill="1" applyBorder="1" applyAlignment="1">
      <alignment horizontal="left" vertical="justify" indent="2"/>
    </xf>
    <xf numFmtId="173" fontId="29" fillId="2" borderId="10" xfId="1" applyNumberFormat="1" applyFont="1" applyFill="1" applyBorder="1"/>
    <xf numFmtId="164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164" fontId="28" fillId="2" borderId="41" xfId="1" applyNumberFormat="1" applyFont="1" applyFill="1" applyBorder="1" applyAlignment="1">
      <alignment horizontal="right"/>
    </xf>
    <xf numFmtId="180" fontId="28" fillId="2" borderId="12" xfId="1" applyNumberFormat="1" applyFont="1" applyFill="1" applyBorder="1" applyAlignment="1">
      <alignment horizontal="right"/>
    </xf>
    <xf numFmtId="0" fontId="63" fillId="2" borderId="15" xfId="1" applyFont="1" applyFill="1" applyBorder="1" applyAlignment="1">
      <alignment horizontal="left" wrapText="1" indent="1" shrinkToFit="1"/>
    </xf>
    <xf numFmtId="180" fontId="28" fillId="2" borderId="15" xfId="1" applyNumberFormat="1" applyFont="1" applyFill="1" applyBorder="1" applyAlignment="1">
      <alignment horizontal="right"/>
    </xf>
    <xf numFmtId="0" fontId="64" fillId="2" borderId="4" xfId="1" applyFont="1" applyFill="1" applyBorder="1" applyAlignment="1">
      <alignment horizontal="left" indent="2"/>
    </xf>
    <xf numFmtId="164" fontId="29" fillId="2" borderId="4" xfId="1" applyNumberFormat="1" applyFont="1" applyFill="1" applyBorder="1" applyAlignment="1">
      <alignment horizontal="right"/>
    </xf>
    <xf numFmtId="164" fontId="29" fillId="2" borderId="3" xfId="1" applyNumberFormat="1" applyFont="1" applyFill="1" applyBorder="1" applyAlignment="1">
      <alignment horizontal="right"/>
    </xf>
    <xf numFmtId="164" fontId="28" fillId="2" borderId="19" xfId="1" applyNumberFormat="1" applyFont="1" applyFill="1" applyBorder="1" applyAlignment="1">
      <alignment horizontal="right"/>
    </xf>
    <xf numFmtId="164" fontId="29" fillId="2" borderId="42" xfId="1" applyNumberFormat="1" applyFont="1" applyFill="1" applyBorder="1" applyAlignment="1">
      <alignment horizontal="right"/>
    </xf>
    <xf numFmtId="164" fontId="64" fillId="2" borderId="4" xfId="1" applyNumberFormat="1" applyFont="1" applyFill="1" applyBorder="1"/>
    <xf numFmtId="171" fontId="64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3" fillId="2" borderId="4" xfId="1" applyFont="1" applyFill="1" applyBorder="1"/>
    <xf numFmtId="164" fontId="29" fillId="2" borderId="41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/>
    <xf numFmtId="0" fontId="76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8" fillId="2" borderId="19" xfId="1" applyFont="1" applyFill="1" applyBorder="1" applyAlignment="1">
      <alignment horizontal="left" wrapText="1" indent="2"/>
    </xf>
    <xf numFmtId="0" fontId="68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173" fontId="28" fillId="2" borderId="2" xfId="1" applyNumberFormat="1" applyFont="1" applyFill="1" applyBorder="1" applyAlignment="1">
      <alignment horizontal="center"/>
    </xf>
    <xf numFmtId="164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164" fontId="28" fillId="2" borderId="15" xfId="1" applyNumberFormat="1" applyFont="1" applyFill="1" applyBorder="1"/>
    <xf numFmtId="174" fontId="67" fillId="2" borderId="11" xfId="2" applyNumberFormat="1" applyFont="1" applyFill="1" applyBorder="1"/>
    <xf numFmtId="164" fontId="29" fillId="2" borderId="19" xfId="1" applyNumberFormat="1" applyFont="1" applyFill="1" applyBorder="1"/>
    <xf numFmtId="164" fontId="29" fillId="2" borderId="44" xfId="1" applyNumberFormat="1" applyFont="1" applyFill="1" applyBorder="1"/>
    <xf numFmtId="174" fontId="67" fillId="2" borderId="0" xfId="2" applyNumberFormat="1" applyFont="1" applyFill="1" applyBorder="1"/>
    <xf numFmtId="0" fontId="72" fillId="2" borderId="19" xfId="1" applyFont="1" applyFill="1" applyBorder="1" applyAlignment="1">
      <alignment horizontal="left" wrapText="1" indent="1" shrinkToFit="1"/>
    </xf>
    <xf numFmtId="0" fontId="69" fillId="2" borderId="19" xfId="1" applyFont="1" applyFill="1" applyBorder="1" applyAlignment="1">
      <alignment horizontal="left" wrapText="1" indent="1" shrinkToFit="1"/>
    </xf>
    <xf numFmtId="173" fontId="59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164" fontId="29" fillId="2" borderId="16" xfId="1" applyNumberFormat="1" applyFont="1" applyFill="1" applyBorder="1"/>
    <xf numFmtId="173" fontId="29" fillId="2" borderId="2" xfId="1" applyNumberFormat="1" applyFont="1" applyFill="1" applyBorder="1" applyAlignment="1">
      <alignment horizontal="right"/>
    </xf>
    <xf numFmtId="164" fontId="28" fillId="2" borderId="43" xfId="2" applyNumberFormat="1" applyFont="1" applyFill="1" applyBorder="1"/>
    <xf numFmtId="164" fontId="28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164" fontId="28" fillId="2" borderId="15" xfId="2" applyNumberFormat="1" applyFont="1" applyFill="1" applyBorder="1"/>
    <xf numFmtId="164" fontId="28" fillId="2" borderId="42" xfId="2" applyNumberFormat="1" applyFont="1" applyFill="1" applyBorder="1"/>
    <xf numFmtId="164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164" fontId="29" fillId="2" borderId="4" xfId="2" applyNumberFormat="1" applyFont="1" applyFill="1" applyBorder="1"/>
    <xf numFmtId="164" fontId="28" fillId="2" borderId="3" xfId="2" applyNumberFormat="1" applyFont="1" applyFill="1" applyBorder="1"/>
    <xf numFmtId="164" fontId="28" fillId="2" borderId="4" xfId="2" applyNumberFormat="1" applyFont="1" applyFill="1" applyBorder="1"/>
    <xf numFmtId="0" fontId="68" fillId="2" borderId="19" xfId="0" applyFont="1" applyFill="1" applyBorder="1" applyAlignment="1">
      <alignment horizontal="left" indent="2"/>
    </xf>
    <xf numFmtId="164" fontId="28" fillId="2" borderId="19" xfId="2" applyNumberFormat="1" applyFont="1" applyFill="1" applyBorder="1"/>
    <xf numFmtId="164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64" fontId="29" fillId="2" borderId="12" xfId="1" applyNumberFormat="1" applyFont="1" applyFill="1" applyBorder="1" applyAlignment="1">
      <alignment horizontal="center"/>
    </xf>
    <xf numFmtId="164" fontId="29" fillId="2" borderId="41" xfId="1" applyNumberFormat="1" applyFont="1" applyFill="1" applyBorder="1" applyAlignment="1">
      <alignment horizontal="center"/>
    </xf>
    <xf numFmtId="164" fontId="28" fillId="2" borderId="12" xfId="2" applyNumberFormat="1" applyFont="1" applyFill="1" applyBorder="1" applyAlignment="1">
      <alignment horizontal="center"/>
    </xf>
    <xf numFmtId="164" fontId="29" fillId="2" borderId="15" xfId="2" applyNumberFormat="1" applyFont="1" applyFill="1" applyBorder="1" applyAlignment="1">
      <alignment horizontal="center"/>
    </xf>
    <xf numFmtId="164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164" fontId="28" fillId="2" borderId="5" xfId="1" applyNumberFormat="1" applyFont="1" applyFill="1" applyBorder="1"/>
    <xf numFmtId="173" fontId="28" fillId="2" borderId="5" xfId="1" applyNumberFormat="1" applyFont="1" applyFill="1" applyBorder="1"/>
    <xf numFmtId="164" fontId="28" fillId="2" borderId="45" xfId="2" applyNumberFormat="1" applyFont="1" applyFill="1" applyBorder="1"/>
    <xf numFmtId="164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164" fontId="28" fillId="2" borderId="14" xfId="1" applyNumberFormat="1" applyFont="1" applyFill="1" applyBorder="1"/>
    <xf numFmtId="164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4" fontId="67" fillId="2" borderId="3" xfId="2" applyNumberFormat="1" applyFont="1" applyFill="1" applyBorder="1"/>
    <xf numFmtId="165" fontId="29" fillId="2" borderId="12" xfId="1" applyNumberFormat="1" applyFont="1" applyFill="1" applyBorder="1"/>
    <xf numFmtId="174" fontId="67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164" fontId="29" fillId="2" borderId="15" xfId="1" applyNumberFormat="1" applyFont="1" applyFill="1" applyBorder="1"/>
    <xf numFmtId="0" fontId="79" fillId="2" borderId="19" xfId="0" applyFont="1" applyFill="1" applyBorder="1" applyAlignment="1">
      <alignment horizontal="left" indent="1"/>
    </xf>
    <xf numFmtId="164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164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4" fontId="66" fillId="2" borderId="16" xfId="2" applyNumberFormat="1" applyFont="1" applyFill="1" applyBorder="1"/>
    <xf numFmtId="173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164" fontId="66" fillId="2" borderId="4" xfId="1" applyNumberFormat="1" applyFont="1" applyFill="1" applyBorder="1"/>
    <xf numFmtId="164" fontId="29" fillId="2" borderId="4" xfId="2" applyNumberFormat="1" applyFont="1" applyFill="1" applyBorder="1" applyAlignment="1">
      <alignment horizontal="right"/>
    </xf>
    <xf numFmtId="164" fontId="29" fillId="2" borderId="11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3" fontId="66" fillId="2" borderId="4" xfId="1" applyNumberFormat="1" applyFont="1" applyFill="1" applyBorder="1"/>
    <xf numFmtId="164" fontId="28" fillId="2" borderId="15" xfId="1" applyNumberFormat="1" applyFont="1" applyFill="1" applyBorder="1" applyAlignment="1">
      <alignment horizontal="center"/>
    </xf>
    <xf numFmtId="0" fontId="66" fillId="2" borderId="8" xfId="1" applyFont="1" applyFill="1" applyBorder="1"/>
    <xf numFmtId="164" fontId="66" fillId="2" borderId="8" xfId="1" applyNumberFormat="1" applyFont="1" applyFill="1" applyBorder="1" applyAlignment="1">
      <alignment horizontal="right"/>
    </xf>
    <xf numFmtId="173" fontId="66" fillId="2" borderId="8" xfId="1" applyNumberFormat="1" applyFont="1" applyFill="1" applyBorder="1"/>
    <xf numFmtId="0" fontId="28" fillId="2" borderId="19" xfId="1" applyFont="1" applyFill="1" applyBorder="1"/>
    <xf numFmtId="173" fontId="28" fillId="2" borderId="4" xfId="1" applyNumberFormat="1" applyFont="1" applyFill="1" applyBorder="1"/>
    <xf numFmtId="164" fontId="59" fillId="2" borderId="12" xfId="1" applyNumberFormat="1" applyFont="1" applyFill="1" applyBorder="1"/>
    <xf numFmtId="0" fontId="79" fillId="2" borderId="19" xfId="0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right"/>
    </xf>
    <xf numFmtId="164" fontId="66" fillId="2" borderId="16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center"/>
    </xf>
    <xf numFmtId="164" fontId="59" fillId="2" borderId="15" xfId="1" applyNumberFormat="1" applyFont="1" applyFill="1" applyBorder="1"/>
    <xf numFmtId="173" fontId="59" fillId="2" borderId="15" xfId="1" applyNumberFormat="1" applyFont="1" applyFill="1" applyBorder="1"/>
    <xf numFmtId="164" fontId="64" fillId="2" borderId="12" xfId="3" applyNumberFormat="1" applyFont="1" applyFill="1" applyBorder="1" applyAlignment="1">
      <alignment horizontal="center"/>
    </xf>
    <xf numFmtId="173" fontId="63" fillId="2" borderId="12" xfId="3" applyNumberFormat="1" applyFont="1" applyFill="1" applyBorder="1" applyAlignment="1">
      <alignment horizontal="center"/>
    </xf>
    <xf numFmtId="164" fontId="63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74" fontId="28" fillId="2" borderId="15" xfId="2" applyNumberFormat="1" applyFont="1" applyFill="1" applyBorder="1"/>
    <xf numFmtId="171" fontId="29" fillId="2" borderId="16" xfId="1" applyNumberFormat="1" applyFont="1" applyFill="1" applyBorder="1"/>
    <xf numFmtId="164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71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164" fontId="29" fillId="2" borderId="16" xfId="2" applyNumberFormat="1" applyFont="1" applyFill="1" applyBorder="1"/>
    <xf numFmtId="164" fontId="28" fillId="2" borderId="8" xfId="2" applyNumberFormat="1" applyFont="1" applyFill="1" applyBorder="1"/>
    <xf numFmtId="164" fontId="66" fillId="2" borderId="19" xfId="1" applyNumberFormat="1" applyFont="1" applyFill="1" applyBorder="1"/>
    <xf numFmtId="179" fontId="64" fillId="2" borderId="12" xfId="2" applyNumberFormat="1" applyFont="1" applyFill="1" applyBorder="1"/>
    <xf numFmtId="0" fontId="29" fillId="2" borderId="16" xfId="1" applyFont="1" applyFill="1" applyBorder="1"/>
    <xf numFmtId="164" fontId="29" fillId="2" borderId="8" xfId="2" applyNumberFormat="1" applyFont="1" applyFill="1" applyBorder="1"/>
    <xf numFmtId="164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164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164" fontId="66" fillId="2" borderId="15" xfId="1" applyNumberFormat="1" applyFont="1" applyFill="1" applyBorder="1"/>
    <xf numFmtId="0" fontId="63" fillId="2" borderId="19" xfId="1" applyFont="1" applyFill="1" applyBorder="1" applyAlignment="1">
      <alignment wrapText="1"/>
    </xf>
    <xf numFmtId="164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horizontal="right"/>
    </xf>
    <xf numFmtId="164" fontId="69" fillId="2" borderId="12" xfId="1" applyNumberFormat="1" applyFont="1" applyFill="1" applyBorder="1" applyAlignment="1">
      <alignment horizontal="center"/>
    </xf>
    <xf numFmtId="173" fontId="64" fillId="2" borderId="12" xfId="1" applyNumberFormat="1" applyFont="1" applyFill="1" applyBorder="1" applyAlignment="1">
      <alignment horizontal="center"/>
    </xf>
    <xf numFmtId="0" fontId="69" fillId="2" borderId="15" xfId="1" applyFont="1" applyFill="1" applyBorder="1" applyAlignment="1">
      <alignment horizontal="left" indent="2"/>
    </xf>
    <xf numFmtId="164" fontId="64" fillId="2" borderId="15" xfId="3" applyNumberFormat="1" applyFont="1" applyFill="1" applyBorder="1" applyAlignment="1">
      <alignment horizontal="left"/>
    </xf>
    <xf numFmtId="173" fontId="64" fillId="2" borderId="15" xfId="1" applyNumberFormat="1" applyFont="1" applyFill="1" applyBorder="1" applyAlignment="1"/>
    <xf numFmtId="0" fontId="72" fillId="2" borderId="12" xfId="0" applyFont="1" applyFill="1" applyBorder="1" applyAlignment="1">
      <alignment horizontal="center"/>
    </xf>
    <xf numFmtId="164" fontId="28" fillId="2" borderId="4" xfId="1" applyNumberFormat="1" applyFont="1" applyFill="1" applyBorder="1" applyAlignment="1">
      <alignment horizontal="center"/>
    </xf>
    <xf numFmtId="164" fontId="68" fillId="2" borderId="19" xfId="1" applyNumberFormat="1" applyFont="1" applyFill="1" applyBorder="1"/>
    <xf numFmtId="164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164" fontId="28" fillId="2" borderId="12" xfId="10" applyNumberFormat="1" applyFont="1" applyFill="1" applyBorder="1"/>
    <xf numFmtId="164" fontId="29" fillId="2" borderId="15" xfId="10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3" fillId="2" borderId="4" xfId="1" applyFont="1" applyFill="1" applyBorder="1" applyAlignment="1">
      <alignment horizontal="center" vertical="justify"/>
    </xf>
    <xf numFmtId="164" fontId="29" fillId="2" borderId="8" xfId="1" applyNumberFormat="1" applyFont="1" applyFill="1" applyBorder="1" applyAlignment="1">
      <alignment horizontal="center"/>
    </xf>
    <xf numFmtId="171" fontId="29" fillId="2" borderId="12" xfId="1" applyNumberFormat="1" applyFont="1" applyFill="1" applyBorder="1"/>
    <xf numFmtId="0" fontId="80" fillId="2" borderId="12" xfId="0" applyFont="1" applyFill="1" applyBorder="1" applyAlignment="1">
      <alignment horizontal="left" indent="2"/>
    </xf>
    <xf numFmtId="3" fontId="64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71" fontId="29" fillId="2" borderId="4" xfId="1" applyNumberFormat="1" applyFont="1" applyFill="1" applyBorder="1"/>
    <xf numFmtId="174" fontId="29" fillId="2" borderId="4" xfId="2" applyNumberFormat="1" applyFont="1" applyFill="1" applyBorder="1"/>
    <xf numFmtId="171" fontId="29" fillId="2" borderId="19" xfId="1" applyNumberFormat="1" applyFont="1" applyFill="1" applyBorder="1"/>
    <xf numFmtId="174" fontId="28" fillId="2" borderId="19" xfId="2" applyNumberFormat="1" applyFont="1" applyFill="1" applyBorder="1"/>
    <xf numFmtId="0" fontId="63" fillId="2" borderId="16" xfId="1" applyFont="1" applyFill="1" applyBorder="1" applyAlignment="1">
      <alignment horizontal="center" vertical="justify"/>
    </xf>
    <xf numFmtId="164" fontId="28" fillId="2" borderId="12" xfId="2" applyNumberFormat="1" applyFont="1" applyFill="1" applyBorder="1" applyAlignment="1">
      <alignment horizontal="right"/>
    </xf>
    <xf numFmtId="173" fontId="28" fillId="2" borderId="12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 applyAlignment="1">
      <alignment horizontal="center"/>
    </xf>
    <xf numFmtId="173" fontId="64" fillId="2" borderId="15" xfId="1" applyNumberFormat="1" applyFont="1" applyFill="1" applyBorder="1" applyAlignment="1">
      <alignment horizontal="center"/>
    </xf>
    <xf numFmtId="0" fontId="79" fillId="2" borderId="19" xfId="1" applyFont="1" applyFill="1" applyBorder="1" applyAlignment="1">
      <alignment horizontal="left" indent="1"/>
    </xf>
    <xf numFmtId="171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164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164" fontId="29" fillId="2" borderId="5" xfId="1" applyNumberFormat="1" applyFont="1" applyFill="1" applyBorder="1" applyAlignment="1">
      <alignment horizontal="center"/>
    </xf>
    <xf numFmtId="164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164" fontId="28" fillId="2" borderId="5" xfId="1" applyNumberFormat="1" applyFont="1" applyFill="1" applyBorder="1" applyAlignment="1">
      <alignment horizontal="center"/>
    </xf>
    <xf numFmtId="164" fontId="28" fillId="2" borderId="14" xfId="1" applyNumberFormat="1" applyFont="1" applyFill="1" applyBorder="1" applyAlignment="1">
      <alignment horizontal="center"/>
    </xf>
    <xf numFmtId="171" fontId="69" fillId="2" borderId="5" xfId="1" applyNumberFormat="1" applyFont="1" applyFill="1" applyBorder="1"/>
    <xf numFmtId="164" fontId="29" fillId="2" borderId="16" xfId="1" applyNumberFormat="1" applyFont="1" applyFill="1" applyBorder="1" applyAlignment="1">
      <alignment horizontal="center"/>
    </xf>
    <xf numFmtId="164" fontId="29" fillId="2" borderId="2" xfId="2" applyNumberFormat="1" applyFont="1" applyFill="1" applyBorder="1"/>
    <xf numFmtId="0" fontId="81" fillId="2" borderId="12" xfId="1" applyFont="1" applyFill="1" applyBorder="1"/>
    <xf numFmtId="164" fontId="29" fillId="2" borderId="22" xfId="2" applyNumberFormat="1" applyFont="1" applyFill="1" applyBorder="1"/>
    <xf numFmtId="164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80" fontId="28" fillId="2" borderId="19" xfId="2" applyNumberFormat="1" applyFont="1" applyFill="1" applyBorder="1"/>
    <xf numFmtId="0" fontId="68" fillId="2" borderId="12" xfId="0" applyFont="1" applyFill="1" applyBorder="1" applyAlignment="1">
      <alignment horizontal="left" indent="1"/>
    </xf>
    <xf numFmtId="174" fontId="69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164" fontId="64" fillId="2" borderId="19" xfId="3" applyNumberFormat="1" applyFont="1" applyFill="1" applyBorder="1" applyAlignment="1">
      <alignment horizontal="left"/>
    </xf>
    <xf numFmtId="3" fontId="64" fillId="2" borderId="19" xfId="3" applyNumberFormat="1" applyFont="1" applyFill="1" applyBorder="1" applyAlignment="1">
      <alignment horizontal="left"/>
    </xf>
    <xf numFmtId="0" fontId="76" fillId="2" borderId="12" xfId="0" applyFont="1" applyFill="1" applyBorder="1" applyAlignment="1">
      <alignment horizontal="center"/>
    </xf>
    <xf numFmtId="3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wrapText="1"/>
    </xf>
    <xf numFmtId="3" fontId="64" fillId="2" borderId="12" xfId="3" applyNumberFormat="1" applyFont="1" applyFill="1" applyBorder="1" applyAlignment="1">
      <alignment horizontal="center"/>
    </xf>
    <xf numFmtId="164" fontId="64" fillId="2" borderId="16" xfId="3" applyNumberFormat="1" applyFont="1" applyFill="1" applyBorder="1" applyAlignment="1">
      <alignment horizontal="left"/>
    </xf>
    <xf numFmtId="3" fontId="64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7" fillId="2" borderId="16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4" fontId="66" fillId="2" borderId="12" xfId="1" applyNumberFormat="1" applyFont="1" applyFill="1" applyBorder="1"/>
    <xf numFmtId="174" fontId="66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4" fontId="66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6" fillId="2" borderId="20" xfId="1" applyFont="1" applyFill="1" applyBorder="1"/>
    <xf numFmtId="2" fontId="59" fillId="2" borderId="2" xfId="1" applyNumberFormat="1" applyFont="1" applyFill="1" applyBorder="1" applyAlignment="1">
      <alignment horizontal="center"/>
    </xf>
    <xf numFmtId="174" fontId="59" fillId="2" borderId="2" xfId="1" applyNumberFormat="1" applyFont="1" applyFill="1" applyBorder="1" applyAlignment="1">
      <alignment horizontal="center"/>
    </xf>
    <xf numFmtId="0" fontId="66" fillId="2" borderId="17" xfId="1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indent="1"/>
    </xf>
    <xf numFmtId="174" fontId="59" fillId="2" borderId="12" xfId="2" applyNumberFormat="1" applyFont="1" applyFill="1" applyBorder="1"/>
    <xf numFmtId="0" fontId="59" fillId="2" borderId="12" xfId="1" applyFont="1" applyFill="1" applyBorder="1" applyAlignment="1">
      <alignment horizontal="left" indent="2"/>
    </xf>
    <xf numFmtId="174" fontId="59" fillId="2" borderId="32" xfId="2" applyNumberFormat="1" applyFont="1" applyFill="1" applyBorder="1" applyAlignment="1">
      <alignment horizontal="right"/>
    </xf>
    <xf numFmtId="172" fontId="59" fillId="2" borderId="12" xfId="2" applyNumberFormat="1" applyFont="1" applyFill="1" applyBorder="1"/>
    <xf numFmtId="172" fontId="28" fillId="2" borderId="12" xfId="2" applyNumberFormat="1" applyFont="1" applyFill="1" applyBorder="1"/>
    <xf numFmtId="174" fontId="59" fillId="2" borderId="32" xfId="2" applyNumberFormat="1" applyFont="1" applyFill="1" applyBorder="1"/>
    <xf numFmtId="0" fontId="59" fillId="2" borderId="15" xfId="1" applyFont="1" applyFill="1" applyBorder="1" applyAlignment="1">
      <alignment horizontal="left" indent="2"/>
    </xf>
    <xf numFmtId="174" fontId="59" fillId="2" borderId="52" xfId="2" applyNumberFormat="1" applyFont="1" applyFill="1" applyBorder="1"/>
    <xf numFmtId="174" fontId="59" fillId="2" borderId="15" xfId="2" applyNumberFormat="1" applyFont="1" applyFill="1" applyBorder="1"/>
    <xf numFmtId="172" fontId="59" fillId="2" borderId="15" xfId="2" applyNumberFormat="1" applyFont="1" applyFill="1" applyBorder="1"/>
    <xf numFmtId="0" fontId="66" fillId="2" borderId="4" xfId="1" applyFont="1" applyFill="1" applyBorder="1" applyAlignment="1">
      <alignment horizontal="left" wrapText="1" indent="1"/>
    </xf>
    <xf numFmtId="174" fontId="66" fillId="2" borderId="4" xfId="2" applyNumberFormat="1" applyFont="1" applyFill="1" applyBorder="1" applyAlignment="1">
      <alignment horizontal="right"/>
    </xf>
    <xf numFmtId="172" fontId="66" fillId="2" borderId="4" xfId="2" applyNumberFormat="1" applyFont="1" applyFill="1" applyBorder="1"/>
    <xf numFmtId="0" fontId="76" fillId="2" borderId="19" xfId="0" applyFont="1" applyFill="1" applyBorder="1" applyAlignment="1">
      <alignment horizontal="center"/>
    </xf>
    <xf numFmtId="0" fontId="71" fillId="2" borderId="19" xfId="0" applyFont="1" applyFill="1" applyBorder="1" applyAlignment="1">
      <alignment horizontal="left" indent="1"/>
    </xf>
    <xf numFmtId="174" fontId="66" fillId="2" borderId="19" xfId="2" applyNumberFormat="1" applyFont="1" applyFill="1" applyBorder="1" applyAlignment="1">
      <alignment horizontal="right"/>
    </xf>
    <xf numFmtId="173" fontId="66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4" fontId="66" fillId="2" borderId="12" xfId="2" applyNumberFormat="1" applyFont="1" applyFill="1" applyBorder="1" applyAlignment="1">
      <alignment horizontal="right"/>
    </xf>
    <xf numFmtId="173" fontId="66" fillId="2" borderId="12" xfId="3" applyNumberFormat="1" applyFont="1" applyFill="1" applyBorder="1"/>
    <xf numFmtId="174" fontId="59" fillId="2" borderId="12" xfId="2" applyNumberFormat="1" applyFont="1" applyFill="1" applyBorder="1" applyAlignment="1">
      <alignment horizontal="right"/>
    </xf>
    <xf numFmtId="174" fontId="28" fillId="2" borderId="32" xfId="2" applyNumberFormat="1" applyFont="1" applyFill="1" applyBorder="1"/>
    <xf numFmtId="164" fontId="59" fillId="2" borderId="12" xfId="1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0" fontId="66" fillId="2" borderId="15" xfId="1" applyFont="1" applyFill="1" applyBorder="1" applyAlignment="1">
      <alignment horizontal="left" indent="2"/>
    </xf>
    <xf numFmtId="173" fontId="66" fillId="2" borderId="15" xfId="1" applyNumberFormat="1" applyFont="1" applyFill="1" applyBorder="1"/>
    <xf numFmtId="174" fontId="66" fillId="2" borderId="4" xfId="1" applyNumberFormat="1" applyFont="1" applyFill="1" applyBorder="1"/>
    <xf numFmtId="0" fontId="29" fillId="2" borderId="62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4" fontId="66" fillId="2" borderId="22" xfId="1" applyNumberFormat="1" applyFont="1" applyFill="1" applyBorder="1"/>
    <xf numFmtId="164" fontId="69" fillId="2" borderId="22" xfId="1" applyNumberFormat="1" applyFont="1" applyFill="1" applyBorder="1"/>
    <xf numFmtId="0" fontId="66" fillId="2" borderId="22" xfId="1" applyFont="1" applyFill="1" applyBorder="1"/>
    <xf numFmtId="0" fontId="66" fillId="2" borderId="2" xfId="1" applyFont="1" applyFill="1" applyBorder="1" applyAlignment="1">
      <alignment horizontal="left" indent="2"/>
    </xf>
    <xf numFmtId="0" fontId="66" fillId="2" borderId="8" xfId="1" applyFont="1" applyFill="1" applyBorder="1" applyAlignment="1">
      <alignment horizontal="left"/>
    </xf>
    <xf numFmtId="0" fontId="66" fillId="2" borderId="8" xfId="1" applyFont="1" applyFill="1" applyBorder="1" applyAlignment="1">
      <alignment horizontal="left" indent="2"/>
    </xf>
    <xf numFmtId="172" fontId="66" fillId="2" borderId="33" xfId="2" applyNumberFormat="1" applyFont="1" applyFill="1" applyBorder="1"/>
    <xf numFmtId="174" fontId="66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4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9" fontId="28" fillId="2" borderId="12" xfId="4" applyNumberFormat="1" applyFont="1" applyFill="1" applyBorder="1"/>
    <xf numFmtId="169" fontId="28" fillId="2" borderId="15" xfId="4" applyNumberFormat="1" applyFont="1" applyFill="1" applyBorder="1"/>
    <xf numFmtId="169" fontId="29" fillId="2" borderId="4" xfId="4" applyNumberFormat="1" applyFont="1" applyFill="1" applyBorder="1"/>
    <xf numFmtId="169" fontId="29" fillId="2" borderId="19" xfId="4" applyNumberFormat="1" applyFont="1" applyFill="1" applyBorder="1"/>
    <xf numFmtId="164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164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9" fontId="29" fillId="2" borderId="12" xfId="4" applyNumberFormat="1" applyFont="1" applyFill="1" applyBorder="1"/>
    <xf numFmtId="174" fontId="29" fillId="2" borderId="12" xfId="2" applyNumberFormat="1" applyFont="1" applyFill="1" applyBorder="1"/>
    <xf numFmtId="172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9" fontId="29" fillId="2" borderId="15" xfId="4" applyNumberFormat="1" applyFont="1" applyFill="1" applyBorder="1"/>
    <xf numFmtId="172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164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4" fontId="28" fillId="2" borderId="12" xfId="2" applyNumberFormat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indent="2"/>
    </xf>
    <xf numFmtId="0" fontId="87" fillId="2" borderId="12" xfId="1" applyFont="1" applyFill="1" applyBorder="1" applyAlignment="1">
      <alignment horizontal="left" indent="2"/>
    </xf>
    <xf numFmtId="169" fontId="29" fillId="2" borderId="2" xfId="4" applyNumberFormat="1" applyFont="1" applyFill="1" applyBorder="1"/>
    <xf numFmtId="171" fontId="29" fillId="2" borderId="2" xfId="1" applyNumberFormat="1" applyFont="1" applyFill="1" applyBorder="1"/>
    <xf numFmtId="164" fontId="66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4" fontId="28" fillId="2" borderId="15" xfId="2" applyNumberFormat="1" applyFont="1" applyFill="1" applyBorder="1" applyAlignment="1">
      <alignment horizontal="center"/>
    </xf>
    <xf numFmtId="0" fontId="63" fillId="2" borderId="37" xfId="0" applyFont="1" applyFill="1" applyBorder="1" applyAlignment="1">
      <alignment horizontal="left" wrapText="1" indent="2"/>
    </xf>
    <xf numFmtId="0" fontId="87" fillId="2" borderId="19" xfId="1" applyFont="1" applyFill="1" applyBorder="1" applyAlignment="1">
      <alignment horizontal="left" indent="2"/>
    </xf>
    <xf numFmtId="0" fontId="66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164" fontId="29" fillId="2" borderId="12" xfId="1" applyNumberFormat="1" applyFont="1" applyFill="1" applyBorder="1" applyAlignment="1">
      <alignment horizontal="center" wrapText="1"/>
    </xf>
    <xf numFmtId="171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165" fontId="29" fillId="2" borderId="39" xfId="2" applyNumberFormat="1" applyFont="1" applyFill="1" applyBorder="1"/>
    <xf numFmtId="174" fontId="29" fillId="2" borderId="19" xfId="2" applyNumberFormat="1" applyFont="1" applyFill="1" applyBorder="1" applyAlignment="1">
      <alignment horizontal="center"/>
    </xf>
    <xf numFmtId="174" fontId="29" fillId="2" borderId="12" xfId="2" applyNumberFormat="1" applyFont="1" applyFill="1" applyBorder="1" applyAlignment="1">
      <alignment horizontal="center"/>
    </xf>
    <xf numFmtId="0" fontId="72" fillId="2" borderId="12" xfId="1" applyFont="1" applyFill="1" applyBorder="1" applyAlignment="1">
      <alignment horizontal="left" wrapText="1" indent="2"/>
    </xf>
    <xf numFmtId="164" fontId="29" fillId="2" borderId="1" xfId="1" applyNumberFormat="1" applyFont="1" applyFill="1" applyBorder="1"/>
    <xf numFmtId="0" fontId="59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3" fontId="18" fillId="2" borderId="12" xfId="2" applyNumberFormat="1" applyFont="1" applyFill="1" applyBorder="1" applyAlignment="1">
      <alignment horizontal="center"/>
    </xf>
    <xf numFmtId="174" fontId="28" fillId="2" borderId="0" xfId="2" applyNumberFormat="1" applyFont="1" applyFill="1"/>
    <xf numFmtId="174" fontId="29" fillId="2" borderId="12" xfId="1" applyNumberFormat="1" applyFont="1" applyFill="1" applyBorder="1"/>
    <xf numFmtId="176" fontId="29" fillId="2" borderId="19" xfId="2" applyNumberFormat="1" applyFont="1" applyFill="1" applyBorder="1"/>
    <xf numFmtId="174" fontId="63" fillId="2" borderId="14" xfId="2" applyNumberFormat="1" applyFont="1" applyFill="1" applyBorder="1"/>
    <xf numFmtId="164" fontId="63" fillId="2" borderId="12" xfId="3" applyNumberFormat="1" applyFont="1" applyFill="1" applyBorder="1"/>
    <xf numFmtId="164" fontId="63" fillId="2" borderId="19" xfId="3" applyNumberFormat="1" applyFont="1" applyFill="1" applyBorder="1"/>
    <xf numFmtId="172" fontId="66" fillId="2" borderId="3" xfId="2" applyNumberFormat="1" applyFont="1" applyFill="1" applyBorder="1"/>
    <xf numFmtId="176" fontId="29" fillId="2" borderId="2" xfId="2" applyNumberFormat="1" applyFont="1" applyFill="1" applyBorder="1"/>
    <xf numFmtId="174" fontId="29" fillId="2" borderId="2" xfId="2" applyNumberFormat="1" applyFont="1" applyFill="1" applyBorder="1"/>
    <xf numFmtId="174" fontId="59" fillId="2" borderId="15" xfId="1" applyNumberFormat="1" applyFont="1" applyFill="1" applyBorder="1"/>
    <xf numFmtId="165" fontId="66" fillId="2" borderId="33" xfId="2" applyNumberFormat="1" applyFont="1" applyFill="1" applyBorder="1"/>
    <xf numFmtId="174" fontId="59" fillId="2" borderId="19" xfId="2" applyNumberFormat="1" applyFont="1" applyFill="1" applyBorder="1"/>
    <xf numFmtId="165" fontId="66" fillId="2" borderId="3" xfId="2" applyNumberFormat="1" applyFont="1" applyFill="1" applyBorder="1"/>
    <xf numFmtId="174" fontId="66" fillId="2" borderId="2" xfId="2" applyNumberFormat="1" applyFont="1" applyFill="1" applyBorder="1"/>
    <xf numFmtId="172" fontId="29" fillId="2" borderId="10" xfId="1" applyNumberFormat="1" applyFont="1" applyFill="1" applyBorder="1"/>
    <xf numFmtId="174" fontId="59" fillId="2" borderId="12" xfId="1" applyNumberFormat="1" applyFont="1" applyFill="1" applyBorder="1"/>
    <xf numFmtId="174" fontId="28" fillId="2" borderId="2" xfId="2" applyNumberFormat="1" applyFont="1" applyFill="1" applyBorder="1"/>
    <xf numFmtId="165" fontId="29" fillId="2" borderId="8" xfId="1" applyNumberFormat="1" applyFont="1" applyFill="1" applyBorder="1"/>
    <xf numFmtId="176" fontId="29" fillId="2" borderId="12" xfId="2" applyNumberFormat="1" applyFont="1" applyFill="1" applyBorder="1"/>
    <xf numFmtId="174" fontId="29" fillId="2" borderId="14" xfId="2" applyNumberFormat="1" applyFont="1" applyFill="1" applyBorder="1"/>
    <xf numFmtId="174" fontId="29" fillId="2" borderId="2" xfId="2" applyNumberFormat="1" applyFont="1" applyFill="1" applyBorder="1" applyAlignment="1">
      <alignment horizontal="center"/>
    </xf>
    <xf numFmtId="176" fontId="66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4" fontId="64" fillId="2" borderId="32" xfId="2" applyNumberFormat="1" applyFont="1" applyFill="1" applyBorder="1"/>
    <xf numFmtId="164" fontId="64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164" fontId="29" fillId="2" borderId="9" xfId="1" applyNumberFormat="1" applyFont="1" applyFill="1" applyBorder="1"/>
    <xf numFmtId="164" fontId="63" fillId="2" borderId="19" xfId="3" applyNumberFormat="1" applyFont="1" applyFill="1" applyBorder="1" applyAlignment="1">
      <alignment horizontal="center"/>
    </xf>
    <xf numFmtId="176" fontId="29" fillId="2" borderId="21" xfId="2" applyNumberFormat="1" applyFont="1" applyFill="1" applyBorder="1"/>
    <xf numFmtId="173" fontId="64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3" fontId="64" fillId="2" borderId="12" xfId="5" applyNumberFormat="1" applyFont="1" applyFill="1" applyBorder="1"/>
    <xf numFmtId="174" fontId="29" fillId="2" borderId="41" xfId="2" applyNumberFormat="1" applyFont="1" applyFill="1" applyBorder="1"/>
    <xf numFmtId="0" fontId="84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164" fontId="28" fillId="2" borderId="20" xfId="1" applyNumberFormat="1" applyFont="1" applyFill="1" applyBorder="1"/>
    <xf numFmtId="164" fontId="66" fillId="2" borderId="20" xfId="1" applyNumberFormat="1" applyFont="1" applyFill="1" applyBorder="1"/>
    <xf numFmtId="166" fontId="64" fillId="2" borderId="19" xfId="3" applyFont="1" applyFill="1" applyBorder="1"/>
    <xf numFmtId="164" fontId="64" fillId="2" borderId="19" xfId="3" applyNumberFormat="1" applyFont="1" applyFill="1" applyBorder="1" applyAlignment="1">
      <alignment horizontal="center"/>
    </xf>
    <xf numFmtId="173" fontId="64" fillId="2" borderId="19" xfId="3" applyNumberFormat="1" applyFont="1" applyFill="1" applyBorder="1" applyAlignment="1">
      <alignment horizontal="center"/>
    </xf>
    <xf numFmtId="0" fontId="66" fillId="2" borderId="0" xfId="1" applyFont="1" applyFill="1"/>
    <xf numFmtId="0" fontId="29" fillId="2" borderId="0" xfId="1" applyFont="1" applyFill="1"/>
    <xf numFmtId="166" fontId="63" fillId="2" borderId="19" xfId="3" applyFont="1" applyFill="1" applyBorder="1"/>
    <xf numFmtId="173" fontId="63" fillId="2" borderId="19" xfId="3" applyNumberFormat="1" applyFont="1" applyFill="1" applyBorder="1" applyAlignment="1">
      <alignment horizontal="center"/>
    </xf>
    <xf numFmtId="164" fontId="69" fillId="2" borderId="12" xfId="5" applyNumberFormat="1" applyFont="1" applyFill="1" applyBorder="1"/>
    <xf numFmtId="171" fontId="67" fillId="2" borderId="12" xfId="1" applyNumberFormat="1" applyFont="1" applyFill="1" applyBorder="1"/>
    <xf numFmtId="166" fontId="63" fillId="2" borderId="19" xfId="3" applyFont="1" applyFill="1" applyBorder="1" applyAlignment="1">
      <alignment horizontal="left"/>
    </xf>
    <xf numFmtId="0" fontId="64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164" fontId="29" fillId="2" borderId="20" xfId="1" applyNumberFormat="1" applyFont="1" applyFill="1" applyBorder="1"/>
    <xf numFmtId="173" fontId="63" fillId="2" borderId="12" xfId="3" applyNumberFormat="1" applyFont="1" applyFill="1" applyBorder="1"/>
    <xf numFmtId="173" fontId="66" fillId="2" borderId="12" xfId="1" applyNumberFormat="1" applyFont="1" applyFill="1" applyBorder="1"/>
    <xf numFmtId="164" fontId="63" fillId="2" borderId="4" xfId="3" applyNumberFormat="1" applyFont="1" applyFill="1" applyBorder="1"/>
    <xf numFmtId="0" fontId="67" fillId="2" borderId="12" xfId="0" applyFont="1" applyFill="1" applyBorder="1" applyAlignment="1">
      <alignment horizontal="left" indent="1"/>
    </xf>
    <xf numFmtId="174" fontId="29" fillId="2" borderId="32" xfId="2" applyNumberFormat="1" applyFont="1" applyFill="1" applyBorder="1"/>
    <xf numFmtId="0" fontId="76" fillId="2" borderId="2" xfId="1" applyFont="1" applyFill="1" applyBorder="1" applyAlignment="1">
      <alignment horizontal="left" indent="1"/>
    </xf>
    <xf numFmtId="0" fontId="67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164" fontId="64" fillId="2" borderId="4" xfId="3" applyNumberFormat="1" applyFont="1" applyFill="1" applyBorder="1"/>
    <xf numFmtId="173" fontId="63" fillId="2" borderId="4" xfId="3" applyNumberFormat="1" applyFont="1" applyFill="1" applyBorder="1"/>
    <xf numFmtId="0" fontId="64" fillId="2" borderId="19" xfId="1" applyFont="1" applyFill="1" applyBorder="1"/>
    <xf numFmtId="173" fontId="63" fillId="2" borderId="19" xfId="3" applyNumberFormat="1" applyFont="1" applyFill="1" applyBorder="1"/>
    <xf numFmtId="180" fontId="29" fillId="2" borderId="15" xfId="2" applyNumberFormat="1" applyFont="1" applyFill="1" applyBorder="1"/>
    <xf numFmtId="180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164" fontId="63" fillId="2" borderId="14" xfId="3" applyNumberFormat="1" applyFont="1" applyFill="1" applyBorder="1"/>
    <xf numFmtId="173" fontId="63" fillId="2" borderId="14" xfId="3" applyNumberFormat="1" applyFont="1" applyFill="1" applyBorder="1"/>
    <xf numFmtId="174" fontId="63" fillId="2" borderId="50" xfId="2" applyNumberFormat="1" applyFont="1" applyFill="1" applyBorder="1"/>
    <xf numFmtId="173" fontId="63" fillId="2" borderId="15" xfId="3" applyNumberFormat="1" applyFont="1" applyFill="1" applyBorder="1"/>
    <xf numFmtId="174" fontId="67" fillId="2" borderId="52" xfId="2" applyNumberFormat="1" applyFont="1" applyFill="1" applyBorder="1"/>
    <xf numFmtId="174" fontId="64" fillId="2" borderId="52" xfId="2" applyNumberFormat="1" applyFont="1" applyFill="1" applyBorder="1"/>
    <xf numFmtId="0" fontId="69" fillId="2" borderId="12" xfId="1" applyFont="1" applyFill="1" applyBorder="1" applyAlignment="1">
      <alignment horizontal="left" wrapText="1"/>
    </xf>
    <xf numFmtId="173" fontId="64" fillId="2" borderId="19" xfId="1" applyNumberFormat="1" applyFont="1" applyFill="1" applyBorder="1"/>
    <xf numFmtId="174" fontId="64" fillId="2" borderId="21" xfId="2" applyNumberFormat="1" applyFont="1" applyFill="1" applyBorder="1"/>
    <xf numFmtId="0" fontId="66" fillId="2" borderId="15" xfId="1" applyFont="1" applyFill="1" applyBorder="1" applyAlignment="1">
      <alignment horizontal="left" wrapText="1" indent="1"/>
    </xf>
    <xf numFmtId="178" fontId="29" fillId="2" borderId="2" xfId="1" applyNumberFormat="1" applyFont="1" applyFill="1" applyBorder="1"/>
    <xf numFmtId="175" fontId="29" fillId="2" borderId="8" xfId="1" applyNumberFormat="1" applyFont="1" applyFill="1" applyBorder="1"/>
    <xf numFmtId="164" fontId="63" fillId="2" borderId="20" xfId="1" applyNumberFormat="1" applyFont="1" applyFill="1" applyBorder="1"/>
    <xf numFmtId="0" fontId="62" fillId="2" borderId="12" xfId="0" applyFont="1" applyFill="1" applyBorder="1"/>
    <xf numFmtId="0" fontId="29" fillId="2" borderId="17" xfId="1" applyFont="1" applyFill="1" applyBorder="1" applyAlignment="1">
      <alignment wrapText="1"/>
    </xf>
    <xf numFmtId="174" fontId="28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74" fontId="29" fillId="2" borderId="12" xfId="2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164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59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4" fontId="66" fillId="2" borderId="3" xfId="2" applyNumberFormat="1" applyFont="1" applyFill="1" applyBorder="1"/>
    <xf numFmtId="172" fontId="29" fillId="2" borderId="2" xfId="2" applyNumberFormat="1" applyFont="1" applyFill="1" applyBorder="1"/>
    <xf numFmtId="0" fontId="62" fillId="2" borderId="0" xfId="0" applyFont="1" applyFill="1" applyBorder="1"/>
    <xf numFmtId="174" fontId="29" fillId="2" borderId="20" xfId="2" applyNumberFormat="1" applyFont="1" applyFill="1" applyBorder="1"/>
    <xf numFmtId="0" fontId="88" fillId="2" borderId="17" xfId="1" applyFont="1" applyFill="1" applyBorder="1" applyAlignment="1">
      <alignment wrapText="1"/>
    </xf>
    <xf numFmtId="0" fontId="66" fillId="2" borderId="12" xfId="1" applyFont="1" applyFill="1" applyBorder="1" applyAlignment="1">
      <alignment wrapText="1"/>
    </xf>
    <xf numFmtId="164" fontId="59" fillId="2" borderId="15" xfId="1" applyNumberFormat="1" applyFont="1" applyFill="1" applyBorder="1" applyAlignment="1">
      <alignment horizontal="center"/>
    </xf>
    <xf numFmtId="0" fontId="66" fillId="2" borderId="26" xfId="1" applyFont="1" applyFill="1" applyBorder="1" applyAlignment="1">
      <alignment horizontal="left"/>
    </xf>
    <xf numFmtId="174" fontId="66" fillId="2" borderId="26" xfId="2" applyNumberFormat="1" applyFont="1" applyFill="1" applyBorder="1"/>
    <xf numFmtId="0" fontId="66" fillId="2" borderId="19" xfId="1" applyFont="1" applyFill="1" applyBorder="1" applyAlignment="1">
      <alignment wrapText="1"/>
    </xf>
    <xf numFmtId="172" fontId="59" fillId="2" borderId="19" xfId="2" applyNumberFormat="1" applyFont="1" applyFill="1" applyBorder="1"/>
    <xf numFmtId="174" fontId="59" fillId="2" borderId="21" xfId="2" applyNumberFormat="1" applyFont="1" applyFill="1" applyBorder="1"/>
    <xf numFmtId="173" fontId="66" fillId="2" borderId="41" xfId="1" applyNumberFormat="1" applyFont="1" applyFill="1" applyBorder="1"/>
    <xf numFmtId="0" fontId="66" fillId="2" borderId="4" xfId="1" applyFont="1" applyFill="1" applyBorder="1" applyAlignment="1">
      <alignment horizontal="left"/>
    </xf>
    <xf numFmtId="0" fontId="66" fillId="2" borderId="34" xfId="1" applyFont="1" applyFill="1" applyBorder="1" applyAlignment="1">
      <alignment horizontal="left"/>
    </xf>
    <xf numFmtId="174" fontId="66" fillId="2" borderId="4" xfId="2" applyNumberFormat="1" applyFont="1" applyFill="1" applyBorder="1"/>
    <xf numFmtId="174" fontId="66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4" fontId="29" fillId="2" borderId="10" xfId="2" applyNumberFormat="1" applyFont="1" applyFill="1" applyBorder="1"/>
    <xf numFmtId="172" fontId="29" fillId="2" borderId="10" xfId="2" applyNumberFormat="1" applyFont="1" applyFill="1" applyBorder="1"/>
    <xf numFmtId="0" fontId="29" fillId="2" borderId="10" xfId="1" applyFont="1" applyFill="1" applyBorder="1"/>
    <xf numFmtId="174" fontId="29" fillId="2" borderId="10" xfId="1" applyNumberFormat="1" applyFont="1" applyFill="1" applyBorder="1"/>
    <xf numFmtId="174" fontId="28" fillId="2" borderId="20" xfId="2" applyNumberFormat="1" applyFont="1" applyFill="1" applyBorder="1"/>
    <xf numFmtId="164" fontId="59" fillId="2" borderId="12" xfId="15" applyNumberFormat="1" applyFont="1" applyFill="1" applyBorder="1"/>
    <xf numFmtId="172" fontId="29" fillId="2" borderId="8" xfId="2" applyNumberFormat="1" applyFont="1" applyFill="1" applyBorder="1"/>
    <xf numFmtId="174" fontId="29" fillId="2" borderId="8" xfId="1" applyNumberFormat="1" applyFont="1" applyFill="1" applyBorder="1"/>
    <xf numFmtId="171" fontId="28" fillId="2" borderId="12" xfId="1" applyNumberFormat="1" applyFont="1" applyFill="1" applyBorder="1"/>
    <xf numFmtId="174" fontId="28" fillId="2" borderId="32" xfId="2" applyNumberFormat="1" applyFont="1" applyFill="1" applyBorder="1" applyAlignment="1">
      <alignment horizontal="center"/>
    </xf>
    <xf numFmtId="3" fontId="59" fillId="2" borderId="12" xfId="1" applyNumberFormat="1" applyFont="1" applyFill="1" applyBorder="1" applyAlignment="1">
      <alignment horizontal="center"/>
    </xf>
    <xf numFmtId="3" fontId="64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2" fillId="2" borderId="0" xfId="0" applyFont="1" applyFill="1"/>
    <xf numFmtId="0" fontId="28" fillId="2" borderId="12" xfId="1" applyFont="1" applyFill="1" applyBorder="1" applyAlignment="1"/>
    <xf numFmtId="171" fontId="28" fillId="2" borderId="12" xfId="1" applyNumberFormat="1" applyFont="1" applyFill="1" applyBorder="1" applyAlignment="1">
      <alignment horizontal="center"/>
    </xf>
    <xf numFmtId="172" fontId="66" fillId="2" borderId="12" xfId="1" applyNumberFormat="1" applyFont="1" applyFill="1" applyBorder="1"/>
    <xf numFmtId="176" fontId="29" fillId="2" borderId="32" xfId="2" applyNumberFormat="1" applyFont="1" applyFill="1" applyBorder="1"/>
    <xf numFmtId="164" fontId="29" fillId="2" borderId="12" xfId="1" applyNumberFormat="1" applyFont="1" applyFill="1" applyBorder="1" applyAlignment="1"/>
    <xf numFmtId="0" fontId="76" fillId="2" borderId="12" xfId="0" applyFont="1" applyFill="1" applyBorder="1" applyAlignment="1">
      <alignment horizontal="left" wrapText="1" indent="2"/>
    </xf>
    <xf numFmtId="164" fontId="66" fillId="2" borderId="14" xfId="1" applyNumberFormat="1" applyFont="1" applyFill="1" applyBorder="1"/>
    <xf numFmtId="171" fontId="29" fillId="2" borderId="14" xfId="1" applyNumberFormat="1" applyFont="1" applyFill="1" applyBorder="1"/>
    <xf numFmtId="164" fontId="29" fillId="2" borderId="14" xfId="1" applyNumberFormat="1" applyFont="1" applyFill="1" applyBorder="1" applyAlignment="1"/>
    <xf numFmtId="174" fontId="29" fillId="2" borderId="50" xfId="2" applyNumberFormat="1" applyFont="1" applyFill="1" applyBorder="1"/>
    <xf numFmtId="164" fontId="29" fillId="2" borderId="4" xfId="1" applyNumberFormat="1" applyFont="1" applyFill="1" applyBorder="1" applyAlignment="1"/>
    <xf numFmtId="171" fontId="29" fillId="2" borderId="2" xfId="1" applyNumberFormat="1" applyFont="1" applyFill="1" applyBorder="1" applyAlignment="1">
      <alignment horizontal="center"/>
    </xf>
    <xf numFmtId="176" fontId="29" fillId="2" borderId="20" xfId="2" applyNumberFormat="1" applyFont="1" applyFill="1" applyBorder="1"/>
    <xf numFmtId="0" fontId="66" fillId="2" borderId="15" xfId="1" applyFont="1" applyFill="1" applyBorder="1" applyAlignment="1">
      <alignment horizontal="left" indent="1"/>
    </xf>
    <xf numFmtId="174" fontId="28" fillId="2" borderId="14" xfId="2" applyNumberFormat="1" applyFont="1" applyFill="1" applyBorder="1"/>
    <xf numFmtId="0" fontId="66" fillId="2" borderId="11" xfId="1" applyFont="1" applyFill="1" applyBorder="1" applyAlignment="1">
      <alignment horizontal="left"/>
    </xf>
    <xf numFmtId="174" fontId="66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4" fontId="29" fillId="2" borderId="20" xfId="2" applyNumberFormat="1" applyFont="1" applyFill="1" applyBorder="1" applyAlignment="1">
      <alignment horizontal="center"/>
    </xf>
    <xf numFmtId="174" fontId="29" fillId="2" borderId="2" xfId="2" applyNumberFormat="1" applyFont="1" applyFill="1" applyBorder="1" applyAlignment="1">
      <alignment horizontal="right"/>
    </xf>
    <xf numFmtId="0" fontId="59" fillId="2" borderId="12" xfId="1" applyFont="1" applyFill="1" applyBorder="1" applyAlignment="1">
      <alignment horizontal="center"/>
    </xf>
    <xf numFmtId="0" fontId="28" fillId="2" borderId="29" xfId="1" applyFont="1" applyFill="1" applyBorder="1"/>
    <xf numFmtId="174" fontId="29" fillId="2" borderId="4" xfId="2" applyNumberFormat="1" applyFont="1" applyFill="1" applyBorder="1" applyAlignment="1">
      <alignment horizontal="right"/>
    </xf>
    <xf numFmtId="172" fontId="29" fillId="2" borderId="4" xfId="2" applyNumberFormat="1" applyFont="1" applyFill="1" applyBorder="1" applyAlignment="1">
      <alignment horizontal="right"/>
    </xf>
    <xf numFmtId="0" fontId="85" fillId="2" borderId="2" xfId="1" applyFont="1" applyFill="1" applyBorder="1" applyAlignment="1">
      <alignment horizontal="left"/>
    </xf>
    <xf numFmtId="173" fontId="29" fillId="2" borderId="12" xfId="3" applyNumberFormat="1" applyFont="1" applyFill="1" applyBorder="1"/>
    <xf numFmtId="0" fontId="66" fillId="2" borderId="15" xfId="1" applyFont="1" applyFill="1" applyBorder="1"/>
    <xf numFmtId="0" fontId="85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8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8" fontId="10" fillId="2" borderId="2" xfId="1" applyNumberFormat="1" applyFont="1" applyFill="1" applyBorder="1" applyAlignment="1">
      <alignment horizontal="center" vertical="center"/>
    </xf>
    <xf numFmtId="164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8" fontId="10" fillId="2" borderId="12" xfId="1" applyNumberFormat="1" applyFont="1" applyFill="1" applyBorder="1" applyAlignment="1">
      <alignment horizontal="center" vertical="center"/>
    </xf>
    <xf numFmtId="164" fontId="10" fillId="2" borderId="32" xfId="2" applyNumberFormat="1" applyFont="1" applyFill="1" applyBorder="1" applyAlignment="1">
      <alignment vertical="center"/>
    </xf>
    <xf numFmtId="168" fontId="10" fillId="2" borderId="12" xfId="2" applyNumberFormat="1" applyFont="1" applyFill="1" applyBorder="1" applyAlignment="1">
      <alignment horizontal="center" vertical="center"/>
    </xf>
    <xf numFmtId="171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8" fontId="12" fillId="2" borderId="12" xfId="2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horizontal="center" vertical="center"/>
    </xf>
    <xf numFmtId="164" fontId="12" fillId="2" borderId="12" xfId="2" applyNumberFormat="1" applyFont="1" applyFill="1" applyBorder="1" applyAlignment="1">
      <alignment vertical="center"/>
    </xf>
    <xf numFmtId="168" fontId="15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horizontal="center" vertical="center"/>
    </xf>
    <xf numFmtId="164" fontId="12" fillId="2" borderId="10" xfId="2" applyNumberFormat="1" applyFont="1" applyFill="1" applyBorder="1" applyAlignment="1">
      <alignment vertical="center"/>
    </xf>
    <xf numFmtId="164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8" fontId="20" fillId="2" borderId="2" xfId="2" applyNumberFormat="1" applyFont="1" applyFill="1" applyBorder="1" applyAlignment="1">
      <alignment horizontal="center" vertical="center"/>
    </xf>
    <xf numFmtId="171" fontId="10" fillId="2" borderId="2" xfId="1" applyNumberFormat="1" applyFont="1" applyFill="1" applyBorder="1" applyAlignment="1">
      <alignment horizontal="center" vertical="center" wrapText="1"/>
    </xf>
    <xf numFmtId="164" fontId="10" fillId="2" borderId="2" xfId="1" applyNumberFormat="1" applyFont="1" applyFill="1" applyBorder="1" applyAlignment="1">
      <alignment vertical="center" wrapText="1"/>
    </xf>
    <xf numFmtId="168" fontId="20" fillId="2" borderId="12" xfId="2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horizontal="center" vertical="center" wrapText="1"/>
    </xf>
    <xf numFmtId="164" fontId="10" fillId="2" borderId="32" xfId="1" applyNumberFormat="1" applyFont="1" applyFill="1" applyBorder="1" applyAlignment="1">
      <alignment vertical="center" wrapText="1"/>
    </xf>
    <xf numFmtId="164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8" fontId="12" fillId="2" borderId="19" xfId="2" applyNumberFormat="1" applyFont="1" applyFill="1" applyBorder="1" applyAlignment="1">
      <alignment horizontal="center" vertical="center"/>
    </xf>
    <xf numFmtId="171" fontId="10" fillId="2" borderId="19" xfId="1" applyNumberFormat="1" applyFont="1" applyFill="1" applyBorder="1" applyAlignment="1">
      <alignment horizontal="center" vertical="center" wrapText="1"/>
    </xf>
    <xf numFmtId="164" fontId="12" fillId="2" borderId="19" xfId="1" applyNumberFormat="1" applyFont="1" applyFill="1" applyBorder="1" applyAlignment="1">
      <alignment vertical="center" wrapText="1"/>
    </xf>
    <xf numFmtId="164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8" fontId="12" fillId="2" borderId="10" xfId="2" applyNumberFormat="1" applyFont="1" applyFill="1" applyBorder="1" applyAlignment="1">
      <alignment horizontal="center" vertical="center"/>
    </xf>
    <xf numFmtId="171" fontId="10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vertical="center" wrapText="1"/>
    </xf>
    <xf numFmtId="164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8" fontId="13" fillId="2" borderId="2" xfId="2" applyNumberFormat="1" applyFont="1" applyFill="1" applyBorder="1" applyAlignment="1">
      <alignment horizontal="center" vertical="center"/>
    </xf>
    <xf numFmtId="164" fontId="12" fillId="2" borderId="2" xfId="1" applyNumberFormat="1" applyFont="1" applyFill="1" applyBorder="1" applyAlignment="1">
      <alignment vertical="center" wrapText="1"/>
    </xf>
    <xf numFmtId="165" fontId="10" fillId="2" borderId="20" xfId="2" applyFont="1" applyFill="1" applyBorder="1" applyAlignment="1">
      <alignment horizontal="center" vertical="center"/>
    </xf>
    <xf numFmtId="164" fontId="10" fillId="2" borderId="32" xfId="1" applyNumberFormat="1" applyFont="1" applyFill="1" applyBorder="1" applyAlignment="1">
      <alignment horizontal="center" vertical="center" wrapText="1"/>
    </xf>
    <xf numFmtId="171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8" fontId="13" fillId="2" borderId="17" xfId="2" applyNumberFormat="1" applyFont="1" applyFill="1" applyBorder="1" applyAlignment="1">
      <alignment horizontal="center" vertical="center"/>
    </xf>
    <xf numFmtId="171" fontId="10" fillId="2" borderId="17" xfId="1" applyNumberFormat="1" applyFont="1" applyFill="1" applyBorder="1" applyAlignment="1">
      <alignment horizontal="center" vertical="center" wrapText="1"/>
    </xf>
    <xf numFmtId="164" fontId="12" fillId="2" borderId="63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/>
    </xf>
    <xf numFmtId="168" fontId="18" fillId="2" borderId="12" xfId="2" applyNumberFormat="1" applyFont="1" applyFill="1" applyBorder="1" applyAlignment="1">
      <alignment horizontal="center"/>
    </xf>
    <xf numFmtId="184" fontId="10" fillId="2" borderId="63" xfId="1" applyNumberFormat="1" applyFont="1" applyFill="1" applyBorder="1" applyAlignment="1">
      <alignment horizontal="center" vertical="center"/>
    </xf>
    <xf numFmtId="177" fontId="10" fillId="2" borderId="63" xfId="1" applyNumberFormat="1" applyFont="1" applyFill="1" applyBorder="1" applyAlignment="1">
      <alignment horizontal="center" vertical="center"/>
    </xf>
    <xf numFmtId="168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8" fontId="20" fillId="2" borderId="17" xfId="2" applyNumberFormat="1" applyFont="1" applyFill="1" applyBorder="1" applyAlignment="1">
      <alignment horizontal="center" vertical="center"/>
    </xf>
    <xf numFmtId="164" fontId="10" fillId="2" borderId="17" xfId="1" applyNumberFormat="1" applyFont="1" applyFill="1" applyBorder="1" applyAlignment="1">
      <alignment vertical="center" wrapText="1"/>
    </xf>
    <xf numFmtId="164" fontId="12" fillId="2" borderId="32" xfId="1" applyNumberFormat="1" applyFont="1" applyFill="1" applyBorder="1" applyAlignment="1">
      <alignment horizontal="center" vertical="center" wrapText="1"/>
    </xf>
    <xf numFmtId="171" fontId="11" fillId="2" borderId="12" xfId="1" applyNumberFormat="1" applyFont="1" applyFill="1" applyBorder="1" applyAlignment="1">
      <alignment horizontal="center" vertical="center" wrapText="1"/>
    </xf>
    <xf numFmtId="164" fontId="11" fillId="2" borderId="32" xfId="1" applyNumberFormat="1" applyFont="1" applyFill="1" applyBorder="1" applyAlignment="1">
      <alignment horizontal="center"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5" fillId="2" borderId="32" xfId="1" applyNumberFormat="1" applyFont="1" applyFill="1" applyBorder="1" applyAlignment="1">
      <alignment horizontal="center" vertical="center" wrapText="1"/>
    </xf>
    <xf numFmtId="164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71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8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8" fontId="24" fillId="2" borderId="17" xfId="2" applyNumberFormat="1" applyFont="1" applyFill="1" applyBorder="1" applyAlignment="1">
      <alignment horizontal="center" vertical="center"/>
    </xf>
    <xf numFmtId="164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8" fontId="12" fillId="2" borderId="41" xfId="2" applyNumberFormat="1" applyFont="1" applyFill="1" applyBorder="1" applyAlignment="1">
      <alignment horizontal="center" vertical="center"/>
    </xf>
    <xf numFmtId="168" fontId="15" fillId="2" borderId="41" xfId="2" applyNumberFormat="1" applyFont="1" applyFill="1" applyBorder="1" applyAlignment="1">
      <alignment horizontal="center" vertical="center"/>
    </xf>
    <xf numFmtId="171" fontId="12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horizontal="center" vertical="center" wrapText="1"/>
    </xf>
    <xf numFmtId="164" fontId="10" fillId="2" borderId="51" xfId="1" applyNumberFormat="1" applyFont="1" applyFill="1" applyBorder="1" applyAlignment="1">
      <alignment horizontal="center" vertical="center" wrapText="1"/>
    </xf>
    <xf numFmtId="168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8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69" xfId="1" applyFont="1" applyFill="1" applyBorder="1" applyAlignment="1">
      <alignment horizontal="left"/>
    </xf>
    <xf numFmtId="3" fontId="32" fillId="2" borderId="71" xfId="1" applyNumberFormat="1" applyFont="1" applyFill="1" applyBorder="1" applyAlignment="1">
      <alignment horizontal="center"/>
    </xf>
    <xf numFmtId="181" fontId="32" fillId="2" borderId="71" xfId="1" applyNumberFormat="1" applyFont="1" applyFill="1" applyBorder="1" applyAlignment="1">
      <alignment horizontal="center"/>
    </xf>
    <xf numFmtId="171" fontId="10" fillId="2" borderId="71" xfId="1" applyNumberFormat="1" applyFont="1" applyFill="1" applyBorder="1" applyAlignment="1">
      <alignment horizontal="center" vertical="center" wrapText="1"/>
    </xf>
    <xf numFmtId="171" fontId="10" fillId="2" borderId="61" xfId="1" applyNumberFormat="1" applyFont="1" applyFill="1" applyBorder="1" applyAlignment="1">
      <alignment horizontal="center" vertical="center" wrapText="1"/>
    </xf>
    <xf numFmtId="164" fontId="10" fillId="2" borderId="71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3" fontId="10" fillId="2" borderId="71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81" fontId="11" fillId="2" borderId="4" xfId="1" applyNumberFormat="1" applyFont="1" applyFill="1" applyBorder="1" applyAlignment="1">
      <alignment horizontal="center"/>
    </xf>
    <xf numFmtId="171" fontId="15" fillId="2" borderId="4" xfId="1" applyNumberFormat="1" applyFont="1" applyFill="1" applyBorder="1" applyAlignment="1">
      <alignment horizontal="center" vertical="center" wrapText="1"/>
    </xf>
    <xf numFmtId="171" fontId="15" fillId="2" borderId="11" xfId="1" applyNumberFormat="1" applyFont="1" applyFill="1" applyBorder="1" applyAlignment="1">
      <alignment horizontal="center" vertical="center" wrapText="1"/>
    </xf>
    <xf numFmtId="164" fontId="15" fillId="2" borderId="4" xfId="1" applyNumberFormat="1" applyFont="1" applyFill="1" applyBorder="1" applyAlignment="1">
      <alignment horizontal="center" vertical="center" wrapText="1"/>
    </xf>
    <xf numFmtId="164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81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81" fontId="15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5" fontId="10" fillId="2" borderId="4" xfId="1" applyNumberFormat="1" applyFont="1" applyFill="1" applyBorder="1"/>
    <xf numFmtId="175" fontId="10" fillId="2" borderId="11" xfId="1" applyNumberFormat="1" applyFont="1" applyFill="1" applyBorder="1"/>
    <xf numFmtId="164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81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2" fontId="12" fillId="2" borderId="4" xfId="2" applyNumberFormat="1" applyFont="1" applyFill="1" applyBorder="1"/>
    <xf numFmtId="172" fontId="12" fillId="2" borderId="11" xfId="2" applyNumberFormat="1" applyFont="1" applyFill="1" applyBorder="1"/>
    <xf numFmtId="164" fontId="24" fillId="2" borderId="9" xfId="1" applyNumberFormat="1" applyFont="1" applyFill="1" applyBorder="1" applyAlignment="1">
      <alignment horizontal="center"/>
    </xf>
    <xf numFmtId="164" fontId="11" fillId="2" borderId="4" xfId="1" applyNumberFormat="1" applyFont="1" applyFill="1" applyBorder="1"/>
    <xf numFmtId="164" fontId="11" fillId="2" borderId="11" xfId="1" applyNumberFormat="1" applyFont="1" applyFill="1" applyBorder="1"/>
    <xf numFmtId="172" fontId="11" fillId="2" borderId="4" xfId="2" applyNumberFormat="1" applyFont="1" applyFill="1" applyBorder="1"/>
    <xf numFmtId="172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71" fontId="11" fillId="2" borderId="4" xfId="1" applyNumberFormat="1" applyFont="1" applyFill="1" applyBorder="1"/>
    <xf numFmtId="171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71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164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71" fontId="10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 applyAlignment="1">
      <alignment horizontal="center"/>
    </xf>
    <xf numFmtId="0" fontId="10" fillId="2" borderId="0" xfId="0" applyFont="1" applyFill="1" applyAlignment="1">
      <alignment horizontal="center"/>
    </xf>
    <xf numFmtId="171" fontId="12" fillId="2" borderId="11" xfId="1" applyNumberFormat="1" applyFont="1" applyFill="1" applyBorder="1"/>
    <xf numFmtId="181" fontId="12" fillId="2" borderId="34" xfId="1" applyNumberFormat="1" applyFont="1" applyFill="1" applyBorder="1" applyAlignment="1">
      <alignment horizontal="center"/>
    </xf>
    <xf numFmtId="171" fontId="12" fillId="2" borderId="34" xfId="1" applyNumberFormat="1" applyFont="1" applyFill="1" applyBorder="1"/>
    <xf numFmtId="171" fontId="12" fillId="2" borderId="72" xfId="1" applyNumberFormat="1" applyFont="1" applyFill="1" applyBorder="1"/>
    <xf numFmtId="3" fontId="12" fillId="2" borderId="72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81" fontId="12" fillId="2" borderId="0" xfId="1" applyNumberFormat="1" applyFont="1" applyFill="1" applyBorder="1" applyAlignment="1">
      <alignment horizontal="center"/>
    </xf>
    <xf numFmtId="171" fontId="12" fillId="2" borderId="0" xfId="1" applyNumberFormat="1" applyFont="1" applyFill="1" applyBorder="1"/>
    <xf numFmtId="3" fontId="12" fillId="2" borderId="0" xfId="0" applyNumberFormat="1" applyFont="1" applyFill="1"/>
    <xf numFmtId="0" fontId="63" fillId="4" borderId="12" xfId="13" applyFont="1" applyFill="1" applyBorder="1" applyAlignment="1" applyProtection="1">
      <alignment wrapText="1"/>
    </xf>
    <xf numFmtId="171" fontId="63" fillId="2" borderId="82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164" fontId="14" fillId="2" borderId="12" xfId="1" applyNumberFormat="1" applyFont="1" applyFill="1" applyBorder="1" applyAlignment="1">
      <alignment horizontal="right"/>
    </xf>
    <xf numFmtId="164" fontId="9" fillId="2" borderId="19" xfId="2" applyNumberFormat="1" applyFont="1" applyFill="1" applyBorder="1"/>
    <xf numFmtId="0" fontId="60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165" fontId="29" fillId="3" borderId="12" xfId="2" applyNumberFormat="1" applyFont="1" applyFill="1" applyBorder="1"/>
    <xf numFmtId="165" fontId="29" fillId="3" borderId="15" xfId="2" applyNumberFormat="1" applyFont="1" applyFill="1" applyBorder="1"/>
    <xf numFmtId="165" fontId="29" fillId="3" borderId="4" xfId="2" applyNumberFormat="1" applyFont="1" applyFill="1" applyBorder="1"/>
    <xf numFmtId="165" fontId="29" fillId="3" borderId="19" xfId="2" applyNumberFormat="1" applyFont="1" applyFill="1" applyBorder="1"/>
    <xf numFmtId="165" fontId="29" fillId="3" borderId="2" xfId="2" applyNumberFormat="1" applyFont="1" applyFill="1" applyBorder="1"/>
    <xf numFmtId="165" fontId="29" fillId="3" borderId="8" xfId="2" applyNumberFormat="1" applyFont="1" applyFill="1" applyBorder="1"/>
    <xf numFmtId="165" fontId="29" fillId="3" borderId="14" xfId="2" applyNumberFormat="1" applyFont="1" applyFill="1" applyBorder="1"/>
    <xf numFmtId="165" fontId="29" fillId="3" borderId="5" xfId="2" applyNumberFormat="1" applyFont="1" applyFill="1" applyBorder="1"/>
    <xf numFmtId="165" fontId="29" fillId="3" borderId="22" xfId="2" applyNumberFormat="1" applyFont="1" applyFill="1" applyBorder="1"/>
    <xf numFmtId="165" fontId="29" fillId="3" borderId="10" xfId="2" applyNumberFormat="1" applyFont="1" applyFill="1" applyBorder="1"/>
    <xf numFmtId="165" fontId="29" fillId="3" borderId="16" xfId="2" applyNumberFormat="1" applyFont="1" applyFill="1" applyBorder="1"/>
    <xf numFmtId="164" fontId="29" fillId="3" borderId="2" xfId="2" applyNumberFormat="1" applyFont="1" applyFill="1" applyBorder="1"/>
    <xf numFmtId="0" fontId="59" fillId="3" borderId="0" xfId="1" applyFont="1" applyFill="1" applyBorder="1"/>
    <xf numFmtId="0" fontId="59" fillId="3" borderId="0" xfId="1" applyFont="1" applyFill="1"/>
    <xf numFmtId="0" fontId="63" fillId="2" borderId="83" xfId="1" applyFont="1" applyFill="1" applyBorder="1" applyAlignment="1">
      <alignment horizontal="left" wrapText="1" indent="1" shrinkToFit="1"/>
    </xf>
    <xf numFmtId="164" fontId="67" fillId="2" borderId="22" xfId="1" applyNumberFormat="1" applyFont="1" applyFill="1" applyBorder="1"/>
    <xf numFmtId="164" fontId="12" fillId="2" borderId="12" xfId="1" applyNumberFormat="1" applyFont="1" applyFill="1" applyBorder="1"/>
    <xf numFmtId="164" fontId="15" fillId="2" borderId="12" xfId="1" applyNumberFormat="1" applyFont="1" applyFill="1" applyBorder="1"/>
    <xf numFmtId="164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164" fontId="12" fillId="2" borderId="19" xfId="1" applyNumberFormat="1" applyFont="1" applyFill="1" applyBorder="1"/>
    <xf numFmtId="164" fontId="15" fillId="2" borderId="19" xfId="1" applyNumberFormat="1" applyFont="1" applyFill="1" applyBorder="1"/>
    <xf numFmtId="164" fontId="12" fillId="3" borderId="12" xfId="1" applyNumberFormat="1" applyFont="1" applyFill="1" applyBorder="1"/>
    <xf numFmtId="164" fontId="12" fillId="3" borderId="19" xfId="1" applyNumberFormat="1" applyFont="1" applyFill="1" applyBorder="1"/>
    <xf numFmtId="164" fontId="12" fillId="2" borderId="14" xfId="1" applyNumberFormat="1" applyFont="1" applyFill="1" applyBorder="1"/>
    <xf numFmtId="164" fontId="15" fillId="2" borderId="14" xfId="1" applyNumberFormat="1" applyFont="1" applyFill="1" applyBorder="1"/>
    <xf numFmtId="164" fontId="12" fillId="3" borderId="14" xfId="1" applyNumberFormat="1" applyFont="1" applyFill="1" applyBorder="1"/>
    <xf numFmtId="164" fontId="15" fillId="2" borderId="15" xfId="1" applyNumberFormat="1" applyFont="1" applyFill="1" applyBorder="1"/>
    <xf numFmtId="164" fontId="12" fillId="2" borderId="15" xfId="1" applyNumberFormat="1" applyFont="1" applyFill="1" applyBorder="1"/>
    <xf numFmtId="164" fontId="15" fillId="2" borderId="37" xfId="1" applyNumberFormat="1" applyFont="1" applyFill="1" applyBorder="1"/>
    <xf numFmtId="164" fontId="12" fillId="2" borderId="5" xfId="1" applyNumberFormat="1" applyFont="1" applyFill="1" applyBorder="1"/>
    <xf numFmtId="164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4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164" fontId="12" fillId="2" borderId="12" xfId="5" applyNumberFormat="1" applyFont="1" applyFill="1" applyBorder="1"/>
    <xf numFmtId="164" fontId="12" fillId="2" borderId="2" xfId="5" applyNumberFormat="1" applyFont="1" applyFill="1" applyBorder="1"/>
    <xf numFmtId="164" fontId="9" fillId="2" borderId="2" xfId="2" applyNumberFormat="1" applyFont="1" applyFill="1" applyBorder="1"/>
    <xf numFmtId="0" fontId="90" fillId="2" borderId="12" xfId="1" applyFont="1" applyFill="1" applyBorder="1" applyAlignment="1">
      <alignment horizontal="left" wrapText="1" indent="1"/>
    </xf>
    <xf numFmtId="0" fontId="63" fillId="36" borderId="17" xfId="1" applyFont="1" applyFill="1" applyBorder="1" applyAlignment="1">
      <alignment horizontal="left"/>
    </xf>
    <xf numFmtId="164" fontId="63" fillId="36" borderId="17" xfId="1" applyNumberFormat="1" applyFont="1" applyFill="1" applyBorder="1"/>
    <xf numFmtId="171" fontId="63" fillId="36" borderId="17" xfId="1" applyNumberFormat="1" applyFont="1" applyFill="1" applyBorder="1"/>
    <xf numFmtId="174" fontId="63" fillId="36" borderId="47" xfId="2" applyNumberFormat="1" applyFont="1" applyFill="1" applyBorder="1"/>
    <xf numFmtId="174" fontId="63" fillId="36" borderId="17" xfId="2" applyNumberFormat="1" applyFont="1" applyFill="1" applyBorder="1"/>
    <xf numFmtId="165" fontId="29" fillId="36" borderId="12" xfId="2" applyNumberFormat="1" applyFont="1" applyFill="1" applyBorder="1"/>
    <xf numFmtId="0" fontId="63" fillId="36" borderId="15" xfId="1" applyFont="1" applyFill="1" applyBorder="1"/>
    <xf numFmtId="164" fontId="63" fillId="36" borderId="15" xfId="1" applyNumberFormat="1" applyFont="1" applyFill="1" applyBorder="1"/>
    <xf numFmtId="171" fontId="63" fillId="36" borderId="15" xfId="1" applyNumberFormat="1" applyFont="1" applyFill="1" applyBorder="1"/>
    <xf numFmtId="164" fontId="63" fillId="36" borderId="42" xfId="1" applyNumberFormat="1" applyFont="1" applyFill="1" applyBorder="1"/>
    <xf numFmtId="165" fontId="29" fillId="36" borderId="15" xfId="2" applyNumberFormat="1" applyFont="1" applyFill="1" applyBorder="1"/>
    <xf numFmtId="164" fontId="63" fillId="36" borderId="4" xfId="1" applyNumberFormat="1" applyFont="1" applyFill="1" applyBorder="1"/>
    <xf numFmtId="174" fontId="63" fillId="36" borderId="4" xfId="2" applyNumberFormat="1" applyFont="1" applyFill="1" applyBorder="1"/>
    <xf numFmtId="165" fontId="29" fillId="36" borderId="4" xfId="2" applyNumberFormat="1" applyFont="1" applyFill="1" applyBorder="1"/>
    <xf numFmtId="0" fontId="63" fillId="36" borderId="19" xfId="1" applyFont="1" applyFill="1" applyBorder="1" applyAlignment="1">
      <alignment horizontal="left" wrapText="1" indent="1" shrinkToFit="1"/>
    </xf>
    <xf numFmtId="164" fontId="63" fillId="36" borderId="19" xfId="1" applyNumberFormat="1" applyFont="1" applyFill="1" applyBorder="1"/>
    <xf numFmtId="164" fontId="63" fillId="36" borderId="44" xfId="1" applyNumberFormat="1" applyFont="1" applyFill="1" applyBorder="1"/>
    <xf numFmtId="165" fontId="29" fillId="36" borderId="19" xfId="2" applyNumberFormat="1" applyFont="1" applyFill="1" applyBorder="1"/>
    <xf numFmtId="0" fontId="63" fillId="36" borderId="12" xfId="1" applyFont="1" applyFill="1" applyBorder="1"/>
    <xf numFmtId="164" fontId="63" fillId="36" borderId="12" xfId="1" applyNumberFormat="1" applyFont="1" applyFill="1" applyBorder="1"/>
    <xf numFmtId="171" fontId="63" fillId="36" borderId="12" xfId="1" applyNumberFormat="1" applyFont="1" applyFill="1" applyBorder="1"/>
    <xf numFmtId="164" fontId="63" fillId="36" borderId="41" xfId="1" applyNumberFormat="1" applyFont="1" applyFill="1" applyBorder="1"/>
    <xf numFmtId="174" fontId="63" fillId="36" borderId="12" xfId="2" applyNumberFormat="1" applyFont="1" applyFill="1" applyBorder="1"/>
    <xf numFmtId="2" fontId="64" fillId="36" borderId="12" xfId="0" applyNumberFormat="1" applyFont="1" applyFill="1" applyBorder="1" applyAlignment="1">
      <alignment horizontal="left" wrapText="1" indent="2"/>
    </xf>
    <xf numFmtId="164" fontId="29" fillId="36" borderId="12" xfId="2" applyNumberFormat="1" applyFont="1" applyFill="1" applyBorder="1"/>
    <xf numFmtId="173" fontId="29" fillId="36" borderId="12" xfId="1" applyNumberFormat="1" applyFont="1" applyFill="1" applyBorder="1"/>
    <xf numFmtId="164" fontId="29" fillId="36" borderId="41" xfId="1" applyNumberFormat="1" applyFont="1" applyFill="1" applyBorder="1" applyAlignment="1">
      <alignment horizontal="right"/>
    </xf>
    <xf numFmtId="164" fontId="29" fillId="36" borderId="12" xfId="1" applyNumberFormat="1" applyFont="1" applyFill="1" applyBorder="1" applyAlignment="1">
      <alignment horizontal="right"/>
    </xf>
    <xf numFmtId="0" fontId="79" fillId="36" borderId="12" xfId="0" applyFont="1" applyFill="1" applyBorder="1" applyAlignment="1">
      <alignment horizontal="left" wrapText="1" indent="2"/>
    </xf>
    <xf numFmtId="164" fontId="67" fillId="36" borderId="12" xfId="1" applyNumberFormat="1" applyFont="1" applyFill="1" applyBorder="1"/>
    <xf numFmtId="0" fontId="63" fillId="36" borderId="41" xfId="1" applyFont="1" applyFill="1" applyBorder="1"/>
    <xf numFmtId="174" fontId="63" fillId="36" borderId="41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164" fontId="68" fillId="36" borderId="12" xfId="1" applyNumberFormat="1" applyFont="1" applyFill="1" applyBorder="1"/>
    <xf numFmtId="2" fontId="64" fillId="36" borderId="15" xfId="0" applyNumberFormat="1" applyFont="1" applyFill="1" applyBorder="1" applyAlignment="1">
      <alignment horizontal="left" wrapText="1" indent="2"/>
    </xf>
    <xf numFmtId="164" fontId="67" fillId="36" borderId="15" xfId="1" applyNumberFormat="1" applyFont="1" applyFill="1" applyBorder="1"/>
    <xf numFmtId="174" fontId="63" fillId="36" borderId="42" xfId="2" applyNumberFormat="1" applyFont="1" applyFill="1" applyBorder="1"/>
    <xf numFmtId="174" fontId="63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164" fontId="67" fillId="36" borderId="4" xfId="1" applyNumberFormat="1" applyFont="1" applyFill="1" applyBorder="1"/>
    <xf numFmtId="171" fontId="63" fillId="36" borderId="4" xfId="1" applyNumberFormat="1" applyFont="1" applyFill="1" applyBorder="1"/>
    <xf numFmtId="174" fontId="63" fillId="36" borderId="3" xfId="2" applyNumberFormat="1" applyFont="1" applyFill="1" applyBorder="1"/>
    <xf numFmtId="0" fontId="76" fillId="36" borderId="19" xfId="1" applyFont="1" applyFill="1" applyBorder="1" applyAlignment="1">
      <alignment horizontal="left" indent="1"/>
    </xf>
    <xf numFmtId="164" fontId="67" fillId="36" borderId="19" xfId="1" applyNumberFormat="1" applyFont="1" applyFill="1" applyBorder="1"/>
    <xf numFmtId="171" fontId="63" fillId="36" borderId="19" xfId="1" applyNumberFormat="1" applyFont="1" applyFill="1" applyBorder="1"/>
    <xf numFmtId="174" fontId="63" fillId="36" borderId="44" xfId="2" applyNumberFormat="1" applyFont="1" applyFill="1" applyBorder="1"/>
    <xf numFmtId="174" fontId="63" fillId="36" borderId="19" xfId="2" applyNumberFormat="1" applyFont="1" applyFill="1" applyBorder="1"/>
    <xf numFmtId="0" fontId="76" fillId="36" borderId="12" xfId="1" applyFont="1" applyFill="1" applyBorder="1" applyAlignment="1">
      <alignment horizontal="left" indent="1"/>
    </xf>
    <xf numFmtId="174" fontId="67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4" fontId="67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4" fontId="67" fillId="36" borderId="4" xfId="2" applyNumberFormat="1" applyFont="1" applyFill="1" applyBorder="1"/>
    <xf numFmtId="0" fontId="68" fillId="36" borderId="19" xfId="1" applyFont="1" applyFill="1" applyBorder="1" applyAlignment="1">
      <alignment horizontal="left" wrapText="1" indent="2"/>
    </xf>
    <xf numFmtId="3" fontId="63" fillId="36" borderId="19" xfId="1" applyNumberFormat="1" applyFont="1" applyFill="1" applyBorder="1" applyAlignment="1">
      <alignment horizontal="center"/>
    </xf>
    <xf numFmtId="174" fontId="67" fillId="36" borderId="19" xfId="2" applyNumberFormat="1" applyFont="1" applyFill="1" applyBorder="1"/>
    <xf numFmtId="0" fontId="68" fillId="36" borderId="12" xfId="1" applyFont="1" applyFill="1" applyBorder="1" applyAlignment="1">
      <alignment horizontal="left" wrapText="1" indent="2"/>
    </xf>
    <xf numFmtId="3" fontId="63" fillId="36" borderId="12" xfId="1" applyNumberFormat="1" applyFont="1" applyFill="1" applyBorder="1" applyAlignment="1">
      <alignment horizontal="center"/>
    </xf>
    <xf numFmtId="3" fontId="63" fillId="36" borderId="41" xfId="1" applyNumberFormat="1" applyFont="1" applyFill="1" applyBorder="1" applyAlignment="1">
      <alignment horizontal="center"/>
    </xf>
    <xf numFmtId="0" fontId="68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164" fontId="63" fillId="36" borderId="10" xfId="1" applyNumberFormat="1" applyFont="1" applyFill="1" applyBorder="1"/>
    <xf numFmtId="0" fontId="64" fillId="36" borderId="10" xfId="1" applyFont="1" applyFill="1" applyBorder="1"/>
    <xf numFmtId="0" fontId="64" fillId="36" borderId="55" xfId="1" applyFont="1" applyFill="1" applyBorder="1"/>
    <xf numFmtId="165" fontId="29" fillId="36" borderId="10" xfId="2" applyNumberFormat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164" fontId="14" fillId="2" borderId="2" xfId="1" applyNumberFormat="1" applyFont="1" applyFill="1" applyBorder="1" applyAlignment="1">
      <alignment horizontal="right"/>
    </xf>
    <xf numFmtId="164" fontId="14" fillId="2" borderId="43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164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164" fontId="9" fillId="2" borderId="12" xfId="1" applyNumberFormat="1" applyFont="1" applyFill="1" applyBorder="1" applyAlignment="1">
      <alignment horizontal="right"/>
    </xf>
    <xf numFmtId="164" fontId="9" fillId="2" borderId="41" xfId="1" applyNumberFormat="1" applyFont="1" applyFill="1" applyBorder="1" applyAlignment="1">
      <alignment horizontal="right"/>
    </xf>
    <xf numFmtId="165" fontId="14" fillId="2" borderId="12" xfId="2" applyNumberFormat="1" applyFont="1" applyFill="1" applyBorder="1"/>
    <xf numFmtId="165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164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164" fontId="14" fillId="2" borderId="16" xfId="1" applyNumberFormat="1" applyFont="1" applyFill="1" applyBorder="1" applyAlignment="1">
      <alignment horizontal="right"/>
    </xf>
    <xf numFmtId="165" fontId="14" fillId="2" borderId="16" xfId="2" applyNumberFormat="1" applyFont="1" applyFill="1" applyBorder="1"/>
    <xf numFmtId="165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164" fontId="28" fillId="37" borderId="1" xfId="1" applyNumberFormat="1" applyFont="1" applyFill="1" applyBorder="1"/>
    <xf numFmtId="173" fontId="28" fillId="37" borderId="1" xfId="1" applyNumberFormat="1" applyFont="1" applyFill="1" applyBorder="1"/>
    <xf numFmtId="165" fontId="29" fillId="37" borderId="15" xfId="2" applyNumberFormat="1" applyFont="1" applyFill="1" applyBorder="1"/>
    <xf numFmtId="0" fontId="66" fillId="37" borderId="4" xfId="1" applyFont="1" applyFill="1" applyBorder="1"/>
    <xf numFmtId="164" fontId="29" fillId="37" borderId="4" xfId="1" applyNumberFormat="1" applyFont="1" applyFill="1" applyBorder="1" applyAlignment="1">
      <alignment horizontal="center"/>
    </xf>
    <xf numFmtId="171" fontId="63" fillId="37" borderId="4" xfId="1" applyNumberFormat="1" applyFont="1" applyFill="1" applyBorder="1"/>
    <xf numFmtId="174" fontId="64" fillId="37" borderId="4" xfId="2" applyNumberFormat="1" applyFont="1" applyFill="1" applyBorder="1"/>
    <xf numFmtId="165" fontId="29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29" fillId="37" borderId="19" xfId="1" applyNumberFormat="1" applyFont="1" applyFill="1" applyBorder="1" applyAlignment="1">
      <alignment horizontal="center"/>
    </xf>
    <xf numFmtId="165" fontId="29" fillId="37" borderId="19" xfId="2" applyNumberFormat="1" applyFont="1" applyFill="1" applyBorder="1"/>
    <xf numFmtId="0" fontId="66" fillId="37" borderId="12" xfId="1" applyFont="1" applyFill="1" applyBorder="1"/>
    <xf numFmtId="164" fontId="29" fillId="37" borderId="12" xfId="1" applyNumberFormat="1" applyFont="1" applyFill="1" applyBorder="1" applyAlignment="1">
      <alignment horizontal="center"/>
    </xf>
    <xf numFmtId="171" fontId="63" fillId="37" borderId="12" xfId="1" applyNumberFormat="1" applyFont="1" applyFill="1" applyBorder="1"/>
    <xf numFmtId="174" fontId="64" fillId="37" borderId="12" xfId="2" applyNumberFormat="1" applyFont="1" applyFill="1" applyBorder="1"/>
    <xf numFmtId="165" fontId="29" fillId="37" borderId="12" xfId="2" applyNumberFormat="1" applyFont="1" applyFill="1" applyBorder="1"/>
    <xf numFmtId="0" fontId="76" fillId="37" borderId="12" xfId="0" applyFont="1" applyFill="1" applyBorder="1" applyAlignment="1">
      <alignment horizontal="left" wrapText="1" indent="2"/>
    </xf>
    <xf numFmtId="171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164" fontId="28" fillId="37" borderId="12" xfId="2" applyNumberFormat="1" applyFont="1" applyFill="1" applyBorder="1"/>
    <xf numFmtId="164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164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164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 applyAlignment="1">
      <alignment horizontal="center"/>
    </xf>
    <xf numFmtId="173" fontId="28" fillId="37" borderId="4" xfId="1" applyNumberFormat="1" applyFont="1" applyFill="1" applyBorder="1"/>
    <xf numFmtId="164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164" fontId="66" fillId="37" borderId="19" xfId="1" applyNumberFormat="1" applyFont="1" applyFill="1" applyBorder="1" applyAlignment="1">
      <alignment horizontal="center"/>
    </xf>
    <xf numFmtId="164" fontId="28" fillId="37" borderId="19" xfId="2" applyNumberFormat="1" applyFont="1" applyFill="1" applyBorder="1"/>
    <xf numFmtId="173" fontId="28" fillId="37" borderId="19" xfId="1" applyNumberFormat="1" applyFont="1" applyFill="1" applyBorder="1"/>
    <xf numFmtId="164" fontId="28" fillId="37" borderId="19" xfId="1" applyNumberFormat="1" applyFont="1" applyFill="1" applyBorder="1"/>
    <xf numFmtId="0" fontId="58" fillId="37" borderId="12" xfId="1" applyFont="1" applyFill="1" applyBorder="1" applyAlignment="1">
      <alignment horizontal="center" wrapText="1"/>
    </xf>
    <xf numFmtId="164" fontId="66" fillId="37" borderId="12" xfId="1" applyNumberFormat="1" applyFont="1" applyFill="1" applyBorder="1" applyAlignment="1">
      <alignment horizontal="center"/>
    </xf>
    <xf numFmtId="173" fontId="28" fillId="37" borderId="12" xfId="1" applyNumberFormat="1" applyFont="1" applyFill="1" applyBorder="1"/>
    <xf numFmtId="164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4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4" fontId="66" fillId="37" borderId="12" xfId="1" applyNumberFormat="1" applyFont="1" applyFill="1" applyBorder="1"/>
    <xf numFmtId="174" fontId="66" fillId="37" borderId="15" xfId="1" applyNumberFormat="1" applyFont="1" applyFill="1" applyBorder="1"/>
    <xf numFmtId="0" fontId="76" fillId="37" borderId="2" xfId="1" applyFont="1" applyFill="1" applyBorder="1" applyAlignment="1">
      <alignment horizontal="center" wrapText="1"/>
    </xf>
    <xf numFmtId="171" fontId="63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center"/>
    </xf>
    <xf numFmtId="174" fontId="64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4" fontId="66" fillId="37" borderId="2" xfId="1" applyNumberFormat="1" applyFont="1" applyFill="1" applyBorder="1"/>
    <xf numFmtId="164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4" fontId="66" fillId="37" borderId="10" xfId="1" applyNumberFormat="1" applyFont="1" applyFill="1" applyBorder="1"/>
    <xf numFmtId="164" fontId="28" fillId="37" borderId="10" xfId="2" applyNumberFormat="1" applyFont="1" applyFill="1" applyBorder="1"/>
    <xf numFmtId="171" fontId="63" fillId="37" borderId="10" xfId="1" applyNumberFormat="1" applyFont="1" applyFill="1" applyBorder="1"/>
    <xf numFmtId="164" fontId="29" fillId="37" borderId="10" xfId="1" applyNumberFormat="1" applyFont="1" applyFill="1" applyBorder="1" applyAlignment="1">
      <alignment horizontal="center"/>
    </xf>
    <xf numFmtId="174" fontId="64" fillId="37" borderId="10" xfId="2" applyNumberFormat="1" applyFont="1" applyFill="1" applyBorder="1"/>
    <xf numFmtId="165" fontId="29" fillId="37" borderId="10" xfId="2" applyNumberFormat="1" applyFont="1" applyFill="1" applyBorder="1"/>
    <xf numFmtId="165" fontId="29" fillId="3" borderId="17" xfId="2" applyNumberFormat="1" applyFont="1" applyFill="1" applyBorder="1"/>
    <xf numFmtId="0" fontId="86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71" fontId="12" fillId="2" borderId="12" xfId="1" applyNumberFormat="1" applyFont="1" applyFill="1" applyBorder="1"/>
    <xf numFmtId="171" fontId="9" fillId="2" borderId="12" xfId="1" applyNumberFormat="1" applyFont="1" applyFill="1" applyBorder="1" applyAlignment="1">
      <alignment horizontal="right"/>
    </xf>
    <xf numFmtId="174" fontId="12" fillId="2" borderId="41" xfId="2" applyNumberFormat="1" applyFont="1" applyFill="1" applyBorder="1"/>
    <xf numFmtId="174" fontId="12" fillId="2" borderId="12" xfId="2" applyNumberFormat="1" applyFont="1" applyFill="1" applyBorder="1"/>
    <xf numFmtId="168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68" fontId="22" fillId="2" borderId="4" xfId="1" applyNumberFormat="1" applyFont="1" applyFill="1" applyBorder="1" applyAlignment="1">
      <alignment horizontal="center"/>
    </xf>
    <xf numFmtId="174" fontId="22" fillId="2" borderId="3" xfId="1" applyNumberFormat="1" applyFont="1" applyFill="1" applyBorder="1" applyAlignment="1">
      <alignment horizontal="center"/>
    </xf>
    <xf numFmtId="174" fontId="22" fillId="2" borderId="4" xfId="1" applyNumberFormat="1" applyFont="1" applyFill="1" applyBorder="1" applyAlignment="1">
      <alignment horizontal="center"/>
    </xf>
    <xf numFmtId="174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164" fontId="9" fillId="2" borderId="4" xfId="1" applyNumberFormat="1" applyFont="1" applyFill="1" applyBorder="1" applyAlignment="1">
      <alignment horizontal="right"/>
    </xf>
    <xf numFmtId="165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164" fontId="14" fillId="2" borderId="2" xfId="1" applyNumberFormat="1" applyFont="1" applyFill="1" applyBorder="1" applyAlignment="1">
      <alignment horizontal="center"/>
    </xf>
    <xf numFmtId="164" fontId="12" fillId="2" borderId="2" xfId="1" applyNumberFormat="1" applyFont="1" applyFill="1" applyBorder="1"/>
    <xf numFmtId="168" fontId="14" fillId="2" borderId="2" xfId="1" applyNumberFormat="1" applyFont="1" applyFill="1" applyBorder="1" applyAlignment="1">
      <alignment horizontal="center"/>
    </xf>
    <xf numFmtId="171" fontId="12" fillId="2" borderId="2" xfId="1" applyNumberFormat="1" applyFont="1" applyFill="1" applyBorder="1"/>
    <xf numFmtId="174" fontId="14" fillId="2" borderId="43" xfId="1" applyNumberFormat="1" applyFont="1" applyFill="1" applyBorder="1" applyAlignment="1">
      <alignment horizontal="center"/>
    </xf>
    <xf numFmtId="174" fontId="14" fillId="2" borderId="2" xfId="1" applyNumberFormat="1" applyFont="1" applyFill="1" applyBorder="1" applyAlignment="1">
      <alignment horizontal="center"/>
    </xf>
    <xf numFmtId="174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164" fontId="9" fillId="2" borderId="2" xfId="1" applyNumberFormat="1" applyFont="1" applyFill="1" applyBorder="1" applyAlignment="1">
      <alignment horizontal="right"/>
    </xf>
    <xf numFmtId="165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165" fontId="14" fillId="2" borderId="8" xfId="2" applyNumberFormat="1" applyFont="1" applyFill="1" applyBorder="1"/>
    <xf numFmtId="165" fontId="14" fillId="3" borderId="8" xfId="2" applyNumberFormat="1" applyFont="1" applyFill="1" applyBorder="1"/>
    <xf numFmtId="165" fontId="14" fillId="2" borderId="19" xfId="2" applyNumberFormat="1" applyFont="1" applyFill="1" applyBorder="1"/>
    <xf numFmtId="165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1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81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3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164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68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3" fontId="12" fillId="2" borderId="15" xfId="1" applyNumberFormat="1" applyFont="1" applyFill="1" applyBorder="1"/>
    <xf numFmtId="171" fontId="12" fillId="2" borderId="15" xfId="1" applyNumberFormat="1" applyFont="1" applyFill="1" applyBorder="1"/>
    <xf numFmtId="171" fontId="12" fillId="2" borderId="42" xfId="1" applyNumberFormat="1" applyFont="1" applyFill="1" applyBorder="1"/>
    <xf numFmtId="179" fontId="12" fillId="2" borderId="15" xfId="1" applyNumberFormat="1" applyFont="1" applyFill="1" applyBorder="1" applyAlignment="1">
      <alignment horizontal="center"/>
    </xf>
    <xf numFmtId="165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164" fontId="9" fillId="0" borderId="32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5" xfId="1" applyNumberFormat="1" applyFont="1" applyFill="1" applyBorder="1"/>
    <xf numFmtId="164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4" fillId="2" borderId="2" xfId="0" applyFont="1" applyFill="1" applyBorder="1" applyAlignment="1">
      <alignment horizontal="left" wrapText="1" indent="2"/>
    </xf>
    <xf numFmtId="0" fontId="63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3" fillId="2" borderId="1" xfId="1" applyFont="1" applyFill="1" applyBorder="1" applyAlignment="1">
      <alignment horizontal="left"/>
    </xf>
    <xf numFmtId="164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2" borderId="17" xfId="2" applyNumberFormat="1" applyFont="1" applyFill="1" applyBorder="1"/>
    <xf numFmtId="165" fontId="29" fillId="2" borderId="17" xfId="2" applyNumberFormat="1" applyFont="1" applyFill="1" applyBorder="1"/>
    <xf numFmtId="185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164" fontId="29" fillId="37" borderId="2" xfId="2" applyNumberFormat="1" applyFont="1" applyFill="1" applyBorder="1"/>
    <xf numFmtId="164" fontId="28" fillId="37" borderId="2" xfId="2" applyNumberFormat="1" applyFont="1" applyFill="1" applyBorder="1"/>
    <xf numFmtId="165" fontId="29" fillId="37" borderId="2" xfId="2" applyNumberFormat="1" applyFont="1" applyFill="1" applyBorder="1"/>
    <xf numFmtId="174" fontId="29" fillId="37" borderId="12" xfId="2" applyNumberFormat="1" applyFont="1" applyFill="1" applyBorder="1"/>
    <xf numFmtId="164" fontId="10" fillId="2" borderId="2" xfId="1" applyNumberFormat="1" applyFont="1" applyFill="1" applyBorder="1" applyAlignment="1">
      <alignment horizontal="center" vertical="center" wrapText="1"/>
    </xf>
    <xf numFmtId="164" fontId="66" fillId="37" borderId="19" xfId="1" applyNumberFormat="1" applyFont="1" applyFill="1" applyBorder="1" applyAlignment="1">
      <alignment horizontal="center" wrapText="1"/>
    </xf>
    <xf numFmtId="164" fontId="66" fillId="37" borderId="2" xfId="1" applyNumberFormat="1" applyFont="1" applyFill="1" applyBorder="1" applyAlignment="1">
      <alignment horizontal="center" wrapText="1"/>
    </xf>
    <xf numFmtId="164" fontId="88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6" fillId="37" borderId="2" xfId="1" applyFont="1" applyFill="1" applyBorder="1" applyAlignment="1">
      <alignment horizontal="left" indent="1"/>
    </xf>
    <xf numFmtId="164" fontId="28" fillId="37" borderId="2" xfId="1" applyNumberFormat="1" applyFont="1" applyFill="1" applyBorder="1"/>
    <xf numFmtId="0" fontId="59" fillId="37" borderId="2" xfId="1" applyFont="1" applyFill="1" applyBorder="1"/>
    <xf numFmtId="0" fontId="66" fillId="37" borderId="4" xfId="1" applyFont="1" applyFill="1" applyBorder="1" applyAlignment="1">
      <alignment horizontal="left" wrapText="1" indent="1"/>
    </xf>
    <xf numFmtId="174" fontId="66" fillId="37" borderId="4" xfId="1" applyNumberFormat="1" applyFont="1" applyFill="1" applyBorder="1"/>
    <xf numFmtId="0" fontId="76" fillId="37" borderId="19" xfId="0" applyFont="1" applyFill="1" applyBorder="1" applyAlignment="1">
      <alignment horizontal="center"/>
    </xf>
    <xf numFmtId="164" fontId="64" fillId="37" borderId="19" xfId="1" applyNumberFormat="1" applyFont="1" applyFill="1" applyBorder="1"/>
    <xf numFmtId="173" fontId="29" fillId="37" borderId="19" xfId="1" applyNumberFormat="1" applyFont="1" applyFill="1" applyBorder="1"/>
    <xf numFmtId="164" fontId="29" fillId="37" borderId="19" xfId="1" applyNumberFormat="1" applyFont="1" applyFill="1" applyBorder="1" applyAlignment="1">
      <alignment horizontal="right"/>
    </xf>
    <xf numFmtId="173" fontId="29" fillId="37" borderId="12" xfId="1" applyNumberFormat="1" applyFont="1" applyFill="1" applyBorder="1"/>
    <xf numFmtId="164" fontId="29" fillId="37" borderId="12" xfId="1" applyNumberFormat="1" applyFont="1" applyFill="1" applyBorder="1" applyAlignment="1">
      <alignment horizontal="right"/>
    </xf>
    <xf numFmtId="164" fontId="64" fillId="37" borderId="12" xfId="1" applyNumberFormat="1" applyFont="1" applyFill="1" applyBorder="1"/>
    <xf numFmtId="0" fontId="79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69" fillId="37" borderId="12" xfId="1" applyFont="1" applyFill="1" applyBorder="1" applyAlignment="1">
      <alignment horizontal="left" indent="1"/>
    </xf>
    <xf numFmtId="174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4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4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59" fillId="37" borderId="15" xfId="1" applyFont="1" applyFill="1" applyBorder="1" applyAlignment="1">
      <alignment horizontal="left" indent="2"/>
    </xf>
    <xf numFmtId="164" fontId="28" fillId="37" borderId="15" xfId="1" applyNumberFormat="1" applyFont="1" applyFill="1" applyBorder="1"/>
    <xf numFmtId="0" fontId="76" fillId="37" borderId="2" xfId="1" applyFont="1" applyFill="1" applyBorder="1" applyAlignment="1">
      <alignment wrapText="1"/>
    </xf>
    <xf numFmtId="173" fontId="29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right"/>
    </xf>
    <xf numFmtId="164" fontId="29" fillId="37" borderId="4" xfId="1" applyNumberFormat="1" applyFont="1" applyFill="1" applyBorder="1" applyAlignment="1">
      <alignment horizontal="center" wrapText="1"/>
    </xf>
    <xf numFmtId="164" fontId="29" fillId="37" borderId="4" xfId="2" applyNumberFormat="1" applyFont="1" applyFill="1" applyBorder="1"/>
    <xf numFmtId="173" fontId="29" fillId="37" borderId="4" xfId="1" applyNumberFormat="1" applyFont="1" applyFill="1" applyBorder="1"/>
    <xf numFmtId="164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164" fontId="29" fillId="37" borderId="19" xfId="1" applyNumberFormat="1" applyFont="1" applyFill="1" applyBorder="1"/>
    <xf numFmtId="169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164" fontId="29" fillId="37" borderId="15" xfId="1" applyNumberFormat="1" applyFont="1" applyFill="1" applyBorder="1"/>
    <xf numFmtId="169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164" fontId="66" fillId="37" borderId="4" xfId="1" applyNumberFormat="1" applyFont="1" applyFill="1" applyBorder="1"/>
    <xf numFmtId="164" fontId="66" fillId="37" borderId="2" xfId="1" applyNumberFormat="1" applyFont="1" applyFill="1" applyBorder="1"/>
    <xf numFmtId="164" fontId="66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left" indent="1"/>
    </xf>
    <xf numFmtId="0" fontId="63" fillId="37" borderId="66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2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164" fontId="59" fillId="37" borderId="12" xfId="1" applyNumberFormat="1" applyFont="1" applyFill="1" applyBorder="1"/>
    <xf numFmtId="164" fontId="29" fillId="37" borderId="12" xfId="1" applyNumberFormat="1" applyFont="1" applyFill="1" applyBorder="1"/>
    <xf numFmtId="164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164" fontId="15" fillId="2" borderId="12" xfId="1" applyNumberFormat="1" applyFont="1" applyFill="1" applyBorder="1" applyAlignment="1">
      <alignment vertical="center" wrapText="1"/>
    </xf>
    <xf numFmtId="164" fontId="29" fillId="37" borderId="2" xfId="1" applyNumberFormat="1" applyFont="1" applyFill="1" applyBorder="1"/>
    <xf numFmtId="169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164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6" fillId="37" borderId="12" xfId="1" applyFont="1" applyFill="1" applyBorder="1" applyAlignment="1">
      <alignment horizontal="left" wrapText="1" indent="1"/>
    </xf>
    <xf numFmtId="0" fontId="87" fillId="37" borderId="12" xfId="1" applyFont="1" applyFill="1" applyBorder="1" applyAlignment="1">
      <alignment horizontal="left" indent="2"/>
    </xf>
    <xf numFmtId="164" fontId="66" fillId="37" borderId="2" xfId="1" applyNumberFormat="1" applyFont="1" applyFill="1" applyBorder="1" applyAlignment="1">
      <alignment horizontal="right"/>
    </xf>
    <xf numFmtId="171" fontId="29" fillId="37" borderId="2" xfId="1" applyNumberFormat="1" applyFont="1" applyFill="1" applyBorder="1"/>
    <xf numFmtId="171" fontId="63" fillId="37" borderId="2" xfId="1" applyNumberFormat="1" applyFont="1" applyFill="1" applyBorder="1"/>
    <xf numFmtId="174" fontId="64" fillId="37" borderId="2" xfId="2" applyNumberFormat="1" applyFont="1" applyFill="1" applyBorder="1"/>
    <xf numFmtId="164" fontId="59" fillId="37" borderId="15" xfId="1" applyNumberFormat="1" applyFont="1" applyFill="1" applyBorder="1" applyAlignment="1">
      <alignment horizontal="right"/>
    </xf>
    <xf numFmtId="171" fontId="28" fillId="37" borderId="15" xfId="1" applyNumberFormat="1" applyFont="1" applyFill="1" applyBorder="1"/>
    <xf numFmtId="171" fontId="64" fillId="37" borderId="15" xfId="1" applyNumberFormat="1" applyFont="1" applyFill="1" applyBorder="1"/>
    <xf numFmtId="164" fontId="66" fillId="37" borderId="15" xfId="1" applyNumberFormat="1" applyFont="1" applyFill="1" applyBorder="1" applyAlignment="1">
      <alignment horizontal="right"/>
    </xf>
    <xf numFmtId="171" fontId="29" fillId="37" borderId="15" xfId="1" applyNumberFormat="1" applyFont="1" applyFill="1" applyBorder="1"/>
    <xf numFmtId="171" fontId="29" fillId="37" borderId="10" xfId="1" applyNumberFormat="1" applyFont="1" applyFill="1" applyBorder="1"/>
    <xf numFmtId="0" fontId="67" fillId="37" borderId="15" xfId="1" applyFont="1" applyFill="1" applyBorder="1" applyAlignment="1">
      <alignment horizontal="left" wrapText="1" indent="2"/>
    </xf>
    <xf numFmtId="0" fontId="87" fillId="37" borderId="19" xfId="1" applyFont="1" applyFill="1" applyBorder="1" applyAlignment="1">
      <alignment horizontal="left" indent="2"/>
    </xf>
    <xf numFmtId="164" fontId="66" fillId="37" borderId="19" xfId="1" applyNumberFormat="1" applyFont="1" applyFill="1" applyBorder="1" applyAlignment="1">
      <alignment horizontal="right"/>
    </xf>
    <xf numFmtId="164" fontId="66" fillId="37" borderId="4" xfId="1" applyNumberFormat="1" applyFont="1" applyFill="1" applyBorder="1" applyAlignment="1">
      <alignment horizontal="right"/>
    </xf>
    <xf numFmtId="164" fontId="68" fillId="37" borderId="19" xfId="1" applyNumberFormat="1" applyFont="1" applyFill="1" applyBorder="1"/>
    <xf numFmtId="164" fontId="59" fillId="37" borderId="10" xfId="1" applyNumberFormat="1" applyFont="1" applyFill="1" applyBorder="1" applyAlignment="1">
      <alignment horizontal="right"/>
    </xf>
    <xf numFmtId="171" fontId="28" fillId="37" borderId="10" xfId="1" applyNumberFormat="1" applyFont="1" applyFill="1" applyBorder="1"/>
    <xf numFmtId="171" fontId="64" fillId="37" borderId="10" xfId="1" applyNumberFormat="1" applyFont="1" applyFill="1" applyBorder="1"/>
    <xf numFmtId="169" fontId="28" fillId="2" borderId="2" xfId="4" applyNumberFormat="1" applyFont="1" applyFill="1" applyBorder="1"/>
    <xf numFmtId="164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3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164" fontId="59" fillId="37" borderId="15" xfId="1" applyNumberFormat="1" applyFont="1" applyFill="1" applyBorder="1"/>
    <xf numFmtId="164" fontId="66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164" fontId="59" fillId="37" borderId="10" xfId="1" applyNumberFormat="1" applyFont="1" applyFill="1" applyBorder="1"/>
    <xf numFmtId="0" fontId="66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164" fontId="29" fillId="37" borderId="1" xfId="1" applyNumberFormat="1" applyFont="1" applyFill="1" applyBorder="1" applyAlignment="1">
      <alignment horizontal="left" wrapText="1" indent="1"/>
    </xf>
    <xf numFmtId="164" fontId="29" fillId="37" borderId="1" xfId="1" applyNumberFormat="1" applyFont="1" applyFill="1" applyBorder="1"/>
    <xf numFmtId="171" fontId="29" fillId="37" borderId="1" xfId="1" applyNumberFormat="1" applyFont="1" applyFill="1" applyBorder="1"/>
    <xf numFmtId="0" fontId="66" fillId="37" borderId="4" xfId="1" applyFont="1" applyFill="1" applyBorder="1" applyAlignment="1">
      <alignment horizontal="left" indent="1"/>
    </xf>
    <xf numFmtId="171" fontId="29" fillId="37" borderId="4" xfId="1" applyNumberFormat="1" applyFont="1" applyFill="1" applyBorder="1"/>
    <xf numFmtId="174" fontId="64" fillId="37" borderId="19" xfId="2" applyNumberFormat="1" applyFont="1" applyFill="1" applyBorder="1"/>
    <xf numFmtId="0" fontId="72" fillId="37" borderId="10" xfId="1" applyFont="1" applyFill="1" applyBorder="1" applyAlignment="1">
      <alignment horizontal="left" wrapText="1" indent="2"/>
    </xf>
    <xf numFmtId="164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164" fontId="29" fillId="2" borderId="24" xfId="1" applyNumberFormat="1" applyFont="1" applyFill="1" applyBorder="1"/>
    <xf numFmtId="175" fontId="29" fillId="2" borderId="1" xfId="1" applyNumberFormat="1" applyFont="1" applyFill="1" applyBorder="1"/>
    <xf numFmtId="0" fontId="63" fillId="37" borderId="17" xfId="1" applyFont="1" applyFill="1" applyBorder="1"/>
    <xf numFmtId="164" fontId="63" fillId="37" borderId="17" xfId="1" applyNumberFormat="1" applyFont="1" applyFill="1" applyBorder="1"/>
    <xf numFmtId="173" fontId="64" fillId="37" borderId="17" xfId="1" applyNumberFormat="1" applyFont="1" applyFill="1" applyBorder="1"/>
    <xf numFmtId="174" fontId="64" fillId="37" borderId="17" xfId="2" applyNumberFormat="1" applyFont="1" applyFill="1" applyBorder="1"/>
    <xf numFmtId="174" fontId="63" fillId="37" borderId="17" xfId="2" applyNumberFormat="1" applyFont="1" applyFill="1" applyBorder="1"/>
    <xf numFmtId="0" fontId="63" fillId="37" borderId="12" xfId="1" applyFont="1" applyFill="1" applyBorder="1"/>
    <xf numFmtId="164" fontId="63" fillId="37" borderId="12" xfId="3" applyNumberFormat="1" applyFont="1" applyFill="1" applyBorder="1"/>
    <xf numFmtId="174" fontId="67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3" fontId="63" fillId="37" borderId="12" xfId="3" applyNumberFormat="1" applyFont="1" applyFill="1" applyBorder="1"/>
    <xf numFmtId="164" fontId="63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14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6" fillId="37" borderId="15" xfId="1" applyFont="1" applyFill="1" applyBorder="1" applyAlignment="1">
      <alignment horizontal="center" wrapText="1"/>
    </xf>
    <xf numFmtId="173" fontId="63" fillId="37" borderId="15" xfId="3" applyNumberFormat="1" applyFont="1" applyFill="1" applyBorder="1"/>
    <xf numFmtId="164" fontId="63" fillId="37" borderId="15" xfId="3" applyNumberFormat="1" applyFont="1" applyFill="1" applyBorder="1"/>
    <xf numFmtId="164" fontId="63" fillId="37" borderId="19" xfId="3" applyNumberFormat="1" applyFont="1" applyFill="1" applyBorder="1"/>
    <xf numFmtId="173" fontId="63" fillId="37" borderId="19" xfId="3" applyNumberFormat="1" applyFont="1" applyFill="1" applyBorder="1"/>
    <xf numFmtId="164" fontId="63" fillId="37" borderId="21" xfId="3" applyNumberFormat="1" applyFont="1" applyFill="1" applyBorder="1"/>
    <xf numFmtId="164" fontId="63" fillId="37" borderId="10" xfId="3" applyNumberFormat="1" applyFont="1" applyFill="1" applyBorder="1"/>
    <xf numFmtId="173" fontId="63" fillId="37" borderId="10" xfId="3" applyNumberFormat="1" applyFont="1" applyFill="1" applyBorder="1"/>
    <xf numFmtId="164" fontId="63" fillId="37" borderId="51" xfId="3" applyNumberFormat="1" applyFont="1" applyFill="1" applyBorder="1"/>
    <xf numFmtId="164" fontId="63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6" fillId="2" borderId="19" xfId="0" applyNumberFormat="1" applyFont="1" applyFill="1" applyBorder="1" applyAlignment="1">
      <alignment horizontal="left" wrapText="1"/>
    </xf>
    <xf numFmtId="172" fontId="29" fillId="2" borderId="19" xfId="2" applyNumberFormat="1" applyFont="1" applyFill="1" applyBorder="1"/>
    <xf numFmtId="174" fontId="29" fillId="2" borderId="19" xfId="2" applyNumberFormat="1" applyFont="1" applyFill="1" applyBorder="1"/>
    <xf numFmtId="174" fontId="28" fillId="2" borderId="21" xfId="2" applyNumberFormat="1" applyFont="1" applyFill="1" applyBorder="1"/>
    <xf numFmtId="0" fontId="66" fillId="2" borderId="67" xfId="1" applyFont="1" applyFill="1" applyBorder="1" applyAlignment="1">
      <alignment horizontal="left"/>
    </xf>
    <xf numFmtId="0" fontId="66" fillId="2" borderId="65" xfId="1" applyFont="1" applyFill="1" applyBorder="1" applyAlignment="1">
      <alignment horizontal="left"/>
    </xf>
    <xf numFmtId="174" fontId="66" fillId="2" borderId="65" xfId="2" applyNumberFormat="1" applyFont="1" applyFill="1" applyBorder="1"/>
    <xf numFmtId="172" fontId="66" fillId="2" borderId="65" xfId="2" applyNumberFormat="1" applyFont="1" applyFill="1" applyBorder="1"/>
    <xf numFmtId="172" fontId="66" fillId="2" borderId="84" xfId="2" applyNumberFormat="1" applyFont="1" applyFill="1" applyBorder="1"/>
    <xf numFmtId="174" fontId="66" fillId="2" borderId="84" xfId="2" applyNumberFormat="1" applyFont="1" applyFill="1" applyBorder="1"/>
    <xf numFmtId="0" fontId="29" fillId="37" borderId="17" xfId="1" applyFont="1" applyFill="1" applyBorder="1"/>
    <xf numFmtId="174" fontId="29" fillId="37" borderId="17" xfId="2" applyNumberFormat="1" applyFont="1" applyFill="1" applyBorder="1"/>
    <xf numFmtId="172" fontId="29" fillId="37" borderId="17" xfId="2" applyNumberFormat="1" applyFont="1" applyFill="1" applyBorder="1"/>
    <xf numFmtId="174" fontId="28" fillId="37" borderId="17" xfId="2" applyNumberFormat="1" applyFont="1" applyFill="1" applyBorder="1"/>
    <xf numFmtId="172" fontId="29" fillId="37" borderId="12" xfId="2" applyNumberFormat="1" applyFont="1" applyFill="1" applyBorder="1"/>
    <xf numFmtId="173" fontId="63" fillId="37" borderId="12" xfId="3" applyNumberFormat="1" applyFont="1" applyFill="1" applyBorder="1" applyAlignment="1">
      <alignment horizontal="center"/>
    </xf>
    <xf numFmtId="164" fontId="63" fillId="37" borderId="12" xfId="3" applyNumberFormat="1" applyFont="1" applyFill="1" applyBorder="1" applyAlignment="1">
      <alignment horizontal="center"/>
    </xf>
    <xf numFmtId="164" fontId="28" fillId="37" borderId="32" xfId="2" applyNumberFormat="1" applyFont="1" applyFill="1" applyBorder="1"/>
    <xf numFmtId="174" fontId="29" fillId="37" borderId="12" xfId="1" applyNumberFormat="1" applyFont="1" applyFill="1" applyBorder="1"/>
    <xf numFmtId="164" fontId="29" fillId="37" borderId="32" xfId="2" applyNumberFormat="1" applyFont="1" applyFill="1" applyBorder="1"/>
    <xf numFmtId="174" fontId="28" fillId="37" borderId="19" xfId="1" applyNumberFormat="1" applyFont="1" applyFill="1" applyBorder="1"/>
    <xf numFmtId="173" fontId="63" fillId="37" borderId="19" xfId="3" applyNumberFormat="1" applyFont="1" applyFill="1" applyBorder="1" applyAlignment="1">
      <alignment horizontal="center"/>
    </xf>
    <xf numFmtId="164" fontId="63" fillId="37" borderId="19" xfId="3" applyNumberFormat="1" applyFont="1" applyFill="1" applyBorder="1" applyAlignment="1">
      <alignment horizontal="center"/>
    </xf>
    <xf numFmtId="164" fontId="28" fillId="37" borderId="21" xfId="2" applyNumberFormat="1" applyFont="1" applyFill="1" applyBorder="1"/>
    <xf numFmtId="173" fontId="63" fillId="37" borderId="10" xfId="3" applyNumberFormat="1" applyFont="1" applyFill="1" applyBorder="1" applyAlignment="1">
      <alignment horizontal="center"/>
    </xf>
    <xf numFmtId="164" fontId="63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164" fontId="28" fillId="37" borderId="51" xfId="2" applyNumberFormat="1" applyFont="1" applyFill="1" applyBorder="1"/>
    <xf numFmtId="174" fontId="59" fillId="2" borderId="2" xfId="2" applyNumberFormat="1" applyFont="1" applyFill="1" applyBorder="1"/>
    <xf numFmtId="172" fontId="59" fillId="2" borderId="2" xfId="2" applyNumberFormat="1" applyFont="1" applyFill="1" applyBorder="1"/>
    <xf numFmtId="0" fontId="66" fillId="37" borderId="17" xfId="1" applyFont="1" applyFill="1" applyBorder="1" applyAlignment="1">
      <alignment horizontal="left" indent="1"/>
    </xf>
    <xf numFmtId="0" fontId="59" fillId="37" borderId="12" xfId="1" applyFont="1" applyFill="1" applyBorder="1" applyAlignment="1">
      <alignment horizontal="left" indent="2"/>
    </xf>
    <xf numFmtId="0" fontId="76" fillId="37" borderId="12" xfId="0" applyFont="1" applyFill="1" applyBorder="1" applyAlignment="1">
      <alignment horizontal="center"/>
    </xf>
    <xf numFmtId="164" fontId="10" fillId="2" borderId="12" xfId="0" applyNumberFormat="1" applyFont="1" applyFill="1" applyBorder="1" applyAlignment="1"/>
    <xf numFmtId="164" fontId="28" fillId="37" borderId="17" xfId="1" applyNumberFormat="1" applyFont="1" applyFill="1" applyBorder="1" applyAlignment="1">
      <alignment horizontal="right"/>
    </xf>
    <xf numFmtId="172" fontId="66" fillId="37" borderId="47" xfId="2" applyNumberFormat="1" applyFont="1" applyFill="1" applyBorder="1"/>
    <xf numFmtId="172" fontId="66" fillId="37" borderId="17" xfId="2" applyNumberFormat="1" applyFont="1" applyFill="1" applyBorder="1"/>
    <xf numFmtId="174" fontId="59" fillId="37" borderId="17" xfId="2" applyNumberFormat="1" applyFont="1" applyFill="1" applyBorder="1"/>
    <xf numFmtId="174" fontId="66" fillId="37" borderId="17" xfId="2" applyNumberFormat="1" applyFont="1" applyFill="1" applyBorder="1"/>
    <xf numFmtId="172" fontId="66" fillId="37" borderId="41" xfId="2" applyNumberFormat="1" applyFont="1" applyFill="1" applyBorder="1"/>
    <xf numFmtId="172" fontId="66" fillId="37" borderId="12" xfId="2" applyNumberFormat="1" applyFont="1" applyFill="1" applyBorder="1"/>
    <xf numFmtId="164" fontId="76" fillId="37" borderId="12" xfId="1" applyNumberFormat="1" applyFont="1" applyFill="1" applyBorder="1" applyAlignment="1">
      <alignment horizontal="right"/>
    </xf>
    <xf numFmtId="0" fontId="66" fillId="37" borderId="12" xfId="1" applyFont="1" applyFill="1" applyBorder="1" applyAlignment="1">
      <alignment horizontal="left" indent="2"/>
    </xf>
    <xf numFmtId="164" fontId="63" fillId="37" borderId="12" xfId="1" applyNumberFormat="1" applyFont="1" applyFill="1" applyBorder="1"/>
    <xf numFmtId="173" fontId="66" fillId="37" borderId="12" xfId="1" applyNumberFormat="1" applyFont="1" applyFill="1" applyBorder="1"/>
    <xf numFmtId="171" fontId="64" fillId="37" borderId="12" xfId="1" applyNumberFormat="1" applyFont="1" applyFill="1" applyBorder="1"/>
    <xf numFmtId="174" fontId="63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59" fillId="37" borderId="12" xfId="1" applyFont="1" applyFill="1" applyBorder="1"/>
    <xf numFmtId="164" fontId="28" fillId="37" borderId="12" xfId="1" applyNumberFormat="1" applyFont="1" applyFill="1" applyBorder="1" applyAlignment="1">
      <alignment horizontal="right"/>
    </xf>
    <xf numFmtId="164" fontId="29" fillId="37" borderId="2" xfId="1" applyNumberFormat="1" applyFont="1" applyFill="1" applyBorder="1" applyAlignment="1">
      <alignment horizontal="right"/>
    </xf>
    <xf numFmtId="164" fontId="28" fillId="37" borderId="15" xfId="1" applyNumberFormat="1" applyFont="1" applyFill="1" applyBorder="1" applyAlignment="1">
      <alignment horizontal="right"/>
    </xf>
    <xf numFmtId="0" fontId="59" fillId="37" borderId="15" xfId="1" applyFont="1" applyFill="1" applyBorder="1"/>
    <xf numFmtId="164" fontId="28" fillId="37" borderId="10" xfId="1" applyNumberFormat="1" applyFont="1" applyFill="1" applyBorder="1" applyAlignment="1">
      <alignment horizontal="right"/>
    </xf>
    <xf numFmtId="0" fontId="59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4" fontId="66" fillId="37" borderId="12" xfId="2" applyNumberFormat="1" applyFont="1" applyFill="1" applyBorder="1"/>
    <xf numFmtId="0" fontId="64" fillId="37" borderId="12" xfId="1" applyFont="1" applyFill="1" applyBorder="1" applyAlignment="1">
      <alignment horizontal="left" indent="1"/>
    </xf>
    <xf numFmtId="174" fontId="59" fillId="37" borderId="12" xfId="2" applyNumberFormat="1" applyFont="1" applyFill="1" applyBorder="1"/>
    <xf numFmtId="172" fontId="28" fillId="37" borderId="12" xfId="2" applyNumberFormat="1" applyFont="1" applyFill="1" applyBorder="1"/>
    <xf numFmtId="0" fontId="59" fillId="37" borderId="12" xfId="1" applyFont="1" applyFill="1" applyBorder="1" applyAlignment="1">
      <alignment horizontal="left" wrapText="1" indent="2"/>
    </xf>
    <xf numFmtId="174" fontId="59" fillId="37" borderId="12" xfId="1" applyNumberFormat="1" applyFont="1" applyFill="1" applyBorder="1"/>
    <xf numFmtId="172" fontId="29" fillId="37" borderId="2" xfId="2" applyNumberFormat="1" applyFont="1" applyFill="1" applyBorder="1"/>
    <xf numFmtId="174" fontId="59" fillId="37" borderId="15" xfId="1" applyNumberFormat="1" applyFont="1" applyFill="1" applyBorder="1"/>
    <xf numFmtId="172" fontId="28" fillId="37" borderId="15" xfId="2" applyNumberFormat="1" applyFont="1" applyFill="1" applyBorder="1"/>
    <xf numFmtId="172" fontId="29" fillId="37" borderId="15" xfId="2" applyNumberFormat="1" applyFont="1" applyFill="1" applyBorder="1"/>
    <xf numFmtId="174" fontId="59" fillId="37" borderId="10" xfId="1" applyNumberFormat="1" applyFont="1" applyFill="1" applyBorder="1"/>
    <xf numFmtId="172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2" fillId="2" borderId="43" xfId="0" applyFont="1" applyFill="1" applyBorder="1"/>
    <xf numFmtId="173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164" fontId="28" fillId="37" borderId="17" xfId="1" applyNumberFormat="1" applyFont="1" applyFill="1" applyBorder="1"/>
    <xf numFmtId="164" fontId="29" fillId="37" borderId="17" xfId="1" applyNumberFormat="1" applyFont="1" applyFill="1" applyBorder="1"/>
    <xf numFmtId="164" fontId="29" fillId="37" borderId="32" xfId="1" applyNumberFormat="1" applyFont="1" applyFill="1" applyBorder="1"/>
    <xf numFmtId="0" fontId="59" fillId="37" borderId="12" xfId="1" applyFont="1" applyFill="1" applyBorder="1" applyAlignment="1">
      <alignment horizontal="left" wrapText="1" indent="1"/>
    </xf>
    <xf numFmtId="171" fontId="28" fillId="37" borderId="19" xfId="1" applyNumberFormat="1" applyFont="1" applyFill="1" applyBorder="1"/>
    <xf numFmtId="164" fontId="59" fillId="37" borderId="19" xfId="1" applyNumberFormat="1" applyFont="1" applyFill="1" applyBorder="1"/>
    <xf numFmtId="171" fontId="28" fillId="37" borderId="2" xfId="1" applyNumberFormat="1" applyFont="1" applyFill="1" applyBorder="1"/>
    <xf numFmtId="164" fontId="59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6" fillId="37" borderId="17" xfId="1" applyFont="1" applyFill="1" applyBorder="1"/>
    <xf numFmtId="164" fontId="66" fillId="37" borderId="17" xfId="1" applyNumberFormat="1" applyFont="1" applyFill="1" applyBorder="1"/>
    <xf numFmtId="164" fontId="38" fillId="37" borderId="19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7" borderId="17" xfId="1" applyNumberFormat="1" applyFont="1" applyFill="1" applyBorder="1"/>
    <xf numFmtId="174" fontId="63" fillId="37" borderId="32" xfId="2" applyNumberFormat="1" applyFont="1" applyFill="1" applyBorder="1"/>
    <xf numFmtId="164" fontId="66" fillId="37" borderId="19" xfId="1" applyNumberFormat="1" applyFont="1" applyFill="1" applyBorder="1"/>
    <xf numFmtId="171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164" fontId="28" fillId="37" borderId="15" xfId="1" applyNumberFormat="1" applyFont="1" applyFill="1" applyBorder="1" applyAlignment="1">
      <alignment horizontal="center"/>
    </xf>
    <xf numFmtId="164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164" fontId="9" fillId="2" borderId="15" xfId="1" applyNumberFormat="1" applyFont="1" applyFill="1" applyBorder="1" applyAlignment="1">
      <alignment horizontal="right"/>
    </xf>
    <xf numFmtId="174" fontId="12" fillId="2" borderId="42" xfId="2" applyNumberFormat="1" applyFont="1" applyFill="1" applyBorder="1"/>
    <xf numFmtId="174" fontId="12" fillId="2" borderId="15" xfId="2" applyNumberFormat="1" applyFont="1" applyFill="1" applyBorder="1"/>
    <xf numFmtId="165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4" fontId="22" fillId="2" borderId="16" xfId="2" applyNumberFormat="1" applyFont="1" applyFill="1" applyBorder="1"/>
    <xf numFmtId="164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4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164" fontId="35" fillId="2" borderId="8" xfId="1" applyNumberFormat="1" applyFont="1" applyFill="1" applyBorder="1"/>
    <xf numFmtId="174" fontId="22" fillId="2" borderId="8" xfId="2" applyNumberFormat="1" applyFont="1" applyFill="1" applyBorder="1"/>
    <xf numFmtId="164" fontId="12" fillId="2" borderId="8" xfId="1" applyNumberFormat="1" applyFont="1" applyFill="1" applyBorder="1"/>
    <xf numFmtId="174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0" fontId="89" fillId="37" borderId="12" xfId="1" applyFont="1" applyFill="1" applyBorder="1"/>
    <xf numFmtId="171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70" fontId="29" fillId="37" borderId="17" xfId="4" applyNumberFormat="1" applyFont="1" applyFill="1" applyBorder="1"/>
    <xf numFmtId="170" fontId="29" fillId="37" borderId="12" xfId="4" applyNumberFormat="1" applyFont="1" applyFill="1" applyBorder="1"/>
    <xf numFmtId="169" fontId="29" fillId="37" borderId="12" xfId="4" applyNumberFormat="1" applyFont="1" applyFill="1" applyBorder="1"/>
    <xf numFmtId="170" fontId="66" fillId="37" borderId="12" xfId="1" applyNumberFormat="1" applyFont="1" applyFill="1" applyBorder="1"/>
    <xf numFmtId="0" fontId="59" fillId="37" borderId="12" xfId="1" applyFont="1" applyFill="1" applyBorder="1" applyAlignment="1">
      <alignment horizontal="left" indent="1"/>
    </xf>
    <xf numFmtId="170" fontId="28" fillId="37" borderId="12" xfId="4" applyNumberFormat="1" applyFont="1" applyFill="1" applyBorder="1"/>
    <xf numFmtId="169" fontId="28" fillId="37" borderId="12" xfId="4" applyNumberFormat="1" applyFont="1" applyFill="1" applyBorder="1"/>
    <xf numFmtId="169" fontId="28" fillId="37" borderId="15" xfId="4" applyNumberFormat="1" applyFont="1" applyFill="1" applyBorder="1"/>
    <xf numFmtId="174" fontId="59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4" fontId="64" fillId="37" borderId="7" xfId="2" applyNumberFormat="1" applyFont="1" applyFill="1" applyBorder="1"/>
    <xf numFmtId="173" fontId="63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4" fontId="66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9" fontId="29" fillId="37" borderId="4" xfId="4" applyNumberFormat="1" applyFont="1" applyFill="1" applyBorder="1"/>
    <xf numFmtId="174" fontId="66" fillId="37" borderId="39" xfId="1" applyNumberFormat="1" applyFont="1" applyFill="1" applyBorder="1"/>
    <xf numFmtId="169" fontId="28" fillId="37" borderId="10" xfId="4" applyNumberFormat="1" applyFont="1" applyFill="1" applyBorder="1"/>
    <xf numFmtId="174" fontId="59" fillId="37" borderId="7" xfId="1" applyNumberFormat="1" applyFont="1" applyFill="1" applyBorder="1"/>
    <xf numFmtId="179" fontId="29" fillId="37" borderId="19" xfId="4" applyNumberFormat="1" applyFont="1" applyFill="1" applyBorder="1"/>
    <xf numFmtId="179" fontId="29" fillId="37" borderId="12" xfId="4" applyNumberFormat="1" applyFont="1" applyFill="1" applyBorder="1"/>
    <xf numFmtId="179" fontId="28" fillId="37" borderId="12" xfId="4" applyNumberFormat="1" applyFont="1" applyFill="1" applyBorder="1"/>
    <xf numFmtId="179" fontId="28" fillId="37" borderId="10" xfId="4" applyNumberFormat="1" applyFont="1" applyFill="1" applyBorder="1"/>
    <xf numFmtId="171" fontId="67" fillId="37" borderId="12" xfId="1" applyNumberFormat="1" applyFont="1" applyFill="1" applyBorder="1"/>
    <xf numFmtId="174" fontId="66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6" fillId="37" borderId="2" xfId="1" applyFont="1" applyFill="1" applyBorder="1"/>
    <xf numFmtId="174" fontId="29" fillId="37" borderId="2" xfId="1" applyNumberFormat="1" applyFont="1" applyFill="1" applyBorder="1"/>
    <xf numFmtId="174" fontId="29" fillId="37" borderId="19" xfId="1" applyNumberFormat="1" applyFont="1" applyFill="1" applyBorder="1"/>
    <xf numFmtId="171" fontId="67" fillId="37" borderId="2" xfId="1" applyNumberFormat="1" applyFont="1" applyFill="1" applyBorder="1"/>
    <xf numFmtId="0" fontId="66" fillId="37" borderId="15" xfId="1" applyFont="1" applyFill="1" applyBorder="1"/>
    <xf numFmtId="171" fontId="67" fillId="37" borderId="15" xfId="1" applyNumberFormat="1" applyFont="1" applyFill="1" applyBorder="1"/>
    <xf numFmtId="174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6" fillId="37" borderId="10" xfId="1" applyFont="1" applyFill="1" applyBorder="1"/>
    <xf numFmtId="174" fontId="29" fillId="37" borderId="10" xfId="1" applyNumberFormat="1" applyFont="1" applyFill="1" applyBorder="1"/>
    <xf numFmtId="172" fontId="29" fillId="37" borderId="10" xfId="2" applyNumberFormat="1" applyFont="1" applyFill="1" applyBorder="1"/>
    <xf numFmtId="171" fontId="67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80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2" fontId="67" fillId="36" borderId="12" xfId="0" applyNumberFormat="1" applyFont="1" applyFill="1" applyBorder="1" applyAlignment="1">
      <alignment horizontal="center" wrapText="1"/>
    </xf>
    <xf numFmtId="164" fontId="63" fillId="37" borderId="15" xfId="3" applyNumberFormat="1" applyFont="1" applyFill="1" applyBorder="1" applyAlignment="1">
      <alignment wrapText="1"/>
    </xf>
    <xf numFmtId="164" fontId="29" fillId="37" borderId="12" xfId="1" applyNumberFormat="1" applyFont="1" applyFill="1" applyBorder="1" applyAlignment="1">
      <alignment horizontal="center" wrapText="1"/>
    </xf>
    <xf numFmtId="0" fontId="67" fillId="37" borderId="12" xfId="1" applyFont="1" applyFill="1" applyBorder="1" applyAlignment="1">
      <alignment horizontal="left" indent="1"/>
    </xf>
    <xf numFmtId="0" fontId="67" fillId="36" borderId="19" xfId="1" applyFont="1" applyFill="1" applyBorder="1" applyAlignment="1">
      <alignment horizontal="left" wrapText="1" indent="2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0" xfId="1" applyNumberFormat="1" applyFont="1" applyFill="1" applyBorder="1" applyAlignment="1">
      <alignment horizontal="center"/>
    </xf>
    <xf numFmtId="174" fontId="15" fillId="2" borderId="4" xfId="2" applyNumberFormat="1" applyFont="1" applyFill="1" applyBorder="1"/>
    <xf numFmtId="172" fontId="15" fillId="2" borderId="4" xfId="2" applyNumberFormat="1" applyFont="1" applyFill="1" applyBorder="1"/>
    <xf numFmtId="174" fontId="11" fillId="2" borderId="4" xfId="2" applyNumberFormat="1" applyFont="1" applyFill="1" applyBorder="1"/>
    <xf numFmtId="174" fontId="15" fillId="2" borderId="4" xfId="2" applyNumberFormat="1" applyFont="1" applyFill="1" applyBorder="1" applyAlignment="1">
      <alignment horizontal="center"/>
    </xf>
    <xf numFmtId="174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81" fontId="11" fillId="2" borderId="34" xfId="1" applyNumberFormat="1" applyFont="1" applyFill="1" applyBorder="1" applyAlignment="1">
      <alignment horizontal="center"/>
    </xf>
    <xf numFmtId="164" fontId="15" fillId="3" borderId="53" xfId="1" applyNumberFormat="1" applyFont="1" applyFill="1" applyBorder="1"/>
    <xf numFmtId="164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1" fillId="2" borderId="85" xfId="1" applyNumberFormat="1" applyFont="1" applyFill="1" applyBorder="1" applyAlignment="1">
      <alignment horizontal="center" vertical="center"/>
    </xf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164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164" fontId="14" fillId="2" borderId="4" xfId="2" applyNumberFormat="1" applyFont="1" applyFill="1" applyBorder="1"/>
    <xf numFmtId="1" fontId="14" fillId="2" borderId="4" xfId="2" applyNumberFormat="1" applyFont="1" applyFill="1" applyBorder="1"/>
    <xf numFmtId="164" fontId="9" fillId="2" borderId="4" xfId="2" applyNumberFormat="1" applyFont="1" applyFill="1" applyBorder="1"/>
    <xf numFmtId="164" fontId="9" fillId="2" borderId="8" xfId="2" applyNumberFormat="1" applyFont="1" applyFill="1" applyBorder="1"/>
    <xf numFmtId="1" fontId="9" fillId="2" borderId="8" xfId="2" applyNumberFormat="1" applyFont="1" applyFill="1" applyBorder="1"/>
    <xf numFmtId="2" fontId="64" fillId="2" borderId="12" xfId="0" applyNumberFormat="1" applyFont="1" applyFill="1" applyBorder="1" applyAlignment="1">
      <alignment horizontal="left" wrapText="1" indent="2"/>
    </xf>
    <xf numFmtId="164" fontId="69" fillId="2" borderId="2" xfId="1" applyNumberFormat="1" applyFont="1" applyFill="1" applyBorder="1" applyAlignment="1">
      <alignment wrapText="1"/>
    </xf>
    <xf numFmtId="164" fontId="64" fillId="2" borderId="2" xfId="3" applyNumberFormat="1" applyFont="1" applyFill="1" applyBorder="1" applyAlignment="1">
      <alignment horizontal="left"/>
    </xf>
    <xf numFmtId="3" fontId="64" fillId="2" borderId="2" xfId="3" applyNumberFormat="1" applyFont="1" applyFill="1" applyBorder="1" applyAlignment="1">
      <alignment horizontal="center"/>
    </xf>
    <xf numFmtId="180" fontId="64" fillId="2" borderId="12" xfId="2" applyNumberFormat="1" applyFont="1" applyFill="1" applyBorder="1"/>
    <xf numFmtId="180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4" fillId="2" borderId="41" xfId="1" applyFont="1" applyFill="1" applyBorder="1" applyAlignment="1">
      <alignment horizontal="left" indent="2"/>
    </xf>
    <xf numFmtId="0" fontId="64" fillId="2" borderId="42" xfId="1" applyFont="1" applyFill="1" applyBorder="1" applyAlignment="1">
      <alignment horizontal="left" indent="2"/>
    </xf>
    <xf numFmtId="0" fontId="63" fillId="2" borderId="3" xfId="1" applyFont="1" applyFill="1" applyBorder="1" applyAlignment="1">
      <alignment horizontal="left" wrapText="1" indent="1" shrinkToFit="1"/>
    </xf>
    <xf numFmtId="0" fontId="63" fillId="2" borderId="44" xfId="1" applyFont="1" applyFill="1" applyBorder="1" applyAlignment="1">
      <alignment horizontal="left" wrapText="1" indent="1" shrinkToFit="1"/>
    </xf>
    <xf numFmtId="0" fontId="65" fillId="2" borderId="44" xfId="0" applyFont="1" applyFill="1" applyBorder="1" applyAlignment="1">
      <alignment horizontal="left" indent="1"/>
    </xf>
    <xf numFmtId="164" fontId="69" fillId="2" borderId="1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74" fillId="2" borderId="19" xfId="1" applyFont="1" applyFill="1" applyBorder="1" applyAlignment="1">
      <alignment horizontal="center" wrapText="1"/>
    </xf>
    <xf numFmtId="174" fontId="28" fillId="3" borderId="12" xfId="2" applyNumberFormat="1" applyFont="1" applyFill="1" applyBorder="1"/>
    <xf numFmtId="174" fontId="64" fillId="3" borderId="12" xfId="2" applyNumberFormat="1" applyFont="1" applyFill="1" applyBorder="1"/>
    <xf numFmtId="0" fontId="28" fillId="3" borderId="12" xfId="1" applyFont="1" applyFill="1" applyBorder="1"/>
    <xf numFmtId="3" fontId="28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12" xfId="1" applyFont="1" applyFill="1" applyBorder="1"/>
    <xf numFmtId="164" fontId="28" fillId="3" borderId="12" xfId="2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5" fontId="28" fillId="3" borderId="12" xfId="2" applyNumberFormat="1" applyFont="1" applyFill="1" applyBorder="1"/>
    <xf numFmtId="174" fontId="29" fillId="3" borderId="19" xfId="1" applyNumberFormat="1" applyFont="1" applyFill="1" applyBorder="1"/>
    <xf numFmtId="174" fontId="29" fillId="3" borderId="12" xfId="1" applyNumberFormat="1" applyFont="1" applyFill="1" applyBorder="1"/>
    <xf numFmtId="174" fontId="29" fillId="3" borderId="12" xfId="2" applyNumberFormat="1" applyFont="1" applyFill="1" applyBorder="1"/>
    <xf numFmtId="164" fontId="29" fillId="3" borderId="4" xfId="1" applyNumberFormat="1" applyFont="1" applyFill="1" applyBorder="1"/>
    <xf numFmtId="176" fontId="29" fillId="3" borderId="19" xfId="2" applyNumberFormat="1" applyFont="1" applyFill="1" applyBorder="1"/>
    <xf numFmtId="0" fontId="29" fillId="3" borderId="19" xfId="1" applyFont="1" applyFill="1" applyBorder="1"/>
    <xf numFmtId="171" fontId="29" fillId="3" borderId="4" xfId="1" applyNumberFormat="1" applyFont="1" applyFill="1" applyBorder="1"/>
    <xf numFmtId="0" fontId="28" fillId="3" borderId="15" xfId="1" applyFont="1" applyFill="1" applyBorder="1"/>
    <xf numFmtId="164" fontId="29" fillId="3" borderId="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74" fontId="63" fillId="3" borderId="12" xfId="2" applyNumberFormat="1" applyFont="1" applyFill="1" applyBorder="1"/>
    <xf numFmtId="174" fontId="63" fillId="3" borderId="4" xfId="2" applyNumberFormat="1" applyFont="1" applyFill="1" applyBorder="1"/>
    <xf numFmtId="164" fontId="29" fillId="3" borderId="12" xfId="2" applyNumberFormat="1" applyFont="1" applyFill="1" applyBorder="1"/>
    <xf numFmtId="164" fontId="29" fillId="3" borderId="4" xfId="2" applyNumberFormat="1" applyFont="1" applyFill="1" applyBorder="1"/>
    <xf numFmtId="174" fontId="64" fillId="3" borderId="19" xfId="2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3" fontId="28" fillId="3" borderId="14" xfId="2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164" fontId="29" fillId="3" borderId="8" xfId="1" applyNumberFormat="1" applyFont="1" applyFill="1" applyBorder="1"/>
    <xf numFmtId="164" fontId="64" fillId="3" borderId="12" xfId="1" applyNumberFormat="1" applyFont="1" applyFill="1" applyBorder="1"/>
    <xf numFmtId="164" fontId="29" fillId="3" borderId="1" xfId="1" applyNumberFormat="1" applyFont="1" applyFill="1" applyBorder="1"/>
    <xf numFmtId="174" fontId="63" fillId="3" borderId="17" xfId="2" applyNumberFormat="1" applyFont="1" applyFill="1" applyBorder="1"/>
    <xf numFmtId="164" fontId="63" fillId="3" borderId="12" xfId="3" applyNumberFormat="1" applyFont="1" applyFill="1" applyBorder="1"/>
    <xf numFmtId="164" fontId="63" fillId="3" borderId="15" xfId="3" applyNumberFormat="1" applyFont="1" applyFill="1" applyBorder="1"/>
    <xf numFmtId="164" fontId="63" fillId="3" borderId="19" xfId="3" applyNumberFormat="1" applyFont="1" applyFill="1" applyBorder="1"/>
    <xf numFmtId="164" fontId="63" fillId="3" borderId="10" xfId="3" applyNumberFormat="1" applyFont="1" applyFill="1" applyBorder="1"/>
    <xf numFmtId="164" fontId="63" fillId="3" borderId="2" xfId="1" applyNumberFormat="1" applyFont="1" applyFill="1" applyBorder="1"/>
    <xf numFmtId="0" fontId="59" fillId="3" borderId="12" xfId="1" applyFont="1" applyFill="1" applyBorder="1"/>
    <xf numFmtId="0" fontId="59" fillId="3" borderId="19" xfId="1" applyFont="1" applyFill="1" applyBorder="1"/>
    <xf numFmtId="174" fontId="66" fillId="3" borderId="19" xfId="1" applyNumberFormat="1" applyFont="1" applyFill="1" applyBorder="1"/>
    <xf numFmtId="174" fontId="66" fillId="3" borderId="12" xfId="1" applyNumberFormat="1" applyFont="1" applyFill="1" applyBorder="1"/>
    <xf numFmtId="174" fontId="66" fillId="3" borderId="84" xfId="2" applyNumberFormat="1" applyFont="1" applyFill="1" applyBorder="1"/>
    <xf numFmtId="174" fontId="28" fillId="3" borderId="19" xfId="2" applyNumberFormat="1" applyFont="1" applyFill="1" applyBorder="1"/>
    <xf numFmtId="176" fontId="29" fillId="3" borderId="2" xfId="2" applyNumberFormat="1" applyFont="1" applyFill="1" applyBorder="1"/>
    <xf numFmtId="174" fontId="29" fillId="3" borderId="17" xfId="2" applyNumberFormat="1" applyFont="1" applyFill="1" applyBorder="1"/>
    <xf numFmtId="164" fontId="28" fillId="3" borderId="19" xfId="2" applyNumberFormat="1" applyFont="1" applyFill="1" applyBorder="1"/>
    <xf numFmtId="164" fontId="28" fillId="3" borderId="10" xfId="2" applyNumberFormat="1" applyFont="1" applyFill="1" applyBorder="1"/>
    <xf numFmtId="174" fontId="29" fillId="3" borderId="2" xfId="2" applyNumberFormat="1" applyFont="1" applyFill="1" applyBorder="1"/>
    <xf numFmtId="174" fontId="59" fillId="3" borderId="12" xfId="2" applyNumberFormat="1" applyFont="1" applyFill="1" applyBorder="1"/>
    <xf numFmtId="174" fontId="66" fillId="3" borderId="33" xfId="2" applyNumberFormat="1" applyFont="1" applyFill="1" applyBorder="1"/>
    <xf numFmtId="174" fontId="59" fillId="3" borderId="19" xfId="2" applyNumberFormat="1" applyFont="1" applyFill="1" applyBorder="1"/>
    <xf numFmtId="3" fontId="28" fillId="3" borderId="2" xfId="2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65" fontId="66" fillId="3" borderId="3" xfId="2" applyNumberFormat="1" applyFont="1" applyFill="1" applyBorder="1"/>
    <xf numFmtId="174" fontId="66" fillId="3" borderId="17" xfId="2" applyNumberFormat="1" applyFont="1" applyFill="1" applyBorder="1"/>
    <xf numFmtId="164" fontId="29" fillId="3" borderId="12" xfId="1" applyNumberFormat="1" applyFont="1" applyFill="1" applyBorder="1" applyAlignment="1">
      <alignment horizontal="right"/>
    </xf>
    <xf numFmtId="164" fontId="28" fillId="3" borderId="12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64" fontId="28" fillId="3" borderId="15" xfId="1" applyNumberFormat="1" applyFont="1" applyFill="1" applyBorder="1" applyAlignment="1">
      <alignment horizontal="right"/>
    </xf>
    <xf numFmtId="164" fontId="29" fillId="3" borderId="15" xfId="1" applyNumberFormat="1" applyFont="1" applyFill="1" applyBorder="1" applyAlignment="1">
      <alignment horizontal="right"/>
    </xf>
    <xf numFmtId="164" fontId="28" fillId="3" borderId="10" xfId="1" applyNumberFormat="1" applyFont="1" applyFill="1" applyBorder="1" applyAlignment="1">
      <alignment horizontal="right"/>
    </xf>
    <xf numFmtId="174" fontId="66" fillId="3" borderId="2" xfId="2" applyNumberFormat="1" applyFont="1" applyFill="1" applyBorder="1"/>
    <xf numFmtId="174" fontId="29" fillId="3" borderId="10" xfId="1" applyNumberFormat="1" applyFont="1" applyFill="1" applyBorder="1"/>
    <xf numFmtId="174" fontId="66" fillId="3" borderId="12" xfId="2" applyNumberFormat="1" applyFont="1" applyFill="1" applyBorder="1"/>
    <xf numFmtId="174" fontId="59" fillId="3" borderId="12" xfId="1" applyNumberFormat="1" applyFont="1" applyFill="1" applyBorder="1"/>
    <xf numFmtId="174" fontId="66" fillId="3" borderId="2" xfId="1" applyNumberFormat="1" applyFont="1" applyFill="1" applyBorder="1"/>
    <xf numFmtId="174" fontId="59" fillId="3" borderId="15" xfId="1" applyNumberFormat="1" applyFont="1" applyFill="1" applyBorder="1"/>
    <xf numFmtId="174" fontId="66" fillId="3" borderId="15" xfId="1" applyNumberFormat="1" applyFont="1" applyFill="1" applyBorder="1"/>
    <xf numFmtId="174" fontId="59" fillId="3" borderId="10" xfId="1" applyNumberFormat="1" applyFont="1" applyFill="1" applyBorder="1"/>
    <xf numFmtId="174" fontId="28" fillId="3" borderId="2" xfId="2" applyNumberFormat="1" applyFont="1" applyFill="1" applyBorder="1"/>
    <xf numFmtId="174" fontId="29" fillId="3" borderId="8" xfId="1" applyNumberFormat="1" applyFont="1" applyFill="1" applyBorder="1"/>
    <xf numFmtId="164" fontId="29" fillId="3" borderId="12" xfId="1" applyNumberFormat="1" applyFont="1" applyFill="1" applyBorder="1"/>
    <xf numFmtId="164" fontId="28" fillId="3" borderId="12" xfId="1" applyNumberFormat="1" applyFont="1" applyFill="1" applyBorder="1"/>
    <xf numFmtId="164" fontId="29" fillId="3" borderId="19" xfId="1" applyNumberFormat="1" applyFont="1" applyFill="1" applyBorder="1"/>
    <xf numFmtId="164" fontId="29" fillId="3" borderId="15" xfId="1" applyNumberFormat="1" applyFont="1" applyFill="1" applyBorder="1"/>
    <xf numFmtId="164" fontId="29" fillId="3" borderId="10" xfId="1" applyNumberFormat="1" applyFont="1" applyFill="1" applyBorder="1"/>
    <xf numFmtId="174" fontId="28" fillId="3" borderId="12" xfId="2" applyNumberFormat="1" applyFont="1" applyFill="1" applyBorder="1" applyAlignment="1">
      <alignment horizontal="center"/>
    </xf>
    <xf numFmtId="165" fontId="28" fillId="3" borderId="19" xfId="2" applyNumberFormat="1" applyFont="1" applyFill="1" applyBorder="1"/>
    <xf numFmtId="176" fontId="29" fillId="3" borderId="12" xfId="2" applyNumberFormat="1" applyFont="1" applyFill="1" applyBorder="1"/>
    <xf numFmtId="174" fontId="29" fillId="3" borderId="4" xfId="2" applyNumberFormat="1" applyFont="1" applyFill="1" applyBorder="1"/>
    <xf numFmtId="164" fontId="66" fillId="3" borderId="12" xfId="1" applyNumberFormat="1" applyFont="1" applyFill="1" applyBorder="1"/>
    <xf numFmtId="164" fontId="59" fillId="3" borderId="12" xfId="1" applyNumberFormat="1" applyFont="1" applyFill="1" applyBorder="1"/>
    <xf numFmtId="164" fontId="66" fillId="3" borderId="2" xfId="1" applyNumberFormat="1" applyFont="1" applyFill="1" applyBorder="1"/>
    <xf numFmtId="164" fontId="28" fillId="3" borderId="15" xfId="1" applyNumberFormat="1" applyFont="1" applyFill="1" applyBorder="1"/>
    <xf numFmtId="164" fontId="66" fillId="3" borderId="15" xfId="1" applyNumberFormat="1" applyFont="1" applyFill="1" applyBorder="1"/>
    <xf numFmtId="164" fontId="28" fillId="3" borderId="10" xfId="1" applyNumberFormat="1" applyFont="1" applyFill="1" applyBorder="1"/>
    <xf numFmtId="176" fontId="66" fillId="3" borderId="2" xfId="2" applyNumberFormat="1" applyFont="1" applyFill="1" applyBorder="1"/>
    <xf numFmtId="0" fontId="28" fillId="3" borderId="19" xfId="1" applyFont="1" applyFill="1" applyBorder="1"/>
    <xf numFmtId="165" fontId="28" fillId="3" borderId="15" xfId="2" applyNumberFormat="1" applyFont="1" applyFill="1" applyBorder="1"/>
    <xf numFmtId="174" fontId="66" fillId="3" borderId="3" xfId="2" applyNumberFormat="1" applyFont="1" applyFill="1" applyBorder="1"/>
    <xf numFmtId="164" fontId="28" fillId="3" borderId="12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8" fillId="3" borderId="15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164" fontId="28" fillId="3" borderId="10" xfId="1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center"/>
    </xf>
    <xf numFmtId="164" fontId="59" fillId="3" borderId="12" xfId="2" applyNumberFormat="1" applyFont="1" applyFill="1" applyBorder="1"/>
    <xf numFmtId="3" fontId="59" fillId="3" borderId="12" xfId="2" applyNumberFormat="1" applyFont="1" applyFill="1" applyBorder="1" applyAlignment="1">
      <alignment horizontal="center"/>
    </xf>
    <xf numFmtId="174" fontId="63" fillId="3" borderId="19" xfId="2" applyNumberFormat="1" applyFont="1" applyFill="1" applyBorder="1"/>
    <xf numFmtId="164" fontId="29" fillId="3" borderId="19" xfId="1" applyNumberFormat="1" applyFont="1" applyFill="1" applyBorder="1" applyAlignment="1">
      <alignment horizontal="right"/>
    </xf>
    <xf numFmtId="170" fontId="29" fillId="3" borderId="12" xfId="4" applyNumberFormat="1" applyFont="1" applyFill="1" applyBorder="1"/>
    <xf numFmtId="170" fontId="66" fillId="3" borderId="12" xfId="1" applyNumberFormat="1" applyFont="1" applyFill="1" applyBorder="1"/>
    <xf numFmtId="170" fontId="28" fillId="3" borderId="12" xfId="4" applyNumberFormat="1" applyFont="1" applyFill="1" applyBorder="1"/>
    <xf numFmtId="174" fontId="66" fillId="3" borderId="4" xfId="1" applyNumberFormat="1" applyFont="1" applyFill="1" applyBorder="1"/>
    <xf numFmtId="174" fontId="59" fillId="3" borderId="2" xfId="1" applyNumberFormat="1" applyFont="1" applyFill="1" applyBorder="1"/>
    <xf numFmtId="174" fontId="59" fillId="3" borderId="7" xfId="1" applyNumberFormat="1" applyFont="1" applyFill="1" applyBorder="1"/>
    <xf numFmtId="0" fontId="28" fillId="3" borderId="2" xfId="1" applyFont="1" applyFill="1" applyBorder="1"/>
    <xf numFmtId="0" fontId="59" fillId="3" borderId="15" xfId="1" applyFont="1" applyFill="1" applyBorder="1"/>
    <xf numFmtId="165" fontId="92" fillId="3" borderId="4" xfId="2" applyNumberFormat="1" applyFont="1" applyFill="1" applyBorder="1"/>
    <xf numFmtId="165" fontId="92" fillId="36" borderId="12" xfId="2" applyNumberFormat="1" applyFont="1" applyFill="1" applyBorder="1"/>
    <xf numFmtId="165" fontId="92" fillId="3" borderId="12" xfId="2" applyNumberFormat="1" applyFont="1" applyFill="1" applyBorder="1"/>
    <xf numFmtId="0" fontId="72" fillId="2" borderId="41" xfId="0" applyFont="1" applyFill="1" applyBorder="1" applyAlignment="1">
      <alignment horizontal="left" wrapText="1" indent="2"/>
    </xf>
    <xf numFmtId="0" fontId="63" fillId="2" borderId="43" xfId="0" applyFont="1" applyFill="1" applyBorder="1" applyAlignment="1">
      <alignment horizontal="left" wrapText="1" indent="2"/>
    </xf>
    <xf numFmtId="0" fontId="78" fillId="2" borderId="43" xfId="1" applyFont="1" applyFill="1" applyBorder="1"/>
    <xf numFmtId="0" fontId="67" fillId="2" borderId="28" xfId="0" applyFont="1" applyFill="1" applyBorder="1" applyAlignment="1">
      <alignment horizontal="left" wrapText="1" indent="2"/>
    </xf>
    <xf numFmtId="0" fontId="64" fillId="2" borderId="41" xfId="0" applyFont="1" applyFill="1" applyBorder="1" applyAlignment="1">
      <alignment horizontal="left" wrapText="1" indent="2"/>
    </xf>
    <xf numFmtId="181" fontId="28" fillId="2" borderId="12" xfId="0" applyNumberFormat="1" applyFont="1" applyFill="1" applyBorder="1" applyAlignment="1">
      <alignment horizontal="left" indent="1"/>
    </xf>
    <xf numFmtId="0" fontId="28" fillId="2" borderId="15" xfId="1" applyFont="1" applyFill="1" applyBorder="1" applyAlignment="1">
      <alignment horizontal="left" wrapText="1" indent="2"/>
    </xf>
    <xf numFmtId="172" fontId="29" fillId="2" borderId="15" xfId="2" applyNumberFormat="1" applyFont="1" applyFill="1" applyBorder="1"/>
    <xf numFmtId="164" fontId="64" fillId="3" borderId="15" xfId="1" applyNumberFormat="1" applyFont="1" applyFill="1" applyBorder="1"/>
    <xf numFmtId="164" fontId="29" fillId="2" borderId="7" xfId="1" applyNumberFormat="1" applyFont="1" applyFill="1" applyBorder="1"/>
    <xf numFmtId="0" fontId="29" fillId="2" borderId="8" xfId="1" applyFont="1" applyFill="1" applyBorder="1" applyAlignment="1">
      <alignment horizontal="center" wrapText="1"/>
    </xf>
    <xf numFmtId="165" fontId="28" fillId="3" borderId="8" xfId="2" applyNumberFormat="1" applyFont="1" applyFill="1" applyBorder="1"/>
    <xf numFmtId="178" fontId="29" fillId="2" borderId="8" xfId="1" applyNumberFormat="1" applyFont="1" applyFill="1" applyBorder="1"/>
    <xf numFmtId="0" fontId="29" fillId="2" borderId="8" xfId="1" applyFont="1" applyFill="1" applyBorder="1" applyAlignment="1">
      <alignment horizontal="left" indent="1"/>
    </xf>
    <xf numFmtId="164" fontId="66" fillId="2" borderId="8" xfId="1" applyNumberFormat="1" applyFont="1" applyFill="1" applyBorder="1"/>
    <xf numFmtId="0" fontId="28" fillId="2" borderId="15" xfId="0" applyFont="1" applyFill="1" applyBorder="1" applyAlignment="1">
      <alignment horizontal="left" indent="1"/>
    </xf>
    <xf numFmtId="0" fontId="28" fillId="3" borderId="15" xfId="0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5" fontId="92" fillId="38" borderId="15" xfId="2" applyNumberFormat="1" applyFont="1" applyFill="1" applyBorder="1"/>
    <xf numFmtId="165" fontId="92" fillId="38" borderId="4" xfId="2" applyNumberFormat="1" applyFont="1" applyFill="1" applyBorder="1"/>
    <xf numFmtId="165" fontId="28" fillId="2" borderId="15" xfId="2" applyNumberFormat="1" applyFont="1" applyFill="1" applyBorder="1"/>
    <xf numFmtId="165" fontId="28" fillId="2" borderId="12" xfId="2" applyNumberFormat="1" applyFont="1" applyFill="1" applyBorder="1"/>
    <xf numFmtId="165" fontId="28" fillId="2" borderId="2" xfId="2" applyNumberFormat="1" applyFont="1" applyFill="1" applyBorder="1"/>
    <xf numFmtId="165" fontId="28" fillId="2" borderId="10" xfId="2" applyNumberFormat="1" applyFont="1" applyFill="1" applyBorder="1"/>
    <xf numFmtId="0" fontId="93" fillId="4" borderId="19" xfId="1" applyFont="1" applyFill="1" applyBorder="1" applyAlignment="1">
      <alignment wrapText="1"/>
    </xf>
    <xf numFmtId="172" fontId="29" fillId="2" borderId="12" xfId="1" applyNumberFormat="1" applyFont="1" applyFill="1" applyBorder="1"/>
    <xf numFmtId="171" fontId="29" fillId="2" borderId="4" xfId="2" applyNumberFormat="1" applyFont="1" applyFill="1" applyBorder="1"/>
    <xf numFmtId="171" fontId="66" fillId="2" borderId="12" xfId="1" applyNumberFormat="1" applyFont="1" applyFill="1" applyBorder="1" applyAlignment="1">
      <alignment horizontal="center"/>
    </xf>
    <xf numFmtId="171" fontId="10" fillId="2" borderId="1" xfId="1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vertical="center" wrapText="1"/>
    </xf>
    <xf numFmtId="164" fontId="10" fillId="2" borderId="0" xfId="0" applyNumberFormat="1" applyFont="1" applyFill="1"/>
    <xf numFmtId="3" fontId="28" fillId="0" borderId="12" xfId="1" applyNumberFormat="1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9" fillId="2" borderId="12" xfId="2" applyNumberFormat="1" applyFont="1" applyFill="1" applyBorder="1"/>
    <xf numFmtId="0" fontId="59" fillId="2" borderId="5" xfId="1" applyFont="1" applyFill="1" applyBorder="1"/>
    <xf numFmtId="165" fontId="29" fillId="2" borderId="41" xfId="2" applyNumberFormat="1" applyFont="1" applyFill="1" applyBorder="1"/>
    <xf numFmtId="165" fontId="29" fillId="2" borderId="44" xfId="2" applyNumberFormat="1" applyFont="1" applyFill="1" applyBorder="1"/>
    <xf numFmtId="0" fontId="59" fillId="3" borderId="2" xfId="1" applyFont="1" applyFill="1" applyBorder="1"/>
    <xf numFmtId="0" fontId="28" fillId="2" borderId="15" xfId="1" applyFont="1" applyFill="1" applyBorder="1"/>
    <xf numFmtId="4" fontId="59" fillId="2" borderId="0" xfId="1" applyNumberFormat="1" applyFont="1" applyFill="1" applyBorder="1"/>
    <xf numFmtId="4" fontId="28" fillId="2" borderId="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4" fontId="29" fillId="2" borderId="0" xfId="1" applyNumberFormat="1" applyFont="1" applyFill="1" applyBorder="1"/>
    <xf numFmtId="3" fontId="15" fillId="2" borderId="43" xfId="2" applyNumberFormat="1" applyFont="1" applyFill="1" applyBorder="1" applyAlignment="1">
      <alignment horizontal="center" vertical="center"/>
    </xf>
    <xf numFmtId="3" fontId="10" fillId="2" borderId="85" xfId="1" applyNumberFormat="1" applyFont="1" applyFill="1" applyBorder="1" applyAlignment="1">
      <alignment horizontal="center" vertic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12" fillId="0" borderId="19" xfId="2" applyNumberFormat="1" applyFont="1" applyFill="1" applyBorder="1" applyAlignment="1">
      <alignment horizontal="center"/>
    </xf>
    <xf numFmtId="0" fontId="22" fillId="2" borderId="57" xfId="1" applyFont="1" applyFill="1" applyBorder="1" applyAlignment="1">
      <alignment horizontal="left" indent="2"/>
    </xf>
    <xf numFmtId="0" fontId="23" fillId="2" borderId="21" xfId="1" applyFont="1" applyFill="1" applyBorder="1" applyAlignment="1">
      <alignment horizontal="left" vertical="top" wrapText="1" indent="2"/>
    </xf>
    <xf numFmtId="0" fontId="29" fillId="2" borderId="10" xfId="1" applyFont="1" applyFill="1" applyBorder="1" applyAlignment="1">
      <alignment wrapText="1"/>
    </xf>
    <xf numFmtId="164" fontId="63" fillId="2" borderId="10" xfId="1" applyNumberFormat="1" applyFont="1" applyFill="1" applyBorder="1"/>
    <xf numFmtId="171" fontId="63" fillId="2" borderId="10" xfId="1" applyNumberFormat="1" applyFont="1" applyFill="1" applyBorder="1"/>
    <xf numFmtId="174" fontId="64" fillId="2" borderId="10" xfId="2" applyNumberFormat="1" applyFont="1" applyFill="1" applyBorder="1"/>
    <xf numFmtId="165" fontId="92" fillId="3" borderId="10" xfId="2" applyNumberFormat="1" applyFont="1" applyFill="1" applyBorder="1"/>
    <xf numFmtId="3" fontId="63" fillId="36" borderId="44" xfId="1" applyNumberFormat="1" applyFont="1" applyFill="1" applyBorder="1" applyAlignment="1">
      <alignment horizontal="center"/>
    </xf>
    <xf numFmtId="4" fontId="66" fillId="2" borderId="0" xfId="1" applyNumberFormat="1" applyFont="1" applyFill="1" applyBorder="1"/>
    <xf numFmtId="4" fontId="74" fillId="2" borderId="0" xfId="1" applyNumberFormat="1" applyFont="1" applyFill="1" applyBorder="1"/>
    <xf numFmtId="4" fontId="71" fillId="2" borderId="0" xfId="1" applyNumberFormat="1" applyFont="1" applyFill="1" applyBorder="1"/>
    <xf numFmtId="4" fontId="59" fillId="2" borderId="20" xfId="1" applyNumberFormat="1" applyFont="1" applyFill="1" applyBorder="1"/>
    <xf numFmtId="4" fontId="18" fillId="2" borderId="0" xfId="1" applyNumberFormat="1" applyFont="1" applyFill="1" applyBorder="1"/>
    <xf numFmtId="4" fontId="17" fillId="2" borderId="0" xfId="1" applyNumberFormat="1" applyFont="1" applyFill="1" applyBorder="1"/>
    <xf numFmtId="164" fontId="30" fillId="2" borderId="12" xfId="1" applyNumberFormat="1" applyFont="1" applyFill="1" applyBorder="1"/>
    <xf numFmtId="164" fontId="9" fillId="2" borderId="19" xfId="2" applyNumberFormat="1" applyFont="1" applyFill="1" applyBorder="1"/>
    <xf numFmtId="164" fontId="10" fillId="2" borderId="20" xfId="1" applyNumberFormat="1" applyFont="1" applyFill="1" applyBorder="1"/>
    <xf numFmtId="174" fontId="59" fillId="2" borderId="0" xfId="1" applyNumberFormat="1" applyFont="1" applyFill="1" applyBorder="1"/>
    <xf numFmtId="165" fontId="26" fillId="3" borderId="12" xfId="2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0" fontId="28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2" xfId="2" applyNumberFormat="1" applyFont="1" applyFill="1" applyBorder="1"/>
    <xf numFmtId="4" fontId="29" fillId="0" borderId="0" xfId="1" applyNumberFormat="1" applyFont="1" applyFill="1" applyBorder="1"/>
    <xf numFmtId="0" fontId="28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28" fillId="0" borderId="12" xfId="1" applyNumberFormat="1" applyFont="1" applyFill="1" applyBorder="1"/>
    <xf numFmtId="0" fontId="29" fillId="0" borderId="12" xfId="1" applyFont="1" applyFill="1" applyBorder="1" applyAlignment="1">
      <alignment horizontal="right"/>
    </xf>
    <xf numFmtId="0" fontId="28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28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28" fillId="0" borderId="12" xfId="2" applyNumberFormat="1" applyFont="1" applyFill="1" applyBorder="1" applyAlignment="1">
      <alignment horizontal="center"/>
    </xf>
    <xf numFmtId="3" fontId="28" fillId="0" borderId="15" xfId="2" applyNumberFormat="1" applyFont="1" applyFill="1" applyBorder="1" applyAlignment="1">
      <alignment horizontal="center"/>
    </xf>
    <xf numFmtId="0" fontId="29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29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29" fillId="0" borderId="12" xfId="1" applyNumberFormat="1" applyFont="1" applyFill="1" applyBorder="1"/>
    <xf numFmtId="165" fontId="29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29" fillId="0" borderId="12" xfId="3" applyNumberFormat="1" applyFont="1" applyFill="1" applyBorder="1" applyAlignment="1">
      <alignment horizontal="right"/>
    </xf>
    <xf numFmtId="0" fontId="29" fillId="0" borderId="12" xfId="1" applyFont="1" applyFill="1" applyBorder="1"/>
    <xf numFmtId="165" fontId="92" fillId="2" borderId="15" xfId="2" applyNumberFormat="1" applyFont="1" applyFill="1" applyBorder="1"/>
    <xf numFmtId="165" fontId="92" fillId="2" borderId="2" xfId="2" applyNumberFormat="1" applyFont="1" applyFill="1" applyBorder="1"/>
    <xf numFmtId="164" fontId="15" fillId="2" borderId="3" xfId="1" applyNumberFormat="1" applyFont="1" applyFill="1" applyBorder="1"/>
    <xf numFmtId="164" fontId="9" fillId="2" borderId="12" xfId="1" applyNumberFormat="1" applyFont="1" applyFill="1" applyBorder="1"/>
    <xf numFmtId="164" fontId="9" fillId="2" borderId="15" xfId="1" applyNumberFormat="1" applyFont="1" applyFill="1" applyBorder="1"/>
    <xf numFmtId="0" fontId="76" fillId="2" borderId="16" xfId="1" applyFont="1" applyFill="1" applyBorder="1" applyAlignment="1">
      <alignment wrapText="1"/>
    </xf>
    <xf numFmtId="164" fontId="77" fillId="2" borderId="16" xfId="1" applyNumberFormat="1" applyFont="1" applyFill="1" applyBorder="1"/>
    <xf numFmtId="164" fontId="77" fillId="2" borderId="46" xfId="1" applyNumberFormat="1" applyFont="1" applyFill="1" applyBorder="1"/>
    <xf numFmtId="174" fontId="77" fillId="2" borderId="16" xfId="2" applyNumberFormat="1" applyFont="1" applyFill="1" applyBorder="1"/>
    <xf numFmtId="164" fontId="64" fillId="2" borderId="33" xfId="1" applyNumberFormat="1" applyFont="1" applyFill="1" applyBorder="1"/>
    <xf numFmtId="0" fontId="29" fillId="2" borderId="46" xfId="1" applyFont="1" applyFill="1" applyBorder="1" applyAlignment="1">
      <alignment wrapText="1"/>
    </xf>
    <xf numFmtId="0" fontId="29" fillId="2" borderId="38" xfId="1" applyFont="1" applyFill="1" applyBorder="1" applyAlignment="1">
      <alignment wrapText="1"/>
    </xf>
    <xf numFmtId="164" fontId="63" fillId="2" borderId="36" xfId="1" applyNumberFormat="1" applyFont="1" applyFill="1" applyBorder="1"/>
    <xf numFmtId="181" fontId="63" fillId="2" borderId="46" xfId="1" applyNumberFormat="1" applyFont="1" applyFill="1" applyBorder="1"/>
    <xf numFmtId="0" fontId="38" fillId="2" borderId="33" xfId="1" applyFont="1" applyFill="1" applyBorder="1" applyAlignment="1">
      <alignment horizontal="left"/>
    </xf>
    <xf numFmtId="164" fontId="63" fillId="2" borderId="26" xfId="1" applyNumberFormat="1" applyFont="1" applyFill="1" applyBorder="1"/>
    <xf numFmtId="180" fontId="29" fillId="2" borderId="8" xfId="2" applyNumberFormat="1" applyFont="1" applyFill="1" applyBorder="1"/>
    <xf numFmtId="0" fontId="28" fillId="38" borderId="12" xfId="0" applyFont="1" applyFill="1" applyBorder="1" applyAlignment="1">
      <alignment horizontal="left" wrapText="1" indent="2"/>
    </xf>
    <xf numFmtId="164" fontId="10" fillId="2" borderId="27" xfId="1" applyNumberFormat="1" applyFont="1" applyFill="1" applyBorder="1"/>
    <xf numFmtId="164" fontId="30" fillId="2" borderId="43" xfId="1" applyNumberFormat="1" applyFont="1" applyFill="1" applyBorder="1"/>
    <xf numFmtId="0" fontId="11" fillId="2" borderId="9" xfId="1" applyFont="1" applyFill="1" applyBorder="1" applyAlignment="1">
      <alignment horizontal="left" wrapText="1" indent="2"/>
    </xf>
    <xf numFmtId="0" fontId="11" fillId="2" borderId="67" xfId="1" applyFont="1" applyFill="1" applyBorder="1" applyAlignment="1">
      <alignment horizontal="left" wrapText="1" indent="2"/>
    </xf>
    <xf numFmtId="181" fontId="28" fillId="37" borderId="12" xfId="1" applyNumberFormat="1" applyFont="1" applyFill="1" applyBorder="1"/>
    <xf numFmtId="0" fontId="38" fillId="2" borderId="0" xfId="1" applyFont="1" applyFill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2" borderId="1" xfId="1" applyFont="1" applyFill="1" applyBorder="1" applyAlignment="1">
      <alignment horizontal="center" vertic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0" fontId="63" fillId="4" borderId="1" xfId="1" applyFont="1" applyFill="1" applyBorder="1" applyAlignment="1">
      <alignment wrapText="1"/>
    </xf>
    <xf numFmtId="0" fontId="63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59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0" fillId="2" borderId="0" xfId="1" applyFont="1" applyFill="1" applyAlignment="1">
      <alignment horizontal="center" vertical="center" wrapText="1"/>
    </xf>
    <xf numFmtId="3" fontId="12" fillId="2" borderId="64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  <xf numFmtId="0" fontId="21" fillId="2" borderId="0" xfId="0" applyFont="1" applyFill="1" applyAlignment="1">
      <alignment horizontal="center" vertic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1608</xdr:row>
      <xdr:rowOff>0</xdr:rowOff>
    </xdr:from>
    <xdr:to>
      <xdr:col>2</xdr:col>
      <xdr:colOff>85725</xdr:colOff>
      <xdr:row>1609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1135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2939"/>
  <sheetViews>
    <sheetView showZeros="0" zoomScale="90" zoomScaleNormal="90" zoomScaleSheetLayoutView="80" workbookViewId="0">
      <pane xSplit="3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G20" sqref="G20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12" customWidth="1"/>
    <col min="4" max="4" width="10" style="812" hidden="1" customWidth="1"/>
    <col min="5" max="5" width="13.85546875" style="812" customWidth="1"/>
    <col min="6" max="6" width="14" style="812" customWidth="1"/>
    <col min="7" max="7" width="14.28515625" style="812" customWidth="1"/>
    <col min="8" max="8" width="12.7109375" style="812" customWidth="1"/>
    <col min="9" max="9" width="16.42578125" style="812" customWidth="1"/>
    <col min="10" max="10" width="10.5703125" style="812" customWidth="1"/>
    <col min="11" max="11" width="13.42578125" style="812" customWidth="1"/>
    <col min="12" max="12" width="11.85546875" style="812" customWidth="1"/>
    <col min="13" max="13" width="13.140625" style="812" customWidth="1"/>
    <col min="14" max="14" width="9" style="812" customWidth="1"/>
    <col min="15" max="15" width="11.85546875" style="812" customWidth="1"/>
    <col min="16" max="16" width="13.5703125" style="812" customWidth="1"/>
    <col min="17" max="21" width="19" style="812" hidden="1" customWidth="1"/>
    <col min="22" max="22" width="19" style="812" customWidth="1"/>
    <col min="23" max="23" width="17.42578125" style="1156" customWidth="1"/>
    <col min="24" max="24" width="17.7109375" style="813" customWidth="1"/>
    <col min="25" max="25" width="11.7109375" style="813" customWidth="1"/>
    <col min="26" max="26" width="15.42578125" style="813" customWidth="1"/>
    <col min="27" max="27" width="12.5703125" style="813" customWidth="1"/>
    <col min="28" max="28" width="17.28515625" style="813" customWidth="1"/>
    <col min="29" max="29" width="20.140625" style="1964" customWidth="1"/>
    <col min="30" max="30" width="14.42578125" style="79" customWidth="1"/>
    <col min="31" max="63" width="9.140625" style="79" customWidth="1"/>
    <col min="64" max="16384" width="9.140625" style="79"/>
  </cols>
  <sheetData>
    <row r="1" spans="1:29" ht="25.5" customHeight="1" x14ac:dyDescent="0.3">
      <c r="C1" s="2051"/>
      <c r="D1" s="2051"/>
      <c r="E1" s="2051"/>
      <c r="F1" s="2051"/>
      <c r="G1" s="2051"/>
      <c r="H1" s="2051"/>
      <c r="I1" s="2051"/>
      <c r="J1" s="2051"/>
      <c r="K1" s="2051"/>
      <c r="L1" s="2051"/>
      <c r="M1" s="2051"/>
      <c r="N1" s="2051"/>
      <c r="O1" s="2051"/>
      <c r="P1" s="2051"/>
      <c r="Q1" s="2051"/>
      <c r="R1" s="2051"/>
      <c r="S1" s="2051"/>
      <c r="T1" s="2051"/>
      <c r="U1" s="2051"/>
      <c r="V1" s="2051"/>
      <c r="W1" s="2051"/>
      <c r="X1" s="2051"/>
      <c r="Y1" s="2051"/>
      <c r="Z1" s="2051"/>
      <c r="AA1" s="2051"/>
      <c r="AB1" s="2051"/>
    </row>
    <row r="2" spans="1:29" ht="14.25" customHeight="1" x14ac:dyDescent="0.25">
      <c r="C2" s="2050" t="s">
        <v>478</v>
      </c>
      <c r="D2" s="2050"/>
      <c r="E2" s="2050"/>
      <c r="F2" s="2050"/>
      <c r="G2" s="2050"/>
      <c r="H2" s="2050"/>
      <c r="I2" s="2050"/>
      <c r="J2" s="2050"/>
      <c r="K2" s="2050"/>
      <c r="L2" s="2050"/>
      <c r="M2" s="2050"/>
      <c r="N2" s="2050"/>
      <c r="O2" s="2050"/>
      <c r="P2" s="2050"/>
      <c r="Q2" s="2050"/>
      <c r="R2" s="2050"/>
      <c r="S2" s="2050"/>
      <c r="T2" s="2050"/>
      <c r="U2" s="2050"/>
      <c r="V2" s="2050"/>
      <c r="W2" s="2050"/>
      <c r="X2" s="2050"/>
      <c r="Y2" s="2050"/>
      <c r="Z2" s="2050"/>
      <c r="AA2" s="2050"/>
      <c r="AB2" s="2050"/>
    </row>
    <row r="3" spans="1:29" ht="24" customHeight="1" x14ac:dyDescent="0.25">
      <c r="C3" s="2050"/>
      <c r="D3" s="2050"/>
      <c r="E3" s="2050"/>
      <c r="F3" s="2050"/>
      <c r="G3" s="2050"/>
      <c r="H3" s="2050"/>
      <c r="I3" s="2050"/>
      <c r="J3" s="2050"/>
      <c r="K3" s="2050"/>
      <c r="L3" s="2050"/>
      <c r="M3" s="2050"/>
      <c r="N3" s="2050"/>
      <c r="O3" s="2050"/>
      <c r="P3" s="2050"/>
      <c r="Q3" s="2050"/>
      <c r="R3" s="2050"/>
      <c r="S3" s="2050"/>
      <c r="T3" s="2050"/>
      <c r="U3" s="2050"/>
      <c r="V3" s="2050"/>
      <c r="W3" s="2050"/>
      <c r="X3" s="2050"/>
      <c r="Y3" s="2050"/>
      <c r="Z3" s="2050"/>
      <c r="AA3" s="2050"/>
      <c r="AB3" s="2050"/>
    </row>
    <row r="4" spans="1:29" ht="16.5" hidden="1" customHeight="1" x14ac:dyDescent="0.3">
      <c r="C4" s="80">
        <v>6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809"/>
      <c r="S4" s="1940"/>
      <c r="T4" s="1956"/>
      <c r="U4" s="1966"/>
      <c r="V4" s="1971"/>
      <c r="W4" s="1140"/>
      <c r="X4" s="81"/>
      <c r="Y4" s="1993"/>
      <c r="Z4" s="81"/>
      <c r="AA4" s="81"/>
      <c r="AB4" s="81"/>
    </row>
    <row r="5" spans="1:29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809"/>
      <c r="S5" s="1940"/>
      <c r="T5" s="1956"/>
      <c r="U5" s="1966"/>
      <c r="V5" s="1971"/>
      <c r="W5" s="1140"/>
      <c r="X5" s="81"/>
      <c r="Y5" s="1993"/>
      <c r="Z5" s="81"/>
      <c r="AA5" s="81"/>
      <c r="AB5" s="81"/>
    </row>
    <row r="6" spans="1:29" ht="20.45" customHeight="1" x14ac:dyDescent="0.25">
      <c r="C6" s="82" t="s">
        <v>3</v>
      </c>
      <c r="D6" s="2080" t="s">
        <v>184</v>
      </c>
      <c r="E6" s="2066" t="s">
        <v>180</v>
      </c>
      <c r="F6" s="2067"/>
      <c r="G6" s="2067"/>
      <c r="H6" s="2068"/>
      <c r="I6" s="2072" t="s">
        <v>383</v>
      </c>
      <c r="J6" s="2073"/>
      <c r="K6" s="2072" t="s">
        <v>384</v>
      </c>
      <c r="L6" s="2076"/>
      <c r="M6" s="2076"/>
      <c r="N6" s="2073"/>
      <c r="O6" s="2058" t="s">
        <v>185</v>
      </c>
      <c r="P6" s="2058" t="s">
        <v>186</v>
      </c>
      <c r="Q6" s="2052" t="s">
        <v>177</v>
      </c>
      <c r="R6" s="2052" t="s">
        <v>417</v>
      </c>
      <c r="S6" s="2052" t="s">
        <v>421</v>
      </c>
      <c r="T6" s="2052" t="s">
        <v>426</v>
      </c>
      <c r="U6" s="2052" t="s">
        <v>476</v>
      </c>
      <c r="V6" s="2052" t="s">
        <v>480</v>
      </c>
      <c r="W6" s="2055" t="s">
        <v>481</v>
      </c>
      <c r="X6" s="2052" t="s">
        <v>178</v>
      </c>
      <c r="Y6" s="2061" t="s">
        <v>414</v>
      </c>
      <c r="Z6" s="2052" t="s">
        <v>51</v>
      </c>
      <c r="AA6" s="2052" t="s">
        <v>179</v>
      </c>
      <c r="AB6" s="2052" t="s">
        <v>415</v>
      </c>
    </row>
    <row r="7" spans="1:29" ht="16.899999999999999" customHeight="1" thickBot="1" x14ac:dyDescent="0.3">
      <c r="C7" s="83"/>
      <c r="D7" s="2081"/>
      <c r="E7" s="2069"/>
      <c r="F7" s="2070"/>
      <c r="G7" s="2070"/>
      <c r="H7" s="2071"/>
      <c r="I7" s="2074"/>
      <c r="J7" s="2075"/>
      <c r="K7" s="2074"/>
      <c r="L7" s="2077"/>
      <c r="M7" s="2077"/>
      <c r="N7" s="2075"/>
      <c r="O7" s="2078"/>
      <c r="P7" s="2059"/>
      <c r="Q7" s="2053"/>
      <c r="R7" s="2053"/>
      <c r="S7" s="2053"/>
      <c r="T7" s="2053"/>
      <c r="U7" s="2053"/>
      <c r="V7" s="2053"/>
      <c r="W7" s="2056"/>
      <c r="X7" s="2053"/>
      <c r="Y7" s="2062"/>
      <c r="Z7" s="2053"/>
      <c r="AA7" s="2053"/>
      <c r="AB7" s="2053"/>
    </row>
    <row r="8" spans="1:29" ht="45.75" thickBot="1" x14ac:dyDescent="0.3">
      <c r="C8" s="84" t="s">
        <v>4</v>
      </c>
      <c r="D8" s="2082"/>
      <c r="E8" s="85" t="s">
        <v>382</v>
      </c>
      <c r="F8" s="86" t="s">
        <v>479</v>
      </c>
      <c r="G8" s="85" t="s">
        <v>181</v>
      </c>
      <c r="H8" s="85" t="s">
        <v>182</v>
      </c>
      <c r="I8" s="86" t="s">
        <v>183</v>
      </c>
      <c r="J8" s="87" t="s">
        <v>181</v>
      </c>
      <c r="K8" s="85" t="s">
        <v>382</v>
      </c>
      <c r="L8" s="86" t="s">
        <v>479</v>
      </c>
      <c r="M8" s="85" t="s">
        <v>181</v>
      </c>
      <c r="N8" s="85" t="s">
        <v>182</v>
      </c>
      <c r="O8" s="2079"/>
      <c r="P8" s="2060"/>
      <c r="Q8" s="2054"/>
      <c r="R8" s="2054"/>
      <c r="S8" s="2054"/>
      <c r="T8" s="2054"/>
      <c r="U8" s="2054"/>
      <c r="V8" s="2054"/>
      <c r="W8" s="2057"/>
      <c r="X8" s="2054"/>
      <c r="Y8" s="2063"/>
      <c r="Z8" s="2054"/>
      <c r="AA8" s="2054"/>
      <c r="AB8" s="2054"/>
    </row>
    <row r="9" spans="1:29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91"/>
      <c r="S9" s="91"/>
      <c r="T9" s="91"/>
      <c r="U9" s="91"/>
      <c r="V9" s="91"/>
      <c r="W9" s="1141">
        <v>15</v>
      </c>
      <c r="X9" s="91">
        <v>16</v>
      </c>
      <c r="Y9" s="91">
        <v>17</v>
      </c>
      <c r="Z9" s="91">
        <v>18</v>
      </c>
      <c r="AA9" s="91">
        <v>19</v>
      </c>
      <c r="AB9" s="91">
        <v>20</v>
      </c>
      <c r="AC9" s="1965"/>
    </row>
    <row r="10" spans="1:29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810"/>
      <c r="S10" s="1941"/>
      <c r="T10" s="1957"/>
      <c r="U10" s="1967"/>
      <c r="V10" s="1972"/>
      <c r="W10" s="1142"/>
      <c r="X10" s="96"/>
      <c r="Y10" s="1994"/>
      <c r="Z10" s="96"/>
      <c r="AA10" s="96"/>
      <c r="AB10" s="96"/>
    </row>
    <row r="11" spans="1:29" ht="43.5" customHeight="1" x14ac:dyDescent="0.25">
      <c r="A11" s="79">
        <v>1</v>
      </c>
      <c r="C11" s="1135" t="s">
        <v>249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2"/>
      <c r="S11" s="12"/>
      <c r="T11" s="12"/>
      <c r="U11" s="12"/>
      <c r="V11" s="12"/>
      <c r="W11" s="1143"/>
      <c r="X11" s="12"/>
      <c r="Y11" s="12"/>
      <c r="Z11" s="12"/>
      <c r="AA11" s="12"/>
      <c r="AB11" s="12"/>
    </row>
    <row r="12" spans="1:29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2"/>
      <c r="S12" s="12"/>
      <c r="T12" s="12"/>
      <c r="U12" s="12"/>
      <c r="V12" s="12"/>
      <c r="W12" s="1143"/>
      <c r="X12" s="12"/>
      <c r="Y12" s="12"/>
      <c r="Z12" s="12"/>
      <c r="AA12" s="12"/>
      <c r="AB12" s="12"/>
    </row>
    <row r="13" spans="1:29" ht="15" customHeight="1" x14ac:dyDescent="0.25">
      <c r="A13" s="79">
        <v>1</v>
      </c>
      <c r="C13" s="101" t="s">
        <v>94</v>
      </c>
      <c r="D13" s="101">
        <v>340</v>
      </c>
      <c r="E13" s="102">
        <v>847</v>
      </c>
      <c r="F13" s="102">
        <f t="shared" ref="F13:F30" si="0">E13/12*$C$4</f>
        <v>423.5</v>
      </c>
      <c r="G13" s="102">
        <v>504</v>
      </c>
      <c r="H13" s="102">
        <f t="shared" ref="H13:H32" si="1">G13/F13*100</f>
        <v>119.00826446280992</v>
      </c>
      <c r="I13" s="103">
        <v>14.5</v>
      </c>
      <c r="J13" s="103">
        <f>M13/G13</f>
        <v>13.537698412698413</v>
      </c>
      <c r="K13" s="104">
        <f t="shared" ref="K13:K30" si="2">ROUND(E13*I13,0)</f>
        <v>12282</v>
      </c>
      <c r="L13" s="104">
        <f t="shared" ref="L13:L30" si="3">ROUND(F13*I13,0)</f>
        <v>6141</v>
      </c>
      <c r="M13" s="104">
        <v>6823</v>
      </c>
      <c r="N13" s="104">
        <f>M13/L13*100</f>
        <v>111.10568311349942</v>
      </c>
      <c r="O13" s="104">
        <f t="shared" ref="O13:O30" si="4">ROUND(K13/D13,0)</f>
        <v>36</v>
      </c>
      <c r="P13" s="104">
        <f>M13/$C$4*12/O13</f>
        <v>379.05555555555554</v>
      </c>
      <c r="Q13" s="12"/>
      <c r="R13" s="12"/>
      <c r="S13" s="12"/>
      <c r="T13" s="12"/>
      <c r="U13" s="12"/>
      <c r="V13" s="12"/>
      <c r="W13" s="1143"/>
      <c r="X13" s="12"/>
      <c r="Y13" s="12"/>
      <c r="Z13" s="12"/>
      <c r="AA13" s="12"/>
      <c r="AB13" s="12"/>
    </row>
    <row r="14" spans="1:29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669</v>
      </c>
      <c r="G14" s="102">
        <v>761</v>
      </c>
      <c r="H14" s="102">
        <f t="shared" si="1"/>
        <v>113.75186846038865</v>
      </c>
      <c r="I14" s="103">
        <v>14.5</v>
      </c>
      <c r="J14" s="103">
        <f t="shared" ref="J14:J31" si="5">M14/G14</f>
        <v>12.896189224704337</v>
      </c>
      <c r="K14" s="104">
        <f t="shared" si="2"/>
        <v>19401</v>
      </c>
      <c r="L14" s="104">
        <f t="shared" si="3"/>
        <v>9701</v>
      </c>
      <c r="M14" s="104">
        <v>9814</v>
      </c>
      <c r="N14" s="104">
        <f t="shared" ref="N14:N31" si="6">M14/L14*100</f>
        <v>101.16482836820946</v>
      </c>
      <c r="O14" s="104">
        <f t="shared" si="4"/>
        <v>57</v>
      </c>
      <c r="P14" s="104">
        <f>M14/$C$4*12/O14</f>
        <v>344.35087719298247</v>
      </c>
      <c r="Q14" s="12"/>
      <c r="R14" s="12"/>
      <c r="S14" s="12"/>
      <c r="T14" s="12"/>
      <c r="U14" s="12"/>
      <c r="V14" s="12"/>
      <c r="W14" s="1143"/>
      <c r="X14" s="12"/>
      <c r="Y14" s="12"/>
      <c r="Z14" s="12"/>
      <c r="AA14" s="12"/>
      <c r="AB14" s="12"/>
    </row>
    <row r="15" spans="1:29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552.5</v>
      </c>
      <c r="G15" s="102">
        <v>599</v>
      </c>
      <c r="H15" s="102">
        <f t="shared" si="1"/>
        <v>108.41628959276018</v>
      </c>
      <c r="I15" s="103">
        <v>14.2</v>
      </c>
      <c r="J15" s="103">
        <f t="shared" si="5"/>
        <v>13.824707846410684</v>
      </c>
      <c r="K15" s="104">
        <f t="shared" si="2"/>
        <v>15691</v>
      </c>
      <c r="L15" s="104">
        <f t="shared" si="3"/>
        <v>7846</v>
      </c>
      <c r="M15" s="104">
        <v>8281</v>
      </c>
      <c r="N15" s="104">
        <f t="shared" si="6"/>
        <v>105.54422635737957</v>
      </c>
      <c r="O15" s="104">
        <f t="shared" si="4"/>
        <v>46</v>
      </c>
      <c r="P15" s="104">
        <f t="shared" ref="P15:P31" si="7">M15/$C$4*12/O15</f>
        <v>360.04347826086956</v>
      </c>
      <c r="Q15" s="12"/>
      <c r="R15" s="12"/>
      <c r="S15" s="12"/>
      <c r="T15" s="12"/>
      <c r="U15" s="12"/>
      <c r="V15" s="12"/>
      <c r="W15" s="1143"/>
      <c r="X15" s="12"/>
      <c r="Y15" s="12"/>
      <c r="Z15" s="12"/>
      <c r="AA15" s="12"/>
      <c r="AB15" s="12"/>
    </row>
    <row r="16" spans="1:29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478.5</v>
      </c>
      <c r="G16" s="102">
        <v>526</v>
      </c>
      <c r="H16" s="102">
        <f t="shared" si="1"/>
        <v>109.92685475444097</v>
      </c>
      <c r="I16" s="103">
        <v>12</v>
      </c>
      <c r="J16" s="103">
        <f t="shared" si="5"/>
        <v>12.326996197718632</v>
      </c>
      <c r="K16" s="104">
        <f t="shared" si="2"/>
        <v>11484</v>
      </c>
      <c r="L16" s="104">
        <f t="shared" si="3"/>
        <v>5742</v>
      </c>
      <c r="M16" s="104">
        <v>6484</v>
      </c>
      <c r="N16" s="104">
        <f t="shared" si="6"/>
        <v>112.92232671543016</v>
      </c>
      <c r="O16" s="104">
        <f t="shared" si="4"/>
        <v>34</v>
      </c>
      <c r="P16" s="104">
        <f t="shared" si="7"/>
        <v>381.41176470588238</v>
      </c>
      <c r="Q16" s="12"/>
      <c r="R16" s="12"/>
      <c r="S16" s="12"/>
      <c r="T16" s="12"/>
      <c r="U16" s="12"/>
      <c r="V16" s="12"/>
      <c r="W16" s="1143"/>
      <c r="X16" s="12"/>
      <c r="Y16" s="12"/>
      <c r="Z16" s="12"/>
      <c r="AA16" s="12"/>
      <c r="AB16" s="12"/>
    </row>
    <row r="17" spans="1:30" s="88" customFormat="1" ht="15" customHeight="1" x14ac:dyDescent="0.25">
      <c r="A17" s="79">
        <v>1</v>
      </c>
      <c r="B17" s="79"/>
      <c r="C17" s="101" t="s">
        <v>226</v>
      </c>
      <c r="D17" s="101">
        <v>340</v>
      </c>
      <c r="E17" s="102">
        <v>827</v>
      </c>
      <c r="F17" s="102">
        <f t="shared" si="0"/>
        <v>413.5</v>
      </c>
      <c r="G17" s="102">
        <v>424</v>
      </c>
      <c r="H17" s="102">
        <f t="shared" si="1"/>
        <v>102.53929866989118</v>
      </c>
      <c r="I17" s="103">
        <v>16.899999999999999</v>
      </c>
      <c r="J17" s="103">
        <f t="shared" si="5"/>
        <v>14.71933962264151</v>
      </c>
      <c r="K17" s="104">
        <f t="shared" si="2"/>
        <v>13976</v>
      </c>
      <c r="L17" s="104">
        <f t="shared" si="3"/>
        <v>6988</v>
      </c>
      <c r="M17" s="104">
        <v>6241</v>
      </c>
      <c r="N17" s="104">
        <f t="shared" si="6"/>
        <v>89.310246136233545</v>
      </c>
      <c r="O17" s="104">
        <f t="shared" si="4"/>
        <v>41</v>
      </c>
      <c r="P17" s="104">
        <f t="shared" si="7"/>
        <v>304.4390243902439</v>
      </c>
      <c r="Q17" s="12"/>
      <c r="R17" s="12"/>
      <c r="S17" s="12"/>
      <c r="T17" s="12"/>
      <c r="U17" s="12"/>
      <c r="V17" s="12"/>
      <c r="W17" s="1143"/>
      <c r="X17" s="12"/>
      <c r="Y17" s="12"/>
      <c r="Z17" s="12"/>
      <c r="AA17" s="12"/>
      <c r="AB17" s="12"/>
      <c r="AC17" s="1964"/>
      <c r="AD17" s="79"/>
    </row>
    <row r="18" spans="1:30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1382</v>
      </c>
      <c r="F18" s="102">
        <f t="shared" si="0"/>
        <v>691</v>
      </c>
      <c r="G18" s="102">
        <v>722</v>
      </c>
      <c r="H18" s="102">
        <f t="shared" si="1"/>
        <v>104.48625180897251</v>
      </c>
      <c r="I18" s="105">
        <v>11.7</v>
      </c>
      <c r="J18" s="103">
        <f t="shared" si="5"/>
        <v>10.060941828254848</v>
      </c>
      <c r="K18" s="104">
        <f t="shared" si="2"/>
        <v>16169</v>
      </c>
      <c r="L18" s="104">
        <f t="shared" si="3"/>
        <v>8085</v>
      </c>
      <c r="M18" s="104">
        <v>7264</v>
      </c>
      <c r="N18" s="104">
        <f t="shared" si="6"/>
        <v>89.845392702535563</v>
      </c>
      <c r="O18" s="104">
        <f t="shared" si="4"/>
        <v>48</v>
      </c>
      <c r="P18" s="104">
        <f t="shared" si="7"/>
        <v>302.66666666666669</v>
      </c>
      <c r="Q18" s="12"/>
      <c r="R18" s="12"/>
      <c r="S18" s="12"/>
      <c r="T18" s="12"/>
      <c r="U18" s="12"/>
      <c r="V18" s="12"/>
      <c r="W18" s="1143"/>
      <c r="X18" s="12"/>
      <c r="Y18" s="12"/>
      <c r="Z18" s="12"/>
      <c r="AA18" s="12"/>
      <c r="AB18" s="12"/>
      <c r="AC18" s="1964"/>
      <c r="AD18" s="79"/>
    </row>
    <row r="19" spans="1:30" ht="15" customHeight="1" x14ac:dyDescent="0.25">
      <c r="A19" s="79">
        <v>1</v>
      </c>
      <c r="C19" s="101" t="s">
        <v>296</v>
      </c>
      <c r="D19" s="101">
        <v>340</v>
      </c>
      <c r="E19" s="102">
        <v>682</v>
      </c>
      <c r="F19" s="102">
        <f t="shared" si="0"/>
        <v>341</v>
      </c>
      <c r="G19" s="102">
        <v>329</v>
      </c>
      <c r="H19" s="102">
        <f t="shared" si="1"/>
        <v>96.480938416422291</v>
      </c>
      <c r="I19" s="103">
        <v>15.5</v>
      </c>
      <c r="J19" s="103">
        <f t="shared" si="5"/>
        <v>14.088145896656535</v>
      </c>
      <c r="K19" s="104">
        <f t="shared" si="2"/>
        <v>10571</v>
      </c>
      <c r="L19" s="104">
        <f t="shared" si="3"/>
        <v>5286</v>
      </c>
      <c r="M19" s="104">
        <v>4635</v>
      </c>
      <c r="N19" s="104">
        <f t="shared" si="6"/>
        <v>87.684449489216803</v>
      </c>
      <c r="O19" s="104">
        <f t="shared" si="4"/>
        <v>31</v>
      </c>
      <c r="P19" s="104">
        <f t="shared" si="7"/>
        <v>299.03225806451616</v>
      </c>
      <c r="Q19" s="12"/>
      <c r="R19" s="12"/>
      <c r="S19" s="12"/>
      <c r="T19" s="12"/>
      <c r="U19" s="12"/>
      <c r="V19" s="12"/>
      <c r="W19" s="1143"/>
      <c r="X19" s="12"/>
      <c r="Y19" s="12"/>
      <c r="Z19" s="12"/>
      <c r="AA19" s="12"/>
      <c r="AB19" s="12"/>
    </row>
    <row r="20" spans="1:30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184.5</v>
      </c>
      <c r="G20" s="102">
        <v>205</v>
      </c>
      <c r="H20" s="102">
        <f t="shared" si="1"/>
        <v>111.11111111111111</v>
      </c>
      <c r="I20" s="103">
        <v>12</v>
      </c>
      <c r="J20" s="103">
        <f t="shared" si="5"/>
        <v>12.13170731707317</v>
      </c>
      <c r="K20" s="104">
        <f t="shared" si="2"/>
        <v>4428</v>
      </c>
      <c r="L20" s="104">
        <f t="shared" si="3"/>
        <v>2214</v>
      </c>
      <c r="M20" s="104">
        <v>2487</v>
      </c>
      <c r="N20" s="104">
        <f t="shared" si="6"/>
        <v>112.33062330623306</v>
      </c>
      <c r="O20" s="104">
        <f t="shared" si="4"/>
        <v>13</v>
      </c>
      <c r="P20" s="104">
        <f t="shared" si="7"/>
        <v>382.61538461538464</v>
      </c>
      <c r="Q20" s="12"/>
      <c r="R20" s="12"/>
      <c r="S20" s="12"/>
      <c r="T20" s="12"/>
      <c r="U20" s="12"/>
      <c r="V20" s="12"/>
      <c r="W20" s="1143"/>
      <c r="X20" s="12"/>
      <c r="Y20" s="12"/>
      <c r="Z20" s="12"/>
      <c r="AA20" s="12"/>
      <c r="AB20" s="12"/>
    </row>
    <row r="21" spans="1:30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426</v>
      </c>
      <c r="G21" s="102">
        <v>481</v>
      </c>
      <c r="H21" s="102">
        <f t="shared" si="1"/>
        <v>112.91079812206573</v>
      </c>
      <c r="I21" s="103">
        <v>13.5</v>
      </c>
      <c r="J21" s="103">
        <f t="shared" si="5"/>
        <v>12.794178794178794</v>
      </c>
      <c r="K21" s="104">
        <f t="shared" si="2"/>
        <v>11502</v>
      </c>
      <c r="L21" s="104">
        <f t="shared" si="3"/>
        <v>5751</v>
      </c>
      <c r="M21" s="104">
        <v>6154</v>
      </c>
      <c r="N21" s="104">
        <f t="shared" si="6"/>
        <v>107.00747696052861</v>
      </c>
      <c r="O21" s="104">
        <f t="shared" si="4"/>
        <v>34</v>
      </c>
      <c r="P21" s="104">
        <f t="shared" si="7"/>
        <v>362</v>
      </c>
      <c r="Q21" s="12"/>
      <c r="R21" s="12"/>
      <c r="S21" s="12"/>
      <c r="T21" s="12"/>
      <c r="U21" s="12"/>
      <c r="V21" s="12"/>
      <c r="W21" s="1143"/>
      <c r="X21" s="12"/>
      <c r="Y21" s="12"/>
      <c r="Z21" s="12"/>
      <c r="AA21" s="12"/>
      <c r="AB21" s="12"/>
    </row>
    <row r="22" spans="1:30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231.5</v>
      </c>
      <c r="G22" s="102">
        <v>277</v>
      </c>
      <c r="H22" s="102">
        <f t="shared" si="1"/>
        <v>119.65442764578833</v>
      </c>
      <c r="I22" s="103">
        <v>20</v>
      </c>
      <c r="J22" s="103">
        <f t="shared" si="5"/>
        <v>22.624548736462096</v>
      </c>
      <c r="K22" s="104">
        <f t="shared" si="2"/>
        <v>9260</v>
      </c>
      <c r="L22" s="104">
        <f t="shared" si="3"/>
        <v>4630</v>
      </c>
      <c r="M22" s="104">
        <v>6267</v>
      </c>
      <c r="N22" s="104">
        <f t="shared" si="6"/>
        <v>135.35637149028076</v>
      </c>
      <c r="O22" s="104">
        <f t="shared" si="4"/>
        <v>27</v>
      </c>
      <c r="P22" s="104">
        <f t="shared" si="7"/>
        <v>464.22222222222223</v>
      </c>
      <c r="Q22" s="12"/>
      <c r="R22" s="12"/>
      <c r="S22" s="12"/>
      <c r="T22" s="12"/>
      <c r="U22" s="12"/>
      <c r="V22" s="12"/>
      <c r="W22" s="1143"/>
      <c r="X22" s="12"/>
      <c r="Y22" s="12"/>
      <c r="Z22" s="12"/>
      <c r="AA22" s="12"/>
      <c r="AB22" s="12"/>
      <c r="AC22" s="1964"/>
      <c r="AD22" s="79"/>
    </row>
    <row r="23" spans="1:30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307.5</v>
      </c>
      <c r="G23" s="102">
        <v>356</v>
      </c>
      <c r="H23" s="102">
        <f t="shared" si="1"/>
        <v>115.77235772357723</v>
      </c>
      <c r="I23" s="103">
        <v>16.5</v>
      </c>
      <c r="J23" s="103">
        <f t="shared" si="5"/>
        <v>19.612359550561798</v>
      </c>
      <c r="K23" s="104">
        <f t="shared" si="2"/>
        <v>10148</v>
      </c>
      <c r="L23" s="104">
        <f t="shared" si="3"/>
        <v>5074</v>
      </c>
      <c r="M23" s="104">
        <v>6982</v>
      </c>
      <c r="N23" s="104">
        <f t="shared" si="6"/>
        <v>137.60346866377611</v>
      </c>
      <c r="O23" s="104">
        <f t="shared" si="4"/>
        <v>30</v>
      </c>
      <c r="P23" s="104">
        <f t="shared" si="7"/>
        <v>465.46666666666664</v>
      </c>
      <c r="Q23" s="12"/>
      <c r="R23" s="12"/>
      <c r="S23" s="12"/>
      <c r="T23" s="12"/>
      <c r="U23" s="12"/>
      <c r="V23" s="12"/>
      <c r="W23" s="1143"/>
      <c r="X23" s="12"/>
      <c r="Y23" s="12"/>
      <c r="Z23" s="12"/>
      <c r="AA23" s="12"/>
      <c r="AB23" s="12"/>
    </row>
    <row r="24" spans="1:30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607</v>
      </c>
      <c r="G24" s="102">
        <v>649</v>
      </c>
      <c r="H24" s="102">
        <f t="shared" si="1"/>
        <v>106.91927512355848</v>
      </c>
      <c r="I24" s="103">
        <v>11</v>
      </c>
      <c r="J24" s="103">
        <f t="shared" si="5"/>
        <v>10.674884437596303</v>
      </c>
      <c r="K24" s="104">
        <f t="shared" si="2"/>
        <v>13354</v>
      </c>
      <c r="L24" s="104">
        <f t="shared" si="3"/>
        <v>6677</v>
      </c>
      <c r="M24" s="104">
        <v>6928</v>
      </c>
      <c r="N24" s="104">
        <f t="shared" si="6"/>
        <v>103.75917328141382</v>
      </c>
      <c r="O24" s="104">
        <f t="shared" si="4"/>
        <v>39</v>
      </c>
      <c r="P24" s="104">
        <f t="shared" si="7"/>
        <v>355.28205128205127</v>
      </c>
      <c r="Q24" s="12"/>
      <c r="R24" s="12"/>
      <c r="S24" s="12"/>
      <c r="T24" s="12"/>
      <c r="U24" s="12"/>
      <c r="V24" s="12"/>
      <c r="W24" s="1143"/>
      <c r="X24" s="12"/>
      <c r="Y24" s="12"/>
      <c r="Z24" s="12"/>
      <c r="AA24" s="12"/>
      <c r="AB24" s="12"/>
    </row>
    <row r="25" spans="1:30" ht="15" customHeight="1" x14ac:dyDescent="0.25">
      <c r="A25" s="79">
        <v>1</v>
      </c>
      <c r="C25" s="101" t="s">
        <v>211</v>
      </c>
      <c r="D25" s="101">
        <v>340</v>
      </c>
      <c r="E25" s="102">
        <v>667</v>
      </c>
      <c r="F25" s="102">
        <f t="shared" si="0"/>
        <v>333.5</v>
      </c>
      <c r="G25" s="102">
        <v>346</v>
      </c>
      <c r="H25" s="102">
        <f t="shared" si="1"/>
        <v>103.74812593703149</v>
      </c>
      <c r="I25" s="103">
        <v>7.8</v>
      </c>
      <c r="J25" s="103">
        <f t="shared" si="5"/>
        <v>8.0144508670520231</v>
      </c>
      <c r="K25" s="104">
        <f t="shared" si="2"/>
        <v>5203</v>
      </c>
      <c r="L25" s="104">
        <f t="shared" si="3"/>
        <v>2601</v>
      </c>
      <c r="M25" s="104">
        <v>2773</v>
      </c>
      <c r="N25" s="104">
        <f t="shared" si="6"/>
        <v>106.61284121491734</v>
      </c>
      <c r="O25" s="104">
        <f t="shared" si="4"/>
        <v>15</v>
      </c>
      <c r="P25" s="104">
        <f t="shared" si="7"/>
        <v>369.73333333333335</v>
      </c>
      <c r="Q25" s="12"/>
      <c r="R25" s="12"/>
      <c r="S25" s="12"/>
      <c r="T25" s="12"/>
      <c r="U25" s="12"/>
      <c r="V25" s="12"/>
      <c r="W25" s="1143"/>
      <c r="X25" s="12"/>
      <c r="Y25" s="12"/>
      <c r="Z25" s="12"/>
      <c r="AA25" s="12"/>
      <c r="AB25" s="12"/>
    </row>
    <row r="26" spans="1:30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1189</v>
      </c>
      <c r="G26" s="102">
        <v>1291</v>
      </c>
      <c r="H26" s="102">
        <f t="shared" si="1"/>
        <v>108.57863751051305</v>
      </c>
      <c r="I26" s="103">
        <v>6.5</v>
      </c>
      <c r="J26" s="103">
        <f t="shared" si="5"/>
        <v>6.0596436870642911</v>
      </c>
      <c r="K26" s="104">
        <f t="shared" si="2"/>
        <v>15457</v>
      </c>
      <c r="L26" s="104">
        <f t="shared" si="3"/>
        <v>7729</v>
      </c>
      <c r="M26" s="104">
        <v>7823</v>
      </c>
      <c r="N26" s="104">
        <f t="shared" si="6"/>
        <v>101.21619873204813</v>
      </c>
      <c r="O26" s="104">
        <f t="shared" si="4"/>
        <v>45</v>
      </c>
      <c r="P26" s="104">
        <f t="shared" si="7"/>
        <v>347.68888888888887</v>
      </c>
      <c r="Q26" s="12"/>
      <c r="R26" s="12"/>
      <c r="S26" s="12"/>
      <c r="T26" s="12"/>
      <c r="U26" s="12"/>
      <c r="V26" s="12"/>
      <c r="W26" s="1143"/>
      <c r="X26" s="12"/>
      <c r="Y26" s="12"/>
      <c r="Z26" s="12"/>
      <c r="AA26" s="12"/>
      <c r="AB26" s="12"/>
      <c r="AC26" s="1964"/>
      <c r="AD26" s="79"/>
    </row>
    <row r="27" spans="1:30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680</v>
      </c>
      <c r="G27" s="102">
        <v>747</v>
      </c>
      <c r="H27" s="102">
        <f t="shared" si="1"/>
        <v>109.85294117647059</v>
      </c>
      <c r="I27" s="103">
        <v>14.2</v>
      </c>
      <c r="J27" s="103">
        <f t="shared" si="5"/>
        <v>13.196787148594378</v>
      </c>
      <c r="K27" s="104">
        <f t="shared" si="2"/>
        <v>19312</v>
      </c>
      <c r="L27" s="104">
        <f t="shared" si="3"/>
        <v>9656</v>
      </c>
      <c r="M27" s="104">
        <v>9858</v>
      </c>
      <c r="N27" s="104">
        <f t="shared" si="6"/>
        <v>102.09196354598178</v>
      </c>
      <c r="O27" s="104">
        <f t="shared" si="4"/>
        <v>57</v>
      </c>
      <c r="P27" s="104">
        <f t="shared" si="7"/>
        <v>345.89473684210526</v>
      </c>
      <c r="Q27" s="12"/>
      <c r="R27" s="12"/>
      <c r="S27" s="12"/>
      <c r="T27" s="12"/>
      <c r="U27" s="12"/>
      <c r="V27" s="12"/>
      <c r="W27" s="1143"/>
      <c r="X27" s="12"/>
      <c r="Y27" s="12"/>
      <c r="Z27" s="12"/>
      <c r="AA27" s="12"/>
      <c r="AB27" s="12"/>
      <c r="AC27" s="1964"/>
      <c r="AD27" s="79"/>
    </row>
    <row r="28" spans="1:30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576.5</v>
      </c>
      <c r="G28" s="102">
        <v>652</v>
      </c>
      <c r="H28" s="102">
        <f t="shared" si="1"/>
        <v>113.09627059843885</v>
      </c>
      <c r="I28" s="103">
        <v>7.7</v>
      </c>
      <c r="J28" s="103">
        <f t="shared" si="5"/>
        <v>7.8742331288343559</v>
      </c>
      <c r="K28" s="104">
        <f t="shared" si="2"/>
        <v>8878</v>
      </c>
      <c r="L28" s="104">
        <f t="shared" si="3"/>
        <v>4439</v>
      </c>
      <c r="M28" s="104">
        <v>5134</v>
      </c>
      <c r="N28" s="104">
        <f t="shared" si="6"/>
        <v>115.65667943230457</v>
      </c>
      <c r="O28" s="104">
        <f t="shared" si="4"/>
        <v>26</v>
      </c>
      <c r="P28" s="104">
        <f t="shared" si="7"/>
        <v>394.92307692307691</v>
      </c>
      <c r="Q28" s="12"/>
      <c r="R28" s="12"/>
      <c r="S28" s="12"/>
      <c r="T28" s="12"/>
      <c r="U28" s="12"/>
      <c r="V28" s="12"/>
      <c r="W28" s="1143"/>
      <c r="X28" s="12"/>
      <c r="Y28" s="12"/>
      <c r="Z28" s="12"/>
      <c r="AA28" s="12"/>
      <c r="AB28" s="12"/>
    </row>
    <row r="29" spans="1:30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410</v>
      </c>
      <c r="G29" s="102">
        <v>455</v>
      </c>
      <c r="H29" s="102">
        <f t="shared" si="1"/>
        <v>110.97560975609757</v>
      </c>
      <c r="I29" s="103">
        <v>13.4</v>
      </c>
      <c r="J29" s="103">
        <f t="shared" si="5"/>
        <v>12.995604395604396</v>
      </c>
      <c r="K29" s="104">
        <f t="shared" si="2"/>
        <v>10988</v>
      </c>
      <c r="L29" s="104">
        <f t="shared" si="3"/>
        <v>5494</v>
      </c>
      <c r="M29" s="104">
        <v>5913</v>
      </c>
      <c r="N29" s="104">
        <f t="shared" si="6"/>
        <v>107.6265016381507</v>
      </c>
      <c r="O29" s="104">
        <f t="shared" si="4"/>
        <v>32</v>
      </c>
      <c r="P29" s="104">
        <f t="shared" si="7"/>
        <v>369.5625</v>
      </c>
      <c r="Q29" s="12"/>
      <c r="R29" s="12"/>
      <c r="S29" s="12"/>
      <c r="T29" s="12"/>
      <c r="U29" s="12"/>
      <c r="V29" s="12"/>
      <c r="W29" s="1143"/>
      <c r="X29" s="12"/>
      <c r="Y29" s="12"/>
      <c r="Z29" s="12"/>
      <c r="AA29" s="12"/>
      <c r="AB29" s="12"/>
    </row>
    <row r="30" spans="1:30" ht="15" customHeight="1" x14ac:dyDescent="0.25">
      <c r="A30" s="79">
        <v>1</v>
      </c>
      <c r="C30" s="107" t="s">
        <v>137</v>
      </c>
      <c r="D30" s="107">
        <v>340</v>
      </c>
      <c r="E30" s="108">
        <v>684</v>
      </c>
      <c r="F30" s="108">
        <f t="shared" si="0"/>
        <v>342</v>
      </c>
      <c r="G30" s="108">
        <v>359</v>
      </c>
      <c r="H30" s="108">
        <f t="shared" si="1"/>
        <v>104.97076023391814</v>
      </c>
      <c r="I30" s="109">
        <v>16</v>
      </c>
      <c r="J30" s="109">
        <f t="shared" si="5"/>
        <v>20.144846796657383</v>
      </c>
      <c r="K30" s="104">
        <f t="shared" si="2"/>
        <v>10944</v>
      </c>
      <c r="L30" s="110">
        <f t="shared" si="3"/>
        <v>5472</v>
      </c>
      <c r="M30" s="110">
        <v>7232</v>
      </c>
      <c r="N30" s="111">
        <f t="shared" si="6"/>
        <v>132.16374269005848</v>
      </c>
      <c r="O30" s="110">
        <f t="shared" si="4"/>
        <v>32</v>
      </c>
      <c r="P30" s="110">
        <f t="shared" si="7"/>
        <v>452</v>
      </c>
      <c r="Q30" s="20"/>
      <c r="R30" s="20"/>
      <c r="S30" s="20"/>
      <c r="T30" s="20"/>
      <c r="U30" s="20"/>
      <c r="V30" s="20"/>
      <c r="W30" s="1144"/>
      <c r="X30" s="20"/>
      <c r="Y30" s="20"/>
      <c r="Z30" s="20"/>
      <c r="AA30" s="20"/>
      <c r="AB30" s="20"/>
    </row>
    <row r="31" spans="1:30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17713</v>
      </c>
      <c r="F31" s="113">
        <f>SUM(F13:F30)</f>
        <v>8856.5</v>
      </c>
      <c r="G31" s="113">
        <f>SUM(G13:G30)</f>
        <v>9683</v>
      </c>
      <c r="H31" s="113">
        <f t="shared" si="1"/>
        <v>109.33212894484276</v>
      </c>
      <c r="I31" s="114">
        <f>SUM(K31/E31)</f>
        <v>12.366510472534296</v>
      </c>
      <c r="J31" s="114">
        <f t="shared" si="5"/>
        <v>12.092636579572446</v>
      </c>
      <c r="K31" s="115">
        <f>SUM(K13:K30)</f>
        <v>219048</v>
      </c>
      <c r="L31" s="115">
        <f>SUM(L13:L30)</f>
        <v>109526</v>
      </c>
      <c r="M31" s="115">
        <f>SUM(M13:M30)</f>
        <v>117093</v>
      </c>
      <c r="N31" s="116">
        <f t="shared" si="6"/>
        <v>106.90886182276354</v>
      </c>
      <c r="O31" s="115">
        <f>SUM(O13:O30)</f>
        <v>643</v>
      </c>
      <c r="P31" s="115">
        <f t="shared" si="7"/>
        <v>364.20839813374806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1145">
        <f>Q31/12*$C$4+(R31-Q31)/11*5+(S31-R31)/10*4+(T31-S31)/9*3+(U31-T31)/8*2+(V31-U31)/7*1</f>
        <v>423840.86736328946</v>
      </c>
      <c r="X31" s="22">
        <f>AB31-AA31</f>
        <v>423224.43604999996</v>
      </c>
      <c r="Y31" s="22"/>
      <c r="Z31" s="22">
        <f>X31-W31</f>
        <v>-616.43131328950403</v>
      </c>
      <c r="AA31" s="22">
        <v>-3183.7307199999996</v>
      </c>
      <c r="AB31" s="22">
        <v>420040.70532999997</v>
      </c>
      <c r="AC31" s="1982"/>
    </row>
    <row r="32" spans="1:30" ht="31.5" customHeight="1" x14ac:dyDescent="0.25">
      <c r="A32" s="79">
        <v>1</v>
      </c>
      <c r="C32" s="117" t="s">
        <v>281</v>
      </c>
      <c r="D32" s="118"/>
      <c r="E32" s="119">
        <v>1205</v>
      </c>
      <c r="F32" s="120">
        <f>E32/12*$C$4</f>
        <v>602.5</v>
      </c>
      <c r="G32" s="119">
        <v>509</v>
      </c>
      <c r="H32" s="121">
        <f t="shared" si="1"/>
        <v>84.481327800829874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145">
        <f>V32/12*$C$4</f>
        <v>95027.507080199997</v>
      </c>
      <c r="X32" s="18">
        <f>AB32-AA32</f>
        <v>77307.641899999988</v>
      </c>
      <c r="Y32" s="18"/>
      <c r="Z32" s="18">
        <f>X32-W32</f>
        <v>-17719.865180200009</v>
      </c>
      <c r="AA32" s="18">
        <v>0</v>
      </c>
      <c r="AB32" s="18">
        <v>77307.641899999988</v>
      </c>
    </row>
    <row r="33" spans="1:28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2"/>
      <c r="S33" s="12"/>
      <c r="T33" s="12"/>
      <c r="U33" s="12"/>
      <c r="V33" s="12"/>
      <c r="W33" s="1143"/>
      <c r="X33" s="12"/>
      <c r="Y33" s="12"/>
      <c r="Z33" s="12"/>
      <c r="AA33" s="12"/>
      <c r="AB33" s="12"/>
    </row>
    <row r="34" spans="1:28" ht="30" customHeight="1" x14ac:dyDescent="0.25">
      <c r="A34" s="79">
        <v>1</v>
      </c>
      <c r="C34" s="130" t="s">
        <v>202</v>
      </c>
      <c r="D34" s="130"/>
      <c r="E34" s="102">
        <f>E35+E36</f>
        <v>121310</v>
      </c>
      <c r="F34" s="102">
        <f>F35+F36</f>
        <v>60655</v>
      </c>
      <c r="G34" s="102">
        <f>G35+G36</f>
        <v>61157</v>
      </c>
      <c r="H34" s="102">
        <f>G34/F34*100</f>
        <v>100.82763168741242</v>
      </c>
      <c r="I34" s="127"/>
      <c r="J34" s="127"/>
      <c r="K34" s="128"/>
      <c r="L34" s="129"/>
      <c r="M34" s="128"/>
      <c r="N34" s="128"/>
      <c r="O34" s="128"/>
      <c r="P34" s="128"/>
      <c r="Q34" s="12"/>
      <c r="R34" s="12"/>
      <c r="S34" s="12"/>
      <c r="T34" s="12"/>
      <c r="U34" s="12"/>
      <c r="V34" s="12"/>
      <c r="W34" s="1143">
        <f>Q34/12</f>
        <v>0</v>
      </c>
      <c r="X34" s="12">
        <f>AB34-AA34</f>
        <v>0</v>
      </c>
      <c r="Y34" s="12"/>
      <c r="Z34" s="12"/>
      <c r="AA34" s="12"/>
      <c r="AB34" s="12"/>
    </row>
    <row r="35" spans="1:28" ht="30" customHeight="1" x14ac:dyDescent="0.25">
      <c r="A35" s="79">
        <v>1</v>
      </c>
      <c r="C35" s="130" t="s">
        <v>297</v>
      </c>
      <c r="D35" s="130"/>
      <c r="E35" s="102">
        <v>2000</v>
      </c>
      <c r="F35" s="102">
        <f>ROUND(E35/12*$C$4,0)</f>
        <v>1000</v>
      </c>
      <c r="G35" s="102">
        <v>689</v>
      </c>
      <c r="H35" s="102">
        <f>G35/F35*100</f>
        <v>68.899999999999991</v>
      </c>
      <c r="I35" s="127"/>
      <c r="J35" s="127"/>
      <c r="K35" s="128"/>
      <c r="L35" s="129"/>
      <c r="M35" s="128"/>
      <c r="N35" s="128"/>
      <c r="O35" s="128"/>
      <c r="P35" s="128"/>
      <c r="Q35" s="12"/>
      <c r="R35" s="12"/>
      <c r="S35" s="12"/>
      <c r="T35" s="12"/>
      <c r="U35" s="12"/>
      <c r="V35" s="12"/>
      <c r="W35" s="1143"/>
      <c r="X35" s="12"/>
      <c r="Y35" s="12"/>
      <c r="Z35" s="12"/>
      <c r="AA35" s="12"/>
      <c r="AB35" s="12"/>
    </row>
    <row r="36" spans="1:28" ht="30" customHeight="1" x14ac:dyDescent="0.25">
      <c r="A36" s="79">
        <v>1</v>
      </c>
      <c r="C36" s="130" t="s">
        <v>298</v>
      </c>
      <c r="D36" s="130"/>
      <c r="E36" s="102">
        <v>119310</v>
      </c>
      <c r="F36" s="102">
        <f>ROUND(E36/12*$C$4,0)</f>
        <v>59655</v>
      </c>
      <c r="G36" s="102">
        <v>60468</v>
      </c>
      <c r="H36" s="102">
        <f>G36/F36*100</f>
        <v>101.36283630877546</v>
      </c>
      <c r="I36" s="127"/>
      <c r="J36" s="127"/>
      <c r="K36" s="128"/>
      <c r="L36" s="129"/>
      <c r="M36" s="128"/>
      <c r="N36" s="128"/>
      <c r="O36" s="128"/>
      <c r="P36" s="128"/>
      <c r="Q36" s="12"/>
      <c r="R36" s="12"/>
      <c r="S36" s="12"/>
      <c r="T36" s="12"/>
      <c r="U36" s="12"/>
      <c r="V36" s="12"/>
      <c r="W36" s="1143"/>
      <c r="X36" s="12"/>
      <c r="Y36" s="12"/>
      <c r="Z36" s="12"/>
      <c r="AA36" s="12"/>
      <c r="AB36" s="12"/>
    </row>
    <row r="37" spans="1:28" ht="15" customHeight="1" x14ac:dyDescent="0.25">
      <c r="A37" s="79">
        <v>1</v>
      </c>
      <c r="C37" s="130" t="s">
        <v>159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2"/>
      <c r="S37" s="12"/>
      <c r="T37" s="12"/>
      <c r="U37" s="12"/>
      <c r="V37" s="12"/>
      <c r="W37" s="1143">
        <f>Q37/12</f>
        <v>0</v>
      </c>
      <c r="X37" s="12">
        <f>AB37-AA37</f>
        <v>0</v>
      </c>
      <c r="Y37" s="12"/>
      <c r="Z37" s="12"/>
      <c r="AA37" s="12"/>
      <c r="AB37" s="12"/>
    </row>
    <row r="38" spans="1:28" ht="30" customHeight="1" x14ac:dyDescent="0.25">
      <c r="A38" s="79">
        <v>1</v>
      </c>
      <c r="C38" s="130" t="s">
        <v>160</v>
      </c>
      <c r="D38" s="130"/>
      <c r="E38" s="102">
        <v>13000</v>
      </c>
      <c r="F38" s="102">
        <f>ROUND(E38/12*$C$4,0)</f>
        <v>6500</v>
      </c>
      <c r="G38" s="102">
        <v>7254</v>
      </c>
      <c r="H38" s="102">
        <f>G38/F38*100</f>
        <v>111.60000000000001</v>
      </c>
      <c r="I38" s="127"/>
      <c r="J38" s="127"/>
      <c r="K38" s="128"/>
      <c r="L38" s="128"/>
      <c r="M38" s="128"/>
      <c r="N38" s="128"/>
      <c r="O38" s="128"/>
      <c r="P38" s="128"/>
      <c r="Q38" s="12"/>
      <c r="R38" s="12"/>
      <c r="S38" s="12"/>
      <c r="T38" s="12"/>
      <c r="U38" s="12"/>
      <c r="V38" s="12"/>
      <c r="W38" s="1143">
        <f>Q38/12</f>
        <v>0</v>
      </c>
      <c r="X38" s="12">
        <f>AB38-AA38</f>
        <v>0</v>
      </c>
      <c r="Y38" s="12"/>
      <c r="Z38" s="12"/>
      <c r="AA38" s="12"/>
      <c r="AB38" s="12"/>
    </row>
    <row r="39" spans="1:28" ht="30" customHeight="1" x14ac:dyDescent="0.25">
      <c r="A39" s="79">
        <v>1</v>
      </c>
      <c r="C39" s="130" t="s">
        <v>367</v>
      </c>
      <c r="D39" s="130"/>
      <c r="E39" s="102">
        <v>13000</v>
      </c>
      <c r="F39" s="102">
        <f>ROUND(E39/12*$C$4,0)</f>
        <v>6500</v>
      </c>
      <c r="G39" s="102">
        <v>7254</v>
      </c>
      <c r="H39" s="102">
        <f>G39/F39*100</f>
        <v>111.60000000000001</v>
      </c>
      <c r="I39" s="127"/>
      <c r="J39" s="127"/>
      <c r="K39" s="128"/>
      <c r="L39" s="128"/>
      <c r="M39" s="128"/>
      <c r="N39" s="128"/>
      <c r="O39" s="128"/>
      <c r="P39" s="128"/>
      <c r="Q39" s="12"/>
      <c r="R39" s="12"/>
      <c r="S39" s="12"/>
      <c r="T39" s="12"/>
      <c r="U39" s="12"/>
      <c r="V39" s="12"/>
      <c r="W39" s="1143"/>
      <c r="X39" s="12"/>
      <c r="Y39" s="12"/>
      <c r="Z39" s="12"/>
      <c r="AA39" s="12"/>
      <c r="AB39" s="12"/>
    </row>
    <row r="40" spans="1:28" ht="15" customHeight="1" x14ac:dyDescent="0.25">
      <c r="A40" s="79">
        <v>1</v>
      </c>
      <c r="C40" s="131" t="s">
        <v>162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2"/>
      <c r="S40" s="12"/>
      <c r="T40" s="12"/>
      <c r="U40" s="12"/>
      <c r="V40" s="12"/>
      <c r="W40" s="1143">
        <f t="shared" ref="W40:W54" si="8">Q40/12</f>
        <v>0</v>
      </c>
      <c r="X40" s="12">
        <f t="shared" ref="X40:X54" si="9">AB40-AA40</f>
        <v>0</v>
      </c>
      <c r="Y40" s="12"/>
      <c r="Z40" s="12"/>
      <c r="AA40" s="12"/>
      <c r="AB40" s="12"/>
    </row>
    <row r="41" spans="1:28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0">ROUND(E41/12*$C$4,0)</f>
        <v>500</v>
      </c>
      <c r="G41" s="102">
        <v>514</v>
      </c>
      <c r="H41" s="102">
        <f t="shared" ref="H41:H57" si="11">G41/F41*100</f>
        <v>102.8</v>
      </c>
      <c r="I41" s="127"/>
      <c r="J41" s="127"/>
      <c r="K41" s="104"/>
      <c r="L41" s="104"/>
      <c r="M41" s="104"/>
      <c r="N41" s="104"/>
      <c r="O41" s="104"/>
      <c r="P41" s="104"/>
      <c r="Q41" s="12"/>
      <c r="R41" s="12"/>
      <c r="S41" s="12"/>
      <c r="T41" s="12"/>
      <c r="U41" s="12"/>
      <c r="V41" s="12"/>
      <c r="W41" s="1143">
        <f t="shared" si="8"/>
        <v>0</v>
      </c>
      <c r="X41" s="12">
        <f t="shared" si="9"/>
        <v>0</v>
      </c>
      <c r="Y41" s="12"/>
      <c r="Z41" s="12"/>
      <c r="AA41" s="12"/>
      <c r="AB41" s="12"/>
    </row>
    <row r="42" spans="1:28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0"/>
        <v>100</v>
      </c>
      <c r="G42" s="102">
        <v>46</v>
      </c>
      <c r="H42" s="102">
        <f t="shared" si="11"/>
        <v>46</v>
      </c>
      <c r="I42" s="127"/>
      <c r="J42" s="127"/>
      <c r="K42" s="104"/>
      <c r="L42" s="104"/>
      <c r="M42" s="104"/>
      <c r="N42" s="104"/>
      <c r="O42" s="104"/>
      <c r="P42" s="104"/>
      <c r="Q42" s="12"/>
      <c r="R42" s="12"/>
      <c r="S42" s="12"/>
      <c r="T42" s="12"/>
      <c r="U42" s="12"/>
      <c r="V42" s="12"/>
      <c r="W42" s="1143">
        <f t="shared" si="8"/>
        <v>0</v>
      </c>
      <c r="X42" s="12">
        <f t="shared" si="9"/>
        <v>0</v>
      </c>
      <c r="Y42" s="12"/>
      <c r="Z42" s="12"/>
      <c r="AA42" s="12"/>
      <c r="AB42" s="12"/>
    </row>
    <row r="43" spans="1:28" x14ac:dyDescent="0.25">
      <c r="A43" s="79">
        <v>1</v>
      </c>
      <c r="C43" s="132" t="s">
        <v>81</v>
      </c>
      <c r="D43" s="130"/>
      <c r="E43" s="102">
        <v>1000</v>
      </c>
      <c r="F43" s="102">
        <f t="shared" si="10"/>
        <v>500</v>
      </c>
      <c r="G43" s="102">
        <v>21</v>
      </c>
      <c r="H43" s="102">
        <f t="shared" si="11"/>
        <v>4.2</v>
      </c>
      <c r="I43" s="127"/>
      <c r="J43" s="127"/>
      <c r="K43" s="104"/>
      <c r="L43" s="104"/>
      <c r="M43" s="104"/>
      <c r="N43" s="104"/>
      <c r="O43" s="104"/>
      <c r="P43" s="104"/>
      <c r="Q43" s="12"/>
      <c r="R43" s="12"/>
      <c r="S43" s="12"/>
      <c r="T43" s="12"/>
      <c r="U43" s="12"/>
      <c r="V43" s="12"/>
      <c r="W43" s="1143">
        <f t="shared" si="8"/>
        <v>0</v>
      </c>
      <c r="X43" s="12">
        <f t="shared" si="9"/>
        <v>0</v>
      </c>
      <c r="Y43" s="12"/>
      <c r="Z43" s="12"/>
      <c r="AA43" s="12"/>
      <c r="AB43" s="12"/>
    </row>
    <row r="44" spans="1:28" x14ac:dyDescent="0.25">
      <c r="A44" s="79">
        <v>1</v>
      </c>
      <c r="C44" s="132" t="s">
        <v>91</v>
      </c>
      <c r="D44" s="132"/>
      <c r="E44" s="102">
        <v>87</v>
      </c>
      <c r="F44" s="102">
        <f t="shared" si="10"/>
        <v>44</v>
      </c>
      <c r="G44" s="102">
        <v>5</v>
      </c>
      <c r="H44" s="102">
        <f t="shared" si="11"/>
        <v>11.363636363636363</v>
      </c>
      <c r="I44" s="127"/>
      <c r="J44" s="127"/>
      <c r="K44" s="104"/>
      <c r="L44" s="104"/>
      <c r="M44" s="104"/>
      <c r="N44" s="104"/>
      <c r="O44" s="104"/>
      <c r="P44" s="104"/>
      <c r="Q44" s="12"/>
      <c r="R44" s="12"/>
      <c r="S44" s="12"/>
      <c r="T44" s="12"/>
      <c r="U44" s="12"/>
      <c r="V44" s="12"/>
      <c r="W44" s="1143">
        <f t="shared" si="8"/>
        <v>0</v>
      </c>
      <c r="X44" s="12">
        <f t="shared" si="9"/>
        <v>0</v>
      </c>
      <c r="Y44" s="12"/>
      <c r="Z44" s="12"/>
      <c r="AA44" s="12"/>
      <c r="AB44" s="12"/>
    </row>
    <row r="45" spans="1:28" x14ac:dyDescent="0.25">
      <c r="A45" s="79">
        <v>1</v>
      </c>
      <c r="C45" s="132" t="s">
        <v>107</v>
      </c>
      <c r="D45" s="134"/>
      <c r="E45" s="102">
        <v>6000</v>
      </c>
      <c r="F45" s="102">
        <f t="shared" si="10"/>
        <v>3000</v>
      </c>
      <c r="G45" s="102">
        <v>2873</v>
      </c>
      <c r="H45" s="102">
        <f t="shared" si="11"/>
        <v>95.766666666666666</v>
      </c>
      <c r="I45" s="127"/>
      <c r="J45" s="127"/>
      <c r="K45" s="128"/>
      <c r="L45" s="128"/>
      <c r="M45" s="128"/>
      <c r="N45" s="128"/>
      <c r="O45" s="128"/>
      <c r="P45" s="128"/>
      <c r="Q45" s="12"/>
      <c r="R45" s="12"/>
      <c r="S45" s="12"/>
      <c r="T45" s="12"/>
      <c r="U45" s="12"/>
      <c r="V45" s="12"/>
      <c r="W45" s="1143">
        <f t="shared" si="8"/>
        <v>0</v>
      </c>
      <c r="X45" s="12">
        <f t="shared" si="9"/>
        <v>0</v>
      </c>
      <c r="Y45" s="12"/>
      <c r="Z45" s="12"/>
      <c r="AA45" s="12"/>
      <c r="AB45" s="12"/>
    </row>
    <row r="46" spans="1:28" x14ac:dyDescent="0.25">
      <c r="A46" s="79">
        <v>1</v>
      </c>
      <c r="C46" s="132" t="s">
        <v>33</v>
      </c>
      <c r="D46" s="132"/>
      <c r="E46" s="102">
        <v>430</v>
      </c>
      <c r="F46" s="102">
        <f t="shared" si="10"/>
        <v>215</v>
      </c>
      <c r="G46" s="102">
        <v>245</v>
      </c>
      <c r="H46" s="102">
        <f t="shared" si="11"/>
        <v>113.95348837209302</v>
      </c>
      <c r="I46" s="127"/>
      <c r="J46" s="127"/>
      <c r="K46" s="104"/>
      <c r="L46" s="104"/>
      <c r="M46" s="104"/>
      <c r="N46" s="104"/>
      <c r="O46" s="104"/>
      <c r="P46" s="104"/>
      <c r="Q46" s="12"/>
      <c r="R46" s="12"/>
      <c r="S46" s="12"/>
      <c r="T46" s="12"/>
      <c r="U46" s="12"/>
      <c r="V46" s="12"/>
      <c r="W46" s="1143">
        <f t="shared" si="8"/>
        <v>0</v>
      </c>
      <c r="X46" s="12">
        <f t="shared" si="9"/>
        <v>0</v>
      </c>
      <c r="Y46" s="12"/>
      <c r="Z46" s="12"/>
      <c r="AA46" s="12"/>
      <c r="AB46" s="12"/>
    </row>
    <row r="47" spans="1:28" x14ac:dyDescent="0.25">
      <c r="A47" s="79">
        <v>1</v>
      </c>
      <c r="C47" s="130" t="s">
        <v>52</v>
      </c>
      <c r="D47" s="132"/>
      <c r="E47" s="102">
        <v>400</v>
      </c>
      <c r="F47" s="102">
        <f t="shared" si="10"/>
        <v>200</v>
      </c>
      <c r="G47" s="102">
        <v>201</v>
      </c>
      <c r="H47" s="102">
        <f t="shared" si="11"/>
        <v>100.49999999999999</v>
      </c>
      <c r="I47" s="127"/>
      <c r="J47" s="127"/>
      <c r="K47" s="104"/>
      <c r="L47" s="104"/>
      <c r="M47" s="104"/>
      <c r="N47" s="104"/>
      <c r="O47" s="104"/>
      <c r="P47" s="104"/>
      <c r="Q47" s="12"/>
      <c r="R47" s="12"/>
      <c r="S47" s="12"/>
      <c r="T47" s="12"/>
      <c r="U47" s="12"/>
      <c r="V47" s="12"/>
      <c r="W47" s="1143">
        <f t="shared" si="8"/>
        <v>0</v>
      </c>
      <c r="X47" s="12">
        <f t="shared" si="9"/>
        <v>0</v>
      </c>
      <c r="Y47" s="12"/>
      <c r="Z47" s="12"/>
      <c r="AA47" s="12"/>
      <c r="AB47" s="12"/>
    </row>
    <row r="48" spans="1:28" x14ac:dyDescent="0.25">
      <c r="A48" s="79">
        <v>1</v>
      </c>
      <c r="C48" s="132" t="s">
        <v>53</v>
      </c>
      <c r="D48" s="132"/>
      <c r="E48" s="102">
        <v>370</v>
      </c>
      <c r="F48" s="102">
        <f t="shared" si="10"/>
        <v>185</v>
      </c>
      <c r="G48" s="102">
        <v>208</v>
      </c>
      <c r="H48" s="102">
        <f t="shared" si="11"/>
        <v>112.43243243243244</v>
      </c>
      <c r="I48" s="127"/>
      <c r="J48" s="127"/>
      <c r="K48" s="104"/>
      <c r="L48" s="104"/>
      <c r="M48" s="104"/>
      <c r="N48" s="104"/>
      <c r="O48" s="104"/>
      <c r="P48" s="104"/>
      <c r="Q48" s="12"/>
      <c r="R48" s="12"/>
      <c r="S48" s="12"/>
      <c r="T48" s="12"/>
      <c r="U48" s="12"/>
      <c r="V48" s="12"/>
      <c r="W48" s="1143">
        <f t="shared" si="8"/>
        <v>0</v>
      </c>
      <c r="X48" s="12">
        <f t="shared" si="9"/>
        <v>0</v>
      </c>
      <c r="Y48" s="12"/>
      <c r="Z48" s="12"/>
      <c r="AA48" s="12"/>
      <c r="AB48" s="12"/>
    </row>
    <row r="49" spans="1:30" x14ac:dyDescent="0.25">
      <c r="A49" s="79">
        <v>1</v>
      </c>
      <c r="C49" s="132" t="s">
        <v>74</v>
      </c>
      <c r="D49" s="132"/>
      <c r="E49" s="102">
        <v>2500</v>
      </c>
      <c r="F49" s="102">
        <f t="shared" si="10"/>
        <v>1250</v>
      </c>
      <c r="G49" s="102">
        <v>1154</v>
      </c>
      <c r="H49" s="102">
        <f t="shared" si="11"/>
        <v>92.320000000000007</v>
      </c>
      <c r="I49" s="135"/>
      <c r="J49" s="135"/>
      <c r="K49" s="136"/>
      <c r="L49" s="136"/>
      <c r="M49" s="136"/>
      <c r="N49" s="136"/>
      <c r="O49" s="136"/>
      <c r="P49" s="136"/>
      <c r="Q49" s="12"/>
      <c r="R49" s="12"/>
      <c r="S49" s="12"/>
      <c r="T49" s="12"/>
      <c r="U49" s="12"/>
      <c r="V49" s="12"/>
      <c r="W49" s="1143">
        <f t="shared" si="8"/>
        <v>0</v>
      </c>
      <c r="X49" s="12">
        <f t="shared" si="9"/>
        <v>0</v>
      </c>
      <c r="Y49" s="12"/>
      <c r="Z49" s="12"/>
      <c r="AA49" s="12"/>
      <c r="AB49" s="12"/>
    </row>
    <row r="50" spans="1:30" x14ac:dyDescent="0.25">
      <c r="A50" s="79">
        <v>1</v>
      </c>
      <c r="C50" s="132" t="s">
        <v>138</v>
      </c>
      <c r="D50" s="132"/>
      <c r="E50" s="102">
        <v>24000</v>
      </c>
      <c r="F50" s="102">
        <f t="shared" si="10"/>
        <v>12000</v>
      </c>
      <c r="G50" s="102">
        <v>14062</v>
      </c>
      <c r="H50" s="102">
        <f t="shared" si="11"/>
        <v>117.18333333333332</v>
      </c>
      <c r="I50" s="127"/>
      <c r="J50" s="127"/>
      <c r="K50" s="104"/>
      <c r="L50" s="104"/>
      <c r="M50" s="104"/>
      <c r="N50" s="104"/>
      <c r="O50" s="104"/>
      <c r="P50" s="104"/>
      <c r="Q50" s="12"/>
      <c r="R50" s="12"/>
      <c r="S50" s="12"/>
      <c r="T50" s="12"/>
      <c r="U50" s="12"/>
      <c r="V50" s="12"/>
      <c r="W50" s="1143">
        <f t="shared" si="8"/>
        <v>0</v>
      </c>
      <c r="X50" s="12">
        <f t="shared" si="9"/>
        <v>0</v>
      </c>
      <c r="Y50" s="12"/>
      <c r="Z50" s="12"/>
      <c r="AA50" s="12"/>
      <c r="AB50" s="12"/>
    </row>
    <row r="51" spans="1:30" x14ac:dyDescent="0.25">
      <c r="A51" s="79">
        <v>1</v>
      </c>
      <c r="C51" s="132" t="s">
        <v>85</v>
      </c>
      <c r="D51" s="132"/>
      <c r="E51" s="102">
        <v>4300</v>
      </c>
      <c r="F51" s="102">
        <f t="shared" si="10"/>
        <v>2150</v>
      </c>
      <c r="G51" s="102">
        <v>2144</v>
      </c>
      <c r="H51" s="102">
        <f t="shared" si="11"/>
        <v>99.720930232558132</v>
      </c>
      <c r="I51" s="127"/>
      <c r="J51" s="127"/>
      <c r="K51" s="104"/>
      <c r="L51" s="104"/>
      <c r="M51" s="104"/>
      <c r="N51" s="104"/>
      <c r="O51" s="104"/>
      <c r="P51" s="104"/>
      <c r="Q51" s="12"/>
      <c r="R51" s="12"/>
      <c r="S51" s="12"/>
      <c r="T51" s="12"/>
      <c r="U51" s="12"/>
      <c r="V51" s="12"/>
      <c r="W51" s="1143">
        <f t="shared" si="8"/>
        <v>0</v>
      </c>
      <c r="X51" s="12">
        <f t="shared" si="9"/>
        <v>0</v>
      </c>
      <c r="Y51" s="12"/>
      <c r="Z51" s="12"/>
      <c r="AA51" s="12"/>
      <c r="AB51" s="12"/>
    </row>
    <row r="52" spans="1:30" x14ac:dyDescent="0.25">
      <c r="A52" s="79">
        <v>1</v>
      </c>
      <c r="C52" s="132" t="s">
        <v>37</v>
      </c>
      <c r="D52" s="132"/>
      <c r="E52" s="102">
        <v>634</v>
      </c>
      <c r="F52" s="102">
        <f t="shared" si="10"/>
        <v>317</v>
      </c>
      <c r="G52" s="102">
        <v>330</v>
      </c>
      <c r="H52" s="102">
        <f t="shared" si="11"/>
        <v>104.10094637223975</v>
      </c>
      <c r="I52" s="127"/>
      <c r="J52" s="127"/>
      <c r="K52" s="128"/>
      <c r="L52" s="128"/>
      <c r="M52" s="128"/>
      <c r="N52" s="128"/>
      <c r="O52" s="128"/>
      <c r="P52" s="128"/>
      <c r="Q52" s="12"/>
      <c r="R52" s="12"/>
      <c r="S52" s="12"/>
      <c r="T52" s="12"/>
      <c r="U52" s="12"/>
      <c r="V52" s="12"/>
      <c r="W52" s="1143">
        <f t="shared" si="8"/>
        <v>0</v>
      </c>
      <c r="X52" s="12">
        <f t="shared" si="9"/>
        <v>0</v>
      </c>
      <c r="Y52" s="12"/>
      <c r="Z52" s="12"/>
      <c r="AA52" s="12"/>
      <c r="AB52" s="12"/>
    </row>
    <row r="53" spans="1:30" x14ac:dyDescent="0.25">
      <c r="A53" s="79">
        <v>1</v>
      </c>
      <c r="C53" s="132" t="s">
        <v>132</v>
      </c>
      <c r="D53" s="137"/>
      <c r="E53" s="102">
        <v>634</v>
      </c>
      <c r="F53" s="102">
        <f t="shared" si="10"/>
        <v>317</v>
      </c>
      <c r="G53" s="102">
        <v>331</v>
      </c>
      <c r="H53" s="102">
        <f t="shared" si="11"/>
        <v>104.41640378548895</v>
      </c>
      <c r="I53" s="127"/>
      <c r="J53" s="127"/>
      <c r="K53" s="128"/>
      <c r="L53" s="128"/>
      <c r="M53" s="128"/>
      <c r="N53" s="128"/>
      <c r="O53" s="128"/>
      <c r="P53" s="128"/>
      <c r="Q53" s="12"/>
      <c r="R53" s="12"/>
      <c r="S53" s="12"/>
      <c r="T53" s="12"/>
      <c r="U53" s="12"/>
      <c r="V53" s="12"/>
      <c r="W53" s="1143">
        <f t="shared" si="8"/>
        <v>0</v>
      </c>
      <c r="X53" s="12">
        <f t="shared" si="9"/>
        <v>0</v>
      </c>
      <c r="Y53" s="12"/>
      <c r="Z53" s="12"/>
      <c r="AA53" s="12"/>
      <c r="AB53" s="12"/>
    </row>
    <row r="54" spans="1:30" x14ac:dyDescent="0.25">
      <c r="A54" s="79">
        <v>1</v>
      </c>
      <c r="C54" s="132" t="s">
        <v>142</v>
      </c>
      <c r="D54" s="132"/>
      <c r="E54" s="102">
        <v>1550</v>
      </c>
      <c r="F54" s="102">
        <f t="shared" si="10"/>
        <v>775</v>
      </c>
      <c r="G54" s="102">
        <v>839</v>
      </c>
      <c r="H54" s="102">
        <f t="shared" si="11"/>
        <v>108.25806451612902</v>
      </c>
      <c r="I54" s="127"/>
      <c r="J54" s="127"/>
      <c r="K54" s="128"/>
      <c r="L54" s="128"/>
      <c r="M54" s="128"/>
      <c r="N54" s="128"/>
      <c r="O54" s="128"/>
      <c r="P54" s="128"/>
      <c r="Q54" s="12"/>
      <c r="R54" s="12"/>
      <c r="S54" s="12"/>
      <c r="T54" s="12"/>
      <c r="U54" s="12"/>
      <c r="V54" s="12"/>
      <c r="W54" s="1143">
        <f t="shared" si="8"/>
        <v>0</v>
      </c>
      <c r="X54" s="12">
        <f t="shared" si="9"/>
        <v>0</v>
      </c>
      <c r="Y54" s="12"/>
      <c r="Z54" s="12"/>
      <c r="AA54" s="12"/>
      <c r="AB54" s="12"/>
    </row>
    <row r="55" spans="1:30" x14ac:dyDescent="0.25">
      <c r="A55" s="79">
        <v>1</v>
      </c>
      <c r="C55" s="138" t="s">
        <v>110</v>
      </c>
      <c r="D55" s="132"/>
      <c r="E55" s="102">
        <v>100</v>
      </c>
      <c r="F55" s="102">
        <f t="shared" si="10"/>
        <v>50</v>
      </c>
      <c r="G55" s="102">
        <v>51</v>
      </c>
      <c r="H55" s="102">
        <f t="shared" si="11"/>
        <v>102</v>
      </c>
      <c r="I55" s="127"/>
      <c r="J55" s="127"/>
      <c r="K55" s="128"/>
      <c r="L55" s="128"/>
      <c r="M55" s="128"/>
      <c r="N55" s="128"/>
      <c r="O55" s="128"/>
      <c r="P55" s="128"/>
      <c r="Q55" s="12"/>
      <c r="R55" s="12"/>
      <c r="S55" s="12"/>
      <c r="T55" s="12"/>
      <c r="U55" s="12"/>
      <c r="V55" s="12"/>
      <c r="W55" s="1143"/>
      <c r="X55" s="12"/>
      <c r="Y55" s="12"/>
      <c r="Z55" s="12"/>
      <c r="AA55" s="12"/>
      <c r="AB55" s="12"/>
    </row>
    <row r="56" spans="1:30" x14ac:dyDescent="0.25">
      <c r="A56" s="79">
        <v>1</v>
      </c>
      <c r="C56" s="132" t="s">
        <v>143</v>
      </c>
      <c r="D56" s="132"/>
      <c r="E56" s="102">
        <v>90</v>
      </c>
      <c r="F56" s="102">
        <f t="shared" si="10"/>
        <v>45</v>
      </c>
      <c r="G56" s="102">
        <v>34</v>
      </c>
      <c r="H56" s="102">
        <f t="shared" si="11"/>
        <v>75.555555555555557</v>
      </c>
      <c r="I56" s="127"/>
      <c r="J56" s="127"/>
      <c r="K56" s="128"/>
      <c r="L56" s="128"/>
      <c r="M56" s="128"/>
      <c r="N56" s="128"/>
      <c r="O56" s="128"/>
      <c r="P56" s="128"/>
      <c r="Q56" s="12"/>
      <c r="R56" s="12"/>
      <c r="S56" s="12"/>
      <c r="T56" s="12"/>
      <c r="U56" s="12"/>
      <c r="V56" s="12"/>
      <c r="W56" s="1143">
        <f>Q56/12</f>
        <v>0</v>
      </c>
      <c r="X56" s="12">
        <f>AB56-AA56</f>
        <v>0</v>
      </c>
      <c r="Y56" s="12"/>
      <c r="Z56" s="12"/>
      <c r="AA56" s="12"/>
      <c r="AB56" s="12"/>
    </row>
    <row r="57" spans="1:30" x14ac:dyDescent="0.25">
      <c r="A57" s="79">
        <v>1</v>
      </c>
      <c r="C57" s="132" t="s">
        <v>150</v>
      </c>
      <c r="D57" s="132"/>
      <c r="E57" s="102">
        <v>200</v>
      </c>
      <c r="F57" s="102">
        <f t="shared" si="10"/>
        <v>100</v>
      </c>
      <c r="G57" s="102">
        <v>110</v>
      </c>
      <c r="H57" s="102">
        <f t="shared" si="11"/>
        <v>110.00000000000001</v>
      </c>
      <c r="I57" s="127"/>
      <c r="J57" s="127"/>
      <c r="K57" s="104"/>
      <c r="L57" s="104"/>
      <c r="M57" s="104"/>
      <c r="N57" s="139"/>
      <c r="O57" s="104"/>
      <c r="P57" s="104"/>
      <c r="Q57" s="12"/>
      <c r="R57" s="12"/>
      <c r="S57" s="12"/>
      <c r="T57" s="12"/>
      <c r="U57" s="12"/>
      <c r="V57" s="12"/>
      <c r="W57" s="1143">
        <f>Q57/12</f>
        <v>0</v>
      </c>
      <c r="X57" s="12">
        <f>AB57-AA57</f>
        <v>0</v>
      </c>
      <c r="Y57" s="12"/>
      <c r="Z57" s="12"/>
      <c r="AA57" s="12"/>
      <c r="AB57" s="12"/>
    </row>
    <row r="58" spans="1:30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20"/>
      <c r="S58" s="20"/>
      <c r="T58" s="20"/>
      <c r="U58" s="20"/>
      <c r="V58" s="20"/>
      <c r="W58" s="1144">
        <f>Q58/12</f>
        <v>0</v>
      </c>
      <c r="X58" s="20">
        <f>AB58-AA58</f>
        <v>0</v>
      </c>
      <c r="Y58" s="20"/>
      <c r="Z58" s="20"/>
      <c r="AA58" s="20"/>
      <c r="AB58" s="20"/>
    </row>
    <row r="59" spans="1:30" ht="17.25" customHeight="1" x14ac:dyDescent="0.25">
      <c r="A59" s="79">
        <v>1</v>
      </c>
      <c r="C59" s="142" t="s">
        <v>169</v>
      </c>
      <c r="D59" s="142"/>
      <c r="E59" s="113">
        <f>SUM(E34+E38)</f>
        <v>134310</v>
      </c>
      <c r="F59" s="113">
        <f>SUM(F34+F38)</f>
        <v>67155</v>
      </c>
      <c r="G59" s="113">
        <f>SUM(G34+G38)</f>
        <v>68411</v>
      </c>
      <c r="H59" s="113">
        <f>G59/F59*100</f>
        <v>101.87030005211824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1145">
        <f>Q59/12*$C$4+(R59-Q59)/11*5+(S59-R59)/10*4+(T59-S59)/9*3+(U59-T59)/8*2+(V59-U59)/7*1</f>
        <v>45976.271139285716</v>
      </c>
      <c r="X59" s="22">
        <f>AB59-AA59</f>
        <v>45933.199029999989</v>
      </c>
      <c r="Y59" s="22"/>
      <c r="Z59" s="22">
        <f>X59-W59</f>
        <v>-43.072109285727493</v>
      </c>
      <c r="AA59" s="22">
        <v>-21.58578</v>
      </c>
      <c r="AB59" s="22">
        <v>45911.613249999988</v>
      </c>
    </row>
    <row r="60" spans="1:30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8"/>
      <c r="S60" s="18"/>
      <c r="T60" s="18"/>
      <c r="U60" s="18"/>
      <c r="V60" s="18"/>
      <c r="W60" s="1146"/>
      <c r="X60" s="18"/>
      <c r="Y60" s="18"/>
      <c r="Z60" s="18"/>
      <c r="AA60" s="18"/>
      <c r="AB60" s="18"/>
    </row>
    <row r="61" spans="1:30" ht="29.25" customHeight="1" x14ac:dyDescent="0.25">
      <c r="A61" s="79">
        <v>1</v>
      </c>
      <c r="C61" s="148" t="s">
        <v>301</v>
      </c>
      <c r="D61" s="149"/>
      <c r="E61" s="102">
        <v>3280</v>
      </c>
      <c r="F61" s="102">
        <f>ROUND(E61/12*$C$4,0)</f>
        <v>1640</v>
      </c>
      <c r="G61" s="102">
        <v>1482</v>
      </c>
      <c r="H61" s="102">
        <f>G61/F61*100</f>
        <v>90.365853658536594</v>
      </c>
      <c r="I61" s="103"/>
      <c r="J61" s="103"/>
      <c r="K61" s="104"/>
      <c r="L61" s="104"/>
      <c r="M61" s="104"/>
      <c r="N61" s="139"/>
      <c r="O61" s="104"/>
      <c r="P61" s="104"/>
      <c r="Q61" s="12"/>
      <c r="R61" s="12"/>
      <c r="S61" s="12"/>
      <c r="T61" s="12"/>
      <c r="U61" s="12"/>
      <c r="V61" s="12"/>
      <c r="W61" s="1143"/>
      <c r="X61" s="12"/>
      <c r="Y61" s="12"/>
      <c r="Z61" s="12"/>
      <c r="AA61" s="12"/>
      <c r="AB61" s="12"/>
    </row>
    <row r="62" spans="1:30" ht="33.75" customHeight="1" x14ac:dyDescent="0.25">
      <c r="A62" s="79">
        <v>1</v>
      </c>
      <c r="C62" s="148" t="s">
        <v>302</v>
      </c>
      <c r="D62" s="149"/>
      <c r="E62" s="102">
        <v>9200</v>
      </c>
      <c r="F62" s="102">
        <f>ROUND(E62/12*$C$4,0)</f>
        <v>4600</v>
      </c>
      <c r="G62" s="102">
        <v>4623</v>
      </c>
      <c r="H62" s="102">
        <f>G62/F62*100</f>
        <v>100.49999999999999</v>
      </c>
      <c r="I62" s="103"/>
      <c r="J62" s="103"/>
      <c r="K62" s="104"/>
      <c r="L62" s="104"/>
      <c r="M62" s="104"/>
      <c r="N62" s="139"/>
      <c r="O62" s="104"/>
      <c r="P62" s="104"/>
      <c r="Q62" s="12"/>
      <c r="R62" s="12"/>
      <c r="S62" s="12"/>
      <c r="T62" s="12"/>
      <c r="U62" s="12"/>
      <c r="V62" s="12"/>
      <c r="W62" s="1143"/>
      <c r="X62" s="12"/>
      <c r="Y62" s="12"/>
      <c r="Z62" s="12"/>
      <c r="AA62" s="12"/>
      <c r="AB62" s="12"/>
    </row>
    <row r="63" spans="1:30" s="106" customFormat="1" ht="15" customHeight="1" x14ac:dyDescent="0.25">
      <c r="A63" s="79">
        <v>1</v>
      </c>
      <c r="B63" s="79"/>
      <c r="C63" s="148" t="s">
        <v>303</v>
      </c>
      <c r="D63" s="149"/>
      <c r="E63" s="102">
        <v>24500</v>
      </c>
      <c r="F63" s="102">
        <f>ROUND(E63/12*$C$4,0)</f>
        <v>12250</v>
      </c>
      <c r="G63" s="102">
        <v>12195</v>
      </c>
      <c r="H63" s="102">
        <f>G63/F63*100</f>
        <v>99.551020408163254</v>
      </c>
      <c r="I63" s="103"/>
      <c r="J63" s="103"/>
      <c r="K63" s="104"/>
      <c r="L63" s="104"/>
      <c r="M63" s="104"/>
      <c r="N63" s="139"/>
      <c r="O63" s="104"/>
      <c r="P63" s="104"/>
      <c r="Q63" s="12"/>
      <c r="R63" s="12"/>
      <c r="S63" s="12"/>
      <c r="T63" s="12"/>
      <c r="U63" s="12"/>
      <c r="V63" s="12"/>
      <c r="W63" s="1143"/>
      <c r="X63" s="12"/>
      <c r="Y63" s="12"/>
      <c r="Z63" s="12"/>
      <c r="AA63" s="12"/>
      <c r="AB63" s="12"/>
      <c r="AC63" s="1982"/>
      <c r="AD63" s="79"/>
    </row>
    <row r="64" spans="1:30" s="106" customFormat="1" ht="15" customHeight="1" x14ac:dyDescent="0.25">
      <c r="A64" s="79">
        <v>1</v>
      </c>
      <c r="B64" s="79"/>
      <c r="C64" s="150" t="s">
        <v>363</v>
      </c>
      <c r="D64" s="151"/>
      <c r="E64" s="119">
        <f>SUM(E61:E63)</f>
        <v>36980</v>
      </c>
      <c r="F64" s="119">
        <f>SUM(F61:F63)</f>
        <v>18490</v>
      </c>
      <c r="G64" s="119">
        <f>SUM(G61:G63)</f>
        <v>18300</v>
      </c>
      <c r="H64" s="119">
        <f>G64/F64*100</f>
        <v>98.972417522985396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145">
        <f>Q64/12*$C$4+(R64-Q64)/11*5+(S64-R64)/10*4+(T64-S64)/9*3+(U64-T64)/8*2+(V64-U64)/7*1</f>
        <v>105338.73107142857</v>
      </c>
      <c r="X64" s="12">
        <f>AB64-AA64-Y64</f>
        <v>103978.91967999999</v>
      </c>
      <c r="Y64" s="12">
        <v>-315.10271999999998</v>
      </c>
      <c r="Z64" s="12">
        <f>X64-W64</f>
        <v>-1359.8113914285786</v>
      </c>
      <c r="AA64" s="12">
        <v>-4979.34602</v>
      </c>
      <c r="AB64" s="12">
        <v>98684.470939999999</v>
      </c>
      <c r="AC64" s="1982"/>
    </row>
    <row r="65" spans="1:29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2"/>
      <c r="S65" s="12"/>
      <c r="T65" s="12"/>
      <c r="U65" s="12"/>
      <c r="V65" s="12"/>
      <c r="W65" s="1147"/>
      <c r="X65" s="12"/>
      <c r="Y65" s="12"/>
      <c r="Z65" s="12"/>
      <c r="AA65" s="12"/>
      <c r="AB65" s="12"/>
      <c r="AC65" s="1982"/>
    </row>
    <row r="66" spans="1:29" ht="21" customHeight="1" x14ac:dyDescent="0.25">
      <c r="A66" s="79">
        <v>1</v>
      </c>
      <c r="C66" s="153" t="s">
        <v>187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2"/>
      <c r="S66" s="12"/>
      <c r="T66" s="12"/>
      <c r="U66" s="12"/>
      <c r="V66" s="12"/>
      <c r="W66" s="1143"/>
      <c r="X66" s="12"/>
      <c r="Y66" s="12"/>
      <c r="Z66" s="12"/>
      <c r="AA66" s="12"/>
      <c r="AB66" s="12"/>
    </row>
    <row r="67" spans="1:29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4" si="12">E67/12*$C$4</f>
        <v>50</v>
      </c>
      <c r="G67" s="102">
        <v>52</v>
      </c>
      <c r="H67" s="102">
        <f t="shared" ref="H67:H75" si="13">G67/F67*100</f>
        <v>104</v>
      </c>
      <c r="I67" s="155">
        <v>3.2</v>
      </c>
      <c r="J67" s="103">
        <f t="shared" ref="J67:J76" si="14">M67/G67</f>
        <v>3.0576923076923075</v>
      </c>
      <c r="K67" s="104">
        <f t="shared" ref="K67:K75" si="15">ROUND(E67*I67,0)</f>
        <v>320</v>
      </c>
      <c r="L67" s="104">
        <f t="shared" ref="L67:L75" si="16">ROUND(F67*I67,0)</f>
        <v>160</v>
      </c>
      <c r="M67" s="104">
        <v>159</v>
      </c>
      <c r="N67" s="104">
        <f t="shared" ref="N67:N80" si="17">M67/L67*100</f>
        <v>99.375</v>
      </c>
      <c r="O67" s="104">
        <f t="shared" ref="O67:O75" si="18">ROUND(K67/D67,0)</f>
        <v>1</v>
      </c>
      <c r="P67" s="104">
        <f t="shared" ref="P67:P76" si="19">M67/$C$4*12/O67</f>
        <v>318</v>
      </c>
      <c r="Q67" s="12"/>
      <c r="R67" s="12"/>
      <c r="S67" s="12"/>
      <c r="T67" s="12"/>
      <c r="U67" s="12"/>
      <c r="V67" s="12"/>
      <c r="W67" s="1143"/>
      <c r="X67" s="12"/>
      <c r="Y67" s="12"/>
      <c r="Z67" s="12"/>
      <c r="AA67" s="12"/>
      <c r="AB67" s="12"/>
    </row>
    <row r="68" spans="1:29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2"/>
        <v>60</v>
      </c>
      <c r="G68" s="102">
        <v>59</v>
      </c>
      <c r="H68" s="102">
        <f t="shared" si="13"/>
        <v>98.333333333333329</v>
      </c>
      <c r="I68" s="155">
        <v>6</v>
      </c>
      <c r="J68" s="103">
        <f t="shared" si="14"/>
        <v>8.4745762711864412</v>
      </c>
      <c r="K68" s="104">
        <f t="shared" si="15"/>
        <v>720</v>
      </c>
      <c r="L68" s="104">
        <f t="shared" si="16"/>
        <v>360</v>
      </c>
      <c r="M68" s="104">
        <v>500</v>
      </c>
      <c r="N68" s="104">
        <f t="shared" si="17"/>
        <v>138.88888888888889</v>
      </c>
      <c r="O68" s="104">
        <f t="shared" si="18"/>
        <v>2</v>
      </c>
      <c r="P68" s="104">
        <f t="shared" si="19"/>
        <v>500</v>
      </c>
      <c r="Q68" s="12"/>
      <c r="R68" s="12"/>
      <c r="S68" s="12"/>
      <c r="T68" s="12"/>
      <c r="U68" s="12"/>
      <c r="V68" s="12"/>
      <c r="W68" s="1143"/>
      <c r="X68" s="12"/>
      <c r="Y68" s="12"/>
      <c r="Z68" s="12"/>
      <c r="AA68" s="12"/>
      <c r="AB68" s="12"/>
    </row>
    <row r="69" spans="1:29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2"/>
        <v>55</v>
      </c>
      <c r="G69" s="102">
        <v>59</v>
      </c>
      <c r="H69" s="102">
        <f t="shared" si="13"/>
        <v>107.27272727272728</v>
      </c>
      <c r="I69" s="155">
        <v>12</v>
      </c>
      <c r="J69" s="103">
        <f t="shared" si="14"/>
        <v>13.033898305084746</v>
      </c>
      <c r="K69" s="104">
        <f t="shared" si="15"/>
        <v>1320</v>
      </c>
      <c r="L69" s="104">
        <f t="shared" si="16"/>
        <v>660</v>
      </c>
      <c r="M69" s="104">
        <v>769</v>
      </c>
      <c r="N69" s="104">
        <f t="shared" si="17"/>
        <v>116.5151515151515</v>
      </c>
      <c r="O69" s="104">
        <f t="shared" si="18"/>
        <v>4</v>
      </c>
      <c r="P69" s="104">
        <f t="shared" si="19"/>
        <v>384.5</v>
      </c>
      <c r="Q69" s="12"/>
      <c r="R69" s="12"/>
      <c r="S69" s="12"/>
      <c r="T69" s="12"/>
      <c r="U69" s="12"/>
      <c r="V69" s="12"/>
      <c r="W69" s="1143"/>
      <c r="X69" s="12"/>
      <c r="Y69" s="12"/>
      <c r="Z69" s="12"/>
      <c r="AA69" s="12"/>
      <c r="AB69" s="12"/>
    </row>
    <row r="70" spans="1:29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2"/>
        <v>47.5</v>
      </c>
      <c r="G70" s="102">
        <v>50</v>
      </c>
      <c r="H70" s="102">
        <f t="shared" si="13"/>
        <v>105.26315789473684</v>
      </c>
      <c r="I70" s="155">
        <v>9.5</v>
      </c>
      <c r="J70" s="103">
        <f t="shared" si="14"/>
        <v>9.08</v>
      </c>
      <c r="K70" s="104">
        <f t="shared" si="15"/>
        <v>903</v>
      </c>
      <c r="L70" s="104">
        <f t="shared" si="16"/>
        <v>451</v>
      </c>
      <c r="M70" s="104">
        <v>454</v>
      </c>
      <c r="N70" s="104">
        <f t="shared" si="17"/>
        <v>100.66518847006651</v>
      </c>
      <c r="O70" s="104">
        <f t="shared" si="18"/>
        <v>3</v>
      </c>
      <c r="P70" s="104">
        <f t="shared" si="19"/>
        <v>302.66666666666669</v>
      </c>
      <c r="Q70" s="12"/>
      <c r="R70" s="12"/>
      <c r="S70" s="12"/>
      <c r="T70" s="12"/>
      <c r="U70" s="12"/>
      <c r="V70" s="12"/>
      <c r="W70" s="1143"/>
      <c r="X70" s="12"/>
      <c r="Y70" s="12"/>
      <c r="Z70" s="12"/>
      <c r="AA70" s="12"/>
      <c r="AB70" s="12"/>
    </row>
    <row r="71" spans="1:29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2"/>
        <v>12.5</v>
      </c>
      <c r="G71" s="102">
        <v>11</v>
      </c>
      <c r="H71" s="102">
        <f t="shared" si="13"/>
        <v>88</v>
      </c>
      <c r="I71" s="155">
        <v>12</v>
      </c>
      <c r="J71" s="103">
        <f t="shared" si="14"/>
        <v>13.181818181818182</v>
      </c>
      <c r="K71" s="104">
        <f t="shared" si="15"/>
        <v>300</v>
      </c>
      <c r="L71" s="104">
        <f t="shared" si="16"/>
        <v>150</v>
      </c>
      <c r="M71" s="104">
        <v>145</v>
      </c>
      <c r="N71" s="104">
        <f t="shared" si="17"/>
        <v>96.666666666666671</v>
      </c>
      <c r="O71" s="104">
        <f t="shared" si="18"/>
        <v>1</v>
      </c>
      <c r="P71" s="104">
        <f t="shared" si="19"/>
        <v>290</v>
      </c>
      <c r="Q71" s="12"/>
      <c r="R71" s="12"/>
      <c r="S71" s="12"/>
      <c r="T71" s="12"/>
      <c r="U71" s="12"/>
      <c r="V71" s="12"/>
      <c r="W71" s="1143"/>
      <c r="X71" s="12"/>
      <c r="Y71" s="12"/>
      <c r="Z71" s="12"/>
      <c r="AA71" s="12"/>
      <c r="AB71" s="12"/>
    </row>
    <row r="72" spans="1:29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2"/>
        <v>131</v>
      </c>
      <c r="G72" s="102">
        <v>93</v>
      </c>
      <c r="H72" s="102">
        <f t="shared" si="13"/>
        <v>70.992366412213741</v>
      </c>
      <c r="I72" s="155">
        <v>5</v>
      </c>
      <c r="J72" s="103">
        <f t="shared" si="14"/>
        <v>9.1612903225806459</v>
      </c>
      <c r="K72" s="104">
        <f t="shared" si="15"/>
        <v>1310</v>
      </c>
      <c r="L72" s="104">
        <f t="shared" si="16"/>
        <v>655</v>
      </c>
      <c r="M72" s="104">
        <v>852</v>
      </c>
      <c r="N72" s="104">
        <f t="shared" si="17"/>
        <v>130.07633587786259</v>
      </c>
      <c r="O72" s="104">
        <f t="shared" si="18"/>
        <v>4</v>
      </c>
      <c r="P72" s="104">
        <f t="shared" si="19"/>
        <v>426</v>
      </c>
      <c r="Q72" s="12"/>
      <c r="R72" s="12"/>
      <c r="S72" s="12"/>
      <c r="T72" s="12"/>
      <c r="U72" s="12"/>
      <c r="V72" s="12"/>
      <c r="W72" s="1143"/>
      <c r="X72" s="12"/>
      <c r="Y72" s="12"/>
      <c r="Z72" s="12"/>
      <c r="AA72" s="12"/>
      <c r="AB72" s="12"/>
    </row>
    <row r="73" spans="1:29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2"/>
        <v>31</v>
      </c>
      <c r="G73" s="102">
        <v>33</v>
      </c>
      <c r="H73" s="102">
        <f t="shared" si="13"/>
        <v>106.45161290322579</v>
      </c>
      <c r="I73" s="155">
        <v>9</v>
      </c>
      <c r="J73" s="103">
        <f t="shared" si="14"/>
        <v>9.4848484848484844</v>
      </c>
      <c r="K73" s="104">
        <f t="shared" si="15"/>
        <v>558</v>
      </c>
      <c r="L73" s="104">
        <f t="shared" si="16"/>
        <v>279</v>
      </c>
      <c r="M73" s="104">
        <v>313</v>
      </c>
      <c r="N73" s="104">
        <f t="shared" si="17"/>
        <v>112.18637992831542</v>
      </c>
      <c r="O73" s="104">
        <f t="shared" si="18"/>
        <v>2</v>
      </c>
      <c r="P73" s="104">
        <f t="shared" si="19"/>
        <v>313</v>
      </c>
      <c r="Q73" s="12"/>
      <c r="R73" s="12"/>
      <c r="S73" s="12"/>
      <c r="T73" s="12"/>
      <c r="U73" s="12"/>
      <c r="V73" s="12"/>
      <c r="W73" s="1143"/>
      <c r="X73" s="12"/>
      <c r="Y73" s="12"/>
      <c r="Z73" s="12"/>
      <c r="AA73" s="12"/>
      <c r="AB73" s="12"/>
    </row>
    <row r="74" spans="1:29" ht="15" customHeight="1" x14ac:dyDescent="0.25">
      <c r="A74" s="79">
        <v>1</v>
      </c>
      <c r="C74" s="154" t="s">
        <v>137</v>
      </c>
      <c r="D74" s="154">
        <v>340</v>
      </c>
      <c r="E74" s="102">
        <v>38</v>
      </c>
      <c r="F74" s="102">
        <f t="shared" si="12"/>
        <v>19</v>
      </c>
      <c r="G74" s="102">
        <v>20</v>
      </c>
      <c r="H74" s="102">
        <f t="shared" ref="H74" si="20">G74/F74*100</f>
        <v>105.26315789473684</v>
      </c>
      <c r="I74" s="155">
        <v>9</v>
      </c>
      <c r="J74" s="103">
        <f t="shared" ref="J74" si="21">M74/G74</f>
        <v>6.05</v>
      </c>
      <c r="K74" s="104">
        <f t="shared" si="15"/>
        <v>342</v>
      </c>
      <c r="L74" s="104">
        <f t="shared" si="16"/>
        <v>171</v>
      </c>
      <c r="M74" s="104">
        <v>121</v>
      </c>
      <c r="N74" s="104">
        <f t="shared" ref="N74" si="22">M74/L74*100</f>
        <v>70.760233918128662</v>
      </c>
      <c r="O74" s="104">
        <f t="shared" ref="O74" si="23">ROUND(K74/D74,0)</f>
        <v>1</v>
      </c>
      <c r="P74" s="104">
        <f t="shared" ref="P74" si="24">M74/$C$4*12/O74</f>
        <v>242</v>
      </c>
      <c r="Q74" s="12"/>
      <c r="R74" s="12"/>
      <c r="S74" s="12"/>
      <c r="T74" s="12"/>
      <c r="U74" s="12"/>
      <c r="V74" s="12"/>
      <c r="W74" s="1143"/>
      <c r="X74" s="12"/>
      <c r="Y74" s="12"/>
      <c r="Z74" s="12"/>
      <c r="AA74" s="12"/>
      <c r="AB74" s="12"/>
    </row>
    <row r="75" spans="1:29" ht="15" customHeight="1" x14ac:dyDescent="0.25">
      <c r="C75" s="154" t="s">
        <v>96</v>
      </c>
      <c r="D75" s="154">
        <v>340</v>
      </c>
      <c r="E75" s="102">
        <v>60</v>
      </c>
      <c r="F75" s="102">
        <f>E75/12*$C$4</f>
        <v>30</v>
      </c>
      <c r="G75" s="102">
        <v>43</v>
      </c>
      <c r="H75" s="102">
        <f t="shared" si="13"/>
        <v>143.33333333333334</v>
      </c>
      <c r="I75" s="155">
        <v>10</v>
      </c>
      <c r="J75" s="103">
        <f t="shared" si="14"/>
        <v>10.465116279069768</v>
      </c>
      <c r="K75" s="104">
        <f t="shared" si="15"/>
        <v>600</v>
      </c>
      <c r="L75" s="104">
        <f t="shared" si="16"/>
        <v>300</v>
      </c>
      <c r="M75" s="104">
        <v>450</v>
      </c>
      <c r="N75" s="104">
        <f t="shared" si="17"/>
        <v>150</v>
      </c>
      <c r="O75" s="104">
        <f t="shared" si="18"/>
        <v>2</v>
      </c>
      <c r="P75" s="104">
        <f t="shared" si="19"/>
        <v>450</v>
      </c>
      <c r="Q75" s="12"/>
      <c r="R75" s="12"/>
      <c r="S75" s="12"/>
      <c r="T75" s="12"/>
      <c r="U75" s="12"/>
      <c r="V75" s="12"/>
      <c r="W75" s="1143"/>
      <c r="X75" s="12"/>
      <c r="Y75" s="12"/>
      <c r="Z75" s="12"/>
      <c r="AA75" s="12"/>
      <c r="AB75" s="12"/>
    </row>
    <row r="76" spans="1:29" s="106" customFormat="1" ht="23.2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436</v>
      </c>
      <c r="G76" s="126">
        <f>SUM(G67:G75)</f>
        <v>420</v>
      </c>
      <c r="H76" s="126">
        <f>G76/F76*100</f>
        <v>96.330275229357795</v>
      </c>
      <c r="I76" s="127">
        <f>L76/F76</f>
        <v>7.307339449541284</v>
      </c>
      <c r="J76" s="127">
        <f t="shared" si="14"/>
        <v>8.9595238095238088</v>
      </c>
      <c r="K76" s="126">
        <f>SUM(K67:K75)</f>
        <v>6373</v>
      </c>
      <c r="L76" s="126">
        <f>SUM(L67:L75)</f>
        <v>3186</v>
      </c>
      <c r="M76" s="126">
        <f>SUM(M67:M75)</f>
        <v>3763</v>
      </c>
      <c r="N76" s="128">
        <f t="shared" si="17"/>
        <v>118.11048336472065</v>
      </c>
      <c r="O76" s="128">
        <f>SUM(O67:O75)</f>
        <v>20</v>
      </c>
      <c r="P76" s="104">
        <f t="shared" si="19"/>
        <v>376.3</v>
      </c>
      <c r="Q76" s="12"/>
      <c r="R76" s="12"/>
      <c r="S76" s="12"/>
      <c r="T76" s="12"/>
      <c r="U76" s="12"/>
      <c r="V76" s="12"/>
      <c r="W76" s="1143"/>
      <c r="X76" s="12"/>
      <c r="Y76" s="12"/>
      <c r="Z76" s="12"/>
      <c r="AA76" s="12"/>
      <c r="AB76" s="12"/>
      <c r="AC76" s="1982"/>
    </row>
    <row r="77" spans="1:29" ht="15.75" customHeight="1" x14ac:dyDescent="0.25">
      <c r="A77" s="79">
        <v>1</v>
      </c>
      <c r="C77" s="153" t="s">
        <v>149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2"/>
      <c r="S77" s="12"/>
      <c r="T77" s="12"/>
      <c r="U77" s="12"/>
      <c r="V77" s="12"/>
      <c r="W77" s="1143"/>
      <c r="X77" s="12"/>
      <c r="Y77" s="12"/>
      <c r="Z77" s="12"/>
      <c r="AA77" s="12"/>
      <c r="AB77" s="12"/>
    </row>
    <row r="78" spans="1:29" s="106" customFormat="1" ht="20.25" customHeight="1" x14ac:dyDescent="0.25">
      <c r="A78" s="79">
        <v>1</v>
      </c>
      <c r="B78" s="79"/>
      <c r="C78" s="160" t="s">
        <v>188</v>
      </c>
      <c r="D78" s="161">
        <v>240</v>
      </c>
      <c r="E78" s="102">
        <v>862</v>
      </c>
      <c r="F78" s="102">
        <f>ROUND(E78/12*$C$4,0)</f>
        <v>431</v>
      </c>
      <c r="G78" s="102">
        <v>350</v>
      </c>
      <c r="H78" s="102">
        <f>G78/F78*100</f>
        <v>81.206496519721583</v>
      </c>
      <c r="I78" s="127">
        <v>8</v>
      </c>
      <c r="J78" s="103">
        <f>M78/G78</f>
        <v>8.9657142857142862</v>
      </c>
      <c r="K78" s="104">
        <f>ROUND(E78*I78,0)</f>
        <v>6896</v>
      </c>
      <c r="L78" s="104">
        <f>ROUND(F78*I78,0)</f>
        <v>3448</v>
      </c>
      <c r="M78" s="104">
        <v>3138</v>
      </c>
      <c r="N78" s="104">
        <f t="shared" si="17"/>
        <v>91.009280742459396</v>
      </c>
      <c r="O78" s="104">
        <f>ROUND(K78/D78,0)</f>
        <v>29</v>
      </c>
      <c r="P78" s="104">
        <f>M78/$C$4*12/O78</f>
        <v>216.41379310344828</v>
      </c>
      <c r="Q78" s="12"/>
      <c r="R78" s="12"/>
      <c r="S78" s="12"/>
      <c r="T78" s="12"/>
      <c r="U78" s="12"/>
      <c r="V78" s="12"/>
      <c r="W78" s="1143"/>
      <c r="X78" s="12"/>
      <c r="Y78" s="12"/>
      <c r="Z78" s="12"/>
      <c r="AA78" s="12"/>
      <c r="AB78" s="12"/>
      <c r="AC78" s="1982"/>
    </row>
    <row r="79" spans="1:29" s="173" customFormat="1" ht="30.75" customHeight="1" x14ac:dyDescent="0.25">
      <c r="A79" s="79">
        <v>1</v>
      </c>
      <c r="B79" s="79"/>
      <c r="C79" s="164" t="s">
        <v>246</v>
      </c>
      <c r="D79" s="165"/>
      <c r="E79" s="166">
        <f>SUM(E78:E78)</f>
        <v>862</v>
      </c>
      <c r="F79" s="166">
        <f>SUM(F78:F78)</f>
        <v>431</v>
      </c>
      <c r="G79" s="166">
        <f>SUM(G78:G78)</f>
        <v>350</v>
      </c>
      <c r="H79" s="108">
        <f>G79/F79*100</f>
        <v>81.206496519721583</v>
      </c>
      <c r="I79" s="141">
        <f>L79/F79</f>
        <v>8</v>
      </c>
      <c r="J79" s="109">
        <f>M79/G79</f>
        <v>8.9657142857142862</v>
      </c>
      <c r="K79" s="166">
        <f>SUM(K78:K78)</f>
        <v>6896</v>
      </c>
      <c r="L79" s="166">
        <f>SUM(L78:L78)</f>
        <v>3448</v>
      </c>
      <c r="M79" s="166">
        <f>SUM(M78:M78)</f>
        <v>3138</v>
      </c>
      <c r="N79" s="110">
        <f t="shared" si="17"/>
        <v>91.009280742459396</v>
      </c>
      <c r="O79" s="166">
        <f>SUM(O78:O78)</f>
        <v>29</v>
      </c>
      <c r="P79" s="110">
        <f>M79/$C$4*12/O79</f>
        <v>216.41379310344828</v>
      </c>
      <c r="Q79" s="20"/>
      <c r="R79" s="20"/>
      <c r="S79" s="20"/>
      <c r="T79" s="20"/>
      <c r="U79" s="20"/>
      <c r="V79" s="20"/>
      <c r="W79" s="1144"/>
      <c r="X79" s="20"/>
      <c r="Y79" s="20"/>
      <c r="Z79" s="20"/>
      <c r="AA79" s="20"/>
      <c r="AB79" s="20"/>
      <c r="AC79" s="1983"/>
    </row>
    <row r="80" spans="1:29" ht="21" customHeight="1" thickBot="1" x14ac:dyDescent="0.3">
      <c r="A80" s="79">
        <v>1</v>
      </c>
      <c r="C80" s="167" t="s">
        <v>323</v>
      </c>
      <c r="D80" s="167"/>
      <c r="E80" s="168">
        <f>SUM(E79,E76)</f>
        <v>1734</v>
      </c>
      <c r="F80" s="168">
        <f>SUM(F79,F76)</f>
        <v>867</v>
      </c>
      <c r="G80" s="168">
        <f>SUM(G79,G76)</f>
        <v>770</v>
      </c>
      <c r="H80" s="168">
        <f>G80/F80*100</f>
        <v>88.811995386389853</v>
      </c>
      <c r="I80" s="169">
        <f>L80/F80</f>
        <v>7.6516724336793542</v>
      </c>
      <c r="J80" s="170">
        <f>M80/G80</f>
        <v>8.9623376623376618</v>
      </c>
      <c r="K80" s="168">
        <f>SUM(K79,K76)</f>
        <v>13269</v>
      </c>
      <c r="L80" s="168">
        <f>SUM(L79,L76)</f>
        <v>6634</v>
      </c>
      <c r="M80" s="168">
        <f>SUM(M79,M76)</f>
        <v>6901</v>
      </c>
      <c r="N80" s="171">
        <f t="shared" si="17"/>
        <v>104.02472113355441</v>
      </c>
      <c r="O80" s="168">
        <f>SUM(O79,O76)</f>
        <v>49</v>
      </c>
      <c r="P80" s="172">
        <f>M80/$C$4*12/O80</f>
        <v>281.67346938775512</v>
      </c>
      <c r="Q80" s="65">
        <v>66360.107240000012</v>
      </c>
      <c r="R80" s="65">
        <v>66360.107240000012</v>
      </c>
      <c r="S80" s="65">
        <v>66360.107240000012</v>
      </c>
      <c r="T80" s="65">
        <v>66360.107240000012</v>
      </c>
      <c r="U80" s="65">
        <v>66360.107240000012</v>
      </c>
      <c r="V80" s="65">
        <v>69353.366599999994</v>
      </c>
      <c r="W80" s="1145">
        <f>Q80/12*$C$4+(R80-Q80)/11*5+(S80-R80)/10*4+(T80-S80)/9*3+(U80-T80)/8*2+(V80-U80)/7*1</f>
        <v>33607.662100000001</v>
      </c>
      <c r="X80" s="65">
        <f>AB80-AA80</f>
        <v>26185.977159999999</v>
      </c>
      <c r="Y80" s="65"/>
      <c r="Z80" s="65">
        <f>X80-W80</f>
        <v>-7421.6849400000028</v>
      </c>
      <c r="AA80" s="65">
        <v>-100.49311999999999</v>
      </c>
      <c r="AB80" s="65">
        <v>26085.484039999999</v>
      </c>
    </row>
    <row r="81" spans="1:30" ht="13.9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2045">
        <f>SUM(M80,M31)</f>
        <v>123994</v>
      </c>
      <c r="N81" s="176"/>
      <c r="O81" s="176"/>
      <c r="P81" s="176"/>
      <c r="Q81" s="19">
        <f t="shared" ref="Q81:AB81" si="25">SUM(Q80,Q64,Q59,Q31)</f>
        <v>1223424.4987440489</v>
      </c>
      <c r="R81" s="19">
        <f t="shared" si="25"/>
        <v>1223424.4987440489</v>
      </c>
      <c r="S81" s="19">
        <f t="shared" ref="S81:T81" si="26">SUM(S80,S64,S59,S31)</f>
        <v>1223424.4987440489</v>
      </c>
      <c r="T81" s="19">
        <f t="shared" si="26"/>
        <v>1223424.4987440489</v>
      </c>
      <c r="U81" s="19">
        <f t="shared" ref="U81:V81" si="27">SUM(U80,U64,U59,U31)</f>
        <v>1223424.4987440489</v>
      </c>
      <c r="V81" s="19">
        <f t="shared" si="27"/>
        <v>1202783.4748579036</v>
      </c>
      <c r="W81" s="1148">
        <f t="shared" si="25"/>
        <v>608763.53167400369</v>
      </c>
      <c r="X81" s="19">
        <f t="shared" si="25"/>
        <v>599322.53191999998</v>
      </c>
      <c r="Y81" s="19">
        <f t="shared" si="25"/>
        <v>-315.10271999999998</v>
      </c>
      <c r="Z81" s="19">
        <f t="shared" si="25"/>
        <v>-9440.999754003813</v>
      </c>
      <c r="AA81" s="19">
        <f t="shared" si="25"/>
        <v>-8285.1556400000009</v>
      </c>
      <c r="AB81" s="19">
        <f t="shared" si="25"/>
        <v>590722.27355999989</v>
      </c>
    </row>
    <row r="82" spans="1:30" ht="11.25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8"/>
      <c r="S82" s="18"/>
      <c r="T82" s="18"/>
      <c r="U82" s="18"/>
      <c r="V82" s="18"/>
      <c r="W82" s="1146"/>
      <c r="X82" s="18">
        <f>AB81-AA81-X81-Y81</f>
        <v>-8.2650331023614854E-11</v>
      </c>
      <c r="Y82" s="18"/>
      <c r="Z82" s="18"/>
      <c r="AA82" s="18"/>
      <c r="AB82" s="18"/>
    </row>
    <row r="83" spans="1:30" ht="46.5" customHeight="1" x14ac:dyDescent="0.25">
      <c r="A83" s="79">
        <v>1</v>
      </c>
      <c r="C83" s="1135" t="s">
        <v>250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2"/>
      <c r="S83" s="12"/>
      <c r="T83" s="12"/>
      <c r="U83" s="12"/>
      <c r="V83" s="12"/>
      <c r="W83" s="1143"/>
      <c r="X83" s="12"/>
      <c r="Y83" s="12"/>
      <c r="Z83" s="12"/>
      <c r="AA83" s="12"/>
      <c r="AB83" s="12"/>
    </row>
    <row r="84" spans="1:30" ht="1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2"/>
      <c r="S84" s="12"/>
      <c r="T84" s="12"/>
      <c r="U84" s="12"/>
      <c r="V84" s="12"/>
      <c r="W84" s="1143"/>
      <c r="X84" s="12"/>
      <c r="Y84" s="12"/>
      <c r="Z84" s="12"/>
      <c r="AA84" s="12"/>
      <c r="AB84" s="12"/>
    </row>
    <row r="85" spans="1:30" ht="32.2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8">E85/12*$C$4</f>
        <v>1186</v>
      </c>
      <c r="G85" s="102">
        <v>991</v>
      </c>
      <c r="H85" s="102">
        <f t="shared" ref="H85:H92" si="29">G85/F85*100</f>
        <v>83.558178752107921</v>
      </c>
      <c r="I85" s="103">
        <v>7.5</v>
      </c>
      <c r="J85" s="103">
        <f t="shared" ref="J85:J93" si="30">M85/G85</f>
        <v>8.1342078708375372</v>
      </c>
      <c r="K85" s="104">
        <f t="shared" ref="K85:K92" si="31">ROUND(E85*I85,0)</f>
        <v>17790</v>
      </c>
      <c r="L85" s="104">
        <f t="shared" ref="L85:L92" si="32">ROUND(F85*I85,0)</f>
        <v>8895</v>
      </c>
      <c r="M85" s="104">
        <v>8061</v>
      </c>
      <c r="N85" s="104">
        <f t="shared" ref="N85:N93" si="33">M85/L85*100</f>
        <v>90.623946037099486</v>
      </c>
      <c r="O85" s="104">
        <f t="shared" ref="O85:O92" si="34">ROUND(K85/D85,0)</f>
        <v>52</v>
      </c>
      <c r="P85" s="104">
        <f t="shared" ref="P85:P93" si="35">M85/$C$4*12/O85</f>
        <v>310.03846153846155</v>
      </c>
      <c r="Q85" s="12"/>
      <c r="R85" s="12"/>
      <c r="S85" s="12"/>
      <c r="T85" s="12"/>
      <c r="U85" s="12"/>
      <c r="V85" s="12"/>
      <c r="W85" s="1143"/>
      <c r="X85" s="12"/>
      <c r="Y85" s="12"/>
      <c r="Z85" s="12"/>
      <c r="AA85" s="12"/>
      <c r="AB85" s="12"/>
    </row>
    <row r="86" spans="1:30" ht="15" customHeight="1" x14ac:dyDescent="0.25">
      <c r="A86" s="79">
        <v>1</v>
      </c>
      <c r="C86" s="185" t="s">
        <v>189</v>
      </c>
      <c r="D86" s="101">
        <v>340</v>
      </c>
      <c r="E86" s="184">
        <v>2086</v>
      </c>
      <c r="F86" s="102">
        <f t="shared" si="28"/>
        <v>1043</v>
      </c>
      <c r="G86" s="102">
        <v>1008</v>
      </c>
      <c r="H86" s="102">
        <f t="shared" si="29"/>
        <v>96.644295302013433</v>
      </c>
      <c r="I86" s="103">
        <v>7.7</v>
      </c>
      <c r="J86" s="103">
        <f t="shared" si="30"/>
        <v>7.7519841269841274</v>
      </c>
      <c r="K86" s="104">
        <f t="shared" si="31"/>
        <v>16062</v>
      </c>
      <c r="L86" s="104">
        <f t="shared" si="32"/>
        <v>8031</v>
      </c>
      <c r="M86" s="104">
        <v>7814</v>
      </c>
      <c r="N86" s="104">
        <f t="shared" si="33"/>
        <v>97.29797036483626</v>
      </c>
      <c r="O86" s="104">
        <f t="shared" si="34"/>
        <v>47</v>
      </c>
      <c r="P86" s="104">
        <f t="shared" si="35"/>
        <v>332.51063829787233</v>
      </c>
      <c r="Q86" s="12"/>
      <c r="R86" s="12"/>
      <c r="S86" s="12"/>
      <c r="T86" s="12"/>
      <c r="U86" s="12"/>
      <c r="V86" s="12"/>
      <c r="W86" s="1143"/>
      <c r="X86" s="12"/>
      <c r="Y86" s="12"/>
      <c r="Z86" s="12"/>
      <c r="AA86" s="12"/>
      <c r="AB86" s="12"/>
    </row>
    <row r="87" spans="1:30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8"/>
        <v>898.5</v>
      </c>
      <c r="G87" s="102">
        <v>947</v>
      </c>
      <c r="H87" s="102">
        <f t="shared" si="29"/>
        <v>105.39788536449639</v>
      </c>
      <c r="I87" s="103">
        <v>10</v>
      </c>
      <c r="J87" s="103">
        <f t="shared" si="30"/>
        <v>9.8299894403379096</v>
      </c>
      <c r="K87" s="104">
        <f t="shared" si="31"/>
        <v>17970</v>
      </c>
      <c r="L87" s="104">
        <f t="shared" si="32"/>
        <v>8985</v>
      </c>
      <c r="M87" s="104">
        <v>9309</v>
      </c>
      <c r="N87" s="104">
        <f t="shared" si="33"/>
        <v>103.6060100166945</v>
      </c>
      <c r="O87" s="104">
        <f t="shared" si="34"/>
        <v>53</v>
      </c>
      <c r="P87" s="104">
        <f t="shared" si="35"/>
        <v>351.28301886792451</v>
      </c>
      <c r="Q87" s="12"/>
      <c r="R87" s="12"/>
      <c r="S87" s="12"/>
      <c r="T87" s="12"/>
      <c r="U87" s="12"/>
      <c r="V87" s="12"/>
      <c r="W87" s="1143"/>
      <c r="X87" s="12"/>
      <c r="Y87" s="12"/>
      <c r="Z87" s="12"/>
      <c r="AA87" s="12"/>
      <c r="AB87" s="12"/>
    </row>
    <row r="88" spans="1:30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8"/>
        <v>1846</v>
      </c>
      <c r="G88" s="102">
        <v>1967</v>
      </c>
      <c r="H88" s="102">
        <f t="shared" si="29"/>
        <v>106.55471289274105</v>
      </c>
      <c r="I88" s="103">
        <v>11</v>
      </c>
      <c r="J88" s="103">
        <f t="shared" si="30"/>
        <v>10.121504829689883</v>
      </c>
      <c r="K88" s="104">
        <f t="shared" si="31"/>
        <v>40612</v>
      </c>
      <c r="L88" s="104">
        <f t="shared" si="32"/>
        <v>20306</v>
      </c>
      <c r="M88" s="104">
        <v>19909</v>
      </c>
      <c r="N88" s="104">
        <f t="shared" si="33"/>
        <v>98.044912833645228</v>
      </c>
      <c r="O88" s="104">
        <f t="shared" si="34"/>
        <v>119</v>
      </c>
      <c r="P88" s="104">
        <f t="shared" si="35"/>
        <v>334.60504201680675</v>
      </c>
      <c r="Q88" s="12"/>
      <c r="R88" s="12"/>
      <c r="S88" s="12"/>
      <c r="T88" s="12"/>
      <c r="U88" s="12"/>
      <c r="V88" s="12"/>
      <c r="W88" s="1143"/>
      <c r="X88" s="12"/>
      <c r="Y88" s="12"/>
      <c r="Z88" s="12"/>
      <c r="AA88" s="12"/>
      <c r="AB88" s="12"/>
    </row>
    <row r="89" spans="1:30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8"/>
        <v>1259.5</v>
      </c>
      <c r="G89" s="102">
        <v>1219</v>
      </c>
      <c r="H89" s="102">
        <f t="shared" si="29"/>
        <v>96.784438269154421</v>
      </c>
      <c r="I89" s="103">
        <v>10.5</v>
      </c>
      <c r="J89" s="103">
        <f t="shared" si="30"/>
        <v>11.962264150943396</v>
      </c>
      <c r="K89" s="104">
        <f t="shared" si="31"/>
        <v>26450</v>
      </c>
      <c r="L89" s="104">
        <f t="shared" si="32"/>
        <v>13225</v>
      </c>
      <c r="M89" s="104">
        <v>14582</v>
      </c>
      <c r="N89" s="104">
        <f t="shared" si="33"/>
        <v>110.26086956521739</v>
      </c>
      <c r="O89" s="104">
        <f t="shared" si="34"/>
        <v>78</v>
      </c>
      <c r="P89" s="104">
        <f t="shared" si="35"/>
        <v>373.89743589743591</v>
      </c>
      <c r="Q89" s="12"/>
      <c r="R89" s="12"/>
      <c r="S89" s="12"/>
      <c r="T89" s="12"/>
      <c r="U89" s="12"/>
      <c r="V89" s="12"/>
      <c r="W89" s="1143"/>
      <c r="X89" s="12"/>
      <c r="Y89" s="12"/>
      <c r="Z89" s="12"/>
      <c r="AA89" s="12"/>
      <c r="AB89" s="12"/>
    </row>
    <row r="90" spans="1:30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8"/>
        <v>1413.5</v>
      </c>
      <c r="G90" s="102">
        <v>1372</v>
      </c>
      <c r="H90" s="102">
        <f t="shared" si="29"/>
        <v>97.064025468694723</v>
      </c>
      <c r="I90" s="186">
        <v>10</v>
      </c>
      <c r="J90" s="103">
        <f t="shared" si="30"/>
        <v>9.4227405247813412</v>
      </c>
      <c r="K90" s="104">
        <f t="shared" si="31"/>
        <v>28270</v>
      </c>
      <c r="L90" s="104">
        <f t="shared" si="32"/>
        <v>14135</v>
      </c>
      <c r="M90" s="104">
        <v>12928</v>
      </c>
      <c r="N90" s="104">
        <f t="shared" si="33"/>
        <v>91.460912628227803</v>
      </c>
      <c r="O90" s="104">
        <f t="shared" si="34"/>
        <v>83</v>
      </c>
      <c r="P90" s="104">
        <f t="shared" si="35"/>
        <v>311.51807228915663</v>
      </c>
      <c r="Q90" s="12"/>
      <c r="R90" s="12"/>
      <c r="S90" s="12"/>
      <c r="T90" s="12"/>
      <c r="U90" s="12"/>
      <c r="V90" s="12"/>
      <c r="W90" s="1143"/>
      <c r="X90" s="12"/>
      <c r="Y90" s="12"/>
      <c r="Z90" s="12"/>
      <c r="AA90" s="12"/>
      <c r="AB90" s="12"/>
    </row>
    <row r="91" spans="1:30" s="106" customFormat="1" ht="15" customHeight="1" x14ac:dyDescent="0.25">
      <c r="A91" s="79">
        <v>1</v>
      </c>
      <c r="B91" s="79"/>
      <c r="C91" s="101" t="s">
        <v>101</v>
      </c>
      <c r="D91" s="101">
        <v>340</v>
      </c>
      <c r="E91" s="184">
        <v>542</v>
      </c>
      <c r="F91" s="102">
        <f t="shared" si="28"/>
        <v>271</v>
      </c>
      <c r="G91" s="102">
        <v>234</v>
      </c>
      <c r="H91" s="102">
        <f t="shared" si="29"/>
        <v>86.34686346863468</v>
      </c>
      <c r="I91" s="187">
        <v>17.5</v>
      </c>
      <c r="J91" s="103">
        <f t="shared" si="30"/>
        <v>16.764957264957264</v>
      </c>
      <c r="K91" s="104">
        <f t="shared" si="31"/>
        <v>9485</v>
      </c>
      <c r="L91" s="104">
        <f t="shared" si="32"/>
        <v>4743</v>
      </c>
      <c r="M91" s="104">
        <v>3923</v>
      </c>
      <c r="N91" s="104">
        <f t="shared" si="33"/>
        <v>82.711364115538686</v>
      </c>
      <c r="O91" s="104">
        <f t="shared" si="34"/>
        <v>28</v>
      </c>
      <c r="P91" s="104">
        <f t="shared" si="35"/>
        <v>280.21428571428572</v>
      </c>
      <c r="Q91" s="12"/>
      <c r="R91" s="12"/>
      <c r="S91" s="12"/>
      <c r="T91" s="12"/>
      <c r="U91" s="12"/>
      <c r="V91" s="12"/>
      <c r="W91" s="1143"/>
      <c r="X91" s="12"/>
      <c r="Y91" s="12"/>
      <c r="Z91" s="12"/>
      <c r="AA91" s="12"/>
      <c r="AB91" s="12"/>
      <c r="AC91" s="1965"/>
      <c r="AD91" s="79"/>
    </row>
    <row r="92" spans="1:30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8"/>
        <v>848</v>
      </c>
      <c r="G92" s="108">
        <v>982</v>
      </c>
      <c r="H92" s="108">
        <f t="shared" si="29"/>
        <v>115.80188679245282</v>
      </c>
      <c r="I92" s="109">
        <v>12</v>
      </c>
      <c r="J92" s="109">
        <f t="shared" si="30"/>
        <v>10.586558044806518</v>
      </c>
      <c r="K92" s="104">
        <f t="shared" si="31"/>
        <v>20352</v>
      </c>
      <c r="L92" s="110">
        <f t="shared" si="32"/>
        <v>10176</v>
      </c>
      <c r="M92" s="110">
        <v>10396</v>
      </c>
      <c r="N92" s="110">
        <f t="shared" si="33"/>
        <v>102.16194968553458</v>
      </c>
      <c r="O92" s="110">
        <f t="shared" si="34"/>
        <v>60</v>
      </c>
      <c r="P92" s="110">
        <f t="shared" si="35"/>
        <v>346.53333333333336</v>
      </c>
      <c r="Q92" s="20"/>
      <c r="R92" s="20"/>
      <c r="S92" s="20"/>
      <c r="T92" s="20"/>
      <c r="U92" s="20"/>
      <c r="V92" s="20"/>
      <c r="W92" s="1144"/>
      <c r="X92" s="20"/>
      <c r="Y92" s="20"/>
      <c r="Z92" s="20"/>
      <c r="AA92" s="20"/>
      <c r="AB92" s="20"/>
      <c r="AC92" s="1982"/>
    </row>
    <row r="93" spans="1:30" s="106" customFormat="1" ht="29.2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8765.5</v>
      </c>
      <c r="G93" s="113">
        <f>SUM(G85:G92)</f>
        <v>8720</v>
      </c>
      <c r="H93" s="113">
        <f>G93/F93*100</f>
        <v>99.480919514003759</v>
      </c>
      <c r="I93" s="114">
        <f>L93/F93</f>
        <v>10.095944327191832</v>
      </c>
      <c r="J93" s="114">
        <f t="shared" si="30"/>
        <v>9.9681192660550462</v>
      </c>
      <c r="K93" s="189">
        <f>SUM(K85:K92)</f>
        <v>176991</v>
      </c>
      <c r="L93" s="113">
        <f>SUM(L85:L92)</f>
        <v>88496</v>
      </c>
      <c r="M93" s="113">
        <f>SUM(M85:M92)</f>
        <v>86922</v>
      </c>
      <c r="N93" s="115">
        <f t="shared" si="33"/>
        <v>98.221388537335017</v>
      </c>
      <c r="O93" s="143">
        <f>SUM(O85:O92)</f>
        <v>520</v>
      </c>
      <c r="P93" s="190">
        <f t="shared" si="35"/>
        <v>334.31538461538463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1145">
        <f>Q93/12*$C$4+(R93-Q93)/11*5+(S93-R93)/10*4+(T93-S93)/9*3+(U93-T93)/8*2+(V93-U93)/7*1</f>
        <v>533714.57186256675</v>
      </c>
      <c r="X93" s="22">
        <f>AB93-AA93-Y93</f>
        <v>533778.09294000012</v>
      </c>
      <c r="Y93" s="22">
        <v>-203.26412999999999</v>
      </c>
      <c r="Z93" s="22">
        <f>X93-W93</f>
        <v>63.521077433368191</v>
      </c>
      <c r="AA93" s="22">
        <v>-5214.7957799999995</v>
      </c>
      <c r="AB93" s="22">
        <v>528360.03303000005</v>
      </c>
      <c r="AC93" s="1982"/>
    </row>
    <row r="94" spans="1:30" ht="28.5" customHeight="1" x14ac:dyDescent="0.25">
      <c r="A94" s="79">
        <v>1</v>
      </c>
      <c r="C94" s="117" t="s">
        <v>281</v>
      </c>
      <c r="D94" s="119"/>
      <c r="E94" s="119">
        <v>1772</v>
      </c>
      <c r="F94" s="191">
        <f>ROUND(E94/12*$C$4,0)</f>
        <v>886</v>
      </c>
      <c r="G94" s="119">
        <v>916</v>
      </c>
      <c r="H94" s="121">
        <f>G94/F94*100</f>
        <v>103.38600451467268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146">
        <f>V94/12*$C$4</f>
        <v>159170.22136805003</v>
      </c>
      <c r="X94" s="18">
        <f>AB94-AA94</f>
        <v>164242.98785</v>
      </c>
      <c r="Y94" s="18"/>
      <c r="Z94" s="18">
        <f>X94-W94</f>
        <v>5072.7664819499769</v>
      </c>
      <c r="AA94" s="18">
        <v>0</v>
      </c>
      <c r="AB94" s="18">
        <v>164242.98785</v>
      </c>
    </row>
    <row r="95" spans="1:30" ht="30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2"/>
      <c r="S95" s="12"/>
      <c r="T95" s="12"/>
      <c r="U95" s="12"/>
      <c r="V95" s="12"/>
      <c r="W95" s="1143"/>
      <c r="X95" s="12"/>
      <c r="Y95" s="12"/>
      <c r="Z95" s="12"/>
      <c r="AA95" s="12"/>
      <c r="AB95" s="12"/>
    </row>
    <row r="96" spans="1:30" ht="30" customHeight="1" x14ac:dyDescent="0.25">
      <c r="A96" s="79">
        <v>1</v>
      </c>
      <c r="C96" s="130" t="s">
        <v>202</v>
      </c>
      <c r="D96" s="130"/>
      <c r="E96" s="184">
        <f>E97+E98</f>
        <v>12330</v>
      </c>
      <c r="F96" s="184">
        <f>F97+F98</f>
        <v>6165</v>
      </c>
      <c r="G96" s="184">
        <f>G97+G98</f>
        <v>6021</v>
      </c>
      <c r="H96" s="184">
        <f t="shared" ref="H96:H102" si="36">G96/F96*100</f>
        <v>97.664233576642332</v>
      </c>
      <c r="I96" s="127"/>
      <c r="J96" s="127"/>
      <c r="K96" s="129"/>
      <c r="L96" s="128"/>
      <c r="M96" s="128"/>
      <c r="N96" s="128"/>
      <c r="O96" s="128"/>
      <c r="P96" s="128"/>
      <c r="Q96" s="12"/>
      <c r="R96" s="12"/>
      <c r="S96" s="12"/>
      <c r="T96" s="12"/>
      <c r="U96" s="12"/>
      <c r="V96" s="12"/>
      <c r="W96" s="1143">
        <f>Q96/12</f>
        <v>0</v>
      </c>
      <c r="X96" s="12">
        <f>AB96-AA96</f>
        <v>0</v>
      </c>
      <c r="Y96" s="12"/>
      <c r="Z96" s="12"/>
      <c r="AA96" s="12"/>
      <c r="AB96" s="12"/>
    </row>
    <row r="97" spans="1:29" ht="54.75" customHeight="1" x14ac:dyDescent="0.25">
      <c r="A97" s="79">
        <v>1</v>
      </c>
      <c r="C97" s="130" t="s">
        <v>297</v>
      </c>
      <c r="D97" s="130"/>
      <c r="E97" s="184">
        <v>330</v>
      </c>
      <c r="F97" s="102">
        <f t="shared" ref="F97:F107" si="37">ROUND(E97/12*$C$4,0)</f>
        <v>165</v>
      </c>
      <c r="G97" s="184">
        <v>148</v>
      </c>
      <c r="H97" s="184">
        <f t="shared" si="36"/>
        <v>89.696969696969703</v>
      </c>
      <c r="I97" s="127"/>
      <c r="J97" s="127"/>
      <c r="K97" s="129"/>
      <c r="L97" s="128"/>
      <c r="M97" s="128"/>
      <c r="N97" s="128"/>
      <c r="O97" s="128"/>
      <c r="P97" s="128"/>
      <c r="Q97" s="12"/>
      <c r="R97" s="12"/>
      <c r="S97" s="12"/>
      <c r="T97" s="12"/>
      <c r="U97" s="12"/>
      <c r="V97" s="12"/>
      <c r="W97" s="1143"/>
      <c r="X97" s="12"/>
      <c r="Y97" s="12"/>
      <c r="Z97" s="12"/>
      <c r="AA97" s="12"/>
      <c r="AB97" s="12"/>
    </row>
    <row r="98" spans="1:29" ht="15" customHeight="1" x14ac:dyDescent="0.25">
      <c r="A98" s="79">
        <v>1</v>
      </c>
      <c r="C98" s="130" t="s">
        <v>298</v>
      </c>
      <c r="D98" s="130"/>
      <c r="E98" s="184">
        <v>12000</v>
      </c>
      <c r="F98" s="102">
        <f t="shared" si="37"/>
        <v>6000</v>
      </c>
      <c r="G98" s="102">
        <v>5873</v>
      </c>
      <c r="H98" s="102">
        <f t="shared" si="36"/>
        <v>97.88333333333334</v>
      </c>
      <c r="I98" s="127"/>
      <c r="J98" s="127"/>
      <c r="K98" s="129"/>
      <c r="L98" s="128"/>
      <c r="M98" s="128"/>
      <c r="N98" s="128"/>
      <c r="O98" s="128"/>
      <c r="P98" s="128"/>
      <c r="Q98" s="12"/>
      <c r="R98" s="12"/>
      <c r="S98" s="12"/>
      <c r="T98" s="12"/>
      <c r="U98" s="12"/>
      <c r="V98" s="12"/>
      <c r="W98" s="1143">
        <f>Q98/12</f>
        <v>0</v>
      </c>
      <c r="X98" s="12">
        <f>AB98-AA98</f>
        <v>0</v>
      </c>
      <c r="Y98" s="12"/>
      <c r="Z98" s="12"/>
      <c r="AA98" s="12"/>
      <c r="AB98" s="12"/>
    </row>
    <row r="99" spans="1:29" ht="30" customHeight="1" x14ac:dyDescent="0.25">
      <c r="A99" s="79">
        <v>1</v>
      </c>
      <c r="C99" s="130" t="s">
        <v>159</v>
      </c>
      <c r="D99" s="130"/>
      <c r="E99" s="184">
        <v>700</v>
      </c>
      <c r="F99" s="102">
        <f t="shared" si="37"/>
        <v>350</v>
      </c>
      <c r="G99" s="184">
        <v>324</v>
      </c>
      <c r="H99" s="184">
        <f t="shared" si="36"/>
        <v>92.571428571428569</v>
      </c>
      <c r="I99" s="127"/>
      <c r="J99" s="127"/>
      <c r="K99" s="129"/>
      <c r="L99" s="128"/>
      <c r="M99" s="128"/>
      <c r="N99" s="128"/>
      <c r="O99" s="128"/>
      <c r="P99" s="128"/>
      <c r="Q99" s="12"/>
      <c r="R99" s="12"/>
      <c r="S99" s="12"/>
      <c r="T99" s="12"/>
      <c r="U99" s="12"/>
      <c r="V99" s="12"/>
      <c r="W99" s="1143">
        <f>Q99/12</f>
        <v>0</v>
      </c>
      <c r="X99" s="12">
        <f>AB99-AA99</f>
        <v>0</v>
      </c>
      <c r="Y99" s="12"/>
      <c r="Z99" s="12"/>
      <c r="AA99" s="12"/>
      <c r="AB99" s="12"/>
    </row>
    <row r="100" spans="1:29" ht="30" customHeight="1" x14ac:dyDescent="0.25">
      <c r="A100" s="79">
        <v>1</v>
      </c>
      <c r="C100" s="130" t="s">
        <v>160</v>
      </c>
      <c r="D100" s="130"/>
      <c r="E100" s="184">
        <v>52000</v>
      </c>
      <c r="F100" s="102">
        <f t="shared" si="37"/>
        <v>26000</v>
      </c>
      <c r="G100" s="102">
        <v>26393</v>
      </c>
      <c r="H100" s="102">
        <f t="shared" si="36"/>
        <v>101.51153846153846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2"/>
      <c r="S100" s="12"/>
      <c r="T100" s="12"/>
      <c r="U100" s="12"/>
      <c r="V100" s="12"/>
      <c r="W100" s="1143">
        <f>Q100/12</f>
        <v>0</v>
      </c>
      <c r="X100" s="12">
        <f>AB100-AA100</f>
        <v>0</v>
      </c>
      <c r="Y100" s="12"/>
      <c r="Z100" s="12"/>
      <c r="AA100" s="12"/>
      <c r="AB100" s="12"/>
    </row>
    <row r="101" spans="1:29" ht="30" customHeight="1" x14ac:dyDescent="0.25">
      <c r="A101" s="79">
        <v>1</v>
      </c>
      <c r="C101" s="130" t="s">
        <v>305</v>
      </c>
      <c r="D101" s="130"/>
      <c r="E101" s="184">
        <v>30000</v>
      </c>
      <c r="F101" s="102">
        <f t="shared" si="37"/>
        <v>15000</v>
      </c>
      <c r="G101" s="102">
        <v>14981</v>
      </c>
      <c r="H101" s="102">
        <f t="shared" si="36"/>
        <v>99.873333333333335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2"/>
      <c r="S101" s="12"/>
      <c r="T101" s="12"/>
      <c r="U101" s="12"/>
      <c r="V101" s="12"/>
      <c r="W101" s="1143"/>
      <c r="X101" s="12"/>
      <c r="Y101" s="12"/>
      <c r="Z101" s="12"/>
      <c r="AA101" s="12"/>
      <c r="AB101" s="12"/>
    </row>
    <row r="102" spans="1:29" ht="23.25" customHeight="1" x14ac:dyDescent="0.25">
      <c r="A102" s="79">
        <v>1</v>
      </c>
      <c r="C102" s="130" t="s">
        <v>367</v>
      </c>
      <c r="D102" s="130"/>
      <c r="E102" s="184">
        <v>22000</v>
      </c>
      <c r="F102" s="102">
        <f t="shared" si="37"/>
        <v>11000</v>
      </c>
      <c r="G102" s="102">
        <v>11412</v>
      </c>
      <c r="H102" s="102">
        <f t="shared" si="36"/>
        <v>103.74545454545454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2"/>
      <c r="S102" s="12"/>
      <c r="T102" s="12"/>
      <c r="U102" s="12"/>
      <c r="V102" s="12"/>
      <c r="W102" s="1143"/>
      <c r="X102" s="12"/>
      <c r="Y102" s="12"/>
      <c r="Z102" s="12"/>
      <c r="AA102" s="12"/>
      <c r="AB102" s="12"/>
    </row>
    <row r="103" spans="1:29" s="106" customFormat="1" ht="15" customHeight="1" x14ac:dyDescent="0.25">
      <c r="A103" s="79">
        <v>1</v>
      </c>
      <c r="B103" s="79"/>
      <c r="C103" s="131" t="s">
        <v>162</v>
      </c>
      <c r="D103" s="131"/>
      <c r="E103" s="184"/>
      <c r="F103" s="102">
        <f t="shared" si="37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 t="shared" ref="Q103:X103" si="38">SUM(Q104:Q107)</f>
        <v>0</v>
      </c>
      <c r="R103" s="12">
        <f t="shared" si="38"/>
        <v>0</v>
      </c>
      <c r="S103" s="12">
        <f t="shared" si="38"/>
        <v>0</v>
      </c>
      <c r="T103" s="12">
        <f t="shared" si="38"/>
        <v>0</v>
      </c>
      <c r="U103" s="12">
        <f t="shared" ref="U103:V103" si="39">SUM(U104:U107)</f>
        <v>0</v>
      </c>
      <c r="V103" s="12">
        <f t="shared" si="39"/>
        <v>0</v>
      </c>
      <c r="W103" s="1143">
        <f t="shared" si="38"/>
        <v>0</v>
      </c>
      <c r="X103" s="12">
        <f t="shared" si="38"/>
        <v>0</v>
      </c>
      <c r="Y103" s="12"/>
      <c r="Z103" s="12"/>
      <c r="AA103" s="12"/>
      <c r="AB103" s="12"/>
      <c r="AC103" s="1982"/>
    </row>
    <row r="104" spans="1:29" s="106" customFormat="1" ht="30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7"/>
        <v>2500</v>
      </c>
      <c r="G104" s="102">
        <v>2821</v>
      </c>
      <c r="H104" s="102">
        <f t="shared" ref="H104:H108" si="40">G104/F104*100</f>
        <v>112.84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2"/>
      <c r="S104" s="12"/>
      <c r="T104" s="12"/>
      <c r="U104" s="12"/>
      <c r="V104" s="12"/>
      <c r="W104" s="1143">
        <f>Q104/12</f>
        <v>0</v>
      </c>
      <c r="X104" s="12">
        <f t="shared" ref="X104:X109" si="41">AB104-AA104</f>
        <v>0</v>
      </c>
      <c r="Y104" s="12"/>
      <c r="Z104" s="12"/>
      <c r="AA104" s="12"/>
      <c r="AB104" s="12"/>
      <c r="AC104" s="1982"/>
    </row>
    <row r="105" spans="1:29" ht="15" customHeight="1" x14ac:dyDescent="0.25">
      <c r="A105" s="79">
        <v>1</v>
      </c>
      <c r="C105" s="130" t="s">
        <v>108</v>
      </c>
      <c r="D105" s="130"/>
      <c r="E105" s="102">
        <v>300</v>
      </c>
      <c r="F105" s="102">
        <f t="shared" si="37"/>
        <v>150</v>
      </c>
      <c r="G105" s="102">
        <v>148</v>
      </c>
      <c r="H105" s="102">
        <f t="shared" si="40"/>
        <v>98.666666666666671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2"/>
      <c r="S105" s="12"/>
      <c r="T105" s="12"/>
      <c r="U105" s="12"/>
      <c r="V105" s="12"/>
      <c r="W105" s="1143">
        <f>Q105/12</f>
        <v>0</v>
      </c>
      <c r="X105" s="12">
        <f t="shared" si="41"/>
        <v>0</v>
      </c>
      <c r="Y105" s="12"/>
      <c r="Z105" s="12"/>
      <c r="AA105" s="12"/>
      <c r="AB105" s="12"/>
    </row>
    <row r="106" spans="1:29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7"/>
        <v>575</v>
      </c>
      <c r="G106" s="102">
        <v>584</v>
      </c>
      <c r="H106" s="102">
        <f t="shared" si="40"/>
        <v>101.56521739130436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2"/>
      <c r="S106" s="12"/>
      <c r="T106" s="12"/>
      <c r="U106" s="12"/>
      <c r="V106" s="12"/>
      <c r="W106" s="1143">
        <f>Q106/12</f>
        <v>0</v>
      </c>
      <c r="X106" s="12">
        <f t="shared" si="41"/>
        <v>0</v>
      </c>
      <c r="Y106" s="12"/>
      <c r="Z106" s="12"/>
      <c r="AA106" s="12"/>
      <c r="AB106" s="12"/>
    </row>
    <row r="107" spans="1:29" s="197" customFormat="1" ht="15.75" customHeight="1" x14ac:dyDescent="0.25">
      <c r="A107" s="79">
        <v>1</v>
      </c>
      <c r="B107" s="79"/>
      <c r="C107" s="130" t="s">
        <v>148</v>
      </c>
      <c r="D107" s="130"/>
      <c r="E107" s="102">
        <v>200</v>
      </c>
      <c r="F107" s="102">
        <f t="shared" si="37"/>
        <v>100</v>
      </c>
      <c r="G107" s="102">
        <v>101</v>
      </c>
      <c r="H107" s="102">
        <f t="shared" si="40"/>
        <v>101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2"/>
      <c r="S107" s="12"/>
      <c r="T107" s="12"/>
      <c r="U107" s="12"/>
      <c r="V107" s="12"/>
      <c r="W107" s="1143">
        <f>Q107/12</f>
        <v>0</v>
      </c>
      <c r="X107" s="12">
        <f t="shared" si="41"/>
        <v>0</v>
      </c>
      <c r="Y107" s="12"/>
      <c r="Z107" s="12"/>
      <c r="AA107" s="12"/>
      <c r="AB107" s="12"/>
      <c r="AC107" s="1984"/>
    </row>
    <row r="108" spans="1:29" ht="15" customHeight="1" x14ac:dyDescent="0.25">
      <c r="A108" s="79">
        <v>1</v>
      </c>
      <c r="C108" s="196" t="s">
        <v>169</v>
      </c>
      <c r="D108" s="142"/>
      <c r="E108" s="113">
        <f>E96+E99*3.2+E100</f>
        <v>66570</v>
      </c>
      <c r="F108" s="113">
        <f>F96+F99*3.2+F100</f>
        <v>33285</v>
      </c>
      <c r="G108" s="113">
        <f>G96+G99*3.2+G100</f>
        <v>33450.800000000003</v>
      </c>
      <c r="H108" s="113">
        <f t="shared" si="40"/>
        <v>100.4981222773021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1145">
        <f>Q108/12*$C$4+(R108-Q108)/11*5+(S108-R108)/10*4+(T108-S108)/9*3+(U108-T108)/8*2+(V108-U108)/7*1</f>
        <v>27214.130549999998</v>
      </c>
      <c r="X108" s="22">
        <f t="shared" si="41"/>
        <v>26783.16994</v>
      </c>
      <c r="Y108" s="22"/>
      <c r="Z108" s="22">
        <f>X108-W108</f>
        <v>-430.96060999999827</v>
      </c>
      <c r="AA108" s="22">
        <v>-57.699460000000009</v>
      </c>
      <c r="AB108" s="22">
        <v>26725.47048</v>
      </c>
    </row>
    <row r="109" spans="1:29" ht="15" customHeight="1" x14ac:dyDescent="0.25">
      <c r="A109" s="79">
        <v>1</v>
      </c>
      <c r="C109" s="152" t="s">
        <v>187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8"/>
      <c r="S109" s="18"/>
      <c r="T109" s="18"/>
      <c r="U109" s="18"/>
      <c r="V109" s="18"/>
      <c r="W109" s="1146">
        <f>Q109/12</f>
        <v>0</v>
      </c>
      <c r="X109" s="18">
        <f t="shared" si="41"/>
        <v>0</v>
      </c>
      <c r="Y109" s="18"/>
      <c r="Z109" s="18">
        <f>X109-W109</f>
        <v>0</v>
      </c>
      <c r="AA109" s="18"/>
      <c r="AB109" s="18"/>
    </row>
    <row r="110" spans="1:29" s="106" customFormat="1" ht="15" customHeight="1" x14ac:dyDescent="0.25">
      <c r="A110" s="79">
        <v>1</v>
      </c>
      <c r="B110" s="79"/>
      <c r="C110" s="154" t="s">
        <v>76</v>
      </c>
      <c r="D110" s="199">
        <v>340</v>
      </c>
      <c r="E110" s="198">
        <v>200</v>
      </c>
      <c r="F110" s="102">
        <f>ROUND(E110/12*$C$4,0)</f>
        <v>100</v>
      </c>
      <c r="G110" s="102">
        <v>84</v>
      </c>
      <c r="H110" s="102">
        <f>G110/F110*100</f>
        <v>84</v>
      </c>
      <c r="I110" s="127">
        <v>8.5</v>
      </c>
      <c r="J110" s="103">
        <f>M110/G110</f>
        <v>5.9880952380952381</v>
      </c>
      <c r="K110" s="104">
        <f>ROUND(E110*I110,0)</f>
        <v>1700</v>
      </c>
      <c r="L110" s="104">
        <f>ROUND(F110*I110,0)</f>
        <v>850</v>
      </c>
      <c r="M110" s="200">
        <v>503</v>
      </c>
      <c r="N110" s="200">
        <f>M110/L110*100</f>
        <v>59.176470588235297</v>
      </c>
      <c r="O110" s="104">
        <f>ROUND(K110/D110,0)</f>
        <v>5</v>
      </c>
      <c r="P110" s="104">
        <f>M110/$C$4*12/O110</f>
        <v>201.2</v>
      </c>
      <c r="Q110" s="12"/>
      <c r="R110" s="12"/>
      <c r="S110" s="12"/>
      <c r="T110" s="12"/>
      <c r="U110" s="12"/>
      <c r="V110" s="12"/>
      <c r="W110" s="1143"/>
      <c r="X110" s="12"/>
      <c r="Y110" s="12"/>
      <c r="Z110" s="12"/>
      <c r="AA110" s="12"/>
      <c r="AB110" s="12"/>
      <c r="AC110" s="1982"/>
    </row>
    <row r="111" spans="1:29" s="173" customFormat="1" ht="17.2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42">E110</f>
        <v>200</v>
      </c>
      <c r="F111" s="202">
        <f t="shared" si="42"/>
        <v>100</v>
      </c>
      <c r="G111" s="202">
        <f t="shared" si="42"/>
        <v>84</v>
      </c>
      <c r="H111" s="202">
        <f>G111/F111*100</f>
        <v>84</v>
      </c>
      <c r="I111" s="141">
        <f>SUM(I110)</f>
        <v>8.5</v>
      </c>
      <c r="J111" s="141">
        <f>M111/G111</f>
        <v>5.9880952380952381</v>
      </c>
      <c r="K111" s="203">
        <f>SUM(K110)</f>
        <v>1700</v>
      </c>
      <c r="L111" s="166">
        <f>SUM(L110)</f>
        <v>850</v>
      </c>
      <c r="M111" s="204">
        <f>SUM(M110)</f>
        <v>503</v>
      </c>
      <c r="N111" s="205">
        <f>M111/L111*100</f>
        <v>59.176470588235297</v>
      </c>
      <c r="O111" s="166">
        <f>SUM(O110)</f>
        <v>5</v>
      </c>
      <c r="P111" s="110">
        <f>M111/$C$4*12/O111</f>
        <v>201.2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>
        <f>SUM(AB110)</f>
        <v>0</v>
      </c>
      <c r="AC111" s="1983"/>
    </row>
    <row r="112" spans="1:29" s="197" customFormat="1" ht="15.75" customHeight="1" thickBot="1" x14ac:dyDescent="0.3">
      <c r="A112" s="79">
        <v>1</v>
      </c>
      <c r="B112" s="79"/>
      <c r="C112" s="167" t="s">
        <v>323</v>
      </c>
      <c r="D112" s="2032"/>
      <c r="E112" s="2033">
        <f t="shared" si="42"/>
        <v>200</v>
      </c>
      <c r="F112" s="2033">
        <f t="shared" si="42"/>
        <v>100</v>
      </c>
      <c r="G112" s="206">
        <f t="shared" si="42"/>
        <v>84</v>
      </c>
      <c r="H112" s="206">
        <f>G112/F112*100</f>
        <v>84</v>
      </c>
      <c r="I112" s="169">
        <f>SUM(K112/E112)</f>
        <v>8.5</v>
      </c>
      <c r="J112" s="169">
        <f>M112/G112</f>
        <v>5.9880952380952381</v>
      </c>
      <c r="K112" s="2034">
        <f>K111</f>
        <v>1700</v>
      </c>
      <c r="L112" s="2033">
        <f>L111</f>
        <v>850</v>
      </c>
      <c r="M112" s="206">
        <f>M111</f>
        <v>503</v>
      </c>
      <c r="N112" s="207">
        <f>M112/L112*100</f>
        <v>59.176470588235297</v>
      </c>
      <c r="O112" s="2035">
        <f>SUM(O111)</f>
        <v>5</v>
      </c>
      <c r="P112" s="172">
        <f>M112/$C$4*12/O112</f>
        <v>201.2</v>
      </c>
      <c r="Q112" s="65">
        <v>4256.87752</v>
      </c>
      <c r="R112" s="65">
        <v>4256.87752</v>
      </c>
      <c r="S112" s="65">
        <v>4256.87752</v>
      </c>
      <c r="T112" s="65">
        <v>4256.87752</v>
      </c>
      <c r="U112" s="65">
        <v>4256.87752</v>
      </c>
      <c r="V112" s="65">
        <v>4256.87752</v>
      </c>
      <c r="W112" s="22">
        <f>Q112/12*$C$4+(R112-Q112)/11*5+(S112-R112)/10*4+(T112-S112)/9*3+(U112-T112)/8*2+(V112-U112)/7*1</f>
        <v>2128.43876</v>
      </c>
      <c r="X112" s="65">
        <f>AB112-AA112-Y112</f>
        <v>1984.325</v>
      </c>
      <c r="Y112" s="65">
        <v>-44.415940000000006</v>
      </c>
      <c r="Z112" s="65">
        <f>X112-W112</f>
        <v>-144.11375999999996</v>
      </c>
      <c r="AA112" s="65">
        <v>0</v>
      </c>
      <c r="AB112" s="65">
        <f>1984.325+Y112</f>
        <v>1939.90906</v>
      </c>
      <c r="AC112" s="1984"/>
    </row>
    <row r="113" spans="1:29" s="197" customFormat="1" ht="15" customHeight="1" thickBot="1" x14ac:dyDescent="0.3">
      <c r="A113" s="79">
        <v>1</v>
      </c>
      <c r="B113" s="79"/>
      <c r="C113" s="174" t="s">
        <v>17</v>
      </c>
      <c r="D113" s="208"/>
      <c r="E113" s="209"/>
      <c r="F113" s="209"/>
      <c r="G113" s="209"/>
      <c r="H113" s="209"/>
      <c r="I113" s="209"/>
      <c r="J113" s="209"/>
      <c r="K113" s="2036"/>
      <c r="L113" s="210"/>
      <c r="M113" s="210">
        <f>SUM(M112,M93)</f>
        <v>87425</v>
      </c>
      <c r="N113" s="210"/>
      <c r="O113" s="210"/>
      <c r="P113" s="210"/>
      <c r="Q113" s="19">
        <f t="shared" ref="Q113:AB113" si="43">SUM(Q93,Q108,Q112)</f>
        <v>1128313.3827955802</v>
      </c>
      <c r="R113" s="19">
        <f t="shared" ref="R113:S113" si="44">SUM(R93,R108,R112)</f>
        <v>1128313.3827955802</v>
      </c>
      <c r="S113" s="19">
        <f t="shared" si="44"/>
        <v>1128313.3827955802</v>
      </c>
      <c r="T113" s="19">
        <f t="shared" ref="T113:U113" si="45">SUM(T93,T108,T112)</f>
        <v>1128313.3827955802</v>
      </c>
      <c r="U113" s="19">
        <f t="shared" si="45"/>
        <v>1128313.3827955802</v>
      </c>
      <c r="V113" s="19">
        <f t="shared" ref="V113" si="46">SUM(V93,V108,V112)</f>
        <v>1120616.5312190168</v>
      </c>
      <c r="W113" s="19">
        <f t="shared" si="43"/>
        <v>563057.1411725668</v>
      </c>
      <c r="X113" s="19">
        <f t="shared" si="43"/>
        <v>562545.58788000012</v>
      </c>
      <c r="Y113" s="19">
        <f>SUM(Y112,Y93)</f>
        <v>-247.68007</v>
      </c>
      <c r="Z113" s="19">
        <f t="shared" si="43"/>
        <v>-511.55329256663003</v>
      </c>
      <c r="AA113" s="19">
        <f t="shared" si="43"/>
        <v>-5272.4952399999993</v>
      </c>
      <c r="AB113" s="19">
        <f t="shared" si="43"/>
        <v>557025.41257000004</v>
      </c>
      <c r="AC113" s="1984"/>
    </row>
    <row r="114" spans="1:29" s="197" customFormat="1" ht="20.25" customHeight="1" x14ac:dyDescent="0.25">
      <c r="A114" s="79">
        <v>1</v>
      </c>
      <c r="B114" s="79"/>
      <c r="C114" s="211"/>
      <c r="D114" s="211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8"/>
      <c r="S114" s="18"/>
      <c r="T114" s="18"/>
      <c r="U114" s="18"/>
      <c r="V114" s="18"/>
      <c r="W114" s="1146"/>
      <c r="X114" s="18"/>
      <c r="Y114" s="18"/>
      <c r="Z114" s="18"/>
      <c r="AA114" s="18"/>
      <c r="AB114" s="18"/>
      <c r="AC114" s="1984"/>
    </row>
    <row r="115" spans="1:29" s="197" customFormat="1" ht="44.25" customHeight="1" x14ac:dyDescent="0.25">
      <c r="A115" s="79">
        <v>1</v>
      </c>
      <c r="B115" s="79"/>
      <c r="C115" s="1135" t="s">
        <v>282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2"/>
      <c r="S115" s="12"/>
      <c r="T115" s="12"/>
      <c r="U115" s="12"/>
      <c r="V115" s="12"/>
      <c r="W115" s="1143"/>
      <c r="X115" s="12"/>
      <c r="Y115" s="12"/>
      <c r="Z115" s="12"/>
      <c r="AA115" s="12"/>
      <c r="AB115" s="12"/>
      <c r="AC115" s="1984"/>
    </row>
    <row r="116" spans="1:29" ht="30" customHeight="1" x14ac:dyDescent="0.25">
      <c r="A116" s="79">
        <v>1</v>
      </c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2"/>
      <c r="S116" s="12"/>
      <c r="T116" s="12"/>
      <c r="U116" s="12"/>
      <c r="V116" s="12"/>
      <c r="W116" s="1143"/>
      <c r="X116" s="12"/>
      <c r="Y116" s="12"/>
      <c r="Z116" s="12"/>
      <c r="AA116" s="12"/>
      <c r="AB116" s="12"/>
    </row>
    <row r="117" spans="1:29" ht="30" customHeight="1" x14ac:dyDescent="0.25">
      <c r="C117" s="130" t="s">
        <v>153</v>
      </c>
      <c r="D117" s="130">
        <v>300</v>
      </c>
      <c r="E117" s="102">
        <v>1414</v>
      </c>
      <c r="F117" s="102">
        <f t="shared" ref="F117:F122" si="47">E117/12*$C$4</f>
        <v>707</v>
      </c>
      <c r="G117" s="102">
        <v>697</v>
      </c>
      <c r="H117" s="102">
        <f t="shared" ref="H117:H122" si="48">G117/F117*100</f>
        <v>98.585572842998587</v>
      </c>
      <c r="I117" s="103">
        <v>13.7</v>
      </c>
      <c r="J117" s="103">
        <f t="shared" ref="J117:J123" si="49">M117/G117</f>
        <v>13.898134863701578</v>
      </c>
      <c r="K117" s="139">
        <f t="shared" ref="K117:K122" si="50">ROUND(E117*I117,0)</f>
        <v>19372</v>
      </c>
      <c r="L117" s="104">
        <f t="shared" ref="L117:L122" si="51">ROUND(F117*I117,0)</f>
        <v>9686</v>
      </c>
      <c r="M117" s="104">
        <v>9687</v>
      </c>
      <c r="N117" s="104">
        <f t="shared" ref="N117:N123" si="52">M117/L117*100</f>
        <v>100.01032417922775</v>
      </c>
      <c r="O117" s="104">
        <f t="shared" ref="O117:O122" si="53">ROUND(K117/D117,0)</f>
        <v>65</v>
      </c>
      <c r="P117" s="104">
        <f t="shared" ref="P117:P123" si="54">M117/$C$4*12/O117</f>
        <v>298.06153846153848</v>
      </c>
      <c r="Q117" s="12"/>
      <c r="R117" s="12"/>
      <c r="S117" s="12"/>
      <c r="T117" s="12"/>
      <c r="U117" s="12"/>
      <c r="V117" s="12"/>
      <c r="W117" s="1143"/>
      <c r="X117" s="12"/>
      <c r="Y117" s="12"/>
      <c r="Z117" s="12"/>
      <c r="AA117" s="12"/>
      <c r="AB117" s="12"/>
    </row>
    <row r="118" spans="1:29" ht="16.5" customHeight="1" x14ac:dyDescent="0.25">
      <c r="A118" s="79">
        <v>1</v>
      </c>
      <c r="C118" s="212" t="s">
        <v>373</v>
      </c>
      <c r="D118" s="213">
        <v>330</v>
      </c>
      <c r="E118" s="180">
        <v>324</v>
      </c>
      <c r="F118" s="108">
        <f t="shared" ref="F118" si="55">E118/12*$C$4</f>
        <v>162</v>
      </c>
      <c r="G118" s="180">
        <v>192</v>
      </c>
      <c r="H118" s="102">
        <f t="shared" si="48"/>
        <v>118.5185185185185</v>
      </c>
      <c r="I118" s="181">
        <v>7.5</v>
      </c>
      <c r="J118" s="109">
        <f>M118/G118</f>
        <v>8.4635416666666661</v>
      </c>
      <c r="K118" s="104">
        <f>ROUND(E118*I118,0)</f>
        <v>2430</v>
      </c>
      <c r="L118" s="163">
        <f>ROUND(F118*I118,0)</f>
        <v>1215</v>
      </c>
      <c r="M118" s="104">
        <v>1625</v>
      </c>
      <c r="N118" s="163">
        <f>M118/L118*100</f>
        <v>133.74485596707819</v>
      </c>
      <c r="O118" s="104">
        <f t="shared" ref="O118" si="56">ROUND(K118/D118,0)</f>
        <v>7</v>
      </c>
      <c r="P118" s="104">
        <f>M118/$C$4*12/O118</f>
        <v>464.28571428571428</v>
      </c>
      <c r="Q118" s="23"/>
      <c r="R118" s="23"/>
      <c r="S118" s="23"/>
      <c r="T118" s="23"/>
      <c r="U118" s="23"/>
      <c r="V118" s="23"/>
      <c r="W118" s="1144"/>
      <c r="X118" s="12"/>
      <c r="Y118" s="20"/>
      <c r="Z118" s="20"/>
      <c r="AA118" s="20"/>
      <c r="AB118" s="23"/>
    </row>
    <row r="119" spans="1:29" s="197" customFormat="1" ht="21.75" customHeight="1" x14ac:dyDescent="0.25">
      <c r="A119" s="79">
        <v>1</v>
      </c>
      <c r="B119" s="79"/>
      <c r="C119" s="101" t="s">
        <v>154</v>
      </c>
      <c r="D119" s="101">
        <v>300</v>
      </c>
      <c r="E119" s="102">
        <v>170</v>
      </c>
      <c r="F119" s="102">
        <f t="shared" si="47"/>
        <v>85</v>
      </c>
      <c r="G119" s="102">
        <v>83</v>
      </c>
      <c r="H119" s="102">
        <f t="shared" si="48"/>
        <v>97.647058823529406</v>
      </c>
      <c r="I119" s="103">
        <v>14</v>
      </c>
      <c r="J119" s="103">
        <f t="shared" si="49"/>
        <v>11.060240963855422</v>
      </c>
      <c r="K119" s="147">
        <f t="shared" si="50"/>
        <v>2380</v>
      </c>
      <c r="L119" s="104">
        <f t="shared" si="51"/>
        <v>1190</v>
      </c>
      <c r="M119" s="146">
        <v>918</v>
      </c>
      <c r="N119" s="104">
        <f t="shared" si="52"/>
        <v>77.142857142857153</v>
      </c>
      <c r="O119" s="146">
        <f t="shared" si="53"/>
        <v>8</v>
      </c>
      <c r="P119" s="146">
        <f t="shared" si="54"/>
        <v>229.5</v>
      </c>
      <c r="Q119" s="12"/>
      <c r="R119" s="12"/>
      <c r="S119" s="12"/>
      <c r="T119" s="12"/>
      <c r="U119" s="12"/>
      <c r="V119" s="12"/>
      <c r="W119" s="1143"/>
      <c r="X119" s="18"/>
      <c r="Y119" s="18"/>
      <c r="Z119" s="12"/>
      <c r="AA119" s="12"/>
      <c r="AB119" s="12"/>
      <c r="AC119" s="1984"/>
    </row>
    <row r="120" spans="1:29" s="197" customFormat="1" ht="1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47"/>
        <v>1191</v>
      </c>
      <c r="G120" s="102">
        <v>1229</v>
      </c>
      <c r="H120" s="102">
        <f t="shared" si="48"/>
        <v>103.1905961376994</v>
      </c>
      <c r="I120" s="103">
        <v>5.7</v>
      </c>
      <c r="J120" s="103">
        <f t="shared" si="49"/>
        <v>5.3580146460537019</v>
      </c>
      <c r="K120" s="139">
        <f t="shared" si="50"/>
        <v>13577</v>
      </c>
      <c r="L120" s="104">
        <f t="shared" si="51"/>
        <v>6789</v>
      </c>
      <c r="M120" s="104">
        <v>6585</v>
      </c>
      <c r="N120" s="104">
        <f t="shared" si="52"/>
        <v>96.995139195757844</v>
      </c>
      <c r="O120" s="104">
        <f t="shared" si="53"/>
        <v>45</v>
      </c>
      <c r="P120" s="104">
        <f t="shared" si="54"/>
        <v>292.66666666666669</v>
      </c>
      <c r="Q120" s="12"/>
      <c r="R120" s="12"/>
      <c r="S120" s="12"/>
      <c r="T120" s="12"/>
      <c r="U120" s="12"/>
      <c r="V120" s="12"/>
      <c r="W120" s="1143"/>
      <c r="X120" s="12"/>
      <c r="Y120" s="12"/>
      <c r="Z120" s="12"/>
      <c r="AA120" s="12"/>
      <c r="AB120" s="12"/>
      <c r="AC120" s="1984"/>
    </row>
    <row r="121" spans="1:29" ht="15" customHeight="1" x14ac:dyDescent="0.25">
      <c r="A121" s="79">
        <v>1</v>
      </c>
      <c r="C121" s="214" t="s">
        <v>26</v>
      </c>
      <c r="D121" s="214">
        <v>340</v>
      </c>
      <c r="E121" s="102">
        <v>1800</v>
      </c>
      <c r="F121" s="102">
        <f t="shared" si="47"/>
        <v>900</v>
      </c>
      <c r="G121" s="102">
        <v>892</v>
      </c>
      <c r="H121" s="102">
        <f t="shared" si="48"/>
        <v>99.111111111111114</v>
      </c>
      <c r="I121" s="103">
        <v>7.7</v>
      </c>
      <c r="J121" s="103">
        <f t="shared" si="49"/>
        <v>6.5739910313901344</v>
      </c>
      <c r="K121" s="139">
        <f t="shared" si="50"/>
        <v>13860</v>
      </c>
      <c r="L121" s="104">
        <f t="shared" si="51"/>
        <v>6930</v>
      </c>
      <c r="M121" s="104">
        <v>5864</v>
      </c>
      <c r="N121" s="104">
        <f t="shared" si="52"/>
        <v>84.617604617604613</v>
      </c>
      <c r="O121" s="104">
        <f t="shared" si="53"/>
        <v>41</v>
      </c>
      <c r="P121" s="104">
        <f t="shared" si="54"/>
        <v>286.04878048780489</v>
      </c>
      <c r="Q121" s="12"/>
      <c r="R121" s="12"/>
      <c r="S121" s="12"/>
      <c r="T121" s="12"/>
      <c r="U121" s="12"/>
      <c r="V121" s="12"/>
      <c r="W121" s="1143"/>
      <c r="X121" s="12"/>
      <c r="Y121" s="12"/>
      <c r="Z121" s="12"/>
      <c r="AA121" s="12"/>
      <c r="AB121" s="12"/>
    </row>
    <row r="122" spans="1:29" s="106" customFormat="1" ht="15" customHeight="1" x14ac:dyDescent="0.25">
      <c r="A122" s="79">
        <v>1</v>
      </c>
      <c r="B122" s="79"/>
      <c r="C122" s="101" t="s">
        <v>28</v>
      </c>
      <c r="D122" s="107">
        <v>330</v>
      </c>
      <c r="E122" s="102">
        <v>783</v>
      </c>
      <c r="F122" s="108">
        <f t="shared" si="47"/>
        <v>391.5</v>
      </c>
      <c r="G122" s="102">
        <v>407</v>
      </c>
      <c r="H122" s="108">
        <f t="shared" si="48"/>
        <v>103.95913154533845</v>
      </c>
      <c r="I122" s="103">
        <v>10</v>
      </c>
      <c r="J122" s="109">
        <f t="shared" si="49"/>
        <v>7.2923832923832927</v>
      </c>
      <c r="K122" s="111">
        <f t="shared" si="50"/>
        <v>7830</v>
      </c>
      <c r="L122" s="104">
        <f t="shared" si="51"/>
        <v>3915</v>
      </c>
      <c r="M122" s="110">
        <v>2968</v>
      </c>
      <c r="N122" s="104">
        <f t="shared" si="52"/>
        <v>75.810983397190284</v>
      </c>
      <c r="O122" s="110">
        <f t="shared" si="53"/>
        <v>24</v>
      </c>
      <c r="P122" s="110">
        <f t="shared" si="54"/>
        <v>247.33333333333334</v>
      </c>
      <c r="Q122" s="12"/>
      <c r="R122" s="12"/>
      <c r="S122" s="12"/>
      <c r="T122" s="12"/>
      <c r="U122" s="12"/>
      <c r="V122" s="12"/>
      <c r="W122" s="1144"/>
      <c r="X122" s="20"/>
      <c r="Y122" s="20"/>
      <c r="Z122" s="20"/>
      <c r="AA122" s="20"/>
      <c r="AB122" s="12"/>
      <c r="AC122" s="1982"/>
    </row>
    <row r="123" spans="1:29" s="106" customFormat="1" ht="21.7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6873</v>
      </c>
      <c r="F123" s="113">
        <f>SUM(F117:F122)</f>
        <v>3436.5</v>
      </c>
      <c r="G123" s="113">
        <f>SUM(G117:G122)</f>
        <v>3500</v>
      </c>
      <c r="H123" s="113">
        <f>G123/F123*100</f>
        <v>101.84781027207914</v>
      </c>
      <c r="I123" s="114">
        <f>SUM(K123/E123)</f>
        <v>8.6496435326640473</v>
      </c>
      <c r="J123" s="114">
        <f t="shared" si="49"/>
        <v>7.8991428571428575</v>
      </c>
      <c r="K123" s="116">
        <f>SUM(K117:K122)</f>
        <v>59449</v>
      </c>
      <c r="L123" s="116">
        <f>SUM(L117:L122)</f>
        <v>29725</v>
      </c>
      <c r="M123" s="116">
        <f>SUM(M117:M122)</f>
        <v>27647</v>
      </c>
      <c r="N123" s="115">
        <f t="shared" si="52"/>
        <v>93.009251471825067</v>
      </c>
      <c r="O123" s="116">
        <f>SUM(O117:O122)</f>
        <v>190</v>
      </c>
      <c r="P123" s="190">
        <f t="shared" si="54"/>
        <v>291.02105263157893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1145">
        <f>Q123/12*$C$4+(R123-Q123)/11*5+(S123-R123)/10*4+(T123-S123)/9*3+(U123-T123)/8*2+(V123-U123)/7*1</f>
        <v>180959.18946258572</v>
      </c>
      <c r="X123" s="22">
        <f>AB123-AA123-Y123</f>
        <v>180685.94918</v>
      </c>
      <c r="Y123" s="22">
        <v>-6.0537099999999997</v>
      </c>
      <c r="Z123" s="22">
        <f>X123-W123</f>
        <v>-273.24028258572798</v>
      </c>
      <c r="AA123" s="22">
        <v>-1981.06664</v>
      </c>
      <c r="AB123" s="22">
        <f>178704.88254+Y123</f>
        <v>178698.82882999998</v>
      </c>
      <c r="AC123" s="1982"/>
    </row>
    <row r="124" spans="1:29" ht="31.5" customHeight="1" x14ac:dyDescent="0.25">
      <c r="A124" s="79">
        <v>1</v>
      </c>
      <c r="C124" s="117" t="s">
        <v>281</v>
      </c>
      <c r="D124" s="117"/>
      <c r="E124" s="119">
        <v>75</v>
      </c>
      <c r="F124" s="215">
        <f>E124/12*$C$4</f>
        <v>37.5</v>
      </c>
      <c r="G124" s="198">
        <v>40</v>
      </c>
      <c r="H124" s="121">
        <f>G124/F124*100</f>
        <v>106.66666666666667</v>
      </c>
      <c r="I124" s="118"/>
      <c r="J124" s="118"/>
      <c r="K124" s="216"/>
      <c r="L124" s="122"/>
      <c r="M124" s="117"/>
      <c r="N124" s="122"/>
      <c r="O124" s="158"/>
      <c r="P124" s="146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146">
        <f>V124/12*$C$4</f>
        <v>7421.360999999999</v>
      </c>
      <c r="X124" s="18">
        <f>AB124-AA124</f>
        <v>7586.8811500000002</v>
      </c>
      <c r="Y124" s="18"/>
      <c r="Z124" s="18">
        <f>X124-W124</f>
        <v>165.52015000000119</v>
      </c>
      <c r="AA124" s="18">
        <v>0</v>
      </c>
      <c r="AB124" s="18">
        <v>7586.8811500000002</v>
      </c>
    </row>
    <row r="125" spans="1:29" ht="28.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2"/>
      <c r="S125" s="12"/>
      <c r="T125" s="12"/>
      <c r="U125" s="12"/>
      <c r="V125" s="12"/>
      <c r="W125" s="1143"/>
      <c r="X125" s="12"/>
      <c r="Y125" s="12"/>
      <c r="Z125" s="12"/>
      <c r="AA125" s="12"/>
      <c r="AB125" s="12"/>
    </row>
    <row r="126" spans="1:29" ht="29.25" customHeight="1" x14ac:dyDescent="0.25">
      <c r="A126" s="79">
        <v>1</v>
      </c>
      <c r="C126" s="130" t="s">
        <v>202</v>
      </c>
      <c r="D126" s="130"/>
      <c r="E126" s="102">
        <f>SUM(E128,E127)</f>
        <v>34424</v>
      </c>
      <c r="F126" s="102">
        <f>SUM(F128,F127)</f>
        <v>17212</v>
      </c>
      <c r="G126" s="102">
        <f>SUM(G128,G127)</f>
        <v>16025</v>
      </c>
      <c r="H126" s="102">
        <f t="shared" ref="H126:H135" si="57">G126/F126*100</f>
        <v>93.103648617243778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2"/>
      <c r="S126" s="12"/>
      <c r="T126" s="12"/>
      <c r="U126" s="12"/>
      <c r="V126" s="12"/>
      <c r="W126" s="1143"/>
      <c r="X126" s="12"/>
      <c r="Y126" s="12"/>
      <c r="Z126" s="12"/>
      <c r="AA126" s="12"/>
      <c r="AB126" s="12"/>
    </row>
    <row r="127" spans="1:29" ht="50.25" customHeight="1" x14ac:dyDescent="0.25">
      <c r="A127" s="79">
        <v>1</v>
      </c>
      <c r="C127" s="130" t="s">
        <v>297</v>
      </c>
      <c r="D127" s="130"/>
      <c r="E127" s="102">
        <v>7200</v>
      </c>
      <c r="F127" s="102">
        <f>ROUND(E127/12*$C$4,0)</f>
        <v>3600</v>
      </c>
      <c r="G127" s="102">
        <v>3618</v>
      </c>
      <c r="H127" s="102">
        <f t="shared" si="57"/>
        <v>100.49999999999999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2"/>
      <c r="S127" s="12"/>
      <c r="T127" s="12"/>
      <c r="U127" s="12"/>
      <c r="V127" s="12"/>
      <c r="W127" s="1143"/>
      <c r="X127" s="12"/>
      <c r="Y127" s="12"/>
      <c r="Z127" s="12"/>
      <c r="AA127" s="12"/>
      <c r="AB127" s="12"/>
    </row>
    <row r="128" spans="1:29" ht="24" customHeight="1" x14ac:dyDescent="0.25">
      <c r="A128" s="79">
        <v>1</v>
      </c>
      <c r="C128" s="130" t="s">
        <v>298</v>
      </c>
      <c r="D128" s="130"/>
      <c r="E128" s="102">
        <v>27224</v>
      </c>
      <c r="F128" s="102">
        <f>ROUND(E128/12*$C$4,0)</f>
        <v>13612</v>
      </c>
      <c r="G128" s="102">
        <v>12407</v>
      </c>
      <c r="H128" s="102">
        <f t="shared" si="57"/>
        <v>91.14751689685572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2"/>
      <c r="S128" s="12"/>
      <c r="T128" s="12"/>
      <c r="U128" s="12"/>
      <c r="V128" s="12"/>
      <c r="W128" s="1143"/>
      <c r="X128" s="12"/>
      <c r="Y128" s="12"/>
      <c r="Z128" s="12"/>
      <c r="AA128" s="12"/>
      <c r="AB128" s="12"/>
    </row>
    <row r="129" spans="1:29" ht="15" customHeight="1" x14ac:dyDescent="0.25">
      <c r="A129" s="79">
        <v>1</v>
      </c>
      <c r="C129" s="130" t="s">
        <v>159</v>
      </c>
      <c r="D129" s="130"/>
      <c r="E129" s="102">
        <v>10007</v>
      </c>
      <c r="F129" s="102">
        <f>ROUND(E129/12*$C$4,0)</f>
        <v>5004</v>
      </c>
      <c r="G129" s="102">
        <v>5031</v>
      </c>
      <c r="H129" s="102">
        <f t="shared" si="57"/>
        <v>100.53956834532374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2"/>
      <c r="S129" s="12"/>
      <c r="T129" s="12"/>
      <c r="U129" s="12"/>
      <c r="V129" s="12"/>
      <c r="W129" s="1143"/>
      <c r="X129" s="12"/>
      <c r="Y129" s="12"/>
      <c r="Z129" s="12"/>
      <c r="AA129" s="12"/>
      <c r="AB129" s="12"/>
    </row>
    <row r="130" spans="1:29" ht="30" customHeight="1" x14ac:dyDescent="0.25">
      <c r="A130" s="79">
        <v>1</v>
      </c>
      <c r="C130" s="217" t="s">
        <v>304</v>
      </c>
      <c r="D130" s="130"/>
      <c r="E130" s="102"/>
      <c r="F130" s="102">
        <f>ROUND(E130/12*$C$4,0)</f>
        <v>0</v>
      </c>
      <c r="G130" s="102"/>
      <c r="H130" s="102"/>
      <c r="I130" s="127"/>
      <c r="J130" s="127"/>
      <c r="K130" s="129"/>
      <c r="L130" s="128"/>
      <c r="M130" s="128"/>
      <c r="N130" s="128"/>
      <c r="O130" s="128"/>
      <c r="P130" s="128"/>
      <c r="Q130" s="12"/>
      <c r="R130" s="12"/>
      <c r="S130" s="12"/>
      <c r="T130" s="12"/>
      <c r="U130" s="12"/>
      <c r="V130" s="12"/>
      <c r="W130" s="1143"/>
      <c r="X130" s="12"/>
      <c r="Y130" s="12"/>
      <c r="Z130" s="12"/>
      <c r="AA130" s="12"/>
      <c r="AB130" s="12"/>
    </row>
    <row r="131" spans="1:29" ht="32.25" customHeight="1" x14ac:dyDescent="0.25">
      <c r="A131" s="79">
        <v>1</v>
      </c>
      <c r="C131" s="130" t="s">
        <v>160</v>
      </c>
      <c r="D131" s="130"/>
      <c r="E131" s="102">
        <f>E132</f>
        <v>500</v>
      </c>
      <c r="F131" s="102">
        <f>F132</f>
        <v>250</v>
      </c>
      <c r="G131" s="102">
        <f>G132</f>
        <v>253</v>
      </c>
      <c r="H131" s="102">
        <f t="shared" si="57"/>
        <v>101.2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2"/>
      <c r="S131" s="12"/>
      <c r="T131" s="12"/>
      <c r="U131" s="12"/>
      <c r="V131" s="12"/>
      <c r="W131" s="1143"/>
      <c r="X131" s="12"/>
      <c r="Y131" s="12"/>
      <c r="Z131" s="12"/>
      <c r="AA131" s="12"/>
      <c r="AB131" s="12"/>
    </row>
    <row r="132" spans="1:29" ht="31.5" customHeight="1" x14ac:dyDescent="0.25">
      <c r="A132" s="79">
        <v>1</v>
      </c>
      <c r="C132" s="160" t="s">
        <v>428</v>
      </c>
      <c r="D132" s="220"/>
      <c r="E132" s="221">
        <v>500</v>
      </c>
      <c r="F132" s="108">
        <f t="shared" ref="F132" si="58">ROUND(E132/12*$C$4,0)</f>
        <v>250</v>
      </c>
      <c r="G132" s="188">
        <v>253</v>
      </c>
      <c r="H132" s="221">
        <f>G132/F132*100</f>
        <v>101.2</v>
      </c>
      <c r="I132" s="141"/>
      <c r="J132" s="141"/>
      <c r="K132" s="194"/>
      <c r="L132" s="195"/>
      <c r="M132" s="194"/>
      <c r="N132" s="194"/>
      <c r="O132" s="194"/>
      <c r="P132" s="194"/>
      <c r="Q132" s="1942">
        <v>25016</v>
      </c>
      <c r="R132" s="1942">
        <v>25016</v>
      </c>
      <c r="S132" s="1942">
        <v>25016</v>
      </c>
      <c r="T132" s="1942">
        <v>25016</v>
      </c>
      <c r="U132" s="1942">
        <v>25016</v>
      </c>
      <c r="V132" s="1942">
        <v>25016</v>
      </c>
      <c r="W132" s="1943">
        <f>Q132/12*$C$4+(R132-Q132)/11*5+(S132-R132)/10*4+(T132-S132)/9*3+(U132-T132)/8*2+(V132-U132)/7*1</f>
        <v>12508</v>
      </c>
      <c r="X132" s="1942">
        <f>AB132-AA132-Y132</f>
        <v>12658.096</v>
      </c>
      <c r="Y132" s="2027"/>
      <c r="Z132" s="1942">
        <f>X132-W132</f>
        <v>150.09599999999955</v>
      </c>
      <c r="AA132" s="1942">
        <v>0</v>
      </c>
      <c r="AB132" s="1942">
        <v>12658.096</v>
      </c>
    </row>
    <row r="133" spans="1:29" s="106" customFormat="1" ht="31.5" customHeight="1" x14ac:dyDescent="0.25">
      <c r="A133" s="79">
        <v>1</v>
      </c>
      <c r="B133" s="79"/>
      <c r="C133" s="131" t="s">
        <v>162</v>
      </c>
      <c r="D133" s="131"/>
      <c r="E133" s="102"/>
      <c r="F133" s="102"/>
      <c r="G133" s="102"/>
      <c r="H133" s="102"/>
      <c r="I133" s="127"/>
      <c r="J133" s="127"/>
      <c r="K133" s="129"/>
      <c r="L133" s="128"/>
      <c r="M133" s="128"/>
      <c r="N133" s="128"/>
      <c r="O133" s="128"/>
      <c r="P133" s="128"/>
      <c r="Q133" s="12"/>
      <c r="R133" s="12"/>
      <c r="S133" s="12"/>
      <c r="T133" s="12"/>
      <c r="U133" s="12"/>
      <c r="V133" s="12"/>
      <c r="W133" s="1143"/>
      <c r="X133" s="12"/>
      <c r="Y133" s="12"/>
      <c r="Z133" s="12"/>
      <c r="AA133" s="12"/>
      <c r="AB133" s="12"/>
      <c r="AC133" s="1982"/>
    </row>
    <row r="134" spans="1:29" s="106" customFormat="1" ht="38.25" customHeight="1" x14ac:dyDescent="0.25">
      <c r="A134" s="79"/>
      <c r="B134" s="79"/>
      <c r="C134" s="16" t="s">
        <v>139</v>
      </c>
      <c r="D134" s="218"/>
      <c r="E134" s="17">
        <v>5789</v>
      </c>
      <c r="F134" s="102">
        <f t="shared" ref="F134:F153" si="59">ROUND(E134/12*$C$4,0)</f>
        <v>2895</v>
      </c>
      <c r="G134" s="184">
        <v>3290</v>
      </c>
      <c r="H134" s="184">
        <f t="shared" si="57"/>
        <v>113.64421416234887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2"/>
      <c r="S134" s="12"/>
      <c r="T134" s="12"/>
      <c r="U134" s="12"/>
      <c r="V134" s="12"/>
      <c r="W134" s="1143"/>
      <c r="X134" s="12"/>
      <c r="Y134" s="12"/>
      <c r="Z134" s="12"/>
      <c r="AA134" s="12"/>
      <c r="AB134" s="12"/>
      <c r="AC134" s="1982"/>
    </row>
    <row r="135" spans="1:29" s="106" customFormat="1" ht="40.5" customHeight="1" x14ac:dyDescent="0.25">
      <c r="A135" s="79"/>
      <c r="B135" s="79"/>
      <c r="C135" s="14" t="s">
        <v>140</v>
      </c>
      <c r="D135" s="218"/>
      <c r="E135" s="17">
        <v>5675</v>
      </c>
      <c r="F135" s="102">
        <f t="shared" si="59"/>
        <v>2838</v>
      </c>
      <c r="G135" s="184">
        <v>2664</v>
      </c>
      <c r="H135" s="184">
        <f t="shared" si="57"/>
        <v>93.868921775898514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2"/>
      <c r="S135" s="12"/>
      <c r="T135" s="12"/>
      <c r="U135" s="12"/>
      <c r="V135" s="12"/>
      <c r="W135" s="1143"/>
      <c r="X135" s="12"/>
      <c r="Y135" s="12"/>
      <c r="Z135" s="12"/>
      <c r="AA135" s="12"/>
      <c r="AB135" s="12"/>
      <c r="AC135" s="1982"/>
    </row>
    <row r="136" spans="1:29" s="106" customFormat="1" ht="18.95" customHeight="1" x14ac:dyDescent="0.25">
      <c r="A136" s="79"/>
      <c r="B136" s="79"/>
      <c r="C136" s="25" t="s">
        <v>74</v>
      </c>
      <c r="D136" s="218"/>
      <c r="E136" s="17">
        <v>2114</v>
      </c>
      <c r="F136" s="102">
        <f t="shared" ref="F136:F152" si="60">ROUND(E136/12*$C$4,0)</f>
        <v>1057</v>
      </c>
      <c r="G136" s="184">
        <v>1153</v>
      </c>
      <c r="H136" s="184">
        <f t="shared" ref="H136:H149" si="61">G136/F136*100</f>
        <v>109.08230842005678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2"/>
      <c r="S136" s="12"/>
      <c r="T136" s="12"/>
      <c r="U136" s="12"/>
      <c r="V136" s="12"/>
      <c r="W136" s="1143"/>
      <c r="X136" s="12"/>
      <c r="Y136" s="12"/>
      <c r="Z136" s="12"/>
      <c r="AA136" s="12"/>
      <c r="AB136" s="12"/>
      <c r="AC136" s="1982"/>
    </row>
    <row r="137" spans="1:29" s="106" customFormat="1" ht="18.95" customHeight="1" x14ac:dyDescent="0.25">
      <c r="A137" s="79"/>
      <c r="B137" s="79"/>
      <c r="C137" s="14" t="s">
        <v>136</v>
      </c>
      <c r="D137" s="218"/>
      <c r="E137" s="17">
        <v>2020</v>
      </c>
      <c r="F137" s="102">
        <f t="shared" si="60"/>
        <v>1010</v>
      </c>
      <c r="G137" s="184">
        <v>1354</v>
      </c>
      <c r="H137" s="184">
        <f t="shared" si="61"/>
        <v>134.05940594059408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2"/>
      <c r="S137" s="12"/>
      <c r="T137" s="12"/>
      <c r="U137" s="12"/>
      <c r="V137" s="12"/>
      <c r="W137" s="1143"/>
      <c r="X137" s="12"/>
      <c r="Y137" s="12"/>
      <c r="Z137" s="12"/>
      <c r="AA137" s="12"/>
      <c r="AB137" s="12"/>
      <c r="AC137" s="1982"/>
    </row>
    <row r="138" spans="1:29" s="106" customFormat="1" ht="18.95" customHeight="1" x14ac:dyDescent="0.25">
      <c r="A138" s="79"/>
      <c r="B138" s="79"/>
      <c r="C138" s="14" t="s">
        <v>134</v>
      </c>
      <c r="D138" s="218"/>
      <c r="E138" s="17">
        <v>14848</v>
      </c>
      <c r="F138" s="102">
        <f t="shared" si="60"/>
        <v>7424</v>
      </c>
      <c r="G138" s="184">
        <v>8381</v>
      </c>
      <c r="H138" s="184">
        <f t="shared" si="61"/>
        <v>112.890625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2"/>
      <c r="S138" s="12"/>
      <c r="T138" s="12"/>
      <c r="U138" s="12"/>
      <c r="V138" s="12"/>
      <c r="W138" s="1143"/>
      <c r="X138" s="12"/>
      <c r="Y138" s="12"/>
      <c r="Z138" s="12"/>
      <c r="AA138" s="12"/>
      <c r="AB138" s="12"/>
      <c r="AC138" s="1982"/>
    </row>
    <row r="139" spans="1:29" s="106" customFormat="1" ht="18.95" customHeight="1" x14ac:dyDescent="0.25">
      <c r="A139" s="79"/>
      <c r="B139" s="79"/>
      <c r="C139" s="14" t="s">
        <v>291</v>
      </c>
      <c r="D139" s="218"/>
      <c r="E139" s="17">
        <v>1220</v>
      </c>
      <c r="F139" s="102">
        <f t="shared" si="60"/>
        <v>610</v>
      </c>
      <c r="G139" s="184">
        <v>505</v>
      </c>
      <c r="H139" s="184">
        <f t="shared" si="61"/>
        <v>82.786885245901644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2"/>
      <c r="S139" s="12"/>
      <c r="T139" s="12"/>
      <c r="U139" s="12"/>
      <c r="V139" s="12"/>
      <c r="W139" s="1143"/>
      <c r="X139" s="12"/>
      <c r="Y139" s="12"/>
      <c r="Z139" s="12"/>
      <c r="AA139" s="12"/>
      <c r="AB139" s="12"/>
      <c r="AC139" s="1982"/>
    </row>
    <row r="140" spans="1:29" s="106" customFormat="1" ht="18.95" customHeight="1" x14ac:dyDescent="0.25">
      <c r="A140" s="79"/>
      <c r="B140" s="79"/>
      <c r="C140" s="14" t="s">
        <v>103</v>
      </c>
      <c r="D140" s="218"/>
      <c r="E140" s="17">
        <v>500</v>
      </c>
      <c r="F140" s="102">
        <f t="shared" si="60"/>
        <v>250</v>
      </c>
      <c r="G140" s="184">
        <v>377</v>
      </c>
      <c r="H140" s="184">
        <f t="shared" si="61"/>
        <v>150.80000000000001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2"/>
      <c r="S140" s="12"/>
      <c r="T140" s="12"/>
      <c r="U140" s="12"/>
      <c r="V140" s="12"/>
      <c r="W140" s="1143"/>
      <c r="X140" s="12"/>
      <c r="Y140" s="12"/>
      <c r="Z140" s="12"/>
      <c r="AA140" s="12"/>
      <c r="AB140" s="12"/>
      <c r="AC140" s="1982"/>
    </row>
    <row r="141" spans="1:29" s="106" customFormat="1" ht="33" customHeight="1" x14ac:dyDescent="0.25">
      <c r="A141" s="79"/>
      <c r="B141" s="79"/>
      <c r="C141" s="14" t="s">
        <v>132</v>
      </c>
      <c r="D141" s="218"/>
      <c r="E141" s="17">
        <v>720</v>
      </c>
      <c r="F141" s="102">
        <f t="shared" si="60"/>
        <v>360</v>
      </c>
      <c r="G141" s="184">
        <v>349</v>
      </c>
      <c r="H141" s="184">
        <f t="shared" si="61"/>
        <v>96.944444444444443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2"/>
      <c r="S141" s="12"/>
      <c r="T141" s="12"/>
      <c r="U141" s="12"/>
      <c r="V141" s="12"/>
      <c r="W141" s="1143"/>
      <c r="X141" s="12"/>
      <c r="Y141" s="12"/>
      <c r="Z141" s="12"/>
      <c r="AA141" s="12"/>
      <c r="AB141" s="12"/>
      <c r="AC141" s="1982"/>
    </row>
    <row r="142" spans="1:29" ht="36" customHeight="1" x14ac:dyDescent="0.25">
      <c r="A142" s="79">
        <v>1</v>
      </c>
      <c r="C142" s="14" t="s">
        <v>299</v>
      </c>
      <c r="D142" s="218"/>
      <c r="E142" s="17">
        <v>48</v>
      </c>
      <c r="F142" s="102">
        <f t="shared" si="60"/>
        <v>24</v>
      </c>
      <c r="G142" s="184">
        <v>24</v>
      </c>
      <c r="H142" s="184">
        <f t="shared" si="61"/>
        <v>100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2"/>
      <c r="S142" s="12"/>
      <c r="T142" s="12"/>
      <c r="U142" s="12"/>
      <c r="V142" s="12"/>
      <c r="W142" s="1143"/>
      <c r="X142" s="12"/>
      <c r="Y142" s="12"/>
      <c r="Z142" s="12"/>
      <c r="AA142" s="12"/>
      <c r="AB142" s="12"/>
    </row>
    <row r="143" spans="1:29" ht="18.95" customHeight="1" x14ac:dyDescent="0.25">
      <c r="A143" s="79">
        <v>1</v>
      </c>
      <c r="C143" s="14" t="s">
        <v>33</v>
      </c>
      <c r="D143" s="219"/>
      <c r="E143" s="17">
        <v>280</v>
      </c>
      <c r="F143" s="102">
        <f t="shared" si="60"/>
        <v>140</v>
      </c>
      <c r="G143" s="184">
        <v>140</v>
      </c>
      <c r="H143" s="102">
        <f t="shared" si="61"/>
        <v>100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2"/>
      <c r="S143" s="12"/>
      <c r="T143" s="12"/>
      <c r="U143" s="12"/>
      <c r="V143" s="12"/>
      <c r="W143" s="1143"/>
      <c r="X143" s="12"/>
      <c r="Y143" s="12"/>
      <c r="Z143" s="12"/>
      <c r="AA143" s="12"/>
      <c r="AB143" s="12"/>
    </row>
    <row r="144" spans="1:29" ht="18.95" customHeight="1" x14ac:dyDescent="0.25">
      <c r="A144" s="79">
        <v>1</v>
      </c>
      <c r="C144" s="25" t="s">
        <v>106</v>
      </c>
      <c r="D144" s="218"/>
      <c r="E144" s="17">
        <v>3000</v>
      </c>
      <c r="F144" s="102">
        <f t="shared" si="60"/>
        <v>1500</v>
      </c>
      <c r="G144" s="184">
        <v>1310</v>
      </c>
      <c r="H144" s="102">
        <f t="shared" si="61"/>
        <v>87.333333333333329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2"/>
      <c r="S144" s="12"/>
      <c r="T144" s="12"/>
      <c r="U144" s="12"/>
      <c r="V144" s="12"/>
      <c r="W144" s="1143"/>
      <c r="X144" s="12"/>
      <c r="Y144" s="12"/>
      <c r="Z144" s="12"/>
      <c r="AA144" s="12"/>
      <c r="AB144" s="12"/>
    </row>
    <row r="145" spans="1:29" s="106" customFormat="1" ht="18.95" customHeight="1" x14ac:dyDescent="0.25">
      <c r="A145" s="79"/>
      <c r="B145" s="79"/>
      <c r="C145" s="25" t="s">
        <v>295</v>
      </c>
      <c r="D145" s="218"/>
      <c r="E145" s="17">
        <v>900</v>
      </c>
      <c r="F145" s="102">
        <f t="shared" si="60"/>
        <v>450</v>
      </c>
      <c r="G145" s="184">
        <v>403</v>
      </c>
      <c r="H145" s="102">
        <f t="shared" si="61"/>
        <v>89.555555555555557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2"/>
      <c r="S145" s="12"/>
      <c r="T145" s="12"/>
      <c r="U145" s="12"/>
      <c r="V145" s="12"/>
      <c r="W145" s="1143"/>
      <c r="X145" s="12"/>
      <c r="Y145" s="12"/>
      <c r="Z145" s="12"/>
      <c r="AA145" s="12"/>
      <c r="AB145" s="12"/>
      <c r="AC145" s="1982"/>
    </row>
    <row r="146" spans="1:29" s="106" customFormat="1" ht="18.95" customHeight="1" x14ac:dyDescent="0.25">
      <c r="A146" s="79"/>
      <c r="B146" s="79"/>
      <c r="C146" s="25" t="s">
        <v>227</v>
      </c>
      <c r="D146" s="218"/>
      <c r="E146" s="17">
        <v>2206</v>
      </c>
      <c r="F146" s="102">
        <f t="shared" si="60"/>
        <v>1103</v>
      </c>
      <c r="G146" s="184">
        <v>1212</v>
      </c>
      <c r="H146" s="184">
        <f t="shared" si="61"/>
        <v>109.88213961922031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2"/>
      <c r="S146" s="12"/>
      <c r="T146" s="12"/>
      <c r="U146" s="12"/>
      <c r="V146" s="12"/>
      <c r="W146" s="1143"/>
      <c r="X146" s="12"/>
      <c r="Y146" s="12"/>
      <c r="Z146" s="12"/>
      <c r="AA146" s="12"/>
      <c r="AB146" s="12"/>
      <c r="AC146" s="1982"/>
    </row>
    <row r="147" spans="1:29" s="106" customFormat="1" ht="34.5" customHeight="1" x14ac:dyDescent="0.25">
      <c r="A147" s="79"/>
      <c r="B147" s="79"/>
      <c r="C147" s="25" t="s">
        <v>138</v>
      </c>
      <c r="D147" s="218"/>
      <c r="E147" s="17">
        <v>1740</v>
      </c>
      <c r="F147" s="102">
        <f t="shared" si="60"/>
        <v>870</v>
      </c>
      <c r="G147" s="184">
        <v>960</v>
      </c>
      <c r="H147" s="184">
        <f t="shared" si="61"/>
        <v>110.34482758620689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2"/>
      <c r="S147" s="12"/>
      <c r="T147" s="12"/>
      <c r="U147" s="12"/>
      <c r="V147" s="12"/>
      <c r="W147" s="1143"/>
      <c r="X147" s="12"/>
      <c r="Y147" s="12"/>
      <c r="Z147" s="12"/>
      <c r="AA147" s="12"/>
      <c r="AB147" s="12"/>
      <c r="AC147" s="1982"/>
    </row>
    <row r="148" spans="1:29" ht="18.95" customHeight="1" x14ac:dyDescent="0.25">
      <c r="A148" s="79">
        <v>1</v>
      </c>
      <c r="C148" s="25" t="s">
        <v>284</v>
      </c>
      <c r="D148" s="218"/>
      <c r="E148" s="17">
        <v>872</v>
      </c>
      <c r="F148" s="102">
        <f t="shared" si="60"/>
        <v>436</v>
      </c>
      <c r="G148" s="184">
        <v>608</v>
      </c>
      <c r="H148" s="184">
        <f t="shared" si="61"/>
        <v>139.44954128440367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2"/>
      <c r="S148" s="12"/>
      <c r="T148" s="12"/>
      <c r="U148" s="12"/>
      <c r="V148" s="12"/>
      <c r="W148" s="1143"/>
      <c r="X148" s="12"/>
      <c r="Y148" s="12"/>
      <c r="Z148" s="12"/>
      <c r="AA148" s="12"/>
      <c r="AB148" s="12"/>
    </row>
    <row r="149" spans="1:29" ht="18.95" customHeight="1" x14ac:dyDescent="0.25">
      <c r="A149" s="79">
        <v>1</v>
      </c>
      <c r="C149" s="25" t="s">
        <v>107</v>
      </c>
      <c r="D149" s="219"/>
      <c r="E149" s="17">
        <v>4350</v>
      </c>
      <c r="F149" s="102">
        <f t="shared" si="60"/>
        <v>2175</v>
      </c>
      <c r="G149" s="184">
        <v>3388</v>
      </c>
      <c r="H149" s="102">
        <f t="shared" si="61"/>
        <v>155.77011494252872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2"/>
      <c r="S149" s="12"/>
      <c r="T149" s="12"/>
      <c r="U149" s="12"/>
      <c r="V149" s="12"/>
      <c r="W149" s="1143"/>
      <c r="X149" s="12"/>
      <c r="Y149" s="12"/>
      <c r="Z149" s="12"/>
      <c r="AA149" s="12"/>
      <c r="AB149" s="12"/>
    </row>
    <row r="150" spans="1:29" s="106" customFormat="1" ht="18.95" customHeight="1" x14ac:dyDescent="0.25">
      <c r="A150" s="79"/>
      <c r="B150" s="79"/>
      <c r="C150" s="25" t="s">
        <v>293</v>
      </c>
      <c r="D150" s="219"/>
      <c r="E150" s="17">
        <v>12400</v>
      </c>
      <c r="F150" s="102">
        <f t="shared" si="60"/>
        <v>6200</v>
      </c>
      <c r="G150" s="184">
        <v>6005</v>
      </c>
      <c r="H150" s="102">
        <f t="shared" ref="H150" si="62">G150/F150*100</f>
        <v>96.854838709677409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2"/>
      <c r="S150" s="12"/>
      <c r="T150" s="12"/>
      <c r="U150" s="12"/>
      <c r="V150" s="12"/>
      <c r="W150" s="1143"/>
      <c r="X150" s="12"/>
      <c r="Y150" s="12"/>
      <c r="Z150" s="12"/>
      <c r="AA150" s="12"/>
      <c r="AB150" s="12"/>
      <c r="AC150" s="1982"/>
    </row>
    <row r="151" spans="1:29" s="106" customFormat="1" ht="18.95" customHeight="1" x14ac:dyDescent="0.25">
      <c r="A151" s="79"/>
      <c r="B151" s="79"/>
      <c r="C151" s="25" t="s">
        <v>78</v>
      </c>
      <c r="D151" s="218"/>
      <c r="E151" s="17">
        <v>2500</v>
      </c>
      <c r="F151" s="102">
        <f t="shared" si="60"/>
        <v>1250</v>
      </c>
      <c r="G151" s="184">
        <v>1103</v>
      </c>
      <c r="H151" s="184">
        <f>G151/F151*100</f>
        <v>88.24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2"/>
      <c r="S151" s="12"/>
      <c r="T151" s="12"/>
      <c r="U151" s="12"/>
      <c r="V151" s="12"/>
      <c r="W151" s="1143"/>
      <c r="X151" s="12"/>
      <c r="Y151" s="12"/>
      <c r="Z151" s="12"/>
      <c r="AA151" s="12"/>
      <c r="AB151" s="12"/>
      <c r="AC151" s="1982"/>
    </row>
    <row r="152" spans="1:29" s="106" customFormat="1" ht="36.75" customHeight="1" x14ac:dyDescent="0.25">
      <c r="A152" s="79"/>
      <c r="B152" s="79"/>
      <c r="C152" s="25" t="s">
        <v>289</v>
      </c>
      <c r="D152" s="218"/>
      <c r="E152" s="17">
        <v>50</v>
      </c>
      <c r="F152" s="102">
        <f t="shared" si="60"/>
        <v>25</v>
      </c>
      <c r="G152" s="184">
        <v>25</v>
      </c>
      <c r="H152" s="184">
        <f>G152/F152*100</f>
        <v>100</v>
      </c>
      <c r="I152" s="127"/>
      <c r="J152" s="127"/>
      <c r="K152" s="129"/>
      <c r="L152" s="128"/>
      <c r="M152" s="128"/>
      <c r="N152" s="128"/>
      <c r="O152" s="128"/>
      <c r="P152" s="128"/>
      <c r="Q152" s="12"/>
      <c r="R152" s="12"/>
      <c r="S152" s="12"/>
      <c r="T152" s="12"/>
      <c r="U152" s="12"/>
      <c r="V152" s="12"/>
      <c r="W152" s="1143"/>
      <c r="X152" s="12"/>
      <c r="Y152" s="12"/>
      <c r="Z152" s="12"/>
      <c r="AA152" s="12"/>
      <c r="AB152" s="12"/>
      <c r="AC152" s="1982"/>
    </row>
    <row r="153" spans="1:29" ht="31.5" customHeight="1" x14ac:dyDescent="0.25">
      <c r="A153" s="79">
        <v>1</v>
      </c>
      <c r="B153" s="245"/>
      <c r="C153" s="25" t="s">
        <v>385</v>
      </c>
      <c r="D153" s="218"/>
      <c r="E153" s="1958"/>
      <c r="F153" s="102">
        <f t="shared" si="59"/>
        <v>0</v>
      </c>
      <c r="G153" s="463"/>
      <c r="H153" s="184"/>
      <c r="I153" s="127"/>
      <c r="J153" s="127"/>
      <c r="K153" s="128"/>
      <c r="L153" s="128"/>
      <c r="M153" s="129"/>
      <c r="N153" s="128"/>
      <c r="O153" s="128"/>
      <c r="P153" s="128"/>
      <c r="Q153" s="12"/>
      <c r="R153" s="12"/>
      <c r="S153" s="12"/>
      <c r="T153" s="12"/>
      <c r="U153" s="12"/>
      <c r="V153" s="12"/>
      <c r="W153" s="1143"/>
      <c r="X153" s="12"/>
      <c r="Y153" s="12"/>
      <c r="Z153" s="12"/>
      <c r="AA153" s="1960"/>
      <c r="AB153" s="12"/>
    </row>
    <row r="154" spans="1:29" x14ac:dyDescent="0.25">
      <c r="B154" s="245"/>
      <c r="C154" s="244"/>
      <c r="D154" s="244"/>
      <c r="E154" s="244"/>
      <c r="F154" s="244"/>
      <c r="G154" s="912"/>
      <c r="H154" s="244"/>
      <c r="I154" s="244"/>
      <c r="J154" s="244"/>
      <c r="K154" s="1959"/>
      <c r="L154" s="244"/>
      <c r="M154" s="912"/>
      <c r="N154" s="912"/>
      <c r="O154" s="244"/>
      <c r="P154" s="244"/>
      <c r="Q154" s="244"/>
      <c r="R154" s="244"/>
      <c r="S154" s="244"/>
      <c r="T154" s="244"/>
      <c r="U154" s="244"/>
      <c r="V154" s="244"/>
      <c r="W154" s="1962"/>
      <c r="X154" s="652"/>
      <c r="Y154" s="652"/>
      <c r="Z154" s="652"/>
      <c r="AA154" s="1963"/>
      <c r="AB154" s="652"/>
    </row>
    <row r="155" spans="1:29" ht="15" customHeight="1" x14ac:dyDescent="0.25">
      <c r="A155" s="79">
        <v>1</v>
      </c>
      <c r="B155" s="245"/>
      <c r="C155" s="142" t="s">
        <v>169</v>
      </c>
      <c r="D155" s="142"/>
      <c r="E155" s="113">
        <f>E126+E129*3.2+E132</f>
        <v>66946.399999999994</v>
      </c>
      <c r="F155" s="113">
        <f>F126+F129*3.2+F132</f>
        <v>33474.800000000003</v>
      </c>
      <c r="G155" s="113">
        <f>G126+G129*3.2+G132</f>
        <v>32377.200000000001</v>
      </c>
      <c r="H155" s="113">
        <f>G155/F155*100</f>
        <v>96.721115585455323</v>
      </c>
      <c r="I155" s="114"/>
      <c r="J155" s="114"/>
      <c r="K155" s="116"/>
      <c r="L155" s="115"/>
      <c r="M155" s="115"/>
      <c r="N155" s="115"/>
      <c r="O155" s="115"/>
      <c r="P155" s="115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1145">
        <f>Q155/12*$C$4+(R155-Q155)/11*5+(S155-R155)/10*4+(T155-S155)/9*3+(U155-T155)/8*2+(V155-U155)/7*1</f>
        <v>37246.830449285713</v>
      </c>
      <c r="X155" s="22">
        <f>AB155-AA155-Y155</f>
        <v>37391.257550000002</v>
      </c>
      <c r="Y155" s="22"/>
      <c r="Z155" s="22">
        <f>X155-W155</f>
        <v>144.42710071428883</v>
      </c>
      <c r="AA155" s="22">
        <v>-3.48238</v>
      </c>
      <c r="AB155" s="22">
        <v>37387.775170000001</v>
      </c>
    </row>
    <row r="156" spans="1:29" ht="15" customHeight="1" x14ac:dyDescent="0.25">
      <c r="A156" s="79">
        <v>1</v>
      </c>
      <c r="C156" s="224" t="s">
        <v>31</v>
      </c>
      <c r="D156" s="225"/>
      <c r="E156" s="119"/>
      <c r="F156" s="226"/>
      <c r="G156" s="119"/>
      <c r="H156" s="226"/>
      <c r="I156" s="118"/>
      <c r="J156" s="118"/>
      <c r="K156" s="216"/>
      <c r="L156" s="228"/>
      <c r="M156" s="122"/>
      <c r="N156" s="122"/>
      <c r="O156" s="122"/>
      <c r="P156" s="122"/>
      <c r="Q156" s="1961"/>
      <c r="R156" s="18"/>
      <c r="S156" s="18"/>
      <c r="T156" s="18"/>
      <c r="U156" s="18"/>
      <c r="V156" s="18"/>
      <c r="W156" s="1146"/>
      <c r="X156" s="18"/>
      <c r="Y156" s="18"/>
      <c r="Z156" s="1961"/>
      <c r="AA156" s="18"/>
      <c r="AB156" s="18"/>
    </row>
    <row r="157" spans="1:29" ht="30" customHeight="1" x14ac:dyDescent="0.25">
      <c r="A157" s="79">
        <v>1</v>
      </c>
      <c r="C157" s="229" t="s">
        <v>187</v>
      </c>
      <c r="D157" s="230"/>
      <c r="E157" s="102"/>
      <c r="F157" s="231"/>
      <c r="G157" s="102"/>
      <c r="H157" s="231"/>
      <c r="I157" s="127"/>
      <c r="J157" s="232"/>
      <c r="K157" s="129"/>
      <c r="L157" s="233"/>
      <c r="M157" s="128"/>
      <c r="N157" s="128"/>
      <c r="O157" s="128"/>
      <c r="P157" s="129"/>
      <c r="Q157" s="12"/>
      <c r="R157" s="12"/>
      <c r="S157" s="12"/>
      <c r="T157" s="12"/>
      <c r="U157" s="12"/>
      <c r="V157" s="12"/>
      <c r="W157" s="1143"/>
      <c r="X157" s="12"/>
      <c r="Y157" s="12"/>
      <c r="Z157" s="12"/>
      <c r="AA157" s="12"/>
      <c r="AB157" s="12"/>
    </row>
    <row r="158" spans="1:29" ht="33" customHeight="1" x14ac:dyDescent="0.25">
      <c r="A158" s="79">
        <v>1</v>
      </c>
      <c r="B158" s="245"/>
      <c r="C158" s="1925" t="s">
        <v>151</v>
      </c>
      <c r="D158" s="161">
        <v>300</v>
      </c>
      <c r="E158" s="184">
        <v>800</v>
      </c>
      <c r="F158" s="184">
        <f>E158/12*$C$4</f>
        <v>400</v>
      </c>
      <c r="G158" s="184">
        <v>467</v>
      </c>
      <c r="H158" s="237">
        <f>G158/F158*100</f>
        <v>116.75</v>
      </c>
      <c r="I158" s="155">
        <v>18</v>
      </c>
      <c r="J158" s="238">
        <f>M158/G158</f>
        <v>20.942184154175589</v>
      </c>
      <c r="K158" s="139">
        <f>ROUND(E158*I158,0)</f>
        <v>14400</v>
      </c>
      <c r="L158" s="235">
        <f>ROUND(F158*I158,0)</f>
        <v>7200</v>
      </c>
      <c r="M158" s="200">
        <v>9780</v>
      </c>
      <c r="N158" s="104">
        <f>M158/L158*100</f>
        <v>135.83333333333334</v>
      </c>
      <c r="O158" s="235">
        <f>ROUND(K158/D158,0)</f>
        <v>48</v>
      </c>
      <c r="P158" s="104">
        <f t="shared" ref="P158:P163" si="63">M158/$C$4*12/O158</f>
        <v>407.5</v>
      </c>
      <c r="Q158" s="12"/>
      <c r="R158" s="12"/>
      <c r="S158" s="12"/>
      <c r="T158" s="12"/>
      <c r="U158" s="12"/>
      <c r="V158" s="12"/>
      <c r="W158" s="1145">
        <f>Q158/12*$C$4</f>
        <v>0</v>
      </c>
      <c r="X158" s="12"/>
      <c r="Y158" s="12"/>
      <c r="Z158" s="12">
        <f>X158-W158</f>
        <v>0</v>
      </c>
      <c r="AA158" s="12">
        <v>-1244.0811100000001</v>
      </c>
      <c r="AB158" s="12">
        <v>76348.735969999994</v>
      </c>
    </row>
    <row r="159" spans="1:29" ht="15" customHeight="1" x14ac:dyDescent="0.25">
      <c r="A159" s="79">
        <v>1</v>
      </c>
      <c r="B159" s="245"/>
      <c r="C159" s="1922" t="s">
        <v>149</v>
      </c>
      <c r="D159" s="241"/>
      <c r="E159" s="242"/>
      <c r="F159" s="79"/>
      <c r="G159" s="243"/>
      <c r="H159" s="243"/>
      <c r="I159" s="244"/>
      <c r="J159" s="245"/>
      <c r="K159" s="245"/>
      <c r="L159" s="79"/>
      <c r="M159" s="244"/>
      <c r="N159" s="244"/>
      <c r="O159" s="79"/>
      <c r="P159" s="104"/>
      <c r="Q159" s="12"/>
      <c r="R159" s="12"/>
      <c r="S159" s="12"/>
      <c r="T159" s="12"/>
      <c r="U159" s="12"/>
      <c r="V159" s="12"/>
      <c r="W159" s="1143"/>
      <c r="X159" s="12"/>
      <c r="Y159" s="12"/>
      <c r="Z159" s="12"/>
      <c r="AA159" s="12"/>
      <c r="AB159" s="12"/>
    </row>
    <row r="160" spans="1:29" ht="15" customHeight="1" x14ac:dyDescent="0.25">
      <c r="A160" s="79">
        <v>1</v>
      </c>
      <c r="B160" s="245"/>
      <c r="C160" s="246" t="s">
        <v>188</v>
      </c>
      <c r="D160" s="247">
        <v>240</v>
      </c>
      <c r="E160" s="102">
        <v>737</v>
      </c>
      <c r="F160" s="102">
        <f>E160/12*$C$4</f>
        <v>368.5</v>
      </c>
      <c r="G160" s="102">
        <v>359</v>
      </c>
      <c r="H160" s="231">
        <f>G160/F160*100</f>
        <v>97.42198100407056</v>
      </c>
      <c r="I160" s="155">
        <v>8</v>
      </c>
      <c r="J160" s="234">
        <f>M160/G160</f>
        <v>7.2256267409470754</v>
      </c>
      <c r="K160" s="139">
        <f>ROUND(E160*I160,0)</f>
        <v>5896</v>
      </c>
      <c r="L160" s="235">
        <f>ROUND(F160*I160,0)</f>
        <v>2948</v>
      </c>
      <c r="M160" s="104">
        <v>2594</v>
      </c>
      <c r="N160" s="104">
        <f>M160/L160*100</f>
        <v>87.991858887381284</v>
      </c>
      <c r="O160" s="235">
        <f>ROUND(K160/D160,0)</f>
        <v>25</v>
      </c>
      <c r="P160" s="104">
        <f t="shared" si="63"/>
        <v>207.52</v>
      </c>
      <c r="Q160" s="12"/>
      <c r="R160" s="12"/>
      <c r="S160" s="12"/>
      <c r="T160" s="12"/>
      <c r="U160" s="12"/>
      <c r="V160" s="12"/>
      <c r="W160" s="1143"/>
      <c r="X160" s="12"/>
      <c r="Y160" s="12"/>
      <c r="Z160" s="12"/>
      <c r="AA160" s="12"/>
      <c r="AB160" s="12"/>
    </row>
    <row r="161" spans="1:29" s="258" customFormat="1" ht="15.75" customHeight="1" x14ac:dyDescent="0.25">
      <c r="A161" s="79">
        <v>1</v>
      </c>
      <c r="B161" s="245"/>
      <c r="C161" s="248" t="s">
        <v>6</v>
      </c>
      <c r="D161" s="130">
        <v>240</v>
      </c>
      <c r="E161" s="102">
        <v>60</v>
      </c>
      <c r="F161" s="102">
        <f>E161/12*$C$4</f>
        <v>30</v>
      </c>
      <c r="G161" s="102">
        <v>29</v>
      </c>
      <c r="H161" s="231">
        <f>G161/F161*100</f>
        <v>96.666666666666671</v>
      </c>
      <c r="I161" s="155">
        <v>3</v>
      </c>
      <c r="J161" s="234">
        <f>M161/G161</f>
        <v>3.0689655172413794</v>
      </c>
      <c r="K161" s="139">
        <f>ROUND(E161*I161,0)</f>
        <v>180</v>
      </c>
      <c r="L161" s="235">
        <f>ROUND(F161*I161,0)</f>
        <v>90</v>
      </c>
      <c r="M161" s="104">
        <v>89</v>
      </c>
      <c r="N161" s="104">
        <f>M161/L161*100</f>
        <v>98.888888888888886</v>
      </c>
      <c r="O161" s="235">
        <f>ROUND(K161/D161,0)</f>
        <v>1</v>
      </c>
      <c r="P161" s="104">
        <f t="shared" si="63"/>
        <v>178</v>
      </c>
      <c r="Q161" s="12"/>
      <c r="R161" s="12"/>
      <c r="S161" s="12"/>
      <c r="T161" s="12"/>
      <c r="U161" s="12"/>
      <c r="V161" s="12"/>
      <c r="W161" s="1143"/>
      <c r="X161" s="12"/>
      <c r="Y161" s="12"/>
      <c r="Z161" s="12"/>
      <c r="AA161" s="12"/>
      <c r="AB161" s="12"/>
      <c r="AC161" s="842"/>
    </row>
    <row r="162" spans="1:29" s="106" customFormat="1" ht="16.5" customHeight="1" x14ac:dyDescent="0.25">
      <c r="A162" s="79">
        <v>1</v>
      </c>
      <c r="B162" s="245"/>
      <c r="C162" s="1923" t="s">
        <v>246</v>
      </c>
      <c r="D162" s="250"/>
      <c r="E162" s="251">
        <f>SUM(E160:E161)</f>
        <v>797</v>
      </c>
      <c r="F162" s="251">
        <f>SUM(F160:F161)</f>
        <v>398.5</v>
      </c>
      <c r="G162" s="251">
        <f>SUM(G160:G161)</f>
        <v>388</v>
      </c>
      <c r="H162" s="252">
        <f>G162/F162*100</f>
        <v>97.365119196988701</v>
      </c>
      <c r="I162" s="253">
        <f>SUM(K162/E162)</f>
        <v>7.6235884567126728</v>
      </c>
      <c r="J162" s="234">
        <f>M162/G162</f>
        <v>6.9149484536082477</v>
      </c>
      <c r="K162" s="254">
        <f>SUM(K160:K161)</f>
        <v>6076</v>
      </c>
      <c r="L162" s="255">
        <f>SUM(L160:L161)</f>
        <v>3038</v>
      </c>
      <c r="M162" s="256">
        <f>SUM(M160:M161)</f>
        <v>2683</v>
      </c>
      <c r="N162" s="163">
        <f>M162/L162*100</f>
        <v>88.314680710994082</v>
      </c>
      <c r="O162" s="257">
        <f>SUM(O160:O161)</f>
        <v>26</v>
      </c>
      <c r="P162" s="163">
        <f t="shared" si="63"/>
        <v>206.38461538461539</v>
      </c>
      <c r="Q162" s="23"/>
      <c r="R162" s="23"/>
      <c r="S162" s="23"/>
      <c r="T162" s="23"/>
      <c r="U162" s="23"/>
      <c r="V162" s="23"/>
      <c r="W162" s="1147"/>
      <c r="X162" s="23"/>
      <c r="Y162" s="2028"/>
      <c r="Z162" s="23"/>
      <c r="AA162" s="23"/>
      <c r="AB162" s="23"/>
      <c r="AC162" s="1982"/>
    </row>
    <row r="163" spans="1:29" ht="21" customHeight="1" thickBot="1" x14ac:dyDescent="0.3">
      <c r="A163" s="79">
        <v>1</v>
      </c>
      <c r="B163" s="245"/>
      <c r="C163" s="2037" t="s">
        <v>323</v>
      </c>
      <c r="D163" s="2038"/>
      <c r="E163" s="168">
        <f>E162+E158</f>
        <v>1597</v>
      </c>
      <c r="F163" s="168">
        <f t="shared" ref="F163:G163" si="64">F162+F158</f>
        <v>798.5</v>
      </c>
      <c r="G163" s="168">
        <f t="shared" si="64"/>
        <v>855</v>
      </c>
      <c r="H163" s="2039">
        <f>G163/F163*100</f>
        <v>107.07576706324357</v>
      </c>
      <c r="I163" s="169">
        <f>SUM(K163/E163)</f>
        <v>12.821540388227927</v>
      </c>
      <c r="J163" s="2040">
        <f>SUM(L163/F163)</f>
        <v>12.821540388227927</v>
      </c>
      <c r="K163" s="168">
        <f t="shared" ref="K163:O163" si="65">K162+K158</f>
        <v>20476</v>
      </c>
      <c r="L163" s="168">
        <f t="shared" si="65"/>
        <v>10238</v>
      </c>
      <c r="M163" s="168">
        <f t="shared" si="65"/>
        <v>12463</v>
      </c>
      <c r="N163" s="171">
        <f>M163/L163*100</f>
        <v>121.73276030474702</v>
      </c>
      <c r="O163" s="168">
        <f t="shared" si="65"/>
        <v>74</v>
      </c>
      <c r="P163" s="172">
        <f t="shared" si="63"/>
        <v>336.83783783783781</v>
      </c>
      <c r="Q163" s="65">
        <v>142501.36997599999</v>
      </c>
      <c r="R163" s="65">
        <v>142501.36997599999</v>
      </c>
      <c r="S163" s="65">
        <v>142501.36997599999</v>
      </c>
      <c r="T163" s="65">
        <v>142501.36997599999</v>
      </c>
      <c r="U163" s="65">
        <v>142501.36997599999</v>
      </c>
      <c r="V163" s="65">
        <v>142582.86879199999</v>
      </c>
      <c r="W163" s="22">
        <f>Q163/12*$C$4+(R163-Q163)/11*5+(S163-R163)/10*4+(T163-S163)/9*3+(U163-T163)/8*2+(V163-U163)/7*1</f>
        <v>71262.327676000001</v>
      </c>
      <c r="X163" s="65">
        <f>AB163-AA163-Y163</f>
        <v>81885.654019999987</v>
      </c>
      <c r="Y163" s="65"/>
      <c r="Z163" s="65">
        <f>X163-W163</f>
        <v>10623.326343999986</v>
      </c>
      <c r="AA163" s="65">
        <v>-1244.0811100000001</v>
      </c>
      <c r="AB163" s="65">
        <v>80641.572909999988</v>
      </c>
    </row>
    <row r="164" spans="1:29" ht="15" customHeight="1" thickBot="1" x14ac:dyDescent="0.3">
      <c r="A164" s="79">
        <v>1</v>
      </c>
      <c r="B164" s="245"/>
      <c r="C164" s="2041" t="s">
        <v>17</v>
      </c>
      <c r="D164" s="260"/>
      <c r="E164" s="209"/>
      <c r="F164" s="2042"/>
      <c r="G164" s="209"/>
      <c r="H164" s="2042"/>
      <c r="I164" s="261"/>
      <c r="J164" s="262"/>
      <c r="K164" s="263"/>
      <c r="L164" s="263"/>
      <c r="M164" s="263">
        <f>SUM(M163,M123,M155)</f>
        <v>40110</v>
      </c>
      <c r="N164" s="263"/>
      <c r="O164" s="263"/>
      <c r="P164" s="263"/>
      <c r="Q164" s="19">
        <f t="shared" ref="Q164:X164" si="66">SUM(Q163,Q123,Q155)</f>
        <v>578964.05713274993</v>
      </c>
      <c r="R164" s="19">
        <f t="shared" si="66"/>
        <v>578964.05713274993</v>
      </c>
      <c r="S164" s="19">
        <f t="shared" si="66"/>
        <v>578795.105446</v>
      </c>
      <c r="T164" s="19">
        <f t="shared" si="66"/>
        <v>578795.105446</v>
      </c>
      <c r="U164" s="19">
        <f t="shared" ref="U164:V164" si="67">SUM(U163,U123,U155)</f>
        <v>578795.105446</v>
      </c>
      <c r="V164" s="19">
        <f t="shared" si="67"/>
        <v>579172.40331937501</v>
      </c>
      <c r="W164" s="19">
        <f t="shared" si="66"/>
        <v>289468.34758787148</v>
      </c>
      <c r="X164" s="19">
        <f t="shared" si="66"/>
        <v>299962.86074999999</v>
      </c>
      <c r="Y164" s="19">
        <f>SUM(Y163,Y155,Y123)</f>
        <v>-6.0537099999999997</v>
      </c>
      <c r="Z164" s="19">
        <f>SUM(Z163,Z123,Z155)</f>
        <v>10494.513162128547</v>
      </c>
      <c r="AA164" s="19">
        <f>SUM(AA163,AA123,AA155)</f>
        <v>-3228.63013</v>
      </c>
      <c r="AB164" s="19">
        <f>SUM(AB163,AB123,AB155)</f>
        <v>296728.17690999998</v>
      </c>
    </row>
    <row r="165" spans="1:29" ht="16.5" customHeight="1" x14ac:dyDescent="0.25">
      <c r="A165" s="79">
        <v>1</v>
      </c>
      <c r="B165" s="245"/>
      <c r="C165" s="1924"/>
      <c r="D165" s="211"/>
      <c r="E165" s="121"/>
      <c r="F165" s="121"/>
      <c r="G165" s="121"/>
      <c r="H165" s="121"/>
      <c r="I165" s="187"/>
      <c r="J165" s="187"/>
      <c r="K165" s="147"/>
      <c r="L165" s="146"/>
      <c r="M165" s="146"/>
      <c r="N165" s="146"/>
      <c r="O165" s="146"/>
      <c r="P165" s="146"/>
      <c r="Q165" s="18"/>
      <c r="R165" s="18"/>
      <c r="S165" s="18"/>
      <c r="T165" s="18"/>
      <c r="U165" s="18"/>
      <c r="V165" s="18"/>
      <c r="W165" s="1146"/>
      <c r="X165" s="18"/>
      <c r="Y165" s="18"/>
      <c r="Z165" s="18"/>
      <c r="AA165" s="18"/>
      <c r="AB165" s="18"/>
    </row>
    <row r="166" spans="1:29" ht="59.25" customHeight="1" x14ac:dyDescent="0.25">
      <c r="A166" s="79">
        <v>1</v>
      </c>
      <c r="C166" s="1135" t="s">
        <v>251</v>
      </c>
      <c r="D166" s="183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2"/>
      <c r="S166" s="12"/>
      <c r="T166" s="12"/>
      <c r="U166" s="12"/>
      <c r="V166" s="12"/>
      <c r="W166" s="1143"/>
      <c r="X166" s="12"/>
      <c r="Y166" s="12"/>
      <c r="Z166" s="12"/>
      <c r="AA166" s="12"/>
      <c r="AB166" s="12"/>
    </row>
    <row r="167" spans="1:29" ht="15" customHeight="1" x14ac:dyDescent="0.25">
      <c r="A167" s="79">
        <v>1</v>
      </c>
      <c r="C167" s="100" t="s">
        <v>5</v>
      </c>
      <c r="D167" s="100"/>
      <c r="E167" s="102"/>
      <c r="F167" s="102"/>
      <c r="G167" s="102"/>
      <c r="H167" s="102"/>
      <c r="I167" s="103"/>
      <c r="J167" s="103"/>
      <c r="K167" s="139"/>
      <c r="L167" s="104"/>
      <c r="M167" s="104"/>
      <c r="N167" s="104"/>
      <c r="O167" s="104"/>
      <c r="P167" s="104"/>
      <c r="Q167" s="12"/>
      <c r="R167" s="12"/>
      <c r="S167" s="12"/>
      <c r="T167" s="12"/>
      <c r="U167" s="12"/>
      <c r="V167" s="12"/>
      <c r="W167" s="1143"/>
      <c r="X167" s="12"/>
      <c r="Y167" s="12"/>
      <c r="Z167" s="12"/>
      <c r="AA167" s="12"/>
      <c r="AB167" s="12"/>
    </row>
    <row r="168" spans="1:29" ht="15" customHeight="1" x14ac:dyDescent="0.25">
      <c r="A168" s="79">
        <v>1</v>
      </c>
      <c r="C168" s="101" t="s">
        <v>75</v>
      </c>
      <c r="D168" s="101">
        <v>320</v>
      </c>
      <c r="E168" s="184">
        <v>1736</v>
      </c>
      <c r="F168" s="102">
        <f t="shared" ref="F168:F181" si="68">E168/12*$C$4</f>
        <v>868</v>
      </c>
      <c r="G168" s="102">
        <v>892</v>
      </c>
      <c r="H168" s="102">
        <f t="shared" ref="H168:H181" si="69">G168/F168*100</f>
        <v>102.76497695852535</v>
      </c>
      <c r="I168" s="103">
        <v>7</v>
      </c>
      <c r="J168" s="103">
        <f t="shared" ref="J168:J182" si="70">M168/G168</f>
        <v>6.9360986547085206</v>
      </c>
      <c r="K168" s="139">
        <f t="shared" ref="K168:K181" si="71">ROUND(E168*I168,0)</f>
        <v>12152</v>
      </c>
      <c r="L168" s="104">
        <f t="shared" ref="L168:L181" si="72">ROUND(F168*I168,0)</f>
        <v>6076</v>
      </c>
      <c r="M168" s="104">
        <v>6187</v>
      </c>
      <c r="N168" s="104">
        <f t="shared" ref="N168:N182" si="73">M168/L168*100</f>
        <v>101.82685977616852</v>
      </c>
      <c r="O168" s="235">
        <f t="shared" ref="O168:O181" si="74">ROUND(K168/D168,0)</f>
        <v>38</v>
      </c>
      <c r="P168" s="104">
        <f t="shared" ref="P168:P182" si="75">M168/$C$4*12/O168</f>
        <v>325.63157894736844</v>
      </c>
      <c r="Q168" s="12"/>
      <c r="R168" s="12"/>
      <c r="S168" s="12"/>
      <c r="T168" s="12"/>
      <c r="U168" s="12"/>
      <c r="V168" s="12"/>
      <c r="W168" s="1143"/>
      <c r="X168" s="12"/>
      <c r="Y168" s="12"/>
      <c r="Z168" s="12"/>
      <c r="AA168" s="12"/>
      <c r="AB168" s="12"/>
    </row>
    <row r="169" spans="1:29" ht="15" customHeight="1" x14ac:dyDescent="0.25">
      <c r="A169" s="79">
        <v>1</v>
      </c>
      <c r="C169" s="101" t="s">
        <v>104</v>
      </c>
      <c r="D169" s="101">
        <v>320</v>
      </c>
      <c r="E169" s="184">
        <v>253.4</v>
      </c>
      <c r="F169" s="102">
        <f t="shared" si="68"/>
        <v>126.7</v>
      </c>
      <c r="G169" s="102">
        <v>125</v>
      </c>
      <c r="H169" s="102">
        <f t="shared" si="69"/>
        <v>98.658247829518544</v>
      </c>
      <c r="I169" s="103">
        <v>9</v>
      </c>
      <c r="J169" s="103">
        <f t="shared" si="70"/>
        <v>9.1679999999999993</v>
      </c>
      <c r="K169" s="139">
        <f t="shared" si="71"/>
        <v>2281</v>
      </c>
      <c r="L169" s="104">
        <f t="shared" si="72"/>
        <v>1140</v>
      </c>
      <c r="M169" s="104">
        <v>1146</v>
      </c>
      <c r="N169" s="104">
        <f t="shared" si="73"/>
        <v>100.52631578947368</v>
      </c>
      <c r="O169" s="235">
        <f t="shared" si="74"/>
        <v>7</v>
      </c>
      <c r="P169" s="104">
        <f t="shared" si="75"/>
        <v>327.42857142857144</v>
      </c>
      <c r="Q169" s="12"/>
      <c r="R169" s="12"/>
      <c r="S169" s="12"/>
      <c r="T169" s="12"/>
      <c r="U169" s="12"/>
      <c r="V169" s="12"/>
      <c r="W169" s="1143"/>
      <c r="X169" s="12"/>
      <c r="Y169" s="12"/>
      <c r="Z169" s="12"/>
      <c r="AA169" s="12"/>
      <c r="AB169" s="12"/>
    </row>
    <row r="170" spans="1:29" ht="15" customHeight="1" x14ac:dyDescent="0.25">
      <c r="A170" s="79">
        <v>1</v>
      </c>
      <c r="C170" s="101" t="s">
        <v>21</v>
      </c>
      <c r="D170" s="101">
        <v>320</v>
      </c>
      <c r="E170" s="184">
        <v>1077.8</v>
      </c>
      <c r="F170" s="102">
        <f t="shared" si="68"/>
        <v>538.9</v>
      </c>
      <c r="G170" s="102">
        <v>549</v>
      </c>
      <c r="H170" s="102">
        <f t="shared" si="69"/>
        <v>101.87418816106886</v>
      </c>
      <c r="I170" s="103">
        <v>7</v>
      </c>
      <c r="J170" s="103">
        <f t="shared" si="70"/>
        <v>6.8214936247723132</v>
      </c>
      <c r="K170" s="139">
        <f t="shared" si="71"/>
        <v>7545</v>
      </c>
      <c r="L170" s="104">
        <f t="shared" si="72"/>
        <v>3772</v>
      </c>
      <c r="M170" s="104">
        <v>3745</v>
      </c>
      <c r="N170" s="104">
        <f t="shared" si="73"/>
        <v>99.284199363732768</v>
      </c>
      <c r="O170" s="235">
        <f t="shared" si="74"/>
        <v>24</v>
      </c>
      <c r="P170" s="104">
        <f t="shared" si="75"/>
        <v>312.08333333333331</v>
      </c>
      <c r="Q170" s="12"/>
      <c r="R170" s="12"/>
      <c r="S170" s="12"/>
      <c r="T170" s="12"/>
      <c r="U170" s="12"/>
      <c r="V170" s="12"/>
      <c r="W170" s="1143"/>
      <c r="X170" s="12"/>
      <c r="Y170" s="12"/>
      <c r="Z170" s="12"/>
      <c r="AA170" s="12"/>
      <c r="AB170" s="12"/>
    </row>
    <row r="171" spans="1:29" ht="15" customHeight="1" x14ac:dyDescent="0.25">
      <c r="A171" s="79">
        <v>1</v>
      </c>
      <c r="C171" s="101" t="s">
        <v>30</v>
      </c>
      <c r="D171" s="101">
        <v>320</v>
      </c>
      <c r="E171" s="184">
        <v>460</v>
      </c>
      <c r="F171" s="102">
        <f t="shared" si="68"/>
        <v>230</v>
      </c>
      <c r="G171" s="102">
        <v>229</v>
      </c>
      <c r="H171" s="102">
        <f t="shared" si="69"/>
        <v>99.565217391304344</v>
      </c>
      <c r="I171" s="103">
        <v>14</v>
      </c>
      <c r="J171" s="103">
        <f t="shared" si="70"/>
        <v>15.113537117903929</v>
      </c>
      <c r="K171" s="139">
        <f t="shared" si="71"/>
        <v>6440</v>
      </c>
      <c r="L171" s="104">
        <f t="shared" si="72"/>
        <v>3220</v>
      </c>
      <c r="M171" s="104">
        <v>3461</v>
      </c>
      <c r="N171" s="104">
        <f t="shared" si="73"/>
        <v>107.48447204968944</v>
      </c>
      <c r="O171" s="235">
        <f t="shared" si="74"/>
        <v>20</v>
      </c>
      <c r="P171" s="104">
        <f t="shared" si="75"/>
        <v>346.1</v>
      </c>
      <c r="Q171" s="12"/>
      <c r="R171" s="12"/>
      <c r="S171" s="12"/>
      <c r="T171" s="12"/>
      <c r="U171" s="12"/>
      <c r="V171" s="12"/>
      <c r="W171" s="1143"/>
      <c r="X171" s="12"/>
      <c r="Y171" s="12"/>
      <c r="Z171" s="12"/>
      <c r="AA171" s="12"/>
      <c r="AB171" s="12"/>
    </row>
    <row r="172" spans="1:29" ht="15" customHeight="1" x14ac:dyDescent="0.25">
      <c r="A172" s="79">
        <v>1</v>
      </c>
      <c r="C172" s="101" t="s">
        <v>29</v>
      </c>
      <c r="D172" s="101">
        <v>320</v>
      </c>
      <c r="E172" s="184">
        <v>296</v>
      </c>
      <c r="F172" s="102">
        <f t="shared" si="68"/>
        <v>148</v>
      </c>
      <c r="G172" s="102">
        <v>138</v>
      </c>
      <c r="H172" s="102">
        <f t="shared" si="69"/>
        <v>93.243243243243242</v>
      </c>
      <c r="I172" s="103">
        <v>10</v>
      </c>
      <c r="J172" s="103">
        <f t="shared" si="70"/>
        <v>9.4565217391304355</v>
      </c>
      <c r="K172" s="139">
        <f t="shared" si="71"/>
        <v>2960</v>
      </c>
      <c r="L172" s="104">
        <f t="shared" si="72"/>
        <v>1480</v>
      </c>
      <c r="M172" s="104">
        <v>1305</v>
      </c>
      <c r="N172" s="104">
        <f t="shared" si="73"/>
        <v>88.175675675675677</v>
      </c>
      <c r="O172" s="235">
        <f t="shared" si="74"/>
        <v>9</v>
      </c>
      <c r="P172" s="104">
        <f t="shared" si="75"/>
        <v>290</v>
      </c>
      <c r="Q172" s="12"/>
      <c r="R172" s="12"/>
      <c r="S172" s="12"/>
      <c r="T172" s="12"/>
      <c r="U172" s="12"/>
      <c r="V172" s="12"/>
      <c r="W172" s="1143"/>
      <c r="X172" s="12"/>
      <c r="Y172" s="12"/>
      <c r="Z172" s="12"/>
      <c r="AA172" s="12"/>
      <c r="AB172" s="12"/>
    </row>
    <row r="173" spans="1:29" ht="15" customHeight="1" x14ac:dyDescent="0.25">
      <c r="A173" s="79">
        <v>1</v>
      </c>
      <c r="C173" s="101" t="s">
        <v>105</v>
      </c>
      <c r="D173" s="101">
        <v>320</v>
      </c>
      <c r="E173" s="184">
        <v>383.2</v>
      </c>
      <c r="F173" s="102">
        <f t="shared" si="68"/>
        <v>191.6</v>
      </c>
      <c r="G173" s="102">
        <v>229</v>
      </c>
      <c r="H173" s="102">
        <f t="shared" si="69"/>
        <v>119.51983298538622</v>
      </c>
      <c r="I173" s="103">
        <v>13</v>
      </c>
      <c r="J173" s="103">
        <f t="shared" si="70"/>
        <v>12.253275109170305</v>
      </c>
      <c r="K173" s="139">
        <f t="shared" si="71"/>
        <v>4982</v>
      </c>
      <c r="L173" s="104">
        <f t="shared" si="72"/>
        <v>2491</v>
      </c>
      <c r="M173" s="104">
        <v>2806</v>
      </c>
      <c r="N173" s="104">
        <f t="shared" si="73"/>
        <v>112.64552388598956</v>
      </c>
      <c r="O173" s="235">
        <f t="shared" si="74"/>
        <v>16</v>
      </c>
      <c r="P173" s="104">
        <f t="shared" si="75"/>
        <v>350.75</v>
      </c>
      <c r="Q173" s="12"/>
      <c r="R173" s="12"/>
      <c r="S173" s="12"/>
      <c r="T173" s="12"/>
      <c r="U173" s="12"/>
      <c r="V173" s="12"/>
      <c r="W173" s="1143"/>
      <c r="X173" s="12"/>
      <c r="Y173" s="12"/>
      <c r="Z173" s="12"/>
      <c r="AA173" s="12"/>
      <c r="AB173" s="12"/>
    </row>
    <row r="174" spans="1:29" ht="15" customHeight="1" x14ac:dyDescent="0.25">
      <c r="A174" s="79">
        <v>1</v>
      </c>
      <c r="C174" s="101" t="s">
        <v>190</v>
      </c>
      <c r="D174" s="101">
        <v>320</v>
      </c>
      <c r="E174" s="184">
        <v>160</v>
      </c>
      <c r="F174" s="102">
        <f t="shared" si="68"/>
        <v>80</v>
      </c>
      <c r="G174" s="102">
        <v>76</v>
      </c>
      <c r="H174" s="102">
        <f t="shared" si="69"/>
        <v>95</v>
      </c>
      <c r="I174" s="103">
        <v>14.5</v>
      </c>
      <c r="J174" s="103">
        <f t="shared" si="70"/>
        <v>15.894736842105264</v>
      </c>
      <c r="K174" s="139">
        <f t="shared" si="71"/>
        <v>2320</v>
      </c>
      <c r="L174" s="104">
        <f t="shared" si="72"/>
        <v>1160</v>
      </c>
      <c r="M174" s="104">
        <v>1208</v>
      </c>
      <c r="N174" s="104">
        <f t="shared" si="73"/>
        <v>104.13793103448276</v>
      </c>
      <c r="O174" s="235">
        <f t="shared" si="74"/>
        <v>7</v>
      </c>
      <c r="P174" s="104">
        <f t="shared" si="75"/>
        <v>345.14285714285717</v>
      </c>
      <c r="Q174" s="12"/>
      <c r="R174" s="12"/>
      <c r="S174" s="12"/>
      <c r="T174" s="12"/>
      <c r="U174" s="12"/>
      <c r="V174" s="12"/>
      <c r="W174" s="1143"/>
      <c r="X174" s="12"/>
      <c r="Y174" s="12"/>
      <c r="Z174" s="12"/>
      <c r="AA174" s="12"/>
      <c r="AB174" s="12"/>
    </row>
    <row r="175" spans="1:29" ht="15" customHeight="1" x14ac:dyDescent="0.25">
      <c r="A175" s="79">
        <v>1</v>
      </c>
      <c r="C175" s="264" t="s">
        <v>144</v>
      </c>
      <c r="D175" s="264">
        <v>320</v>
      </c>
      <c r="E175" s="184">
        <v>100</v>
      </c>
      <c r="F175" s="102">
        <f t="shared" si="68"/>
        <v>50</v>
      </c>
      <c r="G175" s="102">
        <v>47</v>
      </c>
      <c r="H175" s="102">
        <f t="shared" si="69"/>
        <v>94</v>
      </c>
      <c r="I175" s="103">
        <v>9</v>
      </c>
      <c r="J175" s="103">
        <f t="shared" si="70"/>
        <v>6.9361702127659575</v>
      </c>
      <c r="K175" s="139">
        <f t="shared" si="71"/>
        <v>900</v>
      </c>
      <c r="L175" s="104">
        <f t="shared" si="72"/>
        <v>450</v>
      </c>
      <c r="M175" s="104">
        <v>326</v>
      </c>
      <c r="N175" s="104">
        <f t="shared" si="73"/>
        <v>72.444444444444443</v>
      </c>
      <c r="O175" s="235">
        <f t="shared" si="74"/>
        <v>3</v>
      </c>
      <c r="P175" s="104">
        <f t="shared" si="75"/>
        <v>217.33333333333334</v>
      </c>
      <c r="Q175" s="12"/>
      <c r="R175" s="12"/>
      <c r="S175" s="12"/>
      <c r="T175" s="12"/>
      <c r="U175" s="12"/>
      <c r="V175" s="12"/>
      <c r="W175" s="1143"/>
      <c r="X175" s="12"/>
      <c r="Y175" s="12"/>
      <c r="Z175" s="12"/>
      <c r="AA175" s="12"/>
      <c r="AB175" s="12"/>
    </row>
    <row r="176" spans="1:29" ht="15" customHeight="1" x14ac:dyDescent="0.25">
      <c r="A176" s="79">
        <v>1</v>
      </c>
      <c r="C176" s="101" t="s">
        <v>146</v>
      </c>
      <c r="D176" s="101">
        <v>320</v>
      </c>
      <c r="E176" s="184">
        <v>165</v>
      </c>
      <c r="F176" s="102">
        <f t="shared" si="68"/>
        <v>82.5</v>
      </c>
      <c r="G176" s="102">
        <v>110</v>
      </c>
      <c r="H176" s="102">
        <f t="shared" si="69"/>
        <v>133.33333333333331</v>
      </c>
      <c r="I176" s="103">
        <v>15.5</v>
      </c>
      <c r="J176" s="103">
        <f t="shared" si="70"/>
        <v>16.09090909090909</v>
      </c>
      <c r="K176" s="139">
        <f t="shared" si="71"/>
        <v>2558</v>
      </c>
      <c r="L176" s="104">
        <f t="shared" si="72"/>
        <v>1279</v>
      </c>
      <c r="M176" s="104">
        <v>1770</v>
      </c>
      <c r="N176" s="104">
        <f t="shared" si="73"/>
        <v>138.38936669272869</v>
      </c>
      <c r="O176" s="235">
        <f t="shared" si="74"/>
        <v>8</v>
      </c>
      <c r="P176" s="104">
        <f t="shared" si="75"/>
        <v>442.5</v>
      </c>
      <c r="Q176" s="12"/>
      <c r="R176" s="12"/>
      <c r="S176" s="12"/>
      <c r="T176" s="12"/>
      <c r="U176" s="12"/>
      <c r="V176" s="12"/>
      <c r="W176" s="1143"/>
      <c r="X176" s="12"/>
      <c r="Y176" s="12"/>
      <c r="Z176" s="12"/>
      <c r="AA176" s="12"/>
      <c r="AB176" s="12"/>
    </row>
    <row r="177" spans="1:29" ht="15" customHeight="1" x14ac:dyDescent="0.25">
      <c r="A177" s="79">
        <v>1</v>
      </c>
      <c r="B177" s="245"/>
      <c r="C177" s="101" t="s">
        <v>102</v>
      </c>
      <c r="D177" s="101">
        <v>320</v>
      </c>
      <c r="E177" s="184">
        <v>472</v>
      </c>
      <c r="F177" s="102">
        <f t="shared" si="68"/>
        <v>236</v>
      </c>
      <c r="G177" s="102">
        <v>251</v>
      </c>
      <c r="H177" s="102">
        <f t="shared" si="69"/>
        <v>106.35593220338984</v>
      </c>
      <c r="I177" s="103">
        <v>13</v>
      </c>
      <c r="J177" s="103">
        <f t="shared" si="70"/>
        <v>11.99203187250996</v>
      </c>
      <c r="K177" s="139">
        <f t="shared" si="71"/>
        <v>6136</v>
      </c>
      <c r="L177" s="104">
        <f t="shared" si="72"/>
        <v>3068</v>
      </c>
      <c r="M177" s="104">
        <v>3010</v>
      </c>
      <c r="N177" s="104">
        <f t="shared" si="73"/>
        <v>98.109517601043024</v>
      </c>
      <c r="O177" s="235">
        <f t="shared" si="74"/>
        <v>19</v>
      </c>
      <c r="P177" s="104">
        <f t="shared" si="75"/>
        <v>316.84210526315792</v>
      </c>
      <c r="Q177" s="12"/>
      <c r="R177" s="12"/>
      <c r="S177" s="12"/>
      <c r="T177" s="12"/>
      <c r="U177" s="12"/>
      <c r="V177" s="12"/>
      <c r="W177" s="1143"/>
      <c r="X177" s="12"/>
      <c r="Y177" s="12"/>
      <c r="Z177" s="12"/>
      <c r="AA177" s="12"/>
      <c r="AB177" s="12"/>
    </row>
    <row r="178" spans="1:29" ht="15" customHeight="1" x14ac:dyDescent="0.25">
      <c r="A178" s="79">
        <v>1</v>
      </c>
      <c r="B178" s="245"/>
      <c r="C178" s="1803" t="s">
        <v>76</v>
      </c>
      <c r="D178" s="101">
        <v>320</v>
      </c>
      <c r="E178" s="184">
        <v>754.8</v>
      </c>
      <c r="F178" s="102">
        <f t="shared" si="68"/>
        <v>377.4</v>
      </c>
      <c r="G178" s="102">
        <v>362</v>
      </c>
      <c r="H178" s="102">
        <f t="shared" si="69"/>
        <v>95.919448860625337</v>
      </c>
      <c r="I178" s="103">
        <v>11</v>
      </c>
      <c r="J178" s="103">
        <f t="shared" si="70"/>
        <v>9.9640883977900554</v>
      </c>
      <c r="K178" s="139">
        <f t="shared" si="71"/>
        <v>8303</v>
      </c>
      <c r="L178" s="104">
        <f t="shared" si="72"/>
        <v>4151</v>
      </c>
      <c r="M178" s="104">
        <v>3607</v>
      </c>
      <c r="N178" s="104">
        <f t="shared" si="73"/>
        <v>86.894724162852327</v>
      </c>
      <c r="O178" s="235">
        <f t="shared" si="74"/>
        <v>26</v>
      </c>
      <c r="P178" s="104">
        <f t="shared" si="75"/>
        <v>277.46153846153845</v>
      </c>
      <c r="Q178" s="12"/>
      <c r="R178" s="12"/>
      <c r="S178" s="12"/>
      <c r="T178" s="12"/>
      <c r="U178" s="12"/>
      <c r="V178" s="12"/>
      <c r="W178" s="1143"/>
      <c r="X178" s="12"/>
      <c r="Y178" s="12"/>
      <c r="Z178" s="12"/>
      <c r="AA178" s="12"/>
      <c r="AB178" s="12"/>
    </row>
    <row r="179" spans="1:29" ht="15" customHeight="1" x14ac:dyDescent="0.25">
      <c r="A179" s="79">
        <v>1</v>
      </c>
      <c r="B179" s="245"/>
      <c r="C179" s="1803" t="s">
        <v>40</v>
      </c>
      <c r="D179" s="101">
        <v>320</v>
      </c>
      <c r="E179" s="184">
        <v>277.60000000000002</v>
      </c>
      <c r="F179" s="102">
        <f t="shared" si="68"/>
        <v>138.80000000000001</v>
      </c>
      <c r="G179" s="102">
        <v>150</v>
      </c>
      <c r="H179" s="102">
        <f t="shared" si="69"/>
        <v>108.06916426512967</v>
      </c>
      <c r="I179" s="103">
        <v>23.5</v>
      </c>
      <c r="J179" s="103">
        <f t="shared" si="70"/>
        <v>25.486666666666668</v>
      </c>
      <c r="K179" s="139">
        <f t="shared" si="71"/>
        <v>6524</v>
      </c>
      <c r="L179" s="104">
        <f t="shared" si="72"/>
        <v>3262</v>
      </c>
      <c r="M179" s="104">
        <v>3823</v>
      </c>
      <c r="N179" s="104">
        <f t="shared" si="73"/>
        <v>117.19803801348864</v>
      </c>
      <c r="O179" s="235">
        <f t="shared" si="74"/>
        <v>20</v>
      </c>
      <c r="P179" s="104">
        <f t="shared" si="75"/>
        <v>382.3</v>
      </c>
      <c r="Q179" s="12"/>
      <c r="R179" s="12"/>
      <c r="S179" s="12"/>
      <c r="T179" s="12"/>
      <c r="U179" s="12"/>
      <c r="V179" s="12"/>
      <c r="W179" s="1143"/>
      <c r="X179" s="12"/>
      <c r="Y179" s="12"/>
      <c r="Z179" s="12"/>
      <c r="AA179" s="12"/>
      <c r="AB179" s="12"/>
    </row>
    <row r="180" spans="1:29" ht="15" customHeight="1" x14ac:dyDescent="0.25">
      <c r="A180" s="79">
        <v>1</v>
      </c>
      <c r="B180" s="245"/>
      <c r="C180" s="265" t="s">
        <v>374</v>
      </c>
      <c r="D180" s="212">
        <v>320</v>
      </c>
      <c r="E180" s="266">
        <v>976</v>
      </c>
      <c r="F180" s="180">
        <f t="shared" si="68"/>
        <v>488</v>
      </c>
      <c r="G180" s="267">
        <v>495</v>
      </c>
      <c r="H180" s="180">
        <f>G180/F180*100</f>
        <v>101.4344262295082</v>
      </c>
      <c r="I180" s="181">
        <v>13.5</v>
      </c>
      <c r="J180" s="181">
        <f>M180/G180</f>
        <v>14.054545454545455</v>
      </c>
      <c r="K180" s="182">
        <f>ROUND(E180*I180,0)</f>
        <v>13176</v>
      </c>
      <c r="L180" s="163">
        <f t="shared" si="72"/>
        <v>6588</v>
      </c>
      <c r="M180" s="163">
        <v>6957</v>
      </c>
      <c r="N180" s="163">
        <f>M180/L180*100</f>
        <v>105.60109289617485</v>
      </c>
      <c r="O180" s="268">
        <f>ROUND(K180/D180,0)</f>
        <v>41</v>
      </c>
      <c r="P180" s="163">
        <f>M180/$C$4*12/O180</f>
        <v>339.36585365853659</v>
      </c>
      <c r="Q180" s="23"/>
      <c r="R180" s="23"/>
      <c r="S180" s="23"/>
      <c r="T180" s="23"/>
      <c r="U180" s="23"/>
      <c r="V180" s="23"/>
      <c r="W180" s="1147"/>
      <c r="X180" s="23"/>
      <c r="Y180" s="23"/>
      <c r="Z180" s="23"/>
      <c r="AA180" s="23"/>
      <c r="AB180" s="23"/>
    </row>
    <row r="181" spans="1:29" s="106" customFormat="1" ht="15" customHeight="1" x14ac:dyDescent="0.25">
      <c r="A181" s="79">
        <v>1</v>
      </c>
      <c r="B181" s="245"/>
      <c r="C181" s="1804" t="s">
        <v>25</v>
      </c>
      <c r="D181" s="107">
        <v>310</v>
      </c>
      <c r="E181" s="188">
        <v>3744.4</v>
      </c>
      <c r="F181" s="108">
        <f t="shared" si="68"/>
        <v>1872.2000000000003</v>
      </c>
      <c r="G181" s="108">
        <v>2024</v>
      </c>
      <c r="H181" s="108">
        <f t="shared" si="69"/>
        <v>108.1081081081081</v>
      </c>
      <c r="I181" s="109">
        <v>6</v>
      </c>
      <c r="J181" s="109">
        <f t="shared" si="70"/>
        <v>4.7159090909090908</v>
      </c>
      <c r="K181" s="111">
        <f t="shared" si="71"/>
        <v>22466</v>
      </c>
      <c r="L181" s="110">
        <f t="shared" si="72"/>
        <v>11233</v>
      </c>
      <c r="M181" s="110">
        <v>9545</v>
      </c>
      <c r="N181" s="110">
        <f t="shared" si="73"/>
        <v>84.97284785898691</v>
      </c>
      <c r="O181" s="269">
        <f t="shared" si="74"/>
        <v>72</v>
      </c>
      <c r="P181" s="110">
        <f t="shared" si="75"/>
        <v>265.13888888888891</v>
      </c>
      <c r="Q181" s="20"/>
      <c r="R181" s="20"/>
      <c r="S181" s="20"/>
      <c r="T181" s="20"/>
      <c r="U181" s="20"/>
      <c r="V181" s="20"/>
      <c r="W181" s="1144"/>
      <c r="X181" s="20"/>
      <c r="Y181" s="20"/>
      <c r="Z181" s="20"/>
      <c r="AA181" s="20"/>
      <c r="AB181" s="20"/>
      <c r="AC181" s="1982"/>
    </row>
    <row r="182" spans="1:29" s="106" customFormat="1" ht="33.75" customHeight="1" x14ac:dyDescent="0.25">
      <c r="A182" s="79">
        <v>1</v>
      </c>
      <c r="B182" s="245"/>
      <c r="C182" s="1805" t="s">
        <v>7</v>
      </c>
      <c r="D182" s="112"/>
      <c r="E182" s="270">
        <f>SUM(E168:E181)</f>
        <v>10856.2</v>
      </c>
      <c r="F182" s="270">
        <f>SUM(F168:F181)</f>
        <v>5428.1</v>
      </c>
      <c r="G182" s="270">
        <f>SUM(G168:G181)</f>
        <v>5677</v>
      </c>
      <c r="H182" s="270">
        <f>G182/F182*100</f>
        <v>104.58539820563364</v>
      </c>
      <c r="I182" s="114">
        <f>IF(E182=0,0,K182/E182)</f>
        <v>9.0955398758313208</v>
      </c>
      <c r="J182" s="114">
        <f t="shared" si="70"/>
        <v>8.6129998238506253</v>
      </c>
      <c r="K182" s="189">
        <f>SUM(K168:K181)</f>
        <v>98743</v>
      </c>
      <c r="L182" s="189">
        <f>SUM(L168:L181)</f>
        <v>49370</v>
      </c>
      <c r="M182" s="189">
        <f>SUM(M168:M181)</f>
        <v>48896</v>
      </c>
      <c r="N182" s="115">
        <f t="shared" si="73"/>
        <v>99.039902774964546</v>
      </c>
      <c r="O182" s="189">
        <f>SUM(O168:O181)</f>
        <v>310</v>
      </c>
      <c r="P182" s="190">
        <f t="shared" si="75"/>
        <v>315.45806451612901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1145">
        <f>Q182/12*$C$4+(R182-Q182)/11*5+(S182-R182)/10*4+(T182-S182)/9*3+(U182-T182)/8*2+(V182-U182)/7*1</f>
        <v>166977.74314189161</v>
      </c>
      <c r="X182" s="22">
        <f t="shared" ref="X182:X255" si="76">AB182-AA182-Y182</f>
        <v>165700.81579999998</v>
      </c>
      <c r="Y182" s="22">
        <v>-59.210210000000004</v>
      </c>
      <c r="Z182" s="22">
        <f>X182-W182</f>
        <v>-1276.9273418916273</v>
      </c>
      <c r="AA182" s="22">
        <v>-578.73531000000003</v>
      </c>
      <c r="AB182" s="22">
        <f>165122.08049+Y182</f>
        <v>165062.87028</v>
      </c>
      <c r="AC182" s="1982"/>
    </row>
    <row r="183" spans="1:29" ht="39" customHeight="1" x14ac:dyDescent="0.25">
      <c r="A183" s="79">
        <v>1</v>
      </c>
      <c r="B183" s="245"/>
      <c r="C183" s="1806" t="s">
        <v>281</v>
      </c>
      <c r="D183" s="271"/>
      <c r="E183" s="202">
        <v>116</v>
      </c>
      <c r="F183" s="272">
        <f>E183/12*$C$4</f>
        <v>58</v>
      </c>
      <c r="G183" s="273">
        <v>77</v>
      </c>
      <c r="H183" s="121">
        <f>G183/F183*100</f>
        <v>132.75862068965517</v>
      </c>
      <c r="I183" s="118"/>
      <c r="J183" s="118"/>
      <c r="K183" s="192"/>
      <c r="L183" s="119"/>
      <c r="M183" s="119"/>
      <c r="N183" s="122"/>
      <c r="O183" s="228"/>
      <c r="P183" s="146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145">
        <f>V183/12*$C$4</f>
        <v>7819.1872143000001</v>
      </c>
      <c r="X183" s="18">
        <f t="shared" si="76"/>
        <v>9587.7206900000019</v>
      </c>
      <c r="Y183" s="18"/>
      <c r="Z183" s="18">
        <f>X183-W183</f>
        <v>1768.5334757000019</v>
      </c>
      <c r="AA183" s="18">
        <v>0</v>
      </c>
      <c r="AB183" s="18">
        <v>9587.7206900000019</v>
      </c>
    </row>
    <row r="184" spans="1:29" ht="30" customHeight="1" x14ac:dyDescent="0.25">
      <c r="A184" s="79">
        <v>1</v>
      </c>
      <c r="B184" s="245"/>
      <c r="C184" s="1807" t="s">
        <v>14</v>
      </c>
      <c r="D184" s="125"/>
      <c r="E184" s="184"/>
      <c r="F184" s="198"/>
      <c r="G184" s="275"/>
      <c r="H184" s="198"/>
      <c r="I184" s="118"/>
      <c r="J184" s="118"/>
      <c r="K184" s="192"/>
      <c r="L184" s="119"/>
      <c r="M184" s="119"/>
      <c r="N184" s="119"/>
      <c r="O184" s="119"/>
      <c r="P184" s="119"/>
      <c r="Q184" s="12"/>
      <c r="R184" s="12"/>
      <c r="S184" s="12"/>
      <c r="T184" s="12"/>
      <c r="U184" s="12"/>
      <c r="V184" s="12"/>
      <c r="W184" s="1143"/>
      <c r="X184" s="12">
        <f t="shared" si="76"/>
        <v>0</v>
      </c>
      <c r="Y184" s="12"/>
      <c r="Z184" s="12"/>
      <c r="AA184" s="12"/>
      <c r="AB184" s="12"/>
    </row>
    <row r="185" spans="1:29" ht="18.600000000000001" customHeight="1" x14ac:dyDescent="0.25">
      <c r="A185" s="79">
        <v>1</v>
      </c>
      <c r="B185" s="245"/>
      <c r="C185" s="1926" t="s">
        <v>202</v>
      </c>
      <c r="D185" s="130"/>
      <c r="E185" s="184">
        <f>SUM(E188,E187,E186)</f>
        <v>76630</v>
      </c>
      <c r="F185" s="184">
        <f>SUM(F188,F187,F186)</f>
        <v>38315</v>
      </c>
      <c r="G185" s="184">
        <f>SUM(G188,G187,G186)</f>
        <v>40277</v>
      </c>
      <c r="H185" s="184">
        <f t="shared" ref="H185:H192" si="77">G185/F185*100</f>
        <v>105.12070990473705</v>
      </c>
      <c r="I185" s="127"/>
      <c r="J185" s="127"/>
      <c r="K185" s="236"/>
      <c r="L185" s="126"/>
      <c r="M185" s="126"/>
      <c r="N185" s="126"/>
      <c r="O185" s="126"/>
      <c r="P185" s="126"/>
      <c r="Q185" s="12"/>
      <c r="R185" s="12"/>
      <c r="S185" s="12"/>
      <c r="T185" s="12"/>
      <c r="U185" s="12"/>
      <c r="V185" s="12"/>
      <c r="W185" s="1143">
        <f>Q185/12</f>
        <v>0</v>
      </c>
      <c r="X185" s="12">
        <f t="shared" si="76"/>
        <v>0</v>
      </c>
      <c r="Y185" s="12"/>
      <c r="Z185" s="12"/>
      <c r="AA185" s="12"/>
      <c r="AB185" s="12"/>
    </row>
    <row r="186" spans="1:29" ht="50.25" customHeight="1" x14ac:dyDescent="0.25">
      <c r="A186" s="79">
        <v>1</v>
      </c>
      <c r="B186" s="245"/>
      <c r="C186" s="1926" t="s">
        <v>309</v>
      </c>
      <c r="D186" s="130"/>
      <c r="E186" s="184">
        <v>6630</v>
      </c>
      <c r="F186" s="102">
        <f t="shared" ref="F186:F192" si="78">ROUND(E186/12*$C$4,0)</f>
        <v>3315</v>
      </c>
      <c r="G186" s="102">
        <v>3338</v>
      </c>
      <c r="H186" s="184">
        <f t="shared" si="77"/>
        <v>100.69381598793363</v>
      </c>
      <c r="I186" s="127"/>
      <c r="J186" s="127"/>
      <c r="K186" s="236"/>
      <c r="L186" s="126"/>
      <c r="M186" s="126"/>
      <c r="N186" s="126"/>
      <c r="O186" s="126"/>
      <c r="P186" s="126"/>
      <c r="Q186" s="12"/>
      <c r="R186" s="12"/>
      <c r="S186" s="12"/>
      <c r="T186" s="12"/>
      <c r="U186" s="12"/>
      <c r="V186" s="12"/>
      <c r="W186" s="1143">
        <f>Q186/12</f>
        <v>0</v>
      </c>
      <c r="X186" s="12">
        <f t="shared" si="76"/>
        <v>0</v>
      </c>
      <c r="Y186" s="12"/>
      <c r="Z186" s="12"/>
      <c r="AA186" s="12"/>
      <c r="AB186" s="12"/>
    </row>
    <row r="187" spans="1:29" ht="48" customHeight="1" x14ac:dyDescent="0.25">
      <c r="A187" s="79">
        <v>1</v>
      </c>
      <c r="C187" s="130" t="s">
        <v>297</v>
      </c>
      <c r="D187" s="130"/>
      <c r="E187" s="184">
        <v>10000</v>
      </c>
      <c r="F187" s="102">
        <f t="shared" si="78"/>
        <v>5000</v>
      </c>
      <c r="G187" s="102">
        <v>8086</v>
      </c>
      <c r="H187" s="184">
        <f t="shared" si="77"/>
        <v>161.72</v>
      </c>
      <c r="I187" s="127"/>
      <c r="J187" s="127"/>
      <c r="K187" s="236"/>
      <c r="L187" s="126"/>
      <c r="M187" s="126"/>
      <c r="N187" s="126"/>
      <c r="O187" s="126"/>
      <c r="P187" s="126"/>
      <c r="Q187" s="12"/>
      <c r="R187" s="12"/>
      <c r="S187" s="12"/>
      <c r="T187" s="12"/>
      <c r="U187" s="12"/>
      <c r="V187" s="12"/>
      <c r="W187" s="1143"/>
      <c r="X187" s="12">
        <f t="shared" si="76"/>
        <v>0</v>
      </c>
      <c r="Y187" s="12"/>
      <c r="Z187" s="12"/>
      <c r="AA187" s="12"/>
      <c r="AB187" s="12"/>
    </row>
    <row r="188" spans="1:29" ht="15" customHeight="1" x14ac:dyDescent="0.25">
      <c r="A188" s="79">
        <v>1</v>
      </c>
      <c r="C188" s="130" t="s">
        <v>298</v>
      </c>
      <c r="D188" s="130"/>
      <c r="E188" s="184">
        <v>60000</v>
      </c>
      <c r="F188" s="102">
        <f t="shared" si="78"/>
        <v>30000</v>
      </c>
      <c r="G188" s="102">
        <v>28853</v>
      </c>
      <c r="H188" s="184">
        <f t="shared" si="77"/>
        <v>96.176666666666662</v>
      </c>
      <c r="I188" s="127"/>
      <c r="J188" s="127"/>
      <c r="K188" s="236"/>
      <c r="L188" s="126"/>
      <c r="M188" s="126"/>
      <c r="N188" s="126"/>
      <c r="O188" s="126"/>
      <c r="P188" s="126"/>
      <c r="Q188" s="12"/>
      <c r="R188" s="12"/>
      <c r="S188" s="12"/>
      <c r="T188" s="12"/>
      <c r="U188" s="12"/>
      <c r="V188" s="12"/>
      <c r="W188" s="1143">
        <f>Q188/12</f>
        <v>0</v>
      </c>
      <c r="X188" s="12">
        <f t="shared" si="76"/>
        <v>0</v>
      </c>
      <c r="Y188" s="12"/>
      <c r="Z188" s="12"/>
      <c r="AA188" s="12"/>
      <c r="AB188" s="12"/>
    </row>
    <row r="189" spans="1:29" ht="30" customHeight="1" x14ac:dyDescent="0.25">
      <c r="A189" s="79">
        <v>1</v>
      </c>
      <c r="C189" s="130" t="s">
        <v>159</v>
      </c>
      <c r="D189" s="130"/>
      <c r="E189" s="184">
        <v>4450</v>
      </c>
      <c r="F189" s="102">
        <f t="shared" si="78"/>
        <v>2225</v>
      </c>
      <c r="G189" s="102">
        <v>2223</v>
      </c>
      <c r="H189" s="184">
        <f t="shared" si="77"/>
        <v>99.910112359550567</v>
      </c>
      <c r="I189" s="127"/>
      <c r="J189" s="127"/>
      <c r="K189" s="236"/>
      <c r="L189" s="126"/>
      <c r="M189" s="126"/>
      <c r="N189" s="126"/>
      <c r="O189" s="126"/>
      <c r="P189" s="126"/>
      <c r="Q189" s="12"/>
      <c r="R189" s="12"/>
      <c r="S189" s="12"/>
      <c r="T189" s="12"/>
      <c r="U189" s="12"/>
      <c r="V189" s="12"/>
      <c r="W189" s="1143">
        <f>Q189/12</f>
        <v>0</v>
      </c>
      <c r="X189" s="12">
        <f t="shared" si="76"/>
        <v>0</v>
      </c>
      <c r="Y189" s="12"/>
      <c r="Z189" s="12"/>
      <c r="AA189" s="12"/>
      <c r="AB189" s="12"/>
    </row>
    <row r="190" spans="1:29" ht="30" customHeight="1" x14ac:dyDescent="0.25">
      <c r="A190" s="79">
        <v>1</v>
      </c>
      <c r="C190" s="130" t="s">
        <v>160</v>
      </c>
      <c r="D190" s="130"/>
      <c r="E190" s="184">
        <v>26000</v>
      </c>
      <c r="F190" s="102">
        <f t="shared" si="78"/>
        <v>13000</v>
      </c>
      <c r="G190" s="102">
        <v>12705</v>
      </c>
      <c r="H190" s="184">
        <f t="shared" si="77"/>
        <v>97.730769230769226</v>
      </c>
      <c r="I190" s="127"/>
      <c r="J190" s="127"/>
      <c r="K190" s="236"/>
      <c r="L190" s="126"/>
      <c r="M190" s="126"/>
      <c r="N190" s="126"/>
      <c r="O190" s="126"/>
      <c r="P190" s="126"/>
      <c r="Q190" s="12"/>
      <c r="R190" s="12"/>
      <c r="S190" s="12"/>
      <c r="T190" s="12"/>
      <c r="U190" s="12"/>
      <c r="V190" s="12"/>
      <c r="W190" s="1143">
        <f>Q190/12</f>
        <v>0</v>
      </c>
      <c r="X190" s="12">
        <f t="shared" si="76"/>
        <v>0</v>
      </c>
      <c r="Y190" s="12"/>
      <c r="Z190" s="12"/>
      <c r="AA190" s="12"/>
      <c r="AB190" s="12"/>
    </row>
    <row r="191" spans="1:29" ht="30" customHeight="1" x14ac:dyDescent="0.25">
      <c r="A191" s="79">
        <v>1</v>
      </c>
      <c r="C191" s="160" t="s">
        <v>305</v>
      </c>
      <c r="D191" s="160"/>
      <c r="E191" s="188">
        <v>17000</v>
      </c>
      <c r="F191" s="102">
        <f t="shared" si="78"/>
        <v>8500</v>
      </c>
      <c r="G191" s="108">
        <v>7794</v>
      </c>
      <c r="H191" s="184">
        <f t="shared" si="77"/>
        <v>91.694117647058832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2"/>
      <c r="S191" s="12"/>
      <c r="T191" s="12"/>
      <c r="U191" s="12"/>
      <c r="V191" s="12"/>
      <c r="W191" s="1143"/>
      <c r="X191" s="12">
        <f t="shared" si="76"/>
        <v>0</v>
      </c>
      <c r="Y191" s="12"/>
      <c r="Z191" s="12"/>
      <c r="AA191" s="12"/>
      <c r="AB191" s="12"/>
    </row>
    <row r="192" spans="1:29" ht="18.75" customHeight="1" x14ac:dyDescent="0.25">
      <c r="A192" s="79">
        <v>1</v>
      </c>
      <c r="C192" s="160" t="s">
        <v>367</v>
      </c>
      <c r="D192" s="160"/>
      <c r="E192" s="188">
        <v>9000</v>
      </c>
      <c r="F192" s="108">
        <f t="shared" si="78"/>
        <v>4500</v>
      </c>
      <c r="G192" s="108">
        <v>4911</v>
      </c>
      <c r="H192" s="188">
        <f t="shared" si="77"/>
        <v>109.13333333333333</v>
      </c>
      <c r="I192" s="141"/>
      <c r="J192" s="141"/>
      <c r="K192" s="203"/>
      <c r="L192" s="166"/>
      <c r="M192" s="166"/>
      <c r="N192" s="166"/>
      <c r="O192" s="166"/>
      <c r="P192" s="166"/>
      <c r="Q192" s="12"/>
      <c r="R192" s="12"/>
      <c r="S192" s="12"/>
      <c r="T192" s="12"/>
      <c r="U192" s="12"/>
      <c r="V192" s="12"/>
      <c r="W192" s="1143"/>
      <c r="X192" s="12">
        <f t="shared" si="76"/>
        <v>0</v>
      </c>
      <c r="Y192" s="12"/>
      <c r="Z192" s="12"/>
      <c r="AA192" s="12"/>
      <c r="AB192" s="12"/>
    </row>
    <row r="193" spans="1:29" s="106" customFormat="1" ht="15" customHeight="1" x14ac:dyDescent="0.25">
      <c r="A193" s="79">
        <v>1</v>
      </c>
      <c r="B193" s="79"/>
      <c r="C193" s="160"/>
      <c r="D193" s="160"/>
      <c r="E193" s="188"/>
      <c r="F193" s="108"/>
      <c r="G193" s="108"/>
      <c r="H193" s="108"/>
      <c r="I193" s="141"/>
      <c r="J193" s="141"/>
      <c r="K193" s="203"/>
      <c r="L193" s="166"/>
      <c r="M193" s="166"/>
      <c r="N193" s="166"/>
      <c r="O193" s="166"/>
      <c r="P193" s="166"/>
      <c r="Q193" s="12"/>
      <c r="R193" s="12"/>
      <c r="S193" s="12"/>
      <c r="T193" s="12"/>
      <c r="U193" s="12"/>
      <c r="V193" s="12"/>
      <c r="W193" s="1143"/>
      <c r="X193" s="12">
        <f t="shared" si="76"/>
        <v>0</v>
      </c>
      <c r="Y193" s="12"/>
      <c r="Z193" s="12"/>
      <c r="AA193" s="12"/>
      <c r="AB193" s="12"/>
      <c r="AC193" s="1982"/>
    </row>
    <row r="194" spans="1:29" ht="15" customHeight="1" x14ac:dyDescent="0.25">
      <c r="A194" s="79">
        <v>1</v>
      </c>
      <c r="C194" s="276" t="s">
        <v>162</v>
      </c>
      <c r="D194" s="277"/>
      <c r="E194" s="270"/>
      <c r="F194" s="270"/>
      <c r="G194" s="270"/>
      <c r="H194" s="270"/>
      <c r="I194" s="114"/>
      <c r="J194" s="114"/>
      <c r="K194" s="189"/>
      <c r="L194" s="113"/>
      <c r="M194" s="113"/>
      <c r="N194" s="113"/>
      <c r="O194" s="113"/>
      <c r="P194" s="113"/>
      <c r="Q194" s="12">
        <f t="shared" ref="Q194:W194" si="79">SUM(Q195:Q211)</f>
        <v>0</v>
      </c>
      <c r="R194" s="12">
        <f t="shared" si="79"/>
        <v>0</v>
      </c>
      <c r="S194" s="12">
        <f t="shared" si="79"/>
        <v>0</v>
      </c>
      <c r="T194" s="12">
        <f t="shared" si="79"/>
        <v>0</v>
      </c>
      <c r="U194" s="12">
        <f t="shared" si="79"/>
        <v>0</v>
      </c>
      <c r="V194" s="12">
        <f t="shared" ref="V194" si="80">SUM(V195:V211)</f>
        <v>0</v>
      </c>
      <c r="W194" s="1143">
        <f t="shared" si="79"/>
        <v>0</v>
      </c>
      <c r="X194" s="12">
        <f t="shared" si="76"/>
        <v>0</v>
      </c>
      <c r="Y194" s="12"/>
      <c r="Z194" s="12"/>
      <c r="AA194" s="12"/>
      <c r="AB194" s="12"/>
    </row>
    <row r="195" spans="1:29" ht="15" customHeight="1" x14ac:dyDescent="0.25">
      <c r="A195" s="79">
        <v>1</v>
      </c>
      <c r="C195" s="278" t="s">
        <v>138</v>
      </c>
      <c r="D195" s="278"/>
      <c r="E195" s="198">
        <v>50000</v>
      </c>
      <c r="F195" s="102">
        <f t="shared" ref="F195:F211" si="81">ROUND(E195/12*$C$4,0)</f>
        <v>25000</v>
      </c>
      <c r="G195" s="121">
        <v>19744</v>
      </c>
      <c r="H195" s="121">
        <f t="shared" ref="H195:H212" si="82">G195/F195*100</f>
        <v>78.975999999999999</v>
      </c>
      <c r="I195" s="118"/>
      <c r="J195" s="118"/>
      <c r="K195" s="192"/>
      <c r="L195" s="119"/>
      <c r="M195" s="119"/>
      <c r="N195" s="119"/>
      <c r="O195" s="119"/>
      <c r="P195" s="119"/>
      <c r="Q195" s="12"/>
      <c r="R195" s="12"/>
      <c r="S195" s="12"/>
      <c r="T195" s="12"/>
      <c r="U195" s="12"/>
      <c r="V195" s="12"/>
      <c r="W195" s="1143">
        <f t="shared" ref="W195:W211" si="83">Q195/12</f>
        <v>0</v>
      </c>
      <c r="X195" s="12">
        <f t="shared" si="76"/>
        <v>0</v>
      </c>
      <c r="Y195" s="12"/>
      <c r="Z195" s="12"/>
      <c r="AA195" s="12"/>
      <c r="AB195" s="12"/>
    </row>
    <row r="196" spans="1:29" ht="24.75" customHeight="1" x14ac:dyDescent="0.25">
      <c r="A196" s="79">
        <v>1</v>
      </c>
      <c r="C196" s="132" t="s">
        <v>78</v>
      </c>
      <c r="D196" s="132"/>
      <c r="E196" s="184">
        <v>1000</v>
      </c>
      <c r="F196" s="102">
        <f t="shared" si="81"/>
        <v>500</v>
      </c>
      <c r="G196" s="102">
        <v>473</v>
      </c>
      <c r="H196" s="102">
        <f t="shared" si="82"/>
        <v>94.6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2"/>
      <c r="S196" s="12"/>
      <c r="T196" s="12"/>
      <c r="U196" s="12"/>
      <c r="V196" s="12"/>
      <c r="W196" s="1143">
        <f t="shared" si="83"/>
        <v>0</v>
      </c>
      <c r="X196" s="12">
        <f t="shared" si="76"/>
        <v>0</v>
      </c>
      <c r="Y196" s="12"/>
      <c r="Z196" s="12"/>
      <c r="AA196" s="12"/>
      <c r="AB196" s="12"/>
    </row>
    <row r="197" spans="1:29" ht="15" customHeight="1" x14ac:dyDescent="0.25">
      <c r="A197" s="79">
        <v>1</v>
      </c>
      <c r="C197" s="130" t="s">
        <v>289</v>
      </c>
      <c r="D197" s="130"/>
      <c r="E197" s="184">
        <v>200</v>
      </c>
      <c r="F197" s="102">
        <f t="shared" si="81"/>
        <v>100</v>
      </c>
      <c r="G197" s="102">
        <v>67</v>
      </c>
      <c r="H197" s="102">
        <f t="shared" si="82"/>
        <v>67</v>
      </c>
      <c r="I197" s="127"/>
      <c r="J197" s="127"/>
      <c r="K197" s="129"/>
      <c r="L197" s="128"/>
      <c r="M197" s="128"/>
      <c r="N197" s="128"/>
      <c r="O197" s="128"/>
      <c r="P197" s="128"/>
      <c r="Q197" s="12"/>
      <c r="R197" s="12"/>
      <c r="S197" s="12"/>
      <c r="T197" s="12"/>
      <c r="U197" s="12"/>
      <c r="V197" s="12"/>
      <c r="W197" s="1143">
        <f t="shared" si="83"/>
        <v>0</v>
      </c>
      <c r="X197" s="12">
        <f t="shared" si="76"/>
        <v>0</v>
      </c>
      <c r="Y197" s="12"/>
      <c r="Z197" s="12"/>
      <c r="AA197" s="12"/>
      <c r="AB197" s="12"/>
    </row>
    <row r="198" spans="1:29" ht="15" customHeight="1" x14ac:dyDescent="0.25">
      <c r="A198" s="79">
        <v>1</v>
      </c>
      <c r="C198" s="160" t="s">
        <v>85</v>
      </c>
      <c r="D198" s="160"/>
      <c r="E198" s="188">
        <v>500</v>
      </c>
      <c r="F198" s="108">
        <f t="shared" ref="F198:F209" si="84">ROUND(E198/12*$C$4,0)</f>
        <v>250</v>
      </c>
      <c r="G198" s="108">
        <v>242</v>
      </c>
      <c r="H198" s="108">
        <f t="shared" ref="H198:H209" si="85">G198/F198*100</f>
        <v>96.8</v>
      </c>
      <c r="I198" s="141"/>
      <c r="J198" s="141"/>
      <c r="K198" s="194"/>
      <c r="L198" s="195"/>
      <c r="M198" s="195"/>
      <c r="N198" s="195"/>
      <c r="O198" s="195"/>
      <c r="P198" s="195"/>
      <c r="Q198" s="20"/>
      <c r="R198" s="20"/>
      <c r="S198" s="20"/>
      <c r="T198" s="20"/>
      <c r="U198" s="20"/>
      <c r="V198" s="20"/>
      <c r="W198" s="1144"/>
      <c r="X198" s="20">
        <f t="shared" ref="X198:X209" si="86">AB198-AA198-Y198</f>
        <v>0</v>
      </c>
      <c r="Y198" s="20"/>
      <c r="Z198" s="20"/>
      <c r="AA198" s="20"/>
      <c r="AB198" s="20"/>
    </row>
    <row r="199" spans="1:29" ht="15" customHeight="1" x14ac:dyDescent="0.25">
      <c r="A199" s="79">
        <v>1</v>
      </c>
      <c r="C199" s="130" t="s">
        <v>106</v>
      </c>
      <c r="D199" s="130"/>
      <c r="E199" s="184">
        <v>1000</v>
      </c>
      <c r="F199" s="102">
        <f t="shared" si="84"/>
        <v>500</v>
      </c>
      <c r="G199" s="102">
        <v>589</v>
      </c>
      <c r="H199" s="102">
        <f t="shared" si="85"/>
        <v>117.8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2"/>
      <c r="S199" s="12"/>
      <c r="T199" s="12"/>
      <c r="U199" s="12"/>
      <c r="V199" s="12"/>
      <c r="W199" s="1143">
        <f>Q199/12</f>
        <v>0</v>
      </c>
      <c r="X199" s="12">
        <f t="shared" si="86"/>
        <v>0</v>
      </c>
      <c r="Y199" s="12"/>
      <c r="Z199" s="12"/>
      <c r="AA199" s="12"/>
      <c r="AB199" s="12"/>
    </row>
    <row r="200" spans="1:29" ht="15" customHeight="1" x14ac:dyDescent="0.25">
      <c r="A200" s="79">
        <v>1</v>
      </c>
      <c r="C200" s="130" t="s">
        <v>295</v>
      </c>
      <c r="D200" s="130"/>
      <c r="E200" s="184">
        <v>1750</v>
      </c>
      <c r="F200" s="102">
        <f t="shared" si="84"/>
        <v>875</v>
      </c>
      <c r="G200" s="102">
        <v>799</v>
      </c>
      <c r="H200" s="102">
        <f t="shared" si="85"/>
        <v>91.314285714285717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2"/>
      <c r="S200" s="12"/>
      <c r="T200" s="12"/>
      <c r="U200" s="12"/>
      <c r="V200" s="12"/>
      <c r="W200" s="1143">
        <f>Q200/12</f>
        <v>0</v>
      </c>
      <c r="X200" s="12">
        <f t="shared" si="86"/>
        <v>0</v>
      </c>
      <c r="Y200" s="12"/>
      <c r="Z200" s="12"/>
      <c r="AA200" s="12"/>
      <c r="AB200" s="12"/>
    </row>
    <row r="201" spans="1:29" ht="15" customHeight="1" x14ac:dyDescent="0.25">
      <c r="A201" s="79">
        <v>1</v>
      </c>
      <c r="C201" s="130" t="s">
        <v>132</v>
      </c>
      <c r="D201" s="130"/>
      <c r="E201" s="184">
        <v>750</v>
      </c>
      <c r="F201" s="102">
        <f t="shared" si="84"/>
        <v>375</v>
      </c>
      <c r="G201" s="102">
        <v>287</v>
      </c>
      <c r="H201" s="102">
        <f t="shared" si="85"/>
        <v>76.533333333333331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2"/>
      <c r="S201" s="12"/>
      <c r="T201" s="12"/>
      <c r="U201" s="12"/>
      <c r="V201" s="12"/>
      <c r="W201" s="1143">
        <f>Q201/12</f>
        <v>0</v>
      </c>
      <c r="X201" s="12">
        <f t="shared" si="86"/>
        <v>0</v>
      </c>
      <c r="Y201" s="12"/>
      <c r="Z201" s="12"/>
      <c r="AA201" s="12"/>
      <c r="AB201" s="12"/>
    </row>
    <row r="202" spans="1:29" ht="15" customHeight="1" x14ac:dyDescent="0.25">
      <c r="A202" s="79">
        <v>1</v>
      </c>
      <c r="C202" s="130" t="s">
        <v>133</v>
      </c>
      <c r="D202" s="130"/>
      <c r="E202" s="184">
        <v>450</v>
      </c>
      <c r="F202" s="102">
        <f t="shared" si="84"/>
        <v>225</v>
      </c>
      <c r="G202" s="102">
        <v>385</v>
      </c>
      <c r="H202" s="102">
        <f t="shared" si="85"/>
        <v>171.11111111111111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2"/>
      <c r="S202" s="12"/>
      <c r="T202" s="12"/>
      <c r="U202" s="12"/>
      <c r="V202" s="12"/>
      <c r="W202" s="1143">
        <f>Q202/12</f>
        <v>0</v>
      </c>
      <c r="X202" s="12">
        <f t="shared" si="86"/>
        <v>0</v>
      </c>
      <c r="Y202" s="12"/>
      <c r="Z202" s="12"/>
      <c r="AA202" s="12"/>
      <c r="AB202" s="12"/>
    </row>
    <row r="203" spans="1:29" ht="15" customHeight="1" x14ac:dyDescent="0.25">
      <c r="A203" s="79">
        <v>1</v>
      </c>
      <c r="C203" s="130" t="s">
        <v>110</v>
      </c>
      <c r="D203" s="130"/>
      <c r="E203" s="184">
        <v>100</v>
      </c>
      <c r="F203" s="102">
        <f t="shared" si="84"/>
        <v>50</v>
      </c>
      <c r="G203" s="102">
        <v>63</v>
      </c>
      <c r="H203" s="102">
        <f t="shared" si="85"/>
        <v>126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2"/>
      <c r="S203" s="12"/>
      <c r="T203" s="12"/>
      <c r="U203" s="12"/>
      <c r="V203" s="12"/>
      <c r="W203" s="1143">
        <f>Q203/12</f>
        <v>0</v>
      </c>
      <c r="X203" s="12">
        <f t="shared" si="86"/>
        <v>0</v>
      </c>
      <c r="Y203" s="12"/>
      <c r="Z203" s="12"/>
      <c r="AA203" s="12"/>
      <c r="AB203" s="12"/>
    </row>
    <row r="204" spans="1:29" ht="15" customHeight="1" x14ac:dyDescent="0.25">
      <c r="A204" s="79">
        <v>1</v>
      </c>
      <c r="C204" s="130" t="s">
        <v>33</v>
      </c>
      <c r="D204" s="130"/>
      <c r="E204" s="184">
        <v>50</v>
      </c>
      <c r="F204" s="102">
        <f t="shared" si="84"/>
        <v>25</v>
      </c>
      <c r="G204" s="102">
        <v>23</v>
      </c>
      <c r="H204" s="102">
        <f t="shared" si="85"/>
        <v>92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2"/>
      <c r="S204" s="12"/>
      <c r="T204" s="12"/>
      <c r="U204" s="12"/>
      <c r="V204" s="12"/>
      <c r="W204" s="1143"/>
      <c r="X204" s="12">
        <f t="shared" si="86"/>
        <v>0</v>
      </c>
      <c r="Y204" s="12"/>
      <c r="Z204" s="12"/>
      <c r="AA204" s="12"/>
      <c r="AB204" s="12"/>
    </row>
    <row r="205" spans="1:29" ht="15" customHeight="1" x14ac:dyDescent="0.25">
      <c r="A205" s="79">
        <v>1</v>
      </c>
      <c r="C205" s="130" t="s">
        <v>103</v>
      </c>
      <c r="D205" s="130"/>
      <c r="E205" s="184">
        <v>2100</v>
      </c>
      <c r="F205" s="102">
        <f t="shared" si="84"/>
        <v>1050</v>
      </c>
      <c r="G205" s="102">
        <v>809</v>
      </c>
      <c r="H205" s="102">
        <f t="shared" si="85"/>
        <v>77.047619047619037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2"/>
      <c r="S205" s="12"/>
      <c r="T205" s="12"/>
      <c r="U205" s="12"/>
      <c r="V205" s="12"/>
      <c r="W205" s="1143">
        <f>Q205/12</f>
        <v>0</v>
      </c>
      <c r="X205" s="12">
        <f t="shared" si="86"/>
        <v>0</v>
      </c>
      <c r="Y205" s="12"/>
      <c r="Z205" s="12"/>
      <c r="AA205" s="12"/>
      <c r="AB205" s="12"/>
    </row>
    <row r="206" spans="1:29" ht="15" customHeight="1" x14ac:dyDescent="0.25">
      <c r="A206" s="79">
        <v>1</v>
      </c>
      <c r="C206" s="130" t="s">
        <v>107</v>
      </c>
      <c r="D206" s="130"/>
      <c r="E206" s="184">
        <v>2000</v>
      </c>
      <c r="F206" s="102">
        <f t="shared" si="84"/>
        <v>1000</v>
      </c>
      <c r="G206" s="102">
        <v>1224</v>
      </c>
      <c r="H206" s="102">
        <f t="shared" si="85"/>
        <v>122.39999999999999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2"/>
      <c r="S206" s="12"/>
      <c r="T206" s="12"/>
      <c r="U206" s="12"/>
      <c r="V206" s="12"/>
      <c r="W206" s="1143"/>
      <c r="X206" s="12">
        <f t="shared" si="86"/>
        <v>0</v>
      </c>
      <c r="Y206" s="12"/>
      <c r="Z206" s="12"/>
      <c r="AA206" s="12"/>
      <c r="AB206" s="12"/>
    </row>
    <row r="207" spans="1:29" ht="15" customHeight="1" x14ac:dyDescent="0.25">
      <c r="A207" s="79">
        <v>1</v>
      </c>
      <c r="C207" s="130" t="s">
        <v>34</v>
      </c>
      <c r="D207" s="130"/>
      <c r="E207" s="184">
        <v>1000</v>
      </c>
      <c r="F207" s="102">
        <f t="shared" si="84"/>
        <v>500</v>
      </c>
      <c r="G207" s="102">
        <v>255</v>
      </c>
      <c r="H207" s="102">
        <f t="shared" si="85"/>
        <v>51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2"/>
      <c r="S207" s="12"/>
      <c r="T207" s="12"/>
      <c r="U207" s="12"/>
      <c r="V207" s="12"/>
      <c r="W207" s="1143"/>
      <c r="X207" s="12">
        <f t="shared" si="86"/>
        <v>0</v>
      </c>
      <c r="Y207" s="12"/>
      <c r="Z207" s="12"/>
      <c r="AA207" s="12"/>
      <c r="AB207" s="12"/>
    </row>
    <row r="208" spans="1:29" ht="15" customHeight="1" x14ac:dyDescent="0.25">
      <c r="A208" s="79">
        <v>1</v>
      </c>
      <c r="C208" s="130" t="s">
        <v>293</v>
      </c>
      <c r="D208" s="130"/>
      <c r="E208" s="184">
        <v>10500</v>
      </c>
      <c r="F208" s="102">
        <f t="shared" si="84"/>
        <v>5250</v>
      </c>
      <c r="G208" s="102">
        <v>5809</v>
      </c>
      <c r="H208" s="102">
        <f t="shared" si="85"/>
        <v>110.64761904761905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2"/>
      <c r="S208" s="12"/>
      <c r="T208" s="12"/>
      <c r="U208" s="12"/>
      <c r="V208" s="12"/>
      <c r="W208" s="1143"/>
      <c r="X208" s="12">
        <f t="shared" si="86"/>
        <v>0</v>
      </c>
      <c r="Y208" s="12"/>
      <c r="Z208" s="12"/>
      <c r="AA208" s="12"/>
      <c r="AB208" s="12"/>
    </row>
    <row r="209" spans="1:29" ht="15" customHeight="1" x14ac:dyDescent="0.25">
      <c r="A209" s="79">
        <v>1</v>
      </c>
      <c r="C209" s="130" t="s">
        <v>134</v>
      </c>
      <c r="D209" s="130"/>
      <c r="E209" s="184">
        <v>4000</v>
      </c>
      <c r="F209" s="102">
        <f t="shared" si="84"/>
        <v>2000</v>
      </c>
      <c r="G209" s="102">
        <v>2286</v>
      </c>
      <c r="H209" s="102">
        <f t="shared" si="85"/>
        <v>114.3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2"/>
      <c r="S209" s="12"/>
      <c r="T209" s="12"/>
      <c r="U209" s="12"/>
      <c r="V209" s="12"/>
      <c r="W209" s="1143">
        <f>Q209/12</f>
        <v>0</v>
      </c>
      <c r="X209" s="12">
        <f t="shared" si="86"/>
        <v>0</v>
      </c>
      <c r="Y209" s="12"/>
      <c r="Z209" s="12"/>
      <c r="AA209" s="12"/>
      <c r="AB209" s="12"/>
    </row>
    <row r="210" spans="1:29" ht="27.75" customHeight="1" x14ac:dyDescent="0.25">
      <c r="A210" s="79">
        <v>1</v>
      </c>
      <c r="C210" s="130" t="s">
        <v>72</v>
      </c>
      <c r="D210" s="130"/>
      <c r="E210" s="184">
        <v>250</v>
      </c>
      <c r="F210" s="102">
        <f t="shared" si="81"/>
        <v>125</v>
      </c>
      <c r="G210" s="102">
        <v>122</v>
      </c>
      <c r="H210" s="102">
        <f t="shared" si="82"/>
        <v>97.6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2"/>
      <c r="S210" s="12"/>
      <c r="T210" s="12"/>
      <c r="U210" s="12"/>
      <c r="V210" s="12"/>
      <c r="W210" s="1143">
        <f t="shared" si="83"/>
        <v>0</v>
      </c>
      <c r="X210" s="12">
        <f t="shared" si="76"/>
        <v>0</v>
      </c>
      <c r="Y210" s="12"/>
      <c r="Z210" s="12"/>
      <c r="AA210" s="12"/>
      <c r="AB210" s="12"/>
    </row>
    <row r="211" spans="1:29" ht="15" customHeight="1" x14ac:dyDescent="0.25">
      <c r="A211" s="79">
        <v>1</v>
      </c>
      <c r="C211" s="130" t="s">
        <v>292</v>
      </c>
      <c r="D211" s="130"/>
      <c r="E211" s="184">
        <v>40</v>
      </c>
      <c r="F211" s="102">
        <f t="shared" si="81"/>
        <v>20</v>
      </c>
      <c r="G211" s="102">
        <v>13</v>
      </c>
      <c r="H211" s="102">
        <f t="shared" si="82"/>
        <v>65</v>
      </c>
      <c r="I211" s="127"/>
      <c r="J211" s="127"/>
      <c r="K211" s="129"/>
      <c r="L211" s="128"/>
      <c r="M211" s="128"/>
      <c r="N211" s="128"/>
      <c r="O211" s="128"/>
      <c r="P211" s="128"/>
      <c r="Q211" s="12"/>
      <c r="R211" s="12"/>
      <c r="S211" s="12"/>
      <c r="T211" s="12"/>
      <c r="U211" s="12"/>
      <c r="V211" s="12"/>
      <c r="W211" s="1143">
        <f t="shared" si="83"/>
        <v>0</v>
      </c>
      <c r="X211" s="12">
        <f t="shared" si="76"/>
        <v>0</v>
      </c>
      <c r="Y211" s="12"/>
      <c r="Z211" s="12"/>
      <c r="AA211" s="12"/>
      <c r="AB211" s="12"/>
    </row>
    <row r="212" spans="1:29" ht="15" customHeight="1" x14ac:dyDescent="0.25">
      <c r="A212" s="79">
        <v>1</v>
      </c>
      <c r="C212" s="222" t="s">
        <v>169</v>
      </c>
      <c r="D212" s="142"/>
      <c r="E212" s="270">
        <f>E185+E190+E189*3.2</f>
        <v>116870</v>
      </c>
      <c r="F212" s="270">
        <f>F185+F190+F189*3.2</f>
        <v>58435</v>
      </c>
      <c r="G212" s="270">
        <f>G185+G190+G189*3.2</f>
        <v>60095.6</v>
      </c>
      <c r="H212" s="270">
        <f t="shared" si="82"/>
        <v>102.84179002310259</v>
      </c>
      <c r="I212" s="114"/>
      <c r="J212" s="114"/>
      <c r="K212" s="189"/>
      <c r="L212" s="279"/>
      <c r="M212" s="113"/>
      <c r="N212" s="189"/>
      <c r="O212" s="189"/>
      <c r="P212" s="189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1145">
        <f>Q212/12*$C$4+(R212-Q212)/11*5+(S212-R212)/10*4+(T212-S212)/9*3+(U212-T212)/8*2+(V212-U212)/7*1</f>
        <v>50350.936599999994</v>
      </c>
      <c r="X212" s="22">
        <f t="shared" si="76"/>
        <v>50292.70610000001</v>
      </c>
      <c r="Y212" s="22"/>
      <c r="Z212" s="22">
        <f>X212-W212</f>
        <v>-58.230499999983294</v>
      </c>
      <c r="AA212" s="22">
        <v>-43.859940000000009</v>
      </c>
      <c r="AB212" s="22">
        <v>50248.846160000008</v>
      </c>
    </row>
    <row r="213" spans="1:29" ht="15" customHeight="1" x14ac:dyDescent="0.25">
      <c r="A213" s="79">
        <v>1</v>
      </c>
      <c r="C213" s="280" t="s">
        <v>31</v>
      </c>
      <c r="D213" s="145"/>
      <c r="E213" s="198"/>
      <c r="F213" s="198"/>
      <c r="G213" s="198"/>
      <c r="H213" s="198"/>
      <c r="I213" s="118"/>
      <c r="J213" s="118"/>
      <c r="K213" s="192"/>
      <c r="L213" s="119"/>
      <c r="M213" s="119"/>
      <c r="N213" s="192"/>
      <c r="O213" s="192"/>
      <c r="P213" s="192"/>
      <c r="Q213" s="18"/>
      <c r="R213" s="18"/>
      <c r="S213" s="18"/>
      <c r="T213" s="18"/>
      <c r="U213" s="18"/>
      <c r="V213" s="18"/>
      <c r="W213" s="1146"/>
      <c r="X213" s="18">
        <f t="shared" si="76"/>
        <v>0</v>
      </c>
      <c r="Y213" s="18"/>
      <c r="Z213" s="18"/>
      <c r="AA213" s="18"/>
      <c r="AB213" s="18"/>
    </row>
    <row r="214" spans="1:29" ht="15" customHeight="1" x14ac:dyDescent="0.25">
      <c r="A214" s="79">
        <v>1</v>
      </c>
      <c r="C214" s="283" t="s">
        <v>152</v>
      </c>
      <c r="D214" s="303">
        <v>300</v>
      </c>
      <c r="E214" s="184">
        <v>250</v>
      </c>
      <c r="F214" s="102">
        <f>E214/12*$C$4</f>
        <v>125</v>
      </c>
      <c r="G214" s="108">
        <v>143</v>
      </c>
      <c r="H214" s="102">
        <f>G214/F214*100</f>
        <v>114.39999999999999</v>
      </c>
      <c r="I214" s="155">
        <v>14</v>
      </c>
      <c r="J214" s="103">
        <f>M214/G214</f>
        <v>16.46153846153846</v>
      </c>
      <c r="K214" s="139">
        <f>ROUND(E214*I214,0)</f>
        <v>3500</v>
      </c>
      <c r="L214" s="110">
        <f>ROUND(F214*I214,0)</f>
        <v>1750</v>
      </c>
      <c r="M214" s="198">
        <v>2354</v>
      </c>
      <c r="N214" s="110">
        <f>M214/L214*100</f>
        <v>134.51428571428573</v>
      </c>
      <c r="O214" s="269">
        <f>ROUND(K214/D214,0)</f>
        <v>12</v>
      </c>
      <c r="P214" s="110">
        <f>M214/$C$4*12/O214</f>
        <v>392.33333333333331</v>
      </c>
      <c r="Q214" s="12"/>
      <c r="R214" s="12"/>
      <c r="S214" s="12"/>
      <c r="T214" s="12"/>
      <c r="U214" s="12"/>
      <c r="V214" s="12"/>
      <c r="W214" s="1143">
        <f>Q214/12</f>
        <v>0</v>
      </c>
      <c r="X214" s="12">
        <f t="shared" si="76"/>
        <v>0</v>
      </c>
      <c r="Y214" s="12"/>
      <c r="Z214" s="12">
        <f>X214-W214</f>
        <v>0</v>
      </c>
      <c r="AA214" s="12"/>
      <c r="AB214" s="12"/>
    </row>
    <row r="215" spans="1:29" ht="15" customHeight="1" x14ac:dyDescent="0.25">
      <c r="A215" s="79">
        <v>1</v>
      </c>
      <c r="C215" s="283" t="s">
        <v>374</v>
      </c>
      <c r="D215" s="303">
        <v>300</v>
      </c>
      <c r="E215" s="184">
        <v>420</v>
      </c>
      <c r="F215" s="102">
        <f t="shared" ref="F215:F216" si="87">E215/12*$C$4</f>
        <v>210</v>
      </c>
      <c r="G215" s="102">
        <v>252</v>
      </c>
      <c r="H215" s="180">
        <f>G215/F215*100</f>
        <v>120</v>
      </c>
      <c r="I215" s="284">
        <v>10</v>
      </c>
      <c r="J215" s="181">
        <f>M215/G215</f>
        <v>12.09920634920635</v>
      </c>
      <c r="K215" s="182">
        <f>ROUND(E215*I215,0)</f>
        <v>4200</v>
      </c>
      <c r="L215" s="104">
        <f>ROUND(F215*I215,0)</f>
        <v>2100</v>
      </c>
      <c r="M215" s="110">
        <v>3049</v>
      </c>
      <c r="N215" s="104">
        <f>M215/L215*100</f>
        <v>145.19047619047618</v>
      </c>
      <c r="O215" s="104">
        <f>ROUND(K215/D215,0)</f>
        <v>14</v>
      </c>
      <c r="P215" s="104">
        <f>M215/$C$4*12/O215</f>
        <v>435.57142857142856</v>
      </c>
      <c r="Q215" s="12"/>
      <c r="R215" s="12"/>
      <c r="S215" s="12"/>
      <c r="T215" s="12"/>
      <c r="U215" s="12"/>
      <c r="V215" s="12"/>
      <c r="W215" s="1143"/>
      <c r="X215" s="12">
        <f t="shared" si="76"/>
        <v>0</v>
      </c>
      <c r="Y215" s="12"/>
      <c r="Z215" s="12"/>
      <c r="AA215" s="12"/>
      <c r="AB215" s="12"/>
    </row>
    <row r="216" spans="1:29" ht="15" customHeight="1" x14ac:dyDescent="0.25">
      <c r="A216" s="79">
        <v>1</v>
      </c>
      <c r="C216" s="154" t="s">
        <v>76</v>
      </c>
      <c r="D216" s="281">
        <v>300</v>
      </c>
      <c r="E216" s="198">
        <v>221</v>
      </c>
      <c r="F216" s="102">
        <f t="shared" si="87"/>
        <v>110.5</v>
      </c>
      <c r="G216" s="198">
        <v>135</v>
      </c>
      <c r="H216" s="108">
        <f>G216/F216*100</f>
        <v>122.17194570135747</v>
      </c>
      <c r="I216" s="282">
        <v>10</v>
      </c>
      <c r="J216" s="109">
        <f>M216/G216</f>
        <v>14.585185185185185</v>
      </c>
      <c r="K216" s="139">
        <f>ROUND(E216*I216,0)</f>
        <v>2210</v>
      </c>
      <c r="L216" s="104">
        <f>ROUND(F216*I216,0)</f>
        <v>1105</v>
      </c>
      <c r="M216" s="349">
        <v>1969</v>
      </c>
      <c r="N216" s="110">
        <f>M216/L216*100</f>
        <v>178.19004524886878</v>
      </c>
      <c r="O216" s="139">
        <f>ROUND(K216/D216,0)</f>
        <v>7</v>
      </c>
      <c r="P216" s="104">
        <f>M216/$C$4*12/O216</f>
        <v>562.57142857142856</v>
      </c>
      <c r="Q216" s="12"/>
      <c r="R216" s="12"/>
      <c r="S216" s="12"/>
      <c r="T216" s="12"/>
      <c r="U216" s="12"/>
      <c r="V216" s="12"/>
      <c r="W216" s="1143"/>
      <c r="X216" s="12">
        <f>AB216-AA216-Y216</f>
        <v>0</v>
      </c>
      <c r="Y216" s="12"/>
      <c r="Z216" s="12"/>
      <c r="AA216" s="12"/>
      <c r="AB216" s="12"/>
    </row>
    <row r="217" spans="1:29" ht="15" customHeight="1" x14ac:dyDescent="0.25">
      <c r="A217" s="79">
        <v>1</v>
      </c>
      <c r="C217" s="156" t="s">
        <v>90</v>
      </c>
      <c r="D217" s="1811"/>
      <c r="E217" s="120">
        <f>SUM(E214:E216)</f>
        <v>891</v>
      </c>
      <c r="F217" s="202">
        <f>SUM(F214:F216)</f>
        <v>445.5</v>
      </c>
      <c r="G217" s="120">
        <f>SUM(G214:G216)</f>
        <v>530</v>
      </c>
      <c r="H217" s="204">
        <f>G217/F217*100</f>
        <v>118.96745230078562</v>
      </c>
      <c r="I217" s="114">
        <f>IF(E217=0,0,K217/E217)</f>
        <v>8.6419753086419746</v>
      </c>
      <c r="J217" s="114">
        <f>M217/G217</f>
        <v>13.909433962264151</v>
      </c>
      <c r="K217" s="189">
        <f>SUM(K214:K215)</f>
        <v>7700</v>
      </c>
      <c r="L217" s="113">
        <f>SUM(L214:L215)</f>
        <v>3850</v>
      </c>
      <c r="M217" s="113">
        <f>SUM(M214:M216)</f>
        <v>7372</v>
      </c>
      <c r="N217" s="190">
        <f>M217/L217*100</f>
        <v>191.48051948051946</v>
      </c>
      <c r="O217" s="113">
        <f>SUM(O214:O215)</f>
        <v>26</v>
      </c>
      <c r="P217" s="190">
        <f>M217/$C$4*12/O217</f>
        <v>567.07692307692309</v>
      </c>
      <c r="Q217" s="12"/>
      <c r="R217" s="12"/>
      <c r="S217" s="12"/>
      <c r="T217" s="12"/>
      <c r="U217" s="12"/>
      <c r="V217" s="12"/>
      <c r="W217" s="1143"/>
      <c r="X217" s="12">
        <f t="shared" si="76"/>
        <v>0</v>
      </c>
      <c r="Y217" s="12"/>
      <c r="Z217" s="12"/>
      <c r="AA217" s="12"/>
      <c r="AB217" s="12"/>
    </row>
    <row r="218" spans="1:29" ht="15" customHeight="1" x14ac:dyDescent="0.25">
      <c r="A218" s="79">
        <v>1</v>
      </c>
      <c r="C218" s="285" t="s">
        <v>149</v>
      </c>
      <c r="D218" s="286"/>
      <c r="E218" s="198"/>
      <c r="F218" s="184"/>
      <c r="G218" s="198"/>
      <c r="H218" s="184"/>
      <c r="I218" s="118"/>
      <c r="J218" s="118"/>
      <c r="K218" s="147"/>
      <c r="L218" s="146"/>
      <c r="M218" s="146"/>
      <c r="N218" s="146"/>
      <c r="O218" s="287"/>
      <c r="P218" s="287"/>
      <c r="Q218" s="12"/>
      <c r="R218" s="12"/>
      <c r="S218" s="12"/>
      <c r="T218" s="12"/>
      <c r="U218" s="12"/>
      <c r="V218" s="12"/>
      <c r="W218" s="1143"/>
      <c r="X218" s="12">
        <f t="shared" si="76"/>
        <v>0</v>
      </c>
      <c r="Y218" s="12"/>
      <c r="Z218" s="12"/>
      <c r="AA218" s="12"/>
      <c r="AB218" s="12"/>
    </row>
    <row r="219" spans="1:29" ht="15" customHeight="1" x14ac:dyDescent="0.25">
      <c r="A219" s="79">
        <v>1</v>
      </c>
      <c r="C219" s="162" t="s">
        <v>188</v>
      </c>
      <c r="D219" s="288">
        <v>240</v>
      </c>
      <c r="E219" s="188">
        <v>375</v>
      </c>
      <c r="F219" s="102">
        <f t="shared" ref="F219:F220" si="88">E219/12*$C$4</f>
        <v>187.5</v>
      </c>
      <c r="G219" s="184">
        <v>250</v>
      </c>
      <c r="H219" s="102">
        <f>G219/F219*100</f>
        <v>133.33333333333331</v>
      </c>
      <c r="I219" s="127">
        <v>8</v>
      </c>
      <c r="J219" s="103">
        <f>M219/G219</f>
        <v>9.98</v>
      </c>
      <c r="K219" s="139">
        <f>ROUND(E219*I219,0)</f>
        <v>3000</v>
      </c>
      <c r="L219" s="110">
        <f>ROUND(F219*I219,0)</f>
        <v>1500</v>
      </c>
      <c r="M219" s="104">
        <v>2495</v>
      </c>
      <c r="N219" s="110">
        <f>M219/L219*100</f>
        <v>166.33333333333334</v>
      </c>
      <c r="O219" s="104">
        <f>ROUND(K219/D219,0)</f>
        <v>13</v>
      </c>
      <c r="P219" s="104">
        <f>M219/$C$4*12/O219</f>
        <v>383.84615384615387</v>
      </c>
      <c r="Q219" s="12"/>
      <c r="R219" s="12"/>
      <c r="S219" s="12"/>
      <c r="T219" s="12"/>
      <c r="U219" s="12"/>
      <c r="V219" s="12"/>
      <c r="W219" s="1143"/>
      <c r="X219" s="12">
        <f t="shared" si="76"/>
        <v>0</v>
      </c>
      <c r="Y219" s="12"/>
      <c r="Z219" s="12"/>
      <c r="AA219" s="12"/>
      <c r="AB219" s="12"/>
    </row>
    <row r="220" spans="1:29" s="106" customFormat="1" ht="15" customHeight="1" x14ac:dyDescent="0.25">
      <c r="A220" s="79">
        <v>1</v>
      </c>
      <c r="B220" s="79"/>
      <c r="C220" s="160" t="s">
        <v>6</v>
      </c>
      <c r="D220" s="288">
        <v>240</v>
      </c>
      <c r="E220" s="188">
        <v>240</v>
      </c>
      <c r="F220" s="102">
        <f t="shared" si="88"/>
        <v>120</v>
      </c>
      <c r="G220" s="108">
        <v>90</v>
      </c>
      <c r="H220" s="108">
        <f>G220/F220*100</f>
        <v>75</v>
      </c>
      <c r="I220" s="141">
        <v>3</v>
      </c>
      <c r="J220" s="103">
        <f>M220/G220</f>
        <v>8.0444444444444443</v>
      </c>
      <c r="K220" s="139">
        <f>ROUND(E220*I220,0)</f>
        <v>720</v>
      </c>
      <c r="L220" s="110">
        <f>ROUND(F220*I220,0)</f>
        <v>360</v>
      </c>
      <c r="M220" s="110">
        <v>724</v>
      </c>
      <c r="N220" s="110">
        <f>M220/L220*100</f>
        <v>201.11111111111111</v>
      </c>
      <c r="O220" s="104">
        <f>ROUND(K220/D220,0)</f>
        <v>3</v>
      </c>
      <c r="P220" s="110">
        <f>M220/$C$4*12/O220</f>
        <v>482.66666666666669</v>
      </c>
      <c r="Q220" s="12"/>
      <c r="R220" s="12"/>
      <c r="S220" s="12"/>
      <c r="T220" s="12"/>
      <c r="U220" s="12"/>
      <c r="V220" s="12"/>
      <c r="W220" s="1143"/>
      <c r="X220" s="12">
        <f t="shared" si="76"/>
        <v>0</v>
      </c>
      <c r="Y220" s="12"/>
      <c r="Z220" s="12"/>
      <c r="AA220" s="12"/>
      <c r="AB220" s="12"/>
      <c r="AC220" s="1982"/>
    </row>
    <row r="221" spans="1:29" ht="19.5" customHeight="1" x14ac:dyDescent="0.25">
      <c r="A221" s="79">
        <v>1</v>
      </c>
      <c r="C221" s="164" t="s">
        <v>246</v>
      </c>
      <c r="D221" s="289"/>
      <c r="E221" s="206">
        <f>SUM(E219:E220)</f>
        <v>615</v>
      </c>
      <c r="F221" s="206">
        <f>SUM(F219:F220)</f>
        <v>307.5</v>
      </c>
      <c r="G221" s="206">
        <f>SUM(G219:G220)</f>
        <v>340</v>
      </c>
      <c r="H221" s="290">
        <f>G221/F221*100</f>
        <v>110.56910569105692</v>
      </c>
      <c r="I221" s="169">
        <f>IF(E221=0,0,K221/E221)</f>
        <v>6.0487804878048781</v>
      </c>
      <c r="J221" s="109">
        <f>M221/G221</f>
        <v>9.4676470588235286</v>
      </c>
      <c r="K221" s="291">
        <f>SUM(K219:K220)</f>
        <v>3720</v>
      </c>
      <c r="L221" s="171">
        <f>SUM(L219:L220)</f>
        <v>1860</v>
      </c>
      <c r="M221" s="171">
        <f>SUM(M219:M220)</f>
        <v>3219</v>
      </c>
      <c r="N221" s="110">
        <f>M221/L221*100</f>
        <v>173.06451612903226</v>
      </c>
      <c r="O221" s="171">
        <f>SUM(O219:O220)</f>
        <v>16</v>
      </c>
      <c r="P221" s="172">
        <f>M221/$C$4*12/O221</f>
        <v>402.375</v>
      </c>
      <c r="Q221" s="20"/>
      <c r="R221" s="20"/>
      <c r="S221" s="20"/>
      <c r="T221" s="20"/>
      <c r="U221" s="20"/>
      <c r="V221" s="20"/>
      <c r="W221" s="1144"/>
      <c r="X221" s="20">
        <f t="shared" si="76"/>
        <v>0</v>
      </c>
      <c r="Y221" s="20"/>
      <c r="Z221" s="20"/>
      <c r="AA221" s="20"/>
      <c r="AB221" s="20"/>
    </row>
    <row r="222" spans="1:29" ht="15" customHeight="1" x14ac:dyDescent="0.25">
      <c r="A222" s="79">
        <v>1</v>
      </c>
      <c r="C222" s="167" t="s">
        <v>323</v>
      </c>
      <c r="D222" s="167"/>
      <c r="E222" s="168">
        <f>SUM(E221,E217)</f>
        <v>1506</v>
      </c>
      <c r="F222" s="168">
        <f>SUM(F221,F217)</f>
        <v>753</v>
      </c>
      <c r="G222" s="316">
        <f>SUM(G221,G217)</f>
        <v>870</v>
      </c>
      <c r="H222" s="168">
        <f>G222/F222*100</f>
        <v>115.53784860557769</v>
      </c>
      <c r="I222" s="169">
        <f>IF(E222=0,0,K222/E222)</f>
        <v>7.5830013280212487</v>
      </c>
      <c r="J222" s="169">
        <f>M222/G222</f>
        <v>12.173563218390804</v>
      </c>
      <c r="K222" s="316">
        <f>SUM(K221,K217)</f>
        <v>11420</v>
      </c>
      <c r="L222" s="168">
        <f>SUM(L221,L217)</f>
        <v>5710</v>
      </c>
      <c r="M222" s="168">
        <f>SUM(M221,M217)</f>
        <v>10591</v>
      </c>
      <c r="N222" s="172">
        <f>M222/L222*100</f>
        <v>185.48161120840629</v>
      </c>
      <c r="O222" s="287">
        <f>SUM(O221,O217)</f>
        <v>42</v>
      </c>
      <c r="P222" s="172">
        <f>M222/$C$4*12/O222</f>
        <v>504.33333333333331</v>
      </c>
      <c r="Q222" s="65">
        <v>39475.160759999999</v>
      </c>
      <c r="R222" s="65">
        <v>39475.160759999999</v>
      </c>
      <c r="S222" s="65">
        <v>39475.160759999999</v>
      </c>
      <c r="T222" s="65">
        <v>39475.160759999999</v>
      </c>
      <c r="U222" s="65">
        <v>39475.160759999999</v>
      </c>
      <c r="V222" s="65">
        <v>39532.976513333328</v>
      </c>
      <c r="W222" s="1151">
        <f>Q222/12*$C$4+(R222-Q222)/11*5+(S222-R222)/10*4+(T222-S222)/9*3+(U222-T222)/8*2+(V222-U222)/7*1</f>
        <v>19745.839773333333</v>
      </c>
      <c r="X222" s="69">
        <f t="shared" si="76"/>
        <v>20907.565670000004</v>
      </c>
      <c r="Y222" s="69"/>
      <c r="Z222" s="65">
        <f>X222-W222</f>
        <v>1161.7258966666705</v>
      </c>
      <c r="AA222" s="69">
        <v>0</v>
      </c>
      <c r="AB222" s="69">
        <v>20907.565670000004</v>
      </c>
      <c r="AC222" s="1985"/>
    </row>
    <row r="223" spans="1:29" ht="21" customHeight="1" x14ac:dyDescent="0.25">
      <c r="C223" s="1974" t="s">
        <v>336</v>
      </c>
      <c r="D223" s="634"/>
      <c r="E223" s="126">
        <f>E224</f>
        <v>100</v>
      </c>
      <c r="F223" s="126">
        <f t="shared" ref="F223:H223" si="89">F224</f>
        <v>14.285714285714286</v>
      </c>
      <c r="G223" s="119">
        <f t="shared" si="89"/>
        <v>0</v>
      </c>
      <c r="H223" s="166">
        <f t="shared" si="89"/>
        <v>0</v>
      </c>
      <c r="I223" s="141"/>
      <c r="J223" s="141"/>
      <c r="K223" s="126"/>
      <c r="L223" s="126"/>
      <c r="M223" s="126"/>
      <c r="N223" s="104"/>
      <c r="O223" s="104"/>
      <c r="P223" s="110"/>
      <c r="Q223" s="23"/>
      <c r="R223" s="23"/>
      <c r="S223" s="23"/>
      <c r="T223" s="23"/>
      <c r="U223" s="23"/>
      <c r="V223" s="20">
        <v>269.24900000000002</v>
      </c>
      <c r="W223" s="1147">
        <f>V223/7*1</f>
        <v>38.464142857142861</v>
      </c>
      <c r="X223" s="18">
        <f t="shared" si="76"/>
        <v>0</v>
      </c>
      <c r="Y223" s="12"/>
      <c r="Z223" s="20">
        <f>X223-W223</f>
        <v>-38.464142857142861</v>
      </c>
      <c r="AA223" s="23">
        <v>0</v>
      </c>
      <c r="AB223" s="12"/>
    </row>
    <row r="224" spans="1:29" ht="26.25" customHeight="1" thickBot="1" x14ac:dyDescent="0.3">
      <c r="C224" s="1975" t="s">
        <v>483</v>
      </c>
      <c r="D224" s="1976"/>
      <c r="E224" s="903">
        <v>100</v>
      </c>
      <c r="F224" s="1990">
        <f>E224/7*($C$4-5)</f>
        <v>14.285714285714286</v>
      </c>
      <c r="G224" s="903"/>
      <c r="H224" s="1977">
        <f>G224/F224*100</f>
        <v>0</v>
      </c>
      <c r="I224" s="1978"/>
      <c r="J224" s="1978"/>
      <c r="K224" s="357"/>
      <c r="L224" s="315"/>
      <c r="M224" s="1977"/>
      <c r="N224" s="163"/>
      <c r="O224" s="163"/>
      <c r="P224" s="1979"/>
      <c r="Q224" s="23"/>
      <c r="R224" s="23"/>
      <c r="S224" s="23"/>
      <c r="T224" s="23"/>
      <c r="U224" s="23"/>
      <c r="V224" s="74"/>
      <c r="W224" s="1980"/>
      <c r="X224" s="23"/>
      <c r="Y224" s="23"/>
      <c r="Z224" s="74"/>
      <c r="AA224" s="74"/>
      <c r="AB224" s="23"/>
    </row>
    <row r="225" spans="1:28" ht="15" customHeight="1" thickBot="1" x14ac:dyDescent="0.3">
      <c r="A225" s="79">
        <v>1</v>
      </c>
      <c r="C225" s="174" t="s">
        <v>17</v>
      </c>
      <c r="D225" s="260"/>
      <c r="E225" s="292"/>
      <c r="F225" s="292"/>
      <c r="G225" s="292"/>
      <c r="H225" s="292"/>
      <c r="I225" s="209"/>
      <c r="J225" s="209"/>
      <c r="K225" s="293"/>
      <c r="L225" s="209"/>
      <c r="M225" s="209">
        <f>SUM(M182,M212,M222)</f>
        <v>59487</v>
      </c>
      <c r="N225" s="209"/>
      <c r="O225" s="209"/>
      <c r="P225" s="293"/>
      <c r="Q225" s="19">
        <f t="shared" ref="Q225:U225" si="90">SUM(Q182,Q212,Q222)</f>
        <v>469095.72862539988</v>
      </c>
      <c r="R225" s="19">
        <f t="shared" si="90"/>
        <v>469095.72862539988</v>
      </c>
      <c r="S225" s="19">
        <f t="shared" si="90"/>
        <v>469095.72862539988</v>
      </c>
      <c r="T225" s="19">
        <f t="shared" si="90"/>
        <v>469095.72862539988</v>
      </c>
      <c r="U225" s="19">
        <f t="shared" si="90"/>
        <v>469095.72862539988</v>
      </c>
      <c r="V225" s="19">
        <f>SUM(V182,V212,V222,V223)</f>
        <v>487051.56404307496</v>
      </c>
      <c r="W225" s="1148">
        <f t="shared" ref="W225:AB225" si="91">SUM(W182,W212,W222,W223)</f>
        <v>237112.98365808208</v>
      </c>
      <c r="X225" s="19">
        <f t="shared" si="91"/>
        <v>236901.08757</v>
      </c>
      <c r="Y225" s="19">
        <f t="shared" si="91"/>
        <v>-59.210210000000004</v>
      </c>
      <c r="Z225" s="19">
        <f t="shared" si="91"/>
        <v>-211.896088082083</v>
      </c>
      <c r="AA225" s="19">
        <f t="shared" si="91"/>
        <v>-622.59525000000008</v>
      </c>
      <c r="AB225" s="19">
        <f t="shared" si="91"/>
        <v>236219.28211000003</v>
      </c>
    </row>
    <row r="226" spans="1:28" ht="24.75" customHeight="1" x14ac:dyDescent="0.25">
      <c r="A226" s="79">
        <v>1</v>
      </c>
      <c r="C226" s="179"/>
      <c r="D226" s="179"/>
      <c r="E226" s="121"/>
      <c r="F226" s="121"/>
      <c r="G226" s="121"/>
      <c r="H226" s="121"/>
      <c r="I226" s="187"/>
      <c r="J226" s="187"/>
      <c r="K226" s="147"/>
      <c r="L226" s="146"/>
      <c r="M226" s="146"/>
      <c r="N226" s="146"/>
      <c r="O226" s="146"/>
      <c r="P226" s="146"/>
      <c r="Q226" s="18"/>
      <c r="R226" s="18"/>
      <c r="S226" s="18"/>
      <c r="T226" s="18"/>
      <c r="U226" s="18"/>
      <c r="V226" s="18"/>
      <c r="W226" s="1146"/>
      <c r="X226" s="18"/>
      <c r="Y226" s="18"/>
      <c r="Z226" s="18"/>
      <c r="AA226" s="18"/>
      <c r="AB226" s="18"/>
    </row>
    <row r="227" spans="1:28" ht="36" customHeight="1" x14ac:dyDescent="0.25">
      <c r="A227" s="79">
        <v>1</v>
      </c>
      <c r="C227" s="1135" t="s">
        <v>252</v>
      </c>
      <c r="D227" s="295"/>
      <c r="E227" s="102"/>
      <c r="F227" s="102"/>
      <c r="G227" s="102"/>
      <c r="H227" s="102"/>
      <c r="I227" s="103"/>
      <c r="J227" s="103"/>
      <c r="K227" s="139"/>
      <c r="L227" s="104"/>
      <c r="M227" s="104"/>
      <c r="N227" s="104"/>
      <c r="O227" s="104"/>
      <c r="P227" s="104"/>
      <c r="Q227" s="12"/>
      <c r="R227" s="12"/>
      <c r="S227" s="12"/>
      <c r="T227" s="12"/>
      <c r="U227" s="12"/>
      <c r="V227" s="12"/>
      <c r="W227" s="1143"/>
      <c r="X227" s="12"/>
      <c r="Y227" s="12"/>
      <c r="Z227" s="12"/>
      <c r="AA227" s="12"/>
      <c r="AB227" s="12"/>
    </row>
    <row r="228" spans="1:28" ht="30" customHeight="1" x14ac:dyDescent="0.25">
      <c r="A228" s="79">
        <v>1</v>
      </c>
      <c r="C228" s="100" t="s">
        <v>5</v>
      </c>
      <c r="D228" s="100"/>
      <c r="E228" s="102"/>
      <c r="F228" s="102"/>
      <c r="G228" s="102"/>
      <c r="H228" s="102"/>
      <c r="I228" s="103"/>
      <c r="J228" s="103"/>
      <c r="K228" s="139"/>
      <c r="L228" s="104"/>
      <c r="M228" s="104"/>
      <c r="N228" s="104"/>
      <c r="O228" s="104"/>
      <c r="P228" s="104"/>
      <c r="Q228" s="12"/>
      <c r="R228" s="12"/>
      <c r="S228" s="12"/>
      <c r="T228" s="12"/>
      <c r="U228" s="12"/>
      <c r="V228" s="12"/>
      <c r="W228" s="1143"/>
      <c r="X228" s="12">
        <f t="shared" si="76"/>
        <v>0</v>
      </c>
      <c r="Y228" s="12"/>
      <c r="Z228" s="12"/>
      <c r="AA228" s="12"/>
      <c r="AB228" s="12"/>
    </row>
    <row r="229" spans="1:28" ht="20.45" customHeight="1" x14ac:dyDescent="0.25">
      <c r="A229" s="79">
        <v>1</v>
      </c>
      <c r="C229" s="185" t="s">
        <v>192</v>
      </c>
      <c r="D229" s="185">
        <v>340</v>
      </c>
      <c r="E229" s="102">
        <v>1047</v>
      </c>
      <c r="F229" s="102">
        <f t="shared" ref="F229:F234" si="92">E229/12*$C$4</f>
        <v>523.5</v>
      </c>
      <c r="G229" s="102">
        <v>519</v>
      </c>
      <c r="H229" s="102">
        <f t="shared" ref="H229:H234" si="93">G229/F229*100</f>
        <v>99.140401146131808</v>
      </c>
      <c r="I229" s="296">
        <v>18</v>
      </c>
      <c r="J229" s="103">
        <f t="shared" ref="J229:J235" si="94">M229/G229</f>
        <v>16.358381502890172</v>
      </c>
      <c r="K229" s="139">
        <f t="shared" ref="K229:K234" si="95">ROUND(E229*I229,0)</f>
        <v>18846</v>
      </c>
      <c r="L229" s="104">
        <f t="shared" ref="L229:L234" si="96">ROUND(F229*I229,0)</f>
        <v>9423</v>
      </c>
      <c r="M229" s="104">
        <v>8490</v>
      </c>
      <c r="N229" s="104">
        <f t="shared" ref="N229:N235" si="97">M229/L229*100</f>
        <v>90.098694683221908</v>
      </c>
      <c r="O229" s="235">
        <f t="shared" ref="O229:O234" si="98">ROUND(K229/D229,0)</f>
        <v>55</v>
      </c>
      <c r="P229" s="104">
        <f t="shared" ref="P229:P235" si="99">M229/$C$4*12/O229</f>
        <v>308.72727272727275</v>
      </c>
      <c r="Q229" s="12"/>
      <c r="R229" s="12"/>
      <c r="S229" s="12"/>
      <c r="T229" s="12"/>
      <c r="U229" s="12"/>
      <c r="V229" s="12"/>
      <c r="W229" s="1143"/>
      <c r="X229" s="12">
        <f t="shared" si="76"/>
        <v>0</v>
      </c>
      <c r="Y229" s="12"/>
      <c r="Z229" s="12"/>
      <c r="AA229" s="12"/>
      <c r="AB229" s="12"/>
    </row>
    <row r="230" spans="1:28" ht="15.75" customHeight="1" x14ac:dyDescent="0.25">
      <c r="A230" s="79">
        <v>1</v>
      </c>
      <c r="C230" s="185" t="s">
        <v>193</v>
      </c>
      <c r="D230" s="185">
        <v>340</v>
      </c>
      <c r="E230" s="102">
        <v>530</v>
      </c>
      <c r="F230" s="102">
        <f t="shared" si="92"/>
        <v>265</v>
      </c>
      <c r="G230" s="102">
        <v>290</v>
      </c>
      <c r="H230" s="102">
        <f t="shared" si="93"/>
        <v>109.43396226415094</v>
      </c>
      <c r="I230" s="296">
        <v>16</v>
      </c>
      <c r="J230" s="103">
        <f t="shared" si="94"/>
        <v>12.644827586206896</v>
      </c>
      <c r="K230" s="139">
        <f t="shared" si="95"/>
        <v>8480</v>
      </c>
      <c r="L230" s="104">
        <f t="shared" si="96"/>
        <v>4240</v>
      </c>
      <c r="M230" s="104">
        <v>3667</v>
      </c>
      <c r="N230" s="104">
        <f t="shared" si="97"/>
        <v>86.485849056603769</v>
      </c>
      <c r="O230" s="235">
        <f t="shared" si="98"/>
        <v>25</v>
      </c>
      <c r="P230" s="104">
        <f t="shared" si="99"/>
        <v>293.36</v>
      </c>
      <c r="Q230" s="12"/>
      <c r="R230" s="12"/>
      <c r="S230" s="12"/>
      <c r="T230" s="12"/>
      <c r="U230" s="12"/>
      <c r="V230" s="12"/>
      <c r="W230" s="1143"/>
      <c r="X230" s="12">
        <f t="shared" si="76"/>
        <v>0</v>
      </c>
      <c r="Y230" s="12"/>
      <c r="Z230" s="12"/>
      <c r="AA230" s="12"/>
      <c r="AB230" s="12"/>
    </row>
    <row r="231" spans="1:28" ht="15.75" customHeight="1" x14ac:dyDescent="0.25">
      <c r="A231" s="79">
        <v>1</v>
      </c>
      <c r="C231" s="185" t="s">
        <v>194</v>
      </c>
      <c r="D231" s="185">
        <v>340</v>
      </c>
      <c r="E231" s="102">
        <v>440.8</v>
      </c>
      <c r="F231" s="102">
        <f t="shared" si="92"/>
        <v>220.4</v>
      </c>
      <c r="G231" s="102">
        <v>221</v>
      </c>
      <c r="H231" s="102">
        <f t="shared" si="93"/>
        <v>100.27223230490019</v>
      </c>
      <c r="I231" s="296">
        <v>21</v>
      </c>
      <c r="J231" s="103">
        <f t="shared" si="94"/>
        <v>18.823529411764707</v>
      </c>
      <c r="K231" s="139">
        <f t="shared" si="95"/>
        <v>9257</v>
      </c>
      <c r="L231" s="104">
        <f t="shared" si="96"/>
        <v>4628</v>
      </c>
      <c r="M231" s="104">
        <v>4160</v>
      </c>
      <c r="N231" s="104">
        <f t="shared" si="97"/>
        <v>89.887640449438194</v>
      </c>
      <c r="O231" s="235">
        <f t="shared" si="98"/>
        <v>27</v>
      </c>
      <c r="P231" s="104">
        <f t="shared" si="99"/>
        <v>308.14814814814815</v>
      </c>
      <c r="Q231" s="12"/>
      <c r="R231" s="12"/>
      <c r="S231" s="12"/>
      <c r="T231" s="12"/>
      <c r="U231" s="12"/>
      <c r="V231" s="12"/>
      <c r="W231" s="1143"/>
      <c r="X231" s="12">
        <f t="shared" si="76"/>
        <v>0</v>
      </c>
      <c r="Y231" s="12"/>
      <c r="Z231" s="12"/>
      <c r="AA231" s="12"/>
      <c r="AB231" s="12"/>
    </row>
    <row r="232" spans="1:28" ht="15" customHeight="1" x14ac:dyDescent="0.25">
      <c r="A232" s="79">
        <v>1</v>
      </c>
      <c r="C232" s="185" t="s">
        <v>195</v>
      </c>
      <c r="D232" s="185">
        <v>340</v>
      </c>
      <c r="E232" s="102">
        <v>462</v>
      </c>
      <c r="F232" s="102">
        <f t="shared" si="92"/>
        <v>231</v>
      </c>
      <c r="G232" s="102">
        <v>230</v>
      </c>
      <c r="H232" s="102">
        <f t="shared" si="93"/>
        <v>99.567099567099575</v>
      </c>
      <c r="I232" s="296">
        <v>21</v>
      </c>
      <c r="J232" s="103">
        <f t="shared" si="94"/>
        <v>17.034782608695654</v>
      </c>
      <c r="K232" s="139">
        <f t="shared" si="95"/>
        <v>9702</v>
      </c>
      <c r="L232" s="104">
        <f t="shared" si="96"/>
        <v>4851</v>
      </c>
      <c r="M232" s="104">
        <v>3918</v>
      </c>
      <c r="N232" s="104">
        <f t="shared" si="97"/>
        <v>80.766852195423624</v>
      </c>
      <c r="O232" s="235">
        <f t="shared" si="98"/>
        <v>29</v>
      </c>
      <c r="P232" s="104">
        <f t="shared" si="99"/>
        <v>270.20689655172413</v>
      </c>
      <c r="Q232" s="12"/>
      <c r="R232" s="12"/>
      <c r="S232" s="12"/>
      <c r="T232" s="12"/>
      <c r="U232" s="12"/>
      <c r="V232" s="12"/>
      <c r="W232" s="1143"/>
      <c r="X232" s="12">
        <f t="shared" si="76"/>
        <v>0</v>
      </c>
      <c r="Y232" s="12"/>
      <c r="Z232" s="12"/>
      <c r="AA232" s="12"/>
      <c r="AB232" s="12"/>
    </row>
    <row r="233" spans="1:28" ht="15" customHeight="1" x14ac:dyDescent="0.25">
      <c r="A233" s="79">
        <v>1</v>
      </c>
      <c r="C233" s="101" t="s">
        <v>147</v>
      </c>
      <c r="D233" s="101">
        <v>340</v>
      </c>
      <c r="E233" s="102">
        <v>1015</v>
      </c>
      <c r="F233" s="102">
        <f t="shared" si="92"/>
        <v>507.5</v>
      </c>
      <c r="G233" s="102">
        <v>443</v>
      </c>
      <c r="H233" s="102">
        <f t="shared" si="93"/>
        <v>87.290640394088669</v>
      </c>
      <c r="I233" s="296">
        <v>28</v>
      </c>
      <c r="J233" s="103">
        <f t="shared" si="94"/>
        <v>22.968397291196389</v>
      </c>
      <c r="K233" s="139">
        <f t="shared" si="95"/>
        <v>28420</v>
      </c>
      <c r="L233" s="104">
        <f t="shared" si="96"/>
        <v>14210</v>
      </c>
      <c r="M233" s="104">
        <v>10175</v>
      </c>
      <c r="N233" s="104">
        <f t="shared" si="97"/>
        <v>71.604503870513724</v>
      </c>
      <c r="O233" s="235">
        <f t="shared" si="98"/>
        <v>84</v>
      </c>
      <c r="P233" s="104">
        <f t="shared" si="99"/>
        <v>242.26190476190476</v>
      </c>
      <c r="Q233" s="12"/>
      <c r="R233" s="12"/>
      <c r="S233" s="12"/>
      <c r="T233" s="12"/>
      <c r="U233" s="12"/>
      <c r="V233" s="12"/>
      <c r="W233" s="1143"/>
      <c r="X233" s="12">
        <f t="shared" si="76"/>
        <v>0</v>
      </c>
      <c r="Y233" s="12"/>
      <c r="Z233" s="12"/>
      <c r="AA233" s="12"/>
      <c r="AB233" s="12"/>
    </row>
    <row r="234" spans="1:28" ht="15" customHeight="1" x14ac:dyDescent="0.25">
      <c r="A234" s="79">
        <v>1</v>
      </c>
      <c r="C234" s="107" t="s">
        <v>196</v>
      </c>
      <c r="D234" s="107">
        <v>340</v>
      </c>
      <c r="E234" s="108">
        <v>2092.1999999999998</v>
      </c>
      <c r="F234" s="108">
        <f t="shared" si="92"/>
        <v>1046.0999999999999</v>
      </c>
      <c r="G234" s="108">
        <v>1045</v>
      </c>
      <c r="H234" s="108">
        <f t="shared" si="93"/>
        <v>99.894847528916941</v>
      </c>
      <c r="I234" s="297">
        <v>9.3000000000000007</v>
      </c>
      <c r="J234" s="109">
        <f t="shared" si="94"/>
        <v>7.8698564593301432</v>
      </c>
      <c r="K234" s="111">
        <f t="shared" si="95"/>
        <v>19457</v>
      </c>
      <c r="L234" s="110">
        <f t="shared" si="96"/>
        <v>9729</v>
      </c>
      <c r="M234" s="110">
        <v>8224</v>
      </c>
      <c r="N234" s="110">
        <f t="shared" si="97"/>
        <v>84.530784253263434</v>
      </c>
      <c r="O234" s="110">
        <f t="shared" si="98"/>
        <v>57</v>
      </c>
      <c r="P234" s="110">
        <f t="shared" si="99"/>
        <v>288.56140350877195</v>
      </c>
      <c r="Q234" s="20"/>
      <c r="R234" s="20"/>
      <c r="S234" s="20"/>
      <c r="T234" s="20"/>
      <c r="U234" s="20"/>
      <c r="V234" s="20"/>
      <c r="W234" s="1144"/>
      <c r="X234" s="20">
        <f t="shared" si="76"/>
        <v>0</v>
      </c>
      <c r="Y234" s="20"/>
      <c r="Z234" s="20"/>
      <c r="AA234" s="20"/>
      <c r="AB234" s="20"/>
    </row>
    <row r="235" spans="1:28" ht="29.25" customHeight="1" x14ac:dyDescent="0.25">
      <c r="A235" s="79">
        <v>1</v>
      </c>
      <c r="C235" s="112" t="s">
        <v>7</v>
      </c>
      <c r="D235" s="112"/>
      <c r="E235" s="113">
        <f>SUM(E229:E234)</f>
        <v>5587</v>
      </c>
      <c r="F235" s="113">
        <f>SUM(F229:F234)</f>
        <v>2793.5</v>
      </c>
      <c r="G235" s="113">
        <f>SUM(G229:G234)</f>
        <v>2748</v>
      </c>
      <c r="H235" s="113">
        <f>G235/F235*100</f>
        <v>98.371218901020228</v>
      </c>
      <c r="I235" s="114">
        <f>IF(E235=0,0,K235/E235)</f>
        <v>16.853767674959727</v>
      </c>
      <c r="J235" s="114">
        <f t="shared" si="94"/>
        <v>14.058951965065502</v>
      </c>
      <c r="K235" s="189">
        <f>SUM(K229:K234)</f>
        <v>94162</v>
      </c>
      <c r="L235" s="113">
        <f>SUM(L229:L234)</f>
        <v>47081</v>
      </c>
      <c r="M235" s="113">
        <f>SUM(M229:M234)</f>
        <v>38634</v>
      </c>
      <c r="N235" s="190">
        <f t="shared" si="97"/>
        <v>82.058579894224849</v>
      </c>
      <c r="O235" s="298">
        <f>SUM(O229:O234)</f>
        <v>277</v>
      </c>
      <c r="P235" s="190">
        <f t="shared" si="99"/>
        <v>278.94584837545125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1145">
        <f>Q235/12*$C$4+(R235-Q235)/11*5+(S235-R235)/10*4+(T235-S235)/9*3+(U235-T235)/8*2+(V235-U235)/7*1</f>
        <v>204466.27289629247</v>
      </c>
      <c r="X235" s="22">
        <f t="shared" si="76"/>
        <v>204419.14351000005</v>
      </c>
      <c r="Y235" s="22"/>
      <c r="Z235" s="22">
        <f>X235-W235</f>
        <v>-47.129386292421259</v>
      </c>
      <c r="AA235" s="22">
        <v>-429.09593000000001</v>
      </c>
      <c r="AB235" s="22">
        <v>203990.04758000004</v>
      </c>
    </row>
    <row r="236" spans="1:28" ht="31.15" customHeight="1" x14ac:dyDescent="0.25">
      <c r="A236" s="79">
        <v>1</v>
      </c>
      <c r="C236" s="117" t="s">
        <v>281</v>
      </c>
      <c r="D236" s="119"/>
      <c r="E236" s="119">
        <v>100</v>
      </c>
      <c r="F236" s="299">
        <f>ROUND(E236/12*$C$4,0)</f>
        <v>50</v>
      </c>
      <c r="G236" s="119">
        <v>38</v>
      </c>
      <c r="H236" s="119">
        <f>G236/F236*100</f>
        <v>76</v>
      </c>
      <c r="I236" s="118"/>
      <c r="J236" s="118"/>
      <c r="K236" s="192"/>
      <c r="L236" s="119"/>
      <c r="M236" s="119"/>
      <c r="N236" s="122"/>
      <c r="O236" s="300"/>
      <c r="P236" s="122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145">
        <f>V236/12*$C$4</f>
        <v>6621.5072200000004</v>
      </c>
      <c r="X236" s="18">
        <f t="shared" si="76"/>
        <v>5032.3453200000004</v>
      </c>
      <c r="Y236" s="18"/>
      <c r="Z236" s="18">
        <f>X236-W236</f>
        <v>-1589.1619000000001</v>
      </c>
      <c r="AA236" s="18">
        <v>0</v>
      </c>
      <c r="AB236" s="18">
        <v>5032.3453200000004</v>
      </c>
    </row>
    <row r="237" spans="1:28" ht="30" customHeight="1" x14ac:dyDescent="0.25">
      <c r="A237" s="79">
        <v>1</v>
      </c>
      <c r="C237" s="125" t="s">
        <v>14</v>
      </c>
      <c r="D237" s="125"/>
      <c r="E237" s="126"/>
      <c r="F237" s="126"/>
      <c r="G237" s="126"/>
      <c r="H237" s="126"/>
      <c r="I237" s="127"/>
      <c r="J237" s="127"/>
      <c r="K237" s="236"/>
      <c r="L237" s="126"/>
      <c r="M237" s="126"/>
      <c r="N237" s="126"/>
      <c r="O237" s="126"/>
      <c r="P237" s="126"/>
      <c r="Q237" s="12"/>
      <c r="R237" s="12"/>
      <c r="S237" s="12"/>
      <c r="T237" s="12"/>
      <c r="U237" s="12"/>
      <c r="V237" s="12"/>
      <c r="W237" s="1143"/>
      <c r="X237" s="12">
        <f t="shared" si="76"/>
        <v>0</v>
      </c>
      <c r="Y237" s="12"/>
      <c r="Z237" s="12"/>
      <c r="AA237" s="12"/>
      <c r="AB237" s="12"/>
    </row>
    <row r="238" spans="1:28" ht="15" customHeight="1" x14ac:dyDescent="0.25">
      <c r="A238" s="79">
        <v>1</v>
      </c>
      <c r="C238" s="130" t="s">
        <v>202</v>
      </c>
      <c r="D238" s="130"/>
      <c r="E238" s="102">
        <f>SUM(E240)</f>
        <v>53996</v>
      </c>
      <c r="F238" s="102">
        <f>SUM(F240)</f>
        <v>26998</v>
      </c>
      <c r="G238" s="102">
        <f>SUM(G240)</f>
        <v>22549</v>
      </c>
      <c r="H238" s="102">
        <f>G238/F238*100</f>
        <v>83.521001555670793</v>
      </c>
      <c r="I238" s="127"/>
      <c r="J238" s="127"/>
      <c r="K238" s="236"/>
      <c r="L238" s="126"/>
      <c r="M238" s="126"/>
      <c r="N238" s="126"/>
      <c r="O238" s="126"/>
      <c r="P238" s="126"/>
      <c r="Q238" s="12">
        <f t="shared" ref="Q238:R238" si="100">Q240+Q243</f>
        <v>0</v>
      </c>
      <c r="R238" s="12">
        <f t="shared" si="100"/>
        <v>0</v>
      </c>
      <c r="S238" s="12">
        <f t="shared" ref="S238:T238" si="101">S240+S243</f>
        <v>0</v>
      </c>
      <c r="T238" s="12">
        <f t="shared" si="101"/>
        <v>0</v>
      </c>
      <c r="U238" s="12">
        <f t="shared" ref="U238:V238" si="102">U240+U243</f>
        <v>0</v>
      </c>
      <c r="V238" s="12">
        <f t="shared" si="102"/>
        <v>0</v>
      </c>
      <c r="W238" s="1143">
        <f>Q238/12</f>
        <v>0</v>
      </c>
      <c r="X238" s="12">
        <f t="shared" si="76"/>
        <v>0</v>
      </c>
      <c r="Y238" s="12"/>
      <c r="Z238" s="12"/>
      <c r="AA238" s="12"/>
      <c r="AB238" s="12"/>
    </row>
    <row r="239" spans="1:28" ht="15" customHeight="1" x14ac:dyDescent="0.25">
      <c r="A239" s="79">
        <v>1</v>
      </c>
      <c r="C239" s="130"/>
      <c r="D239" s="130"/>
      <c r="E239" s="102"/>
      <c r="F239" s="102"/>
      <c r="G239" s="102"/>
      <c r="H239" s="102"/>
      <c r="I239" s="127"/>
      <c r="J239" s="127"/>
      <c r="K239" s="236"/>
      <c r="L239" s="126"/>
      <c r="M239" s="126"/>
      <c r="N239" s="126"/>
      <c r="O239" s="126"/>
      <c r="P239" s="126"/>
      <c r="Q239" s="12"/>
      <c r="R239" s="12"/>
      <c r="S239" s="12"/>
      <c r="T239" s="12"/>
      <c r="U239" s="12"/>
      <c r="V239" s="12"/>
      <c r="W239" s="1143"/>
      <c r="X239" s="12">
        <f t="shared" si="76"/>
        <v>0</v>
      </c>
      <c r="Y239" s="12"/>
      <c r="Z239" s="12"/>
      <c r="AA239" s="12"/>
      <c r="AB239" s="12"/>
    </row>
    <row r="240" spans="1:28" ht="15" customHeight="1" x14ac:dyDescent="0.25">
      <c r="A240" s="79">
        <v>1</v>
      </c>
      <c r="C240" s="130" t="s">
        <v>298</v>
      </c>
      <c r="D240" s="130"/>
      <c r="E240" s="102">
        <v>53996</v>
      </c>
      <c r="F240" s="102">
        <f>ROUND(E240/12*$C$4,0)</f>
        <v>26998</v>
      </c>
      <c r="G240" s="102">
        <v>22549</v>
      </c>
      <c r="H240" s="102">
        <f>G240/F240*100</f>
        <v>83.521001555670793</v>
      </c>
      <c r="I240" s="127"/>
      <c r="J240" s="127"/>
      <c r="K240" s="236"/>
      <c r="L240" s="126"/>
      <c r="M240" s="126"/>
      <c r="N240" s="126"/>
      <c r="O240" s="126"/>
      <c r="P240" s="126"/>
      <c r="Q240" s="12"/>
      <c r="R240" s="12"/>
      <c r="S240" s="12"/>
      <c r="T240" s="12"/>
      <c r="U240" s="12"/>
      <c r="V240" s="12"/>
      <c r="W240" s="1143">
        <f>Q240/12</f>
        <v>0</v>
      </c>
      <c r="X240" s="12">
        <f t="shared" si="76"/>
        <v>0</v>
      </c>
      <c r="Y240" s="12"/>
      <c r="Z240" s="12"/>
      <c r="AA240" s="12"/>
      <c r="AB240" s="12"/>
    </row>
    <row r="241" spans="1:29" ht="30" customHeight="1" x14ac:dyDescent="0.25">
      <c r="A241" s="79">
        <v>1</v>
      </c>
      <c r="C241" s="130" t="s">
        <v>159</v>
      </c>
      <c r="D241" s="130"/>
      <c r="E241" s="102"/>
      <c r="F241" s="102"/>
      <c r="G241" s="102"/>
      <c r="H241" s="102"/>
      <c r="I241" s="127"/>
      <c r="J241" s="127"/>
      <c r="K241" s="236"/>
      <c r="L241" s="126"/>
      <c r="M241" s="126"/>
      <c r="N241" s="126"/>
      <c r="O241" s="126"/>
      <c r="P241" s="126"/>
      <c r="Q241" s="12"/>
      <c r="R241" s="12"/>
      <c r="S241" s="12"/>
      <c r="T241" s="12"/>
      <c r="U241" s="12"/>
      <c r="V241" s="12"/>
      <c r="W241" s="1143"/>
      <c r="X241" s="12">
        <f t="shared" si="76"/>
        <v>0</v>
      </c>
      <c r="Y241" s="12"/>
      <c r="Z241" s="12"/>
      <c r="AA241" s="12"/>
      <c r="AB241" s="12"/>
    </row>
    <row r="242" spans="1:29" ht="15" customHeight="1" x14ac:dyDescent="0.25">
      <c r="A242" s="79">
        <v>1</v>
      </c>
      <c r="C242" s="130" t="s">
        <v>160</v>
      </c>
      <c r="D242" s="130"/>
      <c r="E242" s="102"/>
      <c r="F242" s="102"/>
      <c r="G242" s="102"/>
      <c r="H242" s="102"/>
      <c r="I242" s="127"/>
      <c r="J242" s="127"/>
      <c r="K242" s="236"/>
      <c r="L242" s="126"/>
      <c r="M242" s="126"/>
      <c r="N242" s="126"/>
      <c r="O242" s="126"/>
      <c r="P242" s="126"/>
      <c r="Q242" s="12"/>
      <c r="R242" s="12"/>
      <c r="S242" s="12"/>
      <c r="T242" s="12"/>
      <c r="U242" s="12"/>
      <c r="V242" s="12"/>
      <c r="W242" s="1143"/>
      <c r="X242" s="12">
        <f t="shared" si="76"/>
        <v>0</v>
      </c>
      <c r="Y242" s="12"/>
      <c r="Z242" s="12"/>
      <c r="AA242" s="12"/>
      <c r="AB242" s="12"/>
    </row>
    <row r="243" spans="1:29" x14ac:dyDescent="0.25">
      <c r="A243" s="79">
        <v>1</v>
      </c>
      <c r="C243" s="131" t="s">
        <v>162</v>
      </c>
      <c r="D243" s="131"/>
      <c r="E243" s="102"/>
      <c r="F243" s="102"/>
      <c r="G243" s="102"/>
      <c r="H243" s="102"/>
      <c r="I243" s="127"/>
      <c r="J243" s="127"/>
      <c r="K243" s="301"/>
      <c r="L243" s="183"/>
      <c r="M243" s="183"/>
      <c r="N243" s="183"/>
      <c r="O243" s="183"/>
      <c r="P243" s="183"/>
      <c r="Q243" s="12">
        <f t="shared" ref="Q243:V243" si="103">SUM(Q249:Q255)</f>
        <v>0</v>
      </c>
      <c r="R243" s="12">
        <f t="shared" si="103"/>
        <v>0</v>
      </c>
      <c r="S243" s="12">
        <f t="shared" si="103"/>
        <v>0</v>
      </c>
      <c r="T243" s="12">
        <f t="shared" si="103"/>
        <v>0</v>
      </c>
      <c r="U243" s="12">
        <f t="shared" si="103"/>
        <v>0</v>
      </c>
      <c r="V243" s="12">
        <f t="shared" si="103"/>
        <v>0</v>
      </c>
      <c r="W243" s="1143">
        <f t="shared" ref="W243:W255" si="104">Q243/12</f>
        <v>0</v>
      </c>
      <c r="X243" s="12">
        <f t="shared" si="76"/>
        <v>0</v>
      </c>
      <c r="Y243" s="12"/>
      <c r="Z243" s="12"/>
      <c r="AA243" s="12"/>
      <c r="AB243" s="12"/>
    </row>
    <row r="244" spans="1:29" x14ac:dyDescent="0.25">
      <c r="C244" s="185" t="s">
        <v>197</v>
      </c>
      <c r="D244" s="185"/>
      <c r="E244" s="102">
        <v>1640</v>
      </c>
      <c r="F244" s="102">
        <f>ROUND(E244/12*$C$4,0)</f>
        <v>820</v>
      </c>
      <c r="G244" s="108">
        <v>1036</v>
      </c>
      <c r="H244" s="102">
        <f>G244/F244*100</f>
        <v>126.34146341463415</v>
      </c>
      <c r="I244" s="127"/>
      <c r="J244" s="141"/>
      <c r="K244" s="128"/>
      <c r="L244" s="129"/>
      <c r="M244" s="128"/>
      <c r="N244" s="128"/>
      <c r="O244" s="128"/>
      <c r="P244" s="128"/>
      <c r="Q244" s="12"/>
      <c r="R244" s="12"/>
      <c r="S244" s="12"/>
      <c r="T244" s="12"/>
      <c r="U244" s="12"/>
      <c r="V244" s="12"/>
      <c r="W244" s="1143">
        <f>Q244/12</f>
        <v>0</v>
      </c>
      <c r="X244" s="12">
        <f>AB244-AA244-Y244</f>
        <v>0</v>
      </c>
      <c r="Y244" s="12"/>
      <c r="Z244" s="12"/>
      <c r="AA244" s="12"/>
      <c r="AB244" s="12"/>
    </row>
    <row r="245" spans="1:29" ht="30" x14ac:dyDescent="0.25">
      <c r="C245" s="342" t="s">
        <v>286</v>
      </c>
      <c r="D245" s="342"/>
      <c r="E245" s="180">
        <v>2400</v>
      </c>
      <c r="F245" s="102">
        <f>ROUND(E245/12*$C$4,0)</f>
        <v>1200</v>
      </c>
      <c r="G245" s="102">
        <v>1900</v>
      </c>
      <c r="H245" s="102">
        <f>G245/F245*100</f>
        <v>158.33333333333331</v>
      </c>
      <c r="I245" s="127"/>
      <c r="J245" s="322"/>
      <c r="K245" s="318"/>
      <c r="L245" s="128"/>
      <c r="M245" s="128"/>
      <c r="N245" s="128"/>
      <c r="O245" s="129"/>
      <c r="P245" s="128"/>
      <c r="Q245" s="12"/>
      <c r="R245" s="12"/>
      <c r="S245" s="12"/>
      <c r="T245" s="12"/>
      <c r="U245" s="12"/>
      <c r="V245" s="12"/>
      <c r="W245" s="1143"/>
      <c r="X245" s="12">
        <f>AB245-AA245-Y245</f>
        <v>0</v>
      </c>
      <c r="Y245" s="12"/>
      <c r="Z245" s="12"/>
      <c r="AA245" s="12"/>
      <c r="AB245" s="12"/>
    </row>
    <row r="246" spans="1:29" s="258" customFormat="1" ht="30" x14ac:dyDescent="0.25">
      <c r="A246" s="79">
        <v>1</v>
      </c>
      <c r="B246" s="79"/>
      <c r="C246" s="302" t="s">
        <v>287</v>
      </c>
      <c r="D246" s="302"/>
      <c r="E246" s="108">
        <v>6500</v>
      </c>
      <c r="F246" s="102">
        <f>ROUND(E246/12*$C$4,0)</f>
        <v>3250</v>
      </c>
      <c r="G246" s="180">
        <v>5874</v>
      </c>
      <c r="H246" s="180">
        <f>G246/F246*100</f>
        <v>180.73846153846154</v>
      </c>
      <c r="I246" s="367"/>
      <c r="J246" s="1136"/>
      <c r="K246" s="819"/>
      <c r="L246" s="123"/>
      <c r="M246" s="158"/>
      <c r="N246" s="318"/>
      <c r="O246" s="318"/>
      <c r="P246" s="158"/>
      <c r="Q246" s="23"/>
      <c r="R246" s="23"/>
      <c r="S246" s="23"/>
      <c r="T246" s="23"/>
      <c r="U246" s="23"/>
      <c r="V246" s="23"/>
      <c r="W246" s="1147"/>
      <c r="X246" s="23">
        <f>AB246-AA246-Y246</f>
        <v>0</v>
      </c>
      <c r="Y246" s="23"/>
      <c r="Z246" s="23"/>
      <c r="AA246" s="23"/>
      <c r="AB246" s="23"/>
      <c r="AC246" s="842"/>
    </row>
    <row r="247" spans="1:29" s="258" customFormat="1" x14ac:dyDescent="0.25">
      <c r="A247" s="79">
        <v>1</v>
      </c>
      <c r="B247" s="79"/>
      <c r="C247" s="132" t="s">
        <v>74</v>
      </c>
      <c r="D247" s="132"/>
      <c r="E247" s="102">
        <v>800</v>
      </c>
      <c r="F247" s="102">
        <f>ROUND(E247/12*$C$4,0)</f>
        <v>400</v>
      </c>
      <c r="G247" s="102">
        <v>330</v>
      </c>
      <c r="H247" s="102">
        <f>G247/F247*100</f>
        <v>82.5</v>
      </c>
      <c r="I247" s="127"/>
      <c r="J247" s="127"/>
      <c r="K247" s="129"/>
      <c r="L247" s="128"/>
      <c r="M247" s="128"/>
      <c r="N247" s="128"/>
      <c r="O247" s="128"/>
      <c r="P247" s="128"/>
      <c r="Q247" s="12"/>
      <c r="R247" s="12"/>
      <c r="S247" s="12"/>
      <c r="T247" s="12"/>
      <c r="U247" s="12"/>
      <c r="V247" s="12"/>
      <c r="W247" s="1143">
        <f>Q247/12</f>
        <v>0</v>
      </c>
      <c r="X247" s="12">
        <f>AB247-AA247-Y247</f>
        <v>0</v>
      </c>
      <c r="Y247" s="12"/>
      <c r="Z247" s="12"/>
      <c r="AA247" s="12"/>
      <c r="AB247" s="12"/>
      <c r="AC247" s="842"/>
    </row>
    <row r="248" spans="1:29" ht="30" x14ac:dyDescent="0.25">
      <c r="A248" s="79">
        <v>1</v>
      </c>
      <c r="C248" s="1796" t="s">
        <v>198</v>
      </c>
      <c r="D248" s="132"/>
      <c r="E248" s="102">
        <v>4800</v>
      </c>
      <c r="F248" s="102">
        <f>ROUND(E248/12*$C$4,0)</f>
        <v>2400</v>
      </c>
      <c r="G248" s="102">
        <v>2824</v>
      </c>
      <c r="H248" s="102">
        <f>G248/F248*100</f>
        <v>117.66666666666667</v>
      </c>
      <c r="I248" s="127"/>
      <c r="J248" s="127"/>
      <c r="K248" s="129"/>
      <c r="L248" s="128"/>
      <c r="M248" s="128"/>
      <c r="N248" s="128"/>
      <c r="O248" s="128"/>
      <c r="P248" s="128"/>
      <c r="Q248" s="12"/>
      <c r="R248" s="12"/>
      <c r="S248" s="12"/>
      <c r="T248" s="12"/>
      <c r="U248" s="12"/>
      <c r="V248" s="12"/>
      <c r="W248" s="1143">
        <f>Q248/12</f>
        <v>0</v>
      </c>
      <c r="X248" s="12">
        <f>AB248-AA248-Y248</f>
        <v>0</v>
      </c>
      <c r="Y248" s="12"/>
      <c r="Z248" s="12"/>
      <c r="AA248" s="12"/>
      <c r="AB248" s="12"/>
    </row>
    <row r="249" spans="1:29" x14ac:dyDescent="0.25">
      <c r="A249" s="79">
        <v>1</v>
      </c>
      <c r="C249" s="185" t="s">
        <v>78</v>
      </c>
      <c r="D249" s="185"/>
      <c r="E249" s="102">
        <v>6000</v>
      </c>
      <c r="F249" s="102">
        <f t="shared" ref="F249:F255" si="105">ROUND(E249/12*$C$4,0)</f>
        <v>3000</v>
      </c>
      <c r="G249" s="102">
        <v>3402</v>
      </c>
      <c r="H249" s="102">
        <f t="shared" ref="H249:H256" si="106">G249/F249*100</f>
        <v>113.39999999999999</v>
      </c>
      <c r="I249" s="127"/>
      <c r="J249" s="127"/>
      <c r="K249" s="301"/>
      <c r="L249" s="183"/>
      <c r="M249" s="183"/>
      <c r="N249" s="183"/>
      <c r="O249" s="183"/>
      <c r="P249" s="183"/>
      <c r="Q249" s="12"/>
      <c r="R249" s="12"/>
      <c r="S249" s="12"/>
      <c r="T249" s="12"/>
      <c r="U249" s="12"/>
      <c r="V249" s="12"/>
      <c r="W249" s="1143">
        <f t="shared" si="104"/>
        <v>0</v>
      </c>
      <c r="X249" s="12">
        <f t="shared" si="76"/>
        <v>0</v>
      </c>
      <c r="Y249" s="12"/>
      <c r="Z249" s="12"/>
      <c r="AA249" s="12"/>
      <c r="AB249" s="12"/>
    </row>
    <row r="250" spans="1:29" ht="30" x14ac:dyDescent="0.25">
      <c r="A250" s="79">
        <v>1</v>
      </c>
      <c r="C250" s="185" t="s">
        <v>289</v>
      </c>
      <c r="D250" s="185"/>
      <c r="E250" s="102">
        <v>4900</v>
      </c>
      <c r="F250" s="102">
        <f t="shared" si="105"/>
        <v>2450</v>
      </c>
      <c r="G250" s="102">
        <v>2641</v>
      </c>
      <c r="H250" s="102">
        <f t="shared" si="106"/>
        <v>107.79591836734694</v>
      </c>
      <c r="I250" s="127"/>
      <c r="J250" s="127"/>
      <c r="K250" s="236"/>
      <c r="L250" s="126"/>
      <c r="M250" s="126"/>
      <c r="N250" s="126"/>
      <c r="O250" s="126"/>
      <c r="P250" s="126"/>
      <c r="Q250" s="12"/>
      <c r="R250" s="12"/>
      <c r="S250" s="12"/>
      <c r="T250" s="12"/>
      <c r="U250" s="12"/>
      <c r="V250" s="12"/>
      <c r="W250" s="1143">
        <f t="shared" si="104"/>
        <v>0</v>
      </c>
      <c r="X250" s="12">
        <f t="shared" si="76"/>
        <v>0</v>
      </c>
      <c r="Y250" s="12"/>
      <c r="Z250" s="12"/>
      <c r="AA250" s="12"/>
      <c r="AB250" s="12"/>
    </row>
    <row r="251" spans="1:29" x14ac:dyDescent="0.25">
      <c r="A251" s="79">
        <v>1</v>
      </c>
      <c r="C251" s="130" t="s">
        <v>387</v>
      </c>
      <c r="D251" s="130"/>
      <c r="E251" s="102">
        <v>3487</v>
      </c>
      <c r="F251" s="102">
        <f>ROUND(E251/12*$C$4,0)</f>
        <v>1744</v>
      </c>
      <c r="G251" s="102">
        <v>1511</v>
      </c>
      <c r="H251" s="102">
        <f>G251/F251*100</f>
        <v>86.639908256880744</v>
      </c>
      <c r="I251" s="127"/>
      <c r="J251" s="127"/>
      <c r="K251" s="129"/>
      <c r="L251" s="128"/>
      <c r="M251" s="128"/>
      <c r="N251" s="128"/>
      <c r="O251" s="128"/>
      <c r="P251" s="128"/>
      <c r="Q251" s="12"/>
      <c r="R251" s="12"/>
      <c r="S251" s="12"/>
      <c r="T251" s="12"/>
      <c r="U251" s="12"/>
      <c r="V251" s="12"/>
      <c r="W251" s="1143">
        <f>Q251/12</f>
        <v>0</v>
      </c>
      <c r="X251" s="12">
        <f>AB251-AA251-Y251</f>
        <v>0</v>
      </c>
      <c r="Y251" s="12"/>
      <c r="Z251" s="12"/>
      <c r="AA251" s="12"/>
      <c r="AB251" s="12"/>
    </row>
    <row r="252" spans="1:29" x14ac:dyDescent="0.25">
      <c r="A252" s="79">
        <v>1</v>
      </c>
      <c r="C252" s="185" t="s">
        <v>306</v>
      </c>
      <c r="D252" s="185"/>
      <c r="E252" s="102">
        <v>2650</v>
      </c>
      <c r="F252" s="102">
        <f>ROUND(E252/12*$C$4,0)</f>
        <v>1325</v>
      </c>
      <c r="G252" s="102">
        <v>1177</v>
      </c>
      <c r="H252" s="102">
        <f>G252/F252*100</f>
        <v>88.830188679245282</v>
      </c>
      <c r="I252" s="127"/>
      <c r="J252" s="127"/>
      <c r="K252" s="129"/>
      <c r="L252" s="128"/>
      <c r="M252" s="128"/>
      <c r="N252" s="128"/>
      <c r="O252" s="128"/>
      <c r="P252" s="128"/>
      <c r="Q252" s="12"/>
      <c r="R252" s="12"/>
      <c r="S252" s="12"/>
      <c r="T252" s="12"/>
      <c r="U252" s="12"/>
      <c r="V252" s="12"/>
      <c r="W252" s="1143">
        <f>Q252/12</f>
        <v>0</v>
      </c>
      <c r="X252" s="12">
        <f>AB252-AA252-Y252</f>
        <v>0</v>
      </c>
      <c r="Y252" s="12"/>
      <c r="Z252" s="12"/>
      <c r="AA252" s="12"/>
      <c r="AB252" s="12"/>
    </row>
    <row r="253" spans="1:29" x14ac:dyDescent="0.25">
      <c r="A253" s="79">
        <v>1</v>
      </c>
      <c r="C253" s="132" t="s">
        <v>386</v>
      </c>
      <c r="D253" s="132"/>
      <c r="E253" s="102">
        <v>370</v>
      </c>
      <c r="F253" s="102">
        <f>ROUND(E253/12*$C$4,0)</f>
        <v>185</v>
      </c>
      <c r="G253" s="102">
        <v>26</v>
      </c>
      <c r="H253" s="102">
        <f>G253/F253*100</f>
        <v>14.054054054054054</v>
      </c>
      <c r="I253" s="127"/>
      <c r="J253" s="127"/>
      <c r="K253" s="129"/>
      <c r="L253" s="128"/>
      <c r="M253" s="128"/>
      <c r="N253" s="128"/>
      <c r="O253" s="128"/>
      <c r="P253" s="128"/>
      <c r="Q253" s="12"/>
      <c r="R253" s="12"/>
      <c r="S253" s="12"/>
      <c r="T253" s="12"/>
      <c r="U253" s="12"/>
      <c r="V253" s="12"/>
      <c r="W253" s="1143">
        <f>Q253/12</f>
        <v>0</v>
      </c>
      <c r="X253" s="12">
        <f>AB253-AA253-Y253</f>
        <v>0</v>
      </c>
      <c r="Y253" s="12"/>
      <c r="Z253" s="12"/>
      <c r="AA253" s="12"/>
      <c r="AB253" s="12"/>
    </row>
    <row r="254" spans="1:29" x14ac:dyDescent="0.25">
      <c r="A254" s="79">
        <v>1</v>
      </c>
      <c r="C254" s="185" t="s">
        <v>81</v>
      </c>
      <c r="D254" s="185"/>
      <c r="E254" s="102">
        <v>2150</v>
      </c>
      <c r="F254" s="102">
        <f t="shared" si="105"/>
        <v>1075</v>
      </c>
      <c r="G254" s="102">
        <v>1315</v>
      </c>
      <c r="H254" s="102">
        <f t="shared" si="106"/>
        <v>122.32558139534883</v>
      </c>
      <c r="I254" s="127"/>
      <c r="J254" s="127"/>
      <c r="K254" s="236"/>
      <c r="L254" s="126"/>
      <c r="M254" s="126"/>
      <c r="N254" s="126"/>
      <c r="O254" s="126"/>
      <c r="P254" s="126"/>
      <c r="Q254" s="12"/>
      <c r="R254" s="12"/>
      <c r="S254" s="12"/>
      <c r="T254" s="12"/>
      <c r="U254" s="12"/>
      <c r="V254" s="12"/>
      <c r="W254" s="1143">
        <f t="shared" si="104"/>
        <v>0</v>
      </c>
      <c r="X254" s="12">
        <f t="shared" si="76"/>
        <v>0</v>
      </c>
      <c r="Y254" s="12"/>
      <c r="Z254" s="12"/>
      <c r="AA254" s="12"/>
      <c r="AB254" s="12"/>
    </row>
    <row r="255" spans="1:29" ht="15" customHeight="1" x14ac:dyDescent="0.25">
      <c r="A255" s="79">
        <v>1</v>
      </c>
      <c r="C255" s="185" t="s">
        <v>91</v>
      </c>
      <c r="D255" s="185"/>
      <c r="E255" s="102">
        <v>920</v>
      </c>
      <c r="F255" s="102">
        <f t="shared" si="105"/>
        <v>460</v>
      </c>
      <c r="G255" s="102">
        <v>574</v>
      </c>
      <c r="H255" s="102">
        <f t="shared" si="106"/>
        <v>124.78260869565216</v>
      </c>
      <c r="I255" s="127"/>
      <c r="J255" s="127"/>
      <c r="K255" s="236"/>
      <c r="L255" s="126"/>
      <c r="M255" s="126"/>
      <c r="N255" s="126"/>
      <c r="O255" s="126"/>
      <c r="P255" s="126"/>
      <c r="Q255" s="12"/>
      <c r="R255" s="12"/>
      <c r="S255" s="12"/>
      <c r="T255" s="12"/>
      <c r="U255" s="12"/>
      <c r="V255" s="12"/>
      <c r="W255" s="1143">
        <f t="shared" si="104"/>
        <v>0</v>
      </c>
      <c r="X255" s="12">
        <f t="shared" si="76"/>
        <v>0</v>
      </c>
      <c r="Y255" s="12"/>
      <c r="Z255" s="12"/>
      <c r="AA255" s="12"/>
      <c r="AB255" s="12"/>
    </row>
    <row r="256" spans="1:29" ht="15" customHeight="1" x14ac:dyDescent="0.25">
      <c r="A256" s="79">
        <v>1</v>
      </c>
      <c r="C256" s="142" t="s">
        <v>169</v>
      </c>
      <c r="D256" s="142"/>
      <c r="E256" s="113">
        <f>E238</f>
        <v>53996</v>
      </c>
      <c r="F256" s="113">
        <f>F238</f>
        <v>26998</v>
      </c>
      <c r="G256" s="113">
        <f>G238</f>
        <v>22549</v>
      </c>
      <c r="H256" s="113">
        <f t="shared" si="106"/>
        <v>83.521001555670793</v>
      </c>
      <c r="I256" s="114"/>
      <c r="J256" s="114"/>
      <c r="K256" s="116"/>
      <c r="L256" s="143"/>
      <c r="M256" s="115"/>
      <c r="N256" s="116"/>
      <c r="O256" s="116"/>
      <c r="P256" s="115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1145">
        <f>Q256/12*$C$4+(R256-Q256)/11*5+(S256-R256)/10*4+(T256-S256)/9*3+(U256-T256)/8*2+(V256-U256)/7*1</f>
        <v>104484.1485514286</v>
      </c>
      <c r="X256" s="22">
        <f t="shared" ref="X256:X311" si="107">AB256-AA256-Y256</f>
        <v>104417.41815000001</v>
      </c>
      <c r="Y256" s="22"/>
      <c r="Z256" s="22">
        <f>X256-W256</f>
        <v>-66.730401428590994</v>
      </c>
      <c r="AA256" s="22">
        <v>-388.40415999999999</v>
      </c>
      <c r="AB256" s="22">
        <v>104029.01399000001</v>
      </c>
    </row>
    <row r="257" spans="1:29" ht="18" customHeight="1" x14ac:dyDescent="0.25">
      <c r="A257" s="79">
        <v>1</v>
      </c>
      <c r="C257" s="280" t="s">
        <v>31</v>
      </c>
      <c r="D257" s="145"/>
      <c r="E257" s="119"/>
      <c r="F257" s="119"/>
      <c r="G257" s="119"/>
      <c r="H257" s="119"/>
      <c r="I257" s="118"/>
      <c r="J257" s="118"/>
      <c r="K257" s="216"/>
      <c r="L257" s="122"/>
      <c r="M257" s="122"/>
      <c r="N257" s="122"/>
      <c r="O257" s="122"/>
      <c r="P257" s="122"/>
      <c r="Q257" s="18"/>
      <c r="R257" s="18"/>
      <c r="S257" s="18"/>
      <c r="T257" s="18"/>
      <c r="U257" s="18"/>
      <c r="V257" s="18"/>
      <c r="W257" s="1146"/>
      <c r="X257" s="18">
        <f t="shared" si="107"/>
        <v>0</v>
      </c>
      <c r="Y257" s="18"/>
      <c r="Z257" s="18"/>
      <c r="AA257" s="18"/>
      <c r="AB257" s="18"/>
    </row>
    <row r="258" spans="1:29" s="106" customFormat="1" ht="15" customHeight="1" x14ac:dyDescent="0.25">
      <c r="A258" s="79">
        <v>1</v>
      </c>
      <c r="B258" s="79"/>
      <c r="C258" s="154" t="s">
        <v>147</v>
      </c>
      <c r="D258" s="303">
        <v>330</v>
      </c>
      <c r="E258" s="184">
        <v>55</v>
      </c>
      <c r="F258" s="102">
        <f>E258/12*$C$4</f>
        <v>27.5</v>
      </c>
      <c r="G258" s="102">
        <v>27</v>
      </c>
      <c r="H258" s="102">
        <f>G258/F258*100</f>
        <v>98.181818181818187</v>
      </c>
      <c r="I258" s="155">
        <v>30</v>
      </c>
      <c r="J258" s="103">
        <f>M258/G258</f>
        <v>28.777777777777779</v>
      </c>
      <c r="K258" s="139">
        <f>ROUND(E258*I258,0)</f>
        <v>1650</v>
      </c>
      <c r="L258" s="104">
        <f>ROUND(F258*I258,0)</f>
        <v>825</v>
      </c>
      <c r="M258" s="104">
        <v>777</v>
      </c>
      <c r="N258" s="104">
        <f>M258/L258*100</f>
        <v>94.181818181818173</v>
      </c>
      <c r="O258" s="182">
        <f t="shared" ref="O258" si="108">ROUND(K258/D258,0)</f>
        <v>5</v>
      </c>
      <c r="P258" s="104">
        <f t="shared" ref="P258:P264" si="109">M258/$C$4*12/O258</f>
        <v>310.8</v>
      </c>
      <c r="Q258" s="12"/>
      <c r="R258" s="12"/>
      <c r="S258" s="12"/>
      <c r="T258" s="12"/>
      <c r="U258" s="12"/>
      <c r="V258" s="12"/>
      <c r="W258" s="1143">
        <f>Q258/12</f>
        <v>0</v>
      </c>
      <c r="X258" s="12">
        <f t="shared" si="107"/>
        <v>0</v>
      </c>
      <c r="Y258" s="12"/>
      <c r="Z258" s="12">
        <f>X258-W258</f>
        <v>0</v>
      </c>
      <c r="AA258" s="12"/>
      <c r="AB258" s="12"/>
      <c r="AC258" s="1982"/>
    </row>
    <row r="259" spans="1:29" ht="15" customHeight="1" x14ac:dyDescent="0.25">
      <c r="A259" s="79">
        <v>1</v>
      </c>
      <c r="C259" s="156" t="s">
        <v>90</v>
      </c>
      <c r="D259" s="304"/>
      <c r="E259" s="126">
        <f>E258</f>
        <v>55</v>
      </c>
      <c r="F259" s="126">
        <f>F258</f>
        <v>27.5</v>
      </c>
      <c r="G259" s="126">
        <f>G258</f>
        <v>27</v>
      </c>
      <c r="H259" s="126">
        <f>G259/F259*100</f>
        <v>98.181818181818187</v>
      </c>
      <c r="I259" s="127">
        <f>IF(E259=0,0,K259/E259)</f>
        <v>30</v>
      </c>
      <c r="J259" s="127">
        <f>M259/G259</f>
        <v>28.777777777777779</v>
      </c>
      <c r="K259" s="129">
        <f>SUM(K258:K258)</f>
        <v>1650</v>
      </c>
      <c r="L259" s="128">
        <f>SUM(L258:L258)</f>
        <v>825</v>
      </c>
      <c r="M259" s="128">
        <f>SUM(M258:M258)</f>
        <v>777</v>
      </c>
      <c r="N259" s="128">
        <f t="shared" ref="N259:N264" si="110">M259/L259*100</f>
        <v>94.181818181818173</v>
      </c>
      <c r="O259" s="305">
        <f>SUM(O257:O258)</f>
        <v>5</v>
      </c>
      <c r="P259" s="305">
        <f t="shared" si="109"/>
        <v>310.8</v>
      </c>
      <c r="Q259" s="12"/>
      <c r="R259" s="12"/>
      <c r="S259" s="12"/>
      <c r="T259" s="12"/>
      <c r="U259" s="12"/>
      <c r="V259" s="12"/>
      <c r="W259" s="1143"/>
      <c r="X259" s="12">
        <f t="shared" si="107"/>
        <v>0</v>
      </c>
      <c r="Y259" s="12"/>
      <c r="Z259" s="12"/>
      <c r="AA259" s="12"/>
      <c r="AB259" s="12"/>
    </row>
    <row r="260" spans="1:29" ht="15" customHeight="1" x14ac:dyDescent="0.25">
      <c r="A260" s="79">
        <v>1</v>
      </c>
      <c r="C260" s="306" t="s">
        <v>16</v>
      </c>
      <c r="D260" s="304"/>
      <c r="E260" s="126"/>
      <c r="F260" s="126"/>
      <c r="G260" s="126"/>
      <c r="H260" s="126"/>
      <c r="I260" s="127"/>
      <c r="J260" s="127"/>
      <c r="K260" s="129"/>
      <c r="L260" s="128"/>
      <c r="M260" s="128"/>
      <c r="N260" s="104"/>
      <c r="O260" s="182"/>
      <c r="P260" s="104"/>
      <c r="Q260" s="12"/>
      <c r="R260" s="12"/>
      <c r="S260" s="12"/>
      <c r="T260" s="12"/>
      <c r="U260" s="12"/>
      <c r="V260" s="12"/>
      <c r="W260" s="1143"/>
      <c r="X260" s="12">
        <f t="shared" si="107"/>
        <v>0</v>
      </c>
      <c r="Y260" s="12"/>
      <c r="Z260" s="12"/>
      <c r="AA260" s="12"/>
      <c r="AB260" s="12"/>
    </row>
    <row r="261" spans="1:29" ht="15" customHeight="1" x14ac:dyDescent="0.25">
      <c r="A261" s="79">
        <v>1</v>
      </c>
      <c r="C261" s="132" t="s">
        <v>188</v>
      </c>
      <c r="D261" s="132">
        <v>240</v>
      </c>
      <c r="E261" s="102">
        <v>1142</v>
      </c>
      <c r="F261" s="102">
        <f>E261/12*$C$4</f>
        <v>571</v>
      </c>
      <c r="G261" s="102">
        <v>539</v>
      </c>
      <c r="H261" s="102">
        <f>G261/F261*100</f>
        <v>94.395796847635722</v>
      </c>
      <c r="I261" s="127">
        <v>8</v>
      </c>
      <c r="J261" s="103">
        <f>M261/G261</f>
        <v>5.4118738404452689</v>
      </c>
      <c r="K261" s="139">
        <f>ROUND(E261*I261,0)</f>
        <v>9136</v>
      </c>
      <c r="L261" s="104">
        <f>ROUND(F261*I261,0)</f>
        <v>4568</v>
      </c>
      <c r="M261" s="104">
        <v>2917</v>
      </c>
      <c r="N261" s="104">
        <f t="shared" si="110"/>
        <v>63.857267950963227</v>
      </c>
      <c r="O261" s="139">
        <f>ROUND(K261/D261,0)</f>
        <v>38</v>
      </c>
      <c r="P261" s="104">
        <f t="shared" si="109"/>
        <v>153.52631578947367</v>
      </c>
      <c r="Q261" s="12"/>
      <c r="R261" s="12"/>
      <c r="S261" s="12"/>
      <c r="T261" s="12"/>
      <c r="U261" s="12"/>
      <c r="V261" s="12"/>
      <c r="W261" s="1143">
        <f>Q261/12</f>
        <v>0</v>
      </c>
      <c r="X261" s="12">
        <f t="shared" si="107"/>
        <v>0</v>
      </c>
      <c r="Y261" s="12"/>
      <c r="Z261" s="12">
        <f>X261-W261</f>
        <v>0</v>
      </c>
      <c r="AA261" s="12"/>
      <c r="AB261" s="12"/>
    </row>
    <row r="262" spans="1:29" s="106" customFormat="1" ht="15" customHeight="1" x14ac:dyDescent="0.25">
      <c r="A262" s="79">
        <v>1</v>
      </c>
      <c r="B262" s="79"/>
      <c r="C262" s="160" t="s">
        <v>6</v>
      </c>
      <c r="D262" s="160">
        <v>240</v>
      </c>
      <c r="E262" s="102">
        <v>800</v>
      </c>
      <c r="F262" s="102">
        <f>E262/12*$C$4</f>
        <v>400</v>
      </c>
      <c r="G262" s="102">
        <v>384</v>
      </c>
      <c r="H262" s="102">
        <f>G262/F262*100</f>
        <v>96</v>
      </c>
      <c r="I262" s="127">
        <v>5</v>
      </c>
      <c r="J262" s="103">
        <f>M262/G262</f>
        <v>3.0572916666666665</v>
      </c>
      <c r="K262" s="139">
        <f>ROUND(E262*I262,0)</f>
        <v>4000</v>
      </c>
      <c r="L262" s="104">
        <f>ROUND(F262*I262,0)</f>
        <v>2000</v>
      </c>
      <c r="M262" s="104">
        <v>1174</v>
      </c>
      <c r="N262" s="104">
        <f t="shared" si="110"/>
        <v>58.699999999999996</v>
      </c>
      <c r="O262" s="139">
        <f>ROUND(K262/D262,0)</f>
        <v>17</v>
      </c>
      <c r="P262" s="104">
        <f t="shared" si="109"/>
        <v>138.11764705882354</v>
      </c>
      <c r="Q262" s="12"/>
      <c r="R262" s="12"/>
      <c r="S262" s="12"/>
      <c r="T262" s="12"/>
      <c r="U262" s="12"/>
      <c r="V262" s="12"/>
      <c r="W262" s="1143">
        <f>Q262/12</f>
        <v>0</v>
      </c>
      <c r="X262" s="12">
        <f t="shared" si="107"/>
        <v>0</v>
      </c>
      <c r="Y262" s="12"/>
      <c r="Z262" s="12">
        <f>X262-W262</f>
        <v>0</v>
      </c>
      <c r="AA262" s="12"/>
      <c r="AB262" s="12"/>
      <c r="AC262" s="1982"/>
    </row>
    <row r="263" spans="1:29" s="106" customFormat="1" ht="23.25" customHeight="1" x14ac:dyDescent="0.25">
      <c r="A263" s="79">
        <v>1</v>
      </c>
      <c r="B263" s="79"/>
      <c r="C263" s="164" t="s">
        <v>246</v>
      </c>
      <c r="D263" s="307"/>
      <c r="E263" s="166">
        <f>SUM(E261:E262)</f>
        <v>1942</v>
      </c>
      <c r="F263" s="166">
        <f>SUM(F261:F262)</f>
        <v>971</v>
      </c>
      <c r="G263" s="166">
        <f>SUM(G261:G262)</f>
        <v>923</v>
      </c>
      <c r="H263" s="108">
        <f>G263/F263*100</f>
        <v>95.056642636457255</v>
      </c>
      <c r="I263" s="109">
        <f>L263/F263</f>
        <v>6.7641606591143155</v>
      </c>
      <c r="J263" s="109">
        <f>M263/G263</f>
        <v>4.4322860238353199</v>
      </c>
      <c r="K263" s="203">
        <f>SUM(K261:K262)</f>
        <v>13136</v>
      </c>
      <c r="L263" s="166">
        <f>SUM(L261:L262)</f>
        <v>6568</v>
      </c>
      <c r="M263" s="166">
        <f>SUM(M261:M262)</f>
        <v>4091</v>
      </c>
      <c r="N263" s="110">
        <f t="shared" si="110"/>
        <v>62.286845310596831</v>
      </c>
      <c r="O263" s="166">
        <f>SUM(O261:O262)</f>
        <v>55</v>
      </c>
      <c r="P263" s="110">
        <f t="shared" si="109"/>
        <v>148.76363636363635</v>
      </c>
      <c r="Q263" s="20"/>
      <c r="R263" s="20"/>
      <c r="S263" s="20"/>
      <c r="T263" s="20"/>
      <c r="U263" s="20"/>
      <c r="V263" s="20"/>
      <c r="W263" s="1144"/>
      <c r="X263" s="20">
        <f t="shared" si="107"/>
        <v>0</v>
      </c>
      <c r="Y263" s="20"/>
      <c r="Z263" s="20"/>
      <c r="AA263" s="20"/>
      <c r="AB263" s="20"/>
      <c r="AC263" s="1982"/>
    </row>
    <row r="264" spans="1:29" ht="15" customHeight="1" thickBot="1" x14ac:dyDescent="0.3">
      <c r="A264" s="79">
        <v>1</v>
      </c>
      <c r="C264" s="167" t="s">
        <v>323</v>
      </c>
      <c r="D264" s="167"/>
      <c r="E264" s="168">
        <f>SUM(E263,E259)</f>
        <v>1997</v>
      </c>
      <c r="F264" s="168">
        <f>SUM(F263,F259)</f>
        <v>998.5</v>
      </c>
      <c r="G264" s="168">
        <f>SUM(G263,G259)</f>
        <v>950</v>
      </c>
      <c r="H264" s="168">
        <f>G264/F264*100</f>
        <v>95.142714071106667</v>
      </c>
      <c r="I264" s="169">
        <f>IF(E264=0,0,K264/E264)</f>
        <v>7.4041061592388582</v>
      </c>
      <c r="J264" s="169">
        <f>M264/G264</f>
        <v>5.1242105263157898</v>
      </c>
      <c r="K264" s="259">
        <f>SUM(K263,K259)</f>
        <v>14786</v>
      </c>
      <c r="L264" s="259">
        <f>SUM(L263,L259)</f>
        <v>7393</v>
      </c>
      <c r="M264" s="259">
        <f>SUM(M263,M259)</f>
        <v>4868</v>
      </c>
      <c r="N264" s="171">
        <f t="shared" si="110"/>
        <v>65.846070607331271</v>
      </c>
      <c r="O264" s="259">
        <f>SUM(O263,O259)</f>
        <v>60</v>
      </c>
      <c r="P264" s="207">
        <f t="shared" si="109"/>
        <v>162.26666666666668</v>
      </c>
      <c r="Q264" s="65">
        <v>102548.53559999999</v>
      </c>
      <c r="R264" s="65">
        <v>102548.53559999999</v>
      </c>
      <c r="S264" s="65">
        <v>102548.53559999999</v>
      </c>
      <c r="T264" s="65">
        <v>102548.53559999999</v>
      </c>
      <c r="U264" s="65">
        <v>102548.53559999999</v>
      </c>
      <c r="V264" s="65">
        <v>102280.13982666665</v>
      </c>
      <c r="W264" s="1145">
        <f>Q264/12*$C$4+(R264-Q264)/11*5+(S264-R264)/10*4+(T264-S264)/9*3+(U264-T264)/8*2+(V264-U264)/7*1</f>
        <v>51235.925546666658</v>
      </c>
      <c r="X264" s="65">
        <f t="shared" si="107"/>
        <v>51233.407960000004</v>
      </c>
      <c r="Y264" s="65"/>
      <c r="Z264" s="65">
        <f>X264-W264</f>
        <v>-2.5175866666540969</v>
      </c>
      <c r="AA264" s="65">
        <v>-10.353</v>
      </c>
      <c r="AB264" s="65">
        <v>51223.054960000001</v>
      </c>
    </row>
    <row r="265" spans="1:29" ht="22.5" customHeight="1" thickBot="1" x14ac:dyDescent="0.3">
      <c r="A265" s="79">
        <v>1</v>
      </c>
      <c r="C265" s="174" t="s">
        <v>17</v>
      </c>
      <c r="D265" s="208"/>
      <c r="E265" s="209"/>
      <c r="F265" s="209"/>
      <c r="G265" s="209"/>
      <c r="H265" s="209"/>
      <c r="I265" s="261"/>
      <c r="J265" s="261"/>
      <c r="K265" s="308"/>
      <c r="L265" s="309"/>
      <c r="M265" s="310">
        <f>SUM(M264,M256,M235)</f>
        <v>43502</v>
      </c>
      <c r="N265" s="309"/>
      <c r="O265" s="309"/>
      <c r="P265" s="308"/>
      <c r="Q265" s="19">
        <f t="shared" ref="Q265:W265" si="111">SUM(Q264,Q256,Q235)</f>
        <v>720354.75821367581</v>
      </c>
      <c r="R265" s="19">
        <f t="shared" si="111"/>
        <v>720354.75821367581</v>
      </c>
      <c r="S265" s="19">
        <f t="shared" si="111"/>
        <v>720354.75821367581</v>
      </c>
      <c r="T265" s="19">
        <f t="shared" si="111"/>
        <v>720354.75821367581</v>
      </c>
      <c r="U265" s="19">
        <f t="shared" si="111"/>
        <v>720354.75821367581</v>
      </c>
      <c r="V265" s="19">
        <f t="shared" ref="V265" si="112">SUM(V264,V256,V235)</f>
        <v>720417.53342652414</v>
      </c>
      <c r="W265" s="1148">
        <f t="shared" si="111"/>
        <v>360186.34699438774</v>
      </c>
      <c r="X265" s="19">
        <f t="shared" si="107"/>
        <v>360069.96962000005</v>
      </c>
      <c r="Y265" s="19">
        <f>SUM(Y264,Y256,Y235)</f>
        <v>0</v>
      </c>
      <c r="Z265" s="19">
        <f>SUM(Z264,Z256,Z235)</f>
        <v>-116.37737438766635</v>
      </c>
      <c r="AA265" s="19">
        <f>SUM(AA264,AA256,AA235)</f>
        <v>-827.85309000000007</v>
      </c>
      <c r="AB265" s="19">
        <f>SUM(AB264,AB256,AB235)</f>
        <v>359242.11653000006</v>
      </c>
    </row>
    <row r="266" spans="1:29" ht="54" customHeight="1" x14ac:dyDescent="0.25">
      <c r="A266" s="79">
        <v>1</v>
      </c>
      <c r="C266" s="1135" t="s">
        <v>199</v>
      </c>
      <c r="D266" s="311"/>
      <c r="E266" s="119"/>
      <c r="F266" s="119"/>
      <c r="G266" s="119"/>
      <c r="H266" s="119"/>
      <c r="I266" s="118"/>
      <c r="J266" s="118"/>
      <c r="K266" s="216"/>
      <c r="L266" s="122"/>
      <c r="M266" s="122"/>
      <c r="N266" s="122"/>
      <c r="O266" s="312"/>
      <c r="P266" s="122"/>
      <c r="Q266" s="18"/>
      <c r="R266" s="18"/>
      <c r="S266" s="18"/>
      <c r="T266" s="18"/>
      <c r="U266" s="18"/>
      <c r="V266" s="18"/>
      <c r="W266" s="1146"/>
      <c r="X266" s="18">
        <f t="shared" si="107"/>
        <v>0</v>
      </c>
      <c r="Y266" s="18"/>
      <c r="Z266" s="18"/>
      <c r="AA266" s="18"/>
      <c r="AB266" s="18"/>
    </row>
    <row r="267" spans="1:29" ht="30" customHeight="1" x14ac:dyDescent="0.25">
      <c r="A267" s="79">
        <v>1</v>
      </c>
      <c r="C267" s="125" t="s">
        <v>14</v>
      </c>
      <c r="D267" s="125"/>
      <c r="E267" s="126"/>
      <c r="F267" s="126"/>
      <c r="G267" s="126"/>
      <c r="H267" s="126"/>
      <c r="I267" s="127"/>
      <c r="J267" s="127"/>
      <c r="K267" s="129"/>
      <c r="L267" s="128"/>
      <c r="M267" s="128"/>
      <c r="N267" s="128"/>
      <c r="O267" s="313"/>
      <c r="P267" s="128"/>
      <c r="Q267" s="12"/>
      <c r="R267" s="12"/>
      <c r="S267" s="12"/>
      <c r="T267" s="12"/>
      <c r="U267" s="12"/>
      <c r="V267" s="12"/>
      <c r="W267" s="1143"/>
      <c r="X267" s="12">
        <f t="shared" si="107"/>
        <v>0</v>
      </c>
      <c r="Y267" s="12"/>
      <c r="Z267" s="12"/>
      <c r="AA267" s="12"/>
      <c r="AB267" s="12"/>
    </row>
    <row r="268" spans="1:29" ht="15" customHeight="1" x14ac:dyDescent="0.25">
      <c r="A268" s="79">
        <v>1</v>
      </c>
      <c r="C268" s="130" t="s">
        <v>202</v>
      </c>
      <c r="D268" s="130"/>
      <c r="E268" s="184">
        <f>SUM(E270,E271,E272)</f>
        <v>100883</v>
      </c>
      <c r="F268" s="184">
        <f>SUM(F270,F271,F272)</f>
        <v>50442</v>
      </c>
      <c r="G268" s="184">
        <f>SUM(G270,G271,G272)</f>
        <v>49570</v>
      </c>
      <c r="H268" s="184">
        <f>G268/F268*100</f>
        <v>98.271281868284362</v>
      </c>
      <c r="I268" s="127"/>
      <c r="J268" s="127"/>
      <c r="K268" s="129"/>
      <c r="L268" s="128"/>
      <c r="M268" s="128"/>
      <c r="N268" s="128"/>
      <c r="O268" s="313"/>
      <c r="P268" s="128"/>
      <c r="Q268" s="12">
        <f t="shared" ref="Q268:R268" si="113">Q270+Q272+Q276</f>
        <v>0</v>
      </c>
      <c r="R268" s="12">
        <f t="shared" si="113"/>
        <v>0</v>
      </c>
      <c r="S268" s="12">
        <f t="shared" ref="S268:T268" si="114">S270+S272+S276</f>
        <v>0</v>
      </c>
      <c r="T268" s="12">
        <f t="shared" si="114"/>
        <v>0</v>
      </c>
      <c r="U268" s="12">
        <f t="shared" ref="U268:V268" si="115">U270+U272+U276</f>
        <v>0</v>
      </c>
      <c r="V268" s="12">
        <f t="shared" si="115"/>
        <v>0</v>
      </c>
      <c r="W268" s="1143">
        <f>Q268/12</f>
        <v>0</v>
      </c>
      <c r="X268" s="12">
        <f t="shared" si="107"/>
        <v>0</v>
      </c>
      <c r="Y268" s="12"/>
      <c r="Z268" s="12"/>
      <c r="AA268" s="12"/>
      <c r="AB268" s="12"/>
    </row>
    <row r="269" spans="1:29" ht="15" customHeight="1" x14ac:dyDescent="0.25">
      <c r="A269" s="79">
        <v>1</v>
      </c>
      <c r="C269" s="130"/>
      <c r="D269" s="130"/>
      <c r="E269" s="184"/>
      <c r="F269" s="102"/>
      <c r="G269" s="184"/>
      <c r="H269" s="184"/>
      <c r="I269" s="127"/>
      <c r="J269" s="127"/>
      <c r="K269" s="129"/>
      <c r="L269" s="128"/>
      <c r="M269" s="128"/>
      <c r="N269" s="128"/>
      <c r="O269" s="313"/>
      <c r="P269" s="128"/>
      <c r="Q269" s="12"/>
      <c r="R269" s="12"/>
      <c r="S269" s="12"/>
      <c r="T269" s="12"/>
      <c r="U269" s="12"/>
      <c r="V269" s="12"/>
      <c r="W269" s="1143">
        <f>Q269/12</f>
        <v>0</v>
      </c>
      <c r="X269" s="12">
        <f t="shared" si="107"/>
        <v>0</v>
      </c>
      <c r="Y269" s="12"/>
      <c r="Z269" s="12"/>
      <c r="AA269" s="12"/>
      <c r="AB269" s="12"/>
    </row>
    <row r="270" spans="1:29" ht="27" customHeight="1" x14ac:dyDescent="0.25">
      <c r="A270" s="79">
        <v>1</v>
      </c>
      <c r="C270" s="130" t="s">
        <v>309</v>
      </c>
      <c r="D270" s="130"/>
      <c r="E270" s="184">
        <v>26400</v>
      </c>
      <c r="F270" s="102">
        <f>ROUND(E270/12*$C$4,0)</f>
        <v>13200</v>
      </c>
      <c r="G270" s="102">
        <v>12830</v>
      </c>
      <c r="H270" s="184">
        <f>G270/F270*100</f>
        <v>97.196969696969688</v>
      </c>
      <c r="I270" s="127"/>
      <c r="J270" s="127"/>
      <c r="K270" s="129"/>
      <c r="L270" s="128"/>
      <c r="M270" s="128"/>
      <c r="N270" s="128"/>
      <c r="O270" s="313"/>
      <c r="P270" s="128"/>
      <c r="Q270" s="12"/>
      <c r="R270" s="12"/>
      <c r="S270" s="12"/>
      <c r="T270" s="12"/>
      <c r="U270" s="12"/>
      <c r="V270" s="12"/>
      <c r="W270" s="1143"/>
      <c r="X270" s="12">
        <f t="shared" si="107"/>
        <v>0</v>
      </c>
      <c r="Y270" s="12"/>
      <c r="Z270" s="12"/>
      <c r="AA270" s="12"/>
      <c r="AB270" s="12"/>
    </row>
    <row r="271" spans="1:29" ht="50.25" customHeight="1" x14ac:dyDescent="0.25">
      <c r="A271" s="79">
        <v>1</v>
      </c>
      <c r="C271" s="130" t="s">
        <v>297</v>
      </c>
      <c r="D271" s="130"/>
      <c r="E271" s="184">
        <v>2000</v>
      </c>
      <c r="F271" s="102">
        <f>ROUND(E271/12*$C$4,0)</f>
        <v>1000</v>
      </c>
      <c r="G271" s="102">
        <v>1346</v>
      </c>
      <c r="H271" s="184">
        <f>G271/F271*100</f>
        <v>134.60000000000002</v>
      </c>
      <c r="I271" s="127"/>
      <c r="J271" s="127"/>
      <c r="K271" s="129"/>
      <c r="L271" s="128"/>
      <c r="M271" s="128"/>
      <c r="N271" s="128"/>
      <c r="O271" s="313"/>
      <c r="P271" s="128"/>
      <c r="Q271" s="12"/>
      <c r="R271" s="12"/>
      <c r="S271" s="12"/>
      <c r="T271" s="12"/>
      <c r="U271" s="12"/>
      <c r="V271" s="12"/>
      <c r="W271" s="1143"/>
      <c r="X271" s="12">
        <f t="shared" si="107"/>
        <v>0</v>
      </c>
      <c r="Y271" s="12"/>
      <c r="Z271" s="12"/>
      <c r="AA271" s="12"/>
      <c r="AB271" s="12"/>
    </row>
    <row r="272" spans="1:29" ht="19.5" customHeight="1" x14ac:dyDescent="0.25">
      <c r="A272" s="79">
        <v>1</v>
      </c>
      <c r="C272" s="130" t="s">
        <v>298</v>
      </c>
      <c r="D272" s="130"/>
      <c r="E272" s="184">
        <v>72483</v>
      </c>
      <c r="F272" s="102">
        <f>ROUND(E272/12*$C$4,0)</f>
        <v>36242</v>
      </c>
      <c r="G272" s="102">
        <v>35394</v>
      </c>
      <c r="H272" s="184">
        <f>G272/F272*100</f>
        <v>97.660173279620338</v>
      </c>
      <c r="I272" s="127"/>
      <c r="J272" s="127"/>
      <c r="K272" s="129"/>
      <c r="L272" s="128"/>
      <c r="M272" s="128"/>
      <c r="N272" s="128"/>
      <c r="O272" s="313"/>
      <c r="P272" s="128"/>
      <c r="Q272" s="12"/>
      <c r="R272" s="12"/>
      <c r="S272" s="12"/>
      <c r="T272" s="12"/>
      <c r="U272" s="12"/>
      <c r="V272" s="12"/>
      <c r="W272" s="1143"/>
      <c r="X272" s="12">
        <f t="shared" si="107"/>
        <v>0</v>
      </c>
      <c r="Y272" s="12"/>
      <c r="Z272" s="12"/>
      <c r="AA272" s="12"/>
      <c r="AB272" s="12"/>
    </row>
    <row r="273" spans="1:28" ht="15" customHeight="1" x14ac:dyDescent="0.25">
      <c r="A273" s="79">
        <v>1</v>
      </c>
      <c r="C273" s="130" t="s">
        <v>159</v>
      </c>
      <c r="D273" s="130"/>
      <c r="E273" s="184">
        <v>53356</v>
      </c>
      <c r="F273" s="102">
        <f>ROUND(E273/12*$C$4,0)</f>
        <v>26678</v>
      </c>
      <c r="G273" s="184">
        <f>24322+G274/3.8/3.2</f>
        <v>26369.861842105263</v>
      </c>
      <c r="H273" s="184">
        <f>G273/F273*100</f>
        <v>98.844972794457092</v>
      </c>
      <c r="I273" s="127"/>
      <c r="J273" s="127"/>
      <c r="K273" s="129"/>
      <c r="L273" s="128"/>
      <c r="M273" s="128"/>
      <c r="N273" s="128"/>
      <c r="O273" s="313"/>
      <c r="P273" s="128"/>
      <c r="Q273" s="12"/>
      <c r="R273" s="12"/>
      <c r="S273" s="12"/>
      <c r="T273" s="12"/>
      <c r="U273" s="12"/>
      <c r="V273" s="12"/>
      <c r="W273" s="1143">
        <f>Q273/12</f>
        <v>0</v>
      </c>
      <c r="X273" s="12">
        <f t="shared" si="107"/>
        <v>0</v>
      </c>
      <c r="Y273" s="12"/>
      <c r="Z273" s="12"/>
      <c r="AA273" s="12"/>
      <c r="AB273" s="12"/>
    </row>
    <row r="274" spans="1:28" ht="30" customHeight="1" x14ac:dyDescent="0.25">
      <c r="A274" s="79">
        <v>1</v>
      </c>
      <c r="C274" s="217" t="s">
        <v>304</v>
      </c>
      <c r="D274" s="130"/>
      <c r="E274" s="184">
        <v>49800</v>
      </c>
      <c r="F274" s="102">
        <f>ROUND(E274/12*$C$4,0)</f>
        <v>24900</v>
      </c>
      <c r="G274" s="184">
        <v>24902</v>
      </c>
      <c r="H274" s="184">
        <f>G274/F274*100</f>
        <v>100.00803212851406</v>
      </c>
      <c r="I274" s="127"/>
      <c r="J274" s="127"/>
      <c r="K274" s="129"/>
      <c r="L274" s="128"/>
      <c r="M274" s="128"/>
      <c r="N274" s="128"/>
      <c r="O274" s="313"/>
      <c r="P274" s="128"/>
      <c r="Q274" s="12"/>
      <c r="R274" s="12"/>
      <c r="S274" s="12"/>
      <c r="T274" s="12"/>
      <c r="U274" s="12"/>
      <c r="V274" s="12"/>
      <c r="W274" s="1143"/>
      <c r="X274" s="12">
        <f t="shared" si="107"/>
        <v>0</v>
      </c>
      <c r="Y274" s="12"/>
      <c r="Z274" s="12"/>
      <c r="AA274" s="12"/>
      <c r="AB274" s="12"/>
    </row>
    <row r="275" spans="1:28" ht="31.5" customHeight="1" x14ac:dyDescent="0.25">
      <c r="A275" s="79">
        <v>1</v>
      </c>
      <c r="C275" s="130" t="s">
        <v>160</v>
      </c>
      <c r="D275" s="130"/>
      <c r="E275" s="184"/>
      <c r="F275" s="102"/>
      <c r="G275" s="184"/>
      <c r="H275" s="184"/>
      <c r="I275" s="127"/>
      <c r="J275" s="127"/>
      <c r="K275" s="129"/>
      <c r="L275" s="128"/>
      <c r="M275" s="128"/>
      <c r="N275" s="128"/>
      <c r="O275" s="313"/>
      <c r="P275" s="128"/>
      <c r="Q275" s="12"/>
      <c r="R275" s="12"/>
      <c r="S275" s="12"/>
      <c r="T275" s="12"/>
      <c r="U275" s="12"/>
      <c r="V275" s="12"/>
      <c r="W275" s="1143">
        <f t="shared" ref="W275:W301" si="116">Q275/12</f>
        <v>0</v>
      </c>
      <c r="X275" s="12">
        <f t="shared" si="107"/>
        <v>0</v>
      </c>
      <c r="Y275" s="12"/>
      <c r="Z275" s="12"/>
      <c r="AA275" s="12"/>
      <c r="AB275" s="12"/>
    </row>
    <row r="276" spans="1:28" x14ac:dyDescent="0.25">
      <c r="A276" s="79">
        <v>1</v>
      </c>
      <c r="C276" s="131" t="s">
        <v>162</v>
      </c>
      <c r="D276" s="131"/>
      <c r="E276" s="102"/>
      <c r="F276" s="102"/>
      <c r="G276" s="102"/>
      <c r="H276" s="102"/>
      <c r="I276" s="127"/>
      <c r="J276" s="127"/>
      <c r="K276" s="129"/>
      <c r="L276" s="128"/>
      <c r="M276" s="128"/>
      <c r="N276" s="128"/>
      <c r="O276" s="313"/>
      <c r="P276" s="128"/>
      <c r="Q276" s="12"/>
      <c r="R276" s="12"/>
      <c r="S276" s="12"/>
      <c r="T276" s="12"/>
      <c r="U276" s="12"/>
      <c r="V276" s="12"/>
      <c r="W276" s="1143">
        <f t="shared" si="116"/>
        <v>0</v>
      </c>
      <c r="X276" s="12">
        <f t="shared" si="107"/>
        <v>0</v>
      </c>
      <c r="Y276" s="12"/>
      <c r="Z276" s="12"/>
      <c r="AA276" s="12"/>
      <c r="AB276" s="12"/>
    </row>
    <row r="277" spans="1:28" ht="30" x14ac:dyDescent="0.25">
      <c r="A277" s="79">
        <v>1</v>
      </c>
      <c r="C277" s="130" t="s">
        <v>200</v>
      </c>
      <c r="D277" s="132"/>
      <c r="E277" s="102">
        <v>629</v>
      </c>
      <c r="F277" s="102">
        <f t="shared" ref="F277:F300" si="117">ROUND(E277/12*$C$4,0)</f>
        <v>315</v>
      </c>
      <c r="G277" s="102">
        <v>255</v>
      </c>
      <c r="H277" s="102">
        <f t="shared" ref="H277:H300" si="118">G277/F277*100</f>
        <v>80.952380952380949</v>
      </c>
      <c r="I277" s="127"/>
      <c r="J277" s="127"/>
      <c r="K277" s="129"/>
      <c r="L277" s="128"/>
      <c r="M277" s="128"/>
      <c r="N277" s="128"/>
      <c r="O277" s="313"/>
      <c r="P277" s="128"/>
      <c r="Q277" s="12"/>
      <c r="R277" s="12"/>
      <c r="S277" s="12"/>
      <c r="T277" s="12"/>
      <c r="U277" s="12"/>
      <c r="V277" s="12"/>
      <c r="W277" s="1143">
        <f t="shared" ref="W277:W300" si="119">Q277/12</f>
        <v>0</v>
      </c>
      <c r="X277" s="12">
        <f t="shared" ref="X277:X300" si="120">AB277-AA277-Y277</f>
        <v>0</v>
      </c>
      <c r="Y277" s="12"/>
      <c r="Z277" s="12"/>
      <c r="AA277" s="12"/>
      <c r="AB277" s="12"/>
    </row>
    <row r="278" spans="1:28" x14ac:dyDescent="0.25">
      <c r="A278" s="79">
        <v>1</v>
      </c>
      <c r="C278" s="130" t="s">
        <v>132</v>
      </c>
      <c r="D278" s="132"/>
      <c r="E278" s="102">
        <v>1950</v>
      </c>
      <c r="F278" s="102">
        <f t="shared" si="117"/>
        <v>975</v>
      </c>
      <c r="G278" s="102">
        <v>902</v>
      </c>
      <c r="H278" s="102">
        <f t="shared" si="118"/>
        <v>92.512820512820511</v>
      </c>
      <c r="I278" s="127"/>
      <c r="J278" s="127"/>
      <c r="K278" s="129"/>
      <c r="L278" s="128"/>
      <c r="M278" s="128"/>
      <c r="N278" s="128"/>
      <c r="O278" s="313"/>
      <c r="P278" s="128"/>
      <c r="Q278" s="12"/>
      <c r="R278" s="12"/>
      <c r="S278" s="12"/>
      <c r="T278" s="12"/>
      <c r="U278" s="12"/>
      <c r="V278" s="12"/>
      <c r="W278" s="1143">
        <f t="shared" si="119"/>
        <v>0</v>
      </c>
      <c r="X278" s="12">
        <f t="shared" si="120"/>
        <v>0</v>
      </c>
      <c r="Y278" s="12"/>
      <c r="Z278" s="12"/>
      <c r="AA278" s="12"/>
      <c r="AB278" s="12"/>
    </row>
    <row r="279" spans="1:28" x14ac:dyDescent="0.25">
      <c r="A279" s="79">
        <v>1</v>
      </c>
      <c r="C279" s="130" t="s">
        <v>65</v>
      </c>
      <c r="D279" s="130"/>
      <c r="E279" s="102">
        <v>204</v>
      </c>
      <c r="F279" s="102">
        <f t="shared" si="117"/>
        <v>102</v>
      </c>
      <c r="G279" s="102">
        <v>100</v>
      </c>
      <c r="H279" s="102">
        <f t="shared" si="118"/>
        <v>98.039215686274503</v>
      </c>
      <c r="I279" s="127"/>
      <c r="J279" s="127"/>
      <c r="K279" s="129"/>
      <c r="L279" s="128"/>
      <c r="M279" s="128"/>
      <c r="N279" s="128"/>
      <c r="O279" s="313"/>
      <c r="P279" s="128"/>
      <c r="Q279" s="12"/>
      <c r="R279" s="12"/>
      <c r="S279" s="12"/>
      <c r="T279" s="12"/>
      <c r="U279" s="12"/>
      <c r="V279" s="12"/>
      <c r="W279" s="1143">
        <f t="shared" si="119"/>
        <v>0</v>
      </c>
      <c r="X279" s="12">
        <f t="shared" si="120"/>
        <v>0</v>
      </c>
      <c r="Y279" s="12"/>
      <c r="Z279" s="12"/>
      <c r="AA279" s="12"/>
      <c r="AB279" s="12"/>
    </row>
    <row r="280" spans="1:28" x14ac:dyDescent="0.25">
      <c r="A280" s="79">
        <v>1</v>
      </c>
      <c r="C280" s="130" t="s">
        <v>133</v>
      </c>
      <c r="D280" s="132"/>
      <c r="E280" s="102">
        <v>977</v>
      </c>
      <c r="F280" s="102">
        <f t="shared" si="117"/>
        <v>489</v>
      </c>
      <c r="G280" s="102">
        <v>493</v>
      </c>
      <c r="H280" s="102">
        <f t="shared" si="118"/>
        <v>100.81799591002046</v>
      </c>
      <c r="I280" s="127"/>
      <c r="J280" s="127"/>
      <c r="K280" s="129"/>
      <c r="L280" s="128"/>
      <c r="M280" s="128"/>
      <c r="N280" s="128"/>
      <c r="O280" s="313"/>
      <c r="P280" s="128"/>
      <c r="Q280" s="12"/>
      <c r="R280" s="12"/>
      <c r="S280" s="12"/>
      <c r="T280" s="12"/>
      <c r="U280" s="12"/>
      <c r="V280" s="12"/>
      <c r="W280" s="1143">
        <f t="shared" si="119"/>
        <v>0</v>
      </c>
      <c r="X280" s="12">
        <f t="shared" si="120"/>
        <v>0</v>
      </c>
      <c r="Y280" s="12"/>
      <c r="Z280" s="12"/>
      <c r="AA280" s="12"/>
      <c r="AB280" s="12"/>
    </row>
    <row r="281" spans="1:28" x14ac:dyDescent="0.25">
      <c r="A281" s="79">
        <v>1</v>
      </c>
      <c r="C281" s="130" t="s">
        <v>134</v>
      </c>
      <c r="D281" s="132"/>
      <c r="E281" s="102">
        <v>186388</v>
      </c>
      <c r="F281" s="102">
        <f t="shared" si="117"/>
        <v>93194</v>
      </c>
      <c r="G281" s="102">
        <v>90859</v>
      </c>
      <c r="H281" s="102">
        <f t="shared" si="118"/>
        <v>97.494473893169086</v>
      </c>
      <c r="I281" s="127"/>
      <c r="J281" s="127"/>
      <c r="K281" s="129"/>
      <c r="L281" s="128"/>
      <c r="M281" s="128"/>
      <c r="N281" s="128"/>
      <c r="O281" s="313"/>
      <c r="P281" s="128"/>
      <c r="Q281" s="12"/>
      <c r="R281" s="12"/>
      <c r="S281" s="12"/>
      <c r="T281" s="12"/>
      <c r="U281" s="12"/>
      <c r="V281" s="12"/>
      <c r="W281" s="1143">
        <f t="shared" si="119"/>
        <v>0</v>
      </c>
      <c r="X281" s="12">
        <f t="shared" si="120"/>
        <v>0</v>
      </c>
      <c r="Y281" s="12"/>
      <c r="Z281" s="12"/>
      <c r="AA281" s="12"/>
      <c r="AB281" s="12"/>
    </row>
    <row r="282" spans="1:28" x14ac:dyDescent="0.25">
      <c r="A282" s="79">
        <v>1</v>
      </c>
      <c r="C282" s="130" t="s">
        <v>103</v>
      </c>
      <c r="D282" s="130"/>
      <c r="E282" s="102">
        <v>19400</v>
      </c>
      <c r="F282" s="102">
        <f t="shared" si="117"/>
        <v>9700</v>
      </c>
      <c r="G282" s="102">
        <v>9472</v>
      </c>
      <c r="H282" s="102">
        <f t="shared" si="118"/>
        <v>97.649484536082483</v>
      </c>
      <c r="I282" s="127"/>
      <c r="J282" s="127"/>
      <c r="K282" s="129"/>
      <c r="L282" s="128"/>
      <c r="M282" s="128"/>
      <c r="N282" s="128"/>
      <c r="O282" s="313"/>
      <c r="P282" s="128"/>
      <c r="Q282" s="12"/>
      <c r="R282" s="12"/>
      <c r="S282" s="12"/>
      <c r="T282" s="12"/>
      <c r="U282" s="12"/>
      <c r="V282" s="12"/>
      <c r="W282" s="1143">
        <f t="shared" si="119"/>
        <v>0</v>
      </c>
      <c r="X282" s="12">
        <f t="shared" si="120"/>
        <v>0</v>
      </c>
      <c r="Y282" s="12"/>
      <c r="Z282" s="12"/>
      <c r="AA282" s="12"/>
      <c r="AB282" s="12"/>
    </row>
    <row r="283" spans="1:28" x14ac:dyDescent="0.25">
      <c r="A283" s="79">
        <v>1</v>
      </c>
      <c r="C283" s="130" t="s">
        <v>106</v>
      </c>
      <c r="D283" s="130"/>
      <c r="E283" s="102">
        <v>11040</v>
      </c>
      <c r="F283" s="102">
        <f t="shared" si="117"/>
        <v>5520</v>
      </c>
      <c r="G283" s="102">
        <v>5794</v>
      </c>
      <c r="H283" s="102">
        <f t="shared" si="118"/>
        <v>104.96376811594203</v>
      </c>
      <c r="I283" s="127"/>
      <c r="J283" s="127"/>
      <c r="K283" s="129"/>
      <c r="L283" s="128"/>
      <c r="M283" s="128"/>
      <c r="N283" s="128"/>
      <c r="O283" s="313"/>
      <c r="P283" s="128"/>
      <c r="Q283" s="12"/>
      <c r="R283" s="12"/>
      <c r="S283" s="12"/>
      <c r="T283" s="12"/>
      <c r="U283" s="12"/>
      <c r="V283" s="12"/>
      <c r="W283" s="1143">
        <f t="shared" si="119"/>
        <v>0</v>
      </c>
      <c r="X283" s="12">
        <f t="shared" si="120"/>
        <v>0</v>
      </c>
      <c r="Y283" s="12"/>
      <c r="Z283" s="12"/>
      <c r="AA283" s="12"/>
      <c r="AB283" s="12"/>
    </row>
    <row r="284" spans="1:28" x14ac:dyDescent="0.25">
      <c r="A284" s="79">
        <v>1</v>
      </c>
      <c r="C284" s="130" t="s">
        <v>295</v>
      </c>
      <c r="D284" s="130"/>
      <c r="E284" s="102">
        <v>975</v>
      </c>
      <c r="F284" s="102">
        <f t="shared" si="117"/>
        <v>488</v>
      </c>
      <c r="G284" s="102">
        <v>490</v>
      </c>
      <c r="H284" s="102">
        <f t="shared" si="118"/>
        <v>100.40983606557377</v>
      </c>
      <c r="I284" s="127"/>
      <c r="J284" s="127"/>
      <c r="K284" s="129"/>
      <c r="L284" s="128"/>
      <c r="M284" s="128"/>
      <c r="N284" s="128"/>
      <c r="O284" s="313"/>
      <c r="P284" s="128"/>
      <c r="Q284" s="12"/>
      <c r="R284" s="12"/>
      <c r="S284" s="12"/>
      <c r="T284" s="12"/>
      <c r="U284" s="12"/>
      <c r="V284" s="12"/>
      <c r="W284" s="1143">
        <f t="shared" si="119"/>
        <v>0</v>
      </c>
      <c r="X284" s="12">
        <f t="shared" si="120"/>
        <v>0</v>
      </c>
      <c r="Y284" s="12"/>
      <c r="Z284" s="12"/>
      <c r="AA284" s="12"/>
      <c r="AB284" s="12"/>
    </row>
    <row r="285" spans="1:28" x14ac:dyDescent="0.25">
      <c r="A285" s="79">
        <v>1</v>
      </c>
      <c r="C285" s="130" t="s">
        <v>36</v>
      </c>
      <c r="D285" s="130"/>
      <c r="E285" s="102">
        <v>1150</v>
      </c>
      <c r="F285" s="102">
        <f t="shared" si="117"/>
        <v>575</v>
      </c>
      <c r="G285" s="102">
        <v>595</v>
      </c>
      <c r="H285" s="102">
        <f t="shared" si="118"/>
        <v>103.47826086956522</v>
      </c>
      <c r="I285" s="127"/>
      <c r="J285" s="127"/>
      <c r="K285" s="129"/>
      <c r="L285" s="128"/>
      <c r="M285" s="128"/>
      <c r="N285" s="128"/>
      <c r="O285" s="313"/>
      <c r="P285" s="128"/>
      <c r="Q285" s="12"/>
      <c r="R285" s="12"/>
      <c r="S285" s="12"/>
      <c r="T285" s="12"/>
      <c r="U285" s="12"/>
      <c r="V285" s="12"/>
      <c r="W285" s="1143">
        <f t="shared" si="119"/>
        <v>0</v>
      </c>
      <c r="X285" s="12">
        <f t="shared" si="120"/>
        <v>0</v>
      </c>
      <c r="Y285" s="12"/>
      <c r="Z285" s="12"/>
      <c r="AA285" s="12"/>
      <c r="AB285" s="12"/>
    </row>
    <row r="286" spans="1:28" x14ac:dyDescent="0.25">
      <c r="A286" s="79">
        <v>1</v>
      </c>
      <c r="C286" s="130" t="s">
        <v>293</v>
      </c>
      <c r="D286" s="130"/>
      <c r="E286" s="102">
        <v>35007</v>
      </c>
      <c r="F286" s="102">
        <f t="shared" si="117"/>
        <v>17504</v>
      </c>
      <c r="G286" s="102">
        <v>17233</v>
      </c>
      <c r="H286" s="102">
        <f t="shared" si="118"/>
        <v>98.451782449725783</v>
      </c>
      <c r="I286" s="127"/>
      <c r="J286" s="127"/>
      <c r="K286" s="129"/>
      <c r="L286" s="128"/>
      <c r="M286" s="128"/>
      <c r="N286" s="128"/>
      <c r="O286" s="313"/>
      <c r="P286" s="128"/>
      <c r="Q286" s="12"/>
      <c r="R286" s="12"/>
      <c r="S286" s="12"/>
      <c r="T286" s="12"/>
      <c r="U286" s="12"/>
      <c r="V286" s="12"/>
      <c r="W286" s="1143">
        <f t="shared" si="119"/>
        <v>0</v>
      </c>
      <c r="X286" s="12">
        <f t="shared" si="120"/>
        <v>0</v>
      </c>
      <c r="Y286" s="12"/>
      <c r="Z286" s="12"/>
      <c r="AA286" s="12"/>
      <c r="AB286" s="12"/>
    </row>
    <row r="287" spans="1:28" x14ac:dyDescent="0.25">
      <c r="A287" s="79">
        <v>1</v>
      </c>
      <c r="C287" s="130" t="s">
        <v>107</v>
      </c>
      <c r="D287" s="130"/>
      <c r="E287" s="102">
        <v>5200</v>
      </c>
      <c r="F287" s="102">
        <f t="shared" si="117"/>
        <v>2600</v>
      </c>
      <c r="G287" s="102">
        <v>2698</v>
      </c>
      <c r="H287" s="102">
        <f t="shared" si="118"/>
        <v>103.76923076923077</v>
      </c>
      <c r="I287" s="127"/>
      <c r="J287" s="127"/>
      <c r="K287" s="129"/>
      <c r="L287" s="128"/>
      <c r="M287" s="128"/>
      <c r="N287" s="128"/>
      <c r="O287" s="313"/>
      <c r="P287" s="128"/>
      <c r="Q287" s="12"/>
      <c r="R287" s="12"/>
      <c r="S287" s="12"/>
      <c r="T287" s="12"/>
      <c r="U287" s="12"/>
      <c r="V287" s="12"/>
      <c r="W287" s="1143">
        <f t="shared" si="119"/>
        <v>0</v>
      </c>
      <c r="X287" s="12">
        <f t="shared" si="120"/>
        <v>0</v>
      </c>
      <c r="Y287" s="12"/>
      <c r="Z287" s="12"/>
      <c r="AA287" s="12"/>
      <c r="AB287" s="12"/>
    </row>
    <row r="288" spans="1:28" x14ac:dyDescent="0.25">
      <c r="A288" s="79">
        <v>1</v>
      </c>
      <c r="C288" s="130" t="s">
        <v>38</v>
      </c>
      <c r="D288" s="130"/>
      <c r="E288" s="102">
        <v>15794</v>
      </c>
      <c r="F288" s="102">
        <f t="shared" si="117"/>
        <v>7897</v>
      </c>
      <c r="G288" s="102">
        <v>7623</v>
      </c>
      <c r="H288" s="102">
        <f t="shared" si="118"/>
        <v>96.530327972647839</v>
      </c>
      <c r="I288" s="127"/>
      <c r="J288" s="127"/>
      <c r="K288" s="129"/>
      <c r="L288" s="128"/>
      <c r="M288" s="128"/>
      <c r="N288" s="128"/>
      <c r="O288" s="313"/>
      <c r="P288" s="128"/>
      <c r="Q288" s="12"/>
      <c r="R288" s="12"/>
      <c r="S288" s="12"/>
      <c r="T288" s="12"/>
      <c r="U288" s="12"/>
      <c r="V288" s="12"/>
      <c r="W288" s="1143">
        <f t="shared" si="119"/>
        <v>0</v>
      </c>
      <c r="X288" s="12">
        <f t="shared" si="120"/>
        <v>0</v>
      </c>
      <c r="Y288" s="12"/>
      <c r="Z288" s="12"/>
      <c r="AA288" s="12"/>
      <c r="AB288" s="12"/>
    </row>
    <row r="289" spans="1:28" x14ac:dyDescent="0.25">
      <c r="A289" s="79">
        <v>1</v>
      </c>
      <c r="C289" s="130" t="s">
        <v>136</v>
      </c>
      <c r="D289" s="132"/>
      <c r="E289" s="102">
        <v>15600</v>
      </c>
      <c r="F289" s="102">
        <f t="shared" si="117"/>
        <v>7800</v>
      </c>
      <c r="G289" s="102">
        <v>7941</v>
      </c>
      <c r="H289" s="102">
        <f t="shared" si="118"/>
        <v>101.80769230769231</v>
      </c>
      <c r="I289" s="127"/>
      <c r="J289" s="127"/>
      <c r="K289" s="129"/>
      <c r="L289" s="128"/>
      <c r="M289" s="128"/>
      <c r="N289" s="128"/>
      <c r="O289" s="313"/>
      <c r="P289" s="128"/>
      <c r="Q289" s="12"/>
      <c r="R289" s="12"/>
      <c r="S289" s="12"/>
      <c r="T289" s="12"/>
      <c r="U289" s="12"/>
      <c r="V289" s="12"/>
      <c r="W289" s="1143">
        <f t="shared" si="119"/>
        <v>0</v>
      </c>
      <c r="X289" s="12">
        <f t="shared" si="120"/>
        <v>0</v>
      </c>
      <c r="Y289" s="12"/>
      <c r="Z289" s="12"/>
      <c r="AA289" s="12"/>
      <c r="AB289" s="12"/>
    </row>
    <row r="290" spans="1:28" x14ac:dyDescent="0.25">
      <c r="A290" s="79">
        <v>1</v>
      </c>
      <c r="C290" s="160" t="s">
        <v>85</v>
      </c>
      <c r="D290" s="160"/>
      <c r="E290" s="108">
        <v>11440</v>
      </c>
      <c r="F290" s="108">
        <f t="shared" si="117"/>
        <v>5720</v>
      </c>
      <c r="G290" s="108">
        <v>5983</v>
      </c>
      <c r="H290" s="108">
        <f t="shared" si="118"/>
        <v>104.59790209790209</v>
      </c>
      <c r="I290" s="141"/>
      <c r="J290" s="141"/>
      <c r="K290" s="194"/>
      <c r="L290" s="195"/>
      <c r="M290" s="195"/>
      <c r="N290" s="195"/>
      <c r="O290" s="314"/>
      <c r="P290" s="195"/>
      <c r="Q290" s="20"/>
      <c r="R290" s="20"/>
      <c r="S290" s="20"/>
      <c r="T290" s="20"/>
      <c r="U290" s="20"/>
      <c r="V290" s="20"/>
      <c r="W290" s="1144">
        <f t="shared" si="119"/>
        <v>0</v>
      </c>
      <c r="X290" s="20">
        <f t="shared" si="120"/>
        <v>0</v>
      </c>
      <c r="Y290" s="20"/>
      <c r="Z290" s="20"/>
      <c r="AA290" s="20"/>
      <c r="AB290" s="20"/>
    </row>
    <row r="291" spans="1:28" x14ac:dyDescent="0.25">
      <c r="A291" s="79">
        <v>1</v>
      </c>
      <c r="C291" s="130" t="s">
        <v>33</v>
      </c>
      <c r="D291" s="130"/>
      <c r="E291" s="102">
        <v>1040</v>
      </c>
      <c r="F291" s="102">
        <f t="shared" si="117"/>
        <v>520</v>
      </c>
      <c r="G291" s="102">
        <v>512</v>
      </c>
      <c r="H291" s="102">
        <f t="shared" si="118"/>
        <v>98.461538461538467</v>
      </c>
      <c r="I291" s="127"/>
      <c r="J291" s="127"/>
      <c r="K291" s="129"/>
      <c r="L291" s="128"/>
      <c r="M291" s="128"/>
      <c r="N291" s="128"/>
      <c r="O291" s="313"/>
      <c r="P291" s="128"/>
      <c r="Q291" s="12"/>
      <c r="R291" s="12"/>
      <c r="S291" s="12"/>
      <c r="T291" s="12"/>
      <c r="U291" s="12"/>
      <c r="V291" s="12"/>
      <c r="W291" s="1143">
        <f t="shared" si="119"/>
        <v>0</v>
      </c>
      <c r="X291" s="12">
        <f t="shared" si="120"/>
        <v>0</v>
      </c>
      <c r="Y291" s="12"/>
      <c r="Z291" s="12"/>
      <c r="AA291" s="12"/>
      <c r="AB291" s="12"/>
    </row>
    <row r="292" spans="1:28" x14ac:dyDescent="0.25">
      <c r="A292" s="79">
        <v>1</v>
      </c>
      <c r="C292" s="130" t="s">
        <v>78</v>
      </c>
      <c r="D292" s="137"/>
      <c r="E292" s="102">
        <v>9024</v>
      </c>
      <c r="F292" s="102">
        <f t="shared" si="117"/>
        <v>4512</v>
      </c>
      <c r="G292" s="102">
        <v>4557</v>
      </c>
      <c r="H292" s="102">
        <f t="shared" si="118"/>
        <v>100.99734042553192</v>
      </c>
      <c r="I292" s="127"/>
      <c r="J292" s="127"/>
      <c r="K292" s="129"/>
      <c r="L292" s="128"/>
      <c r="M292" s="128"/>
      <c r="N292" s="128"/>
      <c r="O292" s="313"/>
      <c r="P292" s="128"/>
      <c r="Q292" s="12"/>
      <c r="R292" s="12"/>
      <c r="S292" s="12"/>
      <c r="T292" s="12"/>
      <c r="U292" s="12"/>
      <c r="V292" s="12"/>
      <c r="W292" s="1143">
        <f t="shared" si="119"/>
        <v>0</v>
      </c>
      <c r="X292" s="12">
        <f t="shared" si="120"/>
        <v>0</v>
      </c>
      <c r="Y292" s="12"/>
      <c r="Z292" s="12"/>
      <c r="AA292" s="12"/>
      <c r="AB292" s="12"/>
    </row>
    <row r="293" spans="1:28" ht="30" x14ac:dyDescent="0.25">
      <c r="A293" s="79">
        <v>1</v>
      </c>
      <c r="C293" s="130" t="s">
        <v>289</v>
      </c>
      <c r="D293" s="137"/>
      <c r="E293" s="102">
        <v>2054</v>
      </c>
      <c r="F293" s="102">
        <f t="shared" si="117"/>
        <v>1027</v>
      </c>
      <c r="G293" s="102">
        <v>1104</v>
      </c>
      <c r="H293" s="102">
        <f t="shared" si="118"/>
        <v>107.49756572541382</v>
      </c>
      <c r="I293" s="127"/>
      <c r="J293" s="127"/>
      <c r="K293" s="129"/>
      <c r="L293" s="128"/>
      <c r="M293" s="128"/>
      <c r="N293" s="128"/>
      <c r="O293" s="313"/>
      <c r="P293" s="128"/>
      <c r="Q293" s="12"/>
      <c r="R293" s="12"/>
      <c r="S293" s="12"/>
      <c r="T293" s="12"/>
      <c r="U293" s="12"/>
      <c r="V293" s="12"/>
      <c r="W293" s="1143">
        <f t="shared" si="119"/>
        <v>0</v>
      </c>
      <c r="X293" s="12">
        <f t="shared" si="120"/>
        <v>0</v>
      </c>
      <c r="Y293" s="12"/>
      <c r="Z293" s="12"/>
      <c r="AA293" s="12"/>
      <c r="AB293" s="12"/>
    </row>
    <row r="294" spans="1:28" ht="45" x14ac:dyDescent="0.25">
      <c r="A294" s="79">
        <v>1</v>
      </c>
      <c r="C294" s="130" t="s">
        <v>288</v>
      </c>
      <c r="D294" s="132"/>
      <c r="E294" s="102">
        <v>9250</v>
      </c>
      <c r="F294" s="102">
        <f t="shared" si="117"/>
        <v>4625</v>
      </c>
      <c r="G294" s="102">
        <v>4536</v>
      </c>
      <c r="H294" s="102">
        <f t="shared" si="118"/>
        <v>98.075675675675683</v>
      </c>
      <c r="I294" s="127"/>
      <c r="J294" s="127"/>
      <c r="K294" s="129"/>
      <c r="L294" s="128"/>
      <c r="M294" s="128"/>
      <c r="N294" s="128"/>
      <c r="O294" s="313"/>
      <c r="P294" s="128"/>
      <c r="Q294" s="12"/>
      <c r="R294" s="12"/>
      <c r="S294" s="12"/>
      <c r="T294" s="12"/>
      <c r="U294" s="12"/>
      <c r="V294" s="12"/>
      <c r="W294" s="1143">
        <f t="shared" si="119"/>
        <v>0</v>
      </c>
      <c r="X294" s="12">
        <f t="shared" si="120"/>
        <v>0</v>
      </c>
      <c r="Y294" s="12"/>
      <c r="Z294" s="12"/>
      <c r="AA294" s="12"/>
      <c r="AB294" s="12"/>
    </row>
    <row r="295" spans="1:28" x14ac:dyDescent="0.25">
      <c r="A295" s="79">
        <v>1</v>
      </c>
      <c r="C295" s="130" t="s">
        <v>62</v>
      </c>
      <c r="D295" s="130"/>
      <c r="E295" s="102">
        <v>7830</v>
      </c>
      <c r="F295" s="102">
        <f t="shared" si="117"/>
        <v>3915</v>
      </c>
      <c r="G295" s="102">
        <v>3969</v>
      </c>
      <c r="H295" s="102">
        <f t="shared" si="118"/>
        <v>101.37931034482759</v>
      </c>
      <c r="I295" s="127"/>
      <c r="J295" s="127"/>
      <c r="K295" s="129"/>
      <c r="L295" s="128"/>
      <c r="M295" s="128"/>
      <c r="N295" s="128"/>
      <c r="O295" s="313"/>
      <c r="P295" s="128"/>
      <c r="Q295" s="12"/>
      <c r="R295" s="12"/>
      <c r="S295" s="12"/>
      <c r="T295" s="12"/>
      <c r="U295" s="12"/>
      <c r="V295" s="12"/>
      <c r="W295" s="1143">
        <f t="shared" si="119"/>
        <v>0</v>
      </c>
      <c r="X295" s="12">
        <f t="shared" si="120"/>
        <v>0</v>
      </c>
      <c r="Y295" s="12"/>
      <c r="Z295" s="12"/>
      <c r="AA295" s="12"/>
      <c r="AB295" s="12"/>
    </row>
    <row r="296" spans="1:28" x14ac:dyDescent="0.25">
      <c r="A296" s="79">
        <v>1</v>
      </c>
      <c r="C296" s="130" t="s">
        <v>138</v>
      </c>
      <c r="D296" s="132"/>
      <c r="E296" s="102">
        <v>10515</v>
      </c>
      <c r="F296" s="102">
        <f t="shared" si="117"/>
        <v>5258</v>
      </c>
      <c r="G296" s="102">
        <v>5404</v>
      </c>
      <c r="H296" s="102">
        <f t="shared" si="118"/>
        <v>102.77672118676303</v>
      </c>
      <c r="I296" s="127"/>
      <c r="J296" s="127"/>
      <c r="K296" s="129"/>
      <c r="L296" s="128"/>
      <c r="M296" s="128"/>
      <c r="N296" s="128"/>
      <c r="O296" s="313"/>
      <c r="P296" s="128"/>
      <c r="Q296" s="12"/>
      <c r="R296" s="12"/>
      <c r="S296" s="12"/>
      <c r="T296" s="12"/>
      <c r="U296" s="12"/>
      <c r="V296" s="12"/>
      <c r="W296" s="1143">
        <f t="shared" si="119"/>
        <v>0</v>
      </c>
      <c r="X296" s="12">
        <f t="shared" si="120"/>
        <v>0</v>
      </c>
      <c r="Y296" s="12"/>
      <c r="Z296" s="12"/>
      <c r="AA296" s="12"/>
      <c r="AB296" s="12"/>
    </row>
    <row r="297" spans="1:28" x14ac:dyDescent="0.25">
      <c r="A297" s="79">
        <v>1</v>
      </c>
      <c r="C297" s="130" t="s">
        <v>111</v>
      </c>
      <c r="D297" s="132"/>
      <c r="E297" s="102">
        <v>250</v>
      </c>
      <c r="F297" s="102">
        <f t="shared" si="117"/>
        <v>125</v>
      </c>
      <c r="G297" s="102">
        <v>145</v>
      </c>
      <c r="H297" s="102">
        <f t="shared" si="118"/>
        <v>115.99999999999999</v>
      </c>
      <c r="I297" s="127"/>
      <c r="J297" s="127"/>
      <c r="K297" s="129"/>
      <c r="L297" s="128"/>
      <c r="M297" s="128"/>
      <c r="N297" s="128"/>
      <c r="O297" s="313"/>
      <c r="P297" s="128"/>
      <c r="Q297" s="12"/>
      <c r="R297" s="12"/>
      <c r="S297" s="12"/>
      <c r="T297" s="12"/>
      <c r="U297" s="12"/>
      <c r="V297" s="12"/>
      <c r="W297" s="1143">
        <f t="shared" si="119"/>
        <v>0</v>
      </c>
      <c r="X297" s="12">
        <f t="shared" si="120"/>
        <v>0</v>
      </c>
      <c r="Y297" s="12"/>
      <c r="Z297" s="12"/>
      <c r="AA297" s="12"/>
      <c r="AB297" s="12"/>
    </row>
    <row r="298" spans="1:28" x14ac:dyDescent="0.25">
      <c r="A298" s="79">
        <v>1</v>
      </c>
      <c r="C298" s="130" t="s">
        <v>110</v>
      </c>
      <c r="D298" s="130"/>
      <c r="E298" s="102">
        <v>790</v>
      </c>
      <c r="F298" s="102">
        <f t="shared" si="117"/>
        <v>395</v>
      </c>
      <c r="G298" s="102">
        <v>411</v>
      </c>
      <c r="H298" s="102">
        <f t="shared" si="118"/>
        <v>104.0506329113924</v>
      </c>
      <c r="I298" s="127"/>
      <c r="J298" s="127"/>
      <c r="K298" s="129"/>
      <c r="L298" s="128"/>
      <c r="M298" s="128"/>
      <c r="N298" s="128"/>
      <c r="O298" s="313"/>
      <c r="P298" s="128"/>
      <c r="Q298" s="12"/>
      <c r="R298" s="12"/>
      <c r="S298" s="12"/>
      <c r="T298" s="12"/>
      <c r="U298" s="12"/>
      <c r="V298" s="12"/>
      <c r="W298" s="1143">
        <f t="shared" si="119"/>
        <v>0</v>
      </c>
      <c r="X298" s="12">
        <f t="shared" si="120"/>
        <v>0</v>
      </c>
      <c r="Y298" s="12"/>
      <c r="Z298" s="12"/>
      <c r="AA298" s="12"/>
      <c r="AB298" s="12"/>
    </row>
    <row r="299" spans="1:28" x14ac:dyDescent="0.25">
      <c r="A299" s="79">
        <v>1</v>
      </c>
      <c r="C299" s="130" t="s">
        <v>34</v>
      </c>
      <c r="D299" s="130"/>
      <c r="E299" s="102">
        <v>10400</v>
      </c>
      <c r="F299" s="102">
        <f t="shared" si="117"/>
        <v>5200</v>
      </c>
      <c r="G299" s="102">
        <v>5234</v>
      </c>
      <c r="H299" s="102">
        <f t="shared" si="118"/>
        <v>100.65384615384616</v>
      </c>
      <c r="I299" s="127"/>
      <c r="J299" s="127"/>
      <c r="K299" s="129"/>
      <c r="L299" s="128"/>
      <c r="M299" s="128"/>
      <c r="N299" s="128"/>
      <c r="O299" s="313"/>
      <c r="P299" s="128"/>
      <c r="Q299" s="12"/>
      <c r="R299" s="12"/>
      <c r="S299" s="12"/>
      <c r="T299" s="12"/>
      <c r="U299" s="12"/>
      <c r="V299" s="12"/>
      <c r="W299" s="1143">
        <f t="shared" si="119"/>
        <v>0</v>
      </c>
      <c r="X299" s="12">
        <f t="shared" si="120"/>
        <v>0</v>
      </c>
      <c r="Y299" s="12"/>
      <c r="Z299" s="12"/>
      <c r="AA299" s="12"/>
      <c r="AB299" s="12"/>
    </row>
    <row r="300" spans="1:28" ht="30" x14ac:dyDescent="0.25">
      <c r="A300" s="79">
        <v>1</v>
      </c>
      <c r="C300" s="130" t="s">
        <v>72</v>
      </c>
      <c r="D300" s="132"/>
      <c r="E300" s="102">
        <v>455</v>
      </c>
      <c r="F300" s="102">
        <f t="shared" si="117"/>
        <v>228</v>
      </c>
      <c r="G300" s="102">
        <v>213</v>
      </c>
      <c r="H300" s="102">
        <f t="shared" si="118"/>
        <v>93.421052631578945</v>
      </c>
      <c r="I300" s="127"/>
      <c r="J300" s="127"/>
      <c r="K300" s="129"/>
      <c r="L300" s="128"/>
      <c r="M300" s="128"/>
      <c r="N300" s="128"/>
      <c r="O300" s="313"/>
      <c r="P300" s="128"/>
      <c r="Q300" s="12"/>
      <c r="R300" s="12"/>
      <c r="S300" s="12"/>
      <c r="T300" s="12"/>
      <c r="U300" s="12"/>
      <c r="V300" s="12"/>
      <c r="W300" s="1143">
        <f t="shared" si="119"/>
        <v>0</v>
      </c>
      <c r="X300" s="12">
        <f t="shared" si="120"/>
        <v>0</v>
      </c>
      <c r="Y300" s="12"/>
      <c r="Z300" s="12"/>
      <c r="AA300" s="12"/>
      <c r="AB300" s="12"/>
    </row>
    <row r="301" spans="1:28" ht="30" x14ac:dyDescent="0.25">
      <c r="A301" s="79">
        <v>1</v>
      </c>
      <c r="C301" s="185" t="s">
        <v>139</v>
      </c>
      <c r="D301" s="185"/>
      <c r="E301" s="102">
        <v>130625</v>
      </c>
      <c r="F301" s="102">
        <f t="shared" ref="F301" si="121">ROUND(E301/12*$C$4,0)</f>
        <v>65313</v>
      </c>
      <c r="G301" s="102">
        <v>64807</v>
      </c>
      <c r="H301" s="102">
        <f t="shared" ref="H301:H305" si="122">G301/F301*100</f>
        <v>99.225269088849075</v>
      </c>
      <c r="I301" s="127"/>
      <c r="J301" s="127"/>
      <c r="K301" s="129"/>
      <c r="L301" s="128"/>
      <c r="M301" s="128"/>
      <c r="N301" s="128"/>
      <c r="O301" s="313"/>
      <c r="P301" s="128"/>
      <c r="Q301" s="12"/>
      <c r="R301" s="12"/>
      <c r="S301" s="12"/>
      <c r="T301" s="12"/>
      <c r="U301" s="12"/>
      <c r="V301" s="12"/>
      <c r="W301" s="1143">
        <f t="shared" si="116"/>
        <v>0</v>
      </c>
      <c r="X301" s="12">
        <f t="shared" si="107"/>
        <v>0</v>
      </c>
      <c r="Y301" s="12"/>
      <c r="Z301" s="12"/>
      <c r="AA301" s="12"/>
      <c r="AB301" s="12"/>
    </row>
    <row r="302" spans="1:28" ht="30" x14ac:dyDescent="0.25">
      <c r="A302" s="79">
        <v>1</v>
      </c>
      <c r="C302" s="130" t="s">
        <v>140</v>
      </c>
      <c r="D302" s="132"/>
      <c r="E302" s="102">
        <v>7174</v>
      </c>
      <c r="F302" s="102">
        <f>ROUND(E302/12*$C$4,0)</f>
        <v>3587</v>
      </c>
      <c r="G302" s="102">
        <v>3832</v>
      </c>
      <c r="H302" s="102">
        <f>G302/F302*100</f>
        <v>106.83022023975468</v>
      </c>
      <c r="I302" s="127"/>
      <c r="J302" s="127"/>
      <c r="K302" s="129"/>
      <c r="L302" s="128"/>
      <c r="M302" s="128"/>
      <c r="N302" s="128"/>
      <c r="O302" s="313"/>
      <c r="P302" s="128"/>
      <c r="Q302" s="12"/>
      <c r="R302" s="12"/>
      <c r="S302" s="12"/>
      <c r="T302" s="12"/>
      <c r="U302" s="12"/>
      <c r="V302" s="12"/>
      <c r="W302" s="1143">
        <f>Q302/12</f>
        <v>0</v>
      </c>
      <c r="X302" s="12">
        <f>AB302-AA302-Y302</f>
        <v>0</v>
      </c>
      <c r="Y302" s="12"/>
      <c r="Z302" s="12"/>
      <c r="AA302" s="12"/>
      <c r="AB302" s="12"/>
    </row>
    <row r="303" spans="1:28" x14ac:dyDescent="0.25">
      <c r="A303" s="79">
        <v>1</v>
      </c>
      <c r="C303" s="130" t="s">
        <v>291</v>
      </c>
      <c r="D303" s="132"/>
      <c r="E303" s="102">
        <v>5590</v>
      </c>
      <c r="F303" s="102">
        <f>ROUND(E303/12*$C$4,0)</f>
        <v>2795</v>
      </c>
      <c r="G303" s="102">
        <v>2873</v>
      </c>
      <c r="H303" s="102">
        <f>G303/F303*100</f>
        <v>102.7906976744186</v>
      </c>
      <c r="I303" s="127"/>
      <c r="J303" s="127"/>
      <c r="K303" s="129"/>
      <c r="L303" s="128"/>
      <c r="M303" s="128"/>
      <c r="N303" s="128"/>
      <c r="O303" s="313"/>
      <c r="P303" s="128"/>
      <c r="Q303" s="12"/>
      <c r="R303" s="12"/>
      <c r="S303" s="12"/>
      <c r="T303" s="12"/>
      <c r="U303" s="12"/>
      <c r="V303" s="12"/>
      <c r="W303" s="1143">
        <f>Q303/12</f>
        <v>0</v>
      </c>
      <c r="X303" s="12">
        <f>AB303-AA303-Y303</f>
        <v>0</v>
      </c>
      <c r="Y303" s="12"/>
      <c r="Z303" s="12"/>
      <c r="AA303" s="12"/>
      <c r="AB303" s="12"/>
    </row>
    <row r="304" spans="1:28" ht="42" customHeight="1" x14ac:dyDescent="0.25">
      <c r="A304" s="79">
        <v>1</v>
      </c>
      <c r="C304" s="130" t="s">
        <v>307</v>
      </c>
      <c r="D304" s="132"/>
      <c r="E304" s="102">
        <v>24123</v>
      </c>
      <c r="F304" s="102">
        <f>ROUND(E304/12*$C$4,0)</f>
        <v>12062</v>
      </c>
      <c r="G304" s="102">
        <v>13127</v>
      </c>
      <c r="H304" s="102">
        <f>G304/F304*100</f>
        <v>108.82938152876802</v>
      </c>
      <c r="I304" s="127"/>
      <c r="J304" s="127"/>
      <c r="K304" s="129"/>
      <c r="L304" s="128"/>
      <c r="M304" s="128"/>
      <c r="N304" s="128"/>
      <c r="O304" s="313"/>
      <c r="P304" s="128"/>
      <c r="Q304" s="12"/>
      <c r="R304" s="12"/>
      <c r="S304" s="12"/>
      <c r="T304" s="12"/>
      <c r="U304" s="12"/>
      <c r="V304" s="12"/>
      <c r="W304" s="1143">
        <f>Q304/12</f>
        <v>0</v>
      </c>
      <c r="X304" s="12">
        <f>AB304-AA304-Y304</f>
        <v>0</v>
      </c>
      <c r="Y304" s="12"/>
      <c r="Z304" s="12"/>
      <c r="AA304" s="12"/>
      <c r="AB304" s="12"/>
    </row>
    <row r="305" spans="1:30" ht="15" customHeight="1" x14ac:dyDescent="0.25">
      <c r="A305" s="79">
        <v>1</v>
      </c>
      <c r="C305" s="142" t="s">
        <v>169</v>
      </c>
      <c r="D305" s="142"/>
      <c r="E305" s="113">
        <f>SUM(E268+E273*3.2)</f>
        <v>271622.2</v>
      </c>
      <c r="F305" s="113">
        <f>F268+F273*3.2</f>
        <v>135811.6</v>
      </c>
      <c r="G305" s="113">
        <f>G268+G273*3.2</f>
        <v>133953.55789473685</v>
      </c>
      <c r="H305" s="113">
        <f t="shared" si="122"/>
        <v>98.631897345099276</v>
      </c>
      <c r="I305" s="114"/>
      <c r="J305" s="114"/>
      <c r="K305" s="116"/>
      <c r="L305" s="115"/>
      <c r="M305" s="115"/>
      <c r="N305" s="115"/>
      <c r="O305" s="115"/>
      <c r="P305" s="116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1145">
        <f>Q305/12*$C$4+(R305-Q305)/11*5+(S305-R305)/10*4+(T305-S305)/9*3+(U305-T305)/8*2+(V305-U305)/7*1</f>
        <v>136695.26974881577</v>
      </c>
      <c r="X305" s="22">
        <f t="shared" si="107"/>
        <v>136428.99228000001</v>
      </c>
      <c r="Y305" s="22"/>
      <c r="Z305" s="22">
        <f>X305-W305</f>
        <v>-266.27746881576604</v>
      </c>
      <c r="AA305" s="22">
        <v>17.02664</v>
      </c>
      <c r="AB305" s="22">
        <v>136446.01892</v>
      </c>
    </row>
    <row r="306" spans="1:30" ht="15" customHeight="1" x14ac:dyDescent="0.25">
      <c r="A306" s="79">
        <v>1</v>
      </c>
      <c r="C306" s="280" t="s">
        <v>31</v>
      </c>
      <c r="D306" s="321"/>
      <c r="E306" s="119"/>
      <c r="F306" s="119"/>
      <c r="G306" s="119"/>
      <c r="H306" s="108"/>
      <c r="I306" s="127"/>
      <c r="J306" s="227"/>
      <c r="K306" s="216"/>
      <c r="L306" s="318"/>
      <c r="M306" s="128"/>
      <c r="N306" s="318"/>
      <c r="O306" s="318"/>
      <c r="P306" s="318"/>
      <c r="Q306" s="18"/>
      <c r="R306" s="18"/>
      <c r="S306" s="18"/>
      <c r="T306" s="18"/>
      <c r="U306" s="18"/>
      <c r="V306" s="18"/>
      <c r="W306" s="1144"/>
      <c r="X306" s="18">
        <f t="shared" si="107"/>
        <v>0</v>
      </c>
      <c r="Y306" s="18"/>
      <c r="Z306" s="18"/>
      <c r="AA306" s="18"/>
      <c r="AB306" s="18"/>
    </row>
    <row r="307" spans="1:30" ht="15" customHeight="1" x14ac:dyDescent="0.25">
      <c r="A307" s="79">
        <v>1</v>
      </c>
      <c r="C307" s="230" t="s">
        <v>16</v>
      </c>
      <c r="D307" s="230"/>
      <c r="E307" s="236"/>
      <c r="F307" s="126"/>
      <c r="G307" s="126"/>
      <c r="H307" s="126"/>
      <c r="I307" s="232"/>
      <c r="J307" s="232"/>
      <c r="K307" s="129"/>
      <c r="L307" s="129"/>
      <c r="M307" s="129"/>
      <c r="N307" s="129"/>
      <c r="O307" s="129"/>
      <c r="P307" s="129"/>
      <c r="Q307" s="12"/>
      <c r="R307" s="12"/>
      <c r="S307" s="12"/>
      <c r="T307" s="12"/>
      <c r="U307" s="12"/>
      <c r="V307" s="12"/>
      <c r="W307" s="1143"/>
      <c r="X307" s="12">
        <f t="shared" si="107"/>
        <v>0</v>
      </c>
      <c r="Y307" s="12"/>
      <c r="Z307" s="12"/>
      <c r="AA307" s="12"/>
      <c r="AB307" s="12"/>
    </row>
    <row r="308" spans="1:30" ht="15" customHeight="1" x14ac:dyDescent="0.25">
      <c r="A308" s="79">
        <v>1</v>
      </c>
      <c r="C308" s="132" t="s">
        <v>188</v>
      </c>
      <c r="D308" s="132">
        <v>240</v>
      </c>
      <c r="E308" s="102">
        <v>950</v>
      </c>
      <c r="F308" s="102">
        <f>ROUND(E308/12*$C$4,0)</f>
        <v>475</v>
      </c>
      <c r="G308" s="102">
        <v>469</v>
      </c>
      <c r="H308" s="102">
        <f>G308/F308*100</f>
        <v>98.73684210526315</v>
      </c>
      <c r="I308" s="127">
        <v>8</v>
      </c>
      <c r="J308" s="103">
        <f>M308/G308</f>
        <v>9.9722814498933907</v>
      </c>
      <c r="K308" s="139">
        <f>ROUND(E308*I308,0)</f>
        <v>7600</v>
      </c>
      <c r="L308" s="104">
        <f>ROUND(F308*I308,0)</f>
        <v>3800</v>
      </c>
      <c r="M308" s="139">
        <v>4677</v>
      </c>
      <c r="N308" s="139">
        <f>M308/L308*100</f>
        <v>123.07894736842104</v>
      </c>
      <c r="O308" s="139">
        <f>ROUND(K308/D308,0)</f>
        <v>32</v>
      </c>
      <c r="P308" s="104">
        <f>M308/$C$4*12/O308</f>
        <v>292.3125</v>
      </c>
      <c r="Q308" s="12"/>
      <c r="R308" s="12"/>
      <c r="S308" s="12"/>
      <c r="T308" s="12"/>
      <c r="U308" s="12"/>
      <c r="V308" s="12"/>
      <c r="W308" s="1143"/>
      <c r="X308" s="12">
        <f t="shared" si="107"/>
        <v>0</v>
      </c>
      <c r="Y308" s="12"/>
      <c r="Z308" s="12"/>
      <c r="AA308" s="12"/>
      <c r="AB308" s="12"/>
    </row>
    <row r="309" spans="1:30" ht="15" customHeight="1" x14ac:dyDescent="0.25">
      <c r="A309" s="79">
        <v>1</v>
      </c>
      <c r="C309" s="160" t="s">
        <v>6</v>
      </c>
      <c r="D309" s="160">
        <v>240</v>
      </c>
      <c r="E309" s="102">
        <v>1450</v>
      </c>
      <c r="F309" s="102">
        <f>ROUND(E309/12*$C$4,0)</f>
        <v>725</v>
      </c>
      <c r="G309" s="102">
        <v>726</v>
      </c>
      <c r="H309" s="102">
        <f>G309/F309*100</f>
        <v>100.13793103448276</v>
      </c>
      <c r="I309" s="127">
        <v>8</v>
      </c>
      <c r="J309" s="103">
        <f>M309/G309</f>
        <v>8.223140495867769</v>
      </c>
      <c r="K309" s="139">
        <f>ROUND(E309*I309,0)</f>
        <v>11600</v>
      </c>
      <c r="L309" s="104">
        <f>ROUND(F309*I309,0)</f>
        <v>5800</v>
      </c>
      <c r="M309" s="139">
        <v>5970</v>
      </c>
      <c r="N309" s="139">
        <f>M309/L309*100</f>
        <v>102.93103448275862</v>
      </c>
      <c r="O309" s="139">
        <f>ROUND(K309/D309,0)</f>
        <v>48</v>
      </c>
      <c r="P309" s="104">
        <f>M309/$C$4*12/O309</f>
        <v>248.75</v>
      </c>
      <c r="Q309" s="12"/>
      <c r="R309" s="12"/>
      <c r="S309" s="12"/>
      <c r="T309" s="12"/>
      <c r="U309" s="12"/>
      <c r="V309" s="12"/>
      <c r="W309" s="1143"/>
      <c r="X309" s="12">
        <f t="shared" si="107"/>
        <v>0</v>
      </c>
      <c r="Y309" s="12"/>
      <c r="Z309" s="12"/>
      <c r="AA309" s="12"/>
      <c r="AB309" s="12"/>
    </row>
    <row r="310" spans="1:30" ht="21" customHeight="1" x14ac:dyDescent="0.25">
      <c r="A310" s="79">
        <v>1</v>
      </c>
      <c r="C310" s="164" t="s">
        <v>246</v>
      </c>
      <c r="D310" s="160"/>
      <c r="E310" s="203">
        <f>SUM(E308:E309)</f>
        <v>2400</v>
      </c>
      <c r="F310" s="203">
        <f>SUM(F308:F309)</f>
        <v>1200</v>
      </c>
      <c r="G310" s="203">
        <f>SUM(G308:G309)</f>
        <v>1195</v>
      </c>
      <c r="H310" s="203">
        <f>G310/F310*100</f>
        <v>99.583333333333329</v>
      </c>
      <c r="I310" s="322">
        <f>IF(E310=0,0,K310/E310)</f>
        <v>8</v>
      </c>
      <c r="J310" s="203">
        <f>M310/G310</f>
        <v>8.909623430962343</v>
      </c>
      <c r="K310" s="203">
        <f>SUM(K308:K309)</f>
        <v>19200</v>
      </c>
      <c r="L310" s="166">
        <f>SUM(L308:L309)</f>
        <v>9600</v>
      </c>
      <c r="M310" s="166">
        <f>SUM(M308:M309)</f>
        <v>10647</v>
      </c>
      <c r="N310" s="111">
        <f>M310/L310*100</f>
        <v>110.90625</v>
      </c>
      <c r="O310" s="111">
        <f>SUM(O308:O309)</f>
        <v>80</v>
      </c>
      <c r="P310" s="110">
        <f>M310/$C$4*12/O310</f>
        <v>266.17500000000001</v>
      </c>
      <c r="Q310" s="20"/>
      <c r="R310" s="20"/>
      <c r="S310" s="20"/>
      <c r="T310" s="20"/>
      <c r="U310" s="20"/>
      <c r="V310" s="20"/>
      <c r="W310" s="1144"/>
      <c r="X310" s="20">
        <f t="shared" si="107"/>
        <v>0</v>
      </c>
      <c r="Y310" s="20"/>
      <c r="Z310" s="20"/>
      <c r="AA310" s="20"/>
      <c r="AB310" s="20"/>
    </row>
    <row r="311" spans="1:30" ht="18.75" customHeight="1" thickBot="1" x14ac:dyDescent="0.3">
      <c r="A311" s="79">
        <v>1</v>
      </c>
      <c r="C311" s="167" t="s">
        <v>323</v>
      </c>
      <c r="D311" s="167"/>
      <c r="E311" s="168">
        <f>SUM(E310)</f>
        <v>2400</v>
      </c>
      <c r="F311" s="168">
        <f>SUM(F310)</f>
        <v>1200</v>
      </c>
      <c r="G311" s="168">
        <f>SUM(G310)</f>
        <v>1195</v>
      </c>
      <c r="H311" s="259">
        <f>G311/F311*100</f>
        <v>99.583333333333329</v>
      </c>
      <c r="I311" s="323">
        <f>IF(E311=0,0,K311/E311)</f>
        <v>8</v>
      </c>
      <c r="J311" s="324">
        <f>M311/G311</f>
        <v>8.909623430962343</v>
      </c>
      <c r="K311" s="259">
        <f>SUM(K308:K309)</f>
        <v>19200</v>
      </c>
      <c r="L311" s="168">
        <f>SUM(L308:L309)</f>
        <v>9600</v>
      </c>
      <c r="M311" s="168">
        <f>SUM(M308:M309)</f>
        <v>10647</v>
      </c>
      <c r="N311" s="325">
        <f>M311/L311*100</f>
        <v>110.90625</v>
      </c>
      <c r="O311" s="325">
        <f>SUM(O308:O309)</f>
        <v>80</v>
      </c>
      <c r="P311" s="172">
        <f>M311/$C$4*12/O311</f>
        <v>266.17500000000001</v>
      </c>
      <c r="Q311" s="65">
        <v>41783.438031999998</v>
      </c>
      <c r="R311" s="65">
        <v>41783.438031999998</v>
      </c>
      <c r="S311" s="65">
        <v>41783.438031999998</v>
      </c>
      <c r="T311" s="65">
        <v>41783.438031999998</v>
      </c>
      <c r="U311" s="65">
        <v>41783.438031999998</v>
      </c>
      <c r="V311" s="65">
        <v>41783.438031999998</v>
      </c>
      <c r="W311" s="1145">
        <f>Q311/12*$C$4+(R311-Q311)/11*5+(S311-R311)/10*4+(T311-S311)/9*3+(U311-T311)/8*2+(V311-U311)/7*1</f>
        <v>20891.719015999999</v>
      </c>
      <c r="X311" s="65">
        <f t="shared" si="107"/>
        <v>20288.37414</v>
      </c>
      <c r="Y311" s="65">
        <v>-15.90216</v>
      </c>
      <c r="Z311" s="65">
        <f>X311-W311</f>
        <v>-603.3448759999992</v>
      </c>
      <c r="AA311" s="65">
        <v>-17.227340000000002</v>
      </c>
      <c r="AB311" s="65">
        <v>20255.244639999997</v>
      </c>
    </row>
    <row r="312" spans="1:30" ht="24.6" customHeight="1" thickBot="1" x14ac:dyDescent="0.3">
      <c r="A312" s="79">
        <v>1</v>
      </c>
      <c r="C312" s="174" t="s">
        <v>17</v>
      </c>
      <c r="D312" s="208"/>
      <c r="E312" s="293"/>
      <c r="F312" s="293"/>
      <c r="G312" s="209"/>
      <c r="H312" s="293"/>
      <c r="I312" s="262"/>
      <c r="J312" s="262"/>
      <c r="K312" s="326"/>
      <c r="L312" s="327"/>
      <c r="M312" s="263">
        <f>SUM(M305,M311)</f>
        <v>10647</v>
      </c>
      <c r="N312" s="263"/>
      <c r="O312" s="263"/>
      <c r="P312" s="263"/>
      <c r="Q312" s="19">
        <f t="shared" ref="Q312:AB312" si="123">SUM(Q305,Q311)</f>
        <v>315174.0200296315</v>
      </c>
      <c r="R312" s="19">
        <f t="shared" ref="R312:S312" si="124">SUM(R305,R311)</f>
        <v>315174.0200296315</v>
      </c>
      <c r="S312" s="19">
        <f t="shared" si="124"/>
        <v>315174.0200296315</v>
      </c>
      <c r="T312" s="19">
        <f t="shared" ref="T312:U312" si="125">SUM(T305,T311)</f>
        <v>315174.0200296315</v>
      </c>
      <c r="U312" s="19">
        <f t="shared" si="125"/>
        <v>315174.0200296315</v>
      </c>
      <c r="V312" s="19">
        <f t="shared" ref="V312" si="126">SUM(V305,V311)</f>
        <v>315173.87127963151</v>
      </c>
      <c r="W312" s="1148">
        <f t="shared" si="123"/>
        <v>157586.98876481576</v>
      </c>
      <c r="X312" s="19">
        <f t="shared" ref="X312:X375" si="127">AB312-AA312-Y312</f>
        <v>156717.36641999998</v>
      </c>
      <c r="Y312" s="19">
        <f t="shared" si="123"/>
        <v>-15.90216</v>
      </c>
      <c r="Z312" s="19">
        <f t="shared" si="123"/>
        <v>-869.62234481576525</v>
      </c>
      <c r="AA312" s="19">
        <f>SUM(AA305,AA311)</f>
        <v>-0.20070000000000121</v>
      </c>
      <c r="AB312" s="19">
        <f t="shared" si="123"/>
        <v>156701.26355999999</v>
      </c>
      <c r="AD312" s="79">
        <f>V312*1000</f>
        <v>315173871.2796315</v>
      </c>
    </row>
    <row r="313" spans="1:30" ht="18" customHeight="1" x14ac:dyDescent="0.25">
      <c r="A313" s="79">
        <v>1</v>
      </c>
      <c r="C313" s="328"/>
      <c r="D313" s="329"/>
      <c r="E313" s="119"/>
      <c r="F313" s="119"/>
      <c r="G313" s="119"/>
      <c r="H313" s="192"/>
      <c r="I313" s="227"/>
      <c r="J313" s="118"/>
      <c r="K313" s="216"/>
      <c r="L313" s="122"/>
      <c r="M313" s="216"/>
      <c r="N313" s="216"/>
      <c r="O313" s="122"/>
      <c r="P313" s="122"/>
      <c r="Q313" s="18"/>
      <c r="R313" s="18"/>
      <c r="S313" s="18"/>
      <c r="T313" s="18"/>
      <c r="U313" s="18"/>
      <c r="V313" s="18"/>
      <c r="W313" s="1146"/>
      <c r="X313" s="18">
        <f t="shared" si="127"/>
        <v>0</v>
      </c>
      <c r="Y313" s="18"/>
      <c r="Z313" s="18"/>
      <c r="AA313" s="18"/>
      <c r="AB313" s="18"/>
    </row>
    <row r="314" spans="1:30" ht="48" customHeight="1" x14ac:dyDescent="0.25">
      <c r="A314" s="79">
        <v>1</v>
      </c>
      <c r="C314" s="1135" t="s">
        <v>253</v>
      </c>
      <c r="D314" s="294"/>
      <c r="E314" s="126"/>
      <c r="F314" s="126"/>
      <c r="G314" s="126"/>
      <c r="H314" s="126"/>
      <c r="I314" s="127"/>
      <c r="J314" s="127"/>
      <c r="K314" s="129"/>
      <c r="L314" s="128"/>
      <c r="M314" s="128"/>
      <c r="N314" s="128"/>
      <c r="O314" s="128"/>
      <c r="P314" s="128"/>
      <c r="Q314" s="12"/>
      <c r="R314" s="12"/>
      <c r="S314" s="12"/>
      <c r="T314" s="12"/>
      <c r="U314" s="12"/>
      <c r="V314" s="12"/>
      <c r="W314" s="1143"/>
      <c r="X314" s="12">
        <f t="shared" si="127"/>
        <v>0</v>
      </c>
      <c r="Y314" s="12"/>
      <c r="Z314" s="12"/>
      <c r="AA314" s="12"/>
      <c r="AB314" s="12"/>
    </row>
    <row r="315" spans="1:30" ht="15.75" customHeight="1" x14ac:dyDescent="0.25">
      <c r="A315" s="79">
        <v>1</v>
      </c>
      <c r="C315" s="125" t="s">
        <v>14</v>
      </c>
      <c r="D315" s="125"/>
      <c r="E315" s="126"/>
      <c r="F315" s="126"/>
      <c r="G315" s="126"/>
      <c r="H315" s="126"/>
      <c r="I315" s="127"/>
      <c r="J315" s="127"/>
      <c r="K315" s="129"/>
      <c r="L315" s="128"/>
      <c r="M315" s="128"/>
      <c r="N315" s="128"/>
      <c r="O315" s="128"/>
      <c r="P315" s="128"/>
      <c r="Q315" s="12"/>
      <c r="R315" s="12"/>
      <c r="S315" s="12"/>
      <c r="T315" s="12"/>
      <c r="U315" s="12"/>
      <c r="V315" s="12"/>
      <c r="W315" s="1143"/>
      <c r="X315" s="12">
        <f t="shared" si="127"/>
        <v>0</v>
      </c>
      <c r="Y315" s="12"/>
      <c r="Z315" s="12"/>
      <c r="AA315" s="12"/>
      <c r="AB315" s="12"/>
    </row>
    <row r="316" spans="1:30" ht="15" customHeight="1" x14ac:dyDescent="0.25">
      <c r="A316" s="79">
        <v>1</v>
      </c>
      <c r="C316" s="130" t="s">
        <v>202</v>
      </c>
      <c r="D316" s="130"/>
      <c r="E316" s="184">
        <f>SUM(E318:E319)</f>
        <v>102000</v>
      </c>
      <c r="F316" s="184">
        <f>SUM(F318:F319)</f>
        <v>51000</v>
      </c>
      <c r="G316" s="184">
        <f>SUM(G318:G319)</f>
        <v>53411</v>
      </c>
      <c r="H316" s="184">
        <f>G316/F316*100</f>
        <v>104.72745098039215</v>
      </c>
      <c r="I316" s="127"/>
      <c r="J316" s="127"/>
      <c r="K316" s="129"/>
      <c r="L316" s="128"/>
      <c r="M316" s="128"/>
      <c r="N316" s="128"/>
      <c r="O316" s="128"/>
      <c r="P316" s="128"/>
      <c r="Q316" s="12">
        <f t="shared" ref="Q316:R316" si="128">Q318+Q322</f>
        <v>0</v>
      </c>
      <c r="R316" s="12">
        <f t="shared" si="128"/>
        <v>0</v>
      </c>
      <c r="S316" s="12">
        <f t="shared" ref="S316:T316" si="129">S318+S322</f>
        <v>0</v>
      </c>
      <c r="T316" s="12">
        <f t="shared" si="129"/>
        <v>0</v>
      </c>
      <c r="U316" s="12">
        <f t="shared" ref="U316:V316" si="130">U318+U322</f>
        <v>0</v>
      </c>
      <c r="V316" s="12">
        <f t="shared" si="130"/>
        <v>0</v>
      </c>
      <c r="W316" s="1143">
        <f t="shared" ref="W316" si="131">W318+W322</f>
        <v>0</v>
      </c>
      <c r="X316" s="12">
        <f t="shared" si="127"/>
        <v>0</v>
      </c>
      <c r="Y316" s="12"/>
      <c r="Z316" s="12"/>
      <c r="AA316" s="12"/>
      <c r="AB316" s="12"/>
    </row>
    <row r="317" spans="1:30" ht="15" customHeight="1" x14ac:dyDescent="0.25">
      <c r="A317" s="79">
        <v>1</v>
      </c>
      <c r="C317" s="130"/>
      <c r="D317" s="130"/>
      <c r="E317" s="184"/>
      <c r="F317" s="102"/>
      <c r="G317" s="184"/>
      <c r="H317" s="184"/>
      <c r="I317" s="127"/>
      <c r="J317" s="127"/>
      <c r="K317" s="129"/>
      <c r="L317" s="128"/>
      <c r="M317" s="128"/>
      <c r="N317" s="128"/>
      <c r="O317" s="128"/>
      <c r="P317" s="128"/>
      <c r="Q317" s="12"/>
      <c r="R317" s="12"/>
      <c r="S317" s="12"/>
      <c r="T317" s="12"/>
      <c r="U317" s="12"/>
      <c r="V317" s="12"/>
      <c r="W317" s="1143"/>
      <c r="X317" s="12">
        <f t="shared" si="127"/>
        <v>0</v>
      </c>
      <c r="Y317" s="12"/>
      <c r="Z317" s="12"/>
      <c r="AA317" s="12"/>
      <c r="AB317" s="12"/>
    </row>
    <row r="318" spans="1:30" ht="15" customHeight="1" x14ac:dyDescent="0.25">
      <c r="A318" s="79">
        <v>1</v>
      </c>
      <c r="C318" s="130" t="s">
        <v>309</v>
      </c>
      <c r="D318" s="130"/>
      <c r="E318" s="184">
        <v>14000</v>
      </c>
      <c r="F318" s="102">
        <f>ROUND(E318/12*$C$4,0)</f>
        <v>7000</v>
      </c>
      <c r="G318" s="102">
        <v>7114</v>
      </c>
      <c r="H318" s="102">
        <f>G318/F318*100</f>
        <v>101.62857142857142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2"/>
      <c r="S318" s="12"/>
      <c r="T318" s="12"/>
      <c r="U318" s="12"/>
      <c r="V318" s="12"/>
      <c r="W318" s="1143">
        <f>Q318/12</f>
        <v>0</v>
      </c>
      <c r="X318" s="12">
        <f t="shared" si="127"/>
        <v>0</v>
      </c>
      <c r="Y318" s="12"/>
      <c r="Z318" s="12"/>
      <c r="AA318" s="12"/>
      <c r="AB318" s="12"/>
    </row>
    <row r="319" spans="1:30" ht="15" customHeight="1" x14ac:dyDescent="0.25">
      <c r="A319" s="79">
        <v>1</v>
      </c>
      <c r="C319" s="130" t="s">
        <v>298</v>
      </c>
      <c r="D319" s="130"/>
      <c r="E319" s="184">
        <v>88000</v>
      </c>
      <c r="F319" s="102">
        <f>ROUND(E319/12*$C$4,0)</f>
        <v>44000</v>
      </c>
      <c r="G319" s="102">
        <v>46297</v>
      </c>
      <c r="H319" s="102">
        <f>G319/F319*100</f>
        <v>105.22045454545454</v>
      </c>
      <c r="I319" s="127"/>
      <c r="J319" s="127"/>
      <c r="K319" s="129"/>
      <c r="L319" s="128"/>
      <c r="M319" s="128"/>
      <c r="N319" s="128"/>
      <c r="O319" s="128"/>
      <c r="P319" s="128"/>
      <c r="Q319" s="12"/>
      <c r="R319" s="12"/>
      <c r="S319" s="12"/>
      <c r="T319" s="12"/>
      <c r="U319" s="12"/>
      <c r="V319" s="12"/>
      <c r="W319" s="1143">
        <f>Q319/12</f>
        <v>0</v>
      </c>
      <c r="X319" s="12">
        <f t="shared" si="127"/>
        <v>0</v>
      </c>
      <c r="Y319" s="12"/>
      <c r="Z319" s="12"/>
      <c r="AA319" s="12"/>
      <c r="AB319" s="12"/>
    </row>
    <row r="320" spans="1:30" ht="15" customHeight="1" x14ac:dyDescent="0.25">
      <c r="A320" s="79">
        <v>1</v>
      </c>
      <c r="C320" s="130" t="s">
        <v>159</v>
      </c>
      <c r="D320" s="130"/>
      <c r="E320" s="184">
        <v>10809</v>
      </c>
      <c r="F320" s="102">
        <f>ROUND(E320/12*$C$4,0)</f>
        <v>5405</v>
      </c>
      <c r="G320" s="102">
        <f>5431+G321/3.8/3.2</f>
        <v>5939.7171052631584</v>
      </c>
      <c r="H320" s="102">
        <f>G320/F320*100</f>
        <v>109.89300842300015</v>
      </c>
      <c r="I320" s="127"/>
      <c r="J320" s="127"/>
      <c r="K320" s="129"/>
      <c r="L320" s="128"/>
      <c r="M320" s="128"/>
      <c r="N320" s="128"/>
      <c r="O320" s="128"/>
      <c r="P320" s="128"/>
      <c r="Q320" s="12"/>
      <c r="R320" s="12"/>
      <c r="S320" s="12"/>
      <c r="T320" s="12"/>
      <c r="U320" s="12"/>
      <c r="V320" s="12"/>
      <c r="W320" s="1143">
        <f>Q320/12</f>
        <v>0</v>
      </c>
      <c r="X320" s="12">
        <f t="shared" si="127"/>
        <v>0</v>
      </c>
      <c r="Y320" s="12"/>
      <c r="Z320" s="12"/>
      <c r="AA320" s="12"/>
      <c r="AB320" s="12"/>
    </row>
    <row r="321" spans="1:28" ht="30" customHeight="1" x14ac:dyDescent="0.25">
      <c r="A321" s="79">
        <v>1</v>
      </c>
      <c r="C321" s="217" t="s">
        <v>304</v>
      </c>
      <c r="D321" s="130"/>
      <c r="E321" s="184">
        <v>22000</v>
      </c>
      <c r="F321" s="102">
        <f>ROUND(E321/12*$C$4,0)</f>
        <v>11000</v>
      </c>
      <c r="G321" s="102">
        <v>6186</v>
      </c>
      <c r="H321" s="102">
        <f>G321/F321*100</f>
        <v>56.236363636363642</v>
      </c>
      <c r="I321" s="127"/>
      <c r="J321" s="127"/>
      <c r="K321" s="129"/>
      <c r="L321" s="128"/>
      <c r="M321" s="128"/>
      <c r="N321" s="128"/>
      <c r="O321" s="128"/>
      <c r="P321" s="128"/>
      <c r="Q321" s="12"/>
      <c r="R321" s="12"/>
      <c r="S321" s="12"/>
      <c r="T321" s="12"/>
      <c r="U321" s="12"/>
      <c r="V321" s="12"/>
      <c r="W321" s="1143"/>
      <c r="X321" s="12">
        <f t="shared" si="127"/>
        <v>0</v>
      </c>
      <c r="Y321" s="12"/>
      <c r="Z321" s="12"/>
      <c r="AA321" s="12"/>
      <c r="AB321" s="12"/>
    </row>
    <row r="322" spans="1:28" ht="28.5" customHeight="1" x14ac:dyDescent="0.25">
      <c r="A322" s="79">
        <v>1</v>
      </c>
      <c r="C322" s="130" t="s">
        <v>160</v>
      </c>
      <c r="D322" s="130"/>
      <c r="E322" s="184"/>
      <c r="F322" s="102"/>
      <c r="G322" s="184"/>
      <c r="H322" s="184"/>
      <c r="I322" s="127"/>
      <c r="J322" s="127"/>
      <c r="K322" s="129"/>
      <c r="L322" s="128"/>
      <c r="M322" s="128"/>
      <c r="N322" s="128"/>
      <c r="O322" s="128"/>
      <c r="P322" s="128"/>
      <c r="Q322" s="12"/>
      <c r="R322" s="12"/>
      <c r="S322" s="12"/>
      <c r="T322" s="12"/>
      <c r="U322" s="12"/>
      <c r="V322" s="12"/>
      <c r="W322" s="1143">
        <f>Q322/12</f>
        <v>0</v>
      </c>
      <c r="X322" s="12">
        <f t="shared" si="127"/>
        <v>0</v>
      </c>
      <c r="Y322" s="12"/>
      <c r="Z322" s="12"/>
      <c r="AA322" s="12"/>
      <c r="AB322" s="12"/>
    </row>
    <row r="323" spans="1:28" ht="34.5" customHeight="1" x14ac:dyDescent="0.25">
      <c r="A323" s="79">
        <v>1</v>
      </c>
      <c r="C323" s="160" t="s">
        <v>203</v>
      </c>
      <c r="D323" s="160"/>
      <c r="E323" s="108">
        <v>3500</v>
      </c>
      <c r="F323" s="108">
        <f>ROUND(E323/12*$C$4,0)</f>
        <v>1750</v>
      </c>
      <c r="G323" s="108">
        <v>1627</v>
      </c>
      <c r="H323" s="108">
        <f>G323/F323*100</f>
        <v>92.971428571428575</v>
      </c>
      <c r="I323" s="141"/>
      <c r="J323" s="141"/>
      <c r="K323" s="194"/>
      <c r="L323" s="195"/>
      <c r="M323" s="195"/>
      <c r="N323" s="195"/>
      <c r="O323" s="195"/>
      <c r="P323" s="195"/>
      <c r="Q323" s="20"/>
      <c r="R323" s="20"/>
      <c r="S323" s="20"/>
      <c r="T323" s="20"/>
      <c r="U323" s="20"/>
      <c r="V323" s="20"/>
      <c r="W323" s="1144">
        <f>Q323/12</f>
        <v>0</v>
      </c>
      <c r="X323" s="20">
        <f t="shared" si="127"/>
        <v>0</v>
      </c>
      <c r="Y323" s="20"/>
      <c r="Z323" s="20"/>
      <c r="AA323" s="20"/>
      <c r="AB323" s="20"/>
    </row>
    <row r="324" spans="1:28" ht="15" customHeight="1" thickBot="1" x14ac:dyDescent="0.3">
      <c r="A324" s="79">
        <v>1</v>
      </c>
      <c r="C324" s="330" t="s">
        <v>169</v>
      </c>
      <c r="D324" s="330"/>
      <c r="E324" s="168">
        <f>E320*3.2+E316+E323*3.2</f>
        <v>147788.79999999999</v>
      </c>
      <c r="F324" s="168">
        <f t="shared" ref="F324:G324" si="132">F320*3.2+F316+F323*3.2</f>
        <v>73896</v>
      </c>
      <c r="G324" s="168">
        <f t="shared" si="132"/>
        <v>77624.494736842098</v>
      </c>
      <c r="H324" s="168">
        <f>G324/F324*100</f>
        <v>105.04559751115366</v>
      </c>
      <c r="I324" s="169"/>
      <c r="J324" s="169"/>
      <c r="K324" s="291"/>
      <c r="L324" s="171"/>
      <c r="M324" s="171"/>
      <c r="N324" s="171"/>
      <c r="O324" s="171"/>
      <c r="P324" s="171"/>
      <c r="Q324" s="65">
        <v>128677.3751557895</v>
      </c>
      <c r="R324" s="65">
        <v>128677.3751557895</v>
      </c>
      <c r="S324" s="65">
        <v>128677.3751557895</v>
      </c>
      <c r="T324" s="65">
        <v>128677.3751557895</v>
      </c>
      <c r="U324" s="65">
        <v>128677.3751557895</v>
      </c>
      <c r="V324" s="65">
        <v>128677.3751557895</v>
      </c>
      <c r="W324" s="1145">
        <f>Q324/12*$C$4+(R324-Q324)/11*5+(S324-R324)/10*4+(T324-S324)/9*3+(U324-T324)/8*2+(V324-U324)/7*1</f>
        <v>64338.687577894758</v>
      </c>
      <c r="X324" s="65">
        <f t="shared" si="127"/>
        <v>64310.364990000002</v>
      </c>
      <c r="Y324" s="65"/>
      <c r="Z324" s="65">
        <f>X324-W324</f>
        <v>-28.322587894755998</v>
      </c>
      <c r="AA324" s="65">
        <v>-13.37364</v>
      </c>
      <c r="AB324" s="65">
        <v>64296.991350000004</v>
      </c>
    </row>
    <row r="325" spans="1:28" ht="15" customHeight="1" thickBot="1" x14ac:dyDescent="0.3">
      <c r="A325" s="79">
        <v>1</v>
      </c>
      <c r="C325" s="174" t="s">
        <v>17</v>
      </c>
      <c r="D325" s="208"/>
      <c r="E325" s="209"/>
      <c r="F325" s="209"/>
      <c r="G325" s="209"/>
      <c r="H325" s="209"/>
      <c r="I325" s="331"/>
      <c r="J325" s="331"/>
      <c r="K325" s="332"/>
      <c r="L325" s="331"/>
      <c r="M325" s="331"/>
      <c r="N325" s="331"/>
      <c r="O325" s="331"/>
      <c r="P325" s="332"/>
      <c r="Q325" s="19">
        <f t="shared" ref="Q325:R325" si="133">SUM(Q324)</f>
        <v>128677.3751557895</v>
      </c>
      <c r="R325" s="19">
        <f t="shared" si="133"/>
        <v>128677.3751557895</v>
      </c>
      <c r="S325" s="19">
        <f t="shared" ref="S325:T325" si="134">SUM(S324)</f>
        <v>128677.3751557895</v>
      </c>
      <c r="T325" s="19">
        <f t="shared" si="134"/>
        <v>128677.3751557895</v>
      </c>
      <c r="U325" s="19">
        <f t="shared" ref="U325:V325" si="135">SUM(U324)</f>
        <v>128677.3751557895</v>
      </c>
      <c r="V325" s="19">
        <f t="shared" si="135"/>
        <v>128677.3751557895</v>
      </c>
      <c r="W325" s="1148">
        <f t="shared" ref="W325:AB325" si="136">SUM(W324)</f>
        <v>64338.687577894758</v>
      </c>
      <c r="X325" s="19">
        <f t="shared" si="127"/>
        <v>64310.364990000002</v>
      </c>
      <c r="Y325" s="19"/>
      <c r="Z325" s="19">
        <f t="shared" si="136"/>
        <v>-28.322587894755998</v>
      </c>
      <c r="AA325" s="19">
        <f t="shared" si="136"/>
        <v>-13.37364</v>
      </c>
      <c r="AB325" s="19">
        <f t="shared" si="136"/>
        <v>64296.991350000004</v>
      </c>
    </row>
    <row r="326" spans="1:28" ht="21" customHeight="1" x14ac:dyDescent="0.25">
      <c r="A326" s="79">
        <v>1</v>
      </c>
      <c r="C326" s="333"/>
      <c r="D326" s="333"/>
      <c r="E326" s="119"/>
      <c r="F326" s="119"/>
      <c r="G326" s="119"/>
      <c r="H326" s="119"/>
      <c r="I326" s="118"/>
      <c r="J326" s="118"/>
      <c r="K326" s="216"/>
      <c r="L326" s="122"/>
      <c r="M326" s="122"/>
      <c r="N326" s="122"/>
      <c r="O326" s="122"/>
      <c r="P326" s="216"/>
      <c r="Q326" s="18"/>
      <c r="R326" s="18"/>
      <c r="S326" s="18"/>
      <c r="T326" s="18"/>
      <c r="U326" s="18"/>
      <c r="V326" s="18"/>
      <c r="W326" s="1146"/>
      <c r="X326" s="18">
        <f t="shared" si="127"/>
        <v>0</v>
      </c>
      <c r="Y326" s="18"/>
      <c r="Z326" s="18"/>
      <c r="AA326" s="18"/>
      <c r="AB326" s="18"/>
    </row>
    <row r="327" spans="1:28" ht="37.5" customHeight="1" x14ac:dyDescent="0.25">
      <c r="A327" s="79">
        <v>1</v>
      </c>
      <c r="C327" s="1135" t="s">
        <v>254</v>
      </c>
      <c r="D327" s="295"/>
      <c r="E327" s="126"/>
      <c r="F327" s="126"/>
      <c r="G327" s="126"/>
      <c r="H327" s="126"/>
      <c r="I327" s="127"/>
      <c r="J327" s="127"/>
      <c r="K327" s="129"/>
      <c r="L327" s="128"/>
      <c r="M327" s="128"/>
      <c r="N327" s="128"/>
      <c r="O327" s="128"/>
      <c r="P327" s="129"/>
      <c r="Q327" s="12"/>
      <c r="R327" s="12"/>
      <c r="S327" s="12"/>
      <c r="T327" s="12"/>
      <c r="U327" s="12"/>
      <c r="V327" s="12"/>
      <c r="W327" s="1143"/>
      <c r="X327" s="12">
        <f t="shared" si="127"/>
        <v>0</v>
      </c>
      <c r="Y327" s="12"/>
      <c r="Z327" s="12"/>
      <c r="AA327" s="12"/>
      <c r="AB327" s="12"/>
    </row>
    <row r="328" spans="1:28" ht="21" customHeight="1" x14ac:dyDescent="0.25">
      <c r="C328" s="1137" t="s">
        <v>313</v>
      </c>
      <c r="D328" s="125"/>
      <c r="E328" s="126"/>
      <c r="F328" s="126"/>
      <c r="G328" s="126"/>
      <c r="H328" s="126"/>
      <c r="I328" s="127"/>
      <c r="J328" s="127"/>
      <c r="K328" s="129"/>
      <c r="L328" s="128"/>
      <c r="M328" s="128"/>
      <c r="N328" s="128"/>
      <c r="O328" s="128"/>
      <c r="P328" s="128"/>
      <c r="Q328" s="12"/>
      <c r="R328" s="12"/>
      <c r="S328" s="12"/>
      <c r="T328" s="12"/>
      <c r="U328" s="12"/>
      <c r="V328" s="12"/>
      <c r="W328" s="1143"/>
      <c r="X328" s="12">
        <f t="shared" si="127"/>
        <v>0</v>
      </c>
      <c r="Y328" s="12"/>
      <c r="Z328" s="12"/>
      <c r="AA328" s="12"/>
      <c r="AB328" s="12"/>
    </row>
    <row r="329" spans="1:28" ht="25.5" customHeight="1" x14ac:dyDescent="0.25">
      <c r="C329" s="6" t="s">
        <v>202</v>
      </c>
      <c r="D329" s="1138"/>
      <c r="E329" s="184">
        <f>E330</f>
        <v>7861.8421052631584</v>
      </c>
      <c r="F329" s="184">
        <f t="shared" ref="F329:F333" si="137">ROUND(E329/12*$C$4,0)</f>
        <v>3931</v>
      </c>
      <c r="G329" s="184">
        <f t="shared" ref="G329" si="138">G330</f>
        <v>5770.1973684210525</v>
      </c>
      <c r="H329" s="108">
        <f t="shared" ref="H329:H336" si="139">G329/F329*100</f>
        <v>146.78701013536127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2"/>
      <c r="S329" s="12"/>
      <c r="T329" s="12"/>
      <c r="U329" s="12"/>
      <c r="V329" s="12"/>
      <c r="W329" s="1143"/>
      <c r="X329" s="12">
        <f t="shared" si="127"/>
        <v>0</v>
      </c>
      <c r="Y329" s="12"/>
      <c r="Z329" s="12"/>
      <c r="AA329" s="12"/>
      <c r="AB329" s="12"/>
    </row>
    <row r="330" spans="1:28" ht="15" customHeight="1" x14ac:dyDescent="0.25">
      <c r="C330" s="6" t="s">
        <v>388</v>
      </c>
      <c r="D330" s="1138"/>
      <c r="E330" s="1139">
        <f>E331/3.8</f>
        <v>7861.8421052631584</v>
      </c>
      <c r="F330" s="1139">
        <f t="shared" si="137"/>
        <v>3931</v>
      </c>
      <c r="G330" s="1139">
        <f t="shared" ref="G330" si="140">G331/3.8</f>
        <v>5770.1973684210525</v>
      </c>
      <c r="H330" s="108">
        <f t="shared" si="139"/>
        <v>146.78701013536127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2"/>
      <c r="S330" s="12"/>
      <c r="T330" s="12"/>
      <c r="U330" s="12"/>
      <c r="V330" s="12"/>
      <c r="W330" s="1143"/>
      <c r="X330" s="12">
        <f t="shared" si="127"/>
        <v>0</v>
      </c>
      <c r="Y330" s="12"/>
      <c r="Z330" s="12"/>
      <c r="AA330" s="12"/>
      <c r="AB330" s="12"/>
    </row>
    <row r="331" spans="1:28" ht="15" customHeight="1" x14ac:dyDescent="0.25">
      <c r="C331" s="30" t="s">
        <v>304</v>
      </c>
      <c r="D331" s="1138"/>
      <c r="E331" s="1139">
        <v>29875</v>
      </c>
      <c r="F331" s="184">
        <f t="shared" si="137"/>
        <v>14938</v>
      </c>
      <c r="G331" s="102">
        <v>21926.75</v>
      </c>
      <c r="H331" s="108">
        <f t="shared" si="139"/>
        <v>146.78504485205517</v>
      </c>
      <c r="I331" s="127"/>
      <c r="J331" s="127"/>
      <c r="K331" s="129"/>
      <c r="L331" s="128"/>
      <c r="M331" s="128"/>
      <c r="N331" s="128"/>
      <c r="O331" s="128"/>
      <c r="P331" s="128"/>
      <c r="Q331" s="12"/>
      <c r="R331" s="12"/>
      <c r="S331" s="12"/>
      <c r="T331" s="12"/>
      <c r="U331" s="12"/>
      <c r="V331" s="12"/>
      <c r="W331" s="1143"/>
      <c r="X331" s="12">
        <f t="shared" si="127"/>
        <v>0</v>
      </c>
      <c r="Y331" s="12"/>
      <c r="Z331" s="12"/>
      <c r="AA331" s="12"/>
      <c r="AB331" s="12"/>
    </row>
    <row r="332" spans="1:28" ht="15" customHeight="1" x14ac:dyDescent="0.25">
      <c r="C332" s="72" t="s">
        <v>159</v>
      </c>
      <c r="D332" s="1138"/>
      <c r="E332" s="1139">
        <f>E333/3.8/3.2</f>
        <v>18102.384868421053</v>
      </c>
      <c r="F332" s="1139">
        <f t="shared" si="137"/>
        <v>9051</v>
      </c>
      <c r="G332" s="1139">
        <f t="shared" ref="G332" si="141">G333/3.8/3.2</f>
        <v>8447.8001644736833</v>
      </c>
      <c r="H332" s="108">
        <f t="shared" si="139"/>
        <v>93.335544851106874</v>
      </c>
      <c r="I332" s="127"/>
      <c r="J332" s="127"/>
      <c r="K332" s="129"/>
      <c r="L332" s="128"/>
      <c r="M332" s="128"/>
      <c r="N332" s="128"/>
      <c r="O332" s="128"/>
      <c r="P332" s="128"/>
      <c r="Q332" s="12"/>
      <c r="R332" s="12"/>
      <c r="S332" s="12"/>
      <c r="T332" s="12"/>
      <c r="U332" s="12"/>
      <c r="V332" s="12"/>
      <c r="W332" s="1143"/>
      <c r="X332" s="12">
        <f t="shared" si="127"/>
        <v>0</v>
      </c>
      <c r="Y332" s="12"/>
      <c r="Z332" s="12"/>
      <c r="AA332" s="12"/>
      <c r="AB332" s="12"/>
    </row>
    <row r="333" spans="1:28" ht="15" customHeight="1" x14ac:dyDescent="0.25">
      <c r="A333" s="79">
        <v>1</v>
      </c>
      <c r="C333" s="30" t="s">
        <v>304</v>
      </c>
      <c r="D333" s="1138"/>
      <c r="E333" s="1139">
        <v>220125</v>
      </c>
      <c r="F333" s="102">
        <f t="shared" si="137"/>
        <v>110063</v>
      </c>
      <c r="G333" s="102">
        <v>102725.25</v>
      </c>
      <c r="H333" s="108">
        <f t="shared" si="139"/>
        <v>93.333136476381711</v>
      </c>
      <c r="I333" s="127"/>
      <c r="J333" s="127"/>
      <c r="K333" s="129"/>
      <c r="L333" s="128"/>
      <c r="M333" s="128"/>
      <c r="N333" s="128"/>
      <c r="O333" s="128"/>
      <c r="P333" s="128"/>
      <c r="Q333" s="12"/>
      <c r="R333" s="12"/>
      <c r="S333" s="12"/>
      <c r="T333" s="12"/>
      <c r="U333" s="12"/>
      <c r="V333" s="12"/>
      <c r="W333" s="1143"/>
      <c r="X333" s="12">
        <f t="shared" si="127"/>
        <v>0</v>
      </c>
      <c r="Y333" s="12"/>
      <c r="Z333" s="12"/>
      <c r="AA333" s="12"/>
      <c r="AB333" s="12"/>
    </row>
    <row r="334" spans="1:28" ht="32.25" customHeight="1" x14ac:dyDescent="0.25">
      <c r="A334" s="79">
        <v>1</v>
      </c>
      <c r="C334" s="130" t="s">
        <v>166</v>
      </c>
      <c r="D334" s="130"/>
      <c r="E334" s="126"/>
      <c r="F334" s="126"/>
      <c r="G334" s="126"/>
      <c r="H334" s="126"/>
      <c r="I334" s="127"/>
      <c r="J334" s="127"/>
      <c r="K334" s="129"/>
      <c r="L334" s="128"/>
      <c r="M334" s="128"/>
      <c r="N334" s="128"/>
      <c r="O334" s="128"/>
      <c r="P334" s="128"/>
      <c r="Q334" s="12"/>
      <c r="R334" s="12"/>
      <c r="S334" s="12"/>
      <c r="T334" s="12"/>
      <c r="U334" s="12"/>
      <c r="V334" s="12"/>
      <c r="W334" s="1143"/>
      <c r="X334" s="12">
        <f t="shared" si="127"/>
        <v>0</v>
      </c>
      <c r="Y334" s="12"/>
      <c r="Z334" s="12"/>
      <c r="AA334" s="12"/>
      <c r="AB334" s="12"/>
    </row>
    <row r="335" spans="1:28" ht="15" customHeight="1" x14ac:dyDescent="0.25">
      <c r="A335" s="79">
        <v>1</v>
      </c>
      <c r="C335" s="225" t="s">
        <v>167</v>
      </c>
      <c r="D335" s="225"/>
      <c r="E335" s="166">
        <f>E329+E332*3.2+E334</f>
        <v>65789.473684210534</v>
      </c>
      <c r="F335" s="166">
        <f t="shared" ref="F335:G335" si="142">F329+F332*3.2+F334</f>
        <v>32894.199999999997</v>
      </c>
      <c r="G335" s="166">
        <f t="shared" si="142"/>
        <v>32803.15789473684</v>
      </c>
      <c r="H335" s="166">
        <f t="shared" si="139"/>
        <v>99.723227483072534</v>
      </c>
      <c r="I335" s="141"/>
      <c r="J335" s="141"/>
      <c r="K335" s="194"/>
      <c r="L335" s="195"/>
      <c r="M335" s="195"/>
      <c r="N335" s="195"/>
      <c r="O335" s="195"/>
      <c r="P335" s="195"/>
      <c r="Q335" s="20"/>
      <c r="R335" s="20"/>
      <c r="S335" s="20"/>
      <c r="T335" s="20"/>
      <c r="U335" s="20"/>
      <c r="V335" s="20"/>
      <c r="W335" s="1144"/>
      <c r="X335" s="20">
        <f t="shared" si="127"/>
        <v>0</v>
      </c>
      <c r="Y335" s="20"/>
      <c r="Z335" s="20"/>
      <c r="AA335" s="20"/>
      <c r="AB335" s="20"/>
    </row>
    <row r="336" spans="1:28" ht="15" customHeight="1" thickBot="1" x14ac:dyDescent="0.3">
      <c r="A336" s="79">
        <v>1</v>
      </c>
      <c r="C336" s="330" t="s">
        <v>169</v>
      </c>
      <c r="D336" s="330"/>
      <c r="E336" s="168">
        <f>E335</f>
        <v>65789.473684210534</v>
      </c>
      <c r="F336" s="168">
        <f>F335</f>
        <v>32894.199999999997</v>
      </c>
      <c r="G336" s="168">
        <f>G335</f>
        <v>32803.15789473684</v>
      </c>
      <c r="H336" s="168">
        <f t="shared" si="139"/>
        <v>99.723227483072534</v>
      </c>
      <c r="I336" s="169"/>
      <c r="J336" s="169"/>
      <c r="K336" s="291"/>
      <c r="L336" s="171"/>
      <c r="M336" s="171"/>
      <c r="N336" s="171"/>
      <c r="O336" s="171"/>
      <c r="P336" s="171"/>
      <c r="Q336" s="65">
        <v>49015</v>
      </c>
      <c r="R336" s="65">
        <v>49015</v>
      </c>
      <c r="S336" s="65">
        <v>49015</v>
      </c>
      <c r="T336" s="65">
        <v>49015</v>
      </c>
      <c r="U336" s="65">
        <v>49015</v>
      </c>
      <c r="V336" s="65">
        <v>49015</v>
      </c>
      <c r="W336" s="1145">
        <f>Q336/12*$C$4+(R336-Q336)/11*5+(S336-R336)/10*4+(T336-S336)/9*3+(U336-T336)/8*2+(V336-U336)/7*1</f>
        <v>24507.5</v>
      </c>
      <c r="X336" s="65">
        <f t="shared" si="127"/>
        <v>24441.128429999997</v>
      </c>
      <c r="Y336" s="65"/>
      <c r="Z336" s="65">
        <f>X336-W336</f>
        <v>-66.371570000002976</v>
      </c>
      <c r="AA336" s="65">
        <v>-2.2571699999999999</v>
      </c>
      <c r="AB336" s="65">
        <v>24438.871259999996</v>
      </c>
    </row>
    <row r="337" spans="1:28" ht="15" customHeight="1" thickBot="1" x14ac:dyDescent="0.3">
      <c r="A337" s="79">
        <v>1</v>
      </c>
      <c r="C337" s="174" t="s">
        <v>17</v>
      </c>
      <c r="D337" s="208"/>
      <c r="E337" s="209"/>
      <c r="F337" s="209"/>
      <c r="G337" s="209"/>
      <c r="H337" s="209"/>
      <c r="I337" s="261"/>
      <c r="J337" s="261"/>
      <c r="K337" s="263"/>
      <c r="L337" s="327"/>
      <c r="M337" s="327"/>
      <c r="N337" s="327"/>
      <c r="O337" s="327"/>
      <c r="P337" s="327"/>
      <c r="Q337" s="19">
        <f t="shared" ref="Q337:AB337" si="143">SUM(Q336)</f>
        <v>49015</v>
      </c>
      <c r="R337" s="19">
        <f t="shared" ref="R337:S337" si="144">SUM(R336)</f>
        <v>49015</v>
      </c>
      <c r="S337" s="19">
        <f t="shared" si="144"/>
        <v>49015</v>
      </c>
      <c r="T337" s="19">
        <f t="shared" ref="T337:U337" si="145">SUM(T336)</f>
        <v>49015</v>
      </c>
      <c r="U337" s="19">
        <f t="shared" si="145"/>
        <v>49015</v>
      </c>
      <c r="V337" s="19">
        <f t="shared" ref="V337" si="146">SUM(V336)</f>
        <v>49015</v>
      </c>
      <c r="W337" s="1148">
        <f t="shared" si="143"/>
        <v>24507.5</v>
      </c>
      <c r="X337" s="19">
        <f t="shared" si="127"/>
        <v>24441.128429999997</v>
      </c>
      <c r="Y337" s="19"/>
      <c r="Z337" s="19">
        <f t="shared" si="143"/>
        <v>-66.371570000002976</v>
      </c>
      <c r="AA337" s="19">
        <f t="shared" si="143"/>
        <v>-2.2571699999999999</v>
      </c>
      <c r="AB337" s="19">
        <f t="shared" si="143"/>
        <v>24438.871259999996</v>
      </c>
    </row>
    <row r="338" spans="1:28" ht="15.75" customHeight="1" x14ac:dyDescent="0.25">
      <c r="A338" s="79">
        <v>1</v>
      </c>
      <c r="C338" s="333"/>
      <c r="D338" s="333"/>
      <c r="E338" s="119"/>
      <c r="F338" s="119"/>
      <c r="G338" s="119"/>
      <c r="H338" s="119"/>
      <c r="I338" s="118"/>
      <c r="J338" s="118"/>
      <c r="K338" s="216"/>
      <c r="L338" s="122"/>
      <c r="M338" s="122"/>
      <c r="N338" s="122"/>
      <c r="O338" s="122"/>
      <c r="P338" s="122"/>
      <c r="Q338" s="18"/>
      <c r="R338" s="18"/>
      <c r="S338" s="18"/>
      <c r="T338" s="18"/>
      <c r="U338" s="18"/>
      <c r="V338" s="18"/>
      <c r="W338" s="1146"/>
      <c r="X338" s="18">
        <f t="shared" si="127"/>
        <v>0</v>
      </c>
      <c r="Y338" s="18"/>
      <c r="Z338" s="18"/>
      <c r="AA338" s="18"/>
      <c r="AB338" s="18"/>
    </row>
    <row r="339" spans="1:28" ht="45.75" customHeight="1" x14ac:dyDescent="0.25">
      <c r="A339" s="79">
        <v>1</v>
      </c>
      <c r="C339" s="1135" t="s">
        <v>255</v>
      </c>
      <c r="D339" s="295"/>
      <c r="E339" s="126"/>
      <c r="F339" s="126"/>
      <c r="G339" s="126"/>
      <c r="H339" s="126"/>
      <c r="I339" s="127"/>
      <c r="J339" s="127"/>
      <c r="K339" s="129"/>
      <c r="L339" s="128"/>
      <c r="M339" s="128"/>
      <c r="N339" s="128"/>
      <c r="O339" s="128"/>
      <c r="P339" s="128"/>
      <c r="Q339" s="12"/>
      <c r="R339" s="12"/>
      <c r="S339" s="12"/>
      <c r="T339" s="12"/>
      <c r="U339" s="12"/>
      <c r="V339" s="12"/>
      <c r="W339" s="1143"/>
      <c r="X339" s="12">
        <f t="shared" si="127"/>
        <v>0</v>
      </c>
      <c r="Y339" s="12"/>
      <c r="Z339" s="12"/>
      <c r="AA339" s="12"/>
      <c r="AB339" s="12"/>
    </row>
    <row r="340" spans="1:28" ht="15" customHeight="1" x14ac:dyDescent="0.25">
      <c r="C340" s="1137" t="s">
        <v>313</v>
      </c>
      <c r="D340" s="125"/>
      <c r="E340" s="102"/>
      <c r="F340" s="102"/>
      <c r="G340" s="102"/>
      <c r="H340" s="102"/>
      <c r="I340" s="103"/>
      <c r="J340" s="127"/>
      <c r="K340" s="129"/>
      <c r="L340" s="128"/>
      <c r="M340" s="128"/>
      <c r="N340" s="128"/>
      <c r="O340" s="128"/>
      <c r="P340" s="128"/>
      <c r="Q340" s="12"/>
      <c r="R340" s="12"/>
      <c r="S340" s="12"/>
      <c r="T340" s="12"/>
      <c r="U340" s="12"/>
      <c r="V340" s="12"/>
      <c r="W340" s="1143"/>
      <c r="X340" s="12">
        <f t="shared" si="127"/>
        <v>0</v>
      </c>
      <c r="Y340" s="12"/>
      <c r="Z340" s="12"/>
      <c r="AA340" s="12"/>
      <c r="AB340" s="12"/>
    </row>
    <row r="341" spans="1:28" ht="15" customHeight="1" x14ac:dyDescent="0.25">
      <c r="C341" s="6" t="s">
        <v>202</v>
      </c>
      <c r="D341" s="1138"/>
      <c r="E341" s="1139">
        <f>E342</f>
        <v>10324.736842105263</v>
      </c>
      <c r="F341" s="102">
        <f t="shared" ref="F341:F347" si="147">ROUND(E341/12*$C$4,0)</f>
        <v>5162</v>
      </c>
      <c r="G341" s="1139">
        <f>G342</f>
        <v>10018.289473684212</v>
      </c>
      <c r="H341" s="102">
        <f t="shared" ref="H341:H345" si="148">G341/F341*100</f>
        <v>194.07767287261163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2"/>
      <c r="S341" s="12"/>
      <c r="T341" s="12"/>
      <c r="U341" s="12"/>
      <c r="V341" s="12"/>
      <c r="W341" s="1143"/>
      <c r="X341" s="12">
        <f t="shared" si="127"/>
        <v>0</v>
      </c>
      <c r="Y341" s="12"/>
      <c r="Z341" s="12"/>
      <c r="AA341" s="12"/>
      <c r="AB341" s="12"/>
    </row>
    <row r="342" spans="1:28" ht="15" customHeight="1" x14ac:dyDescent="0.25">
      <c r="C342" s="6" t="s">
        <v>388</v>
      </c>
      <c r="D342" s="1138"/>
      <c r="E342" s="1139">
        <f>E343/3.8</f>
        <v>10324.736842105263</v>
      </c>
      <c r="F342" s="184">
        <f t="shared" si="147"/>
        <v>5162</v>
      </c>
      <c r="G342" s="102">
        <f t="shared" ref="G342" si="149">G343/3.8</f>
        <v>10018.289473684212</v>
      </c>
      <c r="H342" s="102">
        <f t="shared" si="148"/>
        <v>194.07767287261163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2"/>
      <c r="S342" s="12"/>
      <c r="T342" s="12"/>
      <c r="U342" s="12"/>
      <c r="V342" s="12"/>
      <c r="W342" s="1143"/>
      <c r="X342" s="12">
        <f t="shared" si="127"/>
        <v>0</v>
      </c>
      <c r="Y342" s="12"/>
      <c r="Z342" s="12"/>
      <c r="AA342" s="12"/>
      <c r="AB342" s="12"/>
    </row>
    <row r="343" spans="1:28" ht="15" customHeight="1" x14ac:dyDescent="0.25">
      <c r="C343" s="30" t="s">
        <v>304</v>
      </c>
      <c r="D343" s="1138"/>
      <c r="E343" s="1139">
        <v>39234</v>
      </c>
      <c r="F343" s="184">
        <f t="shared" si="147"/>
        <v>19617</v>
      </c>
      <c r="G343" s="102">
        <v>38069.5</v>
      </c>
      <c r="H343" s="102">
        <f t="shared" si="148"/>
        <v>194.06382219503493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2"/>
      <c r="S343" s="12"/>
      <c r="T343" s="12"/>
      <c r="U343" s="12"/>
      <c r="V343" s="12"/>
      <c r="W343" s="1143"/>
      <c r="X343" s="12">
        <f t="shared" si="127"/>
        <v>0</v>
      </c>
      <c r="Y343" s="12"/>
      <c r="Z343" s="12"/>
      <c r="AA343" s="12"/>
      <c r="AB343" s="12"/>
    </row>
    <row r="344" spans="1:28" ht="15" customHeight="1" x14ac:dyDescent="0.25">
      <c r="C344" s="72" t="s">
        <v>159</v>
      </c>
      <c r="D344" s="1138"/>
      <c r="E344" s="1139">
        <f>E345/3.8/3.2</f>
        <v>19717.598684210527</v>
      </c>
      <c r="F344" s="1139">
        <f t="shared" si="147"/>
        <v>9859</v>
      </c>
      <c r="G344" s="1139">
        <f t="shared" ref="G344" si="150">G345/3.8/3.2</f>
        <v>8671.1554276315783</v>
      </c>
      <c r="H344" s="102">
        <f t="shared" si="148"/>
        <v>87.951672863693858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2"/>
      <c r="S344" s="12"/>
      <c r="T344" s="12"/>
      <c r="U344" s="12"/>
      <c r="V344" s="12"/>
      <c r="W344" s="1143"/>
      <c r="X344" s="12">
        <f t="shared" si="127"/>
        <v>0</v>
      </c>
      <c r="Y344" s="12"/>
      <c r="Z344" s="12"/>
      <c r="AA344" s="12"/>
      <c r="AB344" s="12"/>
    </row>
    <row r="345" spans="1:28" ht="30" customHeight="1" x14ac:dyDescent="0.25">
      <c r="A345" s="79">
        <v>1</v>
      </c>
      <c r="C345" s="30" t="s">
        <v>304</v>
      </c>
      <c r="D345" s="1138"/>
      <c r="E345" s="1139">
        <v>239766</v>
      </c>
      <c r="F345" s="184">
        <f t="shared" si="147"/>
        <v>119883</v>
      </c>
      <c r="G345" s="102">
        <v>105441.25</v>
      </c>
      <c r="H345" s="102">
        <f t="shared" si="148"/>
        <v>87.953462959719062</v>
      </c>
      <c r="I345" s="103"/>
      <c r="J345" s="127"/>
      <c r="K345" s="129"/>
      <c r="L345" s="128"/>
      <c r="M345" s="128"/>
      <c r="N345" s="128"/>
      <c r="O345" s="128"/>
      <c r="P345" s="128"/>
      <c r="Q345" s="12"/>
      <c r="R345" s="12"/>
      <c r="S345" s="12"/>
      <c r="T345" s="12"/>
      <c r="U345" s="12"/>
      <c r="V345" s="12"/>
      <c r="W345" s="1143"/>
      <c r="X345" s="12">
        <f t="shared" si="127"/>
        <v>0</v>
      </c>
      <c r="Y345" s="12"/>
      <c r="Z345" s="12"/>
      <c r="AA345" s="12"/>
      <c r="AB345" s="12"/>
    </row>
    <row r="346" spans="1:28" ht="30" customHeight="1" x14ac:dyDescent="0.25">
      <c r="A346" s="79">
        <v>1</v>
      </c>
      <c r="C346" s="72" t="s">
        <v>160</v>
      </c>
      <c r="D346" s="1138"/>
      <c r="E346" s="1139">
        <f>E347/3.8</f>
        <v>0</v>
      </c>
      <c r="F346" s="1139">
        <f t="shared" si="147"/>
        <v>0</v>
      </c>
      <c r="G346" s="1139">
        <f t="shared" ref="G346" si="151">G347/3.8</f>
        <v>0</v>
      </c>
      <c r="H346" s="102"/>
      <c r="I346" s="103"/>
      <c r="J346" s="127"/>
      <c r="K346" s="129"/>
      <c r="L346" s="128"/>
      <c r="M346" s="128"/>
      <c r="N346" s="128"/>
      <c r="O346" s="128"/>
      <c r="P346" s="128"/>
      <c r="Q346" s="12"/>
      <c r="R346" s="12"/>
      <c r="S346" s="12"/>
      <c r="T346" s="12"/>
      <c r="U346" s="12"/>
      <c r="V346" s="12"/>
      <c r="W346" s="1143"/>
      <c r="X346" s="12">
        <f t="shared" si="127"/>
        <v>0</v>
      </c>
      <c r="Y346" s="12"/>
      <c r="Z346" s="12"/>
      <c r="AA346" s="12"/>
      <c r="AB346" s="12"/>
    </row>
    <row r="347" spans="1:28" ht="15" customHeight="1" x14ac:dyDescent="0.25">
      <c r="A347" s="79">
        <v>1</v>
      </c>
      <c r="C347" s="30" t="s">
        <v>304</v>
      </c>
      <c r="D347" s="1138"/>
      <c r="E347" s="1139"/>
      <c r="F347" s="184">
        <f t="shared" si="147"/>
        <v>0</v>
      </c>
      <c r="G347" s="184"/>
      <c r="H347" s="102"/>
      <c r="I347" s="103"/>
      <c r="J347" s="127"/>
      <c r="K347" s="129"/>
      <c r="L347" s="128"/>
      <c r="M347" s="128"/>
      <c r="N347" s="128"/>
      <c r="O347" s="128"/>
      <c r="P347" s="128"/>
      <c r="Q347" s="12"/>
      <c r="R347" s="12"/>
      <c r="S347" s="12"/>
      <c r="T347" s="12"/>
      <c r="U347" s="12"/>
      <c r="V347" s="12"/>
      <c r="W347" s="1143"/>
      <c r="X347" s="12">
        <f t="shared" si="127"/>
        <v>0</v>
      </c>
      <c r="Y347" s="12"/>
      <c r="Z347" s="12"/>
      <c r="AA347" s="12"/>
      <c r="AB347" s="12"/>
    </row>
    <row r="348" spans="1:28" ht="15" customHeight="1" x14ac:dyDescent="0.25">
      <c r="A348" s="79">
        <v>1</v>
      </c>
      <c r="C348" s="225" t="s">
        <v>167</v>
      </c>
      <c r="D348" s="225"/>
      <c r="E348" s="166">
        <f>E341+E344*3.2+E346</f>
        <v>73421.052631578947</v>
      </c>
      <c r="F348" s="166">
        <f t="shared" ref="F348:G348" si="152">F341+F344*3.2+F346</f>
        <v>36710.800000000003</v>
      </c>
      <c r="G348" s="166">
        <f t="shared" si="152"/>
        <v>37765.986842105267</v>
      </c>
      <c r="H348" s="166">
        <f>G348/F348*100</f>
        <v>102.87432265737948</v>
      </c>
      <c r="I348" s="141"/>
      <c r="J348" s="141"/>
      <c r="K348" s="194"/>
      <c r="L348" s="195"/>
      <c r="M348" s="195"/>
      <c r="N348" s="195"/>
      <c r="O348" s="195"/>
      <c r="P348" s="195"/>
      <c r="Q348" s="20"/>
      <c r="R348" s="20"/>
      <c r="S348" s="20"/>
      <c r="T348" s="20"/>
      <c r="U348" s="20"/>
      <c r="V348" s="20"/>
      <c r="W348" s="1144"/>
      <c r="X348" s="20">
        <f t="shared" si="127"/>
        <v>0</v>
      </c>
      <c r="Y348" s="20"/>
      <c r="Z348" s="20"/>
      <c r="AA348" s="20"/>
      <c r="AB348" s="20"/>
    </row>
    <row r="349" spans="1:28" ht="15" customHeight="1" thickBot="1" x14ac:dyDescent="0.3">
      <c r="A349" s="79">
        <v>1</v>
      </c>
      <c r="C349" s="330" t="s">
        <v>169</v>
      </c>
      <c r="D349" s="330"/>
      <c r="E349" s="168">
        <f>E348</f>
        <v>73421.052631578947</v>
      </c>
      <c r="F349" s="168">
        <f>F348</f>
        <v>36710.800000000003</v>
      </c>
      <c r="G349" s="168">
        <f>G348</f>
        <v>37765.986842105267</v>
      </c>
      <c r="H349" s="168">
        <f>G349/F349*100</f>
        <v>102.87432265737948</v>
      </c>
      <c r="I349" s="169"/>
      <c r="J349" s="169"/>
      <c r="K349" s="291"/>
      <c r="L349" s="171"/>
      <c r="M349" s="171"/>
      <c r="N349" s="171"/>
      <c r="O349" s="171"/>
      <c r="P349" s="171"/>
      <c r="Q349" s="65">
        <v>56935.824000000001</v>
      </c>
      <c r="R349" s="65">
        <v>56935.824000000001</v>
      </c>
      <c r="S349" s="65">
        <v>56935.824000000001</v>
      </c>
      <c r="T349" s="65">
        <v>56935.824000000001</v>
      </c>
      <c r="U349" s="65">
        <v>56935.824000000001</v>
      </c>
      <c r="V349" s="65">
        <v>54700.74</v>
      </c>
      <c r="W349" s="1145">
        <f>Q349/12*$C$4+(R349-Q349)/11*5+(S349-R349)/10*4+(T349-S349)/9*3+(U349-T349)/8*2+(V349-U349)/7*1</f>
        <v>28148.614285714284</v>
      </c>
      <c r="X349" s="65">
        <f t="shared" si="127"/>
        <v>28136.282600000002</v>
      </c>
      <c r="Y349" s="65"/>
      <c r="Z349" s="65">
        <f>X349-W349</f>
        <v>-12.331685714281775</v>
      </c>
      <c r="AA349" s="65">
        <v>0</v>
      </c>
      <c r="AB349" s="65">
        <v>28136.282600000002</v>
      </c>
    </row>
    <row r="350" spans="1:28" ht="15" customHeight="1" thickBot="1" x14ac:dyDescent="0.3">
      <c r="A350" s="79">
        <v>1</v>
      </c>
      <c r="C350" s="174" t="s">
        <v>17</v>
      </c>
      <c r="D350" s="208"/>
      <c r="E350" s="209"/>
      <c r="F350" s="209"/>
      <c r="G350" s="209"/>
      <c r="H350" s="209"/>
      <c r="I350" s="261"/>
      <c r="J350" s="261"/>
      <c r="K350" s="263"/>
      <c r="L350" s="327"/>
      <c r="M350" s="327"/>
      <c r="N350" s="327"/>
      <c r="O350" s="327"/>
      <c r="P350" s="327"/>
      <c r="Q350" s="19">
        <f t="shared" ref="Q350:AA350" si="153">SUM(Q349)</f>
        <v>56935.824000000001</v>
      </c>
      <c r="R350" s="19">
        <f t="shared" ref="R350:S350" si="154">SUM(R349)</f>
        <v>56935.824000000001</v>
      </c>
      <c r="S350" s="19">
        <f t="shared" si="154"/>
        <v>56935.824000000001</v>
      </c>
      <c r="T350" s="19">
        <f t="shared" ref="T350:U350" si="155">SUM(T349)</f>
        <v>56935.824000000001</v>
      </c>
      <c r="U350" s="19">
        <f t="shared" si="155"/>
        <v>56935.824000000001</v>
      </c>
      <c r="V350" s="19">
        <f t="shared" ref="V350" si="156">SUM(V349)</f>
        <v>54700.74</v>
      </c>
      <c r="W350" s="1148">
        <f t="shared" si="153"/>
        <v>28148.614285714284</v>
      </c>
      <c r="X350" s="19">
        <f t="shared" si="127"/>
        <v>28136.282600000002</v>
      </c>
      <c r="Y350" s="19"/>
      <c r="Z350" s="19">
        <f t="shared" si="153"/>
        <v>-12.331685714281775</v>
      </c>
      <c r="AA350" s="19">
        <f t="shared" si="153"/>
        <v>0</v>
      </c>
      <c r="AB350" s="19">
        <f>SUM(AB349)</f>
        <v>28136.282600000002</v>
      </c>
    </row>
    <row r="351" spans="1:28" ht="15" customHeight="1" x14ac:dyDescent="0.25">
      <c r="A351" s="79">
        <v>1</v>
      </c>
      <c r="C351" s="336"/>
      <c r="D351" s="336"/>
      <c r="E351" s="337"/>
      <c r="F351" s="337"/>
      <c r="G351" s="337"/>
      <c r="H351" s="315"/>
      <c r="I351" s="253"/>
      <c r="J351" s="253"/>
      <c r="K351" s="338"/>
      <c r="L351" s="338"/>
      <c r="M351" s="338"/>
      <c r="N351" s="163"/>
      <c r="O351" s="163"/>
      <c r="P351" s="163"/>
      <c r="Q351" s="18"/>
      <c r="R351" s="18"/>
      <c r="S351" s="18"/>
      <c r="T351" s="18"/>
      <c r="U351" s="18"/>
      <c r="V351" s="18"/>
      <c r="W351" s="1146"/>
      <c r="X351" s="18">
        <f t="shared" si="127"/>
        <v>0</v>
      </c>
      <c r="Y351" s="18"/>
      <c r="Z351" s="18"/>
      <c r="AA351" s="18"/>
      <c r="AB351" s="18"/>
    </row>
    <row r="352" spans="1:28" ht="14.25" customHeight="1" x14ac:dyDescent="0.25">
      <c r="A352" s="79">
        <v>1</v>
      </c>
      <c r="C352" s="339"/>
      <c r="D352" s="339"/>
      <c r="E352" s="119"/>
      <c r="F352" s="192"/>
      <c r="G352" s="119"/>
      <c r="H352" s="126"/>
      <c r="I352" s="127"/>
      <c r="J352" s="127"/>
      <c r="K352" s="147"/>
      <c r="L352" s="146"/>
      <c r="M352" s="146"/>
      <c r="N352" s="104"/>
      <c r="O352" s="104"/>
      <c r="P352" s="104"/>
      <c r="Q352" s="12"/>
      <c r="R352" s="12"/>
      <c r="S352" s="12"/>
      <c r="T352" s="12"/>
      <c r="U352" s="12"/>
      <c r="V352" s="12"/>
      <c r="W352" s="1143"/>
      <c r="X352" s="12">
        <f t="shared" si="127"/>
        <v>0</v>
      </c>
      <c r="Y352" s="12"/>
      <c r="Z352" s="12"/>
      <c r="AA352" s="12"/>
      <c r="AB352" s="12"/>
    </row>
    <row r="353" spans="1:29" ht="54.75" customHeight="1" x14ac:dyDescent="0.25">
      <c r="A353" s="79">
        <v>1</v>
      </c>
      <c r="C353" s="1135" t="s">
        <v>394</v>
      </c>
      <c r="D353" s="183"/>
      <c r="E353" s="102"/>
      <c r="F353" s="341"/>
      <c r="G353" s="102"/>
      <c r="H353" s="102"/>
      <c r="I353" s="103"/>
      <c r="J353" s="103"/>
      <c r="K353" s="139"/>
      <c r="L353" s="104"/>
      <c r="M353" s="104"/>
      <c r="N353" s="104"/>
      <c r="O353" s="104"/>
      <c r="P353" s="104"/>
      <c r="Q353" s="12"/>
      <c r="R353" s="12"/>
      <c r="S353" s="12"/>
      <c r="T353" s="12"/>
      <c r="U353" s="12"/>
      <c r="V353" s="12"/>
      <c r="W353" s="1143"/>
      <c r="X353" s="12">
        <f t="shared" si="127"/>
        <v>0</v>
      </c>
      <c r="Y353" s="12"/>
      <c r="Z353" s="12"/>
      <c r="AA353" s="12"/>
      <c r="AB353" s="12"/>
    </row>
    <row r="354" spans="1:29" ht="15" customHeight="1" x14ac:dyDescent="0.25">
      <c r="A354" s="79">
        <v>1</v>
      </c>
      <c r="C354" s="100" t="s">
        <v>5</v>
      </c>
      <c r="D354" s="100"/>
      <c r="E354" s="102"/>
      <c r="F354" s="341"/>
      <c r="G354" s="102"/>
      <c r="H354" s="102"/>
      <c r="I354" s="103"/>
      <c r="J354" s="103"/>
      <c r="K354" s="139"/>
      <c r="L354" s="104"/>
      <c r="M354" s="104"/>
      <c r="N354" s="104"/>
      <c r="O354" s="104"/>
      <c r="P354" s="104"/>
      <c r="Q354" s="12"/>
      <c r="R354" s="12"/>
      <c r="S354" s="12"/>
      <c r="T354" s="12"/>
      <c r="U354" s="12"/>
      <c r="V354" s="12"/>
      <c r="W354" s="1143"/>
      <c r="X354" s="12">
        <f t="shared" si="127"/>
        <v>0</v>
      </c>
      <c r="Y354" s="12"/>
      <c r="Z354" s="12"/>
      <c r="AA354" s="12"/>
      <c r="AB354" s="12"/>
    </row>
    <row r="355" spans="1:29" s="106" customFormat="1" ht="15" customHeight="1" x14ac:dyDescent="0.25">
      <c r="A355" s="79">
        <v>1</v>
      </c>
      <c r="B355" s="79"/>
      <c r="C355" s="185" t="s">
        <v>15</v>
      </c>
      <c r="D355" s="185">
        <v>330</v>
      </c>
      <c r="E355" s="102">
        <v>7000</v>
      </c>
      <c r="F355" s="341">
        <f t="shared" ref="F355" si="157">E355/12*$C$4</f>
        <v>3500</v>
      </c>
      <c r="G355" s="102">
        <v>3063</v>
      </c>
      <c r="H355" s="102">
        <f>G355/F355*100</f>
        <v>87.514285714285705</v>
      </c>
      <c r="I355" s="103">
        <v>3</v>
      </c>
      <c r="J355" s="103">
        <f>M355/G355</f>
        <v>2.9823702252693436</v>
      </c>
      <c r="K355" s="139">
        <f>ROUND(E355*I355,0)</f>
        <v>21000</v>
      </c>
      <c r="L355" s="104">
        <f>ROUND(F355*I355,0)</f>
        <v>10500</v>
      </c>
      <c r="M355" s="104">
        <v>9135</v>
      </c>
      <c r="N355" s="104">
        <f>M355/L355*100</f>
        <v>87</v>
      </c>
      <c r="O355" s="139">
        <f>ROUND(K355/D355,0)</f>
        <v>64</v>
      </c>
      <c r="P355" s="104">
        <f>M355/$C$4*12/O355</f>
        <v>285.46875</v>
      </c>
      <c r="Q355" s="22"/>
      <c r="R355" s="22"/>
      <c r="S355" s="22"/>
      <c r="T355" s="22"/>
      <c r="U355" s="22"/>
      <c r="V355" s="22"/>
      <c r="W355" s="1145">
        <f>Q355/12*$C$4</f>
        <v>0</v>
      </c>
      <c r="X355" s="22">
        <f t="shared" si="127"/>
        <v>0</v>
      </c>
      <c r="Y355" s="22"/>
      <c r="Z355" s="22"/>
      <c r="AA355" s="22"/>
      <c r="AB355" s="22"/>
      <c r="AC355" s="1982"/>
    </row>
    <row r="356" spans="1:29" ht="30" customHeight="1" x14ac:dyDescent="0.25">
      <c r="A356" s="79">
        <v>1</v>
      </c>
      <c r="C356" s="112" t="s">
        <v>7</v>
      </c>
      <c r="D356" s="343"/>
      <c r="E356" s="113">
        <f>SUM(E355:E355)</f>
        <v>7000</v>
      </c>
      <c r="F356" s="113">
        <f>SUM(F355:F355)</f>
        <v>3500</v>
      </c>
      <c r="G356" s="113">
        <f>SUM(G355:G355)</f>
        <v>3063</v>
      </c>
      <c r="H356" s="113">
        <f>G356/F356*100</f>
        <v>87.514285714285705</v>
      </c>
      <c r="I356" s="114">
        <f>IF(E356=0,0,K356/E356)</f>
        <v>3</v>
      </c>
      <c r="J356" s="114">
        <f>M356/G356</f>
        <v>2.9823702252693436</v>
      </c>
      <c r="K356" s="113">
        <f>SUM(K355:K355)</f>
        <v>21000</v>
      </c>
      <c r="L356" s="113">
        <f>SUM(L355:L355)</f>
        <v>10500</v>
      </c>
      <c r="M356" s="113">
        <f>SUM(M355:M355)</f>
        <v>9135</v>
      </c>
      <c r="N356" s="115">
        <f>M356/L356*100</f>
        <v>87</v>
      </c>
      <c r="O356" s="116">
        <f>SUM(O355:O355)</f>
        <v>64</v>
      </c>
      <c r="P356" s="115">
        <f>M356/$C$4*12/O356</f>
        <v>285.46875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1145">
        <f>Q356/12*$C$4+(R356-Q356)/11*5+(S356-R356)/10*4+(T356-S356)/9*3+(U356-T356)/8*2+(V356-U356)/7*1</f>
        <v>127084.7866533583</v>
      </c>
      <c r="X356" s="22">
        <f t="shared" si="127"/>
        <v>127084.12832000002</v>
      </c>
      <c r="Y356" s="22"/>
      <c r="Z356" s="22">
        <f>X356-W356</f>
        <v>-0.65833335828210693</v>
      </c>
      <c r="AA356" s="22">
        <v>-154.93180000000001</v>
      </c>
      <c r="AB356" s="22">
        <v>126929.19652000001</v>
      </c>
    </row>
    <row r="357" spans="1:29" ht="30" customHeight="1" x14ac:dyDescent="0.25">
      <c r="A357" s="79">
        <v>1</v>
      </c>
      <c r="C357" s="117" t="s">
        <v>281</v>
      </c>
      <c r="D357" s="119"/>
      <c r="E357" s="119">
        <v>808</v>
      </c>
      <c r="F357" s="119">
        <f>E357/12*$C$4</f>
        <v>404</v>
      </c>
      <c r="G357" s="119">
        <v>389</v>
      </c>
      <c r="H357" s="121">
        <f>G357/F357*100</f>
        <v>96.287128712871279</v>
      </c>
      <c r="I357" s="118"/>
      <c r="J357" s="118"/>
      <c r="K357" s="344"/>
      <c r="L357" s="345"/>
      <c r="M357" s="345"/>
      <c r="N357" s="146"/>
      <c r="O357" s="287"/>
      <c r="P357" s="147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146">
        <f>V357/12*$C$4</f>
        <v>29907.770055199999</v>
      </c>
      <c r="X357" s="18">
        <f t="shared" si="127"/>
        <v>28797.331569999995</v>
      </c>
      <c r="Y357" s="18"/>
      <c r="Z357" s="18">
        <f>X357-W357</f>
        <v>-1110.4384852000039</v>
      </c>
      <c r="AA357" s="18">
        <v>0</v>
      </c>
      <c r="AB357" s="18">
        <v>28797.331569999995</v>
      </c>
    </row>
    <row r="358" spans="1:29" ht="30" customHeight="1" x14ac:dyDescent="0.25">
      <c r="A358" s="79">
        <v>1</v>
      </c>
      <c r="C358" s="1137" t="s">
        <v>313</v>
      </c>
      <c r="D358" s="351"/>
      <c r="E358" s="119"/>
      <c r="F358" s="352"/>
      <c r="G358" s="119"/>
      <c r="H358" s="121"/>
      <c r="I358" s="118"/>
      <c r="J358" s="118"/>
      <c r="K358" s="344"/>
      <c r="L358" s="345"/>
      <c r="M358" s="345"/>
      <c r="N358" s="146"/>
      <c r="O358" s="182"/>
      <c r="P358" s="147"/>
      <c r="Q358" s="18"/>
      <c r="R358" s="18"/>
      <c r="S358" s="18"/>
      <c r="T358" s="18"/>
      <c r="U358" s="18"/>
      <c r="V358" s="18"/>
      <c r="W358" s="1146"/>
      <c r="X358" s="18">
        <f t="shared" si="127"/>
        <v>0</v>
      </c>
      <c r="Y358" s="18"/>
      <c r="Z358" s="18"/>
      <c r="AA358" s="18"/>
      <c r="AB358" s="18"/>
    </row>
    <row r="359" spans="1:29" ht="30" customHeight="1" x14ac:dyDescent="0.25">
      <c r="A359" s="79">
        <v>1</v>
      </c>
      <c r="C359" s="130" t="s">
        <v>202</v>
      </c>
      <c r="D359" s="353"/>
      <c r="E359" s="184">
        <f>SUM(E360)</f>
        <v>1446</v>
      </c>
      <c r="F359" s="184">
        <f>SUM(F360)</f>
        <v>723</v>
      </c>
      <c r="G359" s="184">
        <f>SUM(G360)</f>
        <v>845</v>
      </c>
      <c r="H359" s="102">
        <f>G359/F359*100</f>
        <v>116.87413554633473</v>
      </c>
      <c r="I359" s="127"/>
      <c r="J359" s="127"/>
      <c r="K359" s="354"/>
      <c r="L359" s="305"/>
      <c r="M359" s="305"/>
      <c r="N359" s="104"/>
      <c r="O359" s="111"/>
      <c r="P359" s="139"/>
      <c r="Q359" s="12"/>
      <c r="R359" s="12"/>
      <c r="S359" s="12"/>
      <c r="T359" s="12"/>
      <c r="U359" s="12"/>
      <c r="V359" s="12"/>
      <c r="W359" s="1143"/>
      <c r="X359" s="12">
        <f t="shared" si="127"/>
        <v>0</v>
      </c>
      <c r="Y359" s="12"/>
      <c r="Z359" s="12"/>
      <c r="AA359" s="12"/>
      <c r="AB359" s="12"/>
    </row>
    <row r="360" spans="1:29" ht="30" customHeight="1" x14ac:dyDescent="0.25">
      <c r="A360" s="79">
        <v>1</v>
      </c>
      <c r="C360" s="130" t="s">
        <v>298</v>
      </c>
      <c r="D360" s="353"/>
      <c r="E360" s="184">
        <v>1446</v>
      </c>
      <c r="F360" s="341">
        <f>ROUND(E360/12*$C$4,0)</f>
        <v>723</v>
      </c>
      <c r="G360" s="184">
        <v>845</v>
      </c>
      <c r="H360" s="102">
        <f>G360/F360*100</f>
        <v>116.87413554633473</v>
      </c>
      <c r="I360" s="127"/>
      <c r="J360" s="127"/>
      <c r="K360" s="354"/>
      <c r="L360" s="305"/>
      <c r="M360" s="305"/>
      <c r="N360" s="104"/>
      <c r="O360" s="111"/>
      <c r="P360" s="139"/>
      <c r="Q360" s="12"/>
      <c r="R360" s="12"/>
      <c r="S360" s="12"/>
      <c r="T360" s="12"/>
      <c r="U360" s="12"/>
      <c r="V360" s="12"/>
      <c r="W360" s="1143"/>
      <c r="X360" s="12">
        <f t="shared" si="127"/>
        <v>0</v>
      </c>
      <c r="Y360" s="12"/>
      <c r="Z360" s="12"/>
      <c r="AA360" s="12"/>
      <c r="AB360" s="12"/>
    </row>
    <row r="361" spans="1:29" ht="30" customHeight="1" x14ac:dyDescent="0.25">
      <c r="A361" s="79">
        <v>1</v>
      </c>
      <c r="C361" s="130" t="s">
        <v>159</v>
      </c>
      <c r="D361" s="353"/>
      <c r="E361" s="126"/>
      <c r="F361" s="341"/>
      <c r="G361" s="126"/>
      <c r="H361" s="102"/>
      <c r="I361" s="127"/>
      <c r="J361" s="127"/>
      <c r="K361" s="354"/>
      <c r="L361" s="305"/>
      <c r="M361" s="305"/>
      <c r="N361" s="104"/>
      <c r="O361" s="111"/>
      <c r="P361" s="139"/>
      <c r="Q361" s="12"/>
      <c r="R361" s="12"/>
      <c r="S361" s="12"/>
      <c r="T361" s="12"/>
      <c r="U361" s="12"/>
      <c r="V361" s="12"/>
      <c r="W361" s="1143"/>
      <c r="X361" s="12">
        <f t="shared" si="127"/>
        <v>0</v>
      </c>
      <c r="Y361" s="12"/>
      <c r="Z361" s="12"/>
      <c r="AA361" s="12"/>
      <c r="AB361" s="12"/>
    </row>
    <row r="362" spans="1:29" ht="30" customHeight="1" x14ac:dyDescent="0.25">
      <c r="A362" s="79">
        <v>1</v>
      </c>
      <c r="C362" s="130" t="s">
        <v>160</v>
      </c>
      <c r="D362" s="353"/>
      <c r="E362" s="126"/>
      <c r="F362" s="341"/>
      <c r="G362" s="126"/>
      <c r="H362" s="102"/>
      <c r="I362" s="127"/>
      <c r="J362" s="127"/>
      <c r="K362" s="354"/>
      <c r="L362" s="305"/>
      <c r="M362" s="305"/>
      <c r="N362" s="104"/>
      <c r="O362" s="111"/>
      <c r="P362" s="139"/>
      <c r="Q362" s="12"/>
      <c r="R362" s="12"/>
      <c r="S362" s="12"/>
      <c r="T362" s="12"/>
      <c r="U362" s="12"/>
      <c r="V362" s="12"/>
      <c r="W362" s="1143"/>
      <c r="X362" s="12">
        <f t="shared" si="127"/>
        <v>0</v>
      </c>
      <c r="Y362" s="12"/>
      <c r="Z362" s="12"/>
      <c r="AA362" s="12"/>
      <c r="AB362" s="12"/>
    </row>
    <row r="363" spans="1:29" ht="30" customHeight="1" x14ac:dyDescent="0.25">
      <c r="A363" s="79">
        <v>1</v>
      </c>
      <c r="C363" s="131" t="s">
        <v>162</v>
      </c>
      <c r="D363" s="131"/>
      <c r="E363" s="126"/>
      <c r="F363" s="236"/>
      <c r="G363" s="126"/>
      <c r="H363" s="126"/>
      <c r="I363" s="127"/>
      <c r="J363" s="127"/>
      <c r="K363" s="236"/>
      <c r="L363" s="126"/>
      <c r="M363" s="126"/>
      <c r="N363" s="126"/>
      <c r="O363" s="126"/>
      <c r="P363" s="236"/>
      <c r="Q363" s="12"/>
      <c r="R363" s="12"/>
      <c r="S363" s="12"/>
      <c r="T363" s="12"/>
      <c r="U363" s="12"/>
      <c r="V363" s="12"/>
      <c r="W363" s="1143"/>
      <c r="X363" s="12">
        <f t="shared" si="127"/>
        <v>0</v>
      </c>
      <c r="Y363" s="12"/>
      <c r="Z363" s="12"/>
      <c r="AA363" s="12"/>
      <c r="AB363" s="12"/>
    </row>
    <row r="364" spans="1:29" ht="30" customHeight="1" x14ac:dyDescent="0.25">
      <c r="A364" s="79">
        <v>1</v>
      </c>
      <c r="C364" s="185" t="s">
        <v>200</v>
      </c>
      <c r="D364" s="185"/>
      <c r="E364" s="102">
        <v>2006</v>
      </c>
      <c r="F364" s="341">
        <f>ROUND(E364/12*$C$4,0)</f>
        <v>1003</v>
      </c>
      <c r="G364" s="102">
        <v>835</v>
      </c>
      <c r="H364" s="102">
        <f>G364/F364*100</f>
        <v>83.250249252243265</v>
      </c>
      <c r="I364" s="127"/>
      <c r="J364" s="127"/>
      <c r="K364" s="129"/>
      <c r="L364" s="128"/>
      <c r="M364" s="128"/>
      <c r="N364" s="128"/>
      <c r="O364" s="128"/>
      <c r="P364" s="129"/>
      <c r="Q364" s="12"/>
      <c r="R364" s="12"/>
      <c r="S364" s="12"/>
      <c r="T364" s="12"/>
      <c r="U364" s="12"/>
      <c r="V364" s="12"/>
      <c r="W364" s="1143"/>
      <c r="X364" s="12">
        <f t="shared" si="127"/>
        <v>0</v>
      </c>
      <c r="Y364" s="12"/>
      <c r="Z364" s="12"/>
      <c r="AA364" s="12"/>
      <c r="AB364" s="12"/>
    </row>
    <row r="365" spans="1:29" s="106" customFormat="1" ht="47.25" customHeight="1" x14ac:dyDescent="0.25">
      <c r="A365" s="79">
        <v>1</v>
      </c>
      <c r="B365" s="79"/>
      <c r="C365" s="302" t="s">
        <v>204</v>
      </c>
      <c r="D365" s="302"/>
      <c r="E365" s="108">
        <v>290</v>
      </c>
      <c r="F365" s="221">
        <f>ROUND(E365/12*$C$4,0)</f>
        <v>145</v>
      </c>
      <c r="G365" s="108">
        <v>99</v>
      </c>
      <c r="H365" s="108">
        <f>G365/F365*100</f>
        <v>68.275862068965523</v>
      </c>
      <c r="I365" s="141"/>
      <c r="J365" s="141"/>
      <c r="K365" s="194"/>
      <c r="L365" s="195"/>
      <c r="M365" s="194"/>
      <c r="N365" s="195"/>
      <c r="O365" s="194"/>
      <c r="P365" s="194"/>
      <c r="Q365" s="20"/>
      <c r="R365" s="20"/>
      <c r="S365" s="20"/>
      <c r="T365" s="20"/>
      <c r="U365" s="20"/>
      <c r="V365" s="20"/>
      <c r="W365" s="1144"/>
      <c r="X365" s="20">
        <f t="shared" si="127"/>
        <v>0</v>
      </c>
      <c r="Y365" s="20"/>
      <c r="Z365" s="20"/>
      <c r="AA365" s="20"/>
      <c r="AB365" s="20"/>
      <c r="AC365" s="1982"/>
    </row>
    <row r="366" spans="1:29" ht="15" customHeight="1" x14ac:dyDescent="0.25">
      <c r="A366" s="79">
        <v>1</v>
      </c>
      <c r="C366" s="355" t="s">
        <v>169</v>
      </c>
      <c r="D366" s="355"/>
      <c r="E366" s="113">
        <f>SUM(E359)</f>
        <v>1446</v>
      </c>
      <c r="F366" s="113">
        <f>SUM(F359)</f>
        <v>723</v>
      </c>
      <c r="G366" s="113">
        <f>SUM(G359)</f>
        <v>845</v>
      </c>
      <c r="H366" s="113">
        <f>SUM(H359)</f>
        <v>116.87413554633473</v>
      </c>
      <c r="I366" s="114"/>
      <c r="J366" s="114"/>
      <c r="K366" s="189"/>
      <c r="L366" s="113"/>
      <c r="M366" s="189"/>
      <c r="N366" s="113"/>
      <c r="O366" s="189"/>
      <c r="P366" s="189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1145">
        <f>Q366/12*$C$4+(R366-Q366)/11*5+(S366-R366)/10*4+(T366-S366)/9*3+(U366-T366)/8*2+(V366-U366)/7*1</f>
        <v>3959.8862757142856</v>
      </c>
      <c r="X366" s="22">
        <f t="shared" si="127"/>
        <v>2974.04241</v>
      </c>
      <c r="Y366" s="22"/>
      <c r="Z366" s="22">
        <f>X366-W366</f>
        <v>-985.84386571428558</v>
      </c>
      <c r="AA366" s="22">
        <v>0</v>
      </c>
      <c r="AB366" s="22">
        <v>2974.04241</v>
      </c>
    </row>
    <row r="367" spans="1:29" ht="15" customHeight="1" x14ac:dyDescent="0.25">
      <c r="A367" s="79">
        <v>1</v>
      </c>
      <c r="C367" s="280" t="s">
        <v>31</v>
      </c>
      <c r="D367" s="145"/>
      <c r="E367" s="121"/>
      <c r="F367" s="352"/>
      <c r="G367" s="121"/>
      <c r="H367" s="121"/>
      <c r="I367" s="118"/>
      <c r="J367" s="118"/>
      <c r="K367" s="192"/>
      <c r="L367" s="119"/>
      <c r="M367" s="119"/>
      <c r="N367" s="119"/>
      <c r="O367" s="119"/>
      <c r="P367" s="192"/>
      <c r="Q367" s="18"/>
      <c r="R367" s="18"/>
      <c r="S367" s="18"/>
      <c r="T367" s="18"/>
      <c r="U367" s="18"/>
      <c r="V367" s="18"/>
      <c r="W367" s="1146"/>
      <c r="X367" s="18">
        <f t="shared" si="127"/>
        <v>0</v>
      </c>
      <c r="Y367" s="18"/>
      <c r="Z367" s="18"/>
      <c r="AA367" s="18"/>
      <c r="AB367" s="18"/>
    </row>
    <row r="368" spans="1:29" ht="15" customHeight="1" x14ac:dyDescent="0.25">
      <c r="A368" s="79">
        <v>1</v>
      </c>
      <c r="C368" s="230" t="s">
        <v>187</v>
      </c>
      <c r="D368" s="356"/>
      <c r="E368" s="102"/>
      <c r="F368" s="341"/>
      <c r="G368" s="102"/>
      <c r="H368" s="102"/>
      <c r="I368" s="127"/>
      <c r="J368" s="127"/>
      <c r="K368" s="236"/>
      <c r="L368" s="126"/>
      <c r="M368" s="126"/>
      <c r="N368" s="166"/>
      <c r="O368" s="357"/>
      <c r="P368" s="357"/>
      <c r="Q368" s="12"/>
      <c r="R368" s="12"/>
      <c r="S368" s="12"/>
      <c r="T368" s="12"/>
      <c r="U368" s="12"/>
      <c r="V368" s="12"/>
      <c r="W368" s="1143"/>
      <c r="X368" s="12">
        <f t="shared" si="127"/>
        <v>0</v>
      </c>
      <c r="Y368" s="12"/>
      <c r="Z368" s="12"/>
      <c r="AA368" s="12"/>
      <c r="AB368" s="12"/>
    </row>
    <row r="369" spans="1:29" s="106" customFormat="1" ht="15" customHeight="1" x14ac:dyDescent="0.25">
      <c r="A369" s="79">
        <v>1</v>
      </c>
      <c r="B369" s="79"/>
      <c r="C369" s="358" t="s">
        <v>15</v>
      </c>
      <c r="D369" s="359">
        <v>330</v>
      </c>
      <c r="E369" s="346">
        <v>110</v>
      </c>
      <c r="F369" s="360">
        <f>E369/12*$C$4</f>
        <v>55</v>
      </c>
      <c r="G369" s="346">
        <v>102</v>
      </c>
      <c r="H369" s="346">
        <f>G369/F369*100</f>
        <v>185.45454545454544</v>
      </c>
      <c r="I369" s="347">
        <v>8</v>
      </c>
      <c r="J369" s="347">
        <f t="shared" ref="J369:J374" si="158">M369/G369</f>
        <v>9.1666666666666661</v>
      </c>
      <c r="K369" s="350">
        <f>ROUND(E369*I369,0)</f>
        <v>880</v>
      </c>
      <c r="L369" s="349">
        <f>ROUND(F369*I369,0)</f>
        <v>440</v>
      </c>
      <c r="M369" s="361">
        <v>935</v>
      </c>
      <c r="N369" s="349">
        <f>M369/L369*100</f>
        <v>212.5</v>
      </c>
      <c r="O369" s="350">
        <f>ROUND(K369/D369,0)</f>
        <v>3</v>
      </c>
      <c r="P369" s="349">
        <f t="shared" ref="P369:P374" si="159">M369/$C$4*12/O369</f>
        <v>623.33333333333337</v>
      </c>
      <c r="Q369" s="66"/>
      <c r="R369" s="66"/>
      <c r="S369" s="66"/>
      <c r="T369" s="66"/>
      <c r="U369" s="66"/>
      <c r="V369" s="66"/>
      <c r="W369" s="1149"/>
      <c r="X369" s="66">
        <f t="shared" si="127"/>
        <v>0</v>
      </c>
      <c r="Y369" s="66"/>
      <c r="Z369" s="66"/>
      <c r="AA369" s="66"/>
      <c r="AB369" s="66"/>
      <c r="AC369" s="1982"/>
    </row>
    <row r="370" spans="1:29" s="106" customFormat="1" ht="15" customHeight="1" x14ac:dyDescent="0.25">
      <c r="A370" s="79">
        <v>1</v>
      </c>
      <c r="B370" s="79"/>
      <c r="C370" s="362" t="s">
        <v>90</v>
      </c>
      <c r="D370" s="363"/>
      <c r="E370" s="364">
        <f>SUM(E369)</f>
        <v>110</v>
      </c>
      <c r="F370" s="365">
        <f>SUM(F369)</f>
        <v>55</v>
      </c>
      <c r="G370" s="364">
        <f>SUM(G369)</f>
        <v>102</v>
      </c>
      <c r="H370" s="366">
        <f>G370/F370*100</f>
        <v>185.45454545454544</v>
      </c>
      <c r="I370" s="367">
        <f>SUM(I369)</f>
        <v>8</v>
      </c>
      <c r="J370" s="367">
        <f t="shared" si="158"/>
        <v>9.1666666666666661</v>
      </c>
      <c r="K370" s="368">
        <f>SUM(K369)</f>
        <v>880</v>
      </c>
      <c r="L370" s="369">
        <f>SUM(L369)</f>
        <v>440</v>
      </c>
      <c r="M370" s="369">
        <f>SUM(M369)</f>
        <v>935</v>
      </c>
      <c r="N370" s="370">
        <f>M370/L370*100</f>
        <v>212.5</v>
      </c>
      <c r="O370" s="369">
        <f>SUM(O369)</f>
        <v>3</v>
      </c>
      <c r="P370" s="370">
        <f t="shared" si="159"/>
        <v>623.33333333333337</v>
      </c>
      <c r="Q370" s="70"/>
      <c r="R370" s="70"/>
      <c r="S370" s="70"/>
      <c r="T370" s="70"/>
      <c r="U370" s="70"/>
      <c r="V370" s="70"/>
      <c r="W370" s="1150"/>
      <c r="X370" s="70">
        <f t="shared" si="127"/>
        <v>0</v>
      </c>
      <c r="Y370" s="70"/>
      <c r="Z370" s="70"/>
      <c r="AA370" s="70">
        <f>SUM(AA369)</f>
        <v>0</v>
      </c>
      <c r="AB370" s="70">
        <f>SUM(AB369)</f>
        <v>0</v>
      </c>
      <c r="AC370" s="1982"/>
    </row>
    <row r="371" spans="1:29" ht="15" customHeight="1" x14ac:dyDescent="0.25">
      <c r="A371" s="79">
        <v>1</v>
      </c>
      <c r="C371" s="371" t="s">
        <v>16</v>
      </c>
      <c r="D371" s="372"/>
      <c r="E371" s="316"/>
      <c r="F371" s="373"/>
      <c r="G371" s="316"/>
      <c r="H371" s="374"/>
      <c r="I371" s="375"/>
      <c r="J371" s="375"/>
      <c r="K371" s="376"/>
      <c r="L371" s="319"/>
      <c r="M371" s="319"/>
      <c r="N371" s="287"/>
      <c r="O371" s="376"/>
      <c r="P371" s="287"/>
      <c r="Q371" s="69"/>
      <c r="R371" s="69"/>
      <c r="S371" s="69"/>
      <c r="T371" s="69"/>
      <c r="U371" s="69"/>
      <c r="V371" s="69"/>
      <c r="W371" s="1151"/>
      <c r="X371" s="69">
        <f t="shared" si="127"/>
        <v>0</v>
      </c>
      <c r="Y371" s="69"/>
      <c r="Z371" s="69"/>
      <c r="AA371" s="69"/>
      <c r="AB371" s="69"/>
    </row>
    <row r="372" spans="1:29" s="106" customFormat="1" ht="15" customHeight="1" x14ac:dyDescent="0.25">
      <c r="A372" s="79">
        <v>1</v>
      </c>
      <c r="B372" s="79"/>
      <c r="C372" s="247" t="s">
        <v>6</v>
      </c>
      <c r="D372" s="286">
        <v>240</v>
      </c>
      <c r="E372" s="121">
        <v>2000</v>
      </c>
      <c r="F372" s="352">
        <f>ROUND(E372/12*$C$4,0)</f>
        <v>1000</v>
      </c>
      <c r="G372" s="121">
        <v>2480</v>
      </c>
      <c r="H372" s="121">
        <f>G372/F372*100</f>
        <v>248</v>
      </c>
      <c r="I372" s="282">
        <v>3</v>
      </c>
      <c r="J372" s="118">
        <f>M372/G372</f>
        <v>1.4056451612903227</v>
      </c>
      <c r="K372" s="147">
        <f>ROUND(E372*I372,0)</f>
        <v>6000</v>
      </c>
      <c r="L372" s="146">
        <f>ROUND(F372*I372,0)</f>
        <v>3000</v>
      </c>
      <c r="M372" s="146">
        <v>3486</v>
      </c>
      <c r="N372" s="147">
        <f>M372/L372*100</f>
        <v>116.19999999999999</v>
      </c>
      <c r="O372" s="146">
        <f>ROUND(K372/D372,0)</f>
        <v>25</v>
      </c>
      <c r="P372" s="146">
        <f t="shared" si="159"/>
        <v>278.88</v>
      </c>
      <c r="Q372" s="18"/>
      <c r="R372" s="18"/>
      <c r="S372" s="18"/>
      <c r="T372" s="18"/>
      <c r="U372" s="18"/>
      <c r="V372" s="18"/>
      <c r="W372" s="1146"/>
      <c r="X372" s="18">
        <f t="shared" si="127"/>
        <v>0</v>
      </c>
      <c r="Y372" s="18"/>
      <c r="Z372" s="18"/>
      <c r="AA372" s="18"/>
      <c r="AB372" s="18"/>
      <c r="AC372" s="1982"/>
    </row>
    <row r="373" spans="1:29" ht="23.25" customHeight="1" x14ac:dyDescent="0.25">
      <c r="A373" s="79">
        <v>1</v>
      </c>
      <c r="C373" s="377" t="s">
        <v>246</v>
      </c>
      <c r="D373" s="378">
        <v>240</v>
      </c>
      <c r="E373" s="315">
        <f>SUM(E372:E372)</f>
        <v>2000</v>
      </c>
      <c r="F373" s="315">
        <f>SUM(F372:F372)</f>
        <v>1000</v>
      </c>
      <c r="G373" s="315">
        <f>SUM(G372:G372)</f>
        <v>2480</v>
      </c>
      <c r="H373" s="180">
        <f>G373/F373*100</f>
        <v>248</v>
      </c>
      <c r="I373" s="284">
        <f>I372</f>
        <v>3</v>
      </c>
      <c r="J373" s="253">
        <f>M373/G373</f>
        <v>1.4056451612903227</v>
      </c>
      <c r="K373" s="315">
        <f>SUM(K372:K372)</f>
        <v>6000</v>
      </c>
      <c r="L373" s="315">
        <f>SUM(L372:L372)</f>
        <v>3000</v>
      </c>
      <c r="M373" s="315">
        <f>SUM(M372:M372)</f>
        <v>3486</v>
      </c>
      <c r="N373" s="163">
        <f>M373/L373*100</f>
        <v>116.19999999999999</v>
      </c>
      <c r="O373" s="315">
        <f>SUM(O372:O372)</f>
        <v>25</v>
      </c>
      <c r="P373" s="163">
        <f t="shared" si="159"/>
        <v>278.88</v>
      </c>
      <c r="Q373" s="23"/>
      <c r="R373" s="23"/>
      <c r="S373" s="23"/>
      <c r="T373" s="23"/>
      <c r="U373" s="23"/>
      <c r="V373" s="23"/>
      <c r="W373" s="1147"/>
      <c r="X373" s="23">
        <f t="shared" si="127"/>
        <v>0</v>
      </c>
      <c r="Y373" s="23"/>
      <c r="Z373" s="23"/>
      <c r="AA373" s="23"/>
      <c r="AB373" s="23"/>
    </row>
    <row r="374" spans="1:29" ht="15" customHeight="1" thickBot="1" x14ac:dyDescent="0.3">
      <c r="A374" s="79">
        <v>1</v>
      </c>
      <c r="C374" s="379" t="s">
        <v>323</v>
      </c>
      <c r="D374" s="379"/>
      <c r="E374" s="113">
        <f>SUM(E373,E370)</f>
        <v>2110</v>
      </c>
      <c r="F374" s="189">
        <f>SUM(F373,F370)</f>
        <v>1055</v>
      </c>
      <c r="G374" s="113">
        <f>SUM(G373,G370)</f>
        <v>2582</v>
      </c>
      <c r="H374" s="113">
        <f>G374/F374*100</f>
        <v>244.73933649289103</v>
      </c>
      <c r="I374" s="114">
        <f>IF(E374=0,0,K374/E374)</f>
        <v>3.2606635071090047</v>
      </c>
      <c r="J374" s="380">
        <f t="shared" si="158"/>
        <v>1.7122385747482571</v>
      </c>
      <c r="K374" s="189">
        <f>SUM(K373,K370)</f>
        <v>6880</v>
      </c>
      <c r="L374" s="113">
        <f>SUM(L373,L370)</f>
        <v>3440</v>
      </c>
      <c r="M374" s="113">
        <f>SUM(M373,M370)</f>
        <v>4421</v>
      </c>
      <c r="N374" s="298">
        <f>M374/L374*100</f>
        <v>128.51744186046511</v>
      </c>
      <c r="O374" s="298">
        <f>SUM(O373,O370)</f>
        <v>28</v>
      </c>
      <c r="P374" s="190">
        <f t="shared" si="159"/>
        <v>315.78571428571428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1145">
        <f>Q374/12*$C$4+(R374-Q374)/11*5+(S374-R374)/10*4+(T374-S374)/9*3+(U374-T374)/8*2+(V374-U374)/7*1</f>
        <v>33026.289698727262</v>
      </c>
      <c r="X374" s="22">
        <f t="shared" si="127"/>
        <v>35407.25432</v>
      </c>
      <c r="Y374" s="22">
        <v>-413.47682999999995</v>
      </c>
      <c r="Z374" s="22">
        <f>X374-W374</f>
        <v>2380.9646212727384</v>
      </c>
      <c r="AA374" s="22">
        <v>-85.163509999999988</v>
      </c>
      <c r="AB374" s="22">
        <v>34908.613980000002</v>
      </c>
    </row>
    <row r="375" spans="1:29" ht="15" customHeight="1" thickBot="1" x14ac:dyDescent="0.3">
      <c r="A375" s="79">
        <v>1</v>
      </c>
      <c r="C375" s="174" t="s">
        <v>17</v>
      </c>
      <c r="D375" s="208"/>
      <c r="E375" s="209"/>
      <c r="F375" s="293"/>
      <c r="G375" s="209"/>
      <c r="H375" s="209"/>
      <c r="I375" s="261"/>
      <c r="J375" s="261"/>
      <c r="K375" s="263"/>
      <c r="L375" s="327"/>
      <c r="M375" s="327">
        <f>SUM(M356,M366,M374)</f>
        <v>13556</v>
      </c>
      <c r="N375" s="327"/>
      <c r="O375" s="327"/>
      <c r="P375" s="263"/>
      <c r="Q375" s="19">
        <f t="shared" ref="Q375:W375" si="160">SUM(Q356,Q366,Q374)</f>
        <v>284997.42603997997</v>
      </c>
      <c r="R375" s="19">
        <f t="shared" si="160"/>
        <v>334014.86407597992</v>
      </c>
      <c r="S375" s="19">
        <f t="shared" si="160"/>
        <v>334014.86407597992</v>
      </c>
      <c r="T375" s="19">
        <f t="shared" si="160"/>
        <v>334014.86407597992</v>
      </c>
      <c r="U375" s="19">
        <f t="shared" si="160"/>
        <v>334014.86407597992</v>
      </c>
      <c r="V375" s="19">
        <f t="shared" ref="V375" si="161">SUM(V356,V366,V374)</f>
        <v>329056.03576155833</v>
      </c>
      <c r="W375" s="1148">
        <f t="shared" si="160"/>
        <v>164070.96262779986</v>
      </c>
      <c r="X375" s="19">
        <f t="shared" si="127"/>
        <v>165465.42505000002</v>
      </c>
      <c r="Y375" s="19">
        <f t="shared" ref="Y375:AB375" si="162">SUM(Y356,Y366,Y374)</f>
        <v>-413.47682999999995</v>
      </c>
      <c r="Z375" s="19">
        <f t="shared" si="162"/>
        <v>1394.4624222001707</v>
      </c>
      <c r="AA375" s="19">
        <f t="shared" si="162"/>
        <v>-240.09530999999998</v>
      </c>
      <c r="AB375" s="19">
        <f t="shared" si="162"/>
        <v>164811.85291000002</v>
      </c>
    </row>
    <row r="376" spans="1:29" ht="16.5" customHeight="1" x14ac:dyDescent="0.25">
      <c r="A376" s="79">
        <v>1</v>
      </c>
      <c r="C376" s="382"/>
      <c r="D376" s="382"/>
      <c r="E376" s="119"/>
      <c r="F376" s="192"/>
      <c r="G376" s="119"/>
      <c r="H376" s="119"/>
      <c r="I376" s="118"/>
      <c r="J376" s="118"/>
      <c r="K376" s="147"/>
      <c r="L376" s="146"/>
      <c r="M376" s="146"/>
      <c r="N376" s="146"/>
      <c r="O376" s="146"/>
      <c r="P376" s="146"/>
      <c r="Q376" s="18"/>
      <c r="R376" s="18"/>
      <c r="S376" s="18"/>
      <c r="T376" s="18"/>
      <c r="U376" s="18"/>
      <c r="V376" s="18"/>
      <c r="W376" s="1146"/>
      <c r="X376" s="18">
        <f t="shared" ref="X376:X440" si="163">AB376-AA376-Y376</f>
        <v>0</v>
      </c>
      <c r="Y376" s="18"/>
      <c r="Z376" s="18"/>
      <c r="AA376" s="18"/>
      <c r="AB376" s="18"/>
    </row>
    <row r="377" spans="1:29" ht="42.75" customHeight="1" x14ac:dyDescent="0.25">
      <c r="A377" s="79">
        <v>1</v>
      </c>
      <c r="C377" s="1135" t="s">
        <v>205</v>
      </c>
      <c r="D377" s="383"/>
      <c r="E377" s="119"/>
      <c r="F377" s="192"/>
      <c r="G377" s="119"/>
      <c r="H377" s="119"/>
      <c r="I377" s="118"/>
      <c r="J377" s="118"/>
      <c r="K377" s="147"/>
      <c r="L377" s="146"/>
      <c r="M377" s="146"/>
      <c r="N377" s="146"/>
      <c r="O377" s="146"/>
      <c r="P377" s="146"/>
      <c r="Q377" s="12"/>
      <c r="R377" s="12"/>
      <c r="S377" s="12"/>
      <c r="T377" s="12"/>
      <c r="U377" s="12"/>
      <c r="V377" s="12"/>
      <c r="W377" s="1143"/>
      <c r="X377" s="12">
        <f t="shared" si="163"/>
        <v>0</v>
      </c>
      <c r="Y377" s="12"/>
      <c r="Z377" s="12"/>
      <c r="AA377" s="12"/>
      <c r="AB377" s="12"/>
    </row>
    <row r="378" spans="1:29" ht="24.75" customHeight="1" x14ac:dyDescent="0.25">
      <c r="A378" s="79">
        <v>1</v>
      </c>
      <c r="C378" s="384" t="s">
        <v>162</v>
      </c>
      <c r="D378" s="382"/>
      <c r="E378" s="121"/>
      <c r="F378" s="352"/>
      <c r="G378" s="121"/>
      <c r="H378" s="121"/>
      <c r="I378" s="187"/>
      <c r="J378" s="187"/>
      <c r="K378" s="147"/>
      <c r="L378" s="146"/>
      <c r="M378" s="146"/>
      <c r="N378" s="146"/>
      <c r="O378" s="146"/>
      <c r="P378" s="146"/>
      <c r="Q378" s="18"/>
      <c r="R378" s="18"/>
      <c r="S378" s="18"/>
      <c r="T378" s="18"/>
      <c r="U378" s="18"/>
      <c r="V378" s="18"/>
      <c r="W378" s="1146"/>
      <c r="X378" s="18">
        <f t="shared" si="163"/>
        <v>0</v>
      </c>
      <c r="Y378" s="18"/>
      <c r="Z378" s="18"/>
      <c r="AA378" s="18"/>
      <c r="AB378" s="18"/>
    </row>
    <row r="379" spans="1:29" ht="34.5" customHeight="1" x14ac:dyDescent="0.25">
      <c r="A379" s="79">
        <v>1</v>
      </c>
      <c r="C379" s="130" t="s">
        <v>284</v>
      </c>
      <c r="D379" s="382"/>
      <c r="E379" s="121">
        <v>18800</v>
      </c>
      <c r="F379" s="341">
        <f>ROUND(E379/12*$C$4,0)</f>
        <v>9400</v>
      </c>
      <c r="G379" s="102">
        <v>8378</v>
      </c>
      <c r="H379" s="102">
        <f>G379/F379*100</f>
        <v>89.127659574468083</v>
      </c>
      <c r="I379" s="187"/>
      <c r="J379" s="187"/>
      <c r="K379" s="147"/>
      <c r="L379" s="146"/>
      <c r="M379" s="146"/>
      <c r="N379" s="104"/>
      <c r="O379" s="104"/>
      <c r="P379" s="104"/>
      <c r="Q379" s="12"/>
      <c r="R379" s="12"/>
      <c r="S379" s="12"/>
      <c r="T379" s="12"/>
      <c r="U379" s="12"/>
      <c r="V379" s="12"/>
      <c r="W379" s="1143"/>
      <c r="X379" s="12">
        <f t="shared" si="163"/>
        <v>0</v>
      </c>
      <c r="Y379" s="12"/>
      <c r="Z379" s="12"/>
      <c r="AA379" s="12"/>
      <c r="AB379" s="12"/>
    </row>
    <row r="380" spans="1:29" x14ac:dyDescent="0.25">
      <c r="A380" s="79">
        <v>1</v>
      </c>
      <c r="C380" s="130" t="s">
        <v>136</v>
      </c>
      <c r="D380" s="382"/>
      <c r="E380" s="121">
        <v>9100</v>
      </c>
      <c r="F380" s="341">
        <f>ROUND(E380/12*$C$4,0)</f>
        <v>4550</v>
      </c>
      <c r="G380" s="102">
        <v>3988</v>
      </c>
      <c r="H380" s="102">
        <f>G380/F380*100</f>
        <v>87.64835164835165</v>
      </c>
      <c r="I380" s="187"/>
      <c r="J380" s="187"/>
      <c r="K380" s="147"/>
      <c r="L380" s="146"/>
      <c r="M380" s="146"/>
      <c r="N380" s="104"/>
      <c r="O380" s="104"/>
      <c r="P380" s="104"/>
      <c r="Q380" s="12"/>
      <c r="R380" s="12"/>
      <c r="S380" s="12"/>
      <c r="T380" s="12"/>
      <c r="U380" s="12"/>
      <c r="V380" s="12"/>
      <c r="W380" s="1143"/>
      <c r="X380" s="12">
        <f t="shared" si="163"/>
        <v>0</v>
      </c>
      <c r="Y380" s="12"/>
      <c r="Z380" s="12"/>
      <c r="AA380" s="12"/>
      <c r="AB380" s="12"/>
    </row>
    <row r="381" spans="1:29" ht="15" customHeight="1" x14ac:dyDescent="0.25">
      <c r="A381" s="79">
        <v>1</v>
      </c>
      <c r="C381" s="385" t="s">
        <v>141</v>
      </c>
      <c r="D381" s="212"/>
      <c r="E381" s="180">
        <v>2600</v>
      </c>
      <c r="F381" s="221">
        <f>ROUND(E381/12*$C$4,0)</f>
        <v>1300</v>
      </c>
      <c r="G381" s="108">
        <v>519</v>
      </c>
      <c r="H381" s="108">
        <f>G381/F381*100</f>
        <v>39.92307692307692</v>
      </c>
      <c r="I381" s="181"/>
      <c r="J381" s="181"/>
      <c r="K381" s="182"/>
      <c r="L381" s="163"/>
      <c r="M381" s="163"/>
      <c r="N381" s="110"/>
      <c r="O381" s="110"/>
      <c r="P381" s="110"/>
      <c r="Q381" s="20"/>
      <c r="R381" s="20"/>
      <c r="S381" s="20"/>
      <c r="T381" s="20"/>
      <c r="U381" s="20"/>
      <c r="V381" s="20"/>
      <c r="W381" s="1144"/>
      <c r="X381" s="20">
        <f t="shared" si="163"/>
        <v>0</v>
      </c>
      <c r="Y381" s="20"/>
      <c r="Z381" s="20"/>
      <c r="AA381" s="20"/>
      <c r="AB381" s="20"/>
    </row>
    <row r="382" spans="1:29" ht="15" customHeight="1" thickBot="1" x14ac:dyDescent="0.3">
      <c r="A382" s="79">
        <v>1</v>
      </c>
      <c r="C382" s="386" t="s">
        <v>169</v>
      </c>
      <c r="D382" s="386"/>
      <c r="E382" s="168"/>
      <c r="F382" s="259"/>
      <c r="G382" s="168"/>
      <c r="H382" s="168"/>
      <c r="I382" s="169"/>
      <c r="J382" s="169"/>
      <c r="K382" s="259"/>
      <c r="L382" s="168"/>
      <c r="M382" s="168"/>
      <c r="N382" s="172"/>
      <c r="O382" s="172"/>
      <c r="P382" s="172"/>
      <c r="Q382" s="65">
        <v>10071.712</v>
      </c>
      <c r="R382" s="65">
        <v>10071.712</v>
      </c>
      <c r="S382" s="65">
        <v>10071.712</v>
      </c>
      <c r="T382" s="65">
        <v>10071.712</v>
      </c>
      <c r="U382" s="65">
        <v>10071.712</v>
      </c>
      <c r="V382" s="65">
        <v>8857.19</v>
      </c>
      <c r="W382" s="1145">
        <f>Q382/12*$C$4+(R382-Q382)/11*5+(S382-R382)/10*4+(T382-S382)/9*3+(U382-T382)/8*2+(V382-U382)/7*1</f>
        <v>4862.3528571428569</v>
      </c>
      <c r="X382" s="65">
        <f t="shared" si="163"/>
        <v>3648.19292</v>
      </c>
      <c r="Y382" s="65"/>
      <c r="Z382" s="65">
        <f>X382-W382</f>
        <v>-1214.159937142857</v>
      </c>
      <c r="AA382" s="65">
        <v>-0.37228</v>
      </c>
      <c r="AB382" s="65">
        <v>3647.8206399999999</v>
      </c>
    </row>
    <row r="383" spans="1:29" ht="15" customHeight="1" thickBot="1" x14ac:dyDescent="0.3">
      <c r="A383" s="79">
        <v>1</v>
      </c>
      <c r="C383" s="174" t="s">
        <v>17</v>
      </c>
      <c r="D383" s="208"/>
      <c r="E383" s="209"/>
      <c r="F383" s="293"/>
      <c r="G383" s="209"/>
      <c r="H383" s="209"/>
      <c r="I383" s="261"/>
      <c r="J383" s="261"/>
      <c r="K383" s="387"/>
      <c r="L383" s="388"/>
      <c r="M383" s="388"/>
      <c r="N383" s="388"/>
      <c r="O383" s="388"/>
      <c r="P383" s="388"/>
      <c r="Q383" s="19">
        <f t="shared" ref="Q383:AA383" si="164">Q382</f>
        <v>10071.712</v>
      </c>
      <c r="R383" s="19">
        <f t="shared" ref="R383:S383" si="165">R382</f>
        <v>10071.712</v>
      </c>
      <c r="S383" s="19">
        <f t="shared" si="165"/>
        <v>10071.712</v>
      </c>
      <c r="T383" s="19">
        <f t="shared" ref="T383:U383" si="166">T382</f>
        <v>10071.712</v>
      </c>
      <c r="U383" s="19">
        <f t="shared" si="166"/>
        <v>10071.712</v>
      </c>
      <c r="V383" s="19">
        <f t="shared" ref="V383" si="167">V382</f>
        <v>8857.19</v>
      </c>
      <c r="W383" s="19">
        <f t="shared" si="164"/>
        <v>4862.3528571428569</v>
      </c>
      <c r="X383" s="19">
        <f t="shared" si="163"/>
        <v>3648.19292</v>
      </c>
      <c r="Y383" s="19"/>
      <c r="Z383" s="19">
        <f t="shared" si="164"/>
        <v>-1214.159937142857</v>
      </c>
      <c r="AA383" s="19">
        <f t="shared" si="164"/>
        <v>-0.37228</v>
      </c>
      <c r="AB383" s="19">
        <f>AB382</f>
        <v>3647.8206399999999</v>
      </c>
    </row>
    <row r="384" spans="1:29" ht="24.75" customHeight="1" x14ac:dyDescent="0.25">
      <c r="A384" s="79">
        <v>1</v>
      </c>
      <c r="C384" s="382"/>
      <c r="D384" s="382"/>
      <c r="E384" s="119"/>
      <c r="F384" s="192"/>
      <c r="G384" s="119"/>
      <c r="H384" s="119"/>
      <c r="I384" s="118"/>
      <c r="J384" s="118"/>
      <c r="K384" s="147"/>
      <c r="L384" s="146"/>
      <c r="M384" s="146"/>
      <c r="N384" s="146"/>
      <c r="O384" s="146"/>
      <c r="P384" s="146"/>
      <c r="Q384" s="18"/>
      <c r="R384" s="18"/>
      <c r="S384" s="18"/>
      <c r="T384" s="18"/>
      <c r="U384" s="18"/>
      <c r="V384" s="18"/>
      <c r="W384" s="1146"/>
      <c r="X384" s="18">
        <f t="shared" si="163"/>
        <v>0</v>
      </c>
      <c r="Y384" s="18"/>
      <c r="Z384" s="18"/>
      <c r="AA384" s="18"/>
      <c r="AB384" s="18"/>
    </row>
    <row r="385" spans="1:29" s="88" customFormat="1" ht="43.5" customHeight="1" x14ac:dyDescent="0.25">
      <c r="A385" s="79">
        <v>1</v>
      </c>
      <c r="B385" s="79"/>
      <c r="C385" s="1135" t="s">
        <v>256</v>
      </c>
      <c r="D385" s="183"/>
      <c r="E385" s="389"/>
      <c r="F385" s="390"/>
      <c r="G385" s="389"/>
      <c r="H385" s="389"/>
      <c r="I385" s="391"/>
      <c r="J385" s="391"/>
      <c r="K385" s="392"/>
      <c r="L385" s="393"/>
      <c r="M385" s="393"/>
      <c r="N385" s="393"/>
      <c r="O385" s="393"/>
      <c r="P385" s="393"/>
      <c r="Q385" s="12"/>
      <c r="R385" s="12"/>
      <c r="S385" s="12"/>
      <c r="T385" s="12"/>
      <c r="U385" s="12"/>
      <c r="V385" s="12"/>
      <c r="W385" s="1143"/>
      <c r="X385" s="12">
        <f t="shared" si="163"/>
        <v>0</v>
      </c>
      <c r="Y385" s="12"/>
      <c r="Z385" s="12"/>
      <c r="AA385" s="12"/>
      <c r="AB385" s="12"/>
      <c r="AC385" s="1965"/>
    </row>
    <row r="386" spans="1:29" s="88" customFormat="1" ht="15" customHeight="1" x14ac:dyDescent="0.25">
      <c r="A386" s="79">
        <v>1</v>
      </c>
      <c r="B386" s="79"/>
      <c r="C386" s="100" t="s">
        <v>5</v>
      </c>
      <c r="D386" s="100"/>
      <c r="E386" s="389"/>
      <c r="F386" s="390"/>
      <c r="G386" s="389"/>
      <c r="H386" s="389"/>
      <c r="I386" s="391"/>
      <c r="J386" s="391"/>
      <c r="K386" s="392"/>
      <c r="L386" s="393"/>
      <c r="M386" s="393"/>
      <c r="N386" s="393"/>
      <c r="O386" s="393"/>
      <c r="P386" s="393"/>
      <c r="Q386" s="12"/>
      <c r="R386" s="12"/>
      <c r="S386" s="12"/>
      <c r="T386" s="12"/>
      <c r="U386" s="12"/>
      <c r="V386" s="12"/>
      <c r="W386" s="1143"/>
      <c r="X386" s="12">
        <f t="shared" si="163"/>
        <v>0</v>
      </c>
      <c r="Y386" s="12"/>
      <c r="Z386" s="12"/>
      <c r="AA386" s="12"/>
      <c r="AB386" s="12"/>
      <c r="AC386" s="1965"/>
    </row>
    <row r="387" spans="1:29" ht="15" customHeight="1" x14ac:dyDescent="0.25">
      <c r="A387" s="79">
        <v>1</v>
      </c>
      <c r="C387" s="101" t="s">
        <v>43</v>
      </c>
      <c r="D387" s="184">
        <v>340</v>
      </c>
      <c r="E387" s="341">
        <v>85</v>
      </c>
      <c r="F387" s="341">
        <f t="shared" ref="F387:F396" si="168">E387/12*$C$4</f>
        <v>42.5</v>
      </c>
      <c r="G387" s="102">
        <v>43</v>
      </c>
      <c r="H387" s="102">
        <f t="shared" ref="H387:H396" si="169">G387/F387*100</f>
        <v>101.17647058823529</v>
      </c>
      <c r="I387" s="103">
        <v>8.4</v>
      </c>
      <c r="J387" s="103">
        <f t="shared" ref="J387:J397" si="170">M387/G387</f>
        <v>13.581395348837209</v>
      </c>
      <c r="K387" s="139">
        <f t="shared" ref="K387:K396" si="171">ROUND(E387*I387,0)</f>
        <v>714</v>
      </c>
      <c r="L387" s="104">
        <f t="shared" ref="L387:L396" si="172">ROUND(F387*I387,0)</f>
        <v>357</v>
      </c>
      <c r="M387" s="104">
        <v>584</v>
      </c>
      <c r="N387" s="104">
        <f t="shared" ref="N387:N397" si="173">M387/L387*100</f>
        <v>163.58543417366946</v>
      </c>
      <c r="O387" s="147">
        <f t="shared" ref="O387:O393" si="174">ROUND(K387/D387,0)</f>
        <v>2</v>
      </c>
      <c r="P387" s="104">
        <f t="shared" ref="P387:P397" si="175">M387/$C$4*12/O387</f>
        <v>584</v>
      </c>
      <c r="Q387" s="12"/>
      <c r="R387" s="12"/>
      <c r="S387" s="12"/>
      <c r="T387" s="12"/>
      <c r="U387" s="12"/>
      <c r="V387" s="12"/>
      <c r="W387" s="1143"/>
      <c r="X387" s="12">
        <f t="shared" si="163"/>
        <v>0</v>
      </c>
      <c r="Y387" s="12"/>
      <c r="Z387" s="12"/>
      <c r="AA387" s="12"/>
      <c r="AB387" s="12"/>
    </row>
    <row r="388" spans="1:29" ht="15" customHeight="1" x14ac:dyDescent="0.25">
      <c r="A388" s="79">
        <v>1</v>
      </c>
      <c r="C388" s="101" t="s">
        <v>76</v>
      </c>
      <c r="D388" s="184">
        <v>340</v>
      </c>
      <c r="E388" s="341">
        <v>15</v>
      </c>
      <c r="F388" s="341">
        <f t="shared" si="168"/>
        <v>7.5</v>
      </c>
      <c r="G388" s="102">
        <v>4</v>
      </c>
      <c r="H388" s="102">
        <f t="shared" si="169"/>
        <v>53.333333333333336</v>
      </c>
      <c r="I388" s="103">
        <v>11.5</v>
      </c>
      <c r="J388" s="103">
        <f t="shared" si="170"/>
        <v>10.75</v>
      </c>
      <c r="K388" s="139">
        <f t="shared" si="171"/>
        <v>173</v>
      </c>
      <c r="L388" s="104">
        <f t="shared" si="172"/>
        <v>86</v>
      </c>
      <c r="M388" s="104">
        <v>43</v>
      </c>
      <c r="N388" s="104">
        <f t="shared" si="173"/>
        <v>50</v>
      </c>
      <c r="O388" s="147">
        <f t="shared" si="174"/>
        <v>1</v>
      </c>
      <c r="P388" s="104">
        <f t="shared" si="175"/>
        <v>86</v>
      </c>
      <c r="Q388" s="12"/>
      <c r="R388" s="12"/>
      <c r="S388" s="12"/>
      <c r="T388" s="12"/>
      <c r="U388" s="12"/>
      <c r="V388" s="12"/>
      <c r="W388" s="1143"/>
      <c r="X388" s="12">
        <f t="shared" si="163"/>
        <v>0</v>
      </c>
      <c r="Y388" s="12"/>
      <c r="Z388" s="12"/>
      <c r="AA388" s="12"/>
      <c r="AB388" s="12"/>
    </row>
    <row r="389" spans="1:29" ht="15" customHeight="1" x14ac:dyDescent="0.25">
      <c r="A389" s="79">
        <v>1</v>
      </c>
      <c r="C389" s="101" t="s">
        <v>206</v>
      </c>
      <c r="D389" s="184">
        <v>340</v>
      </c>
      <c r="E389" s="341">
        <v>60</v>
      </c>
      <c r="F389" s="341">
        <f t="shared" si="168"/>
        <v>30</v>
      </c>
      <c r="G389" s="102">
        <v>29</v>
      </c>
      <c r="H389" s="102">
        <f t="shared" si="169"/>
        <v>96.666666666666671</v>
      </c>
      <c r="I389" s="103">
        <v>8.9</v>
      </c>
      <c r="J389" s="103">
        <f t="shared" si="170"/>
        <v>11.241379310344827</v>
      </c>
      <c r="K389" s="139">
        <f t="shared" si="171"/>
        <v>534</v>
      </c>
      <c r="L389" s="104">
        <f t="shared" si="172"/>
        <v>267</v>
      </c>
      <c r="M389" s="104">
        <v>326</v>
      </c>
      <c r="N389" s="104">
        <f t="shared" si="173"/>
        <v>122.09737827715357</v>
      </c>
      <c r="O389" s="147">
        <f t="shared" si="174"/>
        <v>2</v>
      </c>
      <c r="P389" s="104">
        <f t="shared" si="175"/>
        <v>326</v>
      </c>
      <c r="Q389" s="12"/>
      <c r="R389" s="12"/>
      <c r="S389" s="12"/>
      <c r="T389" s="12"/>
      <c r="U389" s="12"/>
      <c r="V389" s="12"/>
      <c r="W389" s="1143"/>
      <c r="X389" s="12">
        <f t="shared" si="163"/>
        <v>0</v>
      </c>
      <c r="Y389" s="12"/>
      <c r="Z389" s="12"/>
      <c r="AA389" s="12"/>
      <c r="AB389" s="12"/>
    </row>
    <row r="390" spans="1:29" ht="15" customHeight="1" x14ac:dyDescent="0.25">
      <c r="A390" s="79">
        <v>1</v>
      </c>
      <c r="C390" s="101" t="s">
        <v>44</v>
      </c>
      <c r="D390" s="184">
        <v>340</v>
      </c>
      <c r="E390" s="341">
        <v>60</v>
      </c>
      <c r="F390" s="341">
        <f t="shared" si="168"/>
        <v>30</v>
      </c>
      <c r="G390" s="102">
        <v>33</v>
      </c>
      <c r="H390" s="102">
        <f t="shared" si="169"/>
        <v>110.00000000000001</v>
      </c>
      <c r="I390" s="103">
        <v>10.8</v>
      </c>
      <c r="J390" s="103">
        <f t="shared" si="170"/>
        <v>12</v>
      </c>
      <c r="K390" s="139">
        <f t="shared" si="171"/>
        <v>648</v>
      </c>
      <c r="L390" s="104">
        <f t="shared" si="172"/>
        <v>324</v>
      </c>
      <c r="M390" s="104">
        <v>396</v>
      </c>
      <c r="N390" s="104">
        <f t="shared" si="173"/>
        <v>122.22222222222223</v>
      </c>
      <c r="O390" s="147">
        <f t="shared" si="174"/>
        <v>2</v>
      </c>
      <c r="P390" s="104">
        <f t="shared" si="175"/>
        <v>396</v>
      </c>
      <c r="Q390" s="12"/>
      <c r="R390" s="12"/>
      <c r="S390" s="12"/>
      <c r="T390" s="12"/>
      <c r="U390" s="12"/>
      <c r="V390" s="12"/>
      <c r="W390" s="1143"/>
      <c r="X390" s="12">
        <f t="shared" si="163"/>
        <v>0</v>
      </c>
      <c r="Y390" s="12"/>
      <c r="Z390" s="12"/>
      <c r="AA390" s="12"/>
      <c r="AB390" s="12"/>
    </row>
    <row r="391" spans="1:29" ht="15" customHeight="1" x14ac:dyDescent="0.25">
      <c r="A391" s="79">
        <v>1</v>
      </c>
      <c r="C391" s="101" t="s">
        <v>109</v>
      </c>
      <c r="D391" s="184">
        <v>340</v>
      </c>
      <c r="E391" s="341">
        <v>20</v>
      </c>
      <c r="F391" s="341">
        <f t="shared" si="168"/>
        <v>10</v>
      </c>
      <c r="G391" s="102">
        <v>6</v>
      </c>
      <c r="H391" s="102">
        <f t="shared" si="169"/>
        <v>60</v>
      </c>
      <c r="I391" s="103">
        <v>11.8</v>
      </c>
      <c r="J391" s="103">
        <f t="shared" si="170"/>
        <v>12.833333333333334</v>
      </c>
      <c r="K391" s="139">
        <f t="shared" si="171"/>
        <v>236</v>
      </c>
      <c r="L391" s="104">
        <f t="shared" si="172"/>
        <v>118</v>
      </c>
      <c r="M391" s="104">
        <v>77</v>
      </c>
      <c r="N391" s="104">
        <f t="shared" si="173"/>
        <v>65.254237288135599</v>
      </c>
      <c r="O391" s="147">
        <f t="shared" si="174"/>
        <v>1</v>
      </c>
      <c r="P391" s="104">
        <f t="shared" si="175"/>
        <v>154</v>
      </c>
      <c r="Q391" s="12"/>
      <c r="R391" s="12"/>
      <c r="S391" s="12"/>
      <c r="T391" s="12"/>
      <c r="U391" s="12"/>
      <c r="V391" s="12"/>
      <c r="W391" s="1143"/>
      <c r="X391" s="12">
        <f t="shared" si="163"/>
        <v>0</v>
      </c>
      <c r="Y391" s="12"/>
      <c r="Z391" s="12"/>
      <c r="AA391" s="12"/>
      <c r="AB391" s="12"/>
    </row>
    <row r="392" spans="1:29" ht="15" customHeight="1" x14ac:dyDescent="0.25">
      <c r="A392" s="79">
        <v>1</v>
      </c>
      <c r="C392" s="101" t="s">
        <v>80</v>
      </c>
      <c r="D392" s="184">
        <v>340</v>
      </c>
      <c r="E392" s="341">
        <v>80</v>
      </c>
      <c r="F392" s="341">
        <f t="shared" si="168"/>
        <v>40</v>
      </c>
      <c r="G392" s="102">
        <v>44</v>
      </c>
      <c r="H392" s="102">
        <f t="shared" si="169"/>
        <v>110.00000000000001</v>
      </c>
      <c r="I392" s="103">
        <v>6.1</v>
      </c>
      <c r="J392" s="103">
        <f t="shared" si="170"/>
        <v>6.5227272727272725</v>
      </c>
      <c r="K392" s="139">
        <f t="shared" si="171"/>
        <v>488</v>
      </c>
      <c r="L392" s="104">
        <f t="shared" si="172"/>
        <v>244</v>
      </c>
      <c r="M392" s="104">
        <v>287</v>
      </c>
      <c r="N392" s="104">
        <f t="shared" si="173"/>
        <v>117.62295081967213</v>
      </c>
      <c r="O392" s="147">
        <f t="shared" si="174"/>
        <v>1</v>
      </c>
      <c r="P392" s="104">
        <f t="shared" si="175"/>
        <v>574</v>
      </c>
      <c r="Q392" s="12"/>
      <c r="R392" s="12"/>
      <c r="S392" s="12"/>
      <c r="T392" s="12"/>
      <c r="U392" s="12"/>
      <c r="V392" s="12"/>
      <c r="W392" s="1143"/>
      <c r="X392" s="12">
        <f t="shared" si="163"/>
        <v>0</v>
      </c>
      <c r="Y392" s="12"/>
      <c r="Z392" s="12"/>
      <c r="AA392" s="12"/>
      <c r="AB392" s="12"/>
    </row>
    <row r="393" spans="1:29" ht="15" customHeight="1" x14ac:dyDescent="0.25">
      <c r="A393" s="79">
        <v>1</v>
      </c>
      <c r="C393" s="101" t="s">
        <v>45</v>
      </c>
      <c r="D393" s="184">
        <v>340</v>
      </c>
      <c r="E393" s="341">
        <v>50</v>
      </c>
      <c r="F393" s="341">
        <f t="shared" si="168"/>
        <v>25</v>
      </c>
      <c r="G393" s="102">
        <v>22</v>
      </c>
      <c r="H393" s="102">
        <f t="shared" si="169"/>
        <v>88</v>
      </c>
      <c r="I393" s="103">
        <v>12</v>
      </c>
      <c r="J393" s="103">
        <f t="shared" si="170"/>
        <v>14.636363636363637</v>
      </c>
      <c r="K393" s="139">
        <f t="shared" si="171"/>
        <v>600</v>
      </c>
      <c r="L393" s="104">
        <f t="shared" si="172"/>
        <v>300</v>
      </c>
      <c r="M393" s="104">
        <v>322</v>
      </c>
      <c r="N393" s="104">
        <f t="shared" si="173"/>
        <v>107.33333333333333</v>
      </c>
      <c r="O393" s="147">
        <f t="shared" si="174"/>
        <v>2</v>
      </c>
      <c r="P393" s="104">
        <f t="shared" si="175"/>
        <v>322</v>
      </c>
      <c r="Q393" s="12"/>
      <c r="R393" s="12"/>
      <c r="S393" s="12"/>
      <c r="T393" s="12"/>
      <c r="U393" s="12"/>
      <c r="V393" s="12"/>
      <c r="W393" s="1143"/>
      <c r="X393" s="12">
        <f t="shared" si="163"/>
        <v>0</v>
      </c>
      <c r="Y393" s="12"/>
      <c r="Z393" s="12"/>
      <c r="AA393" s="12"/>
      <c r="AB393" s="12"/>
    </row>
    <row r="394" spans="1:29" ht="15" customHeight="1" x14ac:dyDescent="0.25">
      <c r="A394" s="79">
        <v>1</v>
      </c>
      <c r="C394" s="101" t="s">
        <v>15</v>
      </c>
      <c r="D394" s="184">
        <v>340</v>
      </c>
      <c r="E394" s="341">
        <v>5</v>
      </c>
      <c r="F394" s="394">
        <f t="shared" si="168"/>
        <v>2.5</v>
      </c>
      <c r="G394" s="102">
        <v>1</v>
      </c>
      <c r="H394" s="102">
        <f t="shared" si="169"/>
        <v>40</v>
      </c>
      <c r="I394" s="103">
        <v>7.4</v>
      </c>
      <c r="J394" s="103">
        <f t="shared" si="170"/>
        <v>7</v>
      </c>
      <c r="K394" s="139">
        <f t="shared" si="171"/>
        <v>37</v>
      </c>
      <c r="L394" s="104">
        <f t="shared" si="172"/>
        <v>19</v>
      </c>
      <c r="M394" s="104">
        <v>7</v>
      </c>
      <c r="N394" s="104">
        <f t="shared" si="173"/>
        <v>36.84210526315789</v>
      </c>
      <c r="O394" s="395">
        <f>K394/D394</f>
        <v>0.10882352941176471</v>
      </c>
      <c r="P394" s="104">
        <f t="shared" si="175"/>
        <v>128.64864864864865</v>
      </c>
      <c r="Q394" s="12"/>
      <c r="R394" s="12"/>
      <c r="S394" s="12"/>
      <c r="T394" s="12"/>
      <c r="U394" s="12"/>
      <c r="V394" s="12"/>
      <c r="W394" s="1143"/>
      <c r="X394" s="12">
        <f t="shared" si="163"/>
        <v>0</v>
      </c>
      <c r="Y394" s="12"/>
      <c r="Z394" s="12"/>
      <c r="AA394" s="12"/>
      <c r="AB394" s="12"/>
    </row>
    <row r="395" spans="1:29" ht="15" customHeight="1" x14ac:dyDescent="0.25">
      <c r="A395" s="79">
        <v>1</v>
      </c>
      <c r="C395" s="101" t="s">
        <v>207</v>
      </c>
      <c r="D395" s="184">
        <v>340</v>
      </c>
      <c r="E395" s="341">
        <v>5</v>
      </c>
      <c r="F395" s="341">
        <f t="shared" si="168"/>
        <v>2.5</v>
      </c>
      <c r="G395" s="102">
        <v>6</v>
      </c>
      <c r="H395" s="102">
        <f t="shared" si="169"/>
        <v>240</v>
      </c>
      <c r="I395" s="103">
        <v>6.7</v>
      </c>
      <c r="J395" s="103">
        <f t="shared" si="170"/>
        <v>8.5</v>
      </c>
      <c r="K395" s="139">
        <f t="shared" si="171"/>
        <v>34</v>
      </c>
      <c r="L395" s="104">
        <f t="shared" si="172"/>
        <v>17</v>
      </c>
      <c r="M395" s="104">
        <v>51</v>
      </c>
      <c r="N395" s="104">
        <f t="shared" si="173"/>
        <v>300</v>
      </c>
      <c r="O395" s="395">
        <f>K395/D395</f>
        <v>0.1</v>
      </c>
      <c r="P395" s="104">
        <f t="shared" si="175"/>
        <v>1020</v>
      </c>
      <c r="Q395" s="12"/>
      <c r="R395" s="12"/>
      <c r="S395" s="12"/>
      <c r="T395" s="12"/>
      <c r="U395" s="12"/>
      <c r="V395" s="12"/>
      <c r="W395" s="1143"/>
      <c r="X395" s="12">
        <f t="shared" si="163"/>
        <v>0</v>
      </c>
      <c r="Y395" s="12"/>
      <c r="Z395" s="12"/>
      <c r="AA395" s="12"/>
      <c r="AB395" s="12"/>
    </row>
    <row r="396" spans="1:29" s="106" customFormat="1" ht="15" customHeight="1" x14ac:dyDescent="0.25">
      <c r="A396" s="79">
        <v>1</v>
      </c>
      <c r="B396" s="79"/>
      <c r="C396" s="107" t="s">
        <v>20</v>
      </c>
      <c r="D396" s="188">
        <v>340</v>
      </c>
      <c r="E396" s="221">
        <v>30</v>
      </c>
      <c r="F396" s="221">
        <f t="shared" si="168"/>
        <v>15</v>
      </c>
      <c r="G396" s="108">
        <v>31</v>
      </c>
      <c r="H396" s="108">
        <f t="shared" si="169"/>
        <v>206.66666666666669</v>
      </c>
      <c r="I396" s="109">
        <v>11</v>
      </c>
      <c r="J396" s="109">
        <f t="shared" si="170"/>
        <v>12.35483870967742</v>
      </c>
      <c r="K396" s="111">
        <f t="shared" si="171"/>
        <v>330</v>
      </c>
      <c r="L396" s="110">
        <f t="shared" si="172"/>
        <v>165</v>
      </c>
      <c r="M396" s="110">
        <v>383</v>
      </c>
      <c r="N396" s="110">
        <f t="shared" si="173"/>
        <v>232.12121212121212</v>
      </c>
      <c r="O396" s="182">
        <f>ROUND(K396/D396,0)</f>
        <v>1</v>
      </c>
      <c r="P396" s="110">
        <f t="shared" si="175"/>
        <v>766</v>
      </c>
      <c r="Q396" s="20"/>
      <c r="R396" s="20"/>
      <c r="S396" s="20"/>
      <c r="T396" s="20"/>
      <c r="U396" s="20"/>
      <c r="V396" s="20"/>
      <c r="W396" s="1144"/>
      <c r="X396" s="20">
        <f t="shared" si="163"/>
        <v>0</v>
      </c>
      <c r="Y396" s="20"/>
      <c r="Z396" s="20"/>
      <c r="AA396" s="20"/>
      <c r="AB396" s="20"/>
      <c r="AC396" s="1982"/>
    </row>
    <row r="397" spans="1:29" ht="15" customHeight="1" x14ac:dyDescent="0.25">
      <c r="A397" s="79">
        <v>1</v>
      </c>
      <c r="C397" s="112" t="s">
        <v>7</v>
      </c>
      <c r="D397" s="396"/>
      <c r="E397" s="113">
        <f>SUM(E387:E396)</f>
        <v>410</v>
      </c>
      <c r="F397" s="189">
        <f>SUM(F387:F396)</f>
        <v>205</v>
      </c>
      <c r="G397" s="113">
        <f>SUM(G387:G396)</f>
        <v>219</v>
      </c>
      <c r="H397" s="113">
        <f>G397/F397*100</f>
        <v>106.82926829268294</v>
      </c>
      <c r="I397" s="114">
        <f>IF(E397=0,0,K397/E397)</f>
        <v>9.2536585365853661</v>
      </c>
      <c r="J397" s="114">
        <f t="shared" si="170"/>
        <v>11.30593607305936</v>
      </c>
      <c r="K397" s="397">
        <f>SUM(K387:K396)</f>
        <v>3794</v>
      </c>
      <c r="L397" s="398">
        <f>SUM(L387:L396)</f>
        <v>1897</v>
      </c>
      <c r="M397" s="398">
        <f>SUM(M387:M396)</f>
        <v>2476</v>
      </c>
      <c r="N397" s="115">
        <f t="shared" si="173"/>
        <v>130.5218766473379</v>
      </c>
      <c r="O397" s="298">
        <f>SUM(O387:O396)</f>
        <v>12.208823529411765</v>
      </c>
      <c r="P397" s="115">
        <f t="shared" si="175"/>
        <v>405.60828715972053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1145">
        <f>Q397/12*$C$4+(R397-Q397)/11*5+(S397-R397)/10*4+(T397-S397)/9*3+(U397-T397)/8*2+(V397-U397)/7*1</f>
        <v>5670.7498976295828</v>
      </c>
      <c r="X397" s="22">
        <f t="shared" si="163"/>
        <v>5667.9969099999998</v>
      </c>
      <c r="Y397" s="22"/>
      <c r="Z397" s="22">
        <f>X397-W397</f>
        <v>-2.7529876295830036</v>
      </c>
      <c r="AA397" s="22">
        <v>0</v>
      </c>
      <c r="AB397" s="22">
        <v>5667.9969099999998</v>
      </c>
    </row>
    <row r="398" spans="1:29" ht="30" customHeight="1" x14ac:dyDescent="0.25">
      <c r="A398" s="79">
        <v>1</v>
      </c>
      <c r="C398" s="274" t="s">
        <v>308</v>
      </c>
      <c r="D398" s="274"/>
      <c r="E398" s="119"/>
      <c r="F398" s="192"/>
      <c r="G398" s="119"/>
      <c r="H398" s="119"/>
      <c r="I398" s="399"/>
      <c r="J398" s="399"/>
      <c r="K398" s="400"/>
      <c r="L398" s="401"/>
      <c r="M398" s="401"/>
      <c r="N398" s="401"/>
      <c r="O398" s="401"/>
      <c r="P398" s="401"/>
      <c r="Q398" s="18"/>
      <c r="R398" s="18"/>
      <c r="S398" s="18"/>
      <c r="T398" s="18"/>
      <c r="U398" s="18"/>
      <c r="V398" s="18"/>
      <c r="W398" s="1146"/>
      <c r="X398" s="18">
        <f t="shared" si="163"/>
        <v>0</v>
      </c>
      <c r="Y398" s="18"/>
      <c r="Z398" s="18"/>
      <c r="AA398" s="18"/>
      <c r="AB398" s="18"/>
    </row>
    <row r="399" spans="1:29" ht="30" customHeight="1" x14ac:dyDescent="0.25">
      <c r="A399" s="79">
        <v>1</v>
      </c>
      <c r="C399" s="130" t="s">
        <v>202</v>
      </c>
      <c r="D399" s="130"/>
      <c r="E399" s="184">
        <f>SUM(E400,E401,E402,E403)</f>
        <v>2800</v>
      </c>
      <c r="F399" s="184">
        <f>SUM(F400,F401,F402,F403)</f>
        <v>1400</v>
      </c>
      <c r="G399" s="184">
        <f>SUM(G400,G401,G402,G403)</f>
        <v>2853</v>
      </c>
      <c r="H399" s="184">
        <f>G399/F399*100</f>
        <v>203.78571428571428</v>
      </c>
      <c r="I399" s="391"/>
      <c r="J399" s="391"/>
      <c r="K399" s="392"/>
      <c r="L399" s="393"/>
      <c r="M399" s="393"/>
      <c r="N399" s="393"/>
      <c r="O399" s="393"/>
      <c r="P399" s="393"/>
      <c r="Q399" s="12">
        <f t="shared" ref="Q399:R399" si="176">Q415</f>
        <v>0</v>
      </c>
      <c r="R399" s="12">
        <f t="shared" si="176"/>
        <v>0</v>
      </c>
      <c r="S399" s="12">
        <f t="shared" ref="S399:T399" si="177">S415</f>
        <v>0</v>
      </c>
      <c r="T399" s="12">
        <f t="shared" si="177"/>
        <v>0</v>
      </c>
      <c r="U399" s="12">
        <f t="shared" ref="U399:V399" si="178">U415</f>
        <v>0</v>
      </c>
      <c r="V399" s="12">
        <f t="shared" si="178"/>
        <v>0</v>
      </c>
      <c r="W399" s="1143">
        <f t="shared" ref="W399:Z399" si="179">W415</f>
        <v>0</v>
      </c>
      <c r="X399" s="12">
        <f t="shared" si="163"/>
        <v>0</v>
      </c>
      <c r="Y399" s="12"/>
      <c r="Z399" s="12">
        <f t="shared" si="179"/>
        <v>0</v>
      </c>
      <c r="AA399" s="12"/>
      <c r="AB399" s="12"/>
    </row>
    <row r="400" spans="1:29" ht="30" customHeight="1" x14ac:dyDescent="0.25">
      <c r="A400" s="79">
        <v>1</v>
      </c>
      <c r="C400" s="130" t="s">
        <v>309</v>
      </c>
      <c r="D400" s="130"/>
      <c r="E400" s="184"/>
      <c r="F400" s="341">
        <f t="shared" ref="F400:F402" si="180">ROUND(E400/12*$C$4,0)</f>
        <v>0</v>
      </c>
      <c r="G400" s="184"/>
      <c r="H400" s="184"/>
      <c r="I400" s="391"/>
      <c r="J400" s="391"/>
      <c r="K400" s="392"/>
      <c r="L400" s="393"/>
      <c r="M400" s="393"/>
      <c r="N400" s="393"/>
      <c r="O400" s="393"/>
      <c r="P400" s="393"/>
      <c r="Q400" s="12"/>
      <c r="R400" s="12"/>
      <c r="S400" s="12"/>
      <c r="T400" s="12"/>
      <c r="U400" s="12"/>
      <c r="V400" s="12"/>
      <c r="W400" s="1143"/>
      <c r="X400" s="12">
        <f t="shared" si="163"/>
        <v>0</v>
      </c>
      <c r="Y400" s="12"/>
      <c r="Z400" s="12"/>
      <c r="AA400" s="12"/>
      <c r="AB400" s="12"/>
    </row>
    <row r="401" spans="1:28" ht="30" customHeight="1" x14ac:dyDescent="0.25">
      <c r="A401" s="79">
        <v>1</v>
      </c>
      <c r="C401" s="130" t="s">
        <v>310</v>
      </c>
      <c r="D401" s="130"/>
      <c r="E401" s="184">
        <v>300</v>
      </c>
      <c r="F401" s="341">
        <f t="shared" si="180"/>
        <v>150</v>
      </c>
      <c r="G401" s="184"/>
      <c r="H401" s="184">
        <f>G401/F401*100</f>
        <v>0</v>
      </c>
      <c r="I401" s="391"/>
      <c r="J401" s="391"/>
      <c r="K401" s="392"/>
      <c r="L401" s="393"/>
      <c r="M401" s="393"/>
      <c r="N401" s="393"/>
      <c r="O401" s="393"/>
      <c r="P401" s="393"/>
      <c r="Q401" s="12"/>
      <c r="R401" s="12"/>
      <c r="S401" s="12"/>
      <c r="T401" s="12"/>
      <c r="U401" s="12"/>
      <c r="V401" s="12"/>
      <c r="W401" s="1143"/>
      <c r="X401" s="12">
        <f t="shared" si="163"/>
        <v>0</v>
      </c>
      <c r="Y401" s="12"/>
      <c r="Z401" s="12"/>
      <c r="AA401" s="12"/>
      <c r="AB401" s="12"/>
    </row>
    <row r="402" spans="1:28" ht="30" customHeight="1" x14ac:dyDescent="0.25">
      <c r="A402" s="79">
        <v>1</v>
      </c>
      <c r="C402" s="130" t="s">
        <v>311</v>
      </c>
      <c r="D402" s="130"/>
      <c r="E402" s="184"/>
      <c r="F402" s="341">
        <f t="shared" si="180"/>
        <v>0</v>
      </c>
      <c r="G402" s="184"/>
      <c r="H402" s="184"/>
      <c r="I402" s="391"/>
      <c r="J402" s="391"/>
      <c r="K402" s="392"/>
      <c r="L402" s="393"/>
      <c r="M402" s="393"/>
      <c r="N402" s="393"/>
      <c r="O402" s="393"/>
      <c r="P402" s="393"/>
      <c r="Q402" s="12"/>
      <c r="R402" s="12"/>
      <c r="S402" s="12"/>
      <c r="T402" s="12"/>
      <c r="U402" s="12"/>
      <c r="V402" s="12"/>
      <c r="W402" s="1143"/>
      <c r="X402" s="12">
        <f t="shared" si="163"/>
        <v>0</v>
      </c>
      <c r="Y402" s="12"/>
      <c r="Z402" s="12"/>
      <c r="AA402" s="12"/>
      <c r="AB402" s="12"/>
    </row>
    <row r="403" spans="1:28" ht="30" customHeight="1" x14ac:dyDescent="0.25">
      <c r="A403" s="79">
        <v>1</v>
      </c>
      <c r="C403" s="130" t="s">
        <v>312</v>
      </c>
      <c r="D403" s="130"/>
      <c r="E403" s="184">
        <v>2500</v>
      </c>
      <c r="F403" s="341">
        <f t="shared" ref="F403:F405" si="181">E403/12*$C$4</f>
        <v>1250</v>
      </c>
      <c r="G403" s="184">
        <v>2853</v>
      </c>
      <c r="H403" s="184">
        <f>G403/F403*100</f>
        <v>228.24</v>
      </c>
      <c r="I403" s="391"/>
      <c r="J403" s="391"/>
      <c r="K403" s="392"/>
      <c r="L403" s="393"/>
      <c r="M403" s="393"/>
      <c r="N403" s="393"/>
      <c r="O403" s="393"/>
      <c r="P403" s="393"/>
      <c r="Q403" s="12"/>
      <c r="R403" s="12"/>
      <c r="S403" s="12"/>
      <c r="T403" s="12"/>
      <c r="U403" s="12"/>
      <c r="V403" s="12"/>
      <c r="W403" s="1143"/>
      <c r="X403" s="12">
        <f t="shared" si="163"/>
        <v>0</v>
      </c>
      <c r="Y403" s="12"/>
      <c r="Z403" s="12"/>
      <c r="AA403" s="12"/>
      <c r="AB403" s="12"/>
    </row>
    <row r="404" spans="1:28" ht="30" customHeight="1" x14ac:dyDescent="0.25">
      <c r="A404" s="79">
        <v>1</v>
      </c>
      <c r="C404" s="130" t="s">
        <v>159</v>
      </c>
      <c r="D404" s="130"/>
      <c r="E404" s="184">
        <v>5000</v>
      </c>
      <c r="F404" s="341">
        <f t="shared" si="181"/>
        <v>2500</v>
      </c>
      <c r="G404" s="184">
        <f>611+G405/3.8/3.2</f>
        <v>1523.2327302631579</v>
      </c>
      <c r="H404" s="184">
        <f>G404/F404*100</f>
        <v>60.92930921052632</v>
      </c>
      <c r="I404" s="391"/>
      <c r="J404" s="391"/>
      <c r="K404" s="392"/>
      <c r="L404" s="393"/>
      <c r="M404" s="393"/>
      <c r="N404" s="393"/>
      <c r="O404" s="393"/>
      <c r="P404" s="393"/>
      <c r="Q404" s="12"/>
      <c r="R404" s="12"/>
      <c r="S404" s="12"/>
      <c r="T404" s="12"/>
      <c r="U404" s="12"/>
      <c r="V404" s="12"/>
      <c r="W404" s="1143"/>
      <c r="X404" s="12">
        <f t="shared" si="163"/>
        <v>0</v>
      </c>
      <c r="Y404" s="12"/>
      <c r="Z404" s="12"/>
      <c r="AA404" s="12"/>
      <c r="AB404" s="12"/>
    </row>
    <row r="405" spans="1:28" ht="30" customHeight="1" x14ac:dyDescent="0.25">
      <c r="A405" s="79">
        <v>1</v>
      </c>
      <c r="C405" s="130" t="s">
        <v>304</v>
      </c>
      <c r="D405" s="130"/>
      <c r="E405" s="184">
        <v>18560</v>
      </c>
      <c r="F405" s="341">
        <f t="shared" si="181"/>
        <v>9280</v>
      </c>
      <c r="G405" s="184">
        <v>11092.75</v>
      </c>
      <c r="H405" s="184">
        <f>G405/F405*100</f>
        <v>119.53394396551724</v>
      </c>
      <c r="I405" s="391"/>
      <c r="J405" s="391"/>
      <c r="K405" s="392"/>
      <c r="L405" s="393"/>
      <c r="M405" s="393"/>
      <c r="N405" s="393"/>
      <c r="O405" s="393"/>
      <c r="P405" s="393"/>
      <c r="Q405" s="12"/>
      <c r="R405" s="12"/>
      <c r="S405" s="12"/>
      <c r="T405" s="12"/>
      <c r="U405" s="12"/>
      <c r="V405" s="12"/>
      <c r="W405" s="1143"/>
      <c r="X405" s="12">
        <f t="shared" si="163"/>
        <v>0</v>
      </c>
      <c r="Y405" s="12"/>
      <c r="Z405" s="12"/>
      <c r="AA405" s="12"/>
      <c r="AB405" s="12"/>
    </row>
    <row r="406" spans="1:28" ht="30" customHeight="1" x14ac:dyDescent="0.25">
      <c r="A406" s="79">
        <v>1</v>
      </c>
      <c r="C406" s="218" t="s">
        <v>171</v>
      </c>
      <c r="D406" s="130"/>
      <c r="E406" s="239">
        <f>E399+E404*3.2</f>
        <v>18800</v>
      </c>
      <c r="F406" s="239">
        <f>F399+F404*3.2</f>
        <v>9400</v>
      </c>
      <c r="G406" s="239">
        <f>G399+G404*3.2</f>
        <v>7727.3447368421057</v>
      </c>
      <c r="H406" s="184">
        <f>G406/F406*100</f>
        <v>82.205795072788362</v>
      </c>
      <c r="I406" s="391"/>
      <c r="J406" s="391"/>
      <c r="K406" s="392"/>
      <c r="L406" s="393"/>
      <c r="M406" s="393"/>
      <c r="N406" s="393"/>
      <c r="O406" s="393"/>
      <c r="P406" s="393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1919">
        <f>Q406/12*$C$4+(R406-Q406)/11*5+(S406-R406)/10*4+(T406-S406)/9*3+(U406-T406)/8*2+((V406-U406)+63.089)/7*1-63.089</f>
        <v>2714.8676757142857</v>
      </c>
      <c r="X406" s="22">
        <f t="shared" ref="X406" si="182">AB406-AA406-Y406</f>
        <v>2700.1738700000001</v>
      </c>
      <c r="Y406" s="22"/>
      <c r="Z406" s="22">
        <f>X406-W406</f>
        <v>-14.693805714285645</v>
      </c>
      <c r="AA406" s="22">
        <v>-1.86816</v>
      </c>
      <c r="AB406" s="22">
        <v>2698.3057100000001</v>
      </c>
    </row>
    <row r="407" spans="1:28" ht="30" customHeight="1" x14ac:dyDescent="0.25">
      <c r="A407" s="79">
        <v>1</v>
      </c>
      <c r="C407" s="240" t="s">
        <v>313</v>
      </c>
      <c r="D407" s="130"/>
      <c r="E407" s="184"/>
      <c r="F407" s="341"/>
      <c r="G407" s="184"/>
      <c r="H407" s="184"/>
      <c r="I407" s="391"/>
      <c r="J407" s="391"/>
      <c r="K407" s="392"/>
      <c r="L407" s="393"/>
      <c r="M407" s="393"/>
      <c r="N407" s="393"/>
      <c r="O407" s="393"/>
      <c r="P407" s="393"/>
      <c r="Q407" s="12"/>
      <c r="R407" s="12"/>
      <c r="S407" s="12"/>
      <c r="T407" s="12"/>
      <c r="U407" s="12"/>
      <c r="V407" s="12"/>
      <c r="W407" s="1143"/>
      <c r="X407" s="12">
        <f t="shared" si="163"/>
        <v>0</v>
      </c>
      <c r="Y407" s="12"/>
      <c r="Z407" s="12"/>
      <c r="AA407" s="12"/>
      <c r="AB407" s="12"/>
    </row>
    <row r="408" spans="1:28" ht="30" customHeight="1" x14ac:dyDescent="0.25">
      <c r="A408" s="79">
        <v>1</v>
      </c>
      <c r="C408" s="130" t="s">
        <v>202</v>
      </c>
      <c r="D408" s="130"/>
      <c r="E408" s="184">
        <f>SUM(E410+E413)</f>
        <v>1533</v>
      </c>
      <c r="F408" s="184">
        <f>SUM(F410+F413)</f>
        <v>767</v>
      </c>
      <c r="G408" s="184">
        <f>SUM(G410+G413)</f>
        <v>706</v>
      </c>
      <c r="H408" s="184">
        <f>G408/F408*100</f>
        <v>92.046936114732731</v>
      </c>
      <c r="I408" s="391"/>
      <c r="J408" s="391"/>
      <c r="K408" s="392"/>
      <c r="L408" s="393"/>
      <c r="M408" s="393"/>
      <c r="N408" s="393"/>
      <c r="O408" s="393"/>
      <c r="P408" s="393"/>
      <c r="Q408" s="12"/>
      <c r="R408" s="12"/>
      <c r="S408" s="12"/>
      <c r="T408" s="12"/>
      <c r="U408" s="12"/>
      <c r="V408" s="12"/>
      <c r="W408" s="1143"/>
      <c r="X408" s="12">
        <f t="shared" si="163"/>
        <v>0</v>
      </c>
      <c r="Y408" s="12"/>
      <c r="Z408" s="12"/>
      <c r="AA408" s="12"/>
      <c r="AB408" s="12"/>
    </row>
    <row r="409" spans="1:28" ht="36" customHeight="1" x14ac:dyDescent="0.25">
      <c r="A409" s="79">
        <v>1</v>
      </c>
      <c r="C409" s="130" t="s">
        <v>309</v>
      </c>
      <c r="D409" s="130"/>
      <c r="E409" s="184"/>
      <c r="F409" s="341"/>
      <c r="G409" s="184"/>
      <c r="H409" s="184"/>
      <c r="I409" s="391"/>
      <c r="J409" s="391"/>
      <c r="K409" s="392"/>
      <c r="L409" s="393"/>
      <c r="M409" s="393"/>
      <c r="N409" s="393"/>
      <c r="O409" s="393"/>
      <c r="P409" s="393"/>
      <c r="Q409" s="12"/>
      <c r="R409" s="12"/>
      <c r="S409" s="12"/>
      <c r="T409" s="12"/>
      <c r="U409" s="12"/>
      <c r="V409" s="12"/>
      <c r="W409" s="1143"/>
      <c r="X409" s="12">
        <f t="shared" si="163"/>
        <v>0</v>
      </c>
      <c r="Y409" s="12"/>
      <c r="Z409" s="12"/>
      <c r="AA409" s="12"/>
      <c r="AB409" s="12"/>
    </row>
    <row r="410" spans="1:28" ht="30" customHeight="1" x14ac:dyDescent="0.25">
      <c r="A410" s="79">
        <v>1</v>
      </c>
      <c r="C410" s="130" t="s">
        <v>314</v>
      </c>
      <c r="D410" s="130"/>
      <c r="E410" s="184">
        <f>SUM(E411,E412)</f>
        <v>1533</v>
      </c>
      <c r="F410" s="184">
        <f>SUM(F411,F412)</f>
        <v>767</v>
      </c>
      <c r="G410" s="184">
        <f>SUM(G411,G412)</f>
        <v>706</v>
      </c>
      <c r="H410" s="184">
        <f>G410/F410*100</f>
        <v>92.046936114732731</v>
      </c>
      <c r="I410" s="391"/>
      <c r="J410" s="391"/>
      <c r="K410" s="392"/>
      <c r="L410" s="393"/>
      <c r="M410" s="393"/>
      <c r="N410" s="393"/>
      <c r="O410" s="393"/>
      <c r="P410" s="393"/>
      <c r="Q410" s="12"/>
      <c r="R410" s="12"/>
      <c r="S410" s="12"/>
      <c r="T410" s="12"/>
      <c r="U410" s="12"/>
      <c r="V410" s="12"/>
      <c r="W410" s="1143"/>
      <c r="X410" s="12">
        <f t="shared" si="163"/>
        <v>0</v>
      </c>
      <c r="Y410" s="12"/>
      <c r="Z410" s="12"/>
      <c r="AA410" s="12"/>
      <c r="AB410" s="12"/>
    </row>
    <row r="411" spans="1:28" ht="30" customHeight="1" x14ac:dyDescent="0.25">
      <c r="A411" s="79">
        <v>1</v>
      </c>
      <c r="C411" s="130" t="s">
        <v>315</v>
      </c>
      <c r="D411" s="130"/>
      <c r="E411" s="184">
        <v>1179</v>
      </c>
      <c r="F411" s="341">
        <f>ROUND(E411/12*$C$4,0)</f>
        <v>590</v>
      </c>
      <c r="G411" s="184">
        <v>530</v>
      </c>
      <c r="H411" s="184">
        <f>G411/F411*100</f>
        <v>89.830508474576277</v>
      </c>
      <c r="I411" s="391"/>
      <c r="J411" s="391"/>
      <c r="K411" s="392"/>
      <c r="L411" s="393"/>
      <c r="M411" s="393"/>
      <c r="N411" s="393"/>
      <c r="O411" s="393"/>
      <c r="P411" s="393"/>
      <c r="Q411" s="12"/>
      <c r="R411" s="12"/>
      <c r="S411" s="12"/>
      <c r="T411" s="12"/>
      <c r="U411" s="12"/>
      <c r="V411" s="12"/>
      <c r="W411" s="1143"/>
      <c r="X411" s="12">
        <f t="shared" si="163"/>
        <v>0</v>
      </c>
      <c r="Y411" s="12"/>
      <c r="Z411" s="12"/>
      <c r="AA411" s="12"/>
      <c r="AB411" s="12"/>
    </row>
    <row r="412" spans="1:28" ht="42.75" customHeight="1" x14ac:dyDescent="0.25">
      <c r="A412" s="79">
        <v>1</v>
      </c>
      <c r="C412" s="130" t="s">
        <v>316</v>
      </c>
      <c r="D412" s="130"/>
      <c r="E412" s="184">
        <v>354</v>
      </c>
      <c r="F412" s="341">
        <f>ROUND(E412/12*$C$4,0)</f>
        <v>177</v>
      </c>
      <c r="G412" s="184">
        <v>176</v>
      </c>
      <c r="H412" s="184">
        <f>G412/F412*100</f>
        <v>99.435028248587571</v>
      </c>
      <c r="I412" s="391"/>
      <c r="J412" s="391"/>
      <c r="K412" s="392"/>
      <c r="L412" s="393"/>
      <c r="M412" s="393"/>
      <c r="N412" s="393"/>
      <c r="O412" s="393"/>
      <c r="P412" s="393"/>
      <c r="Q412" s="12"/>
      <c r="R412" s="12"/>
      <c r="S412" s="12"/>
      <c r="T412" s="12"/>
      <c r="U412" s="12"/>
      <c r="V412" s="12"/>
      <c r="W412" s="1143"/>
      <c r="X412" s="12">
        <f t="shared" si="163"/>
        <v>0</v>
      </c>
      <c r="Y412" s="12"/>
      <c r="Z412" s="12"/>
      <c r="AA412" s="12"/>
      <c r="AB412" s="12"/>
    </row>
    <row r="413" spans="1:28" ht="30" customHeight="1" x14ac:dyDescent="0.25">
      <c r="A413" s="79">
        <v>1</v>
      </c>
      <c r="C413" s="130" t="s">
        <v>317</v>
      </c>
      <c r="D413" s="130"/>
      <c r="E413" s="184">
        <f>SUM(E414)</f>
        <v>0</v>
      </c>
      <c r="F413" s="184">
        <f>SUM(F414)</f>
        <v>0</v>
      </c>
      <c r="G413" s="184">
        <f>SUM(G414)</f>
        <v>0</v>
      </c>
      <c r="H413" s="184"/>
      <c r="I413" s="391"/>
      <c r="J413" s="391"/>
      <c r="K413" s="392"/>
      <c r="L413" s="393"/>
      <c r="M413" s="393"/>
      <c r="N413" s="393"/>
      <c r="O413" s="393"/>
      <c r="P413" s="393"/>
      <c r="Q413" s="12"/>
      <c r="R413" s="12"/>
      <c r="S413" s="12"/>
      <c r="T413" s="12"/>
      <c r="U413" s="12"/>
      <c r="V413" s="12"/>
      <c r="W413" s="1143"/>
      <c r="X413" s="12">
        <f t="shared" si="163"/>
        <v>0</v>
      </c>
      <c r="Y413" s="12"/>
      <c r="Z413" s="12"/>
      <c r="AA413" s="12"/>
      <c r="AB413" s="12"/>
    </row>
    <row r="414" spans="1:28" ht="37.5" customHeight="1" x14ac:dyDescent="0.25">
      <c r="A414" s="79">
        <v>1</v>
      </c>
      <c r="C414" s="130" t="s">
        <v>318</v>
      </c>
      <c r="D414" s="130"/>
      <c r="E414" s="184"/>
      <c r="F414" s="341">
        <f>ROUND(E414/12*$C$4,0)</f>
        <v>0</v>
      </c>
      <c r="G414" s="184"/>
      <c r="H414" s="184"/>
      <c r="I414" s="391"/>
      <c r="J414" s="391"/>
      <c r="K414" s="392"/>
      <c r="L414" s="393"/>
      <c r="M414" s="393"/>
      <c r="N414" s="393"/>
      <c r="O414" s="393"/>
      <c r="P414" s="393"/>
      <c r="Q414" s="12"/>
      <c r="R414" s="12"/>
      <c r="S414" s="12"/>
      <c r="T414" s="12"/>
      <c r="U414" s="12"/>
      <c r="V414" s="12"/>
      <c r="W414" s="1143"/>
      <c r="X414" s="12">
        <f t="shared" si="163"/>
        <v>0</v>
      </c>
      <c r="Y414" s="12"/>
      <c r="Z414" s="12"/>
      <c r="AA414" s="12"/>
      <c r="AB414" s="12"/>
    </row>
    <row r="415" spans="1:28" ht="15" customHeight="1" x14ac:dyDescent="0.25">
      <c r="A415" s="79">
        <v>1</v>
      </c>
      <c r="C415" s="130" t="s">
        <v>298</v>
      </c>
      <c r="D415" s="130"/>
      <c r="E415" s="184"/>
      <c r="F415" s="341">
        <f>ROUND(E415/12*$C$4,0)</f>
        <v>0</v>
      </c>
      <c r="G415" s="102"/>
      <c r="H415" s="102"/>
      <c r="I415" s="391"/>
      <c r="J415" s="391"/>
      <c r="K415" s="392"/>
      <c r="L415" s="393"/>
      <c r="M415" s="393"/>
      <c r="N415" s="393"/>
      <c r="O415" s="393"/>
      <c r="P415" s="393"/>
      <c r="Q415" s="12"/>
      <c r="R415" s="12"/>
      <c r="S415" s="12"/>
      <c r="T415" s="12"/>
      <c r="U415" s="12"/>
      <c r="V415" s="12"/>
      <c r="W415" s="1143">
        <f>Q415/12</f>
        <v>0</v>
      </c>
      <c r="X415" s="12">
        <f t="shared" si="163"/>
        <v>0</v>
      </c>
      <c r="Y415" s="12"/>
      <c r="Z415" s="12">
        <f>X415-W415</f>
        <v>0</v>
      </c>
      <c r="AA415" s="12"/>
      <c r="AB415" s="12"/>
    </row>
    <row r="416" spans="1:28" ht="30" customHeight="1" x14ac:dyDescent="0.25">
      <c r="A416" s="79">
        <v>1</v>
      </c>
      <c r="C416" s="130" t="s">
        <v>159</v>
      </c>
      <c r="D416" s="130"/>
      <c r="E416" s="184"/>
      <c r="F416" s="341">
        <f>ROUND(E416/12*$C$4,0)</f>
        <v>0</v>
      </c>
      <c r="G416" s="102"/>
      <c r="H416" s="102"/>
      <c r="I416" s="391"/>
      <c r="J416" s="391"/>
      <c r="K416" s="392"/>
      <c r="L416" s="393"/>
      <c r="M416" s="393"/>
      <c r="N416" s="393"/>
      <c r="O416" s="393"/>
      <c r="P416" s="393"/>
      <c r="Q416" s="12"/>
      <c r="R416" s="12"/>
      <c r="S416" s="12"/>
      <c r="T416" s="12"/>
      <c r="U416" s="12"/>
      <c r="V416" s="12"/>
      <c r="W416" s="1143">
        <f>Q416/12</f>
        <v>0</v>
      </c>
      <c r="X416" s="12">
        <f t="shared" si="163"/>
        <v>0</v>
      </c>
      <c r="Y416" s="12"/>
      <c r="Z416" s="12">
        <f>X416-W416</f>
        <v>0</v>
      </c>
      <c r="AA416" s="12"/>
      <c r="AB416" s="12"/>
    </row>
    <row r="417" spans="1:29" s="106" customFormat="1" ht="31.5" customHeight="1" x14ac:dyDescent="0.25">
      <c r="A417" s="79">
        <v>1</v>
      </c>
      <c r="B417" s="79"/>
      <c r="C417" s="130" t="s">
        <v>160</v>
      </c>
      <c r="D417" s="130"/>
      <c r="E417" s="184">
        <v>20</v>
      </c>
      <c r="F417" s="341">
        <f>ROUND(E417/12*$C$4,0)</f>
        <v>10</v>
      </c>
      <c r="G417" s="102"/>
      <c r="H417" s="102">
        <f>G417/F417*100</f>
        <v>0</v>
      </c>
      <c r="I417" s="391"/>
      <c r="J417" s="391"/>
      <c r="K417" s="392"/>
      <c r="L417" s="393"/>
      <c r="M417" s="392"/>
      <c r="N417" s="392"/>
      <c r="O417" s="392"/>
      <c r="P417" s="393"/>
      <c r="Q417" s="12"/>
      <c r="R417" s="12"/>
      <c r="S417" s="12"/>
      <c r="T417" s="12"/>
      <c r="U417" s="12"/>
      <c r="V417" s="12"/>
      <c r="W417" s="1143">
        <f>Q417/12</f>
        <v>0</v>
      </c>
      <c r="X417" s="12">
        <f t="shared" si="163"/>
        <v>0</v>
      </c>
      <c r="Y417" s="12"/>
      <c r="Z417" s="12">
        <f>X417-W417</f>
        <v>0</v>
      </c>
      <c r="AA417" s="12"/>
      <c r="AB417" s="12"/>
      <c r="AC417" s="1982"/>
    </row>
    <row r="418" spans="1:29" s="106" customFormat="1" ht="32.25" customHeight="1" x14ac:dyDescent="0.25">
      <c r="A418" s="79">
        <v>1</v>
      </c>
      <c r="B418" s="79"/>
      <c r="C418" s="165" t="s">
        <v>168</v>
      </c>
      <c r="D418" s="160"/>
      <c r="E418" s="166">
        <f>SUM(E408+E417)</f>
        <v>1553</v>
      </c>
      <c r="F418" s="166">
        <f>SUM(F408+F417)</f>
        <v>777</v>
      </c>
      <c r="G418" s="166">
        <f>SUM(G408+G417)</f>
        <v>706</v>
      </c>
      <c r="H418" s="166">
        <f>G418/F418*100</f>
        <v>90.862290862290862</v>
      </c>
      <c r="I418" s="402"/>
      <c r="J418" s="402"/>
      <c r="K418" s="403"/>
      <c r="L418" s="404"/>
      <c r="M418" s="405"/>
      <c r="N418" s="405"/>
      <c r="O418" s="405"/>
      <c r="P418" s="405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1145">
        <f>Q418/12*$C$4+(R418-Q418)/11*5+(S418-R418)/10*4+(T418-S418)/9*3+(U418-T418)/8*2+(V418-U418)/7*1</f>
        <v>1544.7521491666664</v>
      </c>
      <c r="X418" s="22">
        <f t="shared" ref="X418" si="183">AB418-AA418-Y418</f>
        <v>1537.9634700000001</v>
      </c>
      <c r="Y418" s="22"/>
      <c r="Z418" s="22">
        <f>X418-W418</f>
        <v>-6.7886791666662702</v>
      </c>
      <c r="AA418" s="22">
        <v>-0.50890000000000002</v>
      </c>
      <c r="AB418" s="22">
        <v>1537.4545700000001</v>
      </c>
      <c r="AC418" s="1982"/>
    </row>
    <row r="419" spans="1:29" ht="15" customHeight="1" x14ac:dyDescent="0.25">
      <c r="A419" s="79">
        <v>1</v>
      </c>
      <c r="C419" s="406" t="s">
        <v>169</v>
      </c>
      <c r="D419" s="406"/>
      <c r="E419" s="113">
        <f>SUM(E418,E406)</f>
        <v>20353</v>
      </c>
      <c r="F419" s="113">
        <f>SUM(F418,F406)</f>
        <v>10177</v>
      </c>
      <c r="G419" s="113">
        <f>SUM(G418,G406)</f>
        <v>8433.3447368421057</v>
      </c>
      <c r="H419" s="113">
        <f>G419/F419*100</f>
        <v>82.866706660529672</v>
      </c>
      <c r="I419" s="407"/>
      <c r="J419" s="407"/>
      <c r="K419" s="408"/>
      <c r="L419" s="409"/>
      <c r="M419" s="408"/>
      <c r="N419" s="408"/>
      <c r="O419" s="408"/>
      <c r="P419" s="409"/>
      <c r="Q419" s="22">
        <f>Q418+Q406</f>
        <v>8512.5455303333329</v>
      </c>
      <c r="R419" s="22">
        <f t="shared" ref="R419:AB419" si="184">R418+R406</f>
        <v>8512.5455303333329</v>
      </c>
      <c r="S419" s="22">
        <f t="shared" ref="S419:T419" si="185">S418+S406</f>
        <v>8512.5455303333329</v>
      </c>
      <c r="T419" s="22">
        <f t="shared" si="185"/>
        <v>8512.5455303333329</v>
      </c>
      <c r="U419" s="22">
        <f t="shared" ref="U419:V419" si="186">U418+U406</f>
        <v>8512.5455303333329</v>
      </c>
      <c r="V419" s="22">
        <f t="shared" si="186"/>
        <v>8914.5089483333322</v>
      </c>
      <c r="W419" s="22">
        <f>Q419/12*$C$4+(R419-Q419)/11*5+(S419-R419)/10*4+(T419-S419)/9*3+(U419-T419)/8*2+(V419-U419)/7*1</f>
        <v>4313.6961105952378</v>
      </c>
      <c r="X419" s="22">
        <f t="shared" si="184"/>
        <v>4238.1373400000002</v>
      </c>
      <c r="Y419" s="22">
        <f t="shared" si="184"/>
        <v>0</v>
      </c>
      <c r="Z419" s="22">
        <f t="shared" si="184"/>
        <v>-21.482484880951915</v>
      </c>
      <c r="AA419" s="22">
        <f t="shared" si="184"/>
        <v>-2.3770600000000002</v>
      </c>
      <c r="AB419" s="22">
        <f t="shared" si="184"/>
        <v>4235.7602800000004</v>
      </c>
    </row>
    <row r="420" spans="1:29" ht="15" customHeight="1" x14ac:dyDescent="0.25">
      <c r="A420" s="79">
        <v>1</v>
      </c>
      <c r="C420" s="280" t="s">
        <v>31</v>
      </c>
      <c r="D420" s="145"/>
      <c r="E420" s="410"/>
      <c r="F420" s="411"/>
      <c r="G420" s="410"/>
      <c r="H420" s="410"/>
      <c r="I420" s="412"/>
      <c r="J420" s="412"/>
      <c r="K420" s="413"/>
      <c r="L420" s="414"/>
      <c r="M420" s="413"/>
      <c r="N420" s="414"/>
      <c r="O420" s="413"/>
      <c r="P420" s="414"/>
      <c r="Q420" s="18"/>
      <c r="R420" s="18"/>
      <c r="S420" s="18"/>
      <c r="T420" s="18"/>
      <c r="U420" s="18"/>
      <c r="V420" s="18"/>
      <c r="W420" s="1146"/>
      <c r="X420" s="18">
        <f t="shared" si="163"/>
        <v>0</v>
      </c>
      <c r="Y420" s="18"/>
      <c r="Z420" s="18"/>
      <c r="AA420" s="18"/>
      <c r="AB420" s="18"/>
    </row>
    <row r="421" spans="1:29" ht="15" customHeight="1" x14ac:dyDescent="0.25">
      <c r="A421" s="79">
        <v>1</v>
      </c>
      <c r="C421" s="415" t="s">
        <v>16</v>
      </c>
      <c r="D421" s="230"/>
      <c r="E421" s="389"/>
      <c r="F421" s="390"/>
      <c r="G421" s="389"/>
      <c r="H421" s="389"/>
      <c r="I421" s="135"/>
      <c r="J421" s="135"/>
      <c r="K421" s="416"/>
      <c r="L421" s="417"/>
      <c r="M421" s="416"/>
      <c r="N421" s="417"/>
      <c r="O421" s="416"/>
      <c r="P421" s="417"/>
      <c r="Q421" s="12"/>
      <c r="R421" s="12"/>
      <c r="S421" s="12"/>
      <c r="T421" s="12"/>
      <c r="U421" s="12"/>
      <c r="V421" s="12"/>
      <c r="W421" s="1143"/>
      <c r="X421" s="12">
        <f t="shared" si="163"/>
        <v>0</v>
      </c>
      <c r="Y421" s="12"/>
      <c r="Z421" s="12"/>
      <c r="AA421" s="12"/>
      <c r="AB421" s="12"/>
    </row>
    <row r="422" spans="1:29" s="106" customFormat="1" ht="15" customHeight="1" x14ac:dyDescent="0.25">
      <c r="A422" s="79">
        <v>1</v>
      </c>
      <c r="B422" s="79"/>
      <c r="C422" s="160" t="s">
        <v>188</v>
      </c>
      <c r="D422" s="134">
        <v>240</v>
      </c>
      <c r="E422" s="393">
        <v>130</v>
      </c>
      <c r="F422" s="341">
        <f>ROUND(E422/12*$C$4,0)</f>
        <v>65</v>
      </c>
      <c r="G422" s="102">
        <v>61</v>
      </c>
      <c r="H422" s="102">
        <f>G422/F422*100</f>
        <v>93.84615384615384</v>
      </c>
      <c r="I422" s="391">
        <v>8</v>
      </c>
      <c r="J422" s="103">
        <f>M422/G422</f>
        <v>9.6557377049180335</v>
      </c>
      <c r="K422" s="139">
        <f>ROUND(E422*I422,0)</f>
        <v>1040</v>
      </c>
      <c r="L422" s="104">
        <f>ROUND(F422*I422,0)</f>
        <v>520</v>
      </c>
      <c r="M422" s="139">
        <v>589</v>
      </c>
      <c r="N422" s="104">
        <f>M422/L422*100</f>
        <v>113.26923076923077</v>
      </c>
      <c r="O422" s="147">
        <f>ROUND(K422/D422,0)</f>
        <v>4</v>
      </c>
      <c r="P422" s="104">
        <f>M422/$C$4*12/O422</f>
        <v>294.5</v>
      </c>
      <c r="Q422" s="12"/>
      <c r="R422" s="12"/>
      <c r="S422" s="12"/>
      <c r="T422" s="12"/>
      <c r="U422" s="12"/>
      <c r="V422" s="12"/>
      <c r="W422" s="1143"/>
      <c r="X422" s="12">
        <f t="shared" si="163"/>
        <v>0</v>
      </c>
      <c r="Y422" s="12"/>
      <c r="Z422" s="12"/>
      <c r="AA422" s="12"/>
      <c r="AB422" s="12"/>
      <c r="AC422" s="1982"/>
    </row>
    <row r="423" spans="1:29" ht="29.25" customHeight="1" x14ac:dyDescent="0.25">
      <c r="A423" s="79">
        <v>1</v>
      </c>
      <c r="C423" s="164" t="s">
        <v>246</v>
      </c>
      <c r="D423" s="418">
        <v>240</v>
      </c>
      <c r="E423" s="405">
        <f t="shared" ref="E423:I424" si="187">SUM(E422)</f>
        <v>130</v>
      </c>
      <c r="F423" s="403">
        <f t="shared" si="187"/>
        <v>65</v>
      </c>
      <c r="G423" s="405">
        <f t="shared" si="187"/>
        <v>61</v>
      </c>
      <c r="H423" s="166">
        <f>G423/F423*100</f>
        <v>93.84615384615384</v>
      </c>
      <c r="I423" s="402">
        <f t="shared" si="187"/>
        <v>8</v>
      </c>
      <c r="J423" s="141">
        <f>M423/G423</f>
        <v>9.6557377049180335</v>
      </c>
      <c r="K423" s="194">
        <f t="shared" ref="K423:M424" si="188">SUM(K422)</f>
        <v>1040</v>
      </c>
      <c r="L423" s="195">
        <f t="shared" si="188"/>
        <v>520</v>
      </c>
      <c r="M423" s="195">
        <f t="shared" si="188"/>
        <v>589</v>
      </c>
      <c r="N423" s="195">
        <f>M423/L423*100</f>
        <v>113.26923076923077</v>
      </c>
      <c r="O423" s="318">
        <f>ROUND(K423/D423,0)</f>
        <v>4</v>
      </c>
      <c r="P423" s="110">
        <f>M423/$C$4*12/O423</f>
        <v>294.5</v>
      </c>
      <c r="Q423" s="20"/>
      <c r="R423" s="20"/>
      <c r="S423" s="20"/>
      <c r="T423" s="20"/>
      <c r="U423" s="20"/>
      <c r="V423" s="20"/>
      <c r="W423" s="1144"/>
      <c r="X423" s="20">
        <f t="shared" si="163"/>
        <v>0</v>
      </c>
      <c r="Y423" s="20"/>
      <c r="Z423" s="20"/>
      <c r="AA423" s="20"/>
      <c r="AB423" s="20"/>
    </row>
    <row r="424" spans="1:29" ht="15.75" customHeight="1" thickBot="1" x14ac:dyDescent="0.3">
      <c r="A424" s="79">
        <v>1</v>
      </c>
      <c r="C424" s="167" t="s">
        <v>323</v>
      </c>
      <c r="D424" s="167"/>
      <c r="E424" s="419">
        <f t="shared" si="187"/>
        <v>130</v>
      </c>
      <c r="F424" s="420">
        <f t="shared" si="187"/>
        <v>65</v>
      </c>
      <c r="G424" s="419">
        <f t="shared" si="187"/>
        <v>61</v>
      </c>
      <c r="H424" s="419">
        <f>G424/F424*100</f>
        <v>93.84615384615384</v>
      </c>
      <c r="I424" s="169">
        <f>IF(E424=0,0,K424/E424)</f>
        <v>8</v>
      </c>
      <c r="J424" s="170">
        <f>M424/G424</f>
        <v>9.6557377049180335</v>
      </c>
      <c r="K424" s="420">
        <f t="shared" si="188"/>
        <v>1040</v>
      </c>
      <c r="L424" s="419">
        <f t="shared" si="188"/>
        <v>520</v>
      </c>
      <c r="M424" s="419">
        <f t="shared" si="188"/>
        <v>589</v>
      </c>
      <c r="N424" s="172">
        <f>M424/L424*100</f>
        <v>113.26923076923077</v>
      </c>
      <c r="O424" s="421">
        <f>O422</f>
        <v>4</v>
      </c>
      <c r="P424" s="172">
        <f>M424/$C$4*12/O424</f>
        <v>294.5</v>
      </c>
      <c r="Q424" s="65">
        <v>1530.4494799999998</v>
      </c>
      <c r="R424" s="65">
        <v>1530.4494799999998</v>
      </c>
      <c r="S424" s="65">
        <v>1530.4494799999998</v>
      </c>
      <c r="T424" s="65">
        <v>1530.4494799999998</v>
      </c>
      <c r="U424" s="65">
        <v>1530.4494799999998</v>
      </c>
      <c r="V424" s="65">
        <v>1530.4494799999998</v>
      </c>
      <c r="W424" s="1145">
        <f>Q424/12*$C$4+(R424-Q424)/11*5+(S424-R424)/10*4+(T424-S424)/9*3+(U424-T424)/8*2+(V424-U424)/7*1</f>
        <v>765.22473999999988</v>
      </c>
      <c r="X424" s="65">
        <f t="shared" si="163"/>
        <v>747.62464000000011</v>
      </c>
      <c r="Y424" s="65"/>
      <c r="Z424" s="65">
        <f>X424-W424</f>
        <v>-17.60009999999977</v>
      </c>
      <c r="AA424" s="65">
        <v>0</v>
      </c>
      <c r="AB424" s="65">
        <v>747.62464000000011</v>
      </c>
    </row>
    <row r="425" spans="1:29" ht="15" customHeight="1" thickBot="1" x14ac:dyDescent="0.3">
      <c r="A425" s="79">
        <v>1</v>
      </c>
      <c r="C425" s="174" t="s">
        <v>17</v>
      </c>
      <c r="D425" s="208"/>
      <c r="E425" s="209"/>
      <c r="F425" s="293"/>
      <c r="G425" s="209"/>
      <c r="H425" s="209"/>
      <c r="I425" s="422"/>
      <c r="J425" s="422"/>
      <c r="K425" s="423"/>
      <c r="L425" s="424"/>
      <c r="M425" s="424">
        <f>SUM(M397,M419,M424)</f>
        <v>3065</v>
      </c>
      <c r="N425" s="424"/>
      <c r="O425" s="424"/>
      <c r="P425" s="424"/>
      <c r="Q425" s="19">
        <f t="shared" ref="Q425" si="189">SUM(Q397,Q419,Q424)</f>
        <v>21574.580719284331</v>
      </c>
      <c r="R425" s="19">
        <f>SUM(R397,R419,R424)</f>
        <v>21574.580719284331</v>
      </c>
      <c r="S425" s="19">
        <f>SUM(S397,S419,S424)</f>
        <v>21574.580719284331</v>
      </c>
      <c r="T425" s="19">
        <f>SUM(T397,T419,T424)</f>
        <v>21574.580719284331</v>
      </c>
      <c r="U425" s="19">
        <f>SUM(U397,U419,U424)</f>
        <v>21574.580719284331</v>
      </c>
      <c r="V425" s="19">
        <f>SUM(V397,V419,V424)</f>
        <v>21311.243439362916</v>
      </c>
      <c r="W425" s="1148">
        <f t="shared" ref="W425:AB425" si="190">SUM(W397,W419,W424)</f>
        <v>10749.67074822482</v>
      </c>
      <c r="X425" s="19">
        <f t="shared" si="190"/>
        <v>10653.758889999999</v>
      </c>
      <c r="Y425" s="19">
        <f t="shared" si="190"/>
        <v>0</v>
      </c>
      <c r="Z425" s="19">
        <f t="shared" si="190"/>
        <v>-41.835572510534689</v>
      </c>
      <c r="AA425" s="19">
        <f t="shared" si="190"/>
        <v>-2.3770600000000002</v>
      </c>
      <c r="AB425" s="19">
        <f t="shared" si="190"/>
        <v>10651.38183</v>
      </c>
    </row>
    <row r="426" spans="1:29" ht="20.25" customHeight="1" x14ac:dyDescent="0.25">
      <c r="A426" s="79">
        <v>1</v>
      </c>
      <c r="C426" s="328"/>
      <c r="D426" s="328"/>
      <c r="E426" s="119"/>
      <c r="F426" s="192"/>
      <c r="G426" s="119"/>
      <c r="H426" s="119"/>
      <c r="I426" s="399"/>
      <c r="J426" s="399"/>
      <c r="K426" s="192"/>
      <c r="L426" s="119"/>
      <c r="M426" s="119"/>
      <c r="N426" s="119"/>
      <c r="O426" s="119"/>
      <c r="P426" s="119"/>
      <c r="Q426" s="18"/>
      <c r="R426" s="18"/>
      <c r="S426" s="18"/>
      <c r="T426" s="18"/>
      <c r="U426" s="18"/>
      <c r="V426" s="18"/>
      <c r="W426" s="1146"/>
      <c r="X426" s="18">
        <f t="shared" si="163"/>
        <v>0</v>
      </c>
      <c r="Y426" s="18"/>
      <c r="Z426" s="18"/>
      <c r="AA426" s="18"/>
      <c r="AB426" s="18"/>
    </row>
    <row r="427" spans="1:29" ht="45" customHeight="1" x14ac:dyDescent="0.25">
      <c r="A427" s="79">
        <v>1</v>
      </c>
      <c r="C427" s="1135" t="s">
        <v>376</v>
      </c>
      <c r="D427" s="97"/>
      <c r="E427" s="389"/>
      <c r="F427" s="390"/>
      <c r="G427" s="389"/>
      <c r="H427" s="389"/>
      <c r="I427" s="391"/>
      <c r="J427" s="391"/>
      <c r="K427" s="392"/>
      <c r="L427" s="393"/>
      <c r="M427" s="393"/>
      <c r="N427" s="393"/>
      <c r="O427" s="393"/>
      <c r="P427" s="393"/>
      <c r="Q427" s="12"/>
      <c r="R427" s="12"/>
      <c r="S427" s="12"/>
      <c r="T427" s="12"/>
      <c r="U427" s="12"/>
      <c r="V427" s="12"/>
      <c r="W427" s="1143"/>
      <c r="X427" s="12">
        <f t="shared" si="163"/>
        <v>0</v>
      </c>
      <c r="Y427" s="12"/>
      <c r="Z427" s="12"/>
      <c r="AA427" s="12"/>
      <c r="AB427" s="12"/>
    </row>
    <row r="428" spans="1:29" ht="16.5" customHeight="1" x14ac:dyDescent="0.25">
      <c r="A428" s="79">
        <v>1</v>
      </c>
      <c r="C428" s="425" t="s">
        <v>64</v>
      </c>
      <c r="D428" s="425"/>
      <c r="E428" s="389"/>
      <c r="F428" s="390"/>
      <c r="G428" s="389"/>
      <c r="H428" s="389"/>
      <c r="I428" s="391"/>
      <c r="J428" s="391"/>
      <c r="K428" s="392"/>
      <c r="L428" s="393"/>
      <c r="M428" s="393"/>
      <c r="N428" s="393"/>
      <c r="O428" s="393"/>
      <c r="P428" s="393"/>
      <c r="Q428" s="12"/>
      <c r="R428" s="12"/>
      <c r="S428" s="12"/>
      <c r="T428" s="12"/>
      <c r="U428" s="12"/>
      <c r="V428" s="12"/>
      <c r="W428" s="1143"/>
      <c r="X428" s="12">
        <f t="shared" si="163"/>
        <v>0</v>
      </c>
      <c r="Y428" s="12"/>
      <c r="Z428" s="12"/>
      <c r="AA428" s="12"/>
      <c r="AB428" s="12"/>
    </row>
    <row r="429" spans="1:29" s="106" customFormat="1" ht="15" customHeight="1" x14ac:dyDescent="0.25">
      <c r="A429" s="79">
        <v>1</v>
      </c>
      <c r="B429" s="79"/>
      <c r="C429" s="426" t="s">
        <v>95</v>
      </c>
      <c r="D429" s="426">
        <v>340</v>
      </c>
      <c r="E429" s="99">
        <v>1677</v>
      </c>
      <c r="F429" s="102">
        <f t="shared" ref="F429" si="191">E429/12*$C$4</f>
        <v>838.5</v>
      </c>
      <c r="G429" s="389">
        <v>965</v>
      </c>
      <c r="H429" s="102">
        <f>G429/F429*100</f>
        <v>115.08646392367324</v>
      </c>
      <c r="I429" s="391">
        <v>4</v>
      </c>
      <c r="J429" s="109">
        <f>M429/G429</f>
        <v>4.1015544041450775</v>
      </c>
      <c r="K429" s="111">
        <f>ROUND(E429*I429,0)</f>
        <v>6708</v>
      </c>
      <c r="L429" s="104">
        <f>ROUND(F429*I429,0)</f>
        <v>3354</v>
      </c>
      <c r="M429" s="104">
        <v>3958</v>
      </c>
      <c r="N429" s="104">
        <f>M429/L429*100</f>
        <v>118.00834824090639</v>
      </c>
      <c r="O429" s="104">
        <f>ROUND(K429/D429,0)</f>
        <v>20</v>
      </c>
      <c r="P429" s="104">
        <f>M429/$C$4*12/O429</f>
        <v>395.8</v>
      </c>
      <c r="Q429" s="22"/>
      <c r="R429" s="22"/>
      <c r="S429" s="22"/>
      <c r="T429" s="22"/>
      <c r="U429" s="22"/>
      <c r="V429" s="22"/>
      <c r="W429" s="1145"/>
      <c r="X429" s="22">
        <f t="shared" si="163"/>
        <v>0</v>
      </c>
      <c r="Y429" s="22"/>
      <c r="Z429" s="22"/>
      <c r="AA429" s="22"/>
      <c r="AB429" s="22"/>
      <c r="AC429" s="1982"/>
    </row>
    <row r="430" spans="1:29" s="106" customFormat="1" ht="15" customHeight="1" x14ac:dyDescent="0.25">
      <c r="A430" s="79"/>
      <c r="B430" s="79"/>
      <c r="C430" s="1407" t="s">
        <v>8</v>
      </c>
      <c r="D430" s="426">
        <v>330</v>
      </c>
      <c r="E430" s="1973">
        <v>759</v>
      </c>
      <c r="F430" s="2046">
        <f>E430/7*1</f>
        <v>108.42857142857143</v>
      </c>
      <c r="G430" s="429"/>
      <c r="H430" s="180">
        <f>G430/F430*100</f>
        <v>0</v>
      </c>
      <c r="I430" s="478">
        <v>7.5</v>
      </c>
      <c r="J430" s="186" t="e">
        <f>M430/G430</f>
        <v>#DIV/0!</v>
      </c>
      <c r="K430" s="349">
        <f>ROUND(E430*I430,0)</f>
        <v>5693</v>
      </c>
      <c r="L430" s="163">
        <f>ROUND(F430*I430,0)</f>
        <v>813</v>
      </c>
      <c r="M430" s="163"/>
      <c r="N430" s="163">
        <f>M430/L430*100</f>
        <v>0</v>
      </c>
      <c r="O430" s="163">
        <f>ROUND(K430/D430,0)</f>
        <v>17</v>
      </c>
      <c r="P430" s="163">
        <f>M430/$C$4*12/O430</f>
        <v>0</v>
      </c>
      <c r="Q430" s="22"/>
      <c r="R430" s="22"/>
      <c r="S430" s="22"/>
      <c r="T430" s="22"/>
      <c r="U430" s="22"/>
      <c r="V430" s="22"/>
      <c r="W430" s="1145"/>
      <c r="X430" s="22"/>
      <c r="Y430" s="22"/>
      <c r="Z430" s="22"/>
      <c r="AA430" s="22"/>
      <c r="AB430" s="22"/>
      <c r="AC430" s="1982"/>
    </row>
    <row r="431" spans="1:29" ht="21.75" customHeight="1" x14ac:dyDescent="0.25">
      <c r="A431" s="79">
        <v>1</v>
      </c>
      <c r="C431" s="112" t="s">
        <v>7</v>
      </c>
      <c r="D431" s="386"/>
      <c r="E431" s="168">
        <f>SUM(E429:E430)</f>
        <v>2436</v>
      </c>
      <c r="F431" s="168">
        <f t="shared" ref="F431:G431" si="192">SUM(F429:F430)</f>
        <v>946.92857142857144</v>
      </c>
      <c r="G431" s="113">
        <f t="shared" si="192"/>
        <v>965</v>
      </c>
      <c r="H431" s="113">
        <f>G431/F431*100</f>
        <v>101.90842573734631</v>
      </c>
      <c r="I431" s="114">
        <f>IF(E431=0,0,K431/E431)</f>
        <v>5.0907224958949095</v>
      </c>
      <c r="J431" s="114">
        <f>M431/G431</f>
        <v>4.1015544041450775</v>
      </c>
      <c r="K431" s="113">
        <f t="shared" ref="K431:M431" si="193">SUM(K429:K430)</f>
        <v>12401</v>
      </c>
      <c r="L431" s="113">
        <f t="shared" si="193"/>
        <v>4167</v>
      </c>
      <c r="M431" s="113">
        <f t="shared" si="193"/>
        <v>3958</v>
      </c>
      <c r="N431" s="115">
        <f>M431/L431*100</f>
        <v>94.984401247900166</v>
      </c>
      <c r="O431" s="113">
        <f>SUM(O429:O430)</f>
        <v>37</v>
      </c>
      <c r="P431" s="115">
        <f>M431/$C$4*12/O431</f>
        <v>213.94594594594594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1145">
        <f>Q431/12*$C$4+(R431-Q431)/11*5+(S431-R431)/10*4+(T431-S431)/9*3+(U431-T431)/8*2+(V431-U431)/7*1</f>
        <v>71176.99235764287</v>
      </c>
      <c r="X431" s="22">
        <f t="shared" si="163"/>
        <v>71150.925179999991</v>
      </c>
      <c r="Y431" s="22"/>
      <c r="Z431" s="22">
        <f>X431-W431</f>
        <v>-26.06717764287896</v>
      </c>
      <c r="AA431" s="22">
        <v>-12.43737</v>
      </c>
      <c r="AB431" s="22">
        <v>71138.487809999991</v>
      </c>
    </row>
    <row r="432" spans="1:29" ht="40.5" customHeight="1" x14ac:dyDescent="0.25">
      <c r="A432" s="79">
        <v>1</v>
      </c>
      <c r="C432" s="1157" t="s">
        <v>281</v>
      </c>
      <c r="D432" s="1158"/>
      <c r="E432" s="1158">
        <v>291</v>
      </c>
      <c r="F432" s="431">
        <f>ROUND(E432/12*$C$4,0)</f>
        <v>146</v>
      </c>
      <c r="G432" s="431">
        <v>154</v>
      </c>
      <c r="H432" s="120">
        <f>G432/F432*100</f>
        <v>105.47945205479452</v>
      </c>
      <c r="I432" s="375"/>
      <c r="J432" s="375"/>
      <c r="K432" s="432"/>
      <c r="L432" s="432"/>
      <c r="M432" s="432"/>
      <c r="N432" s="287"/>
      <c r="O432" s="433"/>
      <c r="P432" s="287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146">
        <f>V432/12*$C$4</f>
        <v>32066.797909000001</v>
      </c>
      <c r="X432" s="18">
        <f t="shared" si="163"/>
        <v>34027.951400000005</v>
      </c>
      <c r="Y432" s="18"/>
      <c r="Z432" s="18">
        <f>X432-W432</f>
        <v>1961.1534910000046</v>
      </c>
      <c r="AA432" s="18">
        <v>0</v>
      </c>
      <c r="AB432" s="18">
        <v>34027.951400000005</v>
      </c>
    </row>
    <row r="433" spans="1:28" ht="15" customHeight="1" x14ac:dyDescent="0.25">
      <c r="A433" s="79">
        <v>1</v>
      </c>
      <c r="C433" s="1137" t="s">
        <v>313</v>
      </c>
      <c r="D433" s="435"/>
      <c r="E433" s="315"/>
      <c r="F433" s="1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146"/>
      <c r="X433" s="18">
        <f t="shared" si="163"/>
        <v>0</v>
      </c>
      <c r="Y433" s="18"/>
      <c r="Z433" s="18"/>
      <c r="AA433" s="18"/>
      <c r="AB433" s="18"/>
    </row>
    <row r="434" spans="1:28" ht="24" customHeight="1" x14ac:dyDescent="0.25">
      <c r="A434" s="79">
        <v>1</v>
      </c>
      <c r="C434" s="438" t="s">
        <v>202</v>
      </c>
      <c r="D434" s="437"/>
      <c r="E434" s="184">
        <f>SUM(E435:E436)</f>
        <v>14000</v>
      </c>
      <c r="F434" s="198">
        <f>SUM(F435:F436)</f>
        <v>7000</v>
      </c>
      <c r="G434" s="71">
        <f>SUM(G435:G436)</f>
        <v>7479</v>
      </c>
      <c r="H434" s="71">
        <f>G434/F434*100</f>
        <v>106.84285714285716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143"/>
      <c r="X434" s="12">
        <f t="shared" si="163"/>
        <v>0</v>
      </c>
      <c r="Y434" s="12"/>
      <c r="Z434" s="12"/>
      <c r="AA434" s="12"/>
      <c r="AB434" s="12"/>
    </row>
    <row r="435" spans="1:28" ht="46.5" customHeight="1" x14ac:dyDescent="0.25">
      <c r="A435" s="79">
        <v>1</v>
      </c>
      <c r="C435" s="438" t="s">
        <v>297</v>
      </c>
      <c r="D435" s="437"/>
      <c r="E435" s="184">
        <v>400</v>
      </c>
      <c r="F435" s="198">
        <f>ROUND(E435/12*$C$4,0)</f>
        <v>200</v>
      </c>
      <c r="G435" s="71">
        <v>349</v>
      </c>
      <c r="H435" s="71">
        <f>G435/F435*100</f>
        <v>174.5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143"/>
      <c r="X435" s="12">
        <f t="shared" si="163"/>
        <v>0</v>
      </c>
      <c r="Y435" s="12"/>
      <c r="Z435" s="12"/>
      <c r="AA435" s="12"/>
      <c r="AB435" s="12"/>
    </row>
    <row r="436" spans="1:28" ht="15" customHeight="1" x14ac:dyDescent="0.25">
      <c r="A436" s="79">
        <v>1</v>
      </c>
      <c r="C436" s="438" t="s">
        <v>298</v>
      </c>
      <c r="D436" s="439"/>
      <c r="E436" s="198">
        <v>13600</v>
      </c>
      <c r="F436" s="352">
        <f>ROUND(E436/12*$C$4,0)</f>
        <v>6800</v>
      </c>
      <c r="G436" s="71">
        <v>7130</v>
      </c>
      <c r="H436" s="71">
        <f>G436/F436*100</f>
        <v>104.85294117647059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143"/>
      <c r="X436" s="12">
        <f t="shared" si="163"/>
        <v>0</v>
      </c>
      <c r="Y436" s="12"/>
      <c r="Z436" s="12"/>
      <c r="AA436" s="12"/>
      <c r="AB436" s="12"/>
    </row>
    <row r="437" spans="1:28" ht="18" customHeight="1" x14ac:dyDescent="0.25">
      <c r="A437" s="79">
        <v>1</v>
      </c>
      <c r="C437" s="440" t="s">
        <v>159</v>
      </c>
      <c r="D437" s="441"/>
      <c r="E437" s="119"/>
      <c r="F437" s="126"/>
      <c r="G437" s="126"/>
      <c r="H437" s="442"/>
      <c r="I437" s="127"/>
      <c r="J437" s="127"/>
      <c r="K437" s="443"/>
      <c r="L437" s="443"/>
      <c r="M437" s="444"/>
      <c r="N437" s="163"/>
      <c r="O437" s="444"/>
      <c r="P437" s="445"/>
      <c r="Q437" s="12"/>
      <c r="R437" s="12"/>
      <c r="S437" s="12"/>
      <c r="T437" s="12"/>
      <c r="U437" s="12"/>
      <c r="V437" s="12"/>
      <c r="W437" s="1143"/>
      <c r="X437" s="12">
        <f t="shared" si="163"/>
        <v>0</v>
      </c>
      <c r="Y437" s="12"/>
      <c r="Z437" s="12"/>
      <c r="AA437" s="12"/>
      <c r="AB437" s="12"/>
    </row>
    <row r="438" spans="1:28" ht="31.5" customHeight="1" x14ac:dyDescent="0.25">
      <c r="A438" s="79">
        <v>1</v>
      </c>
      <c r="C438" s="446" t="s">
        <v>160</v>
      </c>
      <c r="D438" s="447"/>
      <c r="E438" s="315"/>
      <c r="F438" s="357"/>
      <c r="G438" s="315"/>
      <c r="H438" s="448"/>
      <c r="I438" s="253"/>
      <c r="J438" s="347"/>
      <c r="K438" s="449"/>
      <c r="L438" s="444"/>
      <c r="M438" s="434"/>
      <c r="N438" s="349"/>
      <c r="O438" s="434"/>
      <c r="P438" s="450"/>
      <c r="Q438" s="20"/>
      <c r="R438" s="20"/>
      <c r="S438" s="20"/>
      <c r="T438" s="20"/>
      <c r="U438" s="20"/>
      <c r="V438" s="20"/>
      <c r="W438" s="1144"/>
      <c r="X438" s="20">
        <f t="shared" si="163"/>
        <v>0</v>
      </c>
      <c r="Y438" s="20"/>
      <c r="Z438" s="20"/>
      <c r="AA438" s="20"/>
      <c r="AB438" s="20"/>
    </row>
    <row r="439" spans="1:28" ht="15" customHeight="1" x14ac:dyDescent="0.25">
      <c r="A439" s="79">
        <v>1</v>
      </c>
      <c r="C439" s="222" t="s">
        <v>169</v>
      </c>
      <c r="D439" s="451"/>
      <c r="E439" s="113">
        <f>SUM(E434)</f>
        <v>14000</v>
      </c>
      <c r="F439" s="113">
        <f>SUM(F434)</f>
        <v>7000</v>
      </c>
      <c r="G439" s="113">
        <f>SUM(G434)</f>
        <v>7479</v>
      </c>
      <c r="H439" s="113">
        <f>G439/F439*100</f>
        <v>106.84285714285716</v>
      </c>
      <c r="I439" s="114"/>
      <c r="J439" s="114"/>
      <c r="K439" s="397"/>
      <c r="L439" s="398"/>
      <c r="M439" s="398"/>
      <c r="N439" s="190"/>
      <c r="O439" s="398"/>
      <c r="P439" s="190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1145">
        <f>Q439/12*$C$4+(R439-Q439)/11*5+(S439-R439)/10*4+(T439-S439)/9*3+(U439-T439)/8*2+(V439-U439)/7*1</f>
        <v>8923.2825749999993</v>
      </c>
      <c r="X439" s="22">
        <f t="shared" si="163"/>
        <v>8922.6420599999983</v>
      </c>
      <c r="Y439" s="22"/>
      <c r="Z439" s="22">
        <f>X439-W439</f>
        <v>-0.64051500000095984</v>
      </c>
      <c r="AA439" s="22">
        <v>0</v>
      </c>
      <c r="AB439" s="22">
        <v>8922.6420599999983</v>
      </c>
    </row>
    <row r="440" spans="1:28" ht="35.25" customHeight="1" x14ac:dyDescent="0.25">
      <c r="A440" s="79">
        <v>1</v>
      </c>
      <c r="C440" s="384" t="s">
        <v>162</v>
      </c>
      <c r="D440" s="452"/>
      <c r="E440" s="316"/>
      <c r="F440" s="357"/>
      <c r="G440" s="316"/>
      <c r="H440" s="315"/>
      <c r="I440" s="253"/>
      <c r="J440" s="253"/>
      <c r="K440" s="449"/>
      <c r="L440" s="432"/>
      <c r="M440" s="432"/>
      <c r="N440" s="163"/>
      <c r="O440" s="444"/>
      <c r="P440" s="287"/>
      <c r="Q440" s="18"/>
      <c r="R440" s="18"/>
      <c r="S440" s="18"/>
      <c r="T440" s="18"/>
      <c r="U440" s="18"/>
      <c r="V440" s="18"/>
      <c r="W440" s="1146"/>
      <c r="X440" s="18">
        <f t="shared" si="163"/>
        <v>0</v>
      </c>
      <c r="Y440" s="18"/>
      <c r="Z440" s="18"/>
      <c r="AA440" s="18"/>
      <c r="AB440" s="18"/>
    </row>
    <row r="441" spans="1:28" ht="32.25" customHeight="1" x14ac:dyDescent="0.25">
      <c r="A441" s="79">
        <v>1</v>
      </c>
      <c r="C441" s="16" t="s">
        <v>139</v>
      </c>
      <c r="D441" s="184"/>
      <c r="E441" s="184">
        <v>320</v>
      </c>
      <c r="F441" s="102">
        <f t="shared" ref="F441:F458" si="194">ROUND(E441/12*$C$4,0)</f>
        <v>160</v>
      </c>
      <c r="G441" s="198">
        <v>185</v>
      </c>
      <c r="H441" s="184">
        <f t="shared" ref="H441:H458" si="195">G441/F441*100</f>
        <v>115.625</v>
      </c>
      <c r="I441" s="184"/>
      <c r="J441" s="184"/>
      <c r="K441" s="184"/>
      <c r="L441" s="198"/>
      <c r="M441" s="198"/>
      <c r="N441" s="184"/>
      <c r="O441" s="184"/>
      <c r="P441" s="198"/>
      <c r="Q441" s="184"/>
      <c r="R441" s="184"/>
      <c r="S441" s="184"/>
      <c r="T441" s="184"/>
      <c r="U441" s="184"/>
      <c r="V441" s="184"/>
      <c r="W441" s="1143"/>
      <c r="X441" s="12">
        <f t="shared" ref="X441:X502" si="196">AB441-AA441-Y441</f>
        <v>0</v>
      </c>
      <c r="Y441" s="12"/>
      <c r="Z441" s="12"/>
      <c r="AA441" s="12"/>
      <c r="AB441" s="12"/>
    </row>
    <row r="442" spans="1:28" ht="27" customHeight="1" x14ac:dyDescent="0.25">
      <c r="A442" s="79">
        <v>1</v>
      </c>
      <c r="C442" s="16" t="s">
        <v>140</v>
      </c>
      <c r="D442" s="184"/>
      <c r="E442" s="184">
        <v>650</v>
      </c>
      <c r="F442" s="184">
        <f t="shared" si="194"/>
        <v>325</v>
      </c>
      <c r="G442" s="184">
        <v>205</v>
      </c>
      <c r="H442" s="184">
        <f t="shared" si="195"/>
        <v>63.076923076923073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2"/>
      <c r="S442" s="12"/>
      <c r="T442" s="12"/>
      <c r="U442" s="12"/>
      <c r="V442" s="12"/>
      <c r="W442" s="1143"/>
      <c r="X442" s="12">
        <f t="shared" si="196"/>
        <v>0</v>
      </c>
      <c r="Y442" s="12"/>
      <c r="Z442" s="12"/>
      <c r="AA442" s="12"/>
      <c r="AB442" s="12"/>
    </row>
    <row r="443" spans="1:28" ht="24" customHeight="1" x14ac:dyDescent="0.25">
      <c r="A443" s="79">
        <v>1</v>
      </c>
      <c r="C443" s="16" t="s">
        <v>111</v>
      </c>
      <c r="D443" s="184"/>
      <c r="E443" s="184">
        <v>30</v>
      </c>
      <c r="F443" s="184">
        <f t="shared" si="194"/>
        <v>15</v>
      </c>
      <c r="G443" s="184">
        <v>19</v>
      </c>
      <c r="H443" s="184">
        <f t="shared" si="195"/>
        <v>126.66666666666666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2"/>
      <c r="S443" s="12"/>
      <c r="T443" s="12"/>
      <c r="U443" s="12"/>
      <c r="V443" s="12"/>
      <c r="W443" s="1143"/>
      <c r="X443" s="12">
        <f t="shared" si="196"/>
        <v>0</v>
      </c>
      <c r="Y443" s="12"/>
      <c r="Z443" s="12"/>
      <c r="AA443" s="12"/>
      <c r="AB443" s="12"/>
    </row>
    <row r="444" spans="1:28" ht="36.75" customHeight="1" x14ac:dyDescent="0.25">
      <c r="A444" s="79">
        <v>1</v>
      </c>
      <c r="C444" s="16" t="s">
        <v>307</v>
      </c>
      <c r="D444" s="184"/>
      <c r="E444" s="184">
        <v>2500</v>
      </c>
      <c r="F444" s="184">
        <f t="shared" si="194"/>
        <v>1250</v>
      </c>
      <c r="G444" s="184">
        <v>564</v>
      </c>
      <c r="H444" s="184">
        <f t="shared" si="195"/>
        <v>45.12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2"/>
      <c r="S444" s="12"/>
      <c r="T444" s="12"/>
      <c r="U444" s="12"/>
      <c r="V444" s="12"/>
      <c r="W444" s="1143"/>
      <c r="X444" s="12">
        <f t="shared" si="196"/>
        <v>0</v>
      </c>
      <c r="Y444" s="12"/>
      <c r="Z444" s="12"/>
      <c r="AA444" s="12"/>
      <c r="AB444" s="12"/>
    </row>
    <row r="445" spans="1:28" ht="35.25" customHeight="1" x14ac:dyDescent="0.25">
      <c r="A445" s="79">
        <v>1</v>
      </c>
      <c r="C445" s="16" t="s">
        <v>78</v>
      </c>
      <c r="D445" s="184"/>
      <c r="E445" s="184">
        <v>300</v>
      </c>
      <c r="F445" s="184">
        <f t="shared" si="194"/>
        <v>150</v>
      </c>
      <c r="G445" s="184">
        <v>149</v>
      </c>
      <c r="H445" s="184">
        <f t="shared" si="195"/>
        <v>99.333333333333329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2"/>
      <c r="S445" s="12"/>
      <c r="T445" s="12"/>
      <c r="U445" s="12"/>
      <c r="V445" s="12"/>
      <c r="W445" s="1143"/>
      <c r="X445" s="12">
        <f t="shared" si="196"/>
        <v>0</v>
      </c>
      <c r="Y445" s="12"/>
      <c r="Z445" s="12"/>
      <c r="AA445" s="12"/>
      <c r="AB445" s="12"/>
    </row>
    <row r="446" spans="1:28" ht="40.5" customHeight="1" x14ac:dyDescent="0.25">
      <c r="A446" s="79">
        <v>1</v>
      </c>
      <c r="C446" s="16" t="s">
        <v>289</v>
      </c>
      <c r="D446" s="184"/>
      <c r="E446" s="184">
        <v>800</v>
      </c>
      <c r="F446" s="184">
        <f t="shared" si="194"/>
        <v>400</v>
      </c>
      <c r="G446" s="184">
        <v>374</v>
      </c>
      <c r="H446" s="184">
        <f t="shared" si="195"/>
        <v>93.5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2"/>
      <c r="S446" s="12"/>
      <c r="T446" s="12"/>
      <c r="U446" s="12"/>
      <c r="V446" s="12"/>
      <c r="W446" s="1143"/>
      <c r="X446" s="12">
        <f t="shared" si="196"/>
        <v>0</v>
      </c>
      <c r="Y446" s="12"/>
      <c r="Z446" s="12"/>
      <c r="AA446" s="12"/>
      <c r="AB446" s="12"/>
    </row>
    <row r="447" spans="1:28" ht="23.1" customHeight="1" x14ac:dyDescent="0.25">
      <c r="A447" s="79">
        <v>1</v>
      </c>
      <c r="C447" s="16" t="s">
        <v>134</v>
      </c>
      <c r="D447" s="184"/>
      <c r="E447" s="184">
        <v>500</v>
      </c>
      <c r="F447" s="184">
        <f t="shared" si="194"/>
        <v>250</v>
      </c>
      <c r="G447" s="184">
        <v>245</v>
      </c>
      <c r="H447" s="184">
        <f t="shared" si="195"/>
        <v>98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2"/>
      <c r="S447" s="12"/>
      <c r="T447" s="12"/>
      <c r="U447" s="12"/>
      <c r="V447" s="12"/>
      <c r="W447" s="1143"/>
      <c r="X447" s="12">
        <f t="shared" si="196"/>
        <v>0</v>
      </c>
      <c r="Y447" s="12"/>
      <c r="Z447" s="12"/>
      <c r="AA447" s="12"/>
      <c r="AB447" s="12"/>
    </row>
    <row r="448" spans="1:28" ht="23.1" customHeight="1" x14ac:dyDescent="0.25">
      <c r="A448" s="79">
        <v>1</v>
      </c>
      <c r="C448" s="16" t="s">
        <v>81</v>
      </c>
      <c r="D448" s="184"/>
      <c r="E448" s="184">
        <v>80</v>
      </c>
      <c r="F448" s="184">
        <f>ROUND(E448/12*$C$4,0)</f>
        <v>40</v>
      </c>
      <c r="G448" s="184">
        <v>44</v>
      </c>
      <c r="H448" s="184">
        <f>G448/F448*100</f>
        <v>110.00000000000001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2"/>
      <c r="S448" s="12"/>
      <c r="T448" s="12"/>
      <c r="U448" s="12"/>
      <c r="V448" s="12"/>
      <c r="W448" s="1143"/>
      <c r="X448" s="12">
        <f>AB448-AA448-Y448</f>
        <v>0</v>
      </c>
      <c r="Y448" s="12"/>
      <c r="Z448" s="12"/>
      <c r="AA448" s="12"/>
      <c r="AB448" s="12"/>
    </row>
    <row r="449" spans="1:28" ht="23.1" customHeight="1" x14ac:dyDescent="0.25">
      <c r="A449" s="79">
        <v>1</v>
      </c>
      <c r="C449" s="16" t="s">
        <v>91</v>
      </c>
      <c r="D449" s="184"/>
      <c r="E449" s="184">
        <v>70</v>
      </c>
      <c r="F449" s="184">
        <f>ROUND(E449/12*$C$4,0)</f>
        <v>35</v>
      </c>
      <c r="G449" s="184">
        <v>59</v>
      </c>
      <c r="H449" s="184">
        <f>G449/F449*100</f>
        <v>168.57142857142858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2"/>
      <c r="S449" s="12"/>
      <c r="T449" s="12"/>
      <c r="U449" s="12"/>
      <c r="V449" s="12"/>
      <c r="W449" s="1143"/>
      <c r="X449" s="12">
        <f>AB449-AA449-Y449</f>
        <v>0</v>
      </c>
      <c r="Y449" s="12"/>
      <c r="Z449" s="12"/>
      <c r="AA449" s="12"/>
      <c r="AB449" s="12"/>
    </row>
    <row r="450" spans="1:28" ht="23.1" customHeight="1" x14ac:dyDescent="0.25">
      <c r="A450" s="79">
        <v>1</v>
      </c>
      <c r="C450" s="16" t="s">
        <v>142</v>
      </c>
      <c r="D450" s="184"/>
      <c r="E450" s="184">
        <v>250</v>
      </c>
      <c r="F450" s="184">
        <f t="shared" si="194"/>
        <v>125</v>
      </c>
      <c r="G450" s="184">
        <v>205</v>
      </c>
      <c r="H450" s="184">
        <f t="shared" si="195"/>
        <v>164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2"/>
      <c r="S450" s="12"/>
      <c r="T450" s="12"/>
      <c r="U450" s="12"/>
      <c r="V450" s="12"/>
      <c r="W450" s="1143"/>
      <c r="X450" s="12">
        <f t="shared" si="196"/>
        <v>0</v>
      </c>
      <c r="Y450" s="12"/>
      <c r="Z450" s="12"/>
      <c r="AA450" s="12"/>
      <c r="AB450" s="12"/>
    </row>
    <row r="451" spans="1:28" ht="23.1" customHeight="1" x14ac:dyDescent="0.25">
      <c r="A451" s="79">
        <v>1</v>
      </c>
      <c r="C451" s="16" t="s">
        <v>103</v>
      </c>
      <c r="D451" s="184"/>
      <c r="E451" s="184">
        <v>65</v>
      </c>
      <c r="F451" s="184">
        <f t="shared" si="194"/>
        <v>33</v>
      </c>
      <c r="G451" s="184">
        <v>61</v>
      </c>
      <c r="H451" s="184">
        <f t="shared" si="195"/>
        <v>184.84848484848484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2"/>
      <c r="S451" s="12"/>
      <c r="T451" s="12"/>
      <c r="U451" s="12"/>
      <c r="V451" s="12"/>
      <c r="W451" s="1143"/>
      <c r="X451" s="12">
        <f t="shared" si="196"/>
        <v>0</v>
      </c>
      <c r="Y451" s="12"/>
      <c r="Z451" s="12"/>
      <c r="AA451" s="12"/>
      <c r="AB451" s="12"/>
    </row>
    <row r="452" spans="1:28" ht="18.75" customHeight="1" x14ac:dyDescent="0.25">
      <c r="A452" s="79">
        <v>1</v>
      </c>
      <c r="C452" s="16" t="s">
        <v>133</v>
      </c>
      <c r="D452" s="184"/>
      <c r="E452" s="184">
        <v>40</v>
      </c>
      <c r="F452" s="184">
        <f t="shared" si="194"/>
        <v>20</v>
      </c>
      <c r="G452" s="184">
        <v>19</v>
      </c>
      <c r="H452" s="184">
        <f t="shared" si="195"/>
        <v>95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2"/>
      <c r="S452" s="12"/>
      <c r="T452" s="12"/>
      <c r="U452" s="12"/>
      <c r="V452" s="12"/>
      <c r="W452" s="1143"/>
      <c r="X452" s="12">
        <f t="shared" si="196"/>
        <v>0</v>
      </c>
      <c r="Y452" s="12"/>
      <c r="Z452" s="12"/>
      <c r="AA452" s="12"/>
      <c r="AB452" s="12"/>
    </row>
    <row r="453" spans="1:28" ht="33" customHeight="1" x14ac:dyDescent="0.25">
      <c r="A453" s="79">
        <v>1</v>
      </c>
      <c r="C453" s="16" t="s">
        <v>299</v>
      </c>
      <c r="D453" s="184"/>
      <c r="E453" s="184">
        <v>20</v>
      </c>
      <c r="F453" s="184">
        <f t="shared" si="194"/>
        <v>10</v>
      </c>
      <c r="G453" s="184">
        <v>5</v>
      </c>
      <c r="H453" s="184">
        <f t="shared" si="195"/>
        <v>50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2"/>
      <c r="S453" s="12"/>
      <c r="T453" s="12"/>
      <c r="U453" s="12"/>
      <c r="V453" s="12"/>
      <c r="W453" s="1143"/>
      <c r="X453" s="12">
        <f t="shared" si="196"/>
        <v>0</v>
      </c>
      <c r="Y453" s="12"/>
      <c r="Z453" s="12"/>
      <c r="AA453" s="12"/>
      <c r="AB453" s="12"/>
    </row>
    <row r="454" spans="1:28" ht="23.1" customHeight="1" x14ac:dyDescent="0.25">
      <c r="A454" s="79">
        <v>1</v>
      </c>
      <c r="C454" s="16" t="s">
        <v>107</v>
      </c>
      <c r="D454" s="184"/>
      <c r="E454" s="184">
        <v>1800</v>
      </c>
      <c r="F454" s="184">
        <f t="shared" si="194"/>
        <v>900</v>
      </c>
      <c r="G454" s="184">
        <v>1192</v>
      </c>
      <c r="H454" s="184">
        <f t="shared" si="195"/>
        <v>132.44444444444446</v>
      </c>
      <c r="I454" s="184"/>
      <c r="J454" s="184"/>
      <c r="K454" s="184"/>
      <c r="L454" s="184"/>
      <c r="M454" s="184"/>
      <c r="N454" s="184"/>
      <c r="O454" s="184"/>
      <c r="P454" s="184"/>
      <c r="Q454" s="12"/>
      <c r="R454" s="12"/>
      <c r="S454" s="12"/>
      <c r="T454" s="12"/>
      <c r="U454" s="12"/>
      <c r="V454" s="12"/>
      <c r="W454" s="1143"/>
      <c r="X454" s="12">
        <f t="shared" si="196"/>
        <v>0</v>
      </c>
      <c r="Y454" s="12"/>
      <c r="Z454" s="12"/>
      <c r="AA454" s="12"/>
      <c r="AB454" s="12"/>
    </row>
    <row r="455" spans="1:28" ht="23.1" customHeight="1" x14ac:dyDescent="0.25">
      <c r="A455" s="79">
        <v>1</v>
      </c>
      <c r="C455" s="16" t="s">
        <v>65</v>
      </c>
      <c r="D455" s="184"/>
      <c r="E455" s="184">
        <v>350</v>
      </c>
      <c r="F455" s="184">
        <f t="shared" si="194"/>
        <v>175</v>
      </c>
      <c r="G455" s="184">
        <v>95</v>
      </c>
      <c r="H455" s="184">
        <f t="shared" si="195"/>
        <v>54.285714285714285</v>
      </c>
      <c r="I455" s="184"/>
      <c r="J455" s="184"/>
      <c r="K455" s="184"/>
      <c r="L455" s="184"/>
      <c r="M455" s="184"/>
      <c r="N455" s="184"/>
      <c r="O455" s="184"/>
      <c r="P455" s="184"/>
      <c r="Q455" s="12"/>
      <c r="R455" s="12"/>
      <c r="S455" s="12"/>
      <c r="T455" s="12"/>
      <c r="U455" s="12"/>
      <c r="V455" s="12"/>
      <c r="W455" s="1143"/>
      <c r="X455" s="12">
        <f t="shared" si="196"/>
        <v>0</v>
      </c>
      <c r="Y455" s="12"/>
      <c r="Z455" s="12"/>
      <c r="AA455" s="12"/>
      <c r="AB455" s="12"/>
    </row>
    <row r="456" spans="1:28" ht="23.1" customHeight="1" x14ac:dyDescent="0.25">
      <c r="A456" s="79">
        <v>1</v>
      </c>
      <c r="C456" s="16" t="s">
        <v>300</v>
      </c>
      <c r="D456" s="184"/>
      <c r="E456" s="184">
        <v>120</v>
      </c>
      <c r="F456" s="184">
        <f t="shared" si="194"/>
        <v>60</v>
      </c>
      <c r="G456" s="184">
        <v>66</v>
      </c>
      <c r="H456" s="184">
        <f t="shared" si="195"/>
        <v>110.00000000000001</v>
      </c>
      <c r="I456" s="184"/>
      <c r="J456" s="184"/>
      <c r="K456" s="184"/>
      <c r="L456" s="184"/>
      <c r="M456" s="184"/>
      <c r="N456" s="184"/>
      <c r="O456" s="184"/>
      <c r="P456" s="184"/>
      <c r="Q456" s="12"/>
      <c r="R456" s="12"/>
      <c r="S456" s="12"/>
      <c r="T456" s="12"/>
      <c r="U456" s="12"/>
      <c r="V456" s="12"/>
      <c r="W456" s="1143"/>
      <c r="X456" s="12">
        <f t="shared" si="196"/>
        <v>0</v>
      </c>
      <c r="Y456" s="12"/>
      <c r="Z456" s="12"/>
      <c r="AA456" s="12"/>
      <c r="AB456" s="12"/>
    </row>
    <row r="457" spans="1:28" ht="23.1" customHeight="1" x14ac:dyDescent="0.25">
      <c r="A457" s="79">
        <v>1</v>
      </c>
      <c r="C457" s="16" t="s">
        <v>294</v>
      </c>
      <c r="D457" s="184"/>
      <c r="E457" s="184">
        <v>30</v>
      </c>
      <c r="F457" s="188">
        <f t="shared" si="194"/>
        <v>15</v>
      </c>
      <c r="G457" s="184">
        <v>10</v>
      </c>
      <c r="H457" s="184">
        <f t="shared" si="195"/>
        <v>66.666666666666657</v>
      </c>
      <c r="I457" s="184"/>
      <c r="J457" s="184"/>
      <c r="K457" s="184"/>
      <c r="L457" s="184"/>
      <c r="M457" s="184"/>
      <c r="N457" s="184"/>
      <c r="O457" s="184"/>
      <c r="P457" s="184"/>
      <c r="Q457" s="12"/>
      <c r="R457" s="12"/>
      <c r="S457" s="12"/>
      <c r="T457" s="12"/>
      <c r="U457" s="12"/>
      <c r="V457" s="12"/>
      <c r="W457" s="1143"/>
      <c r="X457" s="12">
        <f t="shared" si="196"/>
        <v>0</v>
      </c>
      <c r="Y457" s="12"/>
      <c r="Z457" s="12"/>
      <c r="AA457" s="12"/>
      <c r="AB457" s="12"/>
    </row>
    <row r="458" spans="1:28" ht="31.5" customHeight="1" x14ac:dyDescent="0.25">
      <c r="A458" s="79">
        <v>1</v>
      </c>
      <c r="C458" s="16" t="s">
        <v>106</v>
      </c>
      <c r="D458" s="452"/>
      <c r="E458" s="266">
        <v>2500</v>
      </c>
      <c r="F458" s="108">
        <f t="shared" si="194"/>
        <v>1250</v>
      </c>
      <c r="G458" s="454">
        <v>1176</v>
      </c>
      <c r="H458" s="188">
        <f t="shared" si="195"/>
        <v>94.08</v>
      </c>
      <c r="I458" s="317"/>
      <c r="J458" s="253"/>
      <c r="K458" s="449"/>
      <c r="L458" s="444"/>
      <c r="M458" s="449"/>
      <c r="N458" s="172"/>
      <c r="O458" s="444"/>
      <c r="P458" s="163"/>
      <c r="Q458" s="20"/>
      <c r="R458" s="20"/>
      <c r="S458" s="20"/>
      <c r="T458" s="20"/>
      <c r="U458" s="20"/>
      <c r="V458" s="20"/>
      <c r="W458" s="1144"/>
      <c r="X458" s="20">
        <f t="shared" si="196"/>
        <v>0</v>
      </c>
      <c r="Y458" s="20"/>
      <c r="Z458" s="20"/>
      <c r="AA458" s="20"/>
      <c r="AB458" s="20"/>
    </row>
    <row r="459" spans="1:28" ht="27" customHeight="1" thickBot="1" x14ac:dyDescent="0.3">
      <c r="A459" s="79">
        <v>1</v>
      </c>
      <c r="C459" s="16" t="s">
        <v>72</v>
      </c>
      <c r="D459" s="184"/>
      <c r="E459" s="184">
        <v>200</v>
      </c>
      <c r="F459" s="1808">
        <f>ROUND(E459/12*$C$4,0)</f>
        <v>100</v>
      </c>
      <c r="G459" s="184">
        <v>223</v>
      </c>
      <c r="H459" s="184">
        <f>G459/F459*100</f>
        <v>223</v>
      </c>
      <c r="I459" s="184"/>
      <c r="J459" s="184"/>
      <c r="K459" s="184"/>
      <c r="L459" s="184"/>
      <c r="M459" s="184"/>
      <c r="N459" s="184"/>
      <c r="O459" s="184"/>
      <c r="P459" s="184"/>
      <c r="Q459" s="12"/>
      <c r="R459" s="12"/>
      <c r="S459" s="12"/>
      <c r="T459" s="12"/>
      <c r="U459" s="12"/>
      <c r="V459" s="12"/>
      <c r="W459" s="1143"/>
      <c r="X459" s="12">
        <f>AB459-AA459-Y459</f>
        <v>0</v>
      </c>
      <c r="Y459" s="12"/>
      <c r="Z459" s="12"/>
      <c r="AA459" s="12"/>
      <c r="AB459" s="12"/>
    </row>
    <row r="460" spans="1:28" ht="15" customHeight="1" thickBot="1" x14ac:dyDescent="0.3">
      <c r="A460" s="79">
        <v>1</v>
      </c>
      <c r="C460" s="174" t="s">
        <v>17</v>
      </c>
      <c r="D460" s="208"/>
      <c r="E460" s="209"/>
      <c r="F460" s="293"/>
      <c r="G460" s="293"/>
      <c r="H460" s="209"/>
      <c r="I460" s="455"/>
      <c r="J460" s="456"/>
      <c r="K460" s="293"/>
      <c r="L460" s="209"/>
      <c r="M460" s="293">
        <f>SUM(M431)+M439</f>
        <v>3958</v>
      </c>
      <c r="N460" s="209"/>
      <c r="O460" s="209"/>
      <c r="P460" s="209"/>
      <c r="Q460" s="19">
        <f t="shared" ref="Q460:W460" si="197">SUM(Q431)+Q439</f>
        <v>160352.40949920003</v>
      </c>
      <c r="R460" s="19">
        <f t="shared" si="197"/>
        <v>160352.40949920003</v>
      </c>
      <c r="S460" s="19">
        <f t="shared" si="197"/>
        <v>160352.40949920003</v>
      </c>
      <c r="T460" s="19">
        <f t="shared" si="197"/>
        <v>160352.40949920003</v>
      </c>
      <c r="U460" s="19">
        <f t="shared" si="197"/>
        <v>160352.40949920003</v>
      </c>
      <c r="V460" s="19">
        <f t="shared" ref="V460" si="198">SUM(V431)+V439</f>
        <v>159820.90078050003</v>
      </c>
      <c r="W460" s="1148">
        <f t="shared" si="197"/>
        <v>80100.274932642875</v>
      </c>
      <c r="X460" s="19">
        <f t="shared" si="196"/>
        <v>80073.567239999989</v>
      </c>
      <c r="Y460" s="19"/>
      <c r="Z460" s="19">
        <f>SUM(Z431)+Z439</f>
        <v>-26.70769264287992</v>
      </c>
      <c r="AA460" s="19">
        <f>SUM(AA431)+AA439</f>
        <v>-12.43737</v>
      </c>
      <c r="AB460" s="19">
        <f>SUM(AB431)+AB439</f>
        <v>80061.12986999999</v>
      </c>
    </row>
    <row r="461" spans="1:28" ht="17.25" customHeight="1" x14ac:dyDescent="0.25">
      <c r="A461" s="79">
        <v>1</v>
      </c>
      <c r="C461" s="328"/>
      <c r="D461" s="328"/>
      <c r="E461" s="192"/>
      <c r="F461" s="119"/>
      <c r="G461" s="192"/>
      <c r="H461" s="119"/>
      <c r="I461" s="457"/>
      <c r="J461" s="399"/>
      <c r="K461" s="192"/>
      <c r="L461" s="119"/>
      <c r="M461" s="119"/>
      <c r="N461" s="119"/>
      <c r="O461" s="119"/>
      <c r="P461" s="119"/>
      <c r="Q461" s="18"/>
      <c r="R461" s="18"/>
      <c r="S461" s="18"/>
      <c r="T461" s="18"/>
      <c r="U461" s="18"/>
      <c r="V461" s="18"/>
      <c r="W461" s="1146"/>
      <c r="X461" s="18">
        <f t="shared" si="196"/>
        <v>0</v>
      </c>
      <c r="Y461" s="18"/>
      <c r="Z461" s="18"/>
      <c r="AA461" s="18"/>
      <c r="AB461" s="18"/>
    </row>
    <row r="462" spans="1:28" ht="15" customHeight="1" x14ac:dyDescent="0.25">
      <c r="A462" s="79">
        <v>1</v>
      </c>
      <c r="C462" s="1135" t="s">
        <v>208</v>
      </c>
      <c r="D462" s="97"/>
      <c r="E462" s="390"/>
      <c r="F462" s="389"/>
      <c r="G462" s="390"/>
      <c r="H462" s="389"/>
      <c r="I462" s="391"/>
      <c r="J462" s="391"/>
      <c r="K462" s="392"/>
      <c r="L462" s="393"/>
      <c r="M462" s="393"/>
      <c r="N462" s="393"/>
      <c r="O462" s="393"/>
      <c r="P462" s="393"/>
      <c r="Q462" s="12"/>
      <c r="R462" s="12"/>
      <c r="S462" s="12"/>
      <c r="T462" s="12"/>
      <c r="U462" s="12"/>
      <c r="V462" s="12"/>
      <c r="W462" s="1143"/>
      <c r="X462" s="12">
        <f t="shared" si="196"/>
        <v>0</v>
      </c>
      <c r="Y462" s="12"/>
      <c r="Z462" s="12"/>
      <c r="AA462" s="12"/>
      <c r="AB462" s="12"/>
    </row>
    <row r="463" spans="1:28" ht="15" customHeight="1" x14ac:dyDescent="0.25">
      <c r="A463" s="79">
        <v>1</v>
      </c>
      <c r="C463" s="425" t="s">
        <v>5</v>
      </c>
      <c r="D463" s="425"/>
      <c r="E463" s="390"/>
      <c r="F463" s="389"/>
      <c r="G463" s="390"/>
      <c r="H463" s="389"/>
      <c r="I463" s="391"/>
      <c r="J463" s="391"/>
      <c r="K463" s="392"/>
      <c r="L463" s="393"/>
      <c r="M463" s="393"/>
      <c r="N463" s="393"/>
      <c r="O463" s="393"/>
      <c r="P463" s="393"/>
      <c r="Q463" s="12"/>
      <c r="R463" s="12"/>
      <c r="S463" s="12"/>
      <c r="T463" s="12"/>
      <c r="U463" s="12"/>
      <c r="V463" s="12"/>
      <c r="W463" s="1143"/>
      <c r="X463" s="12">
        <f t="shared" si="196"/>
        <v>0</v>
      </c>
      <c r="Y463" s="12"/>
      <c r="Z463" s="12"/>
      <c r="AA463" s="12"/>
      <c r="AB463" s="12"/>
    </row>
    <row r="464" spans="1:28" ht="15" customHeight="1" x14ac:dyDescent="0.25">
      <c r="A464" s="79">
        <v>1</v>
      </c>
      <c r="C464" s="107" t="s">
        <v>157</v>
      </c>
      <c r="D464" s="107">
        <v>365</v>
      </c>
      <c r="E464" s="221">
        <v>1248</v>
      </c>
      <c r="F464" s="108">
        <f t="shared" ref="F464" si="199">E464/12*$C$4</f>
        <v>624</v>
      </c>
      <c r="G464" s="221">
        <v>513</v>
      </c>
      <c r="H464" s="108">
        <f>G464/F464*100</f>
        <v>82.211538461538453</v>
      </c>
      <c r="I464" s="109">
        <v>12.5</v>
      </c>
      <c r="J464" s="109">
        <f>M464/G464</f>
        <v>11.797270955165692</v>
      </c>
      <c r="K464" s="111">
        <f>ROUND(E464*I464,0)</f>
        <v>15600</v>
      </c>
      <c r="L464" s="110">
        <f>ROUND(F464*I464,0)</f>
        <v>7800</v>
      </c>
      <c r="M464" s="110">
        <v>6052</v>
      </c>
      <c r="N464" s="110">
        <f>M464/L464*100</f>
        <v>77.589743589743591</v>
      </c>
      <c r="O464" s="182">
        <f>ROUND(K464/D464,0)</f>
        <v>43</v>
      </c>
      <c r="P464" s="110">
        <f>M464/$C$4*12/O464</f>
        <v>281.48837209302326</v>
      </c>
      <c r="Q464" s="20"/>
      <c r="R464" s="20"/>
      <c r="S464" s="20"/>
      <c r="T464" s="20"/>
      <c r="U464" s="20"/>
      <c r="V464" s="20"/>
      <c r="W464" s="1144"/>
      <c r="X464" s="20">
        <f t="shared" si="196"/>
        <v>0</v>
      </c>
      <c r="Y464" s="20"/>
      <c r="Z464" s="20">
        <f>X464-W464</f>
        <v>0</v>
      </c>
      <c r="AA464" s="20"/>
      <c r="AB464" s="20"/>
    </row>
    <row r="465" spans="1:28" ht="15" customHeight="1" thickBot="1" x14ac:dyDescent="0.3">
      <c r="A465" s="79">
        <v>1</v>
      </c>
      <c r="C465" s="430" t="s">
        <v>7</v>
      </c>
      <c r="D465" s="458"/>
      <c r="E465" s="259">
        <f>SUM(E464:E464)</f>
        <v>1248</v>
      </c>
      <c r="F465" s="168">
        <f>SUM(F464:F464)</f>
        <v>624</v>
      </c>
      <c r="G465" s="259">
        <f>SUM(G464:G464)</f>
        <v>513</v>
      </c>
      <c r="H465" s="168">
        <f>G465/F465*100</f>
        <v>82.211538461538453</v>
      </c>
      <c r="I465" s="169">
        <f>IF(E465=0,0,K465/E465)</f>
        <v>12.5</v>
      </c>
      <c r="J465" s="169">
        <f>M465/G465</f>
        <v>11.797270955165692</v>
      </c>
      <c r="K465" s="259">
        <f>SUM(K464:K464)</f>
        <v>15600</v>
      </c>
      <c r="L465" s="168">
        <f>SUM(L464:L464)</f>
        <v>7800</v>
      </c>
      <c r="M465" s="168">
        <f>SUM(M464:M464)</f>
        <v>6052</v>
      </c>
      <c r="N465" s="172">
        <f>M465/L465*100</f>
        <v>77.589743589743591</v>
      </c>
      <c r="O465" s="207">
        <f>SUM(O464)</f>
        <v>43</v>
      </c>
      <c r="P465" s="172">
        <f>M465/$C$4*12/O465</f>
        <v>281.48837209302326</v>
      </c>
      <c r="Q465" s="65">
        <v>61274.239025999996</v>
      </c>
      <c r="R465" s="65">
        <v>61274.239025999996</v>
      </c>
      <c r="S465" s="65">
        <v>61274.239025999996</v>
      </c>
      <c r="T465" s="65">
        <v>61274.239025999996</v>
      </c>
      <c r="U465" s="65">
        <v>61274.239025999996</v>
      </c>
      <c r="V465" s="65">
        <v>59893.057577500003</v>
      </c>
      <c r="W465" s="1145">
        <f>Q465/12*$C$4+(R465-Q465)/11*5+(S465-R465)/10*4+(T465-S465)/9*3+(U465-T465)/8*2+(V465-U465)/7*1</f>
        <v>30439.807877499999</v>
      </c>
      <c r="X465" s="65">
        <f t="shared" si="196"/>
        <v>25586.459240000004</v>
      </c>
      <c r="Y465" s="65"/>
      <c r="Z465" s="65">
        <f>X465-W465</f>
        <v>-4853.3486374999957</v>
      </c>
      <c r="AA465" s="65">
        <v>-45.707339999999995</v>
      </c>
      <c r="AB465" s="65">
        <v>25540.751900000003</v>
      </c>
    </row>
    <row r="466" spans="1:28" ht="15" customHeight="1" thickBot="1" x14ac:dyDescent="0.3">
      <c r="A466" s="79">
        <v>1</v>
      </c>
      <c r="C466" s="174" t="s">
        <v>17</v>
      </c>
      <c r="D466" s="208"/>
      <c r="E466" s="293"/>
      <c r="F466" s="209"/>
      <c r="G466" s="293"/>
      <c r="H466" s="209"/>
      <c r="I466" s="456"/>
      <c r="J466" s="456"/>
      <c r="K466" s="293"/>
      <c r="L466" s="209"/>
      <c r="M466" s="209"/>
      <c r="N466" s="209"/>
      <c r="O466" s="209"/>
      <c r="P466" s="293"/>
      <c r="Q466" s="19">
        <f t="shared" ref="Q466:AB466" si="200">Q465</f>
        <v>61274.239025999996</v>
      </c>
      <c r="R466" s="19">
        <f t="shared" ref="R466:S466" si="201">R465</f>
        <v>61274.239025999996</v>
      </c>
      <c r="S466" s="19">
        <f t="shared" si="201"/>
        <v>61274.239025999996</v>
      </c>
      <c r="T466" s="19">
        <f t="shared" ref="T466:U466" si="202">T465</f>
        <v>61274.239025999996</v>
      </c>
      <c r="U466" s="19">
        <f t="shared" si="202"/>
        <v>61274.239025999996</v>
      </c>
      <c r="V466" s="19">
        <f t="shared" ref="V466" si="203">V465</f>
        <v>59893.057577500003</v>
      </c>
      <c r="W466" s="1148">
        <f t="shared" si="200"/>
        <v>30439.807877499999</v>
      </c>
      <c r="X466" s="19">
        <f t="shared" si="196"/>
        <v>25586.459240000004</v>
      </c>
      <c r="Y466" s="19"/>
      <c r="Z466" s="19">
        <f t="shared" si="200"/>
        <v>-4853.3486374999957</v>
      </c>
      <c r="AA466" s="19">
        <f t="shared" si="200"/>
        <v>-45.707339999999995</v>
      </c>
      <c r="AB466" s="19">
        <f t="shared" si="200"/>
        <v>25540.751900000003</v>
      </c>
    </row>
    <row r="467" spans="1:28" ht="15.75" customHeight="1" x14ac:dyDescent="0.25">
      <c r="A467" s="79">
        <v>1</v>
      </c>
      <c r="C467" s="328"/>
      <c r="D467" s="328"/>
      <c r="E467" s="119"/>
      <c r="F467" s="119"/>
      <c r="G467" s="192"/>
      <c r="H467" s="119"/>
      <c r="I467" s="399"/>
      <c r="J467" s="399"/>
      <c r="K467" s="192"/>
      <c r="L467" s="119"/>
      <c r="M467" s="119"/>
      <c r="N467" s="119"/>
      <c r="O467" s="119"/>
      <c r="P467" s="192"/>
      <c r="Q467" s="18"/>
      <c r="R467" s="18"/>
      <c r="S467" s="18"/>
      <c r="T467" s="18"/>
      <c r="U467" s="18"/>
      <c r="V467" s="18"/>
      <c r="W467" s="1146"/>
      <c r="X467" s="18">
        <f t="shared" si="196"/>
        <v>0</v>
      </c>
      <c r="Y467" s="18"/>
      <c r="Z467" s="18"/>
      <c r="AA467" s="18"/>
      <c r="AB467" s="18"/>
    </row>
    <row r="468" spans="1:28" ht="39" customHeight="1" x14ac:dyDescent="0.25">
      <c r="A468" s="79">
        <v>1</v>
      </c>
      <c r="C468" s="1135" t="s">
        <v>395</v>
      </c>
      <c r="D468" s="97"/>
      <c r="E468" s="389"/>
      <c r="F468" s="389"/>
      <c r="G468" s="390"/>
      <c r="H468" s="389"/>
      <c r="I468" s="391"/>
      <c r="J468" s="391"/>
      <c r="K468" s="392"/>
      <c r="L468" s="393"/>
      <c r="M468" s="393"/>
      <c r="N468" s="393"/>
      <c r="O468" s="393"/>
      <c r="P468" s="392"/>
      <c r="Q468" s="12"/>
      <c r="R468" s="12"/>
      <c r="S468" s="12"/>
      <c r="T468" s="12"/>
      <c r="U468" s="12"/>
      <c r="V468" s="12"/>
      <c r="W468" s="1143"/>
      <c r="X468" s="12">
        <f t="shared" si="196"/>
        <v>0</v>
      </c>
      <c r="Y468" s="12"/>
      <c r="Z468" s="12"/>
      <c r="AA468" s="12"/>
      <c r="AB468" s="12"/>
    </row>
    <row r="469" spans="1:28" ht="15" customHeight="1" x14ac:dyDescent="0.25">
      <c r="A469" s="79">
        <v>1</v>
      </c>
      <c r="C469" s="425" t="s">
        <v>5</v>
      </c>
      <c r="D469" s="425"/>
      <c r="E469" s="389"/>
      <c r="F469" s="389"/>
      <c r="G469" s="390"/>
      <c r="H469" s="389"/>
      <c r="I469" s="391"/>
      <c r="J469" s="391"/>
      <c r="K469" s="392"/>
      <c r="L469" s="393"/>
      <c r="M469" s="393"/>
      <c r="N469" s="393"/>
      <c r="O469" s="393"/>
      <c r="P469" s="392"/>
      <c r="Q469" s="12"/>
      <c r="R469" s="12"/>
      <c r="S469" s="12"/>
      <c r="T469" s="12"/>
      <c r="U469" s="12"/>
      <c r="V469" s="12"/>
      <c r="W469" s="1143"/>
      <c r="X469" s="12">
        <f t="shared" si="196"/>
        <v>0</v>
      </c>
      <c r="Y469" s="12"/>
      <c r="Z469" s="12"/>
      <c r="AA469" s="12"/>
      <c r="AB469" s="12"/>
    </row>
    <row r="470" spans="1:28" ht="15" customHeight="1" x14ac:dyDescent="0.25">
      <c r="A470" s="79">
        <v>1</v>
      </c>
      <c r="C470" s="101" t="s">
        <v>77</v>
      </c>
      <c r="D470" s="107">
        <v>320</v>
      </c>
      <c r="E470" s="188">
        <v>250</v>
      </c>
      <c r="F470" s="108">
        <f t="shared" ref="F470" si="204">E470/12*$C$4</f>
        <v>125</v>
      </c>
      <c r="G470" s="221">
        <v>122</v>
      </c>
      <c r="H470" s="108">
        <f>IF(F470=0,0,G470/F470*100)</f>
        <v>97.6</v>
      </c>
      <c r="I470" s="109">
        <v>10</v>
      </c>
      <c r="J470" s="103">
        <f>M470/G470</f>
        <v>9.2377049180327866</v>
      </c>
      <c r="K470" s="104">
        <f>ROUND(E470*I470,0)</f>
        <v>2500</v>
      </c>
      <c r="L470" s="104">
        <f>ROUND(F470*I470,0)</f>
        <v>1250</v>
      </c>
      <c r="M470" s="110">
        <v>1127</v>
      </c>
      <c r="N470" s="104">
        <f>M470/L470*100</f>
        <v>90.16</v>
      </c>
      <c r="O470" s="104">
        <f>ROUND(K470/D470,0)</f>
        <v>8</v>
      </c>
      <c r="P470" s="110">
        <f>M470/$C$4*12/O470</f>
        <v>281.75</v>
      </c>
      <c r="Q470" s="20"/>
      <c r="R470" s="20"/>
      <c r="S470" s="20"/>
      <c r="T470" s="20"/>
      <c r="U470" s="20"/>
      <c r="V470" s="20"/>
      <c r="W470" s="1145">
        <f>Q470/12*$C$4</f>
        <v>0</v>
      </c>
      <c r="X470" s="22">
        <f t="shared" si="196"/>
        <v>0</v>
      </c>
      <c r="Y470" s="22"/>
      <c r="Z470" s="22">
        <f>X470-W470</f>
        <v>0</v>
      </c>
      <c r="AA470" s="22"/>
      <c r="AB470" s="22"/>
    </row>
    <row r="471" spans="1:28" ht="15" customHeight="1" x14ac:dyDescent="0.25">
      <c r="A471" s="79">
        <v>1</v>
      </c>
      <c r="C471" s="112" t="s">
        <v>7</v>
      </c>
      <c r="D471" s="396"/>
      <c r="E471" s="113">
        <f>SUM(E470:E470)</f>
        <v>250</v>
      </c>
      <c r="F471" s="113">
        <f>SUM(F470:F470)</f>
        <v>125</v>
      </c>
      <c r="G471" s="113">
        <f>SUM(G470:G470)</f>
        <v>122</v>
      </c>
      <c r="H471" s="113">
        <f>G471/F471*100</f>
        <v>97.6</v>
      </c>
      <c r="I471" s="114">
        <f>IF(E471=0,0,K471/E471)</f>
        <v>10</v>
      </c>
      <c r="J471" s="114">
        <f>M471/G471</f>
        <v>9.2377049180327866</v>
      </c>
      <c r="K471" s="113">
        <f>SUM(K470:K470)</f>
        <v>2500</v>
      </c>
      <c r="L471" s="113">
        <f>SUM(L470:L470)</f>
        <v>1250</v>
      </c>
      <c r="M471" s="113">
        <f>SUM(M470:M470)</f>
        <v>1127</v>
      </c>
      <c r="N471" s="190">
        <f>M471/L471*100</f>
        <v>90.16</v>
      </c>
      <c r="O471" s="298">
        <f>SUM(O470:O470)</f>
        <v>8</v>
      </c>
      <c r="P471" s="190">
        <f>M471/$C$4*12/O471</f>
        <v>281.75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1145">
        <f>Q471/12*$C$4+(R471-Q471)/11*5+(S471-R471)/10*4+(T471-S471)/9*3+(U471-T471)/8*2+(V471-U471)/7*1</f>
        <v>3844.5955857166668</v>
      </c>
      <c r="X471" s="22">
        <f t="shared" si="196"/>
        <v>3844.0173200000004</v>
      </c>
      <c r="Y471" s="22"/>
      <c r="Z471" s="22">
        <f>X471-W471</f>
        <v>-0.57826571666646487</v>
      </c>
      <c r="AA471" s="22">
        <v>-29.357379999999999</v>
      </c>
      <c r="AB471" s="22">
        <v>3814.6599400000005</v>
      </c>
    </row>
    <row r="472" spans="1:28" ht="15" customHeight="1" x14ac:dyDescent="0.25">
      <c r="A472" s="79">
        <v>1</v>
      </c>
      <c r="C472" s="459" t="s">
        <v>31</v>
      </c>
      <c r="D472" s="435"/>
      <c r="E472" s="119"/>
      <c r="F472" s="119"/>
      <c r="G472" s="192"/>
      <c r="H472" s="119"/>
      <c r="I472" s="118"/>
      <c r="J472" s="118"/>
      <c r="K472" s="460"/>
      <c r="L472" s="433"/>
      <c r="M472" s="433"/>
      <c r="N472" s="146"/>
      <c r="O472" s="300"/>
      <c r="P472" s="163"/>
      <c r="Q472" s="18"/>
      <c r="R472" s="18"/>
      <c r="S472" s="18"/>
      <c r="T472" s="18"/>
      <c r="U472" s="18"/>
      <c r="V472" s="18"/>
      <c r="W472" s="1146"/>
      <c r="X472" s="18">
        <f t="shared" si="196"/>
        <v>0</v>
      </c>
      <c r="Y472" s="18"/>
      <c r="Z472" s="18"/>
      <c r="AA472" s="18"/>
      <c r="AB472" s="18"/>
    </row>
    <row r="473" spans="1:28" ht="15" customHeight="1" x14ac:dyDescent="0.25">
      <c r="A473" s="79">
        <v>1</v>
      </c>
      <c r="C473" s="230" t="s">
        <v>187</v>
      </c>
      <c r="D473" s="461"/>
      <c r="E473" s="184"/>
      <c r="F473" s="102"/>
      <c r="G473" s="236"/>
      <c r="H473" s="126"/>
      <c r="I473" s="127"/>
      <c r="J473" s="127"/>
      <c r="K473" s="462"/>
      <c r="L473" s="443"/>
      <c r="M473" s="443"/>
      <c r="N473" s="104"/>
      <c r="O473" s="305"/>
      <c r="P473" s="110"/>
      <c r="Q473" s="12"/>
      <c r="R473" s="12"/>
      <c r="S473" s="12"/>
      <c r="T473" s="12"/>
      <c r="U473" s="12"/>
      <c r="V473" s="12"/>
      <c r="W473" s="1143"/>
      <c r="X473" s="12">
        <f t="shared" si="196"/>
        <v>0</v>
      </c>
      <c r="Y473" s="12"/>
      <c r="Z473" s="12"/>
      <c r="AA473" s="12"/>
      <c r="AB473" s="12"/>
    </row>
    <row r="474" spans="1:28" ht="15" customHeight="1" x14ac:dyDescent="0.25">
      <c r="A474" s="79">
        <v>1</v>
      </c>
      <c r="C474" s="130" t="s">
        <v>77</v>
      </c>
      <c r="D474" s="461">
        <v>240</v>
      </c>
      <c r="E474" s="184">
        <v>200</v>
      </c>
      <c r="F474" s="102">
        <f>ROUND(E474/12*$C$4,0)</f>
        <v>100</v>
      </c>
      <c r="G474" s="463">
        <v>98</v>
      </c>
      <c r="H474" s="102">
        <f>G474/F474*100</f>
        <v>98</v>
      </c>
      <c r="I474" s="127">
        <v>10</v>
      </c>
      <c r="J474" s="103">
        <f>M474/G474</f>
        <v>10.214285714285714</v>
      </c>
      <c r="K474" s="139">
        <f>ROUND(E474*I474,0)</f>
        <v>2000</v>
      </c>
      <c r="L474" s="104">
        <f>ROUND(F474*I474,0)</f>
        <v>1000</v>
      </c>
      <c r="M474" s="104">
        <v>1001</v>
      </c>
      <c r="N474" s="104">
        <f>M474/L474*100</f>
        <v>100.1</v>
      </c>
      <c r="O474" s="147">
        <f>ROUND(K474/D474,0)</f>
        <v>8</v>
      </c>
      <c r="P474" s="104">
        <f>M474/$C$4*12/O474</f>
        <v>250.25</v>
      </c>
      <c r="Q474" s="12"/>
      <c r="R474" s="12"/>
      <c r="S474" s="12"/>
      <c r="T474" s="12"/>
      <c r="U474" s="12"/>
      <c r="V474" s="12"/>
      <c r="W474" s="1143">
        <f>Q474/12*$C$4</f>
        <v>0</v>
      </c>
      <c r="X474" s="12">
        <f t="shared" si="196"/>
        <v>0</v>
      </c>
      <c r="Y474" s="12"/>
      <c r="Z474" s="12">
        <f>X474-W474</f>
        <v>0</v>
      </c>
      <c r="AA474" s="12"/>
      <c r="AB474" s="12"/>
    </row>
    <row r="475" spans="1:28" ht="15" customHeight="1" x14ac:dyDescent="0.25">
      <c r="A475" s="79">
        <v>1</v>
      </c>
      <c r="C475" s="156" t="s">
        <v>90</v>
      </c>
      <c r="D475" s="437"/>
      <c r="E475" s="166">
        <f>SUM(E474:E474)</f>
        <v>200</v>
      </c>
      <c r="F475" s="166">
        <f>SUM(F474:F474)</f>
        <v>100</v>
      </c>
      <c r="G475" s="166">
        <f>SUM(G474:G474)</f>
        <v>98</v>
      </c>
      <c r="H475" s="166">
        <f>G475/F475*100</f>
        <v>98</v>
      </c>
      <c r="I475" s="141">
        <f>IF(E475=0,0,K475/E475)</f>
        <v>10</v>
      </c>
      <c r="J475" s="109">
        <f>M475/G475</f>
        <v>10.214285714285714</v>
      </c>
      <c r="K475" s="166">
        <f>SUM(K474:K474)</f>
        <v>2000</v>
      </c>
      <c r="L475" s="166">
        <f>SUM(L474:L474)</f>
        <v>1000</v>
      </c>
      <c r="M475" s="166">
        <f>SUM(M474:M474)</f>
        <v>1001</v>
      </c>
      <c r="N475" s="110">
        <f>M475/L475*100</f>
        <v>100.1</v>
      </c>
      <c r="O475" s="166">
        <f>SUM(O474:O474)</f>
        <v>8</v>
      </c>
      <c r="P475" s="110">
        <f>M475/$C$4*12/O475</f>
        <v>250.25</v>
      </c>
      <c r="Q475" s="20"/>
      <c r="R475" s="20"/>
      <c r="S475" s="20"/>
      <c r="T475" s="20"/>
      <c r="U475" s="20"/>
      <c r="V475" s="20"/>
      <c r="W475" s="1144"/>
      <c r="X475" s="20">
        <f t="shared" si="196"/>
        <v>0</v>
      </c>
      <c r="Y475" s="20"/>
      <c r="Z475" s="20"/>
      <c r="AA475" s="20"/>
      <c r="AB475" s="20"/>
    </row>
    <row r="476" spans="1:28" ht="15" customHeight="1" x14ac:dyDescent="0.25">
      <c r="A476" s="79">
        <v>1</v>
      </c>
      <c r="C476" s="379" t="s">
        <v>323</v>
      </c>
      <c r="D476" s="396"/>
      <c r="E476" s="113">
        <f>SUM(E475)</f>
        <v>200</v>
      </c>
      <c r="F476" s="113">
        <f>SUM(F475)</f>
        <v>100</v>
      </c>
      <c r="G476" s="113">
        <f>SUM(G475)</f>
        <v>98</v>
      </c>
      <c r="H476" s="113">
        <f>G476/F476*100</f>
        <v>98</v>
      </c>
      <c r="I476" s="113">
        <f>IF(E476=0,0,K476/E476)</f>
        <v>10</v>
      </c>
      <c r="J476" s="113">
        <f>M476/G476</f>
        <v>10.214285714285714</v>
      </c>
      <c r="K476" s="189">
        <f>SUM(K475)</f>
        <v>2000</v>
      </c>
      <c r="L476" s="113">
        <f>SUM(L475)</f>
        <v>1000</v>
      </c>
      <c r="M476" s="113">
        <f>SUM(M475)</f>
        <v>1001</v>
      </c>
      <c r="N476" s="113">
        <f>M476/L476*100</f>
        <v>100.1</v>
      </c>
      <c r="O476" s="113">
        <f>SUM(O475)</f>
        <v>8</v>
      </c>
      <c r="P476" s="113">
        <f>SUM(P475)</f>
        <v>250.25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1145">
        <f>Q476/12*$C$4+(R476-Q476)/11*5+(S476-R476)/10*4+(T476-S476)/9*3+(U476-T476)/8*2+(V476-U476)/7*1</f>
        <v>1435.75404</v>
      </c>
      <c r="X476" s="22">
        <f t="shared" si="196"/>
        <v>1420.9837600000001</v>
      </c>
      <c r="Y476" s="22"/>
      <c r="Z476" s="22">
        <f>X476-W476</f>
        <v>-14.770279999999957</v>
      </c>
      <c r="AA476" s="22">
        <v>-7.6174900000000001</v>
      </c>
      <c r="AB476" s="22">
        <v>1413.36627</v>
      </c>
    </row>
    <row r="477" spans="1:28" ht="30" customHeight="1" x14ac:dyDescent="0.25">
      <c r="A477" s="79">
        <v>1</v>
      </c>
      <c r="C477" s="274" t="s">
        <v>14</v>
      </c>
      <c r="D477" s="274"/>
      <c r="E477" s="119"/>
      <c r="F477" s="119"/>
      <c r="G477" s="192"/>
      <c r="H477" s="119"/>
      <c r="I477" s="118"/>
      <c r="J477" s="118"/>
      <c r="K477" s="460"/>
      <c r="L477" s="433"/>
      <c r="M477" s="433"/>
      <c r="N477" s="433"/>
      <c r="O477" s="433"/>
      <c r="P477" s="433"/>
      <c r="Q477" s="18"/>
      <c r="R477" s="18"/>
      <c r="S477" s="18"/>
      <c r="T477" s="18"/>
      <c r="U477" s="18"/>
      <c r="V477" s="18"/>
      <c r="W477" s="1146"/>
      <c r="X477" s="18">
        <f t="shared" si="196"/>
        <v>0</v>
      </c>
      <c r="Y477" s="18"/>
      <c r="Z477" s="18"/>
      <c r="AA477" s="18"/>
      <c r="AB477" s="18"/>
    </row>
    <row r="478" spans="1:28" ht="15" customHeight="1" x14ac:dyDescent="0.25">
      <c r="A478" s="79">
        <v>1</v>
      </c>
      <c r="C478" s="130" t="s">
        <v>202</v>
      </c>
      <c r="D478" s="130"/>
      <c r="E478" s="184">
        <f>SUM(E480)</f>
        <v>3850</v>
      </c>
      <c r="F478" s="102">
        <f>SUM(F480)</f>
        <v>1925</v>
      </c>
      <c r="G478" s="463">
        <f>SUM(G480)</f>
        <v>1909</v>
      </c>
      <c r="H478" s="184">
        <f>G478/F478*100</f>
        <v>99.168831168831176</v>
      </c>
      <c r="I478" s="127"/>
      <c r="J478" s="127"/>
      <c r="K478" s="462"/>
      <c r="L478" s="443"/>
      <c r="M478" s="443"/>
      <c r="N478" s="443"/>
      <c r="O478" s="443"/>
      <c r="P478" s="464"/>
      <c r="Q478" s="12"/>
      <c r="R478" s="12"/>
      <c r="S478" s="12"/>
      <c r="T478" s="12"/>
      <c r="U478" s="12"/>
      <c r="V478" s="12"/>
      <c r="W478" s="1143">
        <f>Q478/12</f>
        <v>0</v>
      </c>
      <c r="X478" s="12">
        <f t="shared" si="196"/>
        <v>0</v>
      </c>
      <c r="Y478" s="12"/>
      <c r="Z478" s="12">
        <f>X478-W478</f>
        <v>0</v>
      </c>
      <c r="AA478" s="12"/>
      <c r="AB478" s="12"/>
    </row>
    <row r="479" spans="1:28" ht="15" customHeight="1" x14ac:dyDescent="0.25">
      <c r="A479" s="79">
        <v>1</v>
      </c>
      <c r="C479" s="130" t="s">
        <v>161</v>
      </c>
      <c r="D479" s="130"/>
      <c r="E479" s="184"/>
      <c r="F479" s="184"/>
      <c r="G479" s="463"/>
      <c r="H479" s="184"/>
      <c r="I479" s="127"/>
      <c r="J479" s="127"/>
      <c r="K479" s="462"/>
      <c r="L479" s="443"/>
      <c r="M479" s="443"/>
      <c r="N479" s="443"/>
      <c r="O479" s="443"/>
      <c r="P479" s="464"/>
      <c r="Q479" s="12"/>
      <c r="R479" s="12"/>
      <c r="S479" s="12"/>
      <c r="T479" s="12"/>
      <c r="U479" s="12"/>
      <c r="V479" s="12"/>
      <c r="W479" s="1143"/>
      <c r="X479" s="12">
        <f t="shared" si="196"/>
        <v>0</v>
      </c>
      <c r="Y479" s="12"/>
      <c r="Z479" s="12"/>
      <c r="AA479" s="12"/>
      <c r="AB479" s="12"/>
    </row>
    <row r="480" spans="1:28" ht="15" customHeight="1" x14ac:dyDescent="0.25">
      <c r="A480" s="79">
        <v>1</v>
      </c>
      <c r="C480" s="130" t="s">
        <v>298</v>
      </c>
      <c r="D480" s="130"/>
      <c r="E480" s="184">
        <v>3850</v>
      </c>
      <c r="F480" s="102">
        <f>ROUND(E480/12*$C$4,0)</f>
        <v>1925</v>
      </c>
      <c r="G480" s="341">
        <v>1909</v>
      </c>
      <c r="H480" s="102">
        <f>G480/F480*100</f>
        <v>99.168831168831176</v>
      </c>
      <c r="I480" s="127"/>
      <c r="J480" s="127"/>
      <c r="K480" s="462"/>
      <c r="L480" s="443"/>
      <c r="M480" s="443"/>
      <c r="N480" s="443"/>
      <c r="O480" s="443"/>
      <c r="P480" s="464"/>
      <c r="Q480" s="12"/>
      <c r="R480" s="12"/>
      <c r="S480" s="12"/>
      <c r="T480" s="12"/>
      <c r="U480" s="12"/>
      <c r="V480" s="12"/>
      <c r="W480" s="1143">
        <f>Q480/12</f>
        <v>0</v>
      </c>
      <c r="X480" s="12">
        <f t="shared" si="196"/>
        <v>0</v>
      </c>
      <c r="Y480" s="12"/>
      <c r="Z480" s="12">
        <f>X480-W480</f>
        <v>0</v>
      </c>
      <c r="AA480" s="12"/>
      <c r="AB480" s="12"/>
    </row>
    <row r="481" spans="1:29" ht="30" customHeight="1" x14ac:dyDescent="0.25">
      <c r="A481" s="79">
        <v>1</v>
      </c>
      <c r="C481" s="130" t="s">
        <v>159</v>
      </c>
      <c r="D481" s="130"/>
      <c r="E481" s="184"/>
      <c r="F481" s="184"/>
      <c r="G481" s="463"/>
      <c r="H481" s="184"/>
      <c r="I481" s="127"/>
      <c r="J481" s="127"/>
      <c r="K481" s="462"/>
      <c r="L481" s="443"/>
      <c r="M481" s="443"/>
      <c r="N481" s="443"/>
      <c r="O481" s="443"/>
      <c r="P481" s="464"/>
      <c r="Q481" s="12"/>
      <c r="R481" s="12"/>
      <c r="S481" s="12"/>
      <c r="T481" s="12"/>
      <c r="U481" s="12"/>
      <c r="V481" s="12"/>
      <c r="W481" s="1143"/>
      <c r="X481" s="12">
        <f t="shared" si="196"/>
        <v>0</v>
      </c>
      <c r="Y481" s="12"/>
      <c r="Z481" s="12"/>
      <c r="AA481" s="12"/>
      <c r="AB481" s="12"/>
    </row>
    <row r="482" spans="1:29" ht="15" customHeight="1" x14ac:dyDescent="0.25">
      <c r="A482" s="79">
        <v>1</v>
      </c>
      <c r="C482" s="160" t="s">
        <v>160</v>
      </c>
      <c r="D482" s="160"/>
      <c r="E482" s="188"/>
      <c r="F482" s="188"/>
      <c r="G482" s="188"/>
      <c r="H482" s="188"/>
      <c r="I482" s="141"/>
      <c r="J482" s="141"/>
      <c r="K482" s="465"/>
      <c r="L482" s="466"/>
      <c r="M482" s="466"/>
      <c r="N482" s="466"/>
      <c r="O482" s="466"/>
      <c r="P482" s="467"/>
      <c r="Q482" s="20"/>
      <c r="R482" s="20"/>
      <c r="S482" s="20"/>
      <c r="T482" s="20"/>
      <c r="U482" s="20"/>
      <c r="V482" s="20"/>
      <c r="W482" s="1144"/>
      <c r="X482" s="20">
        <f t="shared" si="196"/>
        <v>0</v>
      </c>
      <c r="Y482" s="20"/>
      <c r="Z482" s="20"/>
      <c r="AA482" s="20"/>
      <c r="AB482" s="20"/>
    </row>
    <row r="483" spans="1:29" ht="15" customHeight="1" thickBot="1" x14ac:dyDescent="0.3">
      <c r="A483" s="79">
        <v>1</v>
      </c>
      <c r="C483" s="330" t="s">
        <v>169</v>
      </c>
      <c r="D483" s="330"/>
      <c r="E483" s="168">
        <f>E478</f>
        <v>3850</v>
      </c>
      <c r="F483" s="168">
        <f>F478</f>
        <v>1925</v>
      </c>
      <c r="G483" s="168">
        <f>G478</f>
        <v>1909</v>
      </c>
      <c r="H483" s="168">
        <f>G483/F483*100</f>
        <v>99.168831168831176</v>
      </c>
      <c r="I483" s="468"/>
      <c r="J483" s="468"/>
      <c r="K483" s="469"/>
      <c r="L483" s="470"/>
      <c r="M483" s="470"/>
      <c r="N483" s="470"/>
      <c r="O483" s="470"/>
      <c r="P483" s="470"/>
      <c r="Q483" s="65">
        <v>1965.6</v>
      </c>
      <c r="R483" s="65">
        <v>1965.6</v>
      </c>
      <c r="S483" s="65">
        <v>1965.6</v>
      </c>
      <c r="T483" s="65">
        <v>1965.6</v>
      </c>
      <c r="U483" s="65">
        <v>1965.6</v>
      </c>
      <c r="V483" s="65">
        <v>1891.89</v>
      </c>
      <c r="W483" s="1145">
        <f>Q483/12*$C$4+(R483-Q483)/11*5+(S483-R483)/10*4+(T483-S483)/9*3+(U483-T483)/8*2+(V483-U483)/7*1</f>
        <v>972.27</v>
      </c>
      <c r="X483" s="65">
        <f t="shared" si="196"/>
        <v>938.57399999999984</v>
      </c>
      <c r="Y483" s="65"/>
      <c r="Z483" s="65">
        <f>X483-W483</f>
        <v>-33.69600000000014</v>
      </c>
      <c r="AA483" s="65">
        <v>-0.4914</v>
      </c>
      <c r="AB483" s="65">
        <v>938.08259999999984</v>
      </c>
    </row>
    <row r="484" spans="1:29" s="88" customFormat="1" ht="15" customHeight="1" thickBot="1" x14ac:dyDescent="0.3">
      <c r="A484" s="79">
        <v>1</v>
      </c>
      <c r="B484" s="79"/>
      <c r="C484" s="174" t="s">
        <v>17</v>
      </c>
      <c r="D484" s="208"/>
      <c r="E484" s="209"/>
      <c r="F484" s="209"/>
      <c r="G484" s="209"/>
      <c r="H484" s="209"/>
      <c r="I484" s="456"/>
      <c r="J484" s="456"/>
      <c r="K484" s="293"/>
      <c r="L484" s="209"/>
      <c r="M484" s="209">
        <f>SUM(M483,M476,M471)</f>
        <v>2128</v>
      </c>
      <c r="N484" s="209"/>
      <c r="O484" s="209"/>
      <c r="P484" s="209"/>
      <c r="Q484" s="19">
        <f t="shared" ref="Q484:V484" si="205">SUM(Q483,Q476,Q471)</f>
        <v>12574.994048119999</v>
      </c>
      <c r="R484" s="19">
        <f t="shared" si="205"/>
        <v>12574.994048119999</v>
      </c>
      <c r="S484" s="19">
        <f t="shared" si="205"/>
        <v>12574.994048119999</v>
      </c>
      <c r="T484" s="19">
        <f t="shared" si="205"/>
        <v>12574.994048119999</v>
      </c>
      <c r="U484" s="19">
        <f t="shared" si="205"/>
        <v>12574.994048119999</v>
      </c>
      <c r="V484" s="19">
        <f t="shared" si="205"/>
        <v>12330.852259716663</v>
      </c>
      <c r="W484" s="1148">
        <f t="shared" ref="W484:AB484" si="206">SUM(W483,W476,W471)</f>
        <v>6252.6196257166666</v>
      </c>
      <c r="X484" s="19">
        <f t="shared" si="196"/>
        <v>6203.5750799999996</v>
      </c>
      <c r="Y484" s="19"/>
      <c r="Z484" s="19">
        <f t="shared" si="206"/>
        <v>-49.044545716666562</v>
      </c>
      <c r="AA484" s="19">
        <f t="shared" si="206"/>
        <v>-37.466270000000002</v>
      </c>
      <c r="AB484" s="19">
        <f t="shared" si="206"/>
        <v>6166.1088099999997</v>
      </c>
      <c r="AC484" s="1965"/>
    </row>
    <row r="485" spans="1:29" ht="12" customHeight="1" x14ac:dyDescent="0.25">
      <c r="A485" s="79">
        <v>1</v>
      </c>
      <c r="C485" s="328"/>
      <c r="D485" s="328"/>
      <c r="E485" s="119"/>
      <c r="F485" s="119"/>
      <c r="G485" s="119"/>
      <c r="H485" s="119"/>
      <c r="I485" s="399"/>
      <c r="J485" s="399"/>
      <c r="K485" s="192"/>
      <c r="L485" s="119"/>
      <c r="M485" s="119"/>
      <c r="N485" s="119"/>
      <c r="O485" s="119"/>
      <c r="P485" s="119"/>
      <c r="Q485" s="18"/>
      <c r="R485" s="18"/>
      <c r="S485" s="18"/>
      <c r="T485" s="18"/>
      <c r="U485" s="18"/>
      <c r="V485" s="18"/>
      <c r="W485" s="1146"/>
      <c r="X485" s="18">
        <f t="shared" si="196"/>
        <v>0</v>
      </c>
      <c r="Y485" s="18"/>
      <c r="Z485" s="18"/>
      <c r="AA485" s="18"/>
      <c r="AB485" s="18"/>
    </row>
    <row r="486" spans="1:29" ht="36.75" customHeight="1" x14ac:dyDescent="0.25">
      <c r="A486" s="79">
        <v>1</v>
      </c>
      <c r="C486" s="1135" t="s">
        <v>209</v>
      </c>
      <c r="D486" s="471"/>
      <c r="E486" s="472"/>
      <c r="F486" s="472"/>
      <c r="G486" s="472"/>
      <c r="H486" s="472"/>
      <c r="I486" s="135"/>
      <c r="J486" s="135"/>
      <c r="K486" s="473"/>
      <c r="L486" s="474"/>
      <c r="M486" s="474"/>
      <c r="N486" s="474"/>
      <c r="O486" s="474"/>
      <c r="P486" s="474"/>
      <c r="Q486" s="12"/>
      <c r="R486" s="12"/>
      <c r="S486" s="12"/>
      <c r="T486" s="12"/>
      <c r="U486" s="12"/>
      <c r="V486" s="12"/>
      <c r="W486" s="1143"/>
      <c r="X486" s="12">
        <f t="shared" si="196"/>
        <v>0</v>
      </c>
      <c r="Y486" s="12"/>
      <c r="Z486" s="12"/>
      <c r="AA486" s="12"/>
      <c r="AB486" s="12"/>
    </row>
    <row r="487" spans="1:29" ht="15" customHeight="1" x14ac:dyDescent="0.25">
      <c r="A487" s="79">
        <v>1</v>
      </c>
      <c r="C487" s="475" t="s">
        <v>5</v>
      </c>
      <c r="D487" s="475"/>
      <c r="E487" s="472"/>
      <c r="F487" s="472"/>
      <c r="G487" s="472"/>
      <c r="H487" s="472"/>
      <c r="I487" s="135"/>
      <c r="J487" s="135"/>
      <c r="K487" s="473"/>
      <c r="L487" s="474"/>
      <c r="M487" s="474"/>
      <c r="N487" s="474"/>
      <c r="O487" s="474"/>
      <c r="P487" s="474"/>
      <c r="Q487" s="12"/>
      <c r="R487" s="12"/>
      <c r="S487" s="12"/>
      <c r="T487" s="12"/>
      <c r="U487" s="12"/>
      <c r="V487" s="12"/>
      <c r="W487" s="1143"/>
      <c r="X487" s="12">
        <f t="shared" si="196"/>
        <v>0</v>
      </c>
      <c r="Y487" s="12"/>
      <c r="Z487" s="12"/>
      <c r="AA487" s="12"/>
      <c r="AB487" s="12"/>
    </row>
    <row r="488" spans="1:29" ht="15" customHeight="1" x14ac:dyDescent="0.25">
      <c r="A488" s="79">
        <v>1</v>
      </c>
      <c r="C488" s="107" t="s">
        <v>18</v>
      </c>
      <c r="D488" s="107">
        <v>340</v>
      </c>
      <c r="E488" s="476">
        <v>291</v>
      </c>
      <c r="F488" s="108">
        <f>ROUND(E488/12*$C$4,0)</f>
        <v>146</v>
      </c>
      <c r="G488" s="108">
        <v>142</v>
      </c>
      <c r="H488" s="108">
        <f>G488/F488*100</f>
        <v>97.260273972602747</v>
      </c>
      <c r="I488" s="428">
        <v>7</v>
      </c>
      <c r="J488" s="109">
        <f>M488/G488</f>
        <v>6.915492957746479</v>
      </c>
      <c r="K488" s="139">
        <f>ROUND(E488*I488,0)</f>
        <v>2037</v>
      </c>
      <c r="L488" s="110">
        <f>ROUND(F488*I488,0)</f>
        <v>1022</v>
      </c>
      <c r="M488" s="110">
        <v>982</v>
      </c>
      <c r="N488" s="110">
        <f>M488/L488*100</f>
        <v>96.086105675146769</v>
      </c>
      <c r="O488" s="182">
        <f>ROUND(K488/D488,0)</f>
        <v>6</v>
      </c>
      <c r="P488" s="110">
        <f>M488/$C$4*12/O488</f>
        <v>327.33333333333331</v>
      </c>
      <c r="Q488" s="12"/>
      <c r="R488" s="12"/>
      <c r="S488" s="12"/>
      <c r="T488" s="12"/>
      <c r="U488" s="12"/>
      <c r="V488" s="12"/>
      <c r="W488" s="1143"/>
      <c r="X488" s="12">
        <f t="shared" si="196"/>
        <v>0</v>
      </c>
      <c r="Y488" s="12"/>
      <c r="Z488" s="12"/>
      <c r="AA488" s="12"/>
      <c r="AB488" s="12"/>
    </row>
    <row r="489" spans="1:29" ht="36" customHeight="1" x14ac:dyDescent="0.25">
      <c r="A489" s="79">
        <v>1</v>
      </c>
      <c r="C489" s="112" t="s">
        <v>7</v>
      </c>
      <c r="D489" s="142"/>
      <c r="E489" s="479">
        <f>SUM(E488:E488)</f>
        <v>291</v>
      </c>
      <c r="F489" s="479">
        <f>SUM(F488:F488)</f>
        <v>146</v>
      </c>
      <c r="G489" s="479">
        <f>SUM(G488:G488)</f>
        <v>142</v>
      </c>
      <c r="H489" s="479">
        <f>G489/F489*100</f>
        <v>97.260273972602747</v>
      </c>
      <c r="I489" s="114">
        <f>IF(E489=0,0,K489/E489)</f>
        <v>7</v>
      </c>
      <c r="J489" s="114">
        <f>M489/G489</f>
        <v>6.915492957746479</v>
      </c>
      <c r="K489" s="480">
        <f>SUM(K488:K488)</f>
        <v>2037</v>
      </c>
      <c r="L489" s="479">
        <f>SUM(L488:L488)</f>
        <v>1022</v>
      </c>
      <c r="M489" s="479">
        <f>SUM(M488:M488)</f>
        <v>982</v>
      </c>
      <c r="N489" s="190">
        <f>M489/L489*100</f>
        <v>96.086105675146769</v>
      </c>
      <c r="O489" s="298">
        <f>SUM(O488)</f>
        <v>6</v>
      </c>
      <c r="P489" s="190">
        <f>M489/$C$4*12/O489</f>
        <v>327.33333333333331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1145">
        <f>Q489/12*$C$4+(R489-Q489)/11*5+(S489-R489)/10*4+(T489-S489)/9*3+(U489-T489)/8*2+(V489-U489)/7*1</f>
        <v>18547.820020804167</v>
      </c>
      <c r="X489" s="22">
        <f t="shared" si="196"/>
        <v>16065.677510000001</v>
      </c>
      <c r="Y489" s="22"/>
      <c r="Z489" s="22">
        <f>X489-W489</f>
        <v>-2482.1425108041658</v>
      </c>
      <c r="AA489" s="22">
        <v>0</v>
      </c>
      <c r="AB489" s="22">
        <v>16065.677510000001</v>
      </c>
    </row>
    <row r="490" spans="1:29" ht="37.5" customHeight="1" thickBot="1" x14ac:dyDescent="0.3">
      <c r="A490" s="79">
        <v>1</v>
      </c>
      <c r="C490" s="481" t="s">
        <v>281</v>
      </c>
      <c r="D490" s="482"/>
      <c r="E490" s="483">
        <v>150</v>
      </c>
      <c r="F490" s="484">
        <f>ROUND(E490/12*$C$4,0)</f>
        <v>75</v>
      </c>
      <c r="G490" s="483">
        <v>56</v>
      </c>
      <c r="H490" s="374">
        <f>G490/F490*100</f>
        <v>74.666666666666671</v>
      </c>
      <c r="I490" s="375"/>
      <c r="J490" s="375"/>
      <c r="K490" s="485"/>
      <c r="L490" s="483"/>
      <c r="M490" s="483"/>
      <c r="N490" s="287"/>
      <c r="O490" s="486"/>
      <c r="P490" s="487"/>
      <c r="Q490" s="69">
        <v>14335.692538399999</v>
      </c>
      <c r="R490" s="69">
        <v>14335.692538399999</v>
      </c>
      <c r="S490" s="69">
        <v>14335.692538399999</v>
      </c>
      <c r="T490" s="69">
        <v>14335.692538399999</v>
      </c>
      <c r="U490" s="69">
        <v>14335.692538399999</v>
      </c>
      <c r="V490" s="69">
        <v>14335.692538399999</v>
      </c>
      <c r="W490" s="1760">
        <f>V490/12*$C$4</f>
        <v>7167.8462691999994</v>
      </c>
      <c r="X490" s="69">
        <f t="shared" si="196"/>
        <v>6080.6093000000001</v>
      </c>
      <c r="Y490" s="69"/>
      <c r="Z490" s="69">
        <f>X490-W490</f>
        <v>-1087.2369691999993</v>
      </c>
      <c r="AA490" s="69">
        <v>0</v>
      </c>
      <c r="AB490" s="69">
        <v>6080.6093000000001</v>
      </c>
    </row>
    <row r="491" spans="1:29" ht="18.75" customHeight="1" thickBot="1" x14ac:dyDescent="0.3">
      <c r="A491" s="79">
        <v>1</v>
      </c>
      <c r="C491" s="174" t="s">
        <v>17</v>
      </c>
      <c r="D491" s="488"/>
      <c r="E491" s="489"/>
      <c r="F491" s="489"/>
      <c r="G491" s="489"/>
      <c r="H491" s="489"/>
      <c r="I491" s="422"/>
      <c r="J491" s="422"/>
      <c r="K491" s="490"/>
      <c r="L491" s="489"/>
      <c r="M491" s="489">
        <f>SUM(M489)</f>
        <v>982</v>
      </c>
      <c r="N491" s="490"/>
      <c r="O491" s="489"/>
      <c r="P491" s="490"/>
      <c r="Q491" s="19">
        <f t="shared" ref="Q491:AB491" si="207">SUM(Q489)</f>
        <v>37387.525207649996</v>
      </c>
      <c r="R491" s="19">
        <f t="shared" ref="R491:S491" si="208">SUM(R489)</f>
        <v>37387.525207649996</v>
      </c>
      <c r="S491" s="19">
        <f t="shared" si="208"/>
        <v>37387.525207649996</v>
      </c>
      <c r="T491" s="19">
        <f t="shared" ref="T491:U491" si="209">SUM(T489)</f>
        <v>37387.525207649996</v>
      </c>
      <c r="U491" s="19">
        <f t="shared" si="209"/>
        <v>37387.525207649996</v>
      </c>
      <c r="V491" s="19">
        <f t="shared" ref="V491" si="210">SUM(V489)</f>
        <v>36365.927126504168</v>
      </c>
      <c r="W491" s="1148">
        <f t="shared" si="207"/>
        <v>18547.820020804167</v>
      </c>
      <c r="X491" s="19">
        <f t="shared" si="196"/>
        <v>16065.677510000001</v>
      </c>
      <c r="Y491" s="19"/>
      <c r="Z491" s="19">
        <f t="shared" si="207"/>
        <v>-2482.1425108041658</v>
      </c>
      <c r="AA491" s="19">
        <f t="shared" si="207"/>
        <v>0</v>
      </c>
      <c r="AB491" s="19">
        <f t="shared" si="207"/>
        <v>16065.677510000001</v>
      </c>
    </row>
    <row r="492" spans="1:29" ht="47.25" customHeight="1" x14ac:dyDescent="0.25">
      <c r="A492" s="79">
        <v>1</v>
      </c>
      <c r="C492" s="1135" t="s">
        <v>396</v>
      </c>
      <c r="D492" s="491"/>
      <c r="E492" s="492"/>
      <c r="F492" s="493"/>
      <c r="G492" s="493"/>
      <c r="H492" s="492"/>
      <c r="I492" s="494"/>
      <c r="J492" s="494"/>
      <c r="K492" s="495"/>
      <c r="L492" s="492"/>
      <c r="M492" s="492"/>
      <c r="N492" s="496"/>
      <c r="O492" s="493"/>
      <c r="P492" s="496"/>
      <c r="Q492" s="18"/>
      <c r="R492" s="18"/>
      <c r="S492" s="18"/>
      <c r="T492" s="18"/>
      <c r="U492" s="18"/>
      <c r="V492" s="18"/>
      <c r="W492" s="1146"/>
      <c r="X492" s="18">
        <f t="shared" si="196"/>
        <v>0</v>
      </c>
      <c r="Y492" s="18"/>
      <c r="Z492" s="18"/>
      <c r="AA492" s="18"/>
      <c r="AB492" s="18"/>
    </row>
    <row r="493" spans="1:29" ht="15.75" customHeight="1" x14ac:dyDescent="0.25">
      <c r="A493" s="79">
        <v>1</v>
      </c>
      <c r="C493" s="306"/>
      <c r="D493" s="497"/>
      <c r="E493" s="498"/>
      <c r="F493" s="492"/>
      <c r="G493" s="498"/>
      <c r="H493" s="498"/>
      <c r="I493" s="135"/>
      <c r="J493" s="402"/>
      <c r="K493" s="496"/>
      <c r="L493" s="498"/>
      <c r="M493" s="499"/>
      <c r="N493" s="498"/>
      <c r="O493" s="496"/>
      <c r="P493" s="498"/>
      <c r="Q493" s="12"/>
      <c r="R493" s="12"/>
      <c r="S493" s="12"/>
      <c r="T493" s="12"/>
      <c r="U493" s="12"/>
      <c r="V493" s="12"/>
      <c r="W493" s="1144"/>
      <c r="X493" s="12">
        <f t="shared" si="196"/>
        <v>0</v>
      </c>
      <c r="Y493" s="12"/>
      <c r="Z493" s="12"/>
      <c r="AA493" s="12"/>
      <c r="AB493" s="12"/>
    </row>
    <row r="494" spans="1:29" ht="34.9" customHeight="1" x14ac:dyDescent="0.25">
      <c r="A494" s="79">
        <v>1</v>
      </c>
      <c r="C494" s="73" t="s">
        <v>301</v>
      </c>
      <c r="D494" s="500"/>
      <c r="E494" s="472">
        <v>3600</v>
      </c>
      <c r="F494" s="472">
        <f>ROUND(E494/12*$C$4,0)</f>
        <v>1800</v>
      </c>
      <c r="G494" s="477">
        <v>1587</v>
      </c>
      <c r="H494" s="476">
        <f>G494/F494*100</f>
        <v>88.166666666666671</v>
      </c>
      <c r="I494" s="494"/>
      <c r="J494" s="402"/>
      <c r="K494" s="498"/>
      <c r="L494" s="498"/>
      <c r="M494" s="499"/>
      <c r="N494" s="498"/>
      <c r="O494" s="498"/>
      <c r="P494" s="498"/>
      <c r="Q494" s="20"/>
      <c r="R494" s="20"/>
      <c r="S494" s="20"/>
      <c r="T494" s="20"/>
      <c r="U494" s="20"/>
      <c r="V494" s="20"/>
      <c r="W494" s="1144"/>
      <c r="X494" s="20">
        <f t="shared" si="196"/>
        <v>10194.512000000001</v>
      </c>
      <c r="Y494" s="20"/>
      <c r="Z494" s="20"/>
      <c r="AA494" s="1944">
        <v>-47.504599999999996</v>
      </c>
      <c r="AB494" s="1944">
        <v>10147.0074</v>
      </c>
    </row>
    <row r="495" spans="1:29" ht="38.25" customHeight="1" x14ac:dyDescent="0.25">
      <c r="A495" s="79">
        <v>1</v>
      </c>
      <c r="C495" s="73" t="s">
        <v>302</v>
      </c>
      <c r="D495" s="497"/>
      <c r="E495" s="472">
        <v>13900</v>
      </c>
      <c r="F495" s="102">
        <f>ROUND(E495/12*$C$4,0)</f>
        <v>6950</v>
      </c>
      <c r="G495" s="102">
        <v>6675</v>
      </c>
      <c r="H495" s="108">
        <f>G495/F495*100</f>
        <v>96.043165467625897</v>
      </c>
      <c r="I495" s="402"/>
      <c r="J495" s="402"/>
      <c r="K495" s="498"/>
      <c r="L495" s="492"/>
      <c r="M495" s="499"/>
      <c r="N495" s="496"/>
      <c r="O495" s="498"/>
      <c r="P495" s="496"/>
      <c r="Q495" s="20"/>
      <c r="R495" s="20"/>
      <c r="S495" s="20"/>
      <c r="T495" s="20"/>
      <c r="U495" s="20"/>
      <c r="V495" s="20"/>
      <c r="W495" s="1145"/>
      <c r="X495" s="12">
        <f t="shared" si="196"/>
        <v>44988.697500000002</v>
      </c>
      <c r="Y495" s="20"/>
      <c r="Z495" s="20"/>
      <c r="AA495" s="1945">
        <v>-475.3494</v>
      </c>
      <c r="AB495" s="1944">
        <v>44513.348100000003</v>
      </c>
    </row>
    <row r="496" spans="1:29" ht="15.75" customHeight="1" thickBot="1" x14ac:dyDescent="0.3">
      <c r="A496" s="79">
        <v>1</v>
      </c>
      <c r="C496" s="73" t="s">
        <v>368</v>
      </c>
      <c r="D496" s="491"/>
      <c r="E496" s="477">
        <v>300</v>
      </c>
      <c r="F496" s="180">
        <f>ROUND(E496/12*$C$4,0)</f>
        <v>150</v>
      </c>
      <c r="G496" s="180">
        <v>255</v>
      </c>
      <c r="H496" s="453">
        <f>G496/F496*100</f>
        <v>170</v>
      </c>
      <c r="I496" s="502"/>
      <c r="J496" s="502"/>
      <c r="K496" s="496"/>
      <c r="L496" s="503"/>
      <c r="M496" s="503"/>
      <c r="N496" s="503"/>
      <c r="O496" s="496"/>
      <c r="P496" s="503"/>
      <c r="Q496" s="74"/>
      <c r="R496" s="74"/>
      <c r="S496" s="74"/>
      <c r="T496" s="74"/>
      <c r="U496" s="74"/>
      <c r="V496" s="74"/>
      <c r="W496" s="1152"/>
      <c r="X496" s="23">
        <f t="shared" si="196"/>
        <v>1773.4994999999999</v>
      </c>
      <c r="Y496" s="23"/>
      <c r="Z496" s="74"/>
      <c r="AA496" s="1946">
        <v>0</v>
      </c>
      <c r="AB496" s="1947">
        <v>1773.4994999999999</v>
      </c>
    </row>
    <row r="497" spans="1:29" ht="18.75" customHeight="1" thickBot="1" x14ac:dyDescent="0.3">
      <c r="A497" s="79">
        <v>1</v>
      </c>
      <c r="C497" s="174" t="s">
        <v>17</v>
      </c>
      <c r="D497" s="488"/>
      <c r="E497" s="489">
        <f>SUM(E494:E496)</f>
        <v>17800</v>
      </c>
      <c r="F497" s="489">
        <f t="shared" ref="F497:G497" si="211">SUM(F494:F496)</f>
        <v>8900</v>
      </c>
      <c r="G497" s="489">
        <f t="shared" si="211"/>
        <v>8517</v>
      </c>
      <c r="H497" s="489">
        <f>G497/F497*100</f>
        <v>95.696629213483135</v>
      </c>
      <c r="I497" s="422"/>
      <c r="J497" s="422"/>
      <c r="K497" s="490"/>
      <c r="L497" s="489"/>
      <c r="M497" s="489"/>
      <c r="N497" s="490"/>
      <c r="O497" s="490"/>
      <c r="P497" s="490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145">
        <f>Q497/12*$C$4+(R497-Q497)/11*5+(S497-R497)/10*4+(T497-S497)/9*3+(U497-T497)/8*2+(V497-U497)/7*1</f>
        <v>56961.056428571435</v>
      </c>
      <c r="X497" s="19">
        <f t="shared" si="196"/>
        <v>56956.709000000003</v>
      </c>
      <c r="Y497" s="19"/>
      <c r="Z497" s="19">
        <f>X497-W497</f>
        <v>-4.3474285714328289</v>
      </c>
      <c r="AA497" s="19">
        <v>-522.85400000000004</v>
      </c>
      <c r="AB497" s="19">
        <v>56433.855000000003</v>
      </c>
    </row>
    <row r="498" spans="1:29" ht="51" customHeight="1" x14ac:dyDescent="0.25">
      <c r="A498" s="79">
        <v>1</v>
      </c>
      <c r="C498" s="1135" t="s">
        <v>429</v>
      </c>
      <c r="D498" s="504"/>
      <c r="E498" s="492"/>
      <c r="F498" s="492"/>
      <c r="G498" s="492"/>
      <c r="H498" s="492"/>
      <c r="I498" s="494"/>
      <c r="J498" s="494"/>
      <c r="K498" s="496"/>
      <c r="L498" s="492"/>
      <c r="M498" s="492"/>
      <c r="N498" s="496"/>
      <c r="O498" s="496"/>
      <c r="P498" s="496"/>
      <c r="Q498" s="18"/>
      <c r="R498" s="18"/>
      <c r="S498" s="18"/>
      <c r="T498" s="18"/>
      <c r="U498" s="18"/>
      <c r="V498" s="18"/>
      <c r="W498" s="1146"/>
      <c r="X498" s="18">
        <f t="shared" si="196"/>
        <v>0</v>
      </c>
      <c r="Y498" s="18"/>
      <c r="Z498" s="18"/>
      <c r="AA498" s="18"/>
      <c r="AB498" s="18"/>
    </row>
    <row r="499" spans="1:29" ht="15.75" customHeight="1" x14ac:dyDescent="0.25">
      <c r="A499" s="79">
        <v>1</v>
      </c>
      <c r="C499" s="100" t="s">
        <v>5</v>
      </c>
      <c r="D499" s="491"/>
      <c r="E499" s="472"/>
      <c r="F499" s="472"/>
      <c r="G499" s="472"/>
      <c r="H499" s="472"/>
      <c r="I499" s="472"/>
      <c r="J499" s="472"/>
      <c r="K499" s="505"/>
      <c r="L499" s="472"/>
      <c r="M499" s="472"/>
      <c r="N499" s="472"/>
      <c r="O499" s="472"/>
      <c r="P499" s="472"/>
      <c r="Q499" s="12"/>
      <c r="R499" s="12"/>
      <c r="S499" s="12"/>
      <c r="T499" s="12"/>
      <c r="U499" s="12"/>
      <c r="V499" s="12"/>
      <c r="W499" s="1143"/>
      <c r="X499" s="12">
        <f t="shared" si="196"/>
        <v>0</v>
      </c>
      <c r="Y499" s="12"/>
      <c r="Z499" s="12"/>
      <c r="AA499" s="12"/>
      <c r="AB499" s="12"/>
    </row>
    <row r="500" spans="1:29" ht="23.25" customHeight="1" x14ac:dyDescent="0.25">
      <c r="A500" s="79">
        <v>1</v>
      </c>
      <c r="C500" s="461" t="s">
        <v>231</v>
      </c>
      <c r="D500" s="101">
        <v>340</v>
      </c>
      <c r="E500" s="472">
        <v>1790</v>
      </c>
      <c r="F500" s="472">
        <f t="shared" ref="F500" si="212">E500/12*$C$4</f>
        <v>895</v>
      </c>
      <c r="G500" s="472">
        <v>792</v>
      </c>
      <c r="H500" s="472">
        <f>G500/F500*100</f>
        <v>88.491620111731834</v>
      </c>
      <c r="I500" s="506">
        <v>14.5</v>
      </c>
      <c r="J500" s="103">
        <f>M500/G500</f>
        <v>14.640151515151516</v>
      </c>
      <c r="K500" s="139">
        <f>ROUND(E500*I500,0)</f>
        <v>25955</v>
      </c>
      <c r="L500" s="472">
        <f>ROUND(F500*I500,0)</f>
        <v>12978</v>
      </c>
      <c r="M500" s="472">
        <v>11595</v>
      </c>
      <c r="N500" s="472">
        <f>M500/L500*100</f>
        <v>89.343504392048075</v>
      </c>
      <c r="O500" s="472">
        <f>ROUND(K500/D500,0)</f>
        <v>76</v>
      </c>
      <c r="P500" s="472">
        <f>M500/$C$4*12/O500</f>
        <v>305.13157894736844</v>
      </c>
      <c r="Q500" s="12"/>
      <c r="R500" s="12"/>
      <c r="S500" s="12"/>
      <c r="T500" s="12"/>
      <c r="U500" s="12"/>
      <c r="V500" s="12"/>
      <c r="W500" s="1143"/>
      <c r="X500" s="12">
        <f t="shared" si="196"/>
        <v>0</v>
      </c>
      <c r="Y500" s="12"/>
      <c r="Z500" s="12"/>
      <c r="AA500" s="12"/>
      <c r="AB500" s="12"/>
    </row>
    <row r="501" spans="1:29" ht="33" customHeight="1" x14ac:dyDescent="0.25">
      <c r="A501" s="79">
        <v>1</v>
      </c>
      <c r="C501" s="507" t="s">
        <v>281</v>
      </c>
      <c r="D501" s="507"/>
      <c r="E501" s="476">
        <v>75</v>
      </c>
      <c r="F501" s="476">
        <f>E501/12*$C$4</f>
        <v>37.5</v>
      </c>
      <c r="G501" s="476">
        <v>44</v>
      </c>
      <c r="H501" s="476">
        <f>G501/F501*100</f>
        <v>117.33333333333333</v>
      </c>
      <c r="I501" s="508"/>
      <c r="J501" s="109"/>
      <c r="K501" s="111"/>
      <c r="L501" s="476"/>
      <c r="M501" s="476"/>
      <c r="N501" s="476"/>
      <c r="O501" s="476"/>
      <c r="P501" s="476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1144">
        <f>V501/12*$C$4</f>
        <v>3926.3530000000001</v>
      </c>
      <c r="X501" s="20">
        <f t="shared" si="196"/>
        <v>4606.9210000000003</v>
      </c>
      <c r="Y501" s="20"/>
      <c r="Z501" s="20">
        <f>X501-W501</f>
        <v>680.56800000000021</v>
      </c>
      <c r="AA501" s="20">
        <v>0</v>
      </c>
      <c r="AB501" s="20">
        <v>4606.9210000000003</v>
      </c>
    </row>
    <row r="502" spans="1:29" s="1255" customFormat="1" ht="15.75" customHeight="1" x14ac:dyDescent="0.25">
      <c r="C502" s="112" t="s">
        <v>7</v>
      </c>
      <c r="D502" s="509"/>
      <c r="E502" s="510">
        <f>SUM(E500)</f>
        <v>1790</v>
      </c>
      <c r="F502" s="510">
        <f>SUM(F500)</f>
        <v>895</v>
      </c>
      <c r="G502" s="510">
        <f>SUM(G500)</f>
        <v>792</v>
      </c>
      <c r="H502" s="510">
        <f>G502/F502*100</f>
        <v>88.491620111731834</v>
      </c>
      <c r="I502" s="510">
        <f t="shared" ref="I502:P502" si="213">SUM(I500)</f>
        <v>14.5</v>
      </c>
      <c r="J502" s="510">
        <f t="shared" si="213"/>
        <v>14.640151515151516</v>
      </c>
      <c r="K502" s="511">
        <f t="shared" si="213"/>
        <v>25955</v>
      </c>
      <c r="L502" s="510">
        <f t="shared" si="213"/>
        <v>12978</v>
      </c>
      <c r="M502" s="510">
        <f t="shared" si="213"/>
        <v>11595</v>
      </c>
      <c r="N502" s="510">
        <f t="shared" si="213"/>
        <v>89.343504392048075</v>
      </c>
      <c r="O502" s="510">
        <f t="shared" si="213"/>
        <v>76</v>
      </c>
      <c r="P502" s="510">
        <f t="shared" si="213"/>
        <v>305.13157894736844</v>
      </c>
      <c r="Q502" s="510">
        <v>57184.570431239998</v>
      </c>
      <c r="R502" s="510">
        <v>57184.570431239998</v>
      </c>
      <c r="S502" s="510">
        <v>57184.570431239998</v>
      </c>
      <c r="T502" s="510">
        <v>57708.084199999998</v>
      </c>
      <c r="U502" s="510">
        <v>57708.084199999998</v>
      </c>
      <c r="V502" s="510">
        <v>57028.898056349994</v>
      </c>
      <c r="W502" s="1145">
        <f>Q502/12*$C$4+(R502-Q502)/11*5+(S502-R502)/10*4+(T502-S502)/9*3+(U502-T502)/8*2+(V502-U502)/7*1</f>
        <v>28669.763213256661</v>
      </c>
      <c r="X502" s="511">
        <f t="shared" si="196"/>
        <v>28658.186079999999</v>
      </c>
      <c r="Y502" s="511"/>
      <c r="Z502" s="510">
        <f>X502-W502</f>
        <v>-11.577133256661909</v>
      </c>
      <c r="AA502" s="510">
        <v>-27.191040000000001</v>
      </c>
      <c r="AB502" s="510">
        <v>28630.995039999998</v>
      </c>
      <c r="AC502" s="1986"/>
    </row>
    <row r="503" spans="1:29" s="1255" customFormat="1" ht="15.75" customHeight="1" x14ac:dyDescent="0.25">
      <c r="C503" s="1137" t="s">
        <v>313</v>
      </c>
      <c r="D503" s="1159"/>
      <c r="E503" s="1160"/>
      <c r="F503" s="1256"/>
      <c r="G503" s="1256"/>
      <c r="H503" s="1256"/>
      <c r="I503" s="1256"/>
      <c r="J503" s="1256"/>
      <c r="K503" s="1257"/>
      <c r="L503" s="1256"/>
      <c r="M503" s="1256"/>
      <c r="N503" s="1256"/>
      <c r="O503" s="1256"/>
      <c r="P503" s="1256"/>
      <c r="Q503" s="1256"/>
      <c r="R503" s="1256"/>
      <c r="S503" s="1256"/>
      <c r="T503" s="1256"/>
      <c r="U503" s="1256"/>
      <c r="V503" s="1256"/>
      <c r="W503" s="1258"/>
      <c r="X503" s="1257"/>
      <c r="Y503" s="1257"/>
      <c r="Z503" s="1256"/>
      <c r="AA503" s="1256"/>
      <c r="AB503" s="1256"/>
      <c r="AC503" s="1986"/>
    </row>
    <row r="504" spans="1:29" s="1255" customFormat="1" ht="15.75" customHeight="1" x14ac:dyDescent="0.25">
      <c r="C504" s="6" t="s">
        <v>202</v>
      </c>
      <c r="D504" s="1159"/>
      <c r="E504" s="1161">
        <f>E505</f>
        <v>3000</v>
      </c>
      <c r="F504" s="1159">
        <f>F505</f>
        <v>1500</v>
      </c>
      <c r="G504" s="1161">
        <f>G505</f>
        <v>2811</v>
      </c>
      <c r="H504" s="1159">
        <f t="shared" ref="H504:H506" si="214">G504/F504*100</f>
        <v>187.4</v>
      </c>
      <c r="I504" s="1161"/>
      <c r="J504" s="1159"/>
      <c r="K504" s="1161"/>
      <c r="L504" s="1159"/>
      <c r="M504" s="1161"/>
      <c r="N504" s="1159"/>
      <c r="O504" s="1161"/>
      <c r="P504" s="1159"/>
      <c r="Q504" s="1161"/>
      <c r="R504" s="1161"/>
      <c r="S504" s="1161"/>
      <c r="T504" s="1161"/>
      <c r="U504" s="1161"/>
      <c r="V504" s="1161"/>
      <c r="W504" s="1165"/>
      <c r="X504" s="1161"/>
      <c r="Y504" s="1161"/>
      <c r="Z504" s="1159"/>
      <c r="AA504" s="1161"/>
      <c r="AB504" s="1159"/>
      <c r="AC504" s="1986"/>
    </row>
    <row r="505" spans="1:29" s="1255" customFormat="1" ht="15.75" customHeight="1" x14ac:dyDescent="0.25">
      <c r="C505" s="6" t="s">
        <v>298</v>
      </c>
      <c r="D505" s="1159"/>
      <c r="E505" s="1161">
        <v>3000</v>
      </c>
      <c r="F505" s="1159">
        <f t="shared" ref="F505:F506" si="215">ROUND(E505/12*$C$4,0)</f>
        <v>1500</v>
      </c>
      <c r="G505" s="1161">
        <v>2811</v>
      </c>
      <c r="H505" s="1159">
        <f t="shared" si="214"/>
        <v>187.4</v>
      </c>
      <c r="I505" s="1161"/>
      <c r="J505" s="1159"/>
      <c r="K505" s="1161"/>
      <c r="L505" s="1159"/>
      <c r="M505" s="1161"/>
      <c r="N505" s="1159"/>
      <c r="O505" s="1161"/>
      <c r="P505" s="1159"/>
      <c r="Q505" s="1161"/>
      <c r="R505" s="1161"/>
      <c r="S505" s="1161"/>
      <c r="T505" s="1161"/>
      <c r="U505" s="1161"/>
      <c r="V505" s="1161"/>
      <c r="W505" s="1165"/>
      <c r="X505" s="1161"/>
      <c r="Y505" s="1161"/>
      <c r="Z505" s="1159"/>
      <c r="AA505" s="1161"/>
      <c r="AB505" s="1159"/>
      <c r="AC505" s="1986"/>
    </row>
    <row r="506" spans="1:29" s="1255" customFormat="1" ht="15.75" customHeight="1" x14ac:dyDescent="0.25">
      <c r="C506" s="72" t="s">
        <v>159</v>
      </c>
      <c r="D506" s="1159"/>
      <c r="E506" s="1161">
        <v>30000</v>
      </c>
      <c r="F506" s="1159">
        <f t="shared" si="215"/>
        <v>15000</v>
      </c>
      <c r="G506" s="1161">
        <v>14358</v>
      </c>
      <c r="H506" s="1159">
        <f t="shared" si="214"/>
        <v>95.72</v>
      </c>
      <c r="I506" s="1161"/>
      <c r="J506" s="1159"/>
      <c r="K506" s="1161"/>
      <c r="L506" s="1159"/>
      <c r="M506" s="1161"/>
      <c r="N506" s="1159"/>
      <c r="O506" s="1161"/>
      <c r="P506" s="1159"/>
      <c r="Q506" s="1161"/>
      <c r="R506" s="1161"/>
      <c r="S506" s="1161"/>
      <c r="T506" s="1161"/>
      <c r="U506" s="1161"/>
      <c r="V506" s="1161"/>
      <c r="W506" s="1165"/>
      <c r="X506" s="1161"/>
      <c r="Y506" s="1161"/>
      <c r="Z506" s="1159"/>
      <c r="AA506" s="1161"/>
      <c r="AB506" s="1159"/>
      <c r="AC506" s="1986"/>
    </row>
    <row r="507" spans="1:29" s="1255" customFormat="1" ht="41.25" customHeight="1" x14ac:dyDescent="0.25">
      <c r="C507" s="1176" t="s">
        <v>160</v>
      </c>
      <c r="D507" s="1167"/>
      <c r="E507" s="1168"/>
      <c r="F507" s="1167"/>
      <c r="G507" s="1168"/>
      <c r="H507" s="1167"/>
      <c r="I507" s="1168"/>
      <c r="J507" s="1167"/>
      <c r="K507" s="1168"/>
      <c r="L507" s="1167"/>
      <c r="M507" s="1168"/>
      <c r="N507" s="1167"/>
      <c r="O507" s="1168"/>
      <c r="P507" s="1167"/>
      <c r="Q507" s="1168"/>
      <c r="R507" s="1168"/>
      <c r="S507" s="1168"/>
      <c r="T507" s="1168"/>
      <c r="U507" s="1168"/>
      <c r="V507" s="1168"/>
      <c r="W507" s="1169"/>
      <c r="X507" s="1170"/>
      <c r="Y507" s="1170"/>
      <c r="Z507" s="1171"/>
      <c r="AA507" s="1170"/>
      <c r="AB507" s="1171"/>
      <c r="AC507" s="1986"/>
    </row>
    <row r="508" spans="1:29" s="1255" customFormat="1" ht="15.75" customHeight="1" x14ac:dyDescent="0.25">
      <c r="C508" s="1175" t="s">
        <v>168</v>
      </c>
      <c r="D508" s="1173"/>
      <c r="E508" s="1174">
        <f>E504+ROUND(E506*4.2,0)+E507</f>
        <v>129000</v>
      </c>
      <c r="F508" s="1174">
        <f t="shared" ref="F508:G508" si="216">F504+ROUND(F506*4.2,0)+F507</f>
        <v>64500</v>
      </c>
      <c r="G508" s="1174">
        <f t="shared" si="216"/>
        <v>63115</v>
      </c>
      <c r="H508" s="1173">
        <f>G508/F508*100</f>
        <v>97.852713178294564</v>
      </c>
      <c r="I508" s="1174"/>
      <c r="J508" s="1173"/>
      <c r="K508" s="1174"/>
      <c r="L508" s="1173"/>
      <c r="M508" s="1174"/>
      <c r="N508" s="1173"/>
      <c r="O508" s="1174"/>
      <c r="P508" s="1173"/>
      <c r="Q508" s="1174">
        <v>42777</v>
      </c>
      <c r="R508" s="1174">
        <v>42777</v>
      </c>
      <c r="S508" s="1174">
        <v>42777</v>
      </c>
      <c r="T508" s="1174">
        <v>42777</v>
      </c>
      <c r="U508" s="1174">
        <v>42777</v>
      </c>
      <c r="V508" s="1174">
        <v>42777</v>
      </c>
      <c r="W508" s="1782">
        <f>Q508/12*$C$4+(R508-Q508)/11*5+(S508-R508)/10*4+(T508-S508)/9*3+(U508-T508)/8*2+(V508-U508)/7*1</f>
        <v>21388.5</v>
      </c>
      <c r="X508" s="1172">
        <f>AB508-AA508</f>
        <v>21380.141159999999</v>
      </c>
      <c r="Y508" s="2029"/>
      <c r="Z508" s="15">
        <f>X508-W508</f>
        <v>-8.3588400000007823</v>
      </c>
      <c r="AA508" s="15">
        <v>-268.88123999999999</v>
      </c>
      <c r="AB508" s="1783">
        <v>21111.25992</v>
      </c>
      <c r="AC508" s="1986"/>
    </row>
    <row r="509" spans="1:29" s="1255" customFormat="1" ht="15.75" customHeight="1" x14ac:dyDescent="0.25">
      <c r="A509" s="1255">
        <v>1</v>
      </c>
      <c r="C509" s="1162"/>
      <c r="D509" s="1163"/>
      <c r="E509" s="1164"/>
      <c r="F509" s="1163"/>
      <c r="G509" s="1164"/>
      <c r="H509" s="1163"/>
      <c r="I509" s="1164"/>
      <c r="J509" s="1163"/>
      <c r="K509" s="1164"/>
      <c r="L509" s="1163"/>
      <c r="M509" s="1164"/>
      <c r="N509" s="1163"/>
      <c r="O509" s="1164"/>
      <c r="P509" s="1163"/>
      <c r="Q509" s="1164"/>
      <c r="R509" s="1164"/>
      <c r="S509" s="1164"/>
      <c r="T509" s="1164"/>
      <c r="U509" s="1164"/>
      <c r="V509" s="1164"/>
      <c r="W509" s="1166"/>
      <c r="X509" s="1164"/>
      <c r="Y509" s="1164"/>
      <c r="Z509" s="1163"/>
      <c r="AA509" s="1164"/>
      <c r="AB509" s="1163"/>
      <c r="AC509" s="1986"/>
    </row>
    <row r="510" spans="1:29" s="1255" customFormat="1" ht="15.75" customHeight="1" x14ac:dyDescent="0.25">
      <c r="A510" s="1255">
        <v>1</v>
      </c>
      <c r="C510" s="1259" t="s">
        <v>31</v>
      </c>
      <c r="D510" s="1260"/>
      <c r="E510" s="1261"/>
      <c r="F510" s="1260"/>
      <c r="G510" s="1261"/>
      <c r="H510" s="1260"/>
      <c r="I510" s="1261"/>
      <c r="J510" s="1260"/>
      <c r="K510" s="1261"/>
      <c r="L510" s="1260"/>
      <c r="M510" s="1261"/>
      <c r="N510" s="1260"/>
      <c r="O510" s="1261"/>
      <c r="P510" s="1260"/>
      <c r="Q510" s="1261"/>
      <c r="R510" s="1261"/>
      <c r="S510" s="1261"/>
      <c r="T510" s="1261"/>
      <c r="U510" s="1261"/>
      <c r="V510" s="1261"/>
      <c r="W510" s="1262"/>
      <c r="X510" s="1261"/>
      <c r="Y510" s="1261"/>
      <c r="Z510" s="1260"/>
      <c r="AA510" s="1261"/>
      <c r="AB510" s="1260"/>
      <c r="AC510" s="1986"/>
    </row>
    <row r="511" spans="1:29" s="1255" customFormat="1" ht="15.75" customHeight="1" x14ac:dyDescent="0.25">
      <c r="A511" s="1255">
        <v>1</v>
      </c>
      <c r="C511" s="2" t="s">
        <v>187</v>
      </c>
      <c r="D511" s="1263"/>
      <c r="E511" s="1264"/>
      <c r="F511" s="1264"/>
      <c r="G511" s="1264"/>
      <c r="H511" s="1264"/>
      <c r="I511" s="1264"/>
      <c r="J511" s="1264"/>
      <c r="K511" s="1265"/>
      <c r="L511" s="1264"/>
      <c r="M511" s="1264"/>
      <c r="N511" s="1264"/>
      <c r="O511" s="1264"/>
      <c r="P511" s="1264"/>
      <c r="Q511" s="1266"/>
      <c r="R511" s="1266"/>
      <c r="S511" s="1266"/>
      <c r="T511" s="1266"/>
      <c r="U511" s="1266"/>
      <c r="V511" s="1266"/>
      <c r="W511" s="1267"/>
      <c r="X511" s="1266"/>
      <c r="Y511" s="1266"/>
      <c r="Z511" s="1266"/>
      <c r="AA511" s="1266"/>
      <c r="AB511" s="1266"/>
      <c r="AC511" s="1986"/>
    </row>
    <row r="512" spans="1:29" s="1271" customFormat="1" ht="15.75" customHeight="1" x14ac:dyDescent="0.25">
      <c r="A512" s="1255">
        <v>1</v>
      </c>
      <c r="B512" s="1255"/>
      <c r="C512" s="29" t="s">
        <v>231</v>
      </c>
      <c r="D512" s="1263">
        <v>300</v>
      </c>
      <c r="E512" s="1264">
        <v>655</v>
      </c>
      <c r="F512" s="1264">
        <f t="shared" ref="F512" si="217">E512/12*$C$4</f>
        <v>327.5</v>
      </c>
      <c r="G512" s="1264">
        <v>296</v>
      </c>
      <c r="H512" s="1264">
        <f>G512/F512*100</f>
        <v>90.381679389312978</v>
      </c>
      <c r="I512" s="1264">
        <v>14</v>
      </c>
      <c r="J512" s="1264">
        <f>M512/G512</f>
        <v>13.976351351351351</v>
      </c>
      <c r="K512" s="1265">
        <f>ROUND(E512*I512,0)</f>
        <v>9170</v>
      </c>
      <c r="L512" s="1264">
        <f>ROUND(F512*I512,0)</f>
        <v>4585</v>
      </c>
      <c r="M512" s="1264">
        <v>4137</v>
      </c>
      <c r="N512" s="1264">
        <f>M512/L512*100</f>
        <v>90.229007633587784</v>
      </c>
      <c r="O512" s="1264">
        <f>ROUND(K512/D512,0)</f>
        <v>31</v>
      </c>
      <c r="P512" s="1264">
        <f>M512/$C$4*12/O512</f>
        <v>266.90322580645159</v>
      </c>
      <c r="Q512" s="1266"/>
      <c r="R512" s="1266"/>
      <c r="S512" s="1266"/>
      <c r="T512" s="1266"/>
      <c r="U512" s="1266"/>
      <c r="V512" s="1266"/>
      <c r="W512" s="1267"/>
      <c r="X512" s="1266"/>
      <c r="Y512" s="1266"/>
      <c r="Z512" s="1266"/>
      <c r="AA512" s="1266"/>
      <c r="AB512" s="1266"/>
      <c r="AC512" s="1987"/>
    </row>
    <row r="513" spans="1:29" s="1271" customFormat="1" ht="15.75" customHeight="1" x14ac:dyDescent="0.25">
      <c r="A513" s="1255"/>
      <c r="B513" s="1255"/>
      <c r="C513" s="1268" t="s">
        <v>90</v>
      </c>
      <c r="D513" s="1269"/>
      <c r="E513" s="1270">
        <f>SUM(E512)</f>
        <v>655</v>
      </c>
      <c r="F513" s="1139">
        <f t="shared" ref="F513:P513" si="218">SUM(F512)</f>
        <v>327.5</v>
      </c>
      <c r="G513" s="1139">
        <f t="shared" si="218"/>
        <v>296</v>
      </c>
      <c r="H513" s="1139">
        <f>G513/F513*100</f>
        <v>90.381679389312978</v>
      </c>
      <c r="I513" s="1139">
        <f t="shared" si="218"/>
        <v>14</v>
      </c>
      <c r="J513" s="1139">
        <f t="shared" si="218"/>
        <v>13.976351351351351</v>
      </c>
      <c r="K513" s="1139">
        <f t="shared" si="218"/>
        <v>9170</v>
      </c>
      <c r="L513" s="1139">
        <f t="shared" si="218"/>
        <v>4585</v>
      </c>
      <c r="M513" s="1139">
        <f t="shared" si="218"/>
        <v>4137</v>
      </c>
      <c r="N513" s="1139">
        <f t="shared" si="218"/>
        <v>90.229007633587784</v>
      </c>
      <c r="O513" s="1139">
        <f t="shared" si="218"/>
        <v>31</v>
      </c>
      <c r="P513" s="1139">
        <f t="shared" si="218"/>
        <v>266.90322580645159</v>
      </c>
      <c r="Q513" s="1139"/>
      <c r="R513" s="1139"/>
      <c r="S513" s="1139"/>
      <c r="T513" s="1139"/>
      <c r="U513" s="1139"/>
      <c r="V513" s="1139"/>
      <c r="W513" s="1139"/>
      <c r="X513" s="1139"/>
      <c r="Y513" s="1989"/>
      <c r="Z513" s="1139"/>
      <c r="AA513" s="1139"/>
      <c r="AB513" s="1139"/>
      <c r="AC513" s="1987"/>
    </row>
    <row r="514" spans="1:29" s="1271" customFormat="1" ht="15.75" customHeight="1" x14ac:dyDescent="0.25">
      <c r="A514" s="1255"/>
      <c r="B514" s="1255"/>
      <c r="C514" s="2" t="s">
        <v>16</v>
      </c>
      <c r="D514" s="1159"/>
      <c r="E514" s="1177"/>
      <c r="F514" s="1139"/>
      <c r="G514" s="1139"/>
      <c r="H514" s="1139"/>
      <c r="I514" s="1139"/>
      <c r="J514" s="1139"/>
      <c r="K514" s="1139"/>
      <c r="L514" s="1139"/>
      <c r="M514" s="1139"/>
      <c r="N514" s="1139"/>
      <c r="O514" s="1139"/>
      <c r="P514" s="1139"/>
      <c r="Q514" s="1139"/>
      <c r="R514" s="1139"/>
      <c r="S514" s="1139"/>
      <c r="T514" s="1139"/>
      <c r="U514" s="1139"/>
      <c r="V514" s="1139"/>
      <c r="W514" s="1139"/>
      <c r="X514" s="1139"/>
      <c r="Y514" s="1989"/>
      <c r="Z514" s="1139"/>
      <c r="AA514" s="1139"/>
      <c r="AB514" s="1139"/>
      <c r="AC514" s="1987"/>
    </row>
    <row r="515" spans="1:29" s="1271" customFormat="1" ht="15.75" customHeight="1" x14ac:dyDescent="0.25">
      <c r="A515" s="1255"/>
      <c r="B515" s="1255"/>
      <c r="C515" s="1178" t="s">
        <v>188</v>
      </c>
      <c r="D515" s="1179">
        <v>240</v>
      </c>
      <c r="E515" s="1139">
        <v>700</v>
      </c>
      <c r="F515" s="1139">
        <f t="shared" ref="F515" si="219">E515/12*$C$4</f>
        <v>350</v>
      </c>
      <c r="G515" s="1139">
        <v>339</v>
      </c>
      <c r="H515" s="1139">
        <f t="shared" ref="H515:H516" si="220">G515/F515*100</f>
        <v>96.857142857142847</v>
      </c>
      <c r="I515" s="1139">
        <v>8</v>
      </c>
      <c r="J515" s="1139">
        <f>M515/G515</f>
        <v>8</v>
      </c>
      <c r="K515" s="1139">
        <f>ROUND(E515*I515,0)</f>
        <v>5600</v>
      </c>
      <c r="L515" s="1139">
        <f>ROUND(F515*I515,0)</f>
        <v>2800</v>
      </c>
      <c r="M515" s="1139">
        <v>2712</v>
      </c>
      <c r="N515" s="1139">
        <f t="shared" ref="N515:N516" si="221">M515/L515*100</f>
        <v>96.857142857142847</v>
      </c>
      <c r="O515" s="1139">
        <f>ROUND(K515/D515,0)</f>
        <v>23</v>
      </c>
      <c r="P515" s="1139">
        <f t="shared" ref="P515:P516" si="222">M515/$C$4*12/O515</f>
        <v>235.82608695652175</v>
      </c>
      <c r="Q515" s="1139"/>
      <c r="R515" s="1139"/>
      <c r="S515" s="1139"/>
      <c r="T515" s="1139"/>
      <c r="U515" s="1139"/>
      <c r="V515" s="1139"/>
      <c r="W515" s="1139"/>
      <c r="X515" s="1139"/>
      <c r="Y515" s="1989"/>
      <c r="Z515" s="1139"/>
      <c r="AA515" s="1139"/>
      <c r="AB515" s="1139"/>
      <c r="AC515" s="1987"/>
    </row>
    <row r="516" spans="1:29" s="1277" customFormat="1" ht="15.75" customHeight="1" x14ac:dyDescent="0.25">
      <c r="A516" s="1255">
        <v>1</v>
      </c>
      <c r="B516" s="1255"/>
      <c r="C516" s="1182" t="s">
        <v>246</v>
      </c>
      <c r="D516" s="1180"/>
      <c r="E516" s="1181">
        <f>E515</f>
        <v>700</v>
      </c>
      <c r="F516" s="1181">
        <f t="shared" ref="F516:G516" si="223">F515</f>
        <v>350</v>
      </c>
      <c r="G516" s="1181">
        <f t="shared" si="223"/>
        <v>339</v>
      </c>
      <c r="H516" s="1139">
        <f t="shared" si="220"/>
        <v>96.857142857142847</v>
      </c>
      <c r="I516" s="1139">
        <f>I515</f>
        <v>8</v>
      </c>
      <c r="J516" s="1139">
        <f t="shared" ref="J516" si="224">SUM(J515)</f>
        <v>8</v>
      </c>
      <c r="K516" s="1181">
        <f t="shared" ref="K516:M516" si="225">K515</f>
        <v>5600</v>
      </c>
      <c r="L516" s="1181">
        <f t="shared" si="225"/>
        <v>2800</v>
      </c>
      <c r="M516" s="1181">
        <f t="shared" si="225"/>
        <v>2712</v>
      </c>
      <c r="N516" s="1139">
        <f t="shared" si="221"/>
        <v>96.857142857142847</v>
      </c>
      <c r="O516" s="1181">
        <f>O515</f>
        <v>23</v>
      </c>
      <c r="P516" s="1139">
        <f t="shared" si="222"/>
        <v>235.82608695652175</v>
      </c>
      <c r="Q516" s="1139"/>
      <c r="R516" s="1139"/>
      <c r="S516" s="1139"/>
      <c r="T516" s="1139"/>
      <c r="U516" s="1139"/>
      <c r="V516" s="1139"/>
      <c r="W516" s="1139"/>
      <c r="X516" s="1139"/>
      <c r="Y516" s="1989"/>
      <c r="Z516" s="1139"/>
      <c r="AA516" s="1139"/>
      <c r="AB516" s="1139"/>
      <c r="AC516" s="1690"/>
    </row>
    <row r="517" spans="1:29" ht="15.75" customHeight="1" thickBot="1" x14ac:dyDescent="0.3">
      <c r="A517" s="79">
        <v>1</v>
      </c>
      <c r="C517" s="1272" t="s">
        <v>323</v>
      </c>
      <c r="D517" s="1273"/>
      <c r="E517" s="1274">
        <f>E516+E513</f>
        <v>1355</v>
      </c>
      <c r="F517" s="1274">
        <f t="shared" ref="F517:G517" si="226">F516+F513</f>
        <v>677.5</v>
      </c>
      <c r="G517" s="1274">
        <f t="shared" si="226"/>
        <v>635</v>
      </c>
      <c r="H517" s="1274">
        <f>G517/F517*100</f>
        <v>93.726937269372684</v>
      </c>
      <c r="I517" s="1274">
        <f>IF(E517=0,0,K517/E517)</f>
        <v>10.900369003690036</v>
      </c>
      <c r="J517" s="1274">
        <f>SUM(J513)</f>
        <v>13.976351351351351</v>
      </c>
      <c r="K517" s="1274">
        <f t="shared" ref="K517:M517" si="227">K516+K513</f>
        <v>14770</v>
      </c>
      <c r="L517" s="1274">
        <f t="shared" si="227"/>
        <v>7385</v>
      </c>
      <c r="M517" s="1274">
        <f t="shared" si="227"/>
        <v>6849</v>
      </c>
      <c r="N517" s="1274">
        <f>M517/L517*100</f>
        <v>92.742044685172644</v>
      </c>
      <c r="O517" s="1274">
        <f>O516+O513</f>
        <v>54</v>
      </c>
      <c r="P517" s="1274">
        <f>M517/$C$4*12/O517</f>
        <v>253.66666666666666</v>
      </c>
      <c r="Q517" s="1275">
        <v>28804.806799999998</v>
      </c>
      <c r="R517" s="1275">
        <v>28804.806799999998</v>
      </c>
      <c r="S517" s="1275">
        <v>28804.806799999998</v>
      </c>
      <c r="T517" s="1275">
        <v>28804.806799999998</v>
      </c>
      <c r="U517" s="1275">
        <v>28804.806799999998</v>
      </c>
      <c r="V517" s="1275">
        <v>28804.806799999998</v>
      </c>
      <c r="W517" s="1276">
        <f>Q517/12*$C$4+(R517-Q517)/11*5+(S517-R517)/10*4+(T517-S517)/9*3+(U517-T517)/8*2+(V517-U517)/7*1</f>
        <v>14402.403399999999</v>
      </c>
      <c r="X517" s="1275">
        <f>AB517-AA517</f>
        <v>13374.557560000001</v>
      </c>
      <c r="Y517" s="1275"/>
      <c r="Z517" s="1275">
        <f>X517-W517</f>
        <v>-1027.8458399999981</v>
      </c>
      <c r="AA517" s="1275">
        <v>-31.213699999999999</v>
      </c>
      <c r="AB517" s="1275">
        <v>13343.343860000001</v>
      </c>
    </row>
    <row r="518" spans="1:29" ht="15" customHeight="1" thickBot="1" x14ac:dyDescent="0.3">
      <c r="A518" s="79">
        <v>1</v>
      </c>
      <c r="C518" s="174" t="s">
        <v>17</v>
      </c>
      <c r="D518" s="488"/>
      <c r="E518" s="489"/>
      <c r="F518" s="489"/>
      <c r="G518" s="489"/>
      <c r="H518" s="489"/>
      <c r="I518" s="422"/>
      <c r="J518" s="422"/>
      <c r="K518" s="490"/>
      <c r="L518" s="489"/>
      <c r="M518" s="489">
        <f>SUM(M517,M502)</f>
        <v>18444</v>
      </c>
      <c r="N518" s="490"/>
      <c r="O518" s="490"/>
      <c r="P518" s="490"/>
      <c r="Q518" s="19">
        <f t="shared" ref="Q518:AA518" si="228">SUM(Q517,Q502,Q508)</f>
        <v>128766.37723124</v>
      </c>
      <c r="R518" s="19">
        <f t="shared" ref="R518:S518" si="229">SUM(R517,R502,R508)</f>
        <v>128766.37723124</v>
      </c>
      <c r="S518" s="19">
        <f t="shared" si="229"/>
        <v>128766.37723124</v>
      </c>
      <c r="T518" s="19">
        <f t="shared" ref="T518:U518" si="230">SUM(T517,T502,T508)</f>
        <v>129289.891</v>
      </c>
      <c r="U518" s="19">
        <f t="shared" si="230"/>
        <v>129289.891</v>
      </c>
      <c r="V518" s="19">
        <f t="shared" ref="V518" si="231">SUM(V517,V502,V508)</f>
        <v>128610.70485635</v>
      </c>
      <c r="W518" s="19">
        <f t="shared" si="228"/>
        <v>64460.666613256661</v>
      </c>
      <c r="X518" s="19">
        <f t="shared" si="228"/>
        <v>63412.8848</v>
      </c>
      <c r="Y518" s="19"/>
      <c r="Z518" s="19">
        <f t="shared" si="228"/>
        <v>-1047.7818132566608</v>
      </c>
      <c r="AA518" s="19">
        <f t="shared" si="228"/>
        <v>-327.28598</v>
      </c>
      <c r="AB518" s="19">
        <f>SUM(AB517,AB502,AB508)</f>
        <v>63085.598819999999</v>
      </c>
    </row>
    <row r="519" spans="1:29" ht="15" customHeight="1" x14ac:dyDescent="0.25">
      <c r="A519" s="79">
        <v>1</v>
      </c>
      <c r="C519" s="1183"/>
      <c r="D519" s="1183"/>
      <c r="E519" s="1184"/>
      <c r="F519" s="1184"/>
      <c r="G519" s="1184"/>
      <c r="H519" s="1184"/>
      <c r="I519" s="1185"/>
      <c r="J519" s="1185"/>
      <c r="K519" s="1186"/>
      <c r="L519" s="1187"/>
      <c r="M519" s="1187"/>
      <c r="N519" s="1187"/>
      <c r="O519" s="1187"/>
      <c r="P519" s="1187"/>
      <c r="Q519" s="1188">
        <f t="shared" ref="Q519:U519" si="232">Q520-Q521-Q565-Q559-Q572</f>
        <v>1.4551915228366852E-9</v>
      </c>
      <c r="R519" s="1188">
        <f t="shared" si="232"/>
        <v>0</v>
      </c>
      <c r="S519" s="1188">
        <f t="shared" si="232"/>
        <v>7.5669959187507629E-10</v>
      </c>
      <c r="T519" s="1188">
        <f t="shared" si="232"/>
        <v>1.2223608791828156E-9</v>
      </c>
      <c r="U519" s="1188">
        <f t="shared" si="232"/>
        <v>1.2223608791828156E-9</v>
      </c>
      <c r="V519" s="1188">
        <f>V520-V521-V565-V559-V572-V567</f>
        <v>-1.5609202819177881E-9</v>
      </c>
      <c r="W519" s="1188">
        <f>W520-W521-W565-W559-W572-W567</f>
        <v>6.3892002799548209E-11</v>
      </c>
      <c r="X519" s="1188">
        <f>X520-X521-X565-X559-X572-X567</f>
        <v>-1.4551915228366852E-10</v>
      </c>
      <c r="Y519" s="12">
        <f t="shared" ref="Y519:AB519" si="233">Y520-Y521-Y565-Y559-Y572-Y567</f>
        <v>1.7053025658242404E-13</v>
      </c>
      <c r="Z519" s="1188">
        <f t="shared" si="233"/>
        <v>1.5916157281026244E-12</v>
      </c>
      <c r="AA519" s="1188">
        <f t="shared" si="233"/>
        <v>-1.8189894035458565E-12</v>
      </c>
      <c r="AB519" s="1188">
        <f t="shared" si="233"/>
        <v>0</v>
      </c>
    </row>
    <row r="520" spans="1:29" ht="15" customHeight="1" x14ac:dyDescent="0.25">
      <c r="A520" s="79">
        <v>1</v>
      </c>
      <c r="C520" s="1189" t="s">
        <v>346</v>
      </c>
      <c r="D520" s="1190"/>
      <c r="E520" s="1190"/>
      <c r="F520" s="1190"/>
      <c r="G520" s="1190"/>
      <c r="H520" s="1190"/>
      <c r="I520" s="1191"/>
      <c r="J520" s="1191"/>
      <c r="K520" s="1192"/>
      <c r="L520" s="1190"/>
      <c r="M520" s="1190"/>
      <c r="N520" s="1190"/>
      <c r="O520" s="1190"/>
      <c r="P520" s="1190"/>
      <c r="Q520" s="1193">
        <f t="shared" ref="Q520:S520" si="234">SUM(Q518,Q497,Q491,Q484,Q466,Q460,Q425,Q383,Q375,Q350,Q337,Q325,Q312,Q265,Q225,Q164,Q113,Q81,)</f>
        <v>5498850.5184683511</v>
      </c>
      <c r="R520" s="1193">
        <f t="shared" si="234"/>
        <v>5547867.9565043496</v>
      </c>
      <c r="S520" s="1193">
        <f t="shared" si="234"/>
        <v>5547699.0048176004</v>
      </c>
      <c r="T520" s="1193">
        <f t="shared" ref="T520:U520" si="235">SUM(T518,T497,T491,T484,T466,T460,T425,T383,T375,T350,T337,T325,T312,T265,T225,T164,T113,T81,)</f>
        <v>5548222.5185863608</v>
      </c>
      <c r="U520" s="1193">
        <f t="shared" si="235"/>
        <v>5548222.5185863608</v>
      </c>
      <c r="V520" s="1193">
        <f t="shared" ref="V520:AB520" si="236">SUM(V518,V497,V491,V484,V466,V460,V425,V383,V375,V350,V337,V325,V312,V265,V225,V164,V113,V81,)</f>
        <v>5532840.2751028072</v>
      </c>
      <c r="W520" s="1193">
        <f t="shared" si="236"/>
        <v>2769615.3734469959</v>
      </c>
      <c r="X520" s="1193">
        <f t="shared" si="236"/>
        <v>2760473.4299099999</v>
      </c>
      <c r="Y520" s="20">
        <f t="shared" si="236"/>
        <v>-1057.4256999999998</v>
      </c>
      <c r="Z520" s="1193">
        <f t="shared" si="236"/>
        <v>-9087.8672512814719</v>
      </c>
      <c r="AA520" s="1193">
        <f t="shared" si="236"/>
        <v>-19441.156470000002</v>
      </c>
      <c r="AB520" s="1193">
        <f t="shared" si="236"/>
        <v>2739974.8477400001</v>
      </c>
    </row>
    <row r="521" spans="1:29" ht="32.25" customHeight="1" x14ac:dyDescent="0.25">
      <c r="A521" s="79">
        <v>1</v>
      </c>
      <c r="C521" s="1201" t="s">
        <v>93</v>
      </c>
      <c r="D521" s="1202"/>
      <c r="E521" s="1202">
        <f>SUM(E31,E93,E123,E182,E235,E356,E397,E431,E465,E471,E489,E502,)</f>
        <v>71985.2</v>
      </c>
      <c r="F521" s="1202">
        <f>SUM(F31,F93,F123,F182,F235,F356,F397,F431,F465,F471,F489,F502,)</f>
        <v>35722.028571428571</v>
      </c>
      <c r="G521" s="1202">
        <f>SUM(G31,G93,G123,G182,G235,G356,G397,G431,G465,G471,G489,G502,)</f>
        <v>36144</v>
      </c>
      <c r="H521" s="1202">
        <f>G521/F521*100</f>
        <v>101.18126390198606</v>
      </c>
      <c r="I521" s="1202">
        <f>SUM(K521/E521)</f>
        <v>10.164311552930325</v>
      </c>
      <c r="J521" s="1202">
        <f>M521/G521</f>
        <v>9.8084606020363001</v>
      </c>
      <c r="K521" s="1202">
        <f>SUM(K31,K93,K123,K182,K235,K356,K397,K431,K465,K471,K489,K502,)</f>
        <v>731680</v>
      </c>
      <c r="L521" s="1202">
        <f>SUM(L31,L93,L123,L182,L235,L356,L397,L431,L465,L471,L489,L502,)</f>
        <v>363812</v>
      </c>
      <c r="M521" s="1202">
        <f>SUM(M31,M93,M123,M182,M235,M356,M397,M431,M465,M471,M489,M502,)</f>
        <v>354517</v>
      </c>
      <c r="N521" s="1205">
        <f>M521/L521*100</f>
        <v>97.445109012347032</v>
      </c>
      <c r="O521" s="1202">
        <f>SUM(O31,O93,O123,O182,O235,O356,O397,O431,O465,O471,O489,O502,)</f>
        <v>2186.2088235294118</v>
      </c>
      <c r="P521" s="1205">
        <f>M521/$C$4*12/O521</f>
        <v>324.3212598764178</v>
      </c>
      <c r="Q521" s="1188">
        <f t="shared" ref="Q521:AB521" si="237">SUM(Q31,Q93,Q123,Q182,Q235,Q356,Q397,Q431,Q465,Q471,Q489,Q502,)</f>
        <v>3580442.4484185954</v>
      </c>
      <c r="R521" s="1188">
        <f t="shared" si="237"/>
        <v>3580442.4484185954</v>
      </c>
      <c r="S521" s="1188">
        <f t="shared" si="237"/>
        <v>3580273.4967318452</v>
      </c>
      <c r="T521" s="1188">
        <f t="shared" ref="T521:U521" si="238">SUM(T31,T93,T123,T182,T235,T356,T397,T431,T465,T471,T489,T502,)</f>
        <v>3580797.0105006052</v>
      </c>
      <c r="U521" s="1188">
        <f t="shared" si="238"/>
        <v>3580797.0105006052</v>
      </c>
      <c r="V521" s="1188">
        <f t="shared" ref="V521" si="239">SUM(V31,V93,V123,V182,V235,V356,V397,V431,V465,V471,V489,V502,)</f>
        <v>3616252.0959590543</v>
      </c>
      <c r="W521" s="1188">
        <f t="shared" si="237"/>
        <v>1795393.1603325342</v>
      </c>
      <c r="X521" s="1188">
        <f t="shared" si="237"/>
        <v>1785865.8280400001</v>
      </c>
      <c r="Y521" s="20">
        <f t="shared" si="237"/>
        <v>-268.52805000000001</v>
      </c>
      <c r="Z521" s="1188">
        <f t="shared" si="237"/>
        <v>-9527.3322925341454</v>
      </c>
      <c r="AA521" s="1188">
        <f t="shared" si="237"/>
        <v>-11657.04931</v>
      </c>
      <c r="AB521" s="1188">
        <f t="shared" si="237"/>
        <v>1773940.2506800001</v>
      </c>
    </row>
    <row r="522" spans="1:29" ht="32.25" customHeight="1" x14ac:dyDescent="0.25">
      <c r="A522" s="79">
        <v>1</v>
      </c>
      <c r="C522" s="1197" t="s">
        <v>281</v>
      </c>
      <c r="D522" s="1198"/>
      <c r="E522" s="1198">
        <f>SUM(E490,E432,E357,E236,E183,E124,E94,E32,E501,)</f>
        <v>4592</v>
      </c>
      <c r="F522" s="1198">
        <f>SUM(F490,F432,F357,F236,F183,F124,F94,F32,F501,)</f>
        <v>2296.5</v>
      </c>
      <c r="G522" s="1198">
        <f>SUM(G490,G432,G357,G236,G183,G124,G94,G32,G501,)</f>
        <v>2223</v>
      </c>
      <c r="H522" s="1198">
        <f>G522/F522*100</f>
        <v>96.799477465708677</v>
      </c>
      <c r="I522" s="1198"/>
      <c r="J522" s="1198"/>
      <c r="K522" s="1199"/>
      <c r="L522" s="1198"/>
      <c r="M522" s="1198"/>
      <c r="N522" s="1198"/>
      <c r="O522" s="1198"/>
      <c r="P522" s="1198"/>
      <c r="Q522" s="1200">
        <f t="shared" ref="Q522:X522" si="240">SUM(Q490,Q432,Q357,Q236,Q183,Q124,Q94,Q32,Q501,)</f>
        <v>699544.60626570007</v>
      </c>
      <c r="R522" s="1200">
        <f t="shared" si="240"/>
        <v>699544.60626570007</v>
      </c>
      <c r="S522" s="1200">
        <f t="shared" si="240"/>
        <v>687627.34212570009</v>
      </c>
      <c r="T522" s="1200">
        <f t="shared" si="240"/>
        <v>688150.85542970011</v>
      </c>
      <c r="U522" s="1200">
        <f t="shared" ref="U522:V522" si="241">SUM(U490,U432,U357,U236,U183,U124,U94,U32,U501,)</f>
        <v>688150.85542970011</v>
      </c>
      <c r="V522" s="1200">
        <f t="shared" si="241"/>
        <v>698257.10223190009</v>
      </c>
      <c r="W522" s="1200">
        <f t="shared" si="240"/>
        <v>349128.55111595005</v>
      </c>
      <c r="X522" s="1200">
        <f t="shared" si="240"/>
        <v>337270.39017999999</v>
      </c>
      <c r="Y522" s="18"/>
      <c r="Z522" s="1200">
        <f>SUM(Z490,Z432,Z357,Z236,Z183,Z124,Z94,Z32,Z501,)</f>
        <v>-11858.160935950029</v>
      </c>
      <c r="AA522" s="1200">
        <f>SUM(AA490,AA432,AA357,AA236,AA183,AA124,AA94,AA32,AA501,)</f>
        <v>0</v>
      </c>
      <c r="AB522" s="1200">
        <f>SUM(AB490,AB432,AB357,AB236,AB183,AB124,AB94,AB32,AB501,)</f>
        <v>337270.39017999999</v>
      </c>
    </row>
    <row r="523" spans="1:29" ht="30" customHeight="1" x14ac:dyDescent="0.25">
      <c r="A523" s="79">
        <v>1</v>
      </c>
      <c r="C523" s="1201" t="s">
        <v>158</v>
      </c>
      <c r="D523" s="1202"/>
      <c r="E523" s="1202">
        <f>SUM(E465)</f>
        <v>1248</v>
      </c>
      <c r="F523" s="1202">
        <f>SUM(F465)</f>
        <v>624</v>
      </c>
      <c r="G523" s="1202">
        <f>SUM(G465)</f>
        <v>513</v>
      </c>
      <c r="H523" s="1202">
        <f>G523/F523*100</f>
        <v>82.211538461538453</v>
      </c>
      <c r="I523" s="1203">
        <f>SUM(K523/E523)</f>
        <v>12.5</v>
      </c>
      <c r="J523" s="1203">
        <f>M523/G523</f>
        <v>11.797270955165692</v>
      </c>
      <c r="K523" s="1202">
        <f>SUM(K465)</f>
        <v>15600</v>
      </c>
      <c r="L523" s="1202">
        <f>SUM(L465)</f>
        <v>7800</v>
      </c>
      <c r="M523" s="1202">
        <f>SUM(M465)</f>
        <v>6052</v>
      </c>
      <c r="N523" s="1202">
        <f>SUM(N465)</f>
        <v>77.589743589743591</v>
      </c>
      <c r="O523" s="1202">
        <f>SUM(O465)</f>
        <v>43</v>
      </c>
      <c r="P523" s="1205">
        <f>M523/$C$4*12/O523</f>
        <v>281.48837209302326</v>
      </c>
      <c r="Q523" s="1202">
        <f t="shared" ref="Q523:AB523" si="242">SUM(Q465)</f>
        <v>61274.239025999996</v>
      </c>
      <c r="R523" s="1202">
        <f t="shared" ref="R523:S523" si="243">SUM(R465)</f>
        <v>61274.239025999996</v>
      </c>
      <c r="S523" s="1202">
        <f t="shared" si="243"/>
        <v>61274.239025999996</v>
      </c>
      <c r="T523" s="1202">
        <f t="shared" ref="T523:U523" si="244">SUM(T465)</f>
        <v>61274.239025999996</v>
      </c>
      <c r="U523" s="1202">
        <f t="shared" si="244"/>
        <v>61274.239025999996</v>
      </c>
      <c r="V523" s="1202">
        <f t="shared" ref="V523" si="245">SUM(V465)</f>
        <v>59893.057577500003</v>
      </c>
      <c r="W523" s="1202">
        <f t="shared" si="242"/>
        <v>30439.807877499999</v>
      </c>
      <c r="X523" s="1202">
        <f t="shared" si="242"/>
        <v>25586.459240000004</v>
      </c>
      <c r="Y523" s="126"/>
      <c r="Z523" s="1202">
        <f t="shared" si="242"/>
        <v>-4853.3486374999957</v>
      </c>
      <c r="AA523" s="1202">
        <f t="shared" si="242"/>
        <v>-45.707339999999995</v>
      </c>
      <c r="AB523" s="1202">
        <f t="shared" si="242"/>
        <v>25540.751900000003</v>
      </c>
    </row>
    <row r="524" spans="1:29" ht="30.75" customHeight="1" x14ac:dyDescent="0.25">
      <c r="A524" s="79">
        <v>1</v>
      </c>
      <c r="C524" s="1250" t="s">
        <v>308</v>
      </c>
      <c r="D524" s="1202"/>
      <c r="E524" s="1202"/>
      <c r="F524" s="1202"/>
      <c r="G524" s="1202"/>
      <c r="H524" s="1202"/>
      <c r="I524" s="1203"/>
      <c r="J524" s="1203"/>
      <c r="K524" s="1204"/>
      <c r="L524" s="1202"/>
      <c r="M524" s="1202"/>
      <c r="N524" s="1202"/>
      <c r="O524" s="1202"/>
      <c r="P524" s="1202"/>
      <c r="Q524" s="1188"/>
      <c r="R524" s="1188"/>
      <c r="S524" s="1188"/>
      <c r="T524" s="1188"/>
      <c r="U524" s="1188"/>
      <c r="V524" s="1188"/>
      <c r="W524" s="1188"/>
      <c r="X524" s="1188"/>
      <c r="Y524" s="12"/>
      <c r="Z524" s="1188"/>
      <c r="AA524" s="1188"/>
      <c r="AB524" s="1188"/>
    </row>
    <row r="525" spans="1:29" ht="15" customHeight="1" x14ac:dyDescent="0.25">
      <c r="A525" s="79">
        <v>1</v>
      </c>
      <c r="C525" s="1251" t="s">
        <v>202</v>
      </c>
      <c r="D525" s="1202"/>
      <c r="E525" s="1202">
        <f t="shared" ref="E525:G532" si="246">E399</f>
        <v>2800</v>
      </c>
      <c r="F525" s="1202">
        <f t="shared" si="246"/>
        <v>1400</v>
      </c>
      <c r="G525" s="1202">
        <f t="shared" si="246"/>
        <v>2853</v>
      </c>
      <c r="H525" s="1202">
        <f t="shared" ref="H525:H558" si="247">G525/F525*100</f>
        <v>203.78571428571428</v>
      </c>
      <c r="I525" s="1203"/>
      <c r="J525" s="1203"/>
      <c r="K525" s="1204"/>
      <c r="L525" s="1202"/>
      <c r="M525" s="1202"/>
      <c r="N525" s="1202"/>
      <c r="O525" s="1202"/>
      <c r="P525" s="1202"/>
      <c r="Q525" s="1188"/>
      <c r="R525" s="1188"/>
      <c r="S525" s="1188"/>
      <c r="T525" s="1188"/>
      <c r="U525" s="1188"/>
      <c r="V525" s="1188"/>
      <c r="W525" s="1188"/>
      <c r="X525" s="1188"/>
      <c r="Y525" s="12"/>
      <c r="Z525" s="1188"/>
      <c r="AA525" s="1188"/>
      <c r="AB525" s="1188"/>
    </row>
    <row r="526" spans="1:29" ht="30.75" customHeight="1" x14ac:dyDescent="0.25">
      <c r="A526" s="79">
        <v>1</v>
      </c>
      <c r="C526" s="1206" t="s">
        <v>309</v>
      </c>
      <c r="D526" s="1202"/>
      <c r="E526" s="1202">
        <f t="shared" si="246"/>
        <v>0</v>
      </c>
      <c r="F526" s="1202">
        <f t="shared" si="246"/>
        <v>0</v>
      </c>
      <c r="G526" s="1202">
        <f t="shared" si="246"/>
        <v>0</v>
      </c>
      <c r="H526" s="1202"/>
      <c r="I526" s="1203"/>
      <c r="J526" s="1203"/>
      <c r="K526" s="1204"/>
      <c r="L526" s="1202"/>
      <c r="M526" s="1202"/>
      <c r="N526" s="1202"/>
      <c r="O526" s="1202"/>
      <c r="P526" s="1202"/>
      <c r="Q526" s="1188"/>
      <c r="R526" s="1188"/>
      <c r="S526" s="1188"/>
      <c r="T526" s="1188"/>
      <c r="U526" s="1188"/>
      <c r="V526" s="1188"/>
      <c r="W526" s="1188"/>
      <c r="X526" s="1188"/>
      <c r="Y526" s="12"/>
      <c r="Z526" s="1188"/>
      <c r="AA526" s="1188"/>
      <c r="AB526" s="1188"/>
    </row>
    <row r="527" spans="1:29" ht="35.25" customHeight="1" x14ac:dyDescent="0.25">
      <c r="A527" s="79">
        <v>1</v>
      </c>
      <c r="C527" s="1206" t="s">
        <v>310</v>
      </c>
      <c r="D527" s="1202"/>
      <c r="E527" s="1202">
        <f t="shared" si="246"/>
        <v>300</v>
      </c>
      <c r="F527" s="1202">
        <f t="shared" si="246"/>
        <v>150</v>
      </c>
      <c r="G527" s="1202">
        <f t="shared" si="246"/>
        <v>0</v>
      </c>
      <c r="H527" s="1202">
        <f t="shared" si="247"/>
        <v>0</v>
      </c>
      <c r="I527" s="1203"/>
      <c r="J527" s="1203"/>
      <c r="K527" s="1204"/>
      <c r="L527" s="1202"/>
      <c r="M527" s="1202"/>
      <c r="N527" s="1202"/>
      <c r="O527" s="1202"/>
      <c r="P527" s="1202"/>
      <c r="Q527" s="1188"/>
      <c r="R527" s="1188"/>
      <c r="S527" s="1188"/>
      <c r="T527" s="1188"/>
      <c r="U527" s="1188"/>
      <c r="V527" s="1188"/>
      <c r="W527" s="1188"/>
      <c r="X527" s="1188"/>
      <c r="Y527" s="12"/>
      <c r="Z527" s="1188"/>
      <c r="AA527" s="1188"/>
      <c r="AB527" s="1188"/>
    </row>
    <row r="528" spans="1:29" ht="35.25" customHeight="1" x14ac:dyDescent="0.25">
      <c r="C528" s="1206" t="s">
        <v>311</v>
      </c>
      <c r="D528" s="1202"/>
      <c r="E528" s="1202">
        <f t="shared" si="246"/>
        <v>0</v>
      </c>
      <c r="F528" s="1202">
        <f t="shared" si="246"/>
        <v>0</v>
      </c>
      <c r="G528" s="1202">
        <f t="shared" si="246"/>
        <v>0</v>
      </c>
      <c r="H528" s="1202"/>
      <c r="I528" s="1203"/>
      <c r="J528" s="1203"/>
      <c r="K528" s="1204"/>
      <c r="L528" s="1202"/>
      <c r="M528" s="1202"/>
      <c r="N528" s="1202"/>
      <c r="O528" s="1202"/>
      <c r="P528" s="1202"/>
      <c r="Q528" s="1188"/>
      <c r="R528" s="1188"/>
      <c r="S528" s="1188"/>
      <c r="T528" s="1188"/>
      <c r="U528" s="1188"/>
      <c r="V528" s="1188"/>
      <c r="W528" s="1188"/>
      <c r="X528" s="1188"/>
      <c r="Y528" s="12"/>
      <c r="Z528" s="1188"/>
      <c r="AA528" s="1188"/>
      <c r="AB528" s="1188"/>
    </row>
    <row r="529" spans="1:28" ht="35.25" customHeight="1" x14ac:dyDescent="0.25">
      <c r="C529" s="1206" t="s">
        <v>312</v>
      </c>
      <c r="D529" s="1202"/>
      <c r="E529" s="1202">
        <f t="shared" si="246"/>
        <v>2500</v>
      </c>
      <c r="F529" s="1202">
        <f t="shared" si="246"/>
        <v>1250</v>
      </c>
      <c r="G529" s="1202">
        <f t="shared" si="246"/>
        <v>2853</v>
      </c>
      <c r="H529" s="1202">
        <f t="shared" si="247"/>
        <v>228.24</v>
      </c>
      <c r="I529" s="1203"/>
      <c r="J529" s="1203"/>
      <c r="K529" s="1204"/>
      <c r="L529" s="1202"/>
      <c r="M529" s="1202"/>
      <c r="N529" s="1202"/>
      <c r="O529" s="1202"/>
      <c r="P529" s="1202"/>
      <c r="Q529" s="1188"/>
      <c r="R529" s="1188"/>
      <c r="S529" s="1188"/>
      <c r="T529" s="1188"/>
      <c r="U529" s="1188"/>
      <c r="V529" s="1188"/>
      <c r="W529" s="1188"/>
      <c r="X529" s="1188"/>
      <c r="Y529" s="12"/>
      <c r="Z529" s="1188"/>
      <c r="AA529" s="1188"/>
      <c r="AB529" s="1188"/>
    </row>
    <row r="530" spans="1:28" ht="35.25" customHeight="1" x14ac:dyDescent="0.25">
      <c r="C530" s="1206" t="s">
        <v>159</v>
      </c>
      <c r="D530" s="1202"/>
      <c r="E530" s="1202">
        <f t="shared" si="246"/>
        <v>5000</v>
      </c>
      <c r="F530" s="1202">
        <f t="shared" si="246"/>
        <v>2500</v>
      </c>
      <c r="G530" s="1202">
        <f t="shared" si="246"/>
        <v>1523.2327302631579</v>
      </c>
      <c r="H530" s="1202">
        <f t="shared" si="247"/>
        <v>60.92930921052632</v>
      </c>
      <c r="I530" s="1203"/>
      <c r="J530" s="1203"/>
      <c r="K530" s="1204"/>
      <c r="L530" s="1202"/>
      <c r="M530" s="1202"/>
      <c r="N530" s="1202"/>
      <c r="O530" s="1202"/>
      <c r="P530" s="1202"/>
      <c r="Q530" s="1188"/>
      <c r="R530" s="1188"/>
      <c r="S530" s="1188"/>
      <c r="T530" s="1188"/>
      <c r="U530" s="1188"/>
      <c r="V530" s="1188"/>
      <c r="W530" s="1188"/>
      <c r="X530" s="1188"/>
      <c r="Y530" s="12"/>
      <c r="Z530" s="1188"/>
      <c r="AA530" s="1188"/>
      <c r="AB530" s="1188"/>
    </row>
    <row r="531" spans="1:28" ht="35.25" customHeight="1" x14ac:dyDescent="0.25">
      <c r="C531" s="1206" t="s">
        <v>304</v>
      </c>
      <c r="D531" s="1202"/>
      <c r="E531" s="1202">
        <f t="shared" si="246"/>
        <v>18560</v>
      </c>
      <c r="F531" s="1202">
        <f t="shared" si="246"/>
        <v>9280</v>
      </c>
      <c r="G531" s="1202">
        <f t="shared" si="246"/>
        <v>11092.75</v>
      </c>
      <c r="H531" s="1202">
        <f t="shared" si="247"/>
        <v>119.53394396551724</v>
      </c>
      <c r="I531" s="1203"/>
      <c r="J531" s="1203"/>
      <c r="K531" s="1204"/>
      <c r="L531" s="1202"/>
      <c r="M531" s="1202"/>
      <c r="N531" s="1202"/>
      <c r="O531" s="1202"/>
      <c r="P531" s="1202"/>
      <c r="Q531" s="1188"/>
      <c r="R531" s="1188"/>
      <c r="S531" s="1188"/>
      <c r="T531" s="1188"/>
      <c r="U531" s="1188"/>
      <c r="V531" s="1188"/>
      <c r="W531" s="1188"/>
      <c r="X531" s="1188"/>
      <c r="Y531" s="12"/>
      <c r="Z531" s="1188"/>
      <c r="AA531" s="1188"/>
      <c r="AB531" s="1188"/>
    </row>
    <row r="532" spans="1:28" ht="35.25" customHeight="1" x14ac:dyDescent="0.25">
      <c r="C532" s="1248" t="s">
        <v>171</v>
      </c>
      <c r="D532" s="1202"/>
      <c r="E532" s="1202">
        <f t="shared" si="246"/>
        <v>18800</v>
      </c>
      <c r="F532" s="1202">
        <f t="shared" si="246"/>
        <v>9400</v>
      </c>
      <c r="G532" s="1202">
        <f t="shared" si="246"/>
        <v>7727.3447368421057</v>
      </c>
      <c r="H532" s="1202">
        <f t="shared" si="247"/>
        <v>82.205795072788362</v>
      </c>
      <c r="I532" s="1203"/>
      <c r="J532" s="1203"/>
      <c r="K532" s="1204"/>
      <c r="L532" s="1202"/>
      <c r="M532" s="1202"/>
      <c r="N532" s="1202"/>
      <c r="O532" s="1202"/>
      <c r="P532" s="1202"/>
      <c r="Q532" s="1188">
        <f>SUM(Q406)</f>
        <v>5407.630032</v>
      </c>
      <c r="R532" s="1188">
        <f t="shared" ref="R532:AB532" si="248">SUM(R406)</f>
        <v>5407.630032</v>
      </c>
      <c r="S532" s="1188">
        <f t="shared" ref="S532:T532" si="249">SUM(S406)</f>
        <v>5407.630032</v>
      </c>
      <c r="T532" s="1188">
        <f t="shared" si="249"/>
        <v>5407.630032</v>
      </c>
      <c r="U532" s="1188">
        <f t="shared" ref="U532:V532" si="250">SUM(U406)</f>
        <v>5407.630032</v>
      </c>
      <c r="V532" s="1188">
        <f t="shared" si="250"/>
        <v>5863.5326499999992</v>
      </c>
      <c r="W532" s="1920">
        <f t="shared" si="248"/>
        <v>2714.8676757142857</v>
      </c>
      <c r="X532" s="1188">
        <f t="shared" si="248"/>
        <v>2700.1738700000001</v>
      </c>
      <c r="Y532" s="12">
        <f t="shared" si="248"/>
        <v>0</v>
      </c>
      <c r="Z532" s="1188">
        <f t="shared" si="248"/>
        <v>-14.693805714285645</v>
      </c>
      <c r="AA532" s="1188">
        <f t="shared" si="248"/>
        <v>-1.86816</v>
      </c>
      <c r="AB532" s="1188">
        <f t="shared" si="248"/>
        <v>2698.3057100000001</v>
      </c>
    </row>
    <row r="533" spans="1:28" ht="35.25" customHeight="1" x14ac:dyDescent="0.25">
      <c r="C533" s="1249" t="s">
        <v>313</v>
      </c>
      <c r="D533" s="1202"/>
      <c r="E533" s="1202"/>
      <c r="F533" s="1202"/>
      <c r="G533" s="1202"/>
      <c r="H533" s="1202"/>
      <c r="I533" s="1203"/>
      <c r="J533" s="1203"/>
      <c r="K533" s="1204"/>
      <c r="L533" s="1202"/>
      <c r="M533" s="1202"/>
      <c r="N533" s="1202"/>
      <c r="O533" s="1202"/>
      <c r="P533" s="1202"/>
      <c r="Q533" s="1188"/>
      <c r="R533" s="1188"/>
      <c r="S533" s="1188"/>
      <c r="T533" s="1188"/>
      <c r="U533" s="1188"/>
      <c r="V533" s="1188"/>
      <c r="W533" s="1188"/>
      <c r="X533" s="1188"/>
      <c r="Y533" s="12"/>
      <c r="Z533" s="1188"/>
      <c r="AA533" s="1188"/>
      <c r="AB533" s="1188"/>
    </row>
    <row r="534" spans="1:28" ht="35.25" customHeight="1" x14ac:dyDescent="0.25">
      <c r="C534" s="1251" t="s">
        <v>202</v>
      </c>
      <c r="D534" s="1202"/>
      <c r="E534" s="1202">
        <f>E504+E478+E434+E359+E341+E329+E316+E268+E238+E185+E126+E96+E34+E408</f>
        <v>543588.57894736843</v>
      </c>
      <c r="F534" s="1202">
        <f>F504+F478+F434+F359+F341+F329+F316+F268+F238+F185+F126+F96+F34+F408</f>
        <v>271795</v>
      </c>
      <c r="G534" s="1202">
        <f>G504+G478+G434+G359+G341+G329+G316+G268+G238+G185+G126+G96+G34+G408</f>
        <v>278548.48684210528</v>
      </c>
      <c r="H534" s="1202">
        <f t="shared" si="247"/>
        <v>102.48477228871218</v>
      </c>
      <c r="I534" s="1203"/>
      <c r="J534" s="1203"/>
      <c r="K534" s="1204"/>
      <c r="L534" s="1202"/>
      <c r="M534" s="1202"/>
      <c r="N534" s="1202"/>
      <c r="O534" s="1202"/>
      <c r="P534" s="1202"/>
      <c r="Q534" s="1188"/>
      <c r="R534" s="1188"/>
      <c r="S534" s="1188"/>
      <c r="T534" s="1188"/>
      <c r="U534" s="1188"/>
      <c r="V534" s="1188"/>
      <c r="W534" s="1188"/>
      <c r="X534" s="1188"/>
      <c r="Y534" s="12"/>
      <c r="Z534" s="1188"/>
      <c r="AA534" s="1188"/>
      <c r="AB534" s="1188"/>
    </row>
    <row r="535" spans="1:28" ht="35.25" customHeight="1" x14ac:dyDescent="0.25">
      <c r="C535" s="1252" t="s">
        <v>304</v>
      </c>
      <c r="D535" s="1202"/>
      <c r="E535" s="1202">
        <f>E343+E331</f>
        <v>69109</v>
      </c>
      <c r="F535" s="1202">
        <f>F343+F331</f>
        <v>34555</v>
      </c>
      <c r="G535" s="1202">
        <f>G343+G331</f>
        <v>59996.25</v>
      </c>
      <c r="H535" s="1202">
        <f t="shared" si="247"/>
        <v>173.6253798292577</v>
      </c>
      <c r="I535" s="1203"/>
      <c r="J535" s="1203"/>
      <c r="K535" s="1204"/>
      <c r="L535" s="1202"/>
      <c r="M535" s="1202"/>
      <c r="N535" s="1202"/>
      <c r="O535" s="1202"/>
      <c r="P535" s="1202"/>
      <c r="Q535" s="1188"/>
      <c r="R535" s="1188"/>
      <c r="S535" s="1188"/>
      <c r="T535" s="1188"/>
      <c r="U535" s="1188"/>
      <c r="V535" s="1188"/>
      <c r="W535" s="1188"/>
      <c r="X535" s="1188"/>
      <c r="Y535" s="12"/>
      <c r="Z535" s="1188"/>
      <c r="AA535" s="1188"/>
      <c r="AB535" s="1188"/>
    </row>
    <row r="536" spans="1:28" ht="54" customHeight="1" x14ac:dyDescent="0.25">
      <c r="A536" s="79">
        <v>1</v>
      </c>
      <c r="C536" s="1251" t="s">
        <v>309</v>
      </c>
      <c r="D536" s="1202"/>
      <c r="E536" s="1202">
        <f>E318+E270+E186</f>
        <v>47030</v>
      </c>
      <c r="F536" s="1202">
        <f>F318+F270+F186</f>
        <v>23515</v>
      </c>
      <c r="G536" s="1202">
        <f>G318+G270+G186</f>
        <v>23282</v>
      </c>
      <c r="H536" s="1202">
        <f t="shared" si="247"/>
        <v>99.009143100148847</v>
      </c>
      <c r="I536" s="1203"/>
      <c r="J536" s="1203"/>
      <c r="K536" s="1204"/>
      <c r="L536" s="1202"/>
      <c r="M536" s="1202"/>
      <c r="N536" s="1202"/>
      <c r="O536" s="1202"/>
      <c r="P536" s="1202"/>
      <c r="Q536" s="1188"/>
      <c r="R536" s="1188"/>
      <c r="S536" s="1188"/>
      <c r="T536" s="1188"/>
      <c r="U536" s="1188"/>
      <c r="V536" s="1188"/>
      <c r="W536" s="1188"/>
      <c r="X536" s="1188"/>
      <c r="Y536" s="12"/>
      <c r="Z536" s="1188"/>
      <c r="AA536" s="1188"/>
      <c r="AB536" s="1188"/>
    </row>
    <row r="537" spans="1:28" ht="29.25" customHeight="1" x14ac:dyDescent="0.25">
      <c r="A537" s="79">
        <v>1</v>
      </c>
      <c r="C537" s="1206" t="s">
        <v>297</v>
      </c>
      <c r="D537" s="1207"/>
      <c r="E537" s="1207">
        <f>SUM(E435,E271,E187,E127,E97,E35)</f>
        <v>21930</v>
      </c>
      <c r="F537" s="1207">
        <f>SUM(F435,F271,F187,F127,F97,F35)</f>
        <v>10965</v>
      </c>
      <c r="G537" s="1207">
        <f>SUM(G435,G271,G187,G127,G97,G35)</f>
        <v>14236</v>
      </c>
      <c r="H537" s="1202">
        <f t="shared" si="247"/>
        <v>129.83128134974919</v>
      </c>
      <c r="I537" s="1208"/>
      <c r="J537" s="1208"/>
      <c r="K537" s="1209"/>
      <c r="L537" s="1210"/>
      <c r="M537" s="1210"/>
      <c r="N537" s="1210"/>
      <c r="O537" s="1210"/>
      <c r="P537" s="1210"/>
      <c r="Q537" s="1188"/>
      <c r="R537" s="1188"/>
      <c r="S537" s="1188"/>
      <c r="T537" s="1188"/>
      <c r="U537" s="1188"/>
      <c r="V537" s="1188"/>
      <c r="W537" s="1188"/>
      <c r="X537" s="1188"/>
      <c r="Y537" s="12"/>
      <c r="Z537" s="1188"/>
      <c r="AA537" s="1188"/>
      <c r="AB537" s="1188"/>
    </row>
    <row r="538" spans="1:28" ht="30" customHeight="1" x14ac:dyDescent="0.25">
      <c r="A538" s="79">
        <v>1</v>
      </c>
      <c r="C538" s="1206" t="s">
        <v>320</v>
      </c>
      <c r="D538" s="1207"/>
      <c r="E538" s="1207"/>
      <c r="F538" s="1207"/>
      <c r="G538" s="1207"/>
      <c r="H538" s="1207"/>
      <c r="I538" s="1208"/>
      <c r="J538" s="1208"/>
      <c r="K538" s="1209"/>
      <c r="L538" s="1210"/>
      <c r="M538" s="1210"/>
      <c r="N538" s="1210"/>
      <c r="O538" s="1210"/>
      <c r="P538" s="1210"/>
      <c r="Q538" s="1188"/>
      <c r="R538" s="1188"/>
      <c r="S538" s="1188"/>
      <c r="T538" s="1188"/>
      <c r="U538" s="1188"/>
      <c r="V538" s="1188"/>
      <c r="W538" s="1188"/>
      <c r="X538" s="1188"/>
      <c r="Y538" s="12"/>
      <c r="Z538" s="1188"/>
      <c r="AA538" s="1188"/>
      <c r="AB538" s="1188"/>
    </row>
    <row r="539" spans="1:28" ht="46.5" customHeight="1" x14ac:dyDescent="0.25">
      <c r="A539" s="79">
        <v>1</v>
      </c>
      <c r="C539" s="1206" t="s">
        <v>321</v>
      </c>
      <c r="D539" s="1202"/>
      <c r="E539" s="1202"/>
      <c r="F539" s="1202"/>
      <c r="G539" s="1202"/>
      <c r="H539" s="1202"/>
      <c r="I539" s="1203"/>
      <c r="J539" s="1203"/>
      <c r="K539" s="1204"/>
      <c r="L539" s="1202"/>
      <c r="M539" s="1202"/>
      <c r="N539" s="1202"/>
      <c r="O539" s="1202"/>
      <c r="P539" s="1202"/>
      <c r="Q539" s="1188"/>
      <c r="R539" s="1188"/>
      <c r="S539" s="1188"/>
      <c r="T539" s="1188"/>
      <c r="U539" s="1188"/>
      <c r="V539" s="1188"/>
      <c r="W539" s="1188"/>
      <c r="X539" s="1188"/>
      <c r="Y539" s="12"/>
      <c r="Z539" s="1188"/>
      <c r="AA539" s="1188"/>
      <c r="AB539" s="1188"/>
    </row>
    <row r="540" spans="1:28" ht="42.75" customHeight="1" x14ac:dyDescent="0.25">
      <c r="A540" s="79">
        <v>1</v>
      </c>
      <c r="C540" s="1211" t="s">
        <v>314</v>
      </c>
      <c r="D540" s="1212"/>
      <c r="E540" s="1212">
        <f t="shared" ref="E540:G542" si="251">SUM(E410)</f>
        <v>1533</v>
      </c>
      <c r="F540" s="1212">
        <f t="shared" si="251"/>
        <v>767</v>
      </c>
      <c r="G540" s="1212">
        <f t="shared" si="251"/>
        <v>706</v>
      </c>
      <c r="H540" s="1212">
        <f t="shared" si="247"/>
        <v>92.046936114732731</v>
      </c>
      <c r="I540" s="1202"/>
      <c r="J540" s="1201"/>
      <c r="K540" s="1213"/>
      <c r="L540" s="1201"/>
      <c r="M540" s="1201"/>
      <c r="N540" s="1201"/>
      <c r="O540" s="1201"/>
      <c r="P540" s="1201"/>
      <c r="Q540" s="1188"/>
      <c r="R540" s="1188"/>
      <c r="S540" s="1188"/>
      <c r="T540" s="1188"/>
      <c r="U540" s="1188"/>
      <c r="V540" s="1188"/>
      <c r="W540" s="1188"/>
      <c r="X540" s="1188"/>
      <c r="Y540" s="12"/>
      <c r="Z540" s="1188"/>
      <c r="AA540" s="1188"/>
      <c r="AB540" s="1188"/>
    </row>
    <row r="541" spans="1:28" ht="37.5" customHeight="1" x14ac:dyDescent="0.25">
      <c r="A541" s="79">
        <v>1</v>
      </c>
      <c r="C541" s="1206" t="s">
        <v>315</v>
      </c>
      <c r="D541" s="1212"/>
      <c r="E541" s="1212">
        <f t="shared" si="251"/>
        <v>1179</v>
      </c>
      <c r="F541" s="1212">
        <f t="shared" si="251"/>
        <v>590</v>
      </c>
      <c r="G541" s="1212">
        <f t="shared" si="251"/>
        <v>530</v>
      </c>
      <c r="H541" s="1212">
        <f t="shared" si="247"/>
        <v>89.830508474576277</v>
      </c>
      <c r="I541" s="1203"/>
      <c r="J541" s="1203"/>
      <c r="K541" s="1214"/>
      <c r="L541" s="1205"/>
      <c r="M541" s="1205"/>
      <c r="N541" s="1205"/>
      <c r="O541" s="1205"/>
      <c r="P541" s="1205"/>
      <c r="Q541" s="1188"/>
      <c r="R541" s="1188"/>
      <c r="S541" s="1188"/>
      <c r="T541" s="1188"/>
      <c r="U541" s="1188"/>
      <c r="V541" s="1188"/>
      <c r="W541" s="1188"/>
      <c r="X541" s="1188"/>
      <c r="Y541" s="12"/>
      <c r="Z541" s="1188"/>
      <c r="AA541" s="1188"/>
      <c r="AB541" s="1188"/>
    </row>
    <row r="542" spans="1:28" ht="43.5" customHeight="1" x14ac:dyDescent="0.25">
      <c r="A542" s="79">
        <v>1</v>
      </c>
      <c r="C542" s="1206" t="s">
        <v>316</v>
      </c>
      <c r="D542" s="1212"/>
      <c r="E542" s="1212">
        <f t="shared" si="251"/>
        <v>354</v>
      </c>
      <c r="F542" s="1212">
        <f t="shared" si="251"/>
        <v>177</v>
      </c>
      <c r="G542" s="1212">
        <f t="shared" si="251"/>
        <v>176</v>
      </c>
      <c r="H542" s="1212">
        <f t="shared" si="247"/>
        <v>99.435028248587571</v>
      </c>
      <c r="I542" s="1203"/>
      <c r="J542" s="1203"/>
      <c r="K542" s="1214"/>
      <c r="L542" s="1205"/>
      <c r="M542" s="1205"/>
      <c r="N542" s="1205"/>
      <c r="O542" s="1205"/>
      <c r="P542" s="1205"/>
      <c r="Q542" s="1188"/>
      <c r="R542" s="1188"/>
      <c r="S542" s="1188"/>
      <c r="T542" s="1188"/>
      <c r="U542" s="1188"/>
      <c r="V542" s="1188"/>
      <c r="W542" s="1188"/>
      <c r="X542" s="1188"/>
      <c r="Y542" s="12"/>
      <c r="Z542" s="1188"/>
      <c r="AA542" s="1188"/>
      <c r="AB542" s="1188"/>
    </row>
    <row r="543" spans="1:28" ht="57" customHeight="1" x14ac:dyDescent="0.25">
      <c r="A543" s="79">
        <v>1</v>
      </c>
      <c r="C543" s="1211" t="s">
        <v>317</v>
      </c>
      <c r="D543" s="1212"/>
      <c r="E543" s="1212"/>
      <c r="F543" s="1212"/>
      <c r="G543" s="1212"/>
      <c r="H543" s="1212"/>
      <c r="I543" s="1203"/>
      <c r="J543" s="1203"/>
      <c r="K543" s="1214"/>
      <c r="L543" s="1205"/>
      <c r="M543" s="1205"/>
      <c r="N543" s="1205"/>
      <c r="O543" s="1205"/>
      <c r="P543" s="1205"/>
      <c r="Q543" s="1188"/>
      <c r="R543" s="1188"/>
      <c r="S543" s="1188"/>
      <c r="T543" s="1188"/>
      <c r="U543" s="1188"/>
      <c r="V543" s="1188"/>
      <c r="W543" s="1188"/>
      <c r="X543" s="1188"/>
      <c r="Y543" s="12"/>
      <c r="Z543" s="1188"/>
      <c r="AA543" s="1188"/>
      <c r="AB543" s="1188"/>
    </row>
    <row r="544" spans="1:28" ht="43.5" customHeight="1" x14ac:dyDescent="0.25">
      <c r="A544" s="79">
        <v>1</v>
      </c>
      <c r="C544" s="1206" t="s">
        <v>318</v>
      </c>
      <c r="D544" s="1212"/>
      <c r="E544" s="1212"/>
      <c r="F544" s="1212"/>
      <c r="G544" s="1212"/>
      <c r="H544" s="1212"/>
      <c r="I544" s="1203"/>
      <c r="J544" s="1203"/>
      <c r="K544" s="1214"/>
      <c r="L544" s="1205"/>
      <c r="M544" s="1205"/>
      <c r="N544" s="1205"/>
      <c r="O544" s="1205"/>
      <c r="P544" s="1205"/>
      <c r="Q544" s="1188"/>
      <c r="R544" s="1188"/>
      <c r="S544" s="1188"/>
      <c r="T544" s="1188"/>
      <c r="U544" s="1188"/>
      <c r="V544" s="1188"/>
      <c r="W544" s="1188"/>
      <c r="X544" s="1188"/>
      <c r="Y544" s="12"/>
      <c r="Z544" s="1188"/>
      <c r="AA544" s="1188"/>
      <c r="AB544" s="1188"/>
    </row>
    <row r="545" spans="1:29" s="106" customFormat="1" ht="15" customHeight="1" x14ac:dyDescent="0.25">
      <c r="A545" s="79">
        <v>1</v>
      </c>
      <c r="B545" s="79"/>
      <c r="C545" s="1206" t="s">
        <v>298</v>
      </c>
      <c r="D545" s="1212"/>
      <c r="E545" s="1212">
        <f>SUM(E480,E436,E415,E360,E319,E272,E240,E188,E128,E98,E36,E505)</f>
        <v>454909</v>
      </c>
      <c r="F545" s="1212">
        <f>SUM(F480,F436,F415,F360,F319,F272,F240,F188,F128,F98,F36,F505)</f>
        <v>227455</v>
      </c>
      <c r="G545" s="1212">
        <f>SUM(G480,G436,G415,G360,G319,G272,G240,G188,G128,G98,G36,G505)</f>
        <v>224536</v>
      </c>
      <c r="H545" s="1212">
        <f t="shared" si="247"/>
        <v>98.716669231276526</v>
      </c>
      <c r="I545" s="1203"/>
      <c r="J545" s="1203"/>
      <c r="K545" s="1214"/>
      <c r="L545" s="1205"/>
      <c r="M545" s="1205"/>
      <c r="N545" s="1205"/>
      <c r="O545" s="1205"/>
      <c r="P545" s="1205"/>
      <c r="Q545" s="1188"/>
      <c r="R545" s="1188"/>
      <c r="S545" s="1188"/>
      <c r="T545" s="1188"/>
      <c r="U545" s="1188"/>
      <c r="V545" s="1188"/>
      <c r="W545" s="1188"/>
      <c r="X545" s="1188"/>
      <c r="Y545" s="12"/>
      <c r="Z545" s="1188"/>
      <c r="AA545" s="1188"/>
      <c r="AB545" s="1188"/>
      <c r="AC545" s="1982"/>
    </row>
    <row r="546" spans="1:29" s="106" customFormat="1" ht="15" customHeight="1" x14ac:dyDescent="0.25">
      <c r="A546" s="79">
        <v>1</v>
      </c>
      <c r="B546" s="79"/>
      <c r="C546" s="1206" t="s">
        <v>159</v>
      </c>
      <c r="D546" s="1212"/>
      <c r="E546" s="1212">
        <f>SUM(E481,E437,E416,E361,E320,E273,E241,E189,E129,E99,E37,E344,E506,E332)</f>
        <v>147141.98355263157</v>
      </c>
      <c r="F546" s="1212">
        <f>SUM(F481,F437,F416,F361,F320,F273,F241,F189,F129,F99,F37,F344,F506,F332)</f>
        <v>73572</v>
      </c>
      <c r="G546" s="1212">
        <f>SUM(G481,G437,G416,G361,G320,G273,G241,G189,G129,G99,G37,G344,G506,G332)</f>
        <v>71364.53453947368</v>
      </c>
      <c r="H546" s="1212">
        <f t="shared" si="247"/>
        <v>96.999584814159846</v>
      </c>
      <c r="I546" s="1203"/>
      <c r="J546" s="1203"/>
      <c r="K546" s="1214"/>
      <c r="L546" s="1205"/>
      <c r="M546" s="1205"/>
      <c r="N546" s="1205"/>
      <c r="O546" s="1205"/>
      <c r="P546" s="1205"/>
      <c r="Q546" s="1188"/>
      <c r="R546" s="1188"/>
      <c r="S546" s="1188"/>
      <c r="T546" s="1188"/>
      <c r="U546" s="1188"/>
      <c r="V546" s="1188"/>
      <c r="W546" s="1188"/>
      <c r="X546" s="1188"/>
      <c r="Y546" s="12"/>
      <c r="Z546" s="1188"/>
      <c r="AA546" s="1188"/>
      <c r="AB546" s="1188"/>
      <c r="AC546" s="1982"/>
    </row>
    <row r="547" spans="1:29" s="106" customFormat="1" ht="27.75" customHeight="1" x14ac:dyDescent="0.25">
      <c r="A547" s="79">
        <v>1</v>
      </c>
      <c r="B547" s="79"/>
      <c r="C547" s="1206" t="s">
        <v>304</v>
      </c>
      <c r="D547" s="1212"/>
      <c r="E547" s="1212">
        <f>SUM(E274,E130,E321,E345,E333)</f>
        <v>531691</v>
      </c>
      <c r="F547" s="1212">
        <f>SUM(F274,F130,F321,F345,F333)</f>
        <v>265846</v>
      </c>
      <c r="G547" s="1212">
        <f>SUM(G274,G130,G321,G345,G333)</f>
        <v>239254.5</v>
      </c>
      <c r="H547" s="1212">
        <f t="shared" si="247"/>
        <v>89.997404512386865</v>
      </c>
      <c r="I547" s="1203"/>
      <c r="J547" s="1203"/>
      <c r="K547" s="1214"/>
      <c r="L547" s="1205"/>
      <c r="M547" s="1205"/>
      <c r="N547" s="1205"/>
      <c r="O547" s="1205"/>
      <c r="P547" s="1205"/>
      <c r="Q547" s="1188"/>
      <c r="R547" s="1188"/>
      <c r="S547" s="1188"/>
      <c r="T547" s="1188"/>
      <c r="U547" s="1188"/>
      <c r="V547" s="1188"/>
      <c r="W547" s="1188"/>
      <c r="X547" s="1188"/>
      <c r="Y547" s="12"/>
      <c r="Z547" s="1188"/>
      <c r="AA547" s="1188"/>
      <c r="AB547" s="1188"/>
      <c r="AC547" s="1982"/>
    </row>
    <row r="548" spans="1:29" s="106" customFormat="1" ht="27.75" customHeight="1" x14ac:dyDescent="0.25">
      <c r="A548" s="79">
        <v>1</v>
      </c>
      <c r="B548" s="79"/>
      <c r="C548" s="1206" t="s">
        <v>160</v>
      </c>
      <c r="D548" s="1212"/>
      <c r="E548" s="1212">
        <f>SUM(E417,E362,E322,E275,E242,E190,E131,E100,E38,E346)</f>
        <v>91520</v>
      </c>
      <c r="F548" s="1212">
        <f>SUM(F417,F362,F322,F275,F242,F190,F131,F100,F38,F346)</f>
        <v>45760</v>
      </c>
      <c r="G548" s="1212">
        <f>SUM(G417,G362,G322,G275,G242,G190,G131,G100,G38,G346)</f>
        <v>46605</v>
      </c>
      <c r="H548" s="1212">
        <f t="shared" si="247"/>
        <v>101.84659090909092</v>
      </c>
      <c r="I548" s="1203"/>
      <c r="J548" s="1203"/>
      <c r="K548" s="1214"/>
      <c r="L548" s="1205"/>
      <c r="M548" s="1205"/>
      <c r="N548" s="1205"/>
      <c r="O548" s="1205"/>
      <c r="P548" s="1205"/>
      <c r="Q548" s="1188"/>
      <c r="R548" s="1188"/>
      <c r="S548" s="1188"/>
      <c r="T548" s="1188"/>
      <c r="U548" s="1188"/>
      <c r="V548" s="1188"/>
      <c r="W548" s="1188"/>
      <c r="X548" s="1188"/>
      <c r="Y548" s="12"/>
      <c r="Z548" s="1188"/>
      <c r="AA548" s="1188"/>
      <c r="AB548" s="1188"/>
      <c r="AC548" s="1982"/>
    </row>
    <row r="549" spans="1:29" s="106" customFormat="1" ht="36" customHeight="1" x14ac:dyDescent="0.25">
      <c r="A549" s="79">
        <v>1</v>
      </c>
      <c r="B549" s="79"/>
      <c r="C549" s="1215" t="s">
        <v>305</v>
      </c>
      <c r="D549" s="1216"/>
      <c r="E549" s="1212">
        <f>E191+E101</f>
        <v>47000</v>
      </c>
      <c r="F549" s="1212">
        <f>F191+F101</f>
        <v>23500</v>
      </c>
      <c r="G549" s="1212">
        <f>G191+G101</f>
        <v>22775</v>
      </c>
      <c r="H549" s="1212">
        <f t="shared" si="247"/>
        <v>96.914893617021278</v>
      </c>
      <c r="I549" s="1203"/>
      <c r="J549" s="1203"/>
      <c r="K549" s="1214"/>
      <c r="L549" s="1205"/>
      <c r="M549" s="1205"/>
      <c r="N549" s="1205"/>
      <c r="O549" s="1205"/>
      <c r="P549" s="1205"/>
      <c r="Q549" s="1188"/>
      <c r="R549" s="1188"/>
      <c r="S549" s="1188"/>
      <c r="T549" s="1188"/>
      <c r="U549" s="1188"/>
      <c r="V549" s="1188"/>
      <c r="W549" s="1188"/>
      <c r="X549" s="1188"/>
      <c r="Y549" s="12"/>
      <c r="Z549" s="1188"/>
      <c r="AA549" s="1188"/>
      <c r="AB549" s="1188"/>
      <c r="AC549" s="1982"/>
    </row>
    <row r="550" spans="1:29" s="106" customFormat="1" ht="15" customHeight="1" x14ac:dyDescent="0.25">
      <c r="A550" s="79">
        <v>1</v>
      </c>
      <c r="B550" s="79"/>
      <c r="C550" s="1215" t="s">
        <v>367</v>
      </c>
      <c r="D550" s="1216"/>
      <c r="E550" s="1212">
        <f>SUM(E39,E102,E192)</f>
        <v>44000</v>
      </c>
      <c r="F550" s="1212">
        <f>SUM(F39,F102,F192)</f>
        <v>22000</v>
      </c>
      <c r="G550" s="1212">
        <f>SUM(G39,G102,G192)</f>
        <v>23577</v>
      </c>
      <c r="H550" s="1212">
        <f t="shared" si="247"/>
        <v>107.16818181818182</v>
      </c>
      <c r="I550" s="1203"/>
      <c r="J550" s="1203"/>
      <c r="K550" s="1214"/>
      <c r="L550" s="1205"/>
      <c r="M550" s="1205"/>
      <c r="N550" s="1205"/>
      <c r="O550" s="1205"/>
      <c r="P550" s="1205"/>
      <c r="Q550" s="1188"/>
      <c r="R550" s="1188"/>
      <c r="S550" s="1188"/>
      <c r="T550" s="1188"/>
      <c r="U550" s="1188"/>
      <c r="V550" s="1188"/>
      <c r="W550" s="1188"/>
      <c r="X550" s="1188"/>
      <c r="Y550" s="12"/>
      <c r="Z550" s="1188"/>
      <c r="AA550" s="1188"/>
      <c r="AB550" s="1188"/>
      <c r="AC550" s="1982"/>
    </row>
    <row r="551" spans="1:29" s="106" customFormat="1" ht="15" customHeight="1" x14ac:dyDescent="0.25">
      <c r="A551" s="79"/>
      <c r="B551" s="79"/>
      <c r="C551" s="1215" t="s">
        <v>378</v>
      </c>
      <c r="D551" s="1212"/>
      <c r="E551" s="1212">
        <f>SUM(E132)</f>
        <v>500</v>
      </c>
      <c r="F551" s="1212">
        <f>SUM(F132)</f>
        <v>250</v>
      </c>
      <c r="G551" s="1212">
        <f>SUM(G132)</f>
        <v>253</v>
      </c>
      <c r="H551" s="1212">
        <f t="shared" si="247"/>
        <v>101.2</v>
      </c>
      <c r="I551" s="1203"/>
      <c r="J551" s="1203"/>
      <c r="K551" s="1214"/>
      <c r="L551" s="1205"/>
      <c r="M551" s="1205"/>
      <c r="N551" s="1205"/>
      <c r="O551" s="1205"/>
      <c r="P551" s="1205"/>
      <c r="Q551" s="1188"/>
      <c r="R551" s="1188"/>
      <c r="S551" s="1188"/>
      <c r="T551" s="1188"/>
      <c r="U551" s="1188"/>
      <c r="V551" s="1188"/>
      <c r="W551" s="1188"/>
      <c r="X551" s="1188"/>
      <c r="Y551" s="12"/>
      <c r="Z551" s="1188"/>
      <c r="AA551" s="1188"/>
      <c r="AB551" s="1188"/>
      <c r="AC551" s="1982"/>
    </row>
    <row r="552" spans="1:29" s="106" customFormat="1" ht="18.75" customHeight="1" x14ac:dyDescent="0.25">
      <c r="A552" s="79">
        <v>1</v>
      </c>
      <c r="B552" s="79"/>
      <c r="C552" s="1215" t="s">
        <v>304</v>
      </c>
      <c r="D552" s="1218"/>
      <c r="E552" s="1212">
        <f>E347</f>
        <v>0</v>
      </c>
      <c r="F552" s="1212">
        <f>F347</f>
        <v>0</v>
      </c>
      <c r="G552" s="1212">
        <f>G347</f>
        <v>0</v>
      </c>
      <c r="H552" s="1212" t="e">
        <f t="shared" si="247"/>
        <v>#DIV/0!</v>
      </c>
      <c r="I552" s="1191"/>
      <c r="J552" s="1191"/>
      <c r="K552" s="1219"/>
      <c r="L552" s="1220"/>
      <c r="M552" s="1220"/>
      <c r="N552" s="1220"/>
      <c r="O552" s="1220"/>
      <c r="P552" s="1220"/>
      <c r="Q552" s="1193"/>
      <c r="R552" s="1193"/>
      <c r="S552" s="1193"/>
      <c r="T552" s="1193"/>
      <c r="U552" s="1193"/>
      <c r="V552" s="1193"/>
      <c r="W552" s="1193"/>
      <c r="X552" s="1193"/>
      <c r="Y552" s="20"/>
      <c r="Z552" s="1193"/>
      <c r="AA552" s="1193"/>
      <c r="AB552" s="1193"/>
      <c r="AC552" s="1982"/>
    </row>
    <row r="553" spans="1:29" s="106" customFormat="1" ht="30.75" customHeight="1" x14ac:dyDescent="0.25">
      <c r="A553" s="79"/>
      <c r="B553" s="79"/>
      <c r="C553" s="1217" t="s">
        <v>322</v>
      </c>
      <c r="D553" s="1218"/>
      <c r="E553" s="1218">
        <f>SUM(E323)</f>
        <v>3500</v>
      </c>
      <c r="F553" s="1218">
        <f>SUM(F323)</f>
        <v>1750</v>
      </c>
      <c r="G553" s="1218">
        <f>SUM(G323)</f>
        <v>1627</v>
      </c>
      <c r="H553" s="1218">
        <f t="shared" si="247"/>
        <v>92.971428571428575</v>
      </c>
      <c r="I553" s="1191"/>
      <c r="J553" s="1191"/>
      <c r="K553" s="1219"/>
      <c r="L553" s="1220"/>
      <c r="M553" s="1220"/>
      <c r="N553" s="1220"/>
      <c r="O553" s="1220"/>
      <c r="P553" s="1220"/>
      <c r="Q553" s="1193"/>
      <c r="R553" s="1193"/>
      <c r="S553" s="1193"/>
      <c r="T553" s="1193"/>
      <c r="U553" s="1193"/>
      <c r="V553" s="1193"/>
      <c r="W553" s="1193"/>
      <c r="X553" s="1193"/>
      <c r="Y553" s="20"/>
      <c r="Z553" s="1193"/>
      <c r="AA553" s="1193"/>
      <c r="AB553" s="1193"/>
      <c r="AC553" s="1982"/>
    </row>
    <row r="554" spans="1:29" s="106" customFormat="1" ht="30.75" customHeight="1" x14ac:dyDescent="0.25">
      <c r="A554" s="79"/>
      <c r="B554" s="79"/>
      <c r="C554" s="1253" t="s">
        <v>168</v>
      </c>
      <c r="D554" s="1222"/>
      <c r="E554" s="1222">
        <f>SUM(E508,E483,E439,E418,E366,E348,E335,E324,E305,E256,E212,E155,E108,E59)</f>
        <v>1147162.9263157896</v>
      </c>
      <c r="F554" s="1222">
        <f>SUM(F508,F483,F439,F418,F366,F348,F335,F324,F305,F256,F212,F155,F108,F59)</f>
        <v>573585.39999999991</v>
      </c>
      <c r="G554" s="1222">
        <f>SUM(G508,G483,G439,G418,G366,G348,G335,G324,G305,G256,G212,G155,G108,G59)</f>
        <v>573084.79736842099</v>
      </c>
      <c r="H554" s="1222">
        <f t="shared" si="247"/>
        <v>99.912723958528431</v>
      </c>
      <c r="I554" s="1223"/>
      <c r="J554" s="1223"/>
      <c r="K554" s="1224"/>
      <c r="L554" s="1195"/>
      <c r="M554" s="1195"/>
      <c r="N554" s="1195"/>
      <c r="O554" s="1195"/>
      <c r="P554" s="1195"/>
      <c r="Q554" s="1196">
        <f t="shared" ref="Q554:AB554" si="252">SUM(Q508,Q483,Q439,Q418,Q382,Q366,Q349,Q336,Q324,Q305,Q256,Q212,Q155,Q108,Q59)</f>
        <v>1122837.6151417543</v>
      </c>
      <c r="R554" s="1196">
        <f t="shared" si="252"/>
        <v>1122837.6151417543</v>
      </c>
      <c r="S554" s="1196">
        <f t="shared" si="252"/>
        <v>1122837.6151417543</v>
      </c>
      <c r="T554" s="1196">
        <f t="shared" ref="T554:U554" si="253">SUM(T508,T483,T439,T418,T382,T366,T349,T336,T324,T305,T256,T212,T155,T108,T59)</f>
        <v>1122837.6151417543</v>
      </c>
      <c r="U554" s="1196">
        <f t="shared" si="253"/>
        <v>1122837.6151417543</v>
      </c>
      <c r="V554" s="1196">
        <f t="shared" ref="V554" si="254">SUM(V508,V483,V439,V418,V382,V366,V349,V336,V324,V305,V256,V212,V155,V108,V59)</f>
        <v>1117199.9914617545</v>
      </c>
      <c r="W554" s="1196">
        <f t="shared" si="252"/>
        <v>560613.43275944865</v>
      </c>
      <c r="X554" s="1196">
        <f t="shared" si="252"/>
        <v>557536.07509000006</v>
      </c>
      <c r="Y554" s="22">
        <f t="shared" si="252"/>
        <v>0</v>
      </c>
      <c r="Z554" s="1196">
        <f t="shared" si="252"/>
        <v>-3077.3576694486287</v>
      </c>
      <c r="AA554" s="1196">
        <f t="shared" si="252"/>
        <v>-783.88971000000015</v>
      </c>
      <c r="AB554" s="1196">
        <f t="shared" si="252"/>
        <v>556752.18538000004</v>
      </c>
      <c r="AC554" s="1982"/>
    </row>
    <row r="555" spans="1:29" s="106" customFormat="1" ht="30.75" customHeight="1" x14ac:dyDescent="0.25">
      <c r="A555" s="79"/>
      <c r="B555" s="79"/>
      <c r="C555" s="1254" t="s">
        <v>14</v>
      </c>
      <c r="D555" s="1222"/>
      <c r="E555" s="1222"/>
      <c r="F555" s="1222"/>
      <c r="G555" s="1222"/>
      <c r="H555" s="1222"/>
      <c r="I555" s="1223"/>
      <c r="J555" s="1223"/>
      <c r="K555" s="1224"/>
      <c r="L555" s="1195"/>
      <c r="M555" s="1195"/>
      <c r="N555" s="1195"/>
      <c r="O555" s="1195"/>
      <c r="P555" s="1195"/>
      <c r="Q555" s="1196"/>
      <c r="R555" s="1196"/>
      <c r="S555" s="1196"/>
      <c r="T555" s="1196"/>
      <c r="U555" s="1196"/>
      <c r="V555" s="1196"/>
      <c r="W555" s="1196"/>
      <c r="X555" s="1196"/>
      <c r="Y555" s="22"/>
      <c r="Z555" s="1196"/>
      <c r="AA555" s="1196"/>
      <c r="AB555" s="1196"/>
      <c r="AC555" s="1982"/>
    </row>
    <row r="556" spans="1:29" s="106" customFormat="1" ht="30.75" customHeight="1" x14ac:dyDescent="0.25">
      <c r="A556" s="79"/>
      <c r="B556" s="79"/>
      <c r="C556" s="1253" t="s">
        <v>202</v>
      </c>
      <c r="D556" s="1222"/>
      <c r="E556" s="1222">
        <f>SUM(E504,E478,E434,E408,E399,E359,E341,E329,E316,E268,E238,E185,E126,E96,E34)</f>
        <v>546388.57894736843</v>
      </c>
      <c r="F556" s="1222">
        <f>SUM(F504,F478,F434,F408,F399,F359,F341,F329,F316,F268,F238,F185,F126,F96,F34)</f>
        <v>273195</v>
      </c>
      <c r="G556" s="1222">
        <f>SUM(G504,G478,G434,G408,G399,G359,G341,G329,G316,G268,G238,G185,G126,G96,G34)</f>
        <v>281401.48684210528</v>
      </c>
      <c r="H556" s="1222">
        <f t="shared" si="247"/>
        <v>103.00389349808938</v>
      </c>
      <c r="I556" s="1223"/>
      <c r="J556" s="1223"/>
      <c r="K556" s="1224"/>
      <c r="L556" s="1195"/>
      <c r="M556" s="1195"/>
      <c r="N556" s="1195"/>
      <c r="O556" s="1195"/>
      <c r="P556" s="1195"/>
      <c r="Q556" s="1196"/>
      <c r="R556" s="1196"/>
      <c r="S556" s="1196"/>
      <c r="T556" s="1196"/>
      <c r="U556" s="1196"/>
      <c r="V556" s="1196"/>
      <c r="W556" s="1196"/>
      <c r="X556" s="1196"/>
      <c r="Y556" s="22"/>
      <c r="Z556" s="1196"/>
      <c r="AA556" s="1196"/>
      <c r="AB556" s="1196"/>
      <c r="AC556" s="1982"/>
    </row>
    <row r="557" spans="1:29" s="106" customFormat="1" ht="30.75" customHeight="1" x14ac:dyDescent="0.25">
      <c r="A557" s="79"/>
      <c r="B557" s="79"/>
      <c r="C557" s="1253" t="s">
        <v>159</v>
      </c>
      <c r="D557" s="1222"/>
      <c r="E557" s="1222">
        <f>SUM(E506,E404,E344,E332,E320,E273,E189,E129,E99,E37,E416,E437,E481,E553)</f>
        <v>155641.98355263157</v>
      </c>
      <c r="F557" s="1222">
        <f t="shared" ref="F557:G557" si="255">SUM(F506,F404,F344,F332,F320,F273,F189,F129,F99,F37,F416,F437,F481,F553)</f>
        <v>77822</v>
      </c>
      <c r="G557" s="1222">
        <f t="shared" si="255"/>
        <v>74514.76726973684</v>
      </c>
      <c r="H557" s="1222">
        <f t="shared" si="247"/>
        <v>95.750259913310941</v>
      </c>
      <c r="I557" s="1223"/>
      <c r="J557" s="1223"/>
      <c r="K557" s="1224"/>
      <c r="L557" s="1195"/>
      <c r="M557" s="1195"/>
      <c r="N557" s="1195"/>
      <c r="O557" s="1195"/>
      <c r="P557" s="1195"/>
      <c r="Q557" s="1196"/>
      <c r="R557" s="1196"/>
      <c r="S557" s="1196"/>
      <c r="T557" s="1196"/>
      <c r="U557" s="1196"/>
      <c r="V557" s="1196"/>
      <c r="W557" s="1196"/>
      <c r="X557" s="1196"/>
      <c r="Y557" s="22"/>
      <c r="Z557" s="1196"/>
      <c r="AA557" s="1196"/>
      <c r="AB557" s="1196"/>
      <c r="AC557" s="1982"/>
    </row>
    <row r="558" spans="1:29" s="106" customFormat="1" ht="36.75" customHeight="1" x14ac:dyDescent="0.25">
      <c r="A558" s="79">
        <v>1</v>
      </c>
      <c r="B558" s="79"/>
      <c r="C558" s="1253" t="s">
        <v>160</v>
      </c>
      <c r="D558" s="1222"/>
      <c r="E558" s="1222">
        <f>SUM(E507,E482,E438,E417,E362,E346,E334,E322,E275,E242,E190,E131,E100,E38)</f>
        <v>91520</v>
      </c>
      <c r="F558" s="1222">
        <f>SUM(F507,F482,F438,F417,F362,F346,F334,F322,F275,F242,F190,F131,F100,F38)</f>
        <v>45760</v>
      </c>
      <c r="G558" s="1222">
        <f>SUM(G507,G482,G438,G417,G362,G346,G334,G322,G275,G242,G190,G131,G100,G38)</f>
        <v>46605</v>
      </c>
      <c r="H558" s="1212">
        <f t="shared" si="247"/>
        <v>101.84659090909092</v>
      </c>
      <c r="I558" s="1223"/>
      <c r="J558" s="1223"/>
      <c r="K558" s="1224"/>
      <c r="L558" s="1195"/>
      <c r="M558" s="1195"/>
      <c r="N558" s="1195"/>
      <c r="O558" s="1195"/>
      <c r="P558" s="1195"/>
      <c r="Q558" s="1196"/>
      <c r="R558" s="1196"/>
      <c r="S558" s="1196"/>
      <c r="T558" s="1196"/>
      <c r="U558" s="1196"/>
      <c r="V558" s="1196"/>
      <c r="W558" s="1196"/>
      <c r="X558" s="1196"/>
      <c r="Y558" s="22"/>
      <c r="Z558" s="1196"/>
      <c r="AA558" s="1196"/>
      <c r="AB558" s="1196"/>
      <c r="AC558" s="1982"/>
    </row>
    <row r="559" spans="1:29" s="106" customFormat="1" ht="15" customHeight="1" x14ac:dyDescent="0.25">
      <c r="A559" s="79">
        <v>1</v>
      </c>
      <c r="B559" s="79"/>
      <c r="C559" s="1221" t="s">
        <v>169</v>
      </c>
      <c r="D559" s="1222"/>
      <c r="E559" s="1222">
        <f>E508+E483+E439+E419+E366+E349+E336+E324+E305+E256+E212+E155+E108+E59</f>
        <v>1165962.9263157896</v>
      </c>
      <c r="F559" s="1222">
        <f>F508+F483+F439+F419+F366+F349+F336+F324+F305+F256+F212+F155+F108+F59</f>
        <v>582985.39999999991</v>
      </c>
      <c r="G559" s="1222">
        <f>G508+G483+G439+G419+G366+G349+G336+G324+G305+G256+G212+G155+G108+G59</f>
        <v>580812.14210526319</v>
      </c>
      <c r="H559" s="1222">
        <f t="shared" ref="H559:H561" si="256">G559/F559*100</f>
        <v>99.62721915596228</v>
      </c>
      <c r="I559" s="1223"/>
      <c r="J559" s="1223"/>
      <c r="K559" s="1224"/>
      <c r="L559" s="1195"/>
      <c r="M559" s="1195"/>
      <c r="N559" s="1195"/>
      <c r="O559" s="1195"/>
      <c r="P559" s="1195"/>
      <c r="Q559" s="1196">
        <f t="shared" ref="Q559:AB559" si="257">SUM(Q483,Q439,Q419,Q366,Q349,Q336,Q324,Q305,Q256,Q212,Q155,Q108,Q59,Q382,Q508)</f>
        <v>1128245.2451737544</v>
      </c>
      <c r="R559" s="1196">
        <f t="shared" si="257"/>
        <v>1128245.2451737544</v>
      </c>
      <c r="S559" s="1196">
        <f t="shared" si="257"/>
        <v>1128245.2451737544</v>
      </c>
      <c r="T559" s="1196">
        <f t="shared" ref="T559:U559" si="258">SUM(T483,T439,T419,T366,T349,T336,T324,T305,T256,T212,T155,T108,T59,T382,T508)</f>
        <v>1128245.2451737544</v>
      </c>
      <c r="U559" s="1196">
        <f t="shared" si="258"/>
        <v>1128245.2451737544</v>
      </c>
      <c r="V559" s="1196">
        <f t="shared" ref="V559" si="259">SUM(V483,V439,V419,V366,V349,V336,V324,V305,V256,V212,V155,V108,V59,V382,V508)</f>
        <v>1123063.5241117545</v>
      </c>
      <c r="W559" s="1196">
        <f t="shared" si="257"/>
        <v>563382.37672087713</v>
      </c>
      <c r="X559" s="1196">
        <f t="shared" si="257"/>
        <v>560236.24896</v>
      </c>
      <c r="Y559" s="22">
        <f t="shared" si="257"/>
        <v>0</v>
      </c>
      <c r="Z559" s="1196">
        <f t="shared" si="257"/>
        <v>-3092.0514751629144</v>
      </c>
      <c r="AA559" s="1196">
        <f t="shared" si="257"/>
        <v>-785.75786999999991</v>
      </c>
      <c r="AB559" s="1196">
        <f t="shared" si="257"/>
        <v>559450.49109000002</v>
      </c>
      <c r="AC559" s="1982"/>
    </row>
    <row r="560" spans="1:29" s="106" customFormat="1" ht="15" customHeight="1" x14ac:dyDescent="0.25">
      <c r="A560" s="79">
        <v>1</v>
      </c>
      <c r="B560" s="79"/>
      <c r="C560" s="1225" t="s">
        <v>325</v>
      </c>
      <c r="D560" s="1226"/>
      <c r="E560" s="1226">
        <f>E556+E557*3.2+E558+E553*3.2</f>
        <v>1147162.9263157896</v>
      </c>
      <c r="F560" s="1226">
        <f t="shared" ref="F560:G560" si="260">F556+F557*3.2+F558+F553*3.2</f>
        <v>573585.4</v>
      </c>
      <c r="G560" s="1226">
        <f t="shared" si="260"/>
        <v>571660.14210526319</v>
      </c>
      <c r="H560" s="1226">
        <f t="shared" si="256"/>
        <v>99.66434677473714</v>
      </c>
      <c r="I560" s="1227"/>
      <c r="J560" s="1227"/>
      <c r="K560" s="1228"/>
      <c r="L560" s="1229"/>
      <c r="M560" s="1229"/>
      <c r="N560" s="1229"/>
      <c r="O560" s="1229"/>
      <c r="P560" s="1229"/>
      <c r="Q560" s="1200"/>
      <c r="R560" s="1200"/>
      <c r="S560" s="1200"/>
      <c r="T560" s="1200"/>
      <c r="U560" s="1200"/>
      <c r="V560" s="1200"/>
      <c r="W560" s="1200"/>
      <c r="X560" s="1200"/>
      <c r="Y560" s="18"/>
      <c r="Z560" s="1200"/>
      <c r="AA560" s="1200"/>
      <c r="AB560" s="1200"/>
      <c r="AC560" s="1982"/>
    </row>
    <row r="561" spans="1:29" s="106" customFormat="1" ht="15" customHeight="1" x14ac:dyDescent="0.25">
      <c r="A561" s="79">
        <v>1</v>
      </c>
      <c r="B561" s="79"/>
      <c r="C561" s="1230" t="s">
        <v>326</v>
      </c>
      <c r="D561" s="1212"/>
      <c r="E561" s="1212">
        <f>SUM(E441:E459,E379:E381,E364:E365,E277:E304,E244:E255,E195:E211,E134:E153,E104:E107,E41:E57,)</f>
        <v>791979</v>
      </c>
      <c r="F561" s="1212">
        <f>SUM(F441:F459,F379:F381,F364:F365,F277:F304,F244:F255,F195:F211,F134:F153,F104:F107,F41:F57,)</f>
        <v>395996</v>
      </c>
      <c r="G561" s="1212">
        <f>SUM(G441:G459,G379:G381,G364:G365,G277:G304,G244:G255,G195:G211,G134:G153,G104:G107,G41:G57,)</f>
        <v>395750</v>
      </c>
      <c r="H561" s="1212">
        <f t="shared" si="256"/>
        <v>99.937878160385466</v>
      </c>
      <c r="I561" s="1203"/>
      <c r="J561" s="1203"/>
      <c r="K561" s="1214"/>
      <c r="L561" s="1205"/>
      <c r="M561" s="1205"/>
      <c r="N561" s="1205"/>
      <c r="O561" s="1205"/>
      <c r="P561" s="1205"/>
      <c r="Q561" s="1188"/>
      <c r="R561" s="1188"/>
      <c r="S561" s="1188"/>
      <c r="T561" s="1188"/>
      <c r="U561" s="1188"/>
      <c r="V561" s="1188"/>
      <c r="W561" s="1188"/>
      <c r="X561" s="1188"/>
      <c r="Y561" s="12"/>
      <c r="Z561" s="1188"/>
      <c r="AA561" s="1188"/>
      <c r="AB561" s="1188"/>
      <c r="AC561" s="1982"/>
    </row>
    <row r="562" spans="1:29" ht="15" customHeight="1" x14ac:dyDescent="0.25">
      <c r="A562" s="79">
        <v>1</v>
      </c>
      <c r="C562" s="1230" t="s">
        <v>31</v>
      </c>
      <c r="D562" s="1212"/>
      <c r="E562" s="1212"/>
      <c r="F562" s="1212"/>
      <c r="G562" s="1212"/>
      <c r="H562" s="1212"/>
      <c r="I562" s="1203"/>
      <c r="J562" s="1203"/>
      <c r="K562" s="1214"/>
      <c r="L562" s="1205"/>
      <c r="M562" s="1205"/>
      <c r="N562" s="1205"/>
      <c r="O562" s="1205"/>
      <c r="P562" s="1205"/>
      <c r="Q562" s="1188"/>
      <c r="R562" s="1188"/>
      <c r="S562" s="1188"/>
      <c r="T562" s="1188"/>
      <c r="U562" s="1188"/>
      <c r="V562" s="1188"/>
      <c r="W562" s="1188"/>
      <c r="X562" s="1188"/>
      <c r="Y562" s="12"/>
      <c r="Z562" s="1188"/>
      <c r="AA562" s="1188"/>
      <c r="AB562" s="1188"/>
    </row>
    <row r="563" spans="1:29" ht="15" customHeight="1" x14ac:dyDescent="0.25">
      <c r="A563" s="79">
        <v>1</v>
      </c>
      <c r="C563" s="1201" t="s">
        <v>210</v>
      </c>
      <c r="D563" s="1202"/>
      <c r="E563" s="1202">
        <f>SUM(E513,E475,E370,E259,E217,E111,E158,E76,)</f>
        <v>3783</v>
      </c>
      <c r="F563" s="1202">
        <f>SUM(F513,F475,F370,F259,F217,F111,F158,F76,)</f>
        <v>1891.5</v>
      </c>
      <c r="G563" s="1202">
        <f>SUM(G513,G475,G370,G259,G217,G111,G158,G76,)</f>
        <v>2024</v>
      </c>
      <c r="H563" s="1202">
        <f t="shared" ref="H563:H571" si="261">G563/F563*100</f>
        <v>107.00502246894</v>
      </c>
      <c r="I563" s="1203">
        <f t="shared" ref="I563:I568" si="262">K563/E563</f>
        <v>11.597409463388844</v>
      </c>
      <c r="J563" s="1203">
        <f t="shared" ref="J563:J566" si="263">M563/G563</f>
        <v>13.966403162055336</v>
      </c>
      <c r="K563" s="1202">
        <f>SUM(K513,K475,K370,K259,K217,K111,K158,K76,)</f>
        <v>43873</v>
      </c>
      <c r="L563" s="1202">
        <f>SUM(L513,L475,L370,L259,L217,L111,L158,L76,)</f>
        <v>21936</v>
      </c>
      <c r="M563" s="1202">
        <f>SUM(M513,M475,M370,M259,M217,M111,M158,M76,)</f>
        <v>28268</v>
      </c>
      <c r="N563" s="1231">
        <f t="shared" ref="N563:N566" si="264">M563/L563*100</f>
        <v>128.8657913931437</v>
      </c>
      <c r="O563" s="1202">
        <f>SUM(O513,O475,O370,O259,O217,O111,O158,O76,)</f>
        <v>146</v>
      </c>
      <c r="P563" s="1210">
        <f>M563/$C$4*12/O563</f>
        <v>387.23287671232879</v>
      </c>
      <c r="Q563" s="1188"/>
      <c r="R563" s="1188"/>
      <c r="S563" s="1188"/>
      <c r="T563" s="1188"/>
      <c r="U563" s="1188"/>
      <c r="V563" s="1188"/>
      <c r="W563" s="1188"/>
      <c r="X563" s="1188"/>
      <c r="Y563" s="12"/>
      <c r="Z563" s="1188"/>
      <c r="AA563" s="1188"/>
      <c r="AB563" s="1188"/>
    </row>
    <row r="564" spans="1:29" ht="31.5" customHeight="1" x14ac:dyDescent="0.25">
      <c r="A564" s="79">
        <v>1</v>
      </c>
      <c r="C564" s="1232" t="s">
        <v>16</v>
      </c>
      <c r="D564" s="1190"/>
      <c r="E564" s="1190">
        <f>SUM(E423,E373,E310,E263,E221,E162,E79,E516)</f>
        <v>9446</v>
      </c>
      <c r="F564" s="1190">
        <f>SUM(F423,F373,F310,F263,F221,F162,F79,F516)</f>
        <v>4723</v>
      </c>
      <c r="G564" s="1190">
        <f>SUM(G423,G373,G310,G263,G221,G162,G79,G516)</f>
        <v>6076</v>
      </c>
      <c r="H564" s="1190">
        <f t="shared" si="261"/>
        <v>128.64704636883337</v>
      </c>
      <c r="I564" s="1191">
        <f t="shared" si="262"/>
        <v>6.528477662502647</v>
      </c>
      <c r="J564" s="1191">
        <f t="shared" si="263"/>
        <v>5.0304476629361421</v>
      </c>
      <c r="K564" s="1190">
        <f>SUM(K423,K373,K310,K263,K221,K162,K79,K516)</f>
        <v>61668</v>
      </c>
      <c r="L564" s="1190">
        <f>SUM(L423,L373,L310,L263,L221,L162,L79,L516)</f>
        <v>30834</v>
      </c>
      <c r="M564" s="1190">
        <f>SUM(M423,M373,M310,M263,M221,M162,M79,M516)</f>
        <v>30565</v>
      </c>
      <c r="N564" s="1233">
        <f t="shared" si="264"/>
        <v>99.127586430563667</v>
      </c>
      <c r="O564" s="1190">
        <f>SUM(O423,O373,O310,O263,O221,O162,O79,O516)</f>
        <v>258</v>
      </c>
      <c r="P564" s="1220">
        <f>M564/$C$4*12/O564</f>
        <v>236.93798449612405</v>
      </c>
      <c r="Q564" s="1193"/>
      <c r="R564" s="1193"/>
      <c r="S564" s="1193"/>
      <c r="T564" s="1193"/>
      <c r="U564" s="1193"/>
      <c r="V564" s="1193"/>
      <c r="W564" s="1193"/>
      <c r="X564" s="1193"/>
      <c r="Y564" s="20"/>
      <c r="Z564" s="1193"/>
      <c r="AA564" s="1193"/>
      <c r="AB564" s="1193"/>
    </row>
    <row r="565" spans="1:29" ht="31.5" customHeight="1" x14ac:dyDescent="0.25">
      <c r="A565" s="79">
        <v>1</v>
      </c>
      <c r="C565" s="1234" t="s">
        <v>323</v>
      </c>
      <c r="D565" s="1194"/>
      <c r="E565" s="1194">
        <f>SUM(E517,E476,E424,E311,E264,E222,E163,E112,E80,E374)</f>
        <v>13229</v>
      </c>
      <c r="F565" s="1194">
        <f>SUM(F517,F476,F424,F311,F264,F222,F163,F112,F80,F374)</f>
        <v>6614.5</v>
      </c>
      <c r="G565" s="1194">
        <f>SUM(G517,G476,G424,G311,G264,G222,G163,G112,G80,G374)</f>
        <v>8100</v>
      </c>
      <c r="H565" s="1194">
        <f t="shared" si="261"/>
        <v>122.45823569430796</v>
      </c>
      <c r="I565" s="1194">
        <f t="shared" si="262"/>
        <v>7.9780028724771332</v>
      </c>
      <c r="J565" s="1194">
        <f>M565/G565</f>
        <v>7.2633333333333336</v>
      </c>
      <c r="K565" s="1194">
        <f>SUM(K517,K476,K424,K311,K264,K222,K163,K112,K80,K374)</f>
        <v>105541</v>
      </c>
      <c r="L565" s="1194">
        <f>SUM(L517,L476,L424,L311,L264,L222,L163,L112,L80,L374)</f>
        <v>52770</v>
      </c>
      <c r="M565" s="1194">
        <f>SUM(M517,M476,M424,M311,M264,M222,M163,M112,M80,M374)</f>
        <v>58833</v>
      </c>
      <c r="N565" s="1235">
        <f t="shared" si="264"/>
        <v>111.48948266060262</v>
      </c>
      <c r="O565" s="1194">
        <f>SUM(O517,O476,O424,O311,O264,O222,O163,O112,O80,O374)</f>
        <v>404</v>
      </c>
      <c r="P565" s="1195">
        <f>M565/$C$4*12/O565</f>
        <v>291.25247524752473</v>
      </c>
      <c r="Q565" s="1196">
        <f t="shared" ref="Q565:AB565" si="265">SUM(Q517,Q476,Q424,Q311,Q264,Q222,Q163,Q112,Q80,Q374)</f>
        <v>465628.50787600002</v>
      </c>
      <c r="R565" s="1196">
        <f t="shared" si="265"/>
        <v>514645.94591200002</v>
      </c>
      <c r="S565" s="1196">
        <f t="shared" si="265"/>
        <v>514645.94591200002</v>
      </c>
      <c r="T565" s="1196">
        <f t="shared" ref="T565:U565" si="266">SUM(T517,T476,T424,T311,T264,T222,T163,T112,T80,T374)</f>
        <v>514645.94591200002</v>
      </c>
      <c r="U565" s="1196">
        <f t="shared" si="266"/>
        <v>514645.94591200002</v>
      </c>
      <c r="V565" s="1196">
        <f t="shared" ref="V565" si="267">SUM(V517,V476,V424,V311,V264,V222,V163,V112,V80,V374)</f>
        <v>468492.68603199994</v>
      </c>
      <c r="W565" s="1196">
        <f t="shared" si="265"/>
        <v>248501.58475072728</v>
      </c>
      <c r="X565" s="1196">
        <f t="shared" si="265"/>
        <v>253435.72423000002</v>
      </c>
      <c r="Y565" s="22">
        <f t="shared" si="265"/>
        <v>-473.79492999999997</v>
      </c>
      <c r="Z565" s="1196">
        <f t="shared" si="265"/>
        <v>4934.1394792727406</v>
      </c>
      <c r="AA565" s="1196">
        <f t="shared" si="265"/>
        <v>-1496.1492700000003</v>
      </c>
      <c r="AB565" s="1196">
        <f t="shared" si="265"/>
        <v>251465.78002999999</v>
      </c>
    </row>
    <row r="566" spans="1:29" ht="31.5" customHeight="1" x14ac:dyDescent="0.25">
      <c r="A566" s="79">
        <v>1</v>
      </c>
      <c r="C566" s="1236" t="s">
        <v>381</v>
      </c>
      <c r="D566" s="1237"/>
      <c r="E566" s="1237">
        <f>SUM(E158)</f>
        <v>800</v>
      </c>
      <c r="F566" s="1237">
        <f>SUM(F158)</f>
        <v>400</v>
      </c>
      <c r="G566" s="1237">
        <f>SUM(G158)</f>
        <v>467</v>
      </c>
      <c r="H566" s="1198">
        <f t="shared" si="261"/>
        <v>116.75</v>
      </c>
      <c r="I566" s="1198">
        <f t="shared" si="262"/>
        <v>18</v>
      </c>
      <c r="J566" s="1227">
        <f t="shared" si="263"/>
        <v>20.942184154175589</v>
      </c>
      <c r="K566" s="1237">
        <f>SUM(K158)</f>
        <v>14400</v>
      </c>
      <c r="L566" s="1237">
        <f>SUM(L158)</f>
        <v>7200</v>
      </c>
      <c r="M566" s="1237">
        <f>SUM(M158)</f>
        <v>9780</v>
      </c>
      <c r="N566" s="1238">
        <f t="shared" si="264"/>
        <v>135.83333333333334</v>
      </c>
      <c r="O566" s="1237">
        <f>SUM(O158)</f>
        <v>48</v>
      </c>
      <c r="P566" s="1238">
        <f>M566/$C$4*12/O566</f>
        <v>407.5</v>
      </c>
      <c r="Q566" s="1200">
        <f t="shared" ref="Q566:X566" si="268">SUM(Q158)</f>
        <v>0</v>
      </c>
      <c r="R566" s="1200">
        <f t="shared" si="268"/>
        <v>0</v>
      </c>
      <c r="S566" s="1200">
        <f t="shared" si="268"/>
        <v>0</v>
      </c>
      <c r="T566" s="1200">
        <f t="shared" si="268"/>
        <v>0</v>
      </c>
      <c r="U566" s="1200">
        <f t="shared" ref="U566:V566" si="269">SUM(U158)</f>
        <v>0</v>
      </c>
      <c r="V566" s="1200">
        <f t="shared" si="269"/>
        <v>0</v>
      </c>
      <c r="W566" s="1200">
        <f t="shared" si="268"/>
        <v>0</v>
      </c>
      <c r="X566" s="1200">
        <f t="shared" si="268"/>
        <v>0</v>
      </c>
      <c r="Y566" s="18"/>
      <c r="Z566" s="1200">
        <f>SUM(Z158)</f>
        <v>0</v>
      </c>
      <c r="AA566" s="1200">
        <f>SUM(AA158)</f>
        <v>-1244.0811100000001</v>
      </c>
      <c r="AB566" s="1200">
        <f>SUM(AB158)</f>
        <v>76348.735969999994</v>
      </c>
    </row>
    <row r="567" spans="1:29" ht="31.5" customHeight="1" x14ac:dyDescent="0.25">
      <c r="C567" s="1236" t="s">
        <v>336</v>
      </c>
      <c r="D567" s="1237"/>
      <c r="E567" s="1237">
        <f>SUM(E223)</f>
        <v>100</v>
      </c>
      <c r="F567" s="1237">
        <f t="shared" ref="F567:H567" si="270">SUM(F223)</f>
        <v>14.285714285714286</v>
      </c>
      <c r="G567" s="1237">
        <f t="shared" si="270"/>
        <v>0</v>
      </c>
      <c r="H567" s="1198">
        <f t="shared" si="270"/>
        <v>0</v>
      </c>
      <c r="I567" s="1198"/>
      <c r="J567" s="1227"/>
      <c r="K567" s="1981"/>
      <c r="L567" s="1237"/>
      <c r="M567" s="1237"/>
      <c r="N567" s="1238"/>
      <c r="O567" s="1237"/>
      <c r="P567" s="1238"/>
      <c r="Q567" s="1200"/>
      <c r="R567" s="1200"/>
      <c r="S567" s="1200"/>
      <c r="T567" s="1200"/>
      <c r="U567" s="1200"/>
      <c r="V567" s="1200">
        <f t="shared" ref="V567:AB567" si="271">SUM(V223)</f>
        <v>269.24900000000002</v>
      </c>
      <c r="W567" s="1200">
        <f t="shared" si="271"/>
        <v>38.464142857142861</v>
      </c>
      <c r="X567" s="1200">
        <f t="shared" si="271"/>
        <v>0</v>
      </c>
      <c r="Y567" s="18">
        <f t="shared" si="271"/>
        <v>0</v>
      </c>
      <c r="Z567" s="1200">
        <f t="shared" si="271"/>
        <v>-38.464142857142861</v>
      </c>
      <c r="AA567" s="1200">
        <f t="shared" si="271"/>
        <v>0</v>
      </c>
      <c r="AB567" s="1200">
        <f t="shared" si="271"/>
        <v>0</v>
      </c>
    </row>
    <row r="568" spans="1:29" ht="31.5" customHeight="1" x14ac:dyDescent="0.25">
      <c r="A568" s="79">
        <v>1</v>
      </c>
      <c r="C568" s="1239" t="s">
        <v>301</v>
      </c>
      <c r="D568" s="1240"/>
      <c r="E568" s="1240">
        <f>SUM(E61,E494)</f>
        <v>6880</v>
      </c>
      <c r="F568" s="1240">
        <f>SUM(F61,F494)</f>
        <v>3440</v>
      </c>
      <c r="G568" s="1240">
        <f>SUM(G61,G494)</f>
        <v>3069</v>
      </c>
      <c r="H568" s="1202">
        <f t="shared" si="261"/>
        <v>89.215116279069775</v>
      </c>
      <c r="I568" s="1203">
        <f t="shared" si="262"/>
        <v>0</v>
      </c>
      <c r="J568" s="1203"/>
      <c r="K568" s="1241"/>
      <c r="L568" s="1240"/>
      <c r="M568" s="1240"/>
      <c r="N568" s="1231"/>
      <c r="O568" s="1240"/>
      <c r="P568" s="1205"/>
      <c r="Q568" s="1188"/>
      <c r="R568" s="1188"/>
      <c r="S568" s="1188"/>
      <c r="T568" s="1188"/>
      <c r="U568" s="1188"/>
      <c r="V568" s="1188"/>
      <c r="W568" s="1188"/>
      <c r="X568" s="1188"/>
      <c r="Y568" s="12"/>
      <c r="Z568" s="1188"/>
      <c r="AA568" s="1188"/>
      <c r="AB568" s="1188"/>
    </row>
    <row r="569" spans="1:29" ht="24" customHeight="1" x14ac:dyDescent="0.25">
      <c r="A569" s="79">
        <v>1</v>
      </c>
      <c r="C569" s="1239" t="s">
        <v>302</v>
      </c>
      <c r="D569" s="1240"/>
      <c r="E569" s="1240">
        <f>SUM(E495,E62)</f>
        <v>23100</v>
      </c>
      <c r="F569" s="1240">
        <f>SUM(F495,F62)</f>
        <v>11550</v>
      </c>
      <c r="G569" s="1240">
        <f>SUM(G495,G62)</f>
        <v>11298</v>
      </c>
      <c r="H569" s="1202">
        <f t="shared" si="261"/>
        <v>97.818181818181813</v>
      </c>
      <c r="I569" s="1203"/>
      <c r="J569" s="1203"/>
      <c r="K569" s="1241"/>
      <c r="L569" s="1240"/>
      <c r="M569" s="1240"/>
      <c r="N569" s="1205"/>
      <c r="O569" s="1240"/>
      <c r="P569" s="1205"/>
      <c r="Q569" s="1188"/>
      <c r="R569" s="1188"/>
      <c r="S569" s="1188"/>
      <c r="T569" s="1188"/>
      <c r="U569" s="1188"/>
      <c r="V569" s="1188"/>
      <c r="W569" s="1188"/>
      <c r="X569" s="1188"/>
      <c r="Y569" s="12"/>
      <c r="Z569" s="1188"/>
      <c r="AA569" s="1188"/>
      <c r="AB569" s="1188"/>
    </row>
    <row r="570" spans="1:29" ht="24" customHeight="1" x14ac:dyDescent="0.25">
      <c r="A570" s="79">
        <v>1</v>
      </c>
      <c r="C570" s="1239" t="s">
        <v>368</v>
      </c>
      <c r="D570" s="1240"/>
      <c r="E570" s="1240">
        <f>E496</f>
        <v>300</v>
      </c>
      <c r="F570" s="1240">
        <f>F496</f>
        <v>150</v>
      </c>
      <c r="G570" s="1240">
        <f>G496</f>
        <v>255</v>
      </c>
      <c r="H570" s="1202">
        <f t="shared" si="261"/>
        <v>170</v>
      </c>
      <c r="I570" s="1203"/>
      <c r="J570" s="1203"/>
      <c r="K570" s="1241"/>
      <c r="L570" s="1240"/>
      <c r="M570" s="1240"/>
      <c r="N570" s="1205"/>
      <c r="O570" s="1240"/>
      <c r="P570" s="1205"/>
      <c r="Q570" s="1188"/>
      <c r="R570" s="1188"/>
      <c r="S570" s="1188"/>
      <c r="T570" s="1188"/>
      <c r="U570" s="1188"/>
      <c r="V570" s="1188"/>
      <c r="W570" s="1188"/>
      <c r="X570" s="1188"/>
      <c r="Y570" s="12"/>
      <c r="Z570" s="1188"/>
      <c r="AA570" s="1188"/>
      <c r="AB570" s="1188"/>
    </row>
    <row r="571" spans="1:29" ht="19.5" customHeight="1" x14ac:dyDescent="0.25">
      <c r="A571" s="79">
        <v>1</v>
      </c>
      <c r="C571" s="1242" t="s">
        <v>303</v>
      </c>
      <c r="D571" s="1240"/>
      <c r="E571" s="1240">
        <f>SUM(E63)</f>
        <v>24500</v>
      </c>
      <c r="F571" s="1240">
        <f>SUM(F63)</f>
        <v>12250</v>
      </c>
      <c r="G571" s="1240">
        <f>SUM(G63)</f>
        <v>12195</v>
      </c>
      <c r="H571" s="1202">
        <f t="shared" si="261"/>
        <v>99.551020408163254</v>
      </c>
      <c r="I571" s="1203"/>
      <c r="J571" s="1203"/>
      <c r="K571" s="1204"/>
      <c r="L571" s="1202"/>
      <c r="M571" s="1202"/>
      <c r="N571" s="1202"/>
      <c r="O571" s="1202"/>
      <c r="P571" s="1202"/>
      <c r="Q571" s="1188"/>
      <c r="R571" s="1188"/>
      <c r="S571" s="1188"/>
      <c r="T571" s="1188"/>
      <c r="U571" s="1188"/>
      <c r="V571" s="1188"/>
      <c r="W571" s="1188"/>
      <c r="X571" s="1188"/>
      <c r="Y571" s="12"/>
      <c r="Z571" s="1188"/>
      <c r="AA571" s="1188"/>
      <c r="AB571" s="1188"/>
    </row>
    <row r="572" spans="1:29" ht="15" customHeight="1" thickBot="1" x14ac:dyDescent="0.3">
      <c r="A572" s="79">
        <v>1</v>
      </c>
      <c r="B572" s="79">
        <v>1</v>
      </c>
      <c r="C572" s="1243" t="s">
        <v>364</v>
      </c>
      <c r="D572" s="1244"/>
      <c r="E572" s="1244"/>
      <c r="F572" s="1244"/>
      <c r="G572" s="1244"/>
      <c r="H572" s="1244"/>
      <c r="I572" s="1245"/>
      <c r="J572" s="1245"/>
      <c r="K572" s="1246"/>
      <c r="L572" s="1245"/>
      <c r="M572" s="1245"/>
      <c r="N572" s="1245"/>
      <c r="O572" s="1245"/>
      <c r="P572" s="1245"/>
      <c r="Q572" s="1247">
        <f t="shared" ref="Q572:AB572" si="272">Q497+Q64</f>
        <v>324534.31699999998</v>
      </c>
      <c r="R572" s="1247">
        <f t="shared" si="272"/>
        <v>324534.31699999998</v>
      </c>
      <c r="S572" s="1247">
        <f t="shared" si="272"/>
        <v>324534.31699999998</v>
      </c>
      <c r="T572" s="1247">
        <f t="shared" ref="T572:U572" si="273">T497+T64</f>
        <v>324534.31699999998</v>
      </c>
      <c r="U572" s="1247">
        <f t="shared" si="273"/>
        <v>324534.31699999998</v>
      </c>
      <c r="V572" s="1247">
        <f t="shared" ref="V572" si="274">V497+V64</f>
        <v>324762.71999999997</v>
      </c>
      <c r="W572" s="1247">
        <f t="shared" si="272"/>
        <v>162299.78750000001</v>
      </c>
      <c r="X572" s="1247">
        <f t="shared" si="272"/>
        <v>160935.62867999999</v>
      </c>
      <c r="Y572" s="74">
        <f t="shared" si="272"/>
        <v>-315.10271999999998</v>
      </c>
      <c r="Z572" s="1247">
        <f t="shared" si="272"/>
        <v>-1364.1588200000115</v>
      </c>
      <c r="AA572" s="1247">
        <f t="shared" si="272"/>
        <v>-5502.2000200000002</v>
      </c>
      <c r="AB572" s="1247">
        <f t="shared" si="272"/>
        <v>155118.32594000001</v>
      </c>
    </row>
    <row r="573" spans="1:29" ht="15" customHeight="1" x14ac:dyDescent="0.25">
      <c r="A573" s="79">
        <v>1</v>
      </c>
      <c r="B573" s="79">
        <v>1</v>
      </c>
      <c r="C573" s="525" t="s">
        <v>11</v>
      </c>
      <c r="D573" s="525"/>
      <c r="E573" s="404"/>
      <c r="F573" s="404"/>
      <c r="G573" s="404"/>
      <c r="H573" s="404"/>
      <c r="I573" s="526"/>
      <c r="J573" s="526"/>
      <c r="K573" s="527"/>
      <c r="L573" s="429"/>
      <c r="M573" s="429"/>
      <c r="N573" s="429"/>
      <c r="O573" s="429"/>
      <c r="P573" s="429"/>
      <c r="Q573" s="18"/>
      <c r="R573" s="18"/>
      <c r="S573" s="18"/>
      <c r="T573" s="18"/>
      <c r="U573" s="18"/>
      <c r="V573" s="18"/>
      <c r="W573" s="1146"/>
      <c r="X573" s="18"/>
      <c r="Y573" s="18"/>
      <c r="Z573" s="18"/>
      <c r="AA573" s="18"/>
      <c r="AB573" s="18"/>
    </row>
    <row r="574" spans="1:29" ht="18" customHeight="1" x14ac:dyDescent="0.25">
      <c r="A574" s="79">
        <v>1</v>
      </c>
      <c r="B574" s="79">
        <v>1</v>
      </c>
      <c r="C574" s="528"/>
      <c r="D574" s="528"/>
      <c r="E574" s="472"/>
      <c r="F574" s="472"/>
      <c r="G574" s="472"/>
      <c r="H574" s="472"/>
      <c r="I574" s="135"/>
      <c r="J574" s="135"/>
      <c r="K574" s="473"/>
      <c r="L574" s="474"/>
      <c r="M574" s="474"/>
      <c r="N574" s="474"/>
      <c r="O574" s="474"/>
      <c r="P574" s="474"/>
      <c r="Q574" s="12"/>
      <c r="R574" s="12"/>
      <c r="S574" s="12"/>
      <c r="T574" s="12"/>
      <c r="U574" s="12"/>
      <c r="V574" s="12"/>
      <c r="W574" s="1143"/>
      <c r="X574" s="12"/>
      <c r="Y574" s="12"/>
      <c r="Z574" s="12"/>
      <c r="AA574" s="12"/>
      <c r="AB574" s="12"/>
    </row>
    <row r="575" spans="1:29" ht="39.75" customHeight="1" x14ac:dyDescent="0.25">
      <c r="A575" s="79">
        <v>1</v>
      </c>
      <c r="B575" s="79">
        <v>1</v>
      </c>
      <c r="C575" s="1135" t="s">
        <v>397</v>
      </c>
      <c r="D575" s="528"/>
      <c r="E575" s="472"/>
      <c r="F575" s="472"/>
      <c r="G575" s="472"/>
      <c r="H575" s="472"/>
      <c r="I575" s="135"/>
      <c r="J575" s="135"/>
      <c r="K575" s="473"/>
      <c r="L575" s="474"/>
      <c r="M575" s="474"/>
      <c r="N575" s="474"/>
      <c r="O575" s="474"/>
      <c r="P575" s="474"/>
      <c r="Q575" s="12"/>
      <c r="R575" s="12"/>
      <c r="S575" s="12"/>
      <c r="T575" s="12"/>
      <c r="U575" s="12"/>
      <c r="V575" s="12"/>
      <c r="W575" s="1143"/>
      <c r="X575" s="12"/>
      <c r="Y575" s="12"/>
      <c r="Z575" s="12"/>
      <c r="AA575" s="12"/>
      <c r="AB575" s="12"/>
    </row>
    <row r="576" spans="1:29" ht="15" customHeight="1" x14ac:dyDescent="0.25">
      <c r="A576" s="79">
        <v>1</v>
      </c>
      <c r="B576" s="79">
        <v>1</v>
      </c>
      <c r="C576" s="475" t="s">
        <v>5</v>
      </c>
      <c r="D576" s="475"/>
      <c r="E576" s="472"/>
      <c r="F576" s="472"/>
      <c r="G576" s="472"/>
      <c r="H576" s="472"/>
      <c r="I576" s="135"/>
      <c r="J576" s="135"/>
      <c r="K576" s="473"/>
      <c r="L576" s="474"/>
      <c r="M576" s="474"/>
      <c r="N576" s="474"/>
      <c r="O576" s="474"/>
      <c r="P576" s="474"/>
      <c r="Q576" s="12"/>
      <c r="R576" s="12"/>
      <c r="S576" s="12"/>
      <c r="T576" s="12"/>
      <c r="U576" s="12"/>
      <c r="V576" s="12"/>
      <c r="W576" s="1143"/>
      <c r="X576" s="12"/>
      <c r="Y576" s="12"/>
      <c r="Z576" s="12"/>
      <c r="AA576" s="12"/>
      <c r="AB576" s="12"/>
    </row>
    <row r="577" spans="1:29" ht="15" customHeight="1" x14ac:dyDescent="0.25">
      <c r="A577" s="79">
        <v>1</v>
      </c>
      <c r="B577" s="79">
        <v>1</v>
      </c>
      <c r="C577" s="134" t="s">
        <v>18</v>
      </c>
      <c r="D577" s="389">
        <v>340</v>
      </c>
      <c r="E577" s="472">
        <v>3163.2</v>
      </c>
      <c r="F577" s="102">
        <f>E577/12*$C$4</f>
        <v>1581.6</v>
      </c>
      <c r="G577" s="102">
        <v>1596</v>
      </c>
      <c r="H577" s="102">
        <f>G577/F577*100</f>
        <v>100.91047040971168</v>
      </c>
      <c r="I577" s="391">
        <v>7</v>
      </c>
      <c r="J577" s="103">
        <f>M577/G577</f>
        <v>6.8753132832080199</v>
      </c>
      <c r="K577" s="139">
        <f>ROUND(E577*I577,0)</f>
        <v>22142</v>
      </c>
      <c r="L577" s="104">
        <f>ROUND(F577*I577,0)</f>
        <v>11071</v>
      </c>
      <c r="M577" s="104">
        <v>10973</v>
      </c>
      <c r="N577" s="104">
        <f>M577/L577*100</f>
        <v>99.114804444042989</v>
      </c>
      <c r="O577" s="147">
        <f>ROUND(K577/D577,0)</f>
        <v>65</v>
      </c>
      <c r="P577" s="104">
        <f t="shared" ref="P577:P589" si="275">M577/$C$4*12/O577</f>
        <v>337.6307692307692</v>
      </c>
      <c r="Q577" s="12"/>
      <c r="R577" s="12"/>
      <c r="S577" s="12"/>
      <c r="T577" s="12"/>
      <c r="U577" s="12"/>
      <c r="V577" s="12"/>
      <c r="W577" s="1143"/>
      <c r="X577" s="12"/>
      <c r="Y577" s="12"/>
      <c r="Z577" s="12"/>
      <c r="AA577" s="12"/>
      <c r="AB577" s="12"/>
    </row>
    <row r="578" spans="1:29" s="106" customFormat="1" ht="15" customHeight="1" x14ac:dyDescent="0.25">
      <c r="A578" s="79">
        <v>1</v>
      </c>
      <c r="B578" s="79">
        <v>1</v>
      </c>
      <c r="C578" s="529" t="s">
        <v>211</v>
      </c>
      <c r="D578" s="530">
        <v>340</v>
      </c>
      <c r="E578" s="476">
        <v>1522</v>
      </c>
      <c r="F578" s="108">
        <f>E578/12*$C$4</f>
        <v>761</v>
      </c>
      <c r="G578" s="108">
        <v>781</v>
      </c>
      <c r="H578" s="108">
        <f>G578/F578*100</f>
        <v>102.6281208935611</v>
      </c>
      <c r="I578" s="428">
        <v>7</v>
      </c>
      <c r="J578" s="109">
        <f>M578/G578</f>
        <v>6.9692701664532652</v>
      </c>
      <c r="K578" s="111">
        <f>ROUND(E578*I578,0)</f>
        <v>10654</v>
      </c>
      <c r="L578" s="110">
        <f>ROUND(F578*I578,0)</f>
        <v>5327</v>
      </c>
      <c r="M578" s="110">
        <v>5443</v>
      </c>
      <c r="N578" s="110">
        <f>M578/L578*100</f>
        <v>102.17758588323633</v>
      </c>
      <c r="O578" s="182">
        <f>ROUND(K578/D578,0)</f>
        <v>31</v>
      </c>
      <c r="P578" s="110">
        <f t="shared" si="275"/>
        <v>351.16129032258067</v>
      </c>
      <c r="Q578" s="20"/>
      <c r="R578" s="20"/>
      <c r="S578" s="20"/>
      <c r="T578" s="20"/>
      <c r="U578" s="20"/>
      <c r="V578" s="20"/>
      <c r="W578" s="1144"/>
      <c r="X578" s="20"/>
      <c r="Y578" s="20"/>
      <c r="Z578" s="20"/>
      <c r="AA578" s="20"/>
      <c r="AB578" s="20"/>
      <c r="AC578" s="1982"/>
    </row>
    <row r="579" spans="1:29" s="106" customFormat="1" ht="30" customHeight="1" x14ac:dyDescent="0.25">
      <c r="A579" s="79">
        <v>1</v>
      </c>
      <c r="B579" s="79">
        <v>1</v>
      </c>
      <c r="C579" s="142" t="s">
        <v>7</v>
      </c>
      <c r="D579" s="142"/>
      <c r="E579" s="479">
        <f>SUM(E577:E578)</f>
        <v>4685.2</v>
      </c>
      <c r="F579" s="479">
        <f>SUM(F577:F578)</f>
        <v>2342.6</v>
      </c>
      <c r="G579" s="479">
        <f>SUM(G577:G578)</f>
        <v>2377</v>
      </c>
      <c r="H579" s="479">
        <f>G579/F579*100</f>
        <v>101.46845385469136</v>
      </c>
      <c r="I579" s="114">
        <f>IF(E579=0,0,K579/E579)</f>
        <v>6.9999146247758901</v>
      </c>
      <c r="J579" s="114">
        <f>M579/G579</f>
        <v>6.9061842658813628</v>
      </c>
      <c r="K579" s="480">
        <f>SUM(K577:K578)</f>
        <v>32796</v>
      </c>
      <c r="L579" s="479">
        <f>SUM(L577:L578)</f>
        <v>16398</v>
      </c>
      <c r="M579" s="479">
        <f>SUM(M577:M578)</f>
        <v>16416</v>
      </c>
      <c r="N579" s="115">
        <f>M579/L579*100</f>
        <v>100.10976948408343</v>
      </c>
      <c r="O579" s="531">
        <f>SUM(O577:O578)</f>
        <v>96</v>
      </c>
      <c r="P579" s="115">
        <f t="shared" si="275"/>
        <v>342</v>
      </c>
      <c r="Q579" s="22">
        <v>101765.73882167997</v>
      </c>
      <c r="R579" s="22">
        <v>101765.73882167997</v>
      </c>
      <c r="S579" s="22">
        <v>101765.73882167997</v>
      </c>
      <c r="T579" s="22">
        <v>101765.73882167997</v>
      </c>
      <c r="U579" s="22">
        <v>101765.73882167997</v>
      </c>
      <c r="V579" s="22">
        <v>98881.638293997516</v>
      </c>
      <c r="W579" s="1145">
        <f>Q579/12*$C$4+(R579-Q579)/11*5+(S579-R579)/10*4+(T579-S579)/9*3+(U579-T579)/8*2+(V579-U579)/7*1</f>
        <v>50470.855049742488</v>
      </c>
      <c r="X579" s="22">
        <f t="shared" ref="X579:X642" si="276">AB579-AA579-Y579</f>
        <v>50540.005719999994</v>
      </c>
      <c r="Y579" s="22"/>
      <c r="Z579" s="22">
        <f>X579-W579</f>
        <v>69.150670257506135</v>
      </c>
      <c r="AA579" s="22">
        <v>-238.86924000000002</v>
      </c>
      <c r="AB579" s="22">
        <v>50301.136479999994</v>
      </c>
      <c r="AC579" s="1982"/>
    </row>
    <row r="580" spans="1:29" s="106" customFormat="1" ht="40.5" customHeight="1" x14ac:dyDescent="0.25">
      <c r="A580" s="79">
        <v>1</v>
      </c>
      <c r="B580" s="79">
        <v>1</v>
      </c>
      <c r="C580" s="117" t="s">
        <v>281</v>
      </c>
      <c r="D580" s="320"/>
      <c r="E580" s="532">
        <v>35</v>
      </c>
      <c r="F580" s="532">
        <f>ROUND(E580/12*$C$4,0)</f>
        <v>18</v>
      </c>
      <c r="G580" s="532">
        <v>16</v>
      </c>
      <c r="H580" s="532">
        <f>G580/F580*100</f>
        <v>88.888888888888886</v>
      </c>
      <c r="I580" s="118"/>
      <c r="J580" s="118"/>
      <c r="K580" s="533"/>
      <c r="L580" s="532"/>
      <c r="M580" s="532"/>
      <c r="N580" s="122"/>
      <c r="O580" s="122"/>
      <c r="P580" s="122"/>
      <c r="Q580" s="18">
        <v>2272.4654930000002</v>
      </c>
      <c r="R580" s="18">
        <v>2272.4654930000002</v>
      </c>
      <c r="S580" s="18">
        <v>2272.4654930000002</v>
      </c>
      <c r="T580" s="18">
        <v>2272.4654930000002</v>
      </c>
      <c r="U580" s="18">
        <v>2272.4654930000002</v>
      </c>
      <c r="V580" s="18">
        <v>4190.0128100000002</v>
      </c>
      <c r="W580" s="1146">
        <f>V580/12*$C$4</f>
        <v>2095.0064050000001</v>
      </c>
      <c r="X580" s="18">
        <f t="shared" si="276"/>
        <v>1761.1195899999996</v>
      </c>
      <c r="Y580" s="18"/>
      <c r="Z580" s="18">
        <f>X580-W580</f>
        <v>-333.88681500000052</v>
      </c>
      <c r="AA580" s="18">
        <v>0</v>
      </c>
      <c r="AB580" s="18">
        <v>1761.1195899999996</v>
      </c>
      <c r="AC580" s="1982"/>
    </row>
    <row r="581" spans="1:29" s="106" customFormat="1" ht="30" customHeight="1" x14ac:dyDescent="0.25">
      <c r="A581" s="79">
        <v>1</v>
      </c>
      <c r="B581" s="79">
        <v>1</v>
      </c>
      <c r="C581" s="535" t="s">
        <v>319</v>
      </c>
      <c r="D581" s="320"/>
      <c r="E581" s="532"/>
      <c r="F581" s="532"/>
      <c r="G581" s="532"/>
      <c r="H581" s="532"/>
      <c r="I581" s="118"/>
      <c r="J581" s="118"/>
      <c r="K581" s="533"/>
      <c r="L581" s="532"/>
      <c r="M581" s="532"/>
      <c r="N581" s="122"/>
      <c r="O581" s="122"/>
      <c r="P581" s="122"/>
      <c r="Q581" s="18"/>
      <c r="R581" s="18"/>
      <c r="S581" s="18"/>
      <c r="T581" s="18"/>
      <c r="U581" s="18"/>
      <c r="V581" s="18"/>
      <c r="W581" s="1146"/>
      <c r="X581" s="18">
        <f t="shared" si="276"/>
        <v>0</v>
      </c>
      <c r="Y581" s="18"/>
      <c r="Z581" s="18"/>
      <c r="AA581" s="18"/>
      <c r="AB581" s="18"/>
      <c r="AC581" s="1982"/>
    </row>
    <row r="582" spans="1:29" s="106" customFormat="1" ht="30" customHeight="1" x14ac:dyDescent="0.25">
      <c r="A582" s="79">
        <v>1</v>
      </c>
      <c r="B582" s="79">
        <v>1</v>
      </c>
      <c r="C582" s="536" t="s">
        <v>160</v>
      </c>
      <c r="D582" s="320"/>
      <c r="E582" s="410">
        <v>4800</v>
      </c>
      <c r="F582" s="410">
        <f t="shared" ref="F582:F583" si="277">ROUND(E582/12*$C$4,0)</f>
        <v>2400</v>
      </c>
      <c r="G582" s="410">
        <f>G583</f>
        <v>2397</v>
      </c>
      <c r="H582" s="410">
        <f>G582/F582*100</f>
        <v>99.875</v>
      </c>
      <c r="I582" s="118"/>
      <c r="J582" s="118"/>
      <c r="K582" s="533"/>
      <c r="L582" s="532"/>
      <c r="M582" s="532"/>
      <c r="N582" s="122"/>
      <c r="O582" s="122"/>
      <c r="P582" s="122"/>
      <c r="Q582" s="18"/>
      <c r="R582" s="18"/>
      <c r="S582" s="18"/>
      <c r="T582" s="18"/>
      <c r="U582" s="18"/>
      <c r="V582" s="18"/>
      <c r="W582" s="1146"/>
      <c r="X582" s="18">
        <f t="shared" si="276"/>
        <v>0</v>
      </c>
      <c r="Y582" s="18"/>
      <c r="Z582" s="18"/>
      <c r="AA582" s="18"/>
      <c r="AB582" s="18"/>
      <c r="AC582" s="1982"/>
    </row>
    <row r="583" spans="1:29" s="106" customFormat="1" ht="30" customHeight="1" x14ac:dyDescent="0.25">
      <c r="A583" s="79">
        <v>1</v>
      </c>
      <c r="B583" s="79">
        <v>1</v>
      </c>
      <c r="C583" s="536" t="s">
        <v>367</v>
      </c>
      <c r="D583" s="320"/>
      <c r="E583" s="410">
        <v>4800</v>
      </c>
      <c r="F583" s="410">
        <f t="shared" si="277"/>
        <v>2400</v>
      </c>
      <c r="G583" s="410">
        <v>2397</v>
      </c>
      <c r="H583" s="410">
        <f>G583/F583*100</f>
        <v>99.875</v>
      </c>
      <c r="I583" s="118"/>
      <c r="J583" s="118"/>
      <c r="K583" s="533"/>
      <c r="L583" s="532"/>
      <c r="M583" s="532"/>
      <c r="N583" s="122"/>
      <c r="O583" s="122"/>
      <c r="P583" s="122"/>
      <c r="Q583" s="18"/>
      <c r="R583" s="18"/>
      <c r="S583" s="18"/>
      <c r="T583" s="18"/>
      <c r="U583" s="18"/>
      <c r="V583" s="18"/>
      <c r="W583" s="1146"/>
      <c r="X583" s="18">
        <f t="shared" si="276"/>
        <v>0</v>
      </c>
      <c r="Y583" s="18"/>
      <c r="Z583" s="18"/>
      <c r="AA583" s="18"/>
      <c r="AB583" s="18"/>
      <c r="AC583" s="1982"/>
    </row>
    <row r="584" spans="1:29" ht="15" customHeight="1" x14ac:dyDescent="0.25">
      <c r="A584" s="79">
        <v>1</v>
      </c>
      <c r="B584" s="79">
        <v>1</v>
      </c>
      <c r="C584" s="117" t="s">
        <v>169</v>
      </c>
      <c r="D584" s="320"/>
      <c r="E584" s="532">
        <f>SUM(E582)</f>
        <v>4800</v>
      </c>
      <c r="F584" s="532">
        <f>SUM(F582)</f>
        <v>2400</v>
      </c>
      <c r="G584" s="532">
        <f>SUM(G582)</f>
        <v>2397</v>
      </c>
      <c r="H584" s="532">
        <f>G584/F584*100</f>
        <v>99.875</v>
      </c>
      <c r="I584" s="118"/>
      <c r="J584" s="118"/>
      <c r="K584" s="533"/>
      <c r="L584" s="532"/>
      <c r="M584" s="532"/>
      <c r="N584" s="122"/>
      <c r="O584" s="122"/>
      <c r="P584" s="122"/>
      <c r="Q584" s="18">
        <v>3236.3519999999999</v>
      </c>
      <c r="R584" s="18">
        <v>3236.3519999999999</v>
      </c>
      <c r="S584" s="18">
        <v>3236.3519999999999</v>
      </c>
      <c r="T584" s="18">
        <v>3236.3519999999999</v>
      </c>
      <c r="U584" s="18">
        <v>3236.3519999999999</v>
      </c>
      <c r="V584" s="18">
        <v>3236.3519999999999</v>
      </c>
      <c r="W584" s="1145">
        <f>Q584/12*$C$4+(R584-Q584)/11*5+(S584-R584)/10*4+(T584-S584)/9*3+(U584-T584)/8*2+(V584-U584)/7*1</f>
        <v>1618.1759999999999</v>
      </c>
      <c r="X584" s="18">
        <f t="shared" si="276"/>
        <v>1617.8937600000002</v>
      </c>
      <c r="Y584" s="18"/>
      <c r="Z584" s="18">
        <f>X584-W584</f>
        <v>-0.28223999999977423</v>
      </c>
      <c r="AA584" s="18">
        <v>-8.3574400000000004</v>
      </c>
      <c r="AB584" s="18">
        <v>1609.5363200000002</v>
      </c>
    </row>
    <row r="585" spans="1:29" ht="15" customHeight="1" x14ac:dyDescent="0.25">
      <c r="A585" s="79">
        <v>1</v>
      </c>
      <c r="B585" s="79">
        <v>1</v>
      </c>
      <c r="C585" s="306" t="s">
        <v>31</v>
      </c>
      <c r="D585" s="230"/>
      <c r="E585" s="389"/>
      <c r="F585" s="389"/>
      <c r="G585" s="389"/>
      <c r="H585" s="389"/>
      <c r="I585" s="135"/>
      <c r="J585" s="135"/>
      <c r="K585" s="473"/>
      <c r="L585" s="474"/>
      <c r="M585" s="474"/>
      <c r="N585" s="474"/>
      <c r="O585" s="474"/>
      <c r="P585" s="104"/>
      <c r="Q585" s="12"/>
      <c r="R585" s="12"/>
      <c r="S585" s="12"/>
      <c r="T585" s="12"/>
      <c r="U585" s="12"/>
      <c r="V585" s="12"/>
      <c r="W585" s="1143"/>
      <c r="X585" s="12">
        <f t="shared" si="276"/>
        <v>0</v>
      </c>
      <c r="Y585" s="12"/>
      <c r="Z585" s="12"/>
      <c r="AA585" s="12"/>
      <c r="AB585" s="12"/>
    </row>
    <row r="586" spans="1:29" ht="15" customHeight="1" x14ac:dyDescent="0.25">
      <c r="A586" s="79">
        <v>1</v>
      </c>
      <c r="B586" s="79">
        <v>1</v>
      </c>
      <c r="C586" s="134" t="s">
        <v>18</v>
      </c>
      <c r="D586" s="134">
        <v>300</v>
      </c>
      <c r="E586" s="389">
        <v>710</v>
      </c>
      <c r="F586" s="102">
        <f>ROUND(E586/12*$C$4,0)</f>
        <v>355</v>
      </c>
      <c r="G586" s="102">
        <v>392</v>
      </c>
      <c r="H586" s="102">
        <f>G586/F586*100</f>
        <v>110.42253521126761</v>
      </c>
      <c r="I586" s="537">
        <v>7</v>
      </c>
      <c r="J586" s="103">
        <f>M586/G586</f>
        <v>7.3673469387755102</v>
      </c>
      <c r="K586" s="139">
        <f>ROUND(E586*I586,0)</f>
        <v>4970</v>
      </c>
      <c r="L586" s="104">
        <f>ROUND(F586*I586,0)</f>
        <v>2485</v>
      </c>
      <c r="M586" s="104">
        <v>2888</v>
      </c>
      <c r="N586" s="104">
        <f>M586/L586*100</f>
        <v>116.21730382293762</v>
      </c>
      <c r="O586" s="147">
        <f>ROUND(K586/D586,0)</f>
        <v>17</v>
      </c>
      <c r="P586" s="104">
        <f t="shared" si="275"/>
        <v>339.76470588235293</v>
      </c>
      <c r="Q586" s="12"/>
      <c r="R586" s="12"/>
      <c r="S586" s="12"/>
      <c r="T586" s="12"/>
      <c r="U586" s="12"/>
      <c r="V586" s="12"/>
      <c r="W586" s="1143"/>
      <c r="X586" s="12">
        <f t="shared" si="276"/>
        <v>0</v>
      </c>
      <c r="Y586" s="12"/>
      <c r="Z586" s="12"/>
      <c r="AA586" s="12"/>
      <c r="AB586" s="12"/>
    </row>
    <row r="587" spans="1:29" ht="15" customHeight="1" x14ac:dyDescent="0.25">
      <c r="A587" s="79">
        <v>1</v>
      </c>
      <c r="B587" s="79">
        <v>1</v>
      </c>
      <c r="C587" s="134" t="s">
        <v>19</v>
      </c>
      <c r="D587" s="134">
        <v>300</v>
      </c>
      <c r="E587" s="389">
        <v>470</v>
      </c>
      <c r="F587" s="102">
        <f>ROUND(E587/12*$C$4,0)</f>
        <v>235</v>
      </c>
      <c r="G587" s="102">
        <v>222</v>
      </c>
      <c r="H587" s="102">
        <f>G587/F587*100</f>
        <v>94.468085106382986</v>
      </c>
      <c r="I587" s="537">
        <v>7</v>
      </c>
      <c r="J587" s="103">
        <f>M587/G587</f>
        <v>7.0630630630630629</v>
      </c>
      <c r="K587" s="139">
        <f>ROUND(E587*I587,0)</f>
        <v>3290</v>
      </c>
      <c r="L587" s="104">
        <f>ROUND(F587*I587,0)</f>
        <v>1645</v>
      </c>
      <c r="M587" s="104">
        <v>1568</v>
      </c>
      <c r="N587" s="104">
        <f>M587/L587*100</f>
        <v>95.319148936170222</v>
      </c>
      <c r="O587" s="147">
        <f>ROUND(K587/D587,0)</f>
        <v>11</v>
      </c>
      <c r="P587" s="104">
        <f t="shared" si="275"/>
        <v>285.09090909090907</v>
      </c>
      <c r="Q587" s="12"/>
      <c r="R587" s="12"/>
      <c r="S587" s="12"/>
      <c r="T587" s="12"/>
      <c r="U587" s="12"/>
      <c r="V587" s="12"/>
      <c r="W587" s="1143"/>
      <c r="X587" s="12">
        <f t="shared" si="276"/>
        <v>0</v>
      </c>
      <c r="Y587" s="12"/>
      <c r="Z587" s="12"/>
      <c r="AA587" s="12"/>
      <c r="AB587" s="12"/>
    </row>
    <row r="588" spans="1:29" ht="23.25" customHeight="1" x14ac:dyDescent="0.25">
      <c r="A588" s="79">
        <v>1</v>
      </c>
      <c r="B588" s="79">
        <v>1</v>
      </c>
      <c r="C588" s="156" t="s">
        <v>90</v>
      </c>
      <c r="D588" s="538"/>
      <c r="E588" s="499">
        <f>SUM(E586:E587)</f>
        <v>1180</v>
      </c>
      <c r="F588" s="499">
        <f>SUM(F586:F587)</f>
        <v>590</v>
      </c>
      <c r="G588" s="499">
        <f>SUM(G586:G587)</f>
        <v>614</v>
      </c>
      <c r="H588" s="499">
        <f>G588/F588*100</f>
        <v>104.06779661016949</v>
      </c>
      <c r="I588" s="141">
        <f>IF(E588=0,0,K588/E588)</f>
        <v>7</v>
      </c>
      <c r="J588" s="141">
        <f>M588/G588</f>
        <v>7.2573289902280127</v>
      </c>
      <c r="K588" s="513">
        <f>SUM(K586:K587)</f>
        <v>8260</v>
      </c>
      <c r="L588" s="499">
        <f>SUM(L586:L587)</f>
        <v>4130</v>
      </c>
      <c r="M588" s="499">
        <f>SUM(M586:M587)</f>
        <v>4456</v>
      </c>
      <c r="N588" s="110">
        <f>M588/L588*100</f>
        <v>107.89346246973366</v>
      </c>
      <c r="O588" s="534">
        <f>SUM(O586:O587)</f>
        <v>28</v>
      </c>
      <c r="P588" s="110">
        <f t="shared" si="275"/>
        <v>318.28571428571428</v>
      </c>
      <c r="Q588" s="20"/>
      <c r="R588" s="20"/>
      <c r="S588" s="20"/>
      <c r="T588" s="20"/>
      <c r="U588" s="20"/>
      <c r="V588" s="20"/>
      <c r="W588" s="1144"/>
      <c r="X588" s="20">
        <f t="shared" si="276"/>
        <v>0</v>
      </c>
      <c r="Y588" s="20"/>
      <c r="Z588" s="20"/>
      <c r="AA588" s="20"/>
      <c r="AB588" s="20"/>
    </row>
    <row r="589" spans="1:29" ht="15.75" customHeight="1" thickBot="1" x14ac:dyDescent="0.3">
      <c r="A589" s="79">
        <v>1</v>
      </c>
      <c r="B589" s="79">
        <v>1</v>
      </c>
      <c r="C589" s="167" t="s">
        <v>351</v>
      </c>
      <c r="D589" s="167"/>
      <c r="E589" s="419">
        <f>E588</f>
        <v>1180</v>
      </c>
      <c r="F589" s="419">
        <f>F588</f>
        <v>590</v>
      </c>
      <c r="G589" s="419">
        <f>G588</f>
        <v>614</v>
      </c>
      <c r="H589" s="419">
        <f>G589/F589*100</f>
        <v>104.06779661016949</v>
      </c>
      <c r="I589" s="141">
        <f>IF(E589=0,0,K589/E589)</f>
        <v>7</v>
      </c>
      <c r="J589" s="141">
        <f>M589/G589</f>
        <v>7.2573289902280127</v>
      </c>
      <c r="K589" s="421">
        <f>K588</f>
        <v>8260</v>
      </c>
      <c r="L589" s="539">
        <f>L588</f>
        <v>4130</v>
      </c>
      <c r="M589" s="539">
        <f>M588</f>
        <v>4456</v>
      </c>
      <c r="N589" s="171">
        <f>M589/L589*100</f>
        <v>107.89346246973366</v>
      </c>
      <c r="O589" s="171">
        <f>SUM(O588)</f>
        <v>28</v>
      </c>
      <c r="P589" s="172">
        <f t="shared" si="275"/>
        <v>318.28571428571428</v>
      </c>
      <c r="Q589" s="65">
        <v>15960.73696</v>
      </c>
      <c r="R589" s="65">
        <v>15960.73696</v>
      </c>
      <c r="S589" s="65">
        <v>15960.73696</v>
      </c>
      <c r="T589" s="65">
        <v>15960.73696</v>
      </c>
      <c r="U589" s="65">
        <v>15960.73696</v>
      </c>
      <c r="V589" s="65">
        <v>15352.532719999999</v>
      </c>
      <c r="W589" s="1145">
        <f>Q589/12*$C$4+(R589-Q589)/11*5+(S589-R589)/10*4+(T589-S589)/9*3+(U589-T589)/8*2+(V589-U589)/7*1</f>
        <v>7893.4821599999996</v>
      </c>
      <c r="X589" s="65">
        <f t="shared" si="276"/>
        <v>7889.4001199999993</v>
      </c>
      <c r="Y589" s="65"/>
      <c r="Z589" s="65">
        <f>X589-W589</f>
        <v>-4.0820400000002337</v>
      </c>
      <c r="AA589" s="65">
        <v>-26.969009999999997</v>
      </c>
      <c r="AB589" s="65">
        <v>7862.4311099999995</v>
      </c>
    </row>
    <row r="590" spans="1:29" ht="15" customHeight="1" thickBot="1" x14ac:dyDescent="0.3">
      <c r="A590" s="79">
        <v>1</v>
      </c>
      <c r="B590" s="79">
        <v>1</v>
      </c>
      <c r="C590" s="488" t="s">
        <v>17</v>
      </c>
      <c r="D590" s="488"/>
      <c r="E590" s="489"/>
      <c r="F590" s="489"/>
      <c r="G590" s="489"/>
      <c r="H590" s="489"/>
      <c r="I590" s="422"/>
      <c r="J590" s="422"/>
      <c r="K590" s="490"/>
      <c r="L590" s="489"/>
      <c r="M590" s="489">
        <f>SUM(M579,M589,M584)</f>
        <v>20872</v>
      </c>
      <c r="N590" s="489"/>
      <c r="O590" s="489"/>
      <c r="P590" s="489"/>
      <c r="Q590" s="19">
        <f t="shared" ref="Q590:V590" si="278">SUM(Q579,Q589,Q584)</f>
        <v>120962.82778167997</v>
      </c>
      <c r="R590" s="19">
        <f t="shared" si="278"/>
        <v>120962.82778167997</v>
      </c>
      <c r="S590" s="19">
        <f t="shared" si="278"/>
        <v>120962.82778167997</v>
      </c>
      <c r="T590" s="19">
        <f t="shared" si="278"/>
        <v>120962.82778167997</v>
      </c>
      <c r="U590" s="19">
        <f t="shared" si="278"/>
        <v>120962.82778167997</v>
      </c>
      <c r="V590" s="19">
        <f t="shared" si="278"/>
        <v>117470.52301399752</v>
      </c>
      <c r="W590" s="1148">
        <f t="shared" ref="W590:AB590" si="279">SUM(W579,W589,W584)</f>
        <v>59982.513209742487</v>
      </c>
      <c r="X590" s="19">
        <f t="shared" si="276"/>
        <v>60047.299599999991</v>
      </c>
      <c r="Y590" s="19"/>
      <c r="Z590" s="19">
        <f t="shared" si="279"/>
        <v>64.786390257506127</v>
      </c>
      <c r="AA590" s="19">
        <f t="shared" si="279"/>
        <v>-274.19569000000001</v>
      </c>
      <c r="AB590" s="19">
        <f t="shared" si="279"/>
        <v>59773.103909999991</v>
      </c>
    </row>
    <row r="591" spans="1:29" ht="6.75" customHeight="1" x14ac:dyDescent="0.25">
      <c r="A591" s="79">
        <v>1</v>
      </c>
      <c r="B591" s="79">
        <v>1</v>
      </c>
      <c r="C591" s="491"/>
      <c r="D591" s="491"/>
      <c r="E591" s="429"/>
      <c r="F591" s="429"/>
      <c r="G591" s="429"/>
      <c r="H591" s="429"/>
      <c r="I591" s="540"/>
      <c r="J591" s="540"/>
      <c r="K591" s="541"/>
      <c r="L591" s="542"/>
      <c r="M591" s="542"/>
      <c r="N591" s="542"/>
      <c r="O591" s="542"/>
      <c r="P591" s="542"/>
      <c r="Q591" s="18"/>
      <c r="R591" s="18"/>
      <c r="S591" s="18"/>
      <c r="T591" s="18"/>
      <c r="U591" s="18"/>
      <c r="V591" s="18"/>
      <c r="W591" s="1146"/>
      <c r="X591" s="18">
        <f t="shared" si="276"/>
        <v>0</v>
      </c>
      <c r="Y591" s="18"/>
      <c r="Z591" s="18"/>
      <c r="AA591" s="18"/>
      <c r="AB591" s="18"/>
    </row>
    <row r="592" spans="1:29" ht="47.25" customHeight="1" x14ac:dyDescent="0.25">
      <c r="A592" s="79">
        <v>1</v>
      </c>
      <c r="B592" s="79">
        <v>1</v>
      </c>
      <c r="C592" s="1135" t="s">
        <v>257</v>
      </c>
      <c r="D592" s="528"/>
      <c r="E592" s="389"/>
      <c r="F592" s="389"/>
      <c r="G592" s="389"/>
      <c r="H592" s="389"/>
      <c r="I592" s="135"/>
      <c r="J592" s="135"/>
      <c r="K592" s="473"/>
      <c r="L592" s="474"/>
      <c r="M592" s="474"/>
      <c r="N592" s="474"/>
      <c r="O592" s="474"/>
      <c r="P592" s="474"/>
      <c r="Q592" s="12"/>
      <c r="R592" s="12"/>
      <c r="S592" s="12"/>
      <c r="T592" s="12"/>
      <c r="U592" s="12"/>
      <c r="V592" s="12"/>
      <c r="W592" s="1143"/>
      <c r="X592" s="12">
        <f t="shared" si="276"/>
        <v>0</v>
      </c>
      <c r="Y592" s="12"/>
      <c r="Z592" s="12"/>
      <c r="AA592" s="12"/>
      <c r="AB592" s="12"/>
    </row>
    <row r="593" spans="1:29" ht="15" customHeight="1" x14ac:dyDescent="0.25">
      <c r="A593" s="79">
        <v>1</v>
      </c>
      <c r="B593" s="79">
        <v>1</v>
      </c>
      <c r="C593" s="475" t="s">
        <v>5</v>
      </c>
      <c r="D593" s="475"/>
      <c r="E593" s="389"/>
      <c r="F593" s="389"/>
      <c r="G593" s="389"/>
      <c r="H593" s="389"/>
      <c r="I593" s="391"/>
      <c r="J593" s="391"/>
      <c r="K593" s="473"/>
      <c r="L593" s="474"/>
      <c r="M593" s="474"/>
      <c r="N593" s="474"/>
      <c r="O593" s="474"/>
      <c r="P593" s="474"/>
      <c r="Q593" s="12"/>
      <c r="R593" s="12"/>
      <c r="S593" s="12"/>
      <c r="T593" s="12"/>
      <c r="U593" s="12"/>
      <c r="V593" s="12"/>
      <c r="W593" s="1143"/>
      <c r="X593" s="12">
        <f t="shared" si="276"/>
        <v>0</v>
      </c>
      <c r="Y593" s="12"/>
      <c r="Z593" s="12"/>
      <c r="AA593" s="12"/>
      <c r="AB593" s="12"/>
    </row>
    <row r="594" spans="1:29" ht="15" customHeight="1" x14ac:dyDescent="0.25">
      <c r="A594" s="79">
        <v>1</v>
      </c>
      <c r="B594" s="79">
        <v>1</v>
      </c>
      <c r="C594" s="134" t="s">
        <v>20</v>
      </c>
      <c r="D594" s="389">
        <v>340</v>
      </c>
      <c r="E594" s="1989">
        <v>1746</v>
      </c>
      <c r="F594" s="102">
        <f t="shared" ref="F594:F602" si="280">E594/12*$C$4</f>
        <v>873</v>
      </c>
      <c r="G594" s="102">
        <v>940</v>
      </c>
      <c r="H594" s="102">
        <f t="shared" ref="H594:H602" si="281">G594/F594*100</f>
        <v>107.67468499427262</v>
      </c>
      <c r="I594" s="391">
        <v>11</v>
      </c>
      <c r="J594" s="103">
        <f t="shared" ref="J594:J603" si="282">M594/G594</f>
        <v>9.939361702127659</v>
      </c>
      <c r="K594" s="139">
        <f t="shared" ref="K594:K602" si="283">ROUND(E594*I594,0)</f>
        <v>19206</v>
      </c>
      <c r="L594" s="104">
        <f t="shared" ref="L594:L602" si="284">ROUND(F594*I594,0)</f>
        <v>9603</v>
      </c>
      <c r="M594" s="104">
        <v>9343</v>
      </c>
      <c r="N594" s="104">
        <f t="shared" ref="N594:N603" si="285">M594/L594*100</f>
        <v>97.292512756430284</v>
      </c>
      <c r="O594" s="147">
        <f t="shared" ref="O594:O602" si="286">ROUND(K594/D594,0)</f>
        <v>56</v>
      </c>
      <c r="P594" s="104">
        <f t="shared" ref="P594:P603" si="287">M594/$C$4*12/O594</f>
        <v>333.67857142857144</v>
      </c>
      <c r="Q594" s="12"/>
      <c r="R594" s="12"/>
      <c r="S594" s="12"/>
      <c r="T594" s="12"/>
      <c r="U594" s="12"/>
      <c r="V594" s="12"/>
      <c r="W594" s="1143"/>
      <c r="X594" s="12">
        <f t="shared" si="276"/>
        <v>0</v>
      </c>
      <c r="Y594" s="12"/>
      <c r="Z594" s="12"/>
      <c r="AA594" s="12"/>
      <c r="AB594" s="12"/>
    </row>
    <row r="595" spans="1:29" ht="15" customHeight="1" x14ac:dyDescent="0.25">
      <c r="A595" s="79">
        <v>1</v>
      </c>
      <c r="B595" s="79">
        <v>1</v>
      </c>
      <c r="C595" s="134" t="s">
        <v>6</v>
      </c>
      <c r="D595" s="389">
        <v>340</v>
      </c>
      <c r="E595" s="1989">
        <v>1454.4</v>
      </c>
      <c r="F595" s="102">
        <f t="shared" si="280"/>
        <v>727.2</v>
      </c>
      <c r="G595" s="102">
        <v>720</v>
      </c>
      <c r="H595" s="102">
        <f t="shared" si="281"/>
        <v>99.009900990099013</v>
      </c>
      <c r="I595" s="391">
        <v>9</v>
      </c>
      <c r="J595" s="103">
        <f t="shared" si="282"/>
        <v>9.7902777777777779</v>
      </c>
      <c r="K595" s="139">
        <f t="shared" si="283"/>
        <v>13090</v>
      </c>
      <c r="L595" s="104">
        <f t="shared" si="284"/>
        <v>6545</v>
      </c>
      <c r="M595" s="104">
        <v>7049</v>
      </c>
      <c r="N595" s="104">
        <f t="shared" si="285"/>
        <v>107.70053475935828</v>
      </c>
      <c r="O595" s="147">
        <f t="shared" si="286"/>
        <v>39</v>
      </c>
      <c r="P595" s="104">
        <f t="shared" si="287"/>
        <v>361.4871794871795</v>
      </c>
      <c r="Q595" s="12"/>
      <c r="R595" s="12"/>
      <c r="S595" s="12"/>
      <c r="T595" s="12"/>
      <c r="U595" s="12"/>
      <c r="V595" s="12"/>
      <c r="W595" s="1143"/>
      <c r="X595" s="12">
        <f t="shared" si="276"/>
        <v>0</v>
      </c>
      <c r="Y595" s="12"/>
      <c r="Z595" s="12"/>
      <c r="AA595" s="12"/>
      <c r="AB595" s="12"/>
    </row>
    <row r="596" spans="1:29" ht="15" customHeight="1" x14ac:dyDescent="0.25">
      <c r="A596" s="79">
        <v>1</v>
      </c>
      <c r="B596" s="79">
        <v>1</v>
      </c>
      <c r="C596" s="134" t="s">
        <v>25</v>
      </c>
      <c r="D596" s="389">
        <v>270</v>
      </c>
      <c r="E596" s="1989">
        <v>1923.6</v>
      </c>
      <c r="F596" s="102">
        <f t="shared" si="280"/>
        <v>961.8</v>
      </c>
      <c r="G596" s="102">
        <v>935</v>
      </c>
      <c r="H596" s="102">
        <f t="shared" si="281"/>
        <v>97.213557912247879</v>
      </c>
      <c r="I596" s="391">
        <v>8</v>
      </c>
      <c r="J596" s="103">
        <f t="shared" si="282"/>
        <v>7.8096256684491978</v>
      </c>
      <c r="K596" s="139">
        <f t="shared" si="283"/>
        <v>15389</v>
      </c>
      <c r="L596" s="104">
        <f t="shared" si="284"/>
        <v>7694</v>
      </c>
      <c r="M596" s="104">
        <v>7302</v>
      </c>
      <c r="N596" s="104">
        <f t="shared" si="285"/>
        <v>94.905120873407853</v>
      </c>
      <c r="O596" s="147">
        <f t="shared" si="286"/>
        <v>57</v>
      </c>
      <c r="P596" s="104">
        <f t="shared" si="287"/>
        <v>256.21052631578948</v>
      </c>
      <c r="Q596" s="12"/>
      <c r="R596" s="12"/>
      <c r="S596" s="12"/>
      <c r="T596" s="12"/>
      <c r="U596" s="12"/>
      <c r="V596" s="12"/>
      <c r="W596" s="1143"/>
      <c r="X596" s="12">
        <f t="shared" si="276"/>
        <v>0</v>
      </c>
      <c r="Y596" s="12"/>
      <c r="Z596" s="12"/>
      <c r="AA596" s="12"/>
      <c r="AB596" s="12"/>
    </row>
    <row r="597" spans="1:29" ht="15" customHeight="1" x14ac:dyDescent="0.25">
      <c r="A597" s="79">
        <v>1</v>
      </c>
      <c r="B597" s="79">
        <v>1</v>
      </c>
      <c r="C597" s="134" t="s">
        <v>21</v>
      </c>
      <c r="D597" s="389">
        <v>340</v>
      </c>
      <c r="E597" s="1989">
        <v>1828.4</v>
      </c>
      <c r="F597" s="102">
        <f t="shared" si="280"/>
        <v>914.2</v>
      </c>
      <c r="G597" s="102">
        <v>930</v>
      </c>
      <c r="H597" s="102">
        <f t="shared" si="281"/>
        <v>101.72828702690877</v>
      </c>
      <c r="I597" s="391">
        <v>10</v>
      </c>
      <c r="J597" s="103">
        <f t="shared" si="282"/>
        <v>10.19032258064516</v>
      </c>
      <c r="K597" s="139">
        <f t="shared" si="283"/>
        <v>18284</v>
      </c>
      <c r="L597" s="104">
        <f t="shared" si="284"/>
        <v>9142</v>
      </c>
      <c r="M597" s="104">
        <v>9477</v>
      </c>
      <c r="N597" s="104">
        <f t="shared" si="285"/>
        <v>103.66440603806606</v>
      </c>
      <c r="O597" s="147">
        <f t="shared" si="286"/>
        <v>54</v>
      </c>
      <c r="P597" s="104">
        <f t="shared" si="287"/>
        <v>351</v>
      </c>
      <c r="Q597" s="12"/>
      <c r="R597" s="12"/>
      <c r="S597" s="12"/>
      <c r="T597" s="12"/>
      <c r="U597" s="12"/>
      <c r="V597" s="12"/>
      <c r="W597" s="1143"/>
      <c r="X597" s="12">
        <f t="shared" si="276"/>
        <v>0</v>
      </c>
      <c r="Y597" s="12"/>
      <c r="Z597" s="12"/>
      <c r="AA597" s="12"/>
      <c r="AB597" s="12"/>
    </row>
    <row r="598" spans="1:29" ht="15" customHeight="1" x14ac:dyDescent="0.25">
      <c r="A598" s="79">
        <v>1</v>
      </c>
      <c r="B598" s="79">
        <v>1</v>
      </c>
      <c r="C598" s="134" t="s">
        <v>26</v>
      </c>
      <c r="D598" s="389">
        <v>340</v>
      </c>
      <c r="E598" s="1989">
        <v>2550.4</v>
      </c>
      <c r="F598" s="102">
        <f t="shared" si="280"/>
        <v>1275.2</v>
      </c>
      <c r="G598" s="102">
        <v>1265</v>
      </c>
      <c r="H598" s="102">
        <f t="shared" si="281"/>
        <v>99.200125470514422</v>
      </c>
      <c r="I598" s="391">
        <v>6.5</v>
      </c>
      <c r="J598" s="103">
        <f t="shared" si="282"/>
        <v>6.3312252964426881</v>
      </c>
      <c r="K598" s="139">
        <f t="shared" si="283"/>
        <v>16578</v>
      </c>
      <c r="L598" s="104">
        <f t="shared" si="284"/>
        <v>8289</v>
      </c>
      <c r="M598" s="104">
        <v>8009</v>
      </c>
      <c r="N598" s="104">
        <f t="shared" si="285"/>
        <v>96.622029195319087</v>
      </c>
      <c r="O598" s="147">
        <f t="shared" si="286"/>
        <v>49</v>
      </c>
      <c r="P598" s="104">
        <f t="shared" si="287"/>
        <v>326.89795918367349</v>
      </c>
      <c r="Q598" s="12"/>
      <c r="R598" s="12"/>
      <c r="S598" s="12"/>
      <c r="T598" s="12"/>
      <c r="U598" s="12"/>
      <c r="V598" s="12"/>
      <c r="W598" s="1143"/>
      <c r="X598" s="12">
        <f t="shared" si="276"/>
        <v>0</v>
      </c>
      <c r="Y598" s="12"/>
      <c r="Z598" s="12"/>
      <c r="AA598" s="12"/>
      <c r="AB598" s="12"/>
    </row>
    <row r="599" spans="1:29" ht="15" customHeight="1" x14ac:dyDescent="0.25">
      <c r="A599" s="79">
        <v>1</v>
      </c>
      <c r="B599" s="79">
        <v>1</v>
      </c>
      <c r="C599" s="134" t="s">
        <v>212</v>
      </c>
      <c r="D599" s="389">
        <v>340</v>
      </c>
      <c r="E599" s="1989">
        <v>2571.6</v>
      </c>
      <c r="F599" s="102">
        <f t="shared" si="280"/>
        <v>1285.8</v>
      </c>
      <c r="G599" s="102">
        <v>1272</v>
      </c>
      <c r="H599" s="102">
        <f t="shared" si="281"/>
        <v>98.926738217452169</v>
      </c>
      <c r="I599" s="391">
        <v>10</v>
      </c>
      <c r="J599" s="103">
        <f t="shared" si="282"/>
        <v>9.7987421383647799</v>
      </c>
      <c r="K599" s="139">
        <f t="shared" si="283"/>
        <v>25716</v>
      </c>
      <c r="L599" s="104">
        <f t="shared" si="284"/>
        <v>12858</v>
      </c>
      <c r="M599" s="104">
        <v>12464</v>
      </c>
      <c r="N599" s="104">
        <f t="shared" si="285"/>
        <v>96.935759838233011</v>
      </c>
      <c r="O599" s="147">
        <f t="shared" si="286"/>
        <v>76</v>
      </c>
      <c r="P599" s="104">
        <f t="shared" si="287"/>
        <v>328</v>
      </c>
      <c r="Q599" s="12"/>
      <c r="R599" s="12"/>
      <c r="S599" s="12"/>
      <c r="T599" s="12"/>
      <c r="U599" s="12"/>
      <c r="V599" s="12"/>
      <c r="W599" s="1143"/>
      <c r="X599" s="12">
        <f t="shared" si="276"/>
        <v>0</v>
      </c>
      <c r="Y599" s="12"/>
      <c r="Z599" s="12"/>
      <c r="AA599" s="12"/>
      <c r="AB599" s="12"/>
    </row>
    <row r="600" spans="1:29" ht="15" customHeight="1" x14ac:dyDescent="0.25">
      <c r="A600" s="79">
        <v>1</v>
      </c>
      <c r="B600" s="79">
        <v>1</v>
      </c>
      <c r="C600" s="134" t="s">
        <v>22</v>
      </c>
      <c r="D600" s="389">
        <v>340</v>
      </c>
      <c r="E600" s="1989">
        <v>992.4</v>
      </c>
      <c r="F600" s="102">
        <f t="shared" si="280"/>
        <v>496.20000000000005</v>
      </c>
      <c r="G600" s="102">
        <v>494</v>
      </c>
      <c r="H600" s="102">
        <f t="shared" si="281"/>
        <v>99.556630390971364</v>
      </c>
      <c r="I600" s="391">
        <v>10</v>
      </c>
      <c r="J600" s="103">
        <f t="shared" si="282"/>
        <v>10.694331983805668</v>
      </c>
      <c r="K600" s="139">
        <f t="shared" si="283"/>
        <v>9924</v>
      </c>
      <c r="L600" s="104">
        <f t="shared" si="284"/>
        <v>4962</v>
      </c>
      <c r="M600" s="104">
        <v>5283</v>
      </c>
      <c r="N600" s="104">
        <f t="shared" si="285"/>
        <v>106.46916565900845</v>
      </c>
      <c r="O600" s="147">
        <f t="shared" si="286"/>
        <v>29</v>
      </c>
      <c r="P600" s="104">
        <f t="shared" si="287"/>
        <v>364.34482758620692</v>
      </c>
      <c r="Q600" s="12"/>
      <c r="R600" s="12"/>
      <c r="S600" s="12"/>
      <c r="T600" s="12"/>
      <c r="U600" s="12"/>
      <c r="V600" s="12"/>
      <c r="W600" s="1143"/>
      <c r="X600" s="12">
        <f t="shared" si="276"/>
        <v>0</v>
      </c>
      <c r="Y600" s="12"/>
      <c r="Z600" s="12"/>
      <c r="AA600" s="12"/>
      <c r="AB600" s="12"/>
    </row>
    <row r="601" spans="1:29" ht="15" customHeight="1" x14ac:dyDescent="0.25">
      <c r="A601" s="79">
        <v>1</v>
      </c>
      <c r="B601" s="79">
        <v>1</v>
      </c>
      <c r="C601" s="134" t="s">
        <v>23</v>
      </c>
      <c r="D601" s="389">
        <v>340</v>
      </c>
      <c r="E601" s="1989">
        <v>720.8</v>
      </c>
      <c r="F601" s="102">
        <f t="shared" si="280"/>
        <v>360.4</v>
      </c>
      <c r="G601" s="102">
        <v>375</v>
      </c>
      <c r="H601" s="102">
        <f t="shared" si="281"/>
        <v>104.05105438401776</v>
      </c>
      <c r="I601" s="391">
        <v>13</v>
      </c>
      <c r="J601" s="103">
        <f t="shared" si="282"/>
        <v>13.096</v>
      </c>
      <c r="K601" s="139">
        <f t="shared" si="283"/>
        <v>9370</v>
      </c>
      <c r="L601" s="104">
        <f t="shared" si="284"/>
        <v>4685</v>
      </c>
      <c r="M601" s="104">
        <v>4911</v>
      </c>
      <c r="N601" s="104">
        <f t="shared" si="285"/>
        <v>104.8239060832444</v>
      </c>
      <c r="O601" s="147">
        <f t="shared" si="286"/>
        <v>28</v>
      </c>
      <c r="P601" s="104">
        <f t="shared" si="287"/>
        <v>350.78571428571428</v>
      </c>
      <c r="Q601" s="12"/>
      <c r="R601" s="12"/>
      <c r="S601" s="12"/>
      <c r="T601" s="12"/>
      <c r="U601" s="12"/>
      <c r="V601" s="12"/>
      <c r="W601" s="1143"/>
      <c r="X601" s="12">
        <f t="shared" si="276"/>
        <v>0</v>
      </c>
      <c r="Y601" s="12"/>
      <c r="Z601" s="12"/>
      <c r="AA601" s="12"/>
      <c r="AB601" s="12"/>
    </row>
    <row r="602" spans="1:29" s="106" customFormat="1" ht="15" customHeight="1" x14ac:dyDescent="0.25">
      <c r="A602" s="79">
        <v>1</v>
      </c>
      <c r="B602" s="79">
        <v>1</v>
      </c>
      <c r="C602" s="385" t="s">
        <v>24</v>
      </c>
      <c r="D602" s="530">
        <v>340</v>
      </c>
      <c r="E602" s="1989">
        <v>1057</v>
      </c>
      <c r="F602" s="108">
        <f t="shared" si="280"/>
        <v>528.5</v>
      </c>
      <c r="G602" s="108">
        <v>521</v>
      </c>
      <c r="H602" s="108">
        <f t="shared" si="281"/>
        <v>98.580889309366128</v>
      </c>
      <c r="I602" s="428">
        <v>6</v>
      </c>
      <c r="J602" s="109">
        <f t="shared" si="282"/>
        <v>5.5470249520153549</v>
      </c>
      <c r="K602" s="111">
        <f t="shared" si="283"/>
        <v>6342</v>
      </c>
      <c r="L602" s="110">
        <f t="shared" si="284"/>
        <v>3171</v>
      </c>
      <c r="M602" s="110">
        <v>2890</v>
      </c>
      <c r="N602" s="110">
        <f t="shared" si="285"/>
        <v>91.138442131819616</v>
      </c>
      <c r="O602" s="182">
        <f t="shared" si="286"/>
        <v>19</v>
      </c>
      <c r="P602" s="110">
        <f t="shared" si="287"/>
        <v>304.21052631578948</v>
      </c>
      <c r="Q602" s="20"/>
      <c r="R602" s="20"/>
      <c r="S602" s="20"/>
      <c r="T602" s="20"/>
      <c r="U602" s="20"/>
      <c r="V602" s="20"/>
      <c r="W602" s="1144"/>
      <c r="X602" s="20">
        <f t="shared" si="276"/>
        <v>0</v>
      </c>
      <c r="Y602" s="20"/>
      <c r="Z602" s="20"/>
      <c r="AA602" s="20"/>
      <c r="AB602" s="20"/>
      <c r="AC602" s="1982"/>
    </row>
    <row r="603" spans="1:29" s="106" customFormat="1" ht="39" customHeight="1" x14ac:dyDescent="0.25">
      <c r="A603" s="79">
        <v>1</v>
      </c>
      <c r="B603" s="79">
        <v>1</v>
      </c>
      <c r="C603" s="142" t="s">
        <v>7</v>
      </c>
      <c r="D603" s="142"/>
      <c r="E603" s="510">
        <f>SUM(E594:E602)</f>
        <v>14844.599999999999</v>
      </c>
      <c r="F603" s="510">
        <f>SUM(F594:F602)</f>
        <v>7422.2999999999993</v>
      </c>
      <c r="G603" s="510">
        <f>SUM(G594:G602)</f>
        <v>7452</v>
      </c>
      <c r="H603" s="510">
        <f>G603/F603*100</f>
        <v>100.40014550745727</v>
      </c>
      <c r="I603" s="114">
        <f>IF(E603=0,0,K603/E603)</f>
        <v>9.0200476941109908</v>
      </c>
      <c r="J603" s="114">
        <f t="shared" si="282"/>
        <v>8.9543746645195927</v>
      </c>
      <c r="K603" s="511">
        <f>SUM(K594:K602)</f>
        <v>133899</v>
      </c>
      <c r="L603" s="510">
        <f>SUM(L594:L602)</f>
        <v>66949</v>
      </c>
      <c r="M603" s="510">
        <f>SUM(M594:M602)</f>
        <v>66728</v>
      </c>
      <c r="N603" s="115">
        <f t="shared" si="285"/>
        <v>99.669897982046024</v>
      </c>
      <c r="O603" s="531">
        <f>SUM(O594:O602)</f>
        <v>407</v>
      </c>
      <c r="P603" s="115">
        <f t="shared" si="287"/>
        <v>327.9017199017199</v>
      </c>
      <c r="Q603" s="22">
        <v>350853.56019567407</v>
      </c>
      <c r="R603" s="22">
        <v>350853.56019567407</v>
      </c>
      <c r="S603" s="22">
        <v>350853.56019567407</v>
      </c>
      <c r="T603" s="22">
        <v>350853.56019567407</v>
      </c>
      <c r="U603" s="22">
        <v>350853.56019567407</v>
      </c>
      <c r="V603" s="22">
        <v>360626.18764061836</v>
      </c>
      <c r="W603" s="1145">
        <f>Q603/12*$C$4+(R603-Q603)/11*5+(S603-R603)/10*4+(T603-S603)/9*3+(U603-T603)/8*2+(V603-U603)/7*1</f>
        <v>176822.86973282907</v>
      </c>
      <c r="X603" s="22">
        <f t="shared" si="276"/>
        <v>176816.00691</v>
      </c>
      <c r="Y603" s="22"/>
      <c r="Z603" s="22">
        <f>X603-W603</f>
        <v>-6.8628228290763218</v>
      </c>
      <c r="AA603" s="22">
        <v>-947.18800999999996</v>
      </c>
      <c r="AB603" s="22">
        <v>175868.81889999998</v>
      </c>
      <c r="AC603" s="1982"/>
    </row>
    <row r="604" spans="1:29" ht="29.25" customHeight="1" x14ac:dyDescent="0.25">
      <c r="A604" s="79">
        <v>1</v>
      </c>
      <c r="B604" s="79">
        <v>1</v>
      </c>
      <c r="C604" s="117" t="s">
        <v>281</v>
      </c>
      <c r="D604" s="493"/>
      <c r="E604" s="493">
        <v>140</v>
      </c>
      <c r="F604" s="493">
        <f t="shared" ref="F604" si="288">ROUND(E604/12*$C$4,0)</f>
        <v>70</v>
      </c>
      <c r="G604" s="493">
        <v>65</v>
      </c>
      <c r="H604" s="493">
        <f>G604/F604*100</f>
        <v>92.857142857142861</v>
      </c>
      <c r="I604" s="118"/>
      <c r="J604" s="118"/>
      <c r="K604" s="495"/>
      <c r="L604" s="493"/>
      <c r="M604" s="493"/>
      <c r="N604" s="122"/>
      <c r="O604" s="534"/>
      <c r="P604" s="122"/>
      <c r="Q604" s="18">
        <v>10603.3879982</v>
      </c>
      <c r="R604" s="18">
        <v>10603.3879982</v>
      </c>
      <c r="S604" s="18">
        <v>10603.3879982</v>
      </c>
      <c r="T604" s="18">
        <v>10603.3879982</v>
      </c>
      <c r="U604" s="18">
        <v>10603.3879982</v>
      </c>
      <c r="V604" s="18">
        <v>18690.749982199999</v>
      </c>
      <c r="W604" s="1146">
        <f>V604/12*$C$4</f>
        <v>9345.3749910999995</v>
      </c>
      <c r="X604" s="18">
        <f t="shared" si="276"/>
        <v>8595.1861099999987</v>
      </c>
      <c r="Y604" s="18"/>
      <c r="Z604" s="18">
        <f>X604-W604</f>
        <v>-750.1888811000008</v>
      </c>
      <c r="AA604" s="18">
        <v>0</v>
      </c>
      <c r="AB604" s="18">
        <v>8595.1861099999987</v>
      </c>
    </row>
    <row r="605" spans="1:29" ht="15" customHeight="1" x14ac:dyDescent="0.25">
      <c r="A605" s="79">
        <v>1</v>
      </c>
      <c r="B605" s="79">
        <v>1</v>
      </c>
      <c r="C605" s="543" t="s">
        <v>308</v>
      </c>
      <c r="D605" s="543"/>
      <c r="E605" s="389"/>
      <c r="F605" s="389"/>
      <c r="G605" s="389"/>
      <c r="H605" s="389"/>
      <c r="I605" s="135"/>
      <c r="J605" s="135"/>
      <c r="K605" s="473"/>
      <c r="L605" s="474"/>
      <c r="M605" s="474"/>
      <c r="N605" s="474"/>
      <c r="O605" s="474"/>
      <c r="P605" s="474"/>
      <c r="Q605" s="12"/>
      <c r="R605" s="12"/>
      <c r="S605" s="12"/>
      <c r="T605" s="12"/>
      <c r="U605" s="12"/>
      <c r="V605" s="12"/>
      <c r="W605" s="1143"/>
      <c r="X605" s="12">
        <f t="shared" si="276"/>
        <v>0</v>
      </c>
      <c r="Y605" s="12"/>
      <c r="Z605" s="12"/>
      <c r="AA605" s="12"/>
      <c r="AB605" s="12"/>
    </row>
    <row r="606" spans="1:29" ht="15" customHeight="1" x14ac:dyDescent="0.25">
      <c r="A606" s="79">
        <v>1</v>
      </c>
      <c r="B606" s="79">
        <v>1</v>
      </c>
      <c r="C606" s="438" t="s">
        <v>372</v>
      </c>
      <c r="D606" s="438"/>
      <c r="E606" s="474">
        <f>SUM(E608,E607,E609,E610)</f>
        <v>41045</v>
      </c>
      <c r="F606" s="474">
        <f>SUM(F608,F607,F609,F610)</f>
        <v>20523</v>
      </c>
      <c r="G606" s="474">
        <f>SUM(G608,G607,G609,G610)</f>
        <v>20917</v>
      </c>
      <c r="H606" s="474">
        <f>G606/F606*100</f>
        <v>101.91979730058958</v>
      </c>
      <c r="I606" s="135"/>
      <c r="J606" s="135"/>
      <c r="K606" s="473"/>
      <c r="L606" s="474"/>
      <c r="M606" s="474"/>
      <c r="N606" s="474"/>
      <c r="O606" s="474"/>
      <c r="P606" s="474"/>
      <c r="Q606" s="12"/>
      <c r="R606" s="12"/>
      <c r="S606" s="12"/>
      <c r="T606" s="12"/>
      <c r="U606" s="12"/>
      <c r="V606" s="12"/>
      <c r="W606" s="1143"/>
      <c r="X606" s="12">
        <f t="shared" si="276"/>
        <v>0</v>
      </c>
      <c r="Y606" s="12"/>
      <c r="Z606" s="12"/>
      <c r="AA606" s="12"/>
      <c r="AB606" s="12"/>
    </row>
    <row r="607" spans="1:29" ht="26.25" customHeight="1" x14ac:dyDescent="0.25">
      <c r="A607" s="79">
        <v>1</v>
      </c>
      <c r="B607" s="79">
        <v>1</v>
      </c>
      <c r="C607" s="438" t="s">
        <v>309</v>
      </c>
      <c r="D607" s="438"/>
      <c r="E607" s="474"/>
      <c r="F607" s="102"/>
      <c r="G607" s="474"/>
      <c r="H607" s="474"/>
      <c r="I607" s="135"/>
      <c r="J607" s="135"/>
      <c r="K607" s="473"/>
      <c r="L607" s="474"/>
      <c r="M607" s="474"/>
      <c r="N607" s="474"/>
      <c r="O607" s="474"/>
      <c r="P607" s="474"/>
      <c r="Q607" s="12"/>
      <c r="R607" s="12"/>
      <c r="S607" s="12"/>
      <c r="T607" s="12"/>
      <c r="U607" s="12"/>
      <c r="V607" s="12"/>
      <c r="W607" s="1143"/>
      <c r="X607" s="12">
        <f t="shared" si="276"/>
        <v>0</v>
      </c>
      <c r="Y607" s="12"/>
      <c r="Z607" s="12"/>
      <c r="AA607" s="12"/>
      <c r="AB607" s="12"/>
    </row>
    <row r="608" spans="1:29" ht="33.75" customHeight="1" x14ac:dyDescent="0.25">
      <c r="A608" s="79">
        <v>1</v>
      </c>
      <c r="B608" s="79">
        <v>1</v>
      </c>
      <c r="C608" s="438" t="s">
        <v>310</v>
      </c>
      <c r="D608" s="438"/>
      <c r="E608" s="474">
        <v>21800</v>
      </c>
      <c r="F608" s="102">
        <f t="shared" ref="F608:F631" si="289">ROUND(E608/12*$C$4,0)</f>
        <v>10900</v>
      </c>
      <c r="G608" s="474">
        <v>5388</v>
      </c>
      <c r="H608" s="474">
        <f>G608/F608*100</f>
        <v>49.431192660550458</v>
      </c>
      <c r="I608" s="135"/>
      <c r="J608" s="135"/>
      <c r="K608" s="473"/>
      <c r="L608" s="474"/>
      <c r="M608" s="474"/>
      <c r="N608" s="474"/>
      <c r="O608" s="474"/>
      <c r="P608" s="474"/>
      <c r="Q608" s="12"/>
      <c r="R608" s="12"/>
      <c r="S608" s="12"/>
      <c r="T608" s="12"/>
      <c r="U608" s="12"/>
      <c r="V608" s="12"/>
      <c r="W608" s="1143"/>
      <c r="X608" s="12">
        <f t="shared" si="276"/>
        <v>0</v>
      </c>
      <c r="Y608" s="12"/>
      <c r="Z608" s="12"/>
      <c r="AA608" s="12"/>
      <c r="AB608" s="12"/>
    </row>
    <row r="609" spans="1:30" ht="33" customHeight="1" x14ac:dyDescent="0.25">
      <c r="A609" s="79">
        <v>1</v>
      </c>
      <c r="B609" s="79">
        <v>1</v>
      </c>
      <c r="C609" s="438" t="s">
        <v>311</v>
      </c>
      <c r="D609" s="438"/>
      <c r="E609" s="474"/>
      <c r="F609" s="102"/>
      <c r="G609" s="474"/>
      <c r="H609" s="474"/>
      <c r="I609" s="135"/>
      <c r="J609" s="135"/>
      <c r="K609" s="473"/>
      <c r="L609" s="474"/>
      <c r="M609" s="474"/>
      <c r="N609" s="474"/>
      <c r="O609" s="474"/>
      <c r="P609" s="474"/>
      <c r="Q609" s="12"/>
      <c r="R609" s="12"/>
      <c r="S609" s="12"/>
      <c r="T609" s="12"/>
      <c r="U609" s="12"/>
      <c r="V609" s="12"/>
      <c r="W609" s="1143"/>
      <c r="X609" s="12">
        <f t="shared" si="276"/>
        <v>0</v>
      </c>
      <c r="Y609" s="12"/>
      <c r="Z609" s="12"/>
      <c r="AA609" s="12"/>
      <c r="AB609" s="12"/>
    </row>
    <row r="610" spans="1:30" ht="15" customHeight="1" x14ac:dyDescent="0.25">
      <c r="A610" s="79">
        <v>1</v>
      </c>
      <c r="B610" s="79">
        <v>1</v>
      </c>
      <c r="C610" s="438" t="s">
        <v>312</v>
      </c>
      <c r="D610" s="438"/>
      <c r="E610" s="474">
        <v>19245</v>
      </c>
      <c r="F610" s="102">
        <f t="shared" si="289"/>
        <v>9623</v>
      </c>
      <c r="G610" s="474">
        <v>15529</v>
      </c>
      <c r="H610" s="474">
        <f>G610/F610*100</f>
        <v>161.37379195677025</v>
      </c>
      <c r="I610" s="135"/>
      <c r="J610" s="135"/>
      <c r="K610" s="473"/>
      <c r="L610" s="474"/>
      <c r="M610" s="474"/>
      <c r="N610" s="474"/>
      <c r="O610" s="474"/>
      <c r="P610" s="474"/>
      <c r="Q610" s="12"/>
      <c r="R610" s="12"/>
      <c r="S610" s="12"/>
      <c r="T610" s="12"/>
      <c r="U610" s="12"/>
      <c r="V610" s="12"/>
      <c r="W610" s="1143"/>
      <c r="X610" s="12">
        <f t="shared" si="276"/>
        <v>0</v>
      </c>
      <c r="Y610" s="12"/>
      <c r="Z610" s="12"/>
      <c r="AA610" s="12"/>
      <c r="AB610" s="12"/>
    </row>
    <row r="611" spans="1:30" s="258" customFormat="1" ht="15" customHeight="1" x14ac:dyDescent="0.25">
      <c r="A611" s="79">
        <v>1</v>
      </c>
      <c r="B611" s="79">
        <v>1</v>
      </c>
      <c r="C611" s="438" t="s">
        <v>371</v>
      </c>
      <c r="D611" s="438"/>
      <c r="E611" s="474">
        <v>68996</v>
      </c>
      <c r="F611" s="102">
        <f t="shared" si="289"/>
        <v>34498</v>
      </c>
      <c r="G611" s="474">
        <v>31772</v>
      </c>
      <c r="H611" s="474">
        <f>G611/F611*100</f>
        <v>92.098092643051771</v>
      </c>
      <c r="I611" s="135"/>
      <c r="J611" s="135"/>
      <c r="K611" s="473"/>
      <c r="L611" s="474"/>
      <c r="M611" s="474"/>
      <c r="N611" s="474"/>
      <c r="O611" s="474"/>
      <c r="P611" s="474"/>
      <c r="Q611" s="12"/>
      <c r="R611" s="12"/>
      <c r="S611" s="12"/>
      <c r="T611" s="12"/>
      <c r="U611" s="12"/>
      <c r="V611" s="12"/>
      <c r="W611" s="1143"/>
      <c r="X611" s="12">
        <f t="shared" si="276"/>
        <v>0</v>
      </c>
      <c r="Y611" s="12"/>
      <c r="Z611" s="12"/>
      <c r="AA611" s="12"/>
      <c r="AB611" s="12"/>
      <c r="AC611" s="842"/>
      <c r="AD611" s="1968"/>
    </row>
    <row r="612" spans="1:30" ht="15" customHeight="1" x14ac:dyDescent="0.25">
      <c r="A612" s="79">
        <v>1</v>
      </c>
      <c r="B612" s="79">
        <v>1</v>
      </c>
      <c r="C612" s="225" t="s">
        <v>171</v>
      </c>
      <c r="D612" s="544"/>
      <c r="E612" s="417">
        <f>SUM(E606+E611*3.2)</f>
        <v>261832.2</v>
      </c>
      <c r="F612" s="417">
        <f>SUM(F606+F611*3.2)</f>
        <v>130916.6</v>
      </c>
      <c r="G612" s="417">
        <f>SUM(G606+G611*3.2)</f>
        <v>122587.40000000001</v>
      </c>
      <c r="H612" s="417">
        <f>G612/F612*100</f>
        <v>93.637781610582621</v>
      </c>
      <c r="I612" s="135"/>
      <c r="J612" s="135"/>
      <c r="K612" s="416"/>
      <c r="L612" s="417"/>
      <c r="M612" s="417"/>
      <c r="N612" s="417"/>
      <c r="O612" s="417"/>
      <c r="P612" s="417"/>
      <c r="Q612" s="22">
        <v>87633.946682795489</v>
      </c>
      <c r="R612" s="22">
        <v>87633.946682795489</v>
      </c>
      <c r="S612" s="22">
        <v>87633.946682795489</v>
      </c>
      <c r="T612" s="22">
        <v>87633.946682795489</v>
      </c>
      <c r="U612" s="22">
        <v>87633.946682795489</v>
      </c>
      <c r="V612" s="22">
        <v>87393.431089999998</v>
      </c>
      <c r="W612" s="1919">
        <f>Q612/12*$C$4+(R612-Q612)/11*5+(S612-R612)/10*4+(T612-S612)/9*3+(U612-T612)/8*2+((V612-U612)+620.74)/7*1-620.74</f>
        <v>43250.55111385553</v>
      </c>
      <c r="X612" s="22">
        <f t="shared" ref="X612" si="290">AB612-AA612-Y612</f>
        <v>43125.930990000008</v>
      </c>
      <c r="Y612" s="22"/>
      <c r="Z612" s="22">
        <f>X612-W612</f>
        <v>-124.62012385552225</v>
      </c>
      <c r="AA612" s="22">
        <v>-415.9581</v>
      </c>
      <c r="AB612" s="22">
        <v>42709.972890000005</v>
      </c>
    </row>
    <row r="613" spans="1:30" ht="15" customHeight="1" x14ac:dyDescent="0.25">
      <c r="A613" s="79">
        <v>1</v>
      </c>
      <c r="B613" s="79">
        <v>1</v>
      </c>
      <c r="C613" s="543" t="s">
        <v>313</v>
      </c>
      <c r="D613" s="438"/>
      <c r="E613" s="474"/>
      <c r="F613" s="102"/>
      <c r="G613" s="474"/>
      <c r="H613" s="474"/>
      <c r="I613" s="135"/>
      <c r="J613" s="135"/>
      <c r="K613" s="473"/>
      <c r="L613" s="474"/>
      <c r="M613" s="474"/>
      <c r="N613" s="474"/>
      <c r="O613" s="474"/>
      <c r="P613" s="474"/>
      <c r="Q613" s="12"/>
      <c r="R613" s="12"/>
      <c r="S613" s="12"/>
      <c r="T613" s="12"/>
      <c r="U613" s="12"/>
      <c r="V613" s="12"/>
      <c r="W613" s="1143"/>
      <c r="X613" s="12">
        <f t="shared" si="276"/>
        <v>0</v>
      </c>
      <c r="Y613" s="12"/>
      <c r="Z613" s="12"/>
      <c r="AA613" s="12"/>
      <c r="AB613" s="12"/>
    </row>
    <row r="614" spans="1:30" ht="15" customHeight="1" x14ac:dyDescent="0.25">
      <c r="A614" s="79">
        <v>1</v>
      </c>
      <c r="B614" s="79">
        <v>1</v>
      </c>
      <c r="C614" s="438" t="s">
        <v>202</v>
      </c>
      <c r="D614" s="438"/>
      <c r="E614" s="474">
        <f>SUM(E616,E619,E621)</f>
        <v>19527</v>
      </c>
      <c r="F614" s="474">
        <f t="shared" ref="F614:G614" si="291">SUM(F616,F619,F621)</f>
        <v>9764</v>
      </c>
      <c r="G614" s="474">
        <f t="shared" si="291"/>
        <v>9944</v>
      </c>
      <c r="H614" s="474">
        <f>G614/F614*100</f>
        <v>101.84350675952479</v>
      </c>
      <c r="I614" s="135"/>
      <c r="J614" s="135"/>
      <c r="K614" s="473"/>
      <c r="L614" s="474"/>
      <c r="M614" s="474"/>
      <c r="N614" s="474"/>
      <c r="O614" s="474"/>
      <c r="P614" s="474"/>
      <c r="Q614" s="12"/>
      <c r="R614" s="12"/>
      <c r="S614" s="12"/>
      <c r="T614" s="12"/>
      <c r="U614" s="12"/>
      <c r="V614" s="12"/>
      <c r="W614" s="1143"/>
      <c r="X614" s="12">
        <f t="shared" si="276"/>
        <v>0</v>
      </c>
      <c r="Y614" s="12"/>
      <c r="Z614" s="12"/>
      <c r="AA614" s="12"/>
      <c r="AB614" s="12"/>
    </row>
    <row r="615" spans="1:30" ht="45" customHeight="1" x14ac:dyDescent="0.25">
      <c r="A615" s="79">
        <v>1</v>
      </c>
      <c r="B615" s="79">
        <v>1</v>
      </c>
      <c r="C615" s="438" t="s">
        <v>309</v>
      </c>
      <c r="D615" s="438"/>
      <c r="E615" s="474"/>
      <c r="F615" s="102"/>
      <c r="G615" s="474"/>
      <c r="H615" s="474"/>
      <c r="I615" s="135"/>
      <c r="J615" s="135"/>
      <c r="K615" s="473"/>
      <c r="L615" s="474"/>
      <c r="M615" s="474"/>
      <c r="N615" s="474"/>
      <c r="O615" s="474"/>
      <c r="P615" s="474"/>
      <c r="Q615" s="12"/>
      <c r="R615" s="12"/>
      <c r="S615" s="12"/>
      <c r="T615" s="12"/>
      <c r="U615" s="12"/>
      <c r="V615" s="12"/>
      <c r="W615" s="1143"/>
      <c r="X615" s="12">
        <f t="shared" si="276"/>
        <v>0</v>
      </c>
      <c r="Y615" s="12"/>
      <c r="Z615" s="12"/>
      <c r="AA615" s="12"/>
      <c r="AB615" s="12"/>
    </row>
    <row r="616" spans="1:30" ht="32.25" customHeight="1" x14ac:dyDescent="0.25">
      <c r="A616" s="79">
        <v>1</v>
      </c>
      <c r="B616" s="79">
        <v>1</v>
      </c>
      <c r="C616" s="519" t="s">
        <v>314</v>
      </c>
      <c r="D616" s="438"/>
      <c r="E616" s="474">
        <f>SUM(E617,E618)</f>
        <v>17727</v>
      </c>
      <c r="F616" s="474">
        <f>SUM(F617,F618)</f>
        <v>8864</v>
      </c>
      <c r="G616" s="474">
        <f>SUM(G617,G618)</f>
        <v>8642</v>
      </c>
      <c r="H616" s="474">
        <f t="shared" ref="H616:H621" si="292">G616/F616*100</f>
        <v>97.495487364620942</v>
      </c>
      <c r="I616" s="135"/>
      <c r="J616" s="135"/>
      <c r="K616" s="473"/>
      <c r="L616" s="474"/>
      <c r="M616" s="474"/>
      <c r="N616" s="474"/>
      <c r="O616" s="474"/>
      <c r="P616" s="474"/>
      <c r="Q616" s="12"/>
      <c r="R616" s="12"/>
      <c r="S616" s="12"/>
      <c r="T616" s="12"/>
      <c r="U616" s="12"/>
      <c r="V616" s="12"/>
      <c r="W616" s="1143"/>
      <c r="X616" s="12">
        <f t="shared" si="276"/>
        <v>0</v>
      </c>
      <c r="Y616" s="12"/>
      <c r="Z616" s="12"/>
      <c r="AA616" s="12"/>
      <c r="AB616" s="12"/>
    </row>
    <row r="617" spans="1:30" ht="30" customHeight="1" x14ac:dyDescent="0.25">
      <c r="A617" s="79">
        <v>1</v>
      </c>
      <c r="B617" s="79">
        <v>1</v>
      </c>
      <c r="C617" s="438" t="s">
        <v>315</v>
      </c>
      <c r="D617" s="438"/>
      <c r="E617" s="474">
        <v>13636</v>
      </c>
      <c r="F617" s="102">
        <f t="shared" si="289"/>
        <v>6818</v>
      </c>
      <c r="G617" s="474">
        <v>6696</v>
      </c>
      <c r="H617" s="474">
        <f t="shared" si="292"/>
        <v>98.210618949838661</v>
      </c>
      <c r="I617" s="135"/>
      <c r="J617" s="135"/>
      <c r="K617" s="473"/>
      <c r="L617" s="474"/>
      <c r="M617" s="474"/>
      <c r="N617" s="474"/>
      <c r="O617" s="474"/>
      <c r="P617" s="474"/>
      <c r="Q617" s="12"/>
      <c r="R617" s="12"/>
      <c r="S617" s="12"/>
      <c r="T617" s="12"/>
      <c r="U617" s="12"/>
      <c r="V617" s="12"/>
      <c r="W617" s="1143"/>
      <c r="X617" s="12">
        <f t="shared" si="276"/>
        <v>0</v>
      </c>
      <c r="Y617" s="12"/>
      <c r="Z617" s="12"/>
      <c r="AA617" s="12"/>
      <c r="AB617" s="12"/>
    </row>
    <row r="618" spans="1:30" ht="45" customHeight="1" x14ac:dyDescent="0.25">
      <c r="A618" s="79">
        <v>1</v>
      </c>
      <c r="B618" s="79">
        <v>1</v>
      </c>
      <c r="C618" s="438" t="s">
        <v>316</v>
      </c>
      <c r="D618" s="438"/>
      <c r="E618" s="474">
        <v>4091</v>
      </c>
      <c r="F618" s="102">
        <f t="shared" si="289"/>
        <v>2046</v>
      </c>
      <c r="G618" s="102">
        <v>1946</v>
      </c>
      <c r="H618" s="474">
        <f t="shared" si="292"/>
        <v>95.112414467253188</v>
      </c>
      <c r="I618" s="135"/>
      <c r="J618" s="135"/>
      <c r="K618" s="473"/>
      <c r="L618" s="474"/>
      <c r="M618" s="474"/>
      <c r="N618" s="474"/>
      <c r="O618" s="474"/>
      <c r="P618" s="474"/>
      <c r="Q618" s="12"/>
      <c r="R618" s="12"/>
      <c r="S618" s="12"/>
      <c r="T618" s="12"/>
      <c r="U618" s="12"/>
      <c r="V618" s="12"/>
      <c r="W618" s="1143"/>
      <c r="X618" s="12">
        <f t="shared" si="276"/>
        <v>0</v>
      </c>
      <c r="Y618" s="12"/>
      <c r="Z618" s="12"/>
      <c r="AA618" s="12"/>
      <c r="AB618" s="12"/>
    </row>
    <row r="619" spans="1:30" ht="30" customHeight="1" x14ac:dyDescent="0.25">
      <c r="A619" s="79">
        <v>1</v>
      </c>
      <c r="B619" s="79">
        <v>1</v>
      </c>
      <c r="C619" s="519" t="s">
        <v>327</v>
      </c>
      <c r="D619" s="438"/>
      <c r="E619" s="474">
        <f>SUM(E620)</f>
        <v>800</v>
      </c>
      <c r="F619" s="474">
        <f>SUM(F620)</f>
        <v>400</v>
      </c>
      <c r="G619" s="474">
        <f>SUM(G620)</f>
        <v>377</v>
      </c>
      <c r="H619" s="474">
        <f t="shared" si="292"/>
        <v>94.25</v>
      </c>
      <c r="I619" s="135"/>
      <c r="J619" s="135"/>
      <c r="K619" s="473"/>
      <c r="L619" s="474"/>
      <c r="M619" s="474"/>
      <c r="N619" s="474"/>
      <c r="O619" s="474"/>
      <c r="P619" s="474"/>
      <c r="Q619" s="12"/>
      <c r="R619" s="12"/>
      <c r="S619" s="12"/>
      <c r="T619" s="12"/>
      <c r="U619" s="12"/>
      <c r="V619" s="12"/>
      <c r="W619" s="1143"/>
      <c r="X619" s="12">
        <f t="shared" si="276"/>
        <v>0</v>
      </c>
      <c r="Y619" s="12"/>
      <c r="Z619" s="12"/>
      <c r="AA619" s="12"/>
      <c r="AB619" s="12"/>
    </row>
    <row r="620" spans="1:30" ht="37.5" customHeight="1" x14ac:dyDescent="0.25">
      <c r="A620" s="79">
        <v>1</v>
      </c>
      <c r="B620" s="79">
        <v>1</v>
      </c>
      <c r="C620" s="438" t="s">
        <v>318</v>
      </c>
      <c r="D620" s="438"/>
      <c r="E620" s="474">
        <v>800</v>
      </c>
      <c r="F620" s="102">
        <f t="shared" si="289"/>
        <v>400</v>
      </c>
      <c r="G620" s="474">
        <v>377</v>
      </c>
      <c r="H620" s="474">
        <f t="shared" si="292"/>
        <v>94.25</v>
      </c>
      <c r="I620" s="135"/>
      <c r="J620" s="135"/>
      <c r="K620" s="473"/>
      <c r="L620" s="474"/>
      <c r="M620" s="474"/>
      <c r="N620" s="474"/>
      <c r="O620" s="474"/>
      <c r="P620" s="474"/>
      <c r="Q620" s="12"/>
      <c r="R620" s="12"/>
      <c r="S620" s="12"/>
      <c r="T620" s="12"/>
      <c r="U620" s="12"/>
      <c r="V620" s="12"/>
      <c r="W620" s="1143"/>
      <c r="X620" s="12">
        <f t="shared" si="276"/>
        <v>0</v>
      </c>
      <c r="Y620" s="12"/>
      <c r="Z620" s="12"/>
      <c r="AA620" s="12"/>
      <c r="AB620" s="12"/>
    </row>
    <row r="621" spans="1:30" ht="18" customHeight="1" x14ac:dyDescent="0.25">
      <c r="A621" s="79">
        <v>1</v>
      </c>
      <c r="B621" s="79">
        <v>1</v>
      </c>
      <c r="C621" s="438" t="s">
        <v>298</v>
      </c>
      <c r="D621" s="438"/>
      <c r="E621" s="474">
        <v>1000</v>
      </c>
      <c r="F621" s="102">
        <f t="shared" si="289"/>
        <v>500</v>
      </c>
      <c r="G621" s="102">
        <v>925</v>
      </c>
      <c r="H621" s="474">
        <f t="shared" si="292"/>
        <v>185</v>
      </c>
      <c r="I621" s="135"/>
      <c r="J621" s="135"/>
      <c r="K621" s="473"/>
      <c r="L621" s="474"/>
      <c r="M621" s="474"/>
      <c r="N621" s="474"/>
      <c r="O621" s="474"/>
      <c r="P621" s="474"/>
      <c r="Q621" s="12"/>
      <c r="R621" s="12"/>
      <c r="S621" s="12"/>
      <c r="T621" s="12"/>
      <c r="U621" s="12"/>
      <c r="V621" s="12"/>
      <c r="W621" s="1143"/>
      <c r="X621" s="12">
        <f t="shared" si="276"/>
        <v>0</v>
      </c>
      <c r="Y621" s="12"/>
      <c r="Z621" s="12"/>
      <c r="AA621" s="12"/>
      <c r="AB621" s="12"/>
    </row>
    <row r="622" spans="1:30" ht="30" customHeight="1" x14ac:dyDescent="0.25">
      <c r="A622" s="79">
        <v>1</v>
      </c>
      <c r="B622" s="79">
        <v>1</v>
      </c>
      <c r="C622" s="438" t="s">
        <v>159</v>
      </c>
      <c r="D622" s="438"/>
      <c r="E622" s="474"/>
      <c r="F622" s="102">
        <f t="shared" si="289"/>
        <v>0</v>
      </c>
      <c r="G622" s="102"/>
      <c r="H622" s="474"/>
      <c r="I622" s="135"/>
      <c r="J622" s="135"/>
      <c r="K622" s="473"/>
      <c r="L622" s="474"/>
      <c r="M622" s="474"/>
      <c r="N622" s="474"/>
      <c r="O622" s="474"/>
      <c r="P622" s="474"/>
      <c r="Q622" s="12"/>
      <c r="R622" s="12"/>
      <c r="S622" s="12"/>
      <c r="T622" s="12"/>
      <c r="U622" s="12"/>
      <c r="V622" s="12"/>
      <c r="W622" s="1143"/>
      <c r="X622" s="12">
        <f t="shared" si="276"/>
        <v>0</v>
      </c>
      <c r="Y622" s="12"/>
      <c r="Z622" s="12"/>
      <c r="AA622" s="12"/>
      <c r="AB622" s="12"/>
      <c r="AC622" s="842"/>
      <c r="AD622" s="1968"/>
    </row>
    <row r="623" spans="1:30" ht="30" customHeight="1" x14ac:dyDescent="0.25">
      <c r="A623" s="79">
        <v>1</v>
      </c>
      <c r="B623" s="79">
        <v>1</v>
      </c>
      <c r="C623" s="438" t="s">
        <v>160</v>
      </c>
      <c r="D623" s="438"/>
      <c r="E623" s="474">
        <v>26133</v>
      </c>
      <c r="F623" s="102">
        <f t="shared" si="289"/>
        <v>13067</v>
      </c>
      <c r="G623" s="102">
        <v>12862</v>
      </c>
      <c r="H623" s="474">
        <f t="shared" ref="H623:H631" si="293">G623/F623*100</f>
        <v>98.431162470345143</v>
      </c>
      <c r="I623" s="135"/>
      <c r="J623" s="135"/>
      <c r="K623" s="473"/>
      <c r="L623" s="474"/>
      <c r="M623" s="474"/>
      <c r="N623" s="474"/>
      <c r="O623" s="474"/>
      <c r="P623" s="474"/>
      <c r="Q623" s="12"/>
      <c r="R623" s="12"/>
      <c r="S623" s="12"/>
      <c r="T623" s="12"/>
      <c r="U623" s="12"/>
      <c r="V623" s="12"/>
      <c r="W623" s="1143"/>
      <c r="X623" s="12">
        <f t="shared" si="276"/>
        <v>0</v>
      </c>
      <c r="Y623" s="12"/>
      <c r="Z623" s="12"/>
      <c r="AA623" s="12"/>
      <c r="AB623" s="12"/>
    </row>
    <row r="624" spans="1:30" ht="30" customHeight="1" x14ac:dyDescent="0.25">
      <c r="A624" s="79">
        <v>1</v>
      </c>
      <c r="B624" s="79">
        <v>1</v>
      </c>
      <c r="C624" s="438" t="s">
        <v>328</v>
      </c>
      <c r="D624" s="438"/>
      <c r="E624" s="474">
        <v>11430</v>
      </c>
      <c r="F624" s="102">
        <f t="shared" si="289"/>
        <v>5715</v>
      </c>
      <c r="G624" s="102">
        <v>5264</v>
      </c>
      <c r="H624" s="474">
        <f t="shared" si="293"/>
        <v>92.108486439195104</v>
      </c>
      <c r="I624" s="135"/>
      <c r="J624" s="135"/>
      <c r="K624" s="473"/>
      <c r="L624" s="474"/>
      <c r="M624" s="474"/>
      <c r="N624" s="474"/>
      <c r="O624" s="474"/>
      <c r="P624" s="474"/>
      <c r="Q624" s="12"/>
      <c r="R624" s="12"/>
      <c r="S624" s="12"/>
      <c r="T624" s="12"/>
      <c r="U624" s="12"/>
      <c r="V624" s="12"/>
      <c r="W624" s="1143"/>
      <c r="X624" s="12">
        <f t="shared" si="276"/>
        <v>0</v>
      </c>
      <c r="Y624" s="12"/>
      <c r="Z624" s="12"/>
      <c r="AA624" s="12"/>
      <c r="AB624" s="12"/>
    </row>
    <row r="625" spans="1:28" ht="30" customHeight="1" x14ac:dyDescent="0.25">
      <c r="A625" s="79">
        <v>1</v>
      </c>
      <c r="B625" s="79">
        <v>1</v>
      </c>
      <c r="C625" s="545" t="s">
        <v>367</v>
      </c>
      <c r="D625" s="546"/>
      <c r="E625" s="547">
        <v>6650</v>
      </c>
      <c r="F625" s="108">
        <f t="shared" si="289"/>
        <v>3325</v>
      </c>
      <c r="G625" s="108">
        <v>4211</v>
      </c>
      <c r="H625" s="547">
        <f t="shared" si="293"/>
        <v>126.64661654135338</v>
      </c>
      <c r="I625" s="402"/>
      <c r="J625" s="402"/>
      <c r="K625" s="548"/>
      <c r="L625" s="547"/>
      <c r="M625" s="547"/>
      <c r="N625" s="547"/>
      <c r="O625" s="547"/>
      <c r="P625" s="547"/>
      <c r="Q625" s="20"/>
      <c r="R625" s="20"/>
      <c r="S625" s="20"/>
      <c r="T625" s="20"/>
      <c r="U625" s="20"/>
      <c r="V625" s="20"/>
      <c r="W625" s="1144"/>
      <c r="X625" s="20">
        <f t="shared" si="276"/>
        <v>0</v>
      </c>
      <c r="Y625" s="20"/>
      <c r="Z625" s="20"/>
      <c r="AA625" s="20"/>
      <c r="AB625" s="20"/>
    </row>
    <row r="626" spans="1:28" ht="30" customHeight="1" x14ac:dyDescent="0.25">
      <c r="A626" s="79">
        <v>1</v>
      </c>
      <c r="B626" s="79">
        <v>1</v>
      </c>
      <c r="C626" s="225" t="s">
        <v>168</v>
      </c>
      <c r="D626" s="546"/>
      <c r="E626" s="549">
        <f>SUM(E614+E622*3.2+E623)</f>
        <v>45660</v>
      </c>
      <c r="F626" s="549">
        <f>SUM(F614+F622*3.2+F623)</f>
        <v>22831</v>
      </c>
      <c r="G626" s="549">
        <f>SUM(G614+G622*3.2+G623)</f>
        <v>22806</v>
      </c>
      <c r="H626" s="549">
        <f t="shared" si="293"/>
        <v>99.89049975909947</v>
      </c>
      <c r="I626" s="402"/>
      <c r="J626" s="402"/>
      <c r="K626" s="548"/>
      <c r="L626" s="547"/>
      <c r="M626" s="547"/>
      <c r="N626" s="547"/>
      <c r="O626" s="547"/>
      <c r="P626" s="547"/>
      <c r="Q626" s="22">
        <v>59254.079541574094</v>
      </c>
      <c r="R626" s="22">
        <v>59254.079541574094</v>
      </c>
      <c r="S626" s="22">
        <v>59254.079541574094</v>
      </c>
      <c r="T626" s="22">
        <v>59827.183541574093</v>
      </c>
      <c r="U626" s="22">
        <v>59827.183541574093</v>
      </c>
      <c r="V626" s="22">
        <v>59827.183541574079</v>
      </c>
      <c r="W626" s="1145">
        <f>Q626/12*$C$4+(R626-Q626)/11*5+(S626-R626)/10*4+(T626-S626)/9*3+(U626-T626)/8*2+(V626-U626)/7*1</f>
        <v>29818.07443745371</v>
      </c>
      <c r="X626" s="22">
        <f t="shared" ref="X626" si="294">AB626-AA626-Y626</f>
        <v>29798.94412</v>
      </c>
      <c r="Y626" s="22"/>
      <c r="Z626" s="22">
        <f>X626-W626</f>
        <v>-19.130317453709722</v>
      </c>
      <c r="AA626" s="22">
        <v>-136.81781999999998</v>
      </c>
      <c r="AB626" s="22">
        <v>29662.1263</v>
      </c>
    </row>
    <row r="627" spans="1:28" ht="15" customHeight="1" x14ac:dyDescent="0.25">
      <c r="A627" s="79">
        <v>1</v>
      </c>
      <c r="B627" s="79">
        <v>1</v>
      </c>
      <c r="C627" s="142" t="s">
        <v>169</v>
      </c>
      <c r="D627" s="550"/>
      <c r="E627" s="551">
        <f>SUM(E626,E612)</f>
        <v>307492.2</v>
      </c>
      <c r="F627" s="551">
        <f>SUM(F626,F612)</f>
        <v>153747.6</v>
      </c>
      <c r="G627" s="551">
        <f>SUM(G626,G612)</f>
        <v>145393.40000000002</v>
      </c>
      <c r="H627" s="551">
        <f t="shared" si="293"/>
        <v>94.566289164839006</v>
      </c>
      <c r="I627" s="407"/>
      <c r="J627" s="407"/>
      <c r="K627" s="552"/>
      <c r="L627" s="553"/>
      <c r="M627" s="553"/>
      <c r="N627" s="553"/>
      <c r="O627" s="553"/>
      <c r="P627" s="553"/>
      <c r="Q627" s="22">
        <f t="shared" ref="Q627:V627" si="295">Q626+Q612</f>
        <v>146888.02622436959</v>
      </c>
      <c r="R627" s="22">
        <f t="shared" si="295"/>
        <v>146888.02622436959</v>
      </c>
      <c r="S627" s="22">
        <f t="shared" si="295"/>
        <v>146888.02622436959</v>
      </c>
      <c r="T627" s="22">
        <f t="shared" si="295"/>
        <v>147461.13022436958</v>
      </c>
      <c r="U627" s="22">
        <f t="shared" si="295"/>
        <v>147461.13022436958</v>
      </c>
      <c r="V627" s="22">
        <f t="shared" si="295"/>
        <v>147220.61463157408</v>
      </c>
      <c r="W627" s="22">
        <f t="shared" ref="W627:AB627" si="296">W626+W612</f>
        <v>73068.625551309233</v>
      </c>
      <c r="X627" s="22">
        <f t="shared" si="296"/>
        <v>72924.875110000008</v>
      </c>
      <c r="Y627" s="22">
        <f t="shared" si="296"/>
        <v>0</v>
      </c>
      <c r="Z627" s="22">
        <f t="shared" si="296"/>
        <v>-143.75044130923197</v>
      </c>
      <c r="AA627" s="22">
        <f>AA626+AA612</f>
        <v>-552.77592000000004</v>
      </c>
      <c r="AB627" s="22">
        <f t="shared" si="296"/>
        <v>72372.099190000008</v>
      </c>
    </row>
    <row r="628" spans="1:28" ht="15" customHeight="1" x14ac:dyDescent="0.25">
      <c r="A628" s="79">
        <v>1</v>
      </c>
      <c r="B628" s="79">
        <v>1</v>
      </c>
      <c r="C628" s="554" t="s">
        <v>162</v>
      </c>
      <c r="D628" s="554"/>
      <c r="E628" s="555"/>
      <c r="F628" s="121">
        <f t="shared" si="289"/>
        <v>0</v>
      </c>
      <c r="G628" s="555"/>
      <c r="H628" s="555"/>
      <c r="I628" s="412"/>
      <c r="J628" s="412"/>
      <c r="K628" s="556"/>
      <c r="L628" s="555"/>
      <c r="M628" s="555"/>
      <c r="N628" s="555"/>
      <c r="O628" s="555"/>
      <c r="P628" s="555"/>
      <c r="Q628" s="18"/>
      <c r="R628" s="18"/>
      <c r="S628" s="18"/>
      <c r="T628" s="18"/>
      <c r="U628" s="18"/>
      <c r="V628" s="18"/>
      <c r="W628" s="1146"/>
      <c r="X628" s="18">
        <f t="shared" si="276"/>
        <v>0</v>
      </c>
      <c r="Y628" s="18"/>
      <c r="Z628" s="18"/>
      <c r="AA628" s="18"/>
      <c r="AB628" s="18"/>
    </row>
    <row r="629" spans="1:28" ht="30" customHeight="1" x14ac:dyDescent="0.25">
      <c r="A629" s="79">
        <v>1</v>
      </c>
      <c r="B629" s="79">
        <v>1</v>
      </c>
      <c r="C629" s="132" t="s">
        <v>78</v>
      </c>
      <c r="D629" s="132"/>
      <c r="E629" s="102">
        <v>1100</v>
      </c>
      <c r="F629" s="102">
        <f t="shared" si="289"/>
        <v>550</v>
      </c>
      <c r="G629" s="102">
        <v>622</v>
      </c>
      <c r="H629" s="102">
        <f t="shared" si="293"/>
        <v>113.09090909090909</v>
      </c>
      <c r="I629" s="127"/>
      <c r="J629" s="127"/>
      <c r="K629" s="129"/>
      <c r="L629" s="128"/>
      <c r="M629" s="128"/>
      <c r="N629" s="128"/>
      <c r="O629" s="128"/>
      <c r="P629" s="128"/>
      <c r="Q629" s="12"/>
      <c r="R629" s="12"/>
      <c r="S629" s="12"/>
      <c r="T629" s="12"/>
      <c r="U629" s="12"/>
      <c r="V629" s="12"/>
      <c r="W629" s="1143">
        <f>Q629/12</f>
        <v>0</v>
      </c>
      <c r="X629" s="12">
        <f t="shared" si="276"/>
        <v>0</v>
      </c>
      <c r="Y629" s="12"/>
      <c r="Z629" s="12">
        <f>X629-W629</f>
        <v>0</v>
      </c>
      <c r="AA629" s="12"/>
      <c r="AB629" s="12"/>
    </row>
    <row r="630" spans="1:28" ht="30" customHeight="1" x14ac:dyDescent="0.25">
      <c r="A630" s="79">
        <v>1</v>
      </c>
      <c r="B630" s="79">
        <v>1</v>
      </c>
      <c r="C630" s="130" t="s">
        <v>145</v>
      </c>
      <c r="D630" s="130"/>
      <c r="E630" s="102">
        <v>500</v>
      </c>
      <c r="F630" s="102">
        <f t="shared" si="289"/>
        <v>250</v>
      </c>
      <c r="G630" s="102">
        <v>275</v>
      </c>
      <c r="H630" s="102">
        <f t="shared" si="293"/>
        <v>110.00000000000001</v>
      </c>
      <c r="I630" s="127"/>
      <c r="J630" s="127"/>
      <c r="K630" s="129"/>
      <c r="L630" s="128"/>
      <c r="M630" s="128"/>
      <c r="N630" s="128"/>
      <c r="O630" s="128"/>
      <c r="P630" s="128"/>
      <c r="Q630" s="12"/>
      <c r="R630" s="12"/>
      <c r="S630" s="12"/>
      <c r="T630" s="12"/>
      <c r="U630" s="12"/>
      <c r="V630" s="12"/>
      <c r="W630" s="1143">
        <f>Q630/12</f>
        <v>0</v>
      </c>
      <c r="X630" s="12">
        <f t="shared" si="276"/>
        <v>0</v>
      </c>
      <c r="Y630" s="12"/>
      <c r="Z630" s="12">
        <f>X630-W630</f>
        <v>0</v>
      </c>
      <c r="AA630" s="12"/>
      <c r="AB630" s="12"/>
    </row>
    <row r="631" spans="1:28" ht="15" customHeight="1" x14ac:dyDescent="0.25">
      <c r="A631" s="79">
        <v>1</v>
      </c>
      <c r="B631" s="79">
        <v>1</v>
      </c>
      <c r="C631" s="130" t="s">
        <v>85</v>
      </c>
      <c r="D631" s="130"/>
      <c r="E631" s="102">
        <v>600</v>
      </c>
      <c r="F631" s="102">
        <f t="shared" si="289"/>
        <v>300</v>
      </c>
      <c r="G631" s="102">
        <v>235</v>
      </c>
      <c r="H631" s="102">
        <f t="shared" si="293"/>
        <v>78.333333333333329</v>
      </c>
      <c r="I631" s="127"/>
      <c r="J631" s="127"/>
      <c r="K631" s="129"/>
      <c r="L631" s="128"/>
      <c r="M631" s="128"/>
      <c r="N631" s="128"/>
      <c r="O631" s="128"/>
      <c r="P631" s="233"/>
      <c r="Q631" s="12"/>
      <c r="R631" s="12"/>
      <c r="S631" s="12"/>
      <c r="T631" s="12"/>
      <c r="U631" s="12"/>
      <c r="V631" s="12"/>
      <c r="W631" s="1143"/>
      <c r="X631" s="12">
        <f t="shared" si="276"/>
        <v>0</v>
      </c>
      <c r="Y631" s="12"/>
      <c r="Z631" s="12"/>
      <c r="AA631" s="12"/>
      <c r="AB631" s="12"/>
    </row>
    <row r="632" spans="1:28" ht="15" customHeight="1" x14ac:dyDescent="0.25">
      <c r="A632" s="79">
        <v>1</v>
      </c>
      <c r="B632" s="79">
        <v>1</v>
      </c>
      <c r="C632" s="230" t="s">
        <v>31</v>
      </c>
      <c r="D632" s="230"/>
      <c r="E632" s="389"/>
      <c r="F632" s="389"/>
      <c r="G632" s="389"/>
      <c r="H632" s="389"/>
      <c r="I632" s="135"/>
      <c r="J632" s="135"/>
      <c r="K632" s="473"/>
      <c r="L632" s="474"/>
      <c r="M632" s="474"/>
      <c r="N632" s="474"/>
      <c r="O632" s="474"/>
      <c r="P632" s="474"/>
      <c r="Q632" s="12"/>
      <c r="R632" s="12"/>
      <c r="S632" s="12"/>
      <c r="T632" s="12"/>
      <c r="U632" s="12"/>
      <c r="V632" s="12"/>
      <c r="W632" s="1143"/>
      <c r="X632" s="12">
        <f t="shared" si="276"/>
        <v>0</v>
      </c>
      <c r="Y632" s="12"/>
      <c r="Z632" s="12"/>
      <c r="AA632" s="12"/>
      <c r="AB632" s="12"/>
    </row>
    <row r="633" spans="1:28" ht="15" customHeight="1" x14ac:dyDescent="0.25">
      <c r="A633" s="79">
        <v>1</v>
      </c>
      <c r="B633" s="79">
        <v>1</v>
      </c>
      <c r="C633" s="134" t="s">
        <v>23</v>
      </c>
      <c r="D633" s="389">
        <v>300</v>
      </c>
      <c r="E633" s="472">
        <v>31</v>
      </c>
      <c r="F633" s="102">
        <f t="shared" ref="F633:F638" si="297">ROUND(E633/12*$C$4,0)</f>
        <v>16</v>
      </c>
      <c r="G633" s="102">
        <v>20</v>
      </c>
      <c r="H633" s="102">
        <f t="shared" ref="H633:H638" si="298">G633/F633*100</f>
        <v>125</v>
      </c>
      <c r="I633" s="391">
        <v>9.8000000000000007</v>
      </c>
      <c r="J633" s="103">
        <f t="shared" ref="J633:J639" si="299">M633/G633</f>
        <v>11.55</v>
      </c>
      <c r="K633" s="139">
        <f t="shared" ref="K633:K638" si="300">ROUND(E633*I633,0)</f>
        <v>304</v>
      </c>
      <c r="L633" s="104">
        <f t="shared" ref="L633:L638" si="301">ROUND(F633*I633,0)</f>
        <v>157</v>
      </c>
      <c r="M633" s="104">
        <v>231</v>
      </c>
      <c r="N633" s="104">
        <f t="shared" ref="N633:N643" si="302">M633/L633*100</f>
        <v>147.13375796178343</v>
      </c>
      <c r="O633" s="147">
        <f t="shared" ref="O633:O638" si="303">ROUND(K633/D633,0)</f>
        <v>1</v>
      </c>
      <c r="P633" s="104">
        <f t="shared" ref="P633:P643" si="304">M633/$C$4*12/O633</f>
        <v>462</v>
      </c>
      <c r="Q633" s="12"/>
      <c r="R633" s="12"/>
      <c r="S633" s="12"/>
      <c r="T633" s="12"/>
      <c r="U633" s="12"/>
      <c r="V633" s="12"/>
      <c r="W633" s="1143"/>
      <c r="X633" s="12">
        <f t="shared" si="276"/>
        <v>0</v>
      </c>
      <c r="Y633" s="12"/>
      <c r="Z633" s="12"/>
      <c r="AA633" s="12"/>
      <c r="AB633" s="12"/>
    </row>
    <row r="634" spans="1:28" ht="16.899999999999999" customHeight="1" x14ac:dyDescent="0.25">
      <c r="A634" s="79">
        <v>1</v>
      </c>
      <c r="B634" s="79">
        <v>1</v>
      </c>
      <c r="C634" s="134" t="s">
        <v>21</v>
      </c>
      <c r="D634" s="389">
        <v>300</v>
      </c>
      <c r="E634" s="472">
        <v>70</v>
      </c>
      <c r="F634" s="102">
        <f t="shared" si="297"/>
        <v>35</v>
      </c>
      <c r="G634" s="102">
        <v>28</v>
      </c>
      <c r="H634" s="102">
        <f t="shared" si="298"/>
        <v>80</v>
      </c>
      <c r="I634" s="391">
        <v>8.3000000000000007</v>
      </c>
      <c r="J634" s="103">
        <f t="shared" si="299"/>
        <v>8.4642857142857135</v>
      </c>
      <c r="K634" s="139">
        <f t="shared" si="300"/>
        <v>581</v>
      </c>
      <c r="L634" s="104">
        <f t="shared" si="301"/>
        <v>291</v>
      </c>
      <c r="M634" s="104">
        <v>237</v>
      </c>
      <c r="N634" s="104">
        <f t="shared" si="302"/>
        <v>81.44329896907216</v>
      </c>
      <c r="O634" s="147">
        <f t="shared" si="303"/>
        <v>2</v>
      </c>
      <c r="P634" s="104">
        <f t="shared" si="304"/>
        <v>237</v>
      </c>
      <c r="Q634" s="12"/>
      <c r="R634" s="12"/>
      <c r="S634" s="12"/>
      <c r="T634" s="12"/>
      <c r="U634" s="12"/>
      <c r="V634" s="12"/>
      <c r="W634" s="1143"/>
      <c r="X634" s="12">
        <f t="shared" si="276"/>
        <v>0</v>
      </c>
      <c r="Y634" s="12"/>
      <c r="Z634" s="12"/>
      <c r="AA634" s="12"/>
      <c r="AB634" s="12"/>
    </row>
    <row r="635" spans="1:28" ht="15" customHeight="1" x14ac:dyDescent="0.25">
      <c r="A635" s="79">
        <v>1</v>
      </c>
      <c r="B635" s="79">
        <v>1</v>
      </c>
      <c r="C635" s="134" t="s">
        <v>212</v>
      </c>
      <c r="D635" s="389">
        <v>300</v>
      </c>
      <c r="E635" s="472">
        <v>136</v>
      </c>
      <c r="F635" s="102">
        <f t="shared" si="297"/>
        <v>68</v>
      </c>
      <c r="G635" s="102">
        <v>71</v>
      </c>
      <c r="H635" s="102">
        <f t="shared" si="298"/>
        <v>104.41176470588236</v>
      </c>
      <c r="I635" s="391">
        <v>8</v>
      </c>
      <c r="J635" s="103">
        <f t="shared" si="299"/>
        <v>8.887323943661972</v>
      </c>
      <c r="K635" s="139">
        <f t="shared" si="300"/>
        <v>1088</v>
      </c>
      <c r="L635" s="104">
        <f t="shared" si="301"/>
        <v>544</v>
      </c>
      <c r="M635" s="104">
        <v>631</v>
      </c>
      <c r="N635" s="104">
        <f t="shared" si="302"/>
        <v>115.99264705882352</v>
      </c>
      <c r="O635" s="147">
        <f t="shared" si="303"/>
        <v>4</v>
      </c>
      <c r="P635" s="104">
        <f t="shared" si="304"/>
        <v>315.5</v>
      </c>
      <c r="Q635" s="12"/>
      <c r="R635" s="12"/>
      <c r="S635" s="12"/>
      <c r="T635" s="12"/>
      <c r="U635" s="12"/>
      <c r="V635" s="12"/>
      <c r="W635" s="1143"/>
      <c r="X635" s="12">
        <f t="shared" si="276"/>
        <v>0</v>
      </c>
      <c r="Y635" s="12"/>
      <c r="Z635" s="12"/>
      <c r="AA635" s="12"/>
      <c r="AB635" s="12"/>
    </row>
    <row r="636" spans="1:28" ht="15" customHeight="1" x14ac:dyDescent="0.25">
      <c r="A636" s="79">
        <v>1</v>
      </c>
      <c r="B636" s="79">
        <v>1</v>
      </c>
      <c r="C636" s="134" t="s">
        <v>22</v>
      </c>
      <c r="D636" s="389">
        <v>300</v>
      </c>
      <c r="E636" s="472">
        <v>74</v>
      </c>
      <c r="F636" s="102">
        <f t="shared" si="297"/>
        <v>37</v>
      </c>
      <c r="G636" s="102">
        <v>33</v>
      </c>
      <c r="H636" s="102">
        <f t="shared" si="298"/>
        <v>89.189189189189193</v>
      </c>
      <c r="I636" s="391">
        <v>9.1</v>
      </c>
      <c r="J636" s="103">
        <f t="shared" si="299"/>
        <v>6.333333333333333</v>
      </c>
      <c r="K636" s="139">
        <f t="shared" si="300"/>
        <v>673</v>
      </c>
      <c r="L636" s="104">
        <f t="shared" si="301"/>
        <v>337</v>
      </c>
      <c r="M636" s="104">
        <v>209</v>
      </c>
      <c r="N636" s="104">
        <f t="shared" si="302"/>
        <v>62.017804154302667</v>
      </c>
      <c r="O636" s="147">
        <f t="shared" si="303"/>
        <v>2</v>
      </c>
      <c r="P636" s="104">
        <f t="shared" si="304"/>
        <v>209</v>
      </c>
      <c r="Q636" s="12"/>
      <c r="R636" s="12"/>
      <c r="S636" s="12"/>
      <c r="T636" s="12"/>
      <c r="U636" s="12"/>
      <c r="V636" s="12"/>
      <c r="W636" s="1143"/>
      <c r="X636" s="12">
        <f t="shared" si="276"/>
        <v>0</v>
      </c>
      <c r="Y636" s="12"/>
      <c r="Z636" s="12"/>
      <c r="AA636" s="12"/>
      <c r="AB636" s="12"/>
    </row>
    <row r="637" spans="1:28" ht="15" customHeight="1" x14ac:dyDescent="0.25">
      <c r="A637" s="79">
        <v>1</v>
      </c>
      <c r="B637" s="79">
        <v>1</v>
      </c>
      <c r="C637" s="134" t="s">
        <v>6</v>
      </c>
      <c r="D637" s="389">
        <v>300</v>
      </c>
      <c r="E637" s="389">
        <v>57</v>
      </c>
      <c r="F637" s="102">
        <f t="shared" si="297"/>
        <v>29</v>
      </c>
      <c r="G637" s="102">
        <v>27</v>
      </c>
      <c r="H637" s="102">
        <f t="shared" si="298"/>
        <v>93.103448275862064</v>
      </c>
      <c r="I637" s="391">
        <v>10.4</v>
      </c>
      <c r="J637" s="103">
        <f t="shared" si="299"/>
        <v>10.555555555555555</v>
      </c>
      <c r="K637" s="139">
        <f t="shared" si="300"/>
        <v>593</v>
      </c>
      <c r="L637" s="104">
        <f t="shared" si="301"/>
        <v>302</v>
      </c>
      <c r="M637" s="104">
        <v>285</v>
      </c>
      <c r="N637" s="104">
        <f t="shared" si="302"/>
        <v>94.370860927152322</v>
      </c>
      <c r="O637" s="147">
        <f t="shared" si="303"/>
        <v>2</v>
      </c>
      <c r="P637" s="104">
        <f t="shared" si="304"/>
        <v>285</v>
      </c>
      <c r="Q637" s="12"/>
      <c r="R637" s="12"/>
      <c r="S637" s="12"/>
      <c r="T637" s="12"/>
      <c r="U637" s="12"/>
      <c r="V637" s="12"/>
      <c r="W637" s="1143"/>
      <c r="X637" s="12">
        <f t="shared" si="276"/>
        <v>0</v>
      </c>
      <c r="Y637" s="12"/>
      <c r="Z637" s="12"/>
      <c r="AA637" s="12"/>
      <c r="AB637" s="12"/>
    </row>
    <row r="638" spans="1:28" ht="15" customHeight="1" x14ac:dyDescent="0.25">
      <c r="A638" s="79">
        <v>1</v>
      </c>
      <c r="B638" s="79">
        <v>1</v>
      </c>
      <c r="C638" s="134" t="s">
        <v>10</v>
      </c>
      <c r="D638" s="389">
        <v>300</v>
      </c>
      <c r="E638" s="389">
        <v>36</v>
      </c>
      <c r="F638" s="102">
        <f t="shared" si="297"/>
        <v>18</v>
      </c>
      <c r="G638" s="102">
        <v>26</v>
      </c>
      <c r="H638" s="102">
        <f t="shared" si="298"/>
        <v>144.44444444444443</v>
      </c>
      <c r="I638" s="391">
        <v>8.1999999999999993</v>
      </c>
      <c r="J638" s="103">
        <f t="shared" si="299"/>
        <v>10.076923076923077</v>
      </c>
      <c r="K638" s="139">
        <f t="shared" si="300"/>
        <v>295</v>
      </c>
      <c r="L638" s="104">
        <f t="shared" si="301"/>
        <v>148</v>
      </c>
      <c r="M638" s="104">
        <v>262</v>
      </c>
      <c r="N638" s="104">
        <f t="shared" si="302"/>
        <v>177.02702702702703</v>
      </c>
      <c r="O638" s="104">
        <f t="shared" si="303"/>
        <v>1</v>
      </c>
      <c r="P638" s="104">
        <f t="shared" si="304"/>
        <v>524</v>
      </c>
      <c r="Q638" s="12"/>
      <c r="R638" s="12"/>
      <c r="S638" s="12"/>
      <c r="T638" s="12"/>
      <c r="U638" s="12"/>
      <c r="V638" s="12"/>
      <c r="W638" s="1143"/>
      <c r="X638" s="12">
        <f t="shared" si="276"/>
        <v>0</v>
      </c>
      <c r="Y638" s="12"/>
      <c r="Z638" s="12"/>
      <c r="AA638" s="12"/>
      <c r="AB638" s="12"/>
    </row>
    <row r="639" spans="1:28" ht="15" customHeight="1" x14ac:dyDescent="0.25">
      <c r="A639" s="79">
        <v>1</v>
      </c>
      <c r="B639" s="79">
        <v>1</v>
      </c>
      <c r="C639" s="156" t="s">
        <v>90</v>
      </c>
      <c r="D639" s="557"/>
      <c r="E639" s="558">
        <f>SUM(E633:E638)</f>
        <v>404</v>
      </c>
      <c r="F639" s="558">
        <f>SUM(F633:F638)</f>
        <v>203</v>
      </c>
      <c r="G639" s="558">
        <f>SUM(G633:G638)</f>
        <v>205</v>
      </c>
      <c r="H639" s="558">
        <f>G639/F639*100</f>
        <v>100.98522167487684</v>
      </c>
      <c r="I639" s="127">
        <f>IF(E639=0,0,K639/E639)</f>
        <v>8.7475247524752469</v>
      </c>
      <c r="J639" s="127">
        <f t="shared" si="299"/>
        <v>9.0487804878048781</v>
      </c>
      <c r="K639" s="559">
        <f>SUM(K633:K638)</f>
        <v>3534</v>
      </c>
      <c r="L639" s="558">
        <f>SUM(L633:L638)</f>
        <v>1779</v>
      </c>
      <c r="M639" s="558">
        <f>SUM(M633:M638)</f>
        <v>1855</v>
      </c>
      <c r="N639" s="104">
        <f t="shared" si="302"/>
        <v>104.27206295671725</v>
      </c>
      <c r="O639" s="300">
        <f>SUM(O633:O638)</f>
        <v>12</v>
      </c>
      <c r="P639" s="104">
        <f t="shared" si="304"/>
        <v>309.16666666666669</v>
      </c>
      <c r="Q639" s="12"/>
      <c r="R639" s="12"/>
      <c r="S639" s="12"/>
      <c r="T639" s="12"/>
      <c r="U639" s="12"/>
      <c r="V639" s="12"/>
      <c r="W639" s="1143"/>
      <c r="X639" s="12">
        <f t="shared" si="276"/>
        <v>0</v>
      </c>
      <c r="Y639" s="12"/>
      <c r="Z639" s="12"/>
      <c r="AA639" s="12"/>
      <c r="AB639" s="12"/>
    </row>
    <row r="640" spans="1:28" ht="15" customHeight="1" x14ac:dyDescent="0.25">
      <c r="A640" s="79">
        <v>1</v>
      </c>
      <c r="B640" s="79">
        <v>1</v>
      </c>
      <c r="C640" s="306" t="s">
        <v>16</v>
      </c>
      <c r="D640" s="557"/>
      <c r="E640" s="558"/>
      <c r="F640" s="558"/>
      <c r="G640" s="558"/>
      <c r="H640" s="558"/>
      <c r="I640" s="127"/>
      <c r="J640" s="127"/>
      <c r="K640" s="559"/>
      <c r="L640" s="558"/>
      <c r="M640" s="558"/>
      <c r="N640" s="104"/>
      <c r="O640" s="104"/>
      <c r="P640" s="104"/>
      <c r="Q640" s="12"/>
      <c r="R640" s="12"/>
      <c r="S640" s="12"/>
      <c r="T640" s="12"/>
      <c r="U640" s="12"/>
      <c r="V640" s="12"/>
      <c r="W640" s="1143"/>
      <c r="X640" s="12">
        <f t="shared" si="276"/>
        <v>0</v>
      </c>
      <c r="Y640" s="12"/>
      <c r="Z640" s="12"/>
      <c r="AA640" s="12"/>
      <c r="AB640" s="12"/>
    </row>
    <row r="641" spans="1:29" s="106" customFormat="1" ht="15" customHeight="1" x14ac:dyDescent="0.25">
      <c r="A641" s="79">
        <v>1</v>
      </c>
      <c r="B641" s="79">
        <v>1</v>
      </c>
      <c r="C641" s="160" t="s">
        <v>188</v>
      </c>
      <c r="D641" s="134">
        <v>240</v>
      </c>
      <c r="E641" s="560">
        <v>1740</v>
      </c>
      <c r="F641" s="102">
        <f>ROUND(E641/12*$C$4,0)</f>
        <v>870</v>
      </c>
      <c r="G641" s="102">
        <v>791</v>
      </c>
      <c r="H641" s="102">
        <f>G641/F641*100</f>
        <v>90.919540229885058</v>
      </c>
      <c r="I641" s="135">
        <v>8</v>
      </c>
      <c r="J641" s="103">
        <f>M641/G641</f>
        <v>8.3957016434892537</v>
      </c>
      <c r="K641" s="139">
        <f>ROUND(E641*I641,0)</f>
        <v>13920</v>
      </c>
      <c r="L641" s="104">
        <f>ROUND(F641*I641,0)</f>
        <v>6960</v>
      </c>
      <c r="M641" s="104">
        <v>6641</v>
      </c>
      <c r="N641" s="104">
        <f t="shared" si="302"/>
        <v>95.416666666666671</v>
      </c>
      <c r="O641" s="146">
        <f>ROUND(K641/D641,0)</f>
        <v>58</v>
      </c>
      <c r="P641" s="104">
        <f t="shared" si="304"/>
        <v>229</v>
      </c>
      <c r="Q641" s="12"/>
      <c r="R641" s="12"/>
      <c r="S641" s="12"/>
      <c r="T641" s="12"/>
      <c r="U641" s="12"/>
      <c r="V641" s="12"/>
      <c r="W641" s="1143"/>
      <c r="X641" s="12">
        <f t="shared" si="276"/>
        <v>0</v>
      </c>
      <c r="Y641" s="12"/>
      <c r="Z641" s="12"/>
      <c r="AA641" s="12"/>
      <c r="AB641" s="12"/>
      <c r="AC641" s="1982"/>
    </row>
    <row r="642" spans="1:29" ht="29.25" customHeight="1" x14ac:dyDescent="0.25">
      <c r="A642" s="79">
        <v>1</v>
      </c>
      <c r="B642" s="79">
        <v>1</v>
      </c>
      <c r="C642" s="164" t="s">
        <v>246</v>
      </c>
      <c r="D642" s="418"/>
      <c r="E642" s="561">
        <f>SUM(E641)</f>
        <v>1740</v>
      </c>
      <c r="F642" s="561">
        <f>SUM(F641)</f>
        <v>870</v>
      </c>
      <c r="G642" s="561">
        <f>SUM(G641)</f>
        <v>791</v>
      </c>
      <c r="H642" s="108">
        <f>G642/F642*100</f>
        <v>90.919540229885058</v>
      </c>
      <c r="I642" s="135">
        <f>IF(E642=0,0,K642/E642)</f>
        <v>8</v>
      </c>
      <c r="J642" s="109">
        <f>M642/G642</f>
        <v>8.3957016434892537</v>
      </c>
      <c r="K642" s="562">
        <f>SUM(K641)</f>
        <v>13920</v>
      </c>
      <c r="L642" s="561">
        <f>SUM(L641)</f>
        <v>6960</v>
      </c>
      <c r="M642" s="561">
        <f>SUM(M641)</f>
        <v>6641</v>
      </c>
      <c r="N642" s="110">
        <f>M642/L642*100</f>
        <v>95.416666666666671</v>
      </c>
      <c r="O642" s="163">
        <f>SUM(O641)</f>
        <v>58</v>
      </c>
      <c r="P642" s="110">
        <f t="shared" si="304"/>
        <v>229</v>
      </c>
      <c r="Q642" s="20"/>
      <c r="R642" s="20"/>
      <c r="S642" s="20"/>
      <c r="T642" s="20"/>
      <c r="U642" s="20"/>
      <c r="V642" s="20"/>
      <c r="W642" s="1144"/>
      <c r="X642" s="20">
        <f t="shared" si="276"/>
        <v>0</v>
      </c>
      <c r="Y642" s="20"/>
      <c r="Z642" s="20"/>
      <c r="AA642" s="20"/>
      <c r="AB642" s="20"/>
    </row>
    <row r="643" spans="1:29" ht="15" customHeight="1" thickBot="1" x14ac:dyDescent="0.3">
      <c r="A643" s="79">
        <v>1</v>
      </c>
      <c r="B643" s="79">
        <v>1</v>
      </c>
      <c r="C643" s="167" t="s">
        <v>351</v>
      </c>
      <c r="D643" s="167"/>
      <c r="E643" s="419">
        <f>SUM(E642,E639)</f>
        <v>2144</v>
      </c>
      <c r="F643" s="419">
        <f>SUM(F642,F639)</f>
        <v>1073</v>
      </c>
      <c r="G643" s="419">
        <f>SUM(G642,G639)</f>
        <v>996</v>
      </c>
      <c r="H643" s="419">
        <f>G643/F643*100</f>
        <v>92.823858341099722</v>
      </c>
      <c r="I643" s="169">
        <f>IF(E643=0,0,K643/E643)</f>
        <v>8.1408582089552244</v>
      </c>
      <c r="J643" s="563"/>
      <c r="K643" s="420">
        <f>SUM(K642,K639)</f>
        <v>17454</v>
      </c>
      <c r="L643" s="419">
        <f>SUM(L642,L639)</f>
        <v>8739</v>
      </c>
      <c r="M643" s="419">
        <f>SUM(M642,M639)</f>
        <v>8496</v>
      </c>
      <c r="N643" s="172">
        <f t="shared" si="302"/>
        <v>97.219361483007205</v>
      </c>
      <c r="O643" s="207">
        <f>SUM(O641,O639)</f>
        <v>70</v>
      </c>
      <c r="P643" s="172">
        <f t="shared" si="304"/>
        <v>242.74285714285713</v>
      </c>
      <c r="Q643" s="65">
        <v>22007.261667999999</v>
      </c>
      <c r="R643" s="65">
        <v>22007.261667999999</v>
      </c>
      <c r="S643" s="65">
        <v>22007.261667999999</v>
      </c>
      <c r="T643" s="65">
        <v>22007.261667999999</v>
      </c>
      <c r="U643" s="65">
        <v>22007.261667999999</v>
      </c>
      <c r="V643" s="65">
        <v>27083.820707999999</v>
      </c>
      <c r="W643" s="1145">
        <f>Q643/12*$C$4+(R643-Q643)/11*5+(S643-R643)/10*4+(T643-S643)/9*3+(U643-T643)/8*2+(V643-U643)/7*1</f>
        <v>11728.853553999999</v>
      </c>
      <c r="X643" s="65">
        <f t="shared" ref="X643:X706" si="305">AB643-AA643-Y643</f>
        <v>11724.66668</v>
      </c>
      <c r="Y643" s="65"/>
      <c r="Z643" s="65">
        <f>X643-W643</f>
        <v>-4.1868739999990794</v>
      </c>
      <c r="AA643" s="65">
        <v>-11.043200000000001</v>
      </c>
      <c r="AB643" s="65">
        <v>11713.62348</v>
      </c>
    </row>
    <row r="644" spans="1:29" ht="15" customHeight="1" thickBot="1" x14ac:dyDescent="0.3">
      <c r="A644" s="79">
        <v>1</v>
      </c>
      <c r="B644" s="79">
        <v>1</v>
      </c>
      <c r="C644" s="564" t="s">
        <v>17</v>
      </c>
      <c r="D644" s="564"/>
      <c r="E644" s="489"/>
      <c r="F644" s="489"/>
      <c r="G644" s="489"/>
      <c r="H644" s="489"/>
      <c r="I644" s="422"/>
      <c r="J644" s="422"/>
      <c r="K644" s="490"/>
      <c r="L644" s="489"/>
      <c r="M644" s="489">
        <f>SUM(M643,M627,M603)</f>
        <v>75224</v>
      </c>
      <c r="N644" s="489"/>
      <c r="O644" s="489"/>
      <c r="P644" s="489"/>
      <c r="Q644" s="19">
        <f t="shared" ref="Q644:AB644" si="306">SUM(Q643,Q627,Q603)</f>
        <v>519748.84808804363</v>
      </c>
      <c r="R644" s="19">
        <f t="shared" ref="R644:S644" si="307">SUM(R643,R627,R603)</f>
        <v>519748.84808804363</v>
      </c>
      <c r="S644" s="19">
        <f t="shared" si="307"/>
        <v>519748.84808804363</v>
      </c>
      <c r="T644" s="19">
        <f t="shared" ref="T644:U644" si="308">SUM(T643,T627,T603)</f>
        <v>520321.95208804368</v>
      </c>
      <c r="U644" s="19">
        <f t="shared" si="308"/>
        <v>520321.95208804368</v>
      </c>
      <c r="V644" s="19">
        <f t="shared" ref="V644" si="309">SUM(V643,V627,V603)</f>
        <v>534930.62298019242</v>
      </c>
      <c r="W644" s="1148">
        <f t="shared" si="306"/>
        <v>261620.34883813831</v>
      </c>
      <c r="X644" s="19">
        <f t="shared" si="305"/>
        <v>261465.54870000001</v>
      </c>
      <c r="Y644" s="19"/>
      <c r="Z644" s="19">
        <f t="shared" si="306"/>
        <v>-154.80013813830737</v>
      </c>
      <c r="AA644" s="19">
        <f t="shared" si="306"/>
        <v>-1511.00713</v>
      </c>
      <c r="AB644" s="19">
        <f t="shared" si="306"/>
        <v>259954.54157</v>
      </c>
    </row>
    <row r="645" spans="1:29" ht="14.25" customHeight="1" x14ac:dyDescent="0.25">
      <c r="A645" s="79">
        <v>1</v>
      </c>
      <c r="B645" s="79">
        <v>1</v>
      </c>
      <c r="C645" s="565"/>
      <c r="D645" s="565"/>
      <c r="E645" s="566"/>
      <c r="F645" s="566"/>
      <c r="G645" s="566"/>
      <c r="H645" s="566"/>
      <c r="I645" s="567"/>
      <c r="J645" s="567"/>
      <c r="K645" s="568"/>
      <c r="L645" s="569"/>
      <c r="M645" s="569"/>
      <c r="N645" s="569"/>
      <c r="O645" s="569"/>
      <c r="P645" s="569"/>
      <c r="Q645" s="18"/>
      <c r="R645" s="18"/>
      <c r="S645" s="18"/>
      <c r="T645" s="18"/>
      <c r="U645" s="18"/>
      <c r="V645" s="18"/>
      <c r="W645" s="1146"/>
      <c r="X645" s="18">
        <f t="shared" si="305"/>
        <v>0</v>
      </c>
      <c r="Y645" s="18"/>
      <c r="Z645" s="18"/>
      <c r="AA645" s="18"/>
      <c r="AB645" s="18"/>
    </row>
    <row r="646" spans="1:29" ht="49.5" customHeight="1" x14ac:dyDescent="0.25">
      <c r="A646" s="79">
        <v>1</v>
      </c>
      <c r="B646" s="79">
        <v>1</v>
      </c>
      <c r="C646" s="1135" t="s">
        <v>258</v>
      </c>
      <c r="D646" s="471"/>
      <c r="E646" s="136"/>
      <c r="F646" s="136"/>
      <c r="G646" s="136"/>
      <c r="H646" s="136"/>
      <c r="I646" s="135"/>
      <c r="J646" s="135"/>
      <c r="K646" s="518"/>
      <c r="L646" s="498"/>
      <c r="M646" s="498"/>
      <c r="N646" s="498"/>
      <c r="O646" s="498"/>
      <c r="P646" s="498"/>
      <c r="Q646" s="12"/>
      <c r="R646" s="12"/>
      <c r="S646" s="12"/>
      <c r="T646" s="12"/>
      <c r="U646" s="12"/>
      <c r="V646" s="12"/>
      <c r="W646" s="1143"/>
      <c r="X646" s="12">
        <f t="shared" si="305"/>
        <v>0</v>
      </c>
      <c r="Y646" s="12"/>
      <c r="Z646" s="12"/>
      <c r="AA646" s="12"/>
      <c r="AB646" s="12"/>
    </row>
    <row r="647" spans="1:29" ht="15" customHeight="1" x14ac:dyDescent="0.25">
      <c r="A647" s="79">
        <v>1</v>
      </c>
      <c r="B647" s="79">
        <v>1</v>
      </c>
      <c r="C647" s="475" t="s">
        <v>5</v>
      </c>
      <c r="D647" s="475"/>
      <c r="E647" s="498"/>
      <c r="F647" s="498">
        <f t="shared" ref="F647:F655" si="310">E647/12*$C$4</f>
        <v>0</v>
      </c>
      <c r="G647" s="498"/>
      <c r="H647" s="498"/>
      <c r="I647" s="135"/>
      <c r="J647" s="135"/>
      <c r="K647" s="136"/>
      <c r="L647" s="136"/>
      <c r="M647" s="136"/>
      <c r="N647" s="136"/>
      <c r="O647" s="136"/>
      <c r="P647" s="136"/>
      <c r="Q647" s="12"/>
      <c r="R647" s="12"/>
      <c r="S647" s="12"/>
      <c r="T647" s="12"/>
      <c r="U647" s="12"/>
      <c r="V647" s="12"/>
      <c r="W647" s="1143"/>
      <c r="X647" s="12">
        <f t="shared" si="305"/>
        <v>0</v>
      </c>
      <c r="Y647" s="12"/>
      <c r="Z647" s="12"/>
      <c r="AA647" s="12"/>
      <c r="AB647" s="12"/>
    </row>
    <row r="648" spans="1:29" ht="15" customHeight="1" x14ac:dyDescent="0.25">
      <c r="A648" s="79">
        <v>1</v>
      </c>
      <c r="B648" s="79">
        <v>1</v>
      </c>
      <c r="C648" s="134" t="s">
        <v>10</v>
      </c>
      <c r="D648" s="393">
        <v>340</v>
      </c>
      <c r="E648" s="472">
        <v>1500</v>
      </c>
      <c r="F648" s="102">
        <f t="shared" si="310"/>
        <v>750</v>
      </c>
      <c r="G648" s="102">
        <v>794</v>
      </c>
      <c r="H648" s="102">
        <f t="shared" ref="H648:H655" si="311">G648/F648*100</f>
        <v>105.86666666666666</v>
      </c>
      <c r="I648" s="391">
        <v>11.7</v>
      </c>
      <c r="J648" s="103">
        <f t="shared" ref="J648:J656" si="312">M648/G648</f>
        <v>10.025188916876575</v>
      </c>
      <c r="K648" s="104">
        <f t="shared" ref="K648:K655" si="313">ROUND(E648*I648,0)</f>
        <v>17550</v>
      </c>
      <c r="L648" s="104">
        <f t="shared" ref="L648:L655" si="314">ROUND(F648*I648,0)</f>
        <v>8775</v>
      </c>
      <c r="M648" s="104">
        <v>7960</v>
      </c>
      <c r="N648" s="104">
        <f t="shared" ref="N648:N656" si="315">M648/L648*100</f>
        <v>90.712250712250707</v>
      </c>
      <c r="O648" s="147">
        <f t="shared" ref="O648:O655" si="316">ROUND(K648/D648,0)</f>
        <v>52</v>
      </c>
      <c r="P648" s="104">
        <f t="shared" ref="P648:P656" si="317">M648/$C$4*12/O648</f>
        <v>306.15384615384613</v>
      </c>
      <c r="Q648" s="12"/>
      <c r="R648" s="12"/>
      <c r="S648" s="12"/>
      <c r="T648" s="12"/>
      <c r="U648" s="12"/>
      <c r="V648" s="12"/>
      <c r="W648" s="1143"/>
      <c r="X648" s="12">
        <f t="shared" si="305"/>
        <v>0</v>
      </c>
      <c r="Y648" s="12"/>
      <c r="Z648" s="12"/>
      <c r="AA648" s="12"/>
      <c r="AB648" s="12"/>
    </row>
    <row r="649" spans="1:29" ht="15" customHeight="1" x14ac:dyDescent="0.25">
      <c r="A649" s="79">
        <v>1</v>
      </c>
      <c r="B649" s="79">
        <v>1</v>
      </c>
      <c r="C649" s="570" t="s">
        <v>8</v>
      </c>
      <c r="D649" s="393">
        <v>340</v>
      </c>
      <c r="E649" s="472">
        <v>1450</v>
      </c>
      <c r="F649" s="102">
        <f t="shared" si="310"/>
        <v>725</v>
      </c>
      <c r="G649" s="102">
        <v>807</v>
      </c>
      <c r="H649" s="102">
        <f t="shared" si="311"/>
        <v>111.31034482758622</v>
      </c>
      <c r="I649" s="391">
        <v>11</v>
      </c>
      <c r="J649" s="103">
        <f t="shared" si="312"/>
        <v>9.4151177199504339</v>
      </c>
      <c r="K649" s="104">
        <f t="shared" si="313"/>
        <v>15950</v>
      </c>
      <c r="L649" s="104">
        <f t="shared" si="314"/>
        <v>7975</v>
      </c>
      <c r="M649" s="104">
        <v>7598</v>
      </c>
      <c r="N649" s="104">
        <f t="shared" si="315"/>
        <v>95.27272727272728</v>
      </c>
      <c r="O649" s="147">
        <f t="shared" si="316"/>
        <v>47</v>
      </c>
      <c r="P649" s="104">
        <f t="shared" si="317"/>
        <v>323.31914893617022</v>
      </c>
      <c r="Q649" s="12"/>
      <c r="R649" s="12"/>
      <c r="S649" s="12"/>
      <c r="T649" s="12"/>
      <c r="U649" s="12"/>
      <c r="V649" s="12"/>
      <c r="W649" s="1143"/>
      <c r="X649" s="12">
        <f t="shared" si="305"/>
        <v>0</v>
      </c>
      <c r="Y649" s="12"/>
      <c r="Z649" s="12">
        <f>X646-X649</f>
        <v>0</v>
      </c>
      <c r="AA649" s="12"/>
      <c r="AB649" s="12"/>
    </row>
    <row r="650" spans="1:29" ht="15" customHeight="1" x14ac:dyDescent="0.25">
      <c r="A650" s="79">
        <v>1</v>
      </c>
      <c r="B650" s="79">
        <v>1</v>
      </c>
      <c r="C650" s="570" t="s">
        <v>6</v>
      </c>
      <c r="D650" s="393">
        <v>340</v>
      </c>
      <c r="E650" s="472">
        <v>1810</v>
      </c>
      <c r="F650" s="102">
        <f t="shared" si="310"/>
        <v>905</v>
      </c>
      <c r="G650" s="102">
        <v>867</v>
      </c>
      <c r="H650" s="102">
        <f t="shared" si="311"/>
        <v>95.801104972375697</v>
      </c>
      <c r="I650" s="391">
        <v>8.6999999999999993</v>
      </c>
      <c r="J650" s="103">
        <f t="shared" si="312"/>
        <v>8.2629757785467124</v>
      </c>
      <c r="K650" s="104">
        <f t="shared" si="313"/>
        <v>15747</v>
      </c>
      <c r="L650" s="104">
        <f t="shared" si="314"/>
        <v>7874</v>
      </c>
      <c r="M650" s="104">
        <v>7164</v>
      </c>
      <c r="N650" s="104">
        <f t="shared" si="315"/>
        <v>90.98298196596393</v>
      </c>
      <c r="O650" s="147">
        <f t="shared" si="316"/>
        <v>46</v>
      </c>
      <c r="P650" s="104">
        <f t="shared" si="317"/>
        <v>311.47826086956519</v>
      </c>
      <c r="Q650" s="12"/>
      <c r="R650" s="12"/>
      <c r="S650" s="12"/>
      <c r="T650" s="12"/>
      <c r="U650" s="12"/>
      <c r="V650" s="12"/>
      <c r="W650" s="1143"/>
      <c r="X650" s="12">
        <f t="shared" si="305"/>
        <v>0</v>
      </c>
      <c r="Y650" s="12"/>
      <c r="Z650" s="12"/>
      <c r="AA650" s="12"/>
      <c r="AB650" s="12"/>
    </row>
    <row r="651" spans="1:29" ht="15" customHeight="1" x14ac:dyDescent="0.25">
      <c r="A651" s="79">
        <v>1</v>
      </c>
      <c r="B651" s="79">
        <v>1</v>
      </c>
      <c r="C651" s="570" t="s">
        <v>213</v>
      </c>
      <c r="D651" s="393">
        <v>340</v>
      </c>
      <c r="E651" s="472">
        <v>1110</v>
      </c>
      <c r="F651" s="102">
        <f t="shared" si="310"/>
        <v>555</v>
      </c>
      <c r="G651" s="102">
        <v>587</v>
      </c>
      <c r="H651" s="102">
        <f t="shared" si="311"/>
        <v>105.76576576576578</v>
      </c>
      <c r="I651" s="391">
        <v>10.3</v>
      </c>
      <c r="J651" s="103">
        <f t="shared" si="312"/>
        <v>9.3952299829642243</v>
      </c>
      <c r="K651" s="104">
        <f t="shared" si="313"/>
        <v>11433</v>
      </c>
      <c r="L651" s="104">
        <f t="shared" si="314"/>
        <v>5717</v>
      </c>
      <c r="M651" s="104">
        <v>5515</v>
      </c>
      <c r="N651" s="104">
        <f t="shared" si="315"/>
        <v>96.466678327794298</v>
      </c>
      <c r="O651" s="147">
        <f t="shared" si="316"/>
        <v>34</v>
      </c>
      <c r="P651" s="104">
        <f t="shared" si="317"/>
        <v>324.41176470588238</v>
      </c>
      <c r="Q651" s="12"/>
      <c r="R651" s="12"/>
      <c r="S651" s="12"/>
      <c r="T651" s="12"/>
      <c r="U651" s="12"/>
      <c r="V651" s="12"/>
      <c r="W651" s="1143"/>
      <c r="X651" s="12">
        <f t="shared" si="305"/>
        <v>0</v>
      </c>
      <c r="Y651" s="12"/>
      <c r="Z651" s="12"/>
      <c r="AA651" s="12"/>
      <c r="AB651" s="12"/>
    </row>
    <row r="652" spans="1:29" ht="15" customHeight="1" x14ac:dyDescent="0.25">
      <c r="C652" s="134" t="s">
        <v>26</v>
      </c>
      <c r="D652" s="389">
        <v>340</v>
      </c>
      <c r="E652" s="472">
        <v>2400</v>
      </c>
      <c r="F652" s="102">
        <f t="shared" si="310"/>
        <v>1200</v>
      </c>
      <c r="G652" s="102">
        <v>949</v>
      </c>
      <c r="H652" s="102">
        <f t="shared" si="311"/>
        <v>79.083333333333343</v>
      </c>
      <c r="I652" s="391">
        <v>6</v>
      </c>
      <c r="J652" s="103">
        <f t="shared" si="312"/>
        <v>6.7787144362486824</v>
      </c>
      <c r="K652" s="104">
        <f t="shared" si="313"/>
        <v>14400</v>
      </c>
      <c r="L652" s="104">
        <f t="shared" si="314"/>
        <v>7200</v>
      </c>
      <c r="M652" s="104">
        <v>6433</v>
      </c>
      <c r="N652" s="104">
        <f t="shared" si="315"/>
        <v>89.347222222222229</v>
      </c>
      <c r="O652" s="147">
        <f t="shared" si="316"/>
        <v>42</v>
      </c>
      <c r="P652" s="104">
        <f t="shared" si="317"/>
        <v>306.33333333333331</v>
      </c>
      <c r="Q652" s="12"/>
      <c r="R652" s="12"/>
      <c r="S652" s="12"/>
      <c r="T652" s="12"/>
      <c r="U652" s="12"/>
      <c r="V652" s="12"/>
      <c r="W652" s="1143"/>
      <c r="X652" s="12">
        <f t="shared" si="305"/>
        <v>0</v>
      </c>
      <c r="Y652" s="12"/>
      <c r="Z652" s="12"/>
      <c r="AA652" s="12"/>
      <c r="AB652" s="12"/>
    </row>
    <row r="653" spans="1:29" ht="15" customHeight="1" x14ac:dyDescent="0.25">
      <c r="A653" s="79">
        <v>1</v>
      </c>
      <c r="B653" s="79">
        <v>1</v>
      </c>
      <c r="C653" s="571" t="s">
        <v>373</v>
      </c>
      <c r="D653" s="572">
        <v>300</v>
      </c>
      <c r="E653" s="573">
        <v>200</v>
      </c>
      <c r="F653" s="108">
        <f t="shared" ref="F653" si="318">E653/12*$C$4</f>
        <v>100</v>
      </c>
      <c r="G653" s="102">
        <v>151</v>
      </c>
      <c r="H653" s="180">
        <f>G653/F653*100</f>
        <v>151</v>
      </c>
      <c r="I653" s="391">
        <v>7.5</v>
      </c>
      <c r="J653" s="181">
        <f>M653/G653</f>
        <v>5.6490066225165565</v>
      </c>
      <c r="K653" s="163">
        <f>ROUND(E653*I653,0)</f>
        <v>1500</v>
      </c>
      <c r="L653" s="349">
        <f>ROUND(F653*I653,0)</f>
        <v>750</v>
      </c>
      <c r="M653" s="163">
        <v>853</v>
      </c>
      <c r="N653" s="104">
        <f>M653/L653*100</f>
        <v>113.73333333333333</v>
      </c>
      <c r="O653" s="104">
        <f t="shared" ref="O653" si="319">ROUND(K653/D653,0)</f>
        <v>5</v>
      </c>
      <c r="P653" s="104">
        <f>M653/$C$4*12/O653</f>
        <v>341.2</v>
      </c>
      <c r="Q653" s="23"/>
      <c r="R653" s="23"/>
      <c r="S653" s="23"/>
      <c r="T653" s="23"/>
      <c r="U653" s="23"/>
      <c r="V653" s="23"/>
      <c r="W653" s="1147"/>
      <c r="X653" s="20">
        <f t="shared" ref="X653" si="320">AB653-AA653-Y653</f>
        <v>0</v>
      </c>
      <c r="Y653" s="20"/>
      <c r="Z653" s="20"/>
      <c r="AA653" s="23"/>
      <c r="AB653" s="20"/>
    </row>
    <row r="654" spans="1:29" ht="15" customHeight="1" x14ac:dyDescent="0.25">
      <c r="A654" s="79">
        <v>1</v>
      </c>
      <c r="B654" s="79">
        <v>1</v>
      </c>
      <c r="C654" s="574" t="s">
        <v>59</v>
      </c>
      <c r="D654" s="389">
        <v>280</v>
      </c>
      <c r="E654" s="472">
        <v>1850</v>
      </c>
      <c r="F654" s="102">
        <f t="shared" si="310"/>
        <v>925</v>
      </c>
      <c r="G654" s="121">
        <v>708</v>
      </c>
      <c r="H654" s="102">
        <f t="shared" si="311"/>
        <v>76.540540540540533</v>
      </c>
      <c r="I654" s="391">
        <v>5.7</v>
      </c>
      <c r="J654" s="103">
        <f t="shared" si="312"/>
        <v>5.3587570621468927</v>
      </c>
      <c r="K654" s="104">
        <f t="shared" si="313"/>
        <v>10545</v>
      </c>
      <c r="L654" s="104">
        <f t="shared" si="314"/>
        <v>5273</v>
      </c>
      <c r="M654" s="104">
        <v>3794</v>
      </c>
      <c r="N654" s="146">
        <f t="shared" si="315"/>
        <v>71.951450787028264</v>
      </c>
      <c r="O654" s="147">
        <f t="shared" si="316"/>
        <v>38</v>
      </c>
      <c r="P654" s="146">
        <f t="shared" si="317"/>
        <v>199.68421052631578</v>
      </c>
      <c r="Q654" s="12"/>
      <c r="R654" s="12"/>
      <c r="S654" s="12"/>
      <c r="T654" s="12"/>
      <c r="U654" s="12"/>
      <c r="V654" s="12"/>
      <c r="W654" s="1143"/>
      <c r="X654" s="12">
        <f t="shared" si="305"/>
        <v>0</v>
      </c>
      <c r="Y654" s="12"/>
      <c r="Z654" s="12"/>
      <c r="AA654" s="12"/>
      <c r="AB654" s="12"/>
    </row>
    <row r="655" spans="1:29" ht="15" customHeight="1" x14ac:dyDescent="0.25">
      <c r="A655" s="79">
        <v>1</v>
      </c>
      <c r="B655" s="79">
        <v>1</v>
      </c>
      <c r="C655" s="134" t="s">
        <v>28</v>
      </c>
      <c r="D655" s="530">
        <v>300</v>
      </c>
      <c r="E655" s="476">
        <v>400</v>
      </c>
      <c r="F655" s="108">
        <f t="shared" si="310"/>
        <v>200</v>
      </c>
      <c r="G655" s="108">
        <v>166</v>
      </c>
      <c r="H655" s="102">
        <f t="shared" si="311"/>
        <v>83</v>
      </c>
      <c r="I655" s="391">
        <v>7.5</v>
      </c>
      <c r="J655" s="103">
        <f t="shared" si="312"/>
        <v>6.9578313253012052</v>
      </c>
      <c r="K655" s="104">
        <f t="shared" si="313"/>
        <v>3000</v>
      </c>
      <c r="L655" s="110">
        <f t="shared" si="314"/>
        <v>1500</v>
      </c>
      <c r="M655" s="104">
        <v>1155</v>
      </c>
      <c r="N655" s="110">
        <f t="shared" si="315"/>
        <v>77</v>
      </c>
      <c r="O655" s="104">
        <f t="shared" si="316"/>
        <v>10</v>
      </c>
      <c r="P655" s="110">
        <f t="shared" si="317"/>
        <v>231</v>
      </c>
      <c r="Q655" s="12"/>
      <c r="R655" s="12"/>
      <c r="S655" s="12"/>
      <c r="T655" s="12"/>
      <c r="U655" s="12"/>
      <c r="V655" s="12"/>
      <c r="W655" s="1143"/>
      <c r="X655" s="20">
        <f t="shared" si="305"/>
        <v>0</v>
      </c>
      <c r="Y655" s="20"/>
      <c r="Z655" s="20"/>
      <c r="AA655" s="12"/>
      <c r="AB655" s="20"/>
    </row>
    <row r="656" spans="1:29" ht="15" customHeight="1" x14ac:dyDescent="0.25">
      <c r="A656" s="79">
        <v>1</v>
      </c>
      <c r="B656" s="79">
        <v>1</v>
      </c>
      <c r="C656" s="142" t="s">
        <v>7</v>
      </c>
      <c r="D656" s="142"/>
      <c r="E656" s="479">
        <f>SUM(E648:E655)</f>
        <v>10720</v>
      </c>
      <c r="F656" s="479">
        <f>SUM(F648:F655)</f>
        <v>5360</v>
      </c>
      <c r="G656" s="479">
        <f>SUM(G648:G655)</f>
        <v>5029</v>
      </c>
      <c r="H656" s="479">
        <f>G656/F656*100</f>
        <v>93.824626865671647</v>
      </c>
      <c r="I656" s="114">
        <f>IF(E656=0,0,K656/E656)</f>
        <v>8.4071828358208958</v>
      </c>
      <c r="J656" s="114">
        <f t="shared" si="312"/>
        <v>8.0477232054086301</v>
      </c>
      <c r="K656" s="479">
        <f>SUM(K648:K655)</f>
        <v>90125</v>
      </c>
      <c r="L656" s="479">
        <f>SUM(L648:L655)</f>
        <v>45064</v>
      </c>
      <c r="M656" s="479">
        <f>SUM(M648:M655)</f>
        <v>40472</v>
      </c>
      <c r="N656" s="298">
        <f t="shared" si="315"/>
        <v>89.810047931830283</v>
      </c>
      <c r="O656" s="575">
        <f>SUM(O648:O655)</f>
        <v>274</v>
      </c>
      <c r="P656" s="298">
        <f t="shared" si="317"/>
        <v>295.41605839416059</v>
      </c>
      <c r="Q656" s="22">
        <v>279119.87197494402</v>
      </c>
      <c r="R656" s="22">
        <v>279119.87197494402</v>
      </c>
      <c r="S656" s="22">
        <v>279119.87197494402</v>
      </c>
      <c r="T656" s="22">
        <v>279119.87197494402</v>
      </c>
      <c r="U656" s="22">
        <v>279119.87197494402</v>
      </c>
      <c r="V656" s="22">
        <v>283129.40982371737</v>
      </c>
      <c r="W656" s="1145">
        <f>Q656/12*$C$4+(R656-Q656)/11*5+(S656-R656)/10*4+(T656-S656)/9*3+(U656-T656)/8*2+(V656-U656)/7*1</f>
        <v>140132.72710872535</v>
      </c>
      <c r="X656" s="22">
        <f t="shared" si="305"/>
        <v>129185.2371</v>
      </c>
      <c r="Y656" s="22">
        <v>-70.672169999999994</v>
      </c>
      <c r="Z656" s="22">
        <f>X656-W656</f>
        <v>-10947.490008725348</v>
      </c>
      <c r="AA656" s="22">
        <v>-2151.74433</v>
      </c>
      <c r="AB656" s="22">
        <f>127033.49277+Y656</f>
        <v>126962.82059999999</v>
      </c>
    </row>
    <row r="657" spans="1:29" ht="23.25" customHeight="1" x14ac:dyDescent="0.25">
      <c r="A657" s="79">
        <v>1</v>
      </c>
      <c r="B657" s="79">
        <v>1</v>
      </c>
      <c r="C657" s="535" t="s">
        <v>319</v>
      </c>
      <c r="D657" s="320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143"/>
      <c r="X657" s="136">
        <f t="shared" si="305"/>
        <v>0</v>
      </c>
      <c r="Y657" s="136"/>
      <c r="Z657" s="136"/>
      <c r="AA657" s="136"/>
      <c r="AB657" s="136"/>
    </row>
    <row r="658" spans="1:29" ht="33.75" customHeight="1" x14ac:dyDescent="0.25">
      <c r="A658" s="79">
        <v>1</v>
      </c>
      <c r="B658" s="79">
        <v>1</v>
      </c>
      <c r="C658" s="536" t="s">
        <v>160</v>
      </c>
      <c r="D658" s="320"/>
      <c r="E658" s="389">
        <v>3500</v>
      </c>
      <c r="F658" s="102">
        <f>F659</f>
        <v>1750</v>
      </c>
      <c r="G658" s="389">
        <f>G659</f>
        <v>1769</v>
      </c>
      <c r="H658" s="102">
        <f>G658/F658*100</f>
        <v>101.08571428571429</v>
      </c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143"/>
      <c r="X658" s="136">
        <f t="shared" si="305"/>
        <v>0</v>
      </c>
      <c r="Y658" s="136"/>
      <c r="Z658" s="136"/>
      <c r="AA658" s="136"/>
      <c r="AB658" s="136"/>
    </row>
    <row r="659" spans="1:29" s="106" customFormat="1" ht="21" customHeight="1" x14ac:dyDescent="0.25">
      <c r="A659" s="79">
        <v>1</v>
      </c>
      <c r="B659" s="79">
        <v>1</v>
      </c>
      <c r="C659" s="536" t="s">
        <v>367</v>
      </c>
      <c r="D659" s="320"/>
      <c r="E659" s="389">
        <v>3500</v>
      </c>
      <c r="F659" s="102">
        <f t="shared" ref="F659" si="321">ROUND(E659/12*$C$4,0)</f>
        <v>1750</v>
      </c>
      <c r="G659" s="389">
        <v>1769</v>
      </c>
      <c r="H659" s="102">
        <f>G659/F659*100</f>
        <v>101.08571428571429</v>
      </c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143"/>
      <c r="X659" s="136">
        <f t="shared" si="305"/>
        <v>0</v>
      </c>
      <c r="Y659" s="136"/>
      <c r="Z659" s="136"/>
      <c r="AA659" s="136"/>
      <c r="AB659" s="136"/>
      <c r="AC659" s="1982"/>
    </row>
    <row r="660" spans="1:29" ht="15" customHeight="1" x14ac:dyDescent="0.25">
      <c r="A660" s="79">
        <v>1</v>
      </c>
      <c r="B660" s="79">
        <v>1</v>
      </c>
      <c r="C660" s="117" t="s">
        <v>169</v>
      </c>
      <c r="D660" s="320"/>
      <c r="E660" s="136">
        <f>SUM(E658)</f>
        <v>3500</v>
      </c>
      <c r="F660" s="136">
        <f>SUM(F658)</f>
        <v>1750</v>
      </c>
      <c r="G660" s="136">
        <f>SUM(G658)</f>
        <v>1769</v>
      </c>
      <c r="H660" s="102">
        <f>G660/F660*100</f>
        <v>101.08571428571429</v>
      </c>
      <c r="I660" s="136"/>
      <c r="J660" s="136"/>
      <c r="K660" s="136"/>
      <c r="L660" s="136"/>
      <c r="M660" s="136"/>
      <c r="N660" s="136"/>
      <c r="O660" s="136"/>
      <c r="P660" s="136"/>
      <c r="Q660" s="136">
        <v>5817.116</v>
      </c>
      <c r="R660" s="136">
        <v>5817.116</v>
      </c>
      <c r="S660" s="136">
        <v>5817.116</v>
      </c>
      <c r="T660" s="136">
        <v>5817.116</v>
      </c>
      <c r="U660" s="136">
        <v>5817.116</v>
      </c>
      <c r="V660" s="136">
        <v>5817.116</v>
      </c>
      <c r="W660" s="1145">
        <f>Q660/12*$C$4+(R660-Q660)/11*5+(S660-R660)/10*4+(T660-S660)/9*3+(U660-T660)/8*2+(V660-U660)/7*1</f>
        <v>2908.558</v>
      </c>
      <c r="X660" s="576">
        <f t="shared" si="305"/>
        <v>2190.2069799999995</v>
      </c>
      <c r="Y660" s="576"/>
      <c r="Z660" s="576">
        <f>X660-W660</f>
        <v>-718.35102000000052</v>
      </c>
      <c r="AA660" s="576">
        <v>-11.665920000000007</v>
      </c>
      <c r="AB660" s="576">
        <v>2178.5410599999996</v>
      </c>
    </row>
    <row r="661" spans="1:29" ht="15" customHeight="1" x14ac:dyDescent="0.25">
      <c r="A661" s="79">
        <v>1</v>
      </c>
      <c r="B661" s="79">
        <v>1</v>
      </c>
      <c r="C661" s="280" t="s">
        <v>31</v>
      </c>
      <c r="D661" s="320"/>
      <c r="E661" s="532"/>
      <c r="F661" s="532"/>
      <c r="G661" s="532"/>
      <c r="H661" s="532"/>
      <c r="I661" s="118"/>
      <c r="J661" s="118"/>
      <c r="K661" s="532"/>
      <c r="L661" s="532"/>
      <c r="M661" s="532"/>
      <c r="N661" s="146"/>
      <c r="O661" s="577"/>
      <c r="P661" s="182"/>
      <c r="Q661" s="18"/>
      <c r="R661" s="18"/>
      <c r="S661" s="18"/>
      <c r="T661" s="18"/>
      <c r="U661" s="18"/>
      <c r="V661" s="18"/>
      <c r="W661" s="1146"/>
      <c r="X661" s="18">
        <f t="shared" si="305"/>
        <v>0</v>
      </c>
      <c r="Y661" s="18"/>
      <c r="Z661" s="18"/>
      <c r="AA661" s="18"/>
      <c r="AB661" s="18"/>
    </row>
    <row r="662" spans="1:29" ht="15" customHeight="1" x14ac:dyDescent="0.25">
      <c r="A662" s="79">
        <v>1</v>
      </c>
      <c r="B662" s="79">
        <v>1</v>
      </c>
      <c r="C662" s="230" t="s">
        <v>187</v>
      </c>
      <c r="D662" s="321"/>
      <c r="E662" s="136"/>
      <c r="F662" s="136"/>
      <c r="G662" s="136"/>
      <c r="H662" s="136"/>
      <c r="I662" s="127"/>
      <c r="J662" s="127"/>
      <c r="K662" s="136"/>
      <c r="L662" s="136"/>
      <c r="M662" s="136"/>
      <c r="N662" s="104"/>
      <c r="O662" s="205"/>
      <c r="P662" s="104"/>
      <c r="Q662" s="12"/>
      <c r="R662" s="12"/>
      <c r="S662" s="12"/>
      <c r="T662" s="12"/>
      <c r="U662" s="12"/>
      <c r="V662" s="12"/>
      <c r="W662" s="1143"/>
      <c r="X662" s="12">
        <f t="shared" si="305"/>
        <v>0</v>
      </c>
      <c r="Y662" s="12"/>
      <c r="Z662" s="12"/>
      <c r="AA662" s="12"/>
      <c r="AB662" s="12"/>
    </row>
    <row r="663" spans="1:29" ht="15" customHeight="1" x14ac:dyDescent="0.25">
      <c r="A663" s="79">
        <v>1</v>
      </c>
      <c r="B663" s="79">
        <v>1</v>
      </c>
      <c r="C663" s="134" t="s">
        <v>20</v>
      </c>
      <c r="D663" s="389">
        <v>300</v>
      </c>
      <c r="E663" s="389">
        <v>90</v>
      </c>
      <c r="F663" s="102">
        <f>ROUND(E663/12*$C$4,0)</f>
        <v>45</v>
      </c>
      <c r="G663" s="389">
        <v>48</v>
      </c>
      <c r="H663" s="108">
        <f>G663/F663*100</f>
        <v>106.66666666666667</v>
      </c>
      <c r="I663" s="391">
        <v>9</v>
      </c>
      <c r="J663" s="103">
        <f>M663/G663</f>
        <v>8.1666666666666661</v>
      </c>
      <c r="K663" s="104">
        <f>ROUND(E663*I663,0)</f>
        <v>810</v>
      </c>
      <c r="L663" s="104">
        <f>ROUND(F663*I663,0)</f>
        <v>405</v>
      </c>
      <c r="M663" s="389">
        <v>392</v>
      </c>
      <c r="N663" s="104">
        <f>M663/L663*100</f>
        <v>96.790123456790127</v>
      </c>
      <c r="O663" s="110">
        <f>ROUND(K663/D663,0)</f>
        <v>3</v>
      </c>
      <c r="P663" s="146">
        <f>M663/$C$4*12/O663</f>
        <v>261.33333333333331</v>
      </c>
      <c r="Q663" s="12"/>
      <c r="R663" s="12"/>
      <c r="S663" s="12"/>
      <c r="T663" s="12"/>
      <c r="U663" s="12"/>
      <c r="V663" s="12"/>
      <c r="W663" s="1143"/>
      <c r="X663" s="12">
        <f t="shared" si="305"/>
        <v>0</v>
      </c>
      <c r="Y663" s="12"/>
      <c r="Z663" s="12"/>
      <c r="AA663" s="12"/>
      <c r="AB663" s="12"/>
    </row>
    <row r="664" spans="1:29" ht="15" customHeight="1" x14ac:dyDescent="0.25">
      <c r="A664" s="79">
        <v>1</v>
      </c>
      <c r="B664" s="79">
        <v>1</v>
      </c>
      <c r="C664" s="134" t="s">
        <v>26</v>
      </c>
      <c r="D664" s="530">
        <v>300</v>
      </c>
      <c r="E664" s="530">
        <v>1380</v>
      </c>
      <c r="F664" s="108">
        <f>ROUND(E664/12*$C$4,0)</f>
        <v>690</v>
      </c>
      <c r="G664" s="530">
        <v>674</v>
      </c>
      <c r="H664" s="108">
        <f>G664/F664*100</f>
        <v>97.681159420289859</v>
      </c>
      <c r="I664" s="428">
        <v>4</v>
      </c>
      <c r="J664" s="103">
        <f>M664/G664</f>
        <v>3.3189910979228485</v>
      </c>
      <c r="K664" s="104">
        <f>ROUND(E664*I664,0)</f>
        <v>5520</v>
      </c>
      <c r="L664" s="110">
        <f>ROUND(F664*I664,0)</f>
        <v>2760</v>
      </c>
      <c r="M664" s="530">
        <v>2237</v>
      </c>
      <c r="N664" s="110">
        <f>M664/L664*100</f>
        <v>81.050724637681157</v>
      </c>
      <c r="O664" s="110">
        <f>ROUND(K664/D664,0)</f>
        <v>18</v>
      </c>
      <c r="P664" s="163">
        <f>M664/$C$4*12/O664</f>
        <v>248.55555555555554</v>
      </c>
      <c r="Q664" s="20"/>
      <c r="R664" s="20"/>
      <c r="S664" s="20"/>
      <c r="T664" s="20"/>
      <c r="U664" s="20"/>
      <c r="V664" s="20"/>
      <c r="W664" s="1144"/>
      <c r="X664" s="20">
        <f t="shared" si="305"/>
        <v>0</v>
      </c>
      <c r="Y664" s="20"/>
      <c r="Z664" s="20"/>
      <c r="AA664" s="20"/>
      <c r="AB664" s="20"/>
    </row>
    <row r="665" spans="1:29" ht="15" customHeight="1" x14ac:dyDescent="0.25">
      <c r="A665" s="79">
        <v>1</v>
      </c>
      <c r="B665" s="79">
        <v>1</v>
      </c>
      <c r="C665" s="156" t="s">
        <v>90</v>
      </c>
      <c r="D665" s="578"/>
      <c r="E665" s="579">
        <f>SUM(E663:E664)</f>
        <v>1470</v>
      </c>
      <c r="F665" s="579">
        <f>SUM(F663:F664)</f>
        <v>735</v>
      </c>
      <c r="G665" s="579">
        <f>SUM(G663:G664)</f>
        <v>722</v>
      </c>
      <c r="H665" s="108">
        <f>G665/F665*100</f>
        <v>98.231292517006807</v>
      </c>
      <c r="I665" s="141">
        <f>IF(E665=0,0,K665/E665)</f>
        <v>4.3061224489795915</v>
      </c>
      <c r="J665" s="579">
        <f>SUM(J663:J663)</f>
        <v>8.1666666666666661</v>
      </c>
      <c r="K665" s="579">
        <f>SUM(K663:K664)</f>
        <v>6330</v>
      </c>
      <c r="L665" s="579">
        <f>SUM(L663:L664)</f>
        <v>3165</v>
      </c>
      <c r="M665" s="579">
        <f>SUM(M663:M664)</f>
        <v>2629</v>
      </c>
      <c r="N665" s="110">
        <f>M665/L665*100</f>
        <v>83.064770932069507</v>
      </c>
      <c r="O665" s="348">
        <f>SUM(O663:O664)</f>
        <v>21</v>
      </c>
      <c r="P665" s="110">
        <f>M665/$C$4*12/O665</f>
        <v>250.38095238095238</v>
      </c>
      <c r="Q665" s="20"/>
      <c r="R665" s="20"/>
      <c r="S665" s="20"/>
      <c r="T665" s="20"/>
      <c r="U665" s="20"/>
      <c r="V665" s="20"/>
      <c r="W665" s="1144"/>
      <c r="X665" s="20">
        <f t="shared" si="305"/>
        <v>0</v>
      </c>
      <c r="Y665" s="20"/>
      <c r="Z665" s="20"/>
      <c r="AA665" s="20"/>
      <c r="AB665" s="20"/>
    </row>
    <row r="666" spans="1:29" ht="15" customHeight="1" x14ac:dyDescent="0.25">
      <c r="A666" s="79">
        <v>1</v>
      </c>
      <c r="B666" s="79">
        <v>1</v>
      </c>
      <c r="C666" s="379" t="s">
        <v>351</v>
      </c>
      <c r="D666" s="142"/>
      <c r="E666" s="479">
        <f>SUM(E665)</f>
        <v>1470</v>
      </c>
      <c r="F666" s="479">
        <f>SUM(F665)</f>
        <v>735</v>
      </c>
      <c r="G666" s="479">
        <f>SUM(G665)</f>
        <v>722</v>
      </c>
      <c r="H666" s="514">
        <f>G666/F666*100</f>
        <v>98.231292517006807</v>
      </c>
      <c r="I666" s="114">
        <f>IF(E666=0,0,K666/E666)</f>
        <v>4.3061224489795915</v>
      </c>
      <c r="J666" s="479">
        <f>SUM(J665:J665)</f>
        <v>8.1666666666666661</v>
      </c>
      <c r="K666" s="479">
        <f>SUM(K665)</f>
        <v>6330</v>
      </c>
      <c r="L666" s="479">
        <f>SUM(L665)</f>
        <v>3165</v>
      </c>
      <c r="M666" s="479">
        <f>SUM(M665)</f>
        <v>2629</v>
      </c>
      <c r="N666" s="298">
        <f>M666/L666*100</f>
        <v>83.064770932069507</v>
      </c>
      <c r="O666" s="575">
        <f>SUM(O665)</f>
        <v>21</v>
      </c>
      <c r="P666" s="575">
        <f>M666/$C$4*12/O666</f>
        <v>250.38095238095238</v>
      </c>
      <c r="Q666" s="22">
        <v>14934.5476</v>
      </c>
      <c r="R666" s="22">
        <v>14934.5476</v>
      </c>
      <c r="S666" s="22">
        <v>14934.5476</v>
      </c>
      <c r="T666" s="22">
        <v>14934.5476</v>
      </c>
      <c r="U666" s="22">
        <v>14934.5476</v>
      </c>
      <c r="V666" s="22">
        <v>14992.5244</v>
      </c>
      <c r="W666" s="1145">
        <f>Q666/12*$C$4+(R666-Q666)/11*5+(S666-R666)/10*4+(T666-S666)/9*3+(U666-T666)/8*2+(V666-U666)/7*1</f>
        <v>7475.5562000000009</v>
      </c>
      <c r="X666" s="22">
        <f t="shared" si="305"/>
        <v>7023.0610799999995</v>
      </c>
      <c r="Y666" s="22"/>
      <c r="Z666" s="22">
        <f>X666-W666</f>
        <v>-452.49512000000141</v>
      </c>
      <c r="AA666" s="22">
        <v>0</v>
      </c>
      <c r="AB666" s="22">
        <v>7023.0610799999995</v>
      </c>
    </row>
    <row r="667" spans="1:29" ht="15" customHeight="1" x14ac:dyDescent="0.25">
      <c r="A667" s="79">
        <v>1</v>
      </c>
      <c r="B667" s="79">
        <v>1</v>
      </c>
      <c r="C667" s="580" t="s">
        <v>14</v>
      </c>
      <c r="D667" s="580"/>
      <c r="E667" s="532"/>
      <c r="F667" s="532"/>
      <c r="G667" s="532"/>
      <c r="H667" s="532"/>
      <c r="I667" s="412"/>
      <c r="J667" s="412"/>
      <c r="K667" s="532"/>
      <c r="L667" s="532"/>
      <c r="M667" s="532"/>
      <c r="N667" s="532"/>
      <c r="O667" s="533"/>
      <c r="P667" s="532"/>
      <c r="Q667" s="18"/>
      <c r="R667" s="18"/>
      <c r="S667" s="18"/>
      <c r="T667" s="18"/>
      <c r="U667" s="18"/>
      <c r="V667" s="18"/>
      <c r="W667" s="1146"/>
      <c r="X667" s="18">
        <f t="shared" si="305"/>
        <v>0</v>
      </c>
      <c r="Y667" s="18"/>
      <c r="Z667" s="18"/>
      <c r="AA667" s="18"/>
      <c r="AB667" s="18"/>
    </row>
    <row r="668" spans="1:29" ht="30" customHeight="1" x14ac:dyDescent="0.25">
      <c r="A668" s="79">
        <v>1</v>
      </c>
      <c r="B668" s="79">
        <v>1</v>
      </c>
      <c r="C668" s="132" t="s">
        <v>78</v>
      </c>
      <c r="D668" s="132"/>
      <c r="E668" s="102">
        <v>2400</v>
      </c>
      <c r="F668" s="102">
        <f>ROUND(E668/12*$C$4,0)</f>
        <v>1200</v>
      </c>
      <c r="G668" s="102">
        <v>842</v>
      </c>
      <c r="H668" s="102">
        <f>G668/F668*100</f>
        <v>70.166666666666671</v>
      </c>
      <c r="I668" s="127"/>
      <c r="J668" s="127"/>
      <c r="K668" s="128"/>
      <c r="L668" s="128"/>
      <c r="M668" s="128"/>
      <c r="N668" s="128"/>
      <c r="O668" s="128"/>
      <c r="P668" s="128"/>
      <c r="Q668" s="12"/>
      <c r="R668" s="12"/>
      <c r="S668" s="12"/>
      <c r="T668" s="12"/>
      <c r="U668" s="12"/>
      <c r="V668" s="12"/>
      <c r="W668" s="1143"/>
      <c r="X668" s="12">
        <f t="shared" si="305"/>
        <v>0</v>
      </c>
      <c r="Y668" s="12"/>
      <c r="Z668" s="12">
        <f>X668-W668</f>
        <v>0</v>
      </c>
      <c r="AA668" s="12"/>
      <c r="AB668" s="12"/>
    </row>
    <row r="669" spans="1:29" ht="25.9" customHeight="1" x14ac:dyDescent="0.25">
      <c r="A669" s="79">
        <v>1</v>
      </c>
      <c r="B669" s="79">
        <v>1</v>
      </c>
      <c r="C669" s="160" t="s">
        <v>145</v>
      </c>
      <c r="D669" s="160"/>
      <c r="E669" s="108">
        <v>100</v>
      </c>
      <c r="F669" s="108">
        <f>ROUND(E669/12*$C$4,0)</f>
        <v>50</v>
      </c>
      <c r="G669" s="108">
        <v>7</v>
      </c>
      <c r="H669" s="108">
        <f>G669/F669*100</f>
        <v>14.000000000000002</v>
      </c>
      <c r="I669" s="141"/>
      <c r="J669" s="141"/>
      <c r="K669" s="195"/>
      <c r="L669" s="195"/>
      <c r="M669" s="195"/>
      <c r="N669" s="195"/>
      <c r="O669" s="195"/>
      <c r="P669" s="195"/>
      <c r="Q669" s="20"/>
      <c r="R669" s="20"/>
      <c r="S669" s="20"/>
      <c r="T669" s="20"/>
      <c r="U669" s="20"/>
      <c r="V669" s="20"/>
      <c r="W669" s="1144"/>
      <c r="X669" s="20">
        <f t="shared" si="305"/>
        <v>0</v>
      </c>
      <c r="Y669" s="20"/>
      <c r="Z669" s="20">
        <f>X669-W669</f>
        <v>0</v>
      </c>
      <c r="AA669" s="20"/>
      <c r="AB669" s="20"/>
    </row>
    <row r="670" spans="1:29" ht="15" customHeight="1" thickBot="1" x14ac:dyDescent="0.3">
      <c r="A670" s="79">
        <v>1</v>
      </c>
      <c r="B670" s="79">
        <v>1</v>
      </c>
      <c r="C670" s="330"/>
      <c r="D670" s="330"/>
      <c r="E670" s="419"/>
      <c r="F670" s="419"/>
      <c r="G670" s="419"/>
      <c r="H670" s="419"/>
      <c r="I670" s="468"/>
      <c r="J670" s="468"/>
      <c r="K670" s="581"/>
      <c r="L670" s="581"/>
      <c r="M670" s="581"/>
      <c r="N670" s="581"/>
      <c r="O670" s="581"/>
      <c r="P670" s="581"/>
      <c r="Q670" s="65"/>
      <c r="R670" s="65"/>
      <c r="S670" s="65"/>
      <c r="T670" s="65"/>
      <c r="U670" s="65"/>
      <c r="V670" s="65"/>
      <c r="W670" s="1153"/>
      <c r="X670" s="65">
        <f t="shared" si="305"/>
        <v>0</v>
      </c>
      <c r="Y670" s="65"/>
      <c r="Z670" s="65"/>
      <c r="AA670" s="65"/>
      <c r="AB670" s="65"/>
    </row>
    <row r="671" spans="1:29" ht="15" customHeight="1" thickBot="1" x14ac:dyDescent="0.3">
      <c r="A671" s="79">
        <v>1</v>
      </c>
      <c r="B671" s="79">
        <v>1</v>
      </c>
      <c r="C671" s="582" t="s">
        <v>17</v>
      </c>
      <c r="D671" s="582"/>
      <c r="E671" s="583"/>
      <c r="F671" s="583"/>
      <c r="G671" s="583"/>
      <c r="H671" s="583"/>
      <c r="I671" s="422"/>
      <c r="J671" s="422"/>
      <c r="K671" s="583"/>
      <c r="L671" s="583"/>
      <c r="M671" s="583">
        <f>SUM(M666,M660,M656)</f>
        <v>43101</v>
      </c>
      <c r="N671" s="583"/>
      <c r="O671" s="583"/>
      <c r="P671" s="583"/>
      <c r="Q671" s="19">
        <f t="shared" ref="Q671:V671" si="322">SUM(Q656,Q666,Q670,Q660)</f>
        <v>299871.53557494399</v>
      </c>
      <c r="R671" s="19">
        <f t="shared" si="322"/>
        <v>299871.53557494399</v>
      </c>
      <c r="S671" s="19">
        <f t="shared" si="322"/>
        <v>299871.53557494399</v>
      </c>
      <c r="T671" s="19">
        <f t="shared" si="322"/>
        <v>299871.53557494399</v>
      </c>
      <c r="U671" s="19">
        <f t="shared" si="322"/>
        <v>299871.53557494399</v>
      </c>
      <c r="V671" s="19">
        <f t="shared" si="322"/>
        <v>303939.05022371735</v>
      </c>
      <c r="W671" s="1148">
        <f t="shared" ref="W671:AB671" si="323">SUM(W656,W666,W670,W660)</f>
        <v>150516.84130872533</v>
      </c>
      <c r="X671" s="19">
        <f t="shared" si="305"/>
        <v>138398.50515999997</v>
      </c>
      <c r="Y671" s="19">
        <f t="shared" si="323"/>
        <v>-70.672169999999994</v>
      </c>
      <c r="Z671" s="19">
        <f t="shared" si="323"/>
        <v>-12118.33614872535</v>
      </c>
      <c r="AA671" s="19">
        <f t="shared" si="323"/>
        <v>-2163.4102499999999</v>
      </c>
      <c r="AB671" s="19">
        <f t="shared" si="323"/>
        <v>136164.42273999998</v>
      </c>
    </row>
    <row r="672" spans="1:29" ht="18" customHeight="1" x14ac:dyDescent="0.25">
      <c r="A672" s="79">
        <v>1</v>
      </c>
      <c r="B672" s="79">
        <v>1</v>
      </c>
      <c r="C672" s="584"/>
      <c r="D672" s="584"/>
      <c r="E672" s="410"/>
      <c r="F672" s="410"/>
      <c r="G672" s="410"/>
      <c r="H672" s="410"/>
      <c r="I672" s="399"/>
      <c r="J672" s="399"/>
      <c r="K672" s="410"/>
      <c r="L672" s="410"/>
      <c r="M672" s="410"/>
      <c r="N672" s="410"/>
      <c r="O672" s="410"/>
      <c r="P672" s="410"/>
      <c r="Q672" s="18"/>
      <c r="R672" s="18"/>
      <c r="S672" s="18"/>
      <c r="T672" s="18"/>
      <c r="U672" s="18"/>
      <c r="V672" s="18"/>
      <c r="W672" s="1146"/>
      <c r="X672" s="18">
        <f t="shared" si="305"/>
        <v>0</v>
      </c>
      <c r="Y672" s="18"/>
      <c r="Z672" s="18"/>
      <c r="AA672" s="18"/>
      <c r="AB672" s="18"/>
    </row>
    <row r="673" spans="1:30" ht="39.75" customHeight="1" x14ac:dyDescent="0.25">
      <c r="A673" s="79">
        <v>1</v>
      </c>
      <c r="B673" s="79">
        <v>1</v>
      </c>
      <c r="C673" s="1135" t="s">
        <v>259</v>
      </c>
      <c r="D673" s="471"/>
      <c r="E673" s="389"/>
      <c r="F673" s="389"/>
      <c r="G673" s="389"/>
      <c r="H673" s="389"/>
      <c r="I673" s="391"/>
      <c r="J673" s="391"/>
      <c r="K673" s="389"/>
      <c r="L673" s="389"/>
      <c r="M673" s="389"/>
      <c r="N673" s="389"/>
      <c r="O673" s="389"/>
      <c r="P673" s="389"/>
      <c r="Q673" s="12" t="s">
        <v>86</v>
      </c>
      <c r="R673" s="12" t="s">
        <v>86</v>
      </c>
      <c r="S673" s="12" t="s">
        <v>86</v>
      </c>
      <c r="T673" s="12" t="s">
        <v>86</v>
      </c>
      <c r="U673" s="12" t="s">
        <v>86</v>
      </c>
      <c r="V673" s="12" t="s">
        <v>86</v>
      </c>
      <c r="W673" s="1143" t="s">
        <v>86</v>
      </c>
      <c r="X673" s="12"/>
      <c r="Y673" s="12"/>
      <c r="Z673" s="12" t="s">
        <v>86</v>
      </c>
      <c r="AA673" s="12"/>
      <c r="AB673" s="12" t="s">
        <v>86</v>
      </c>
    </row>
    <row r="674" spans="1:30" ht="15" customHeight="1" x14ac:dyDescent="0.25">
      <c r="A674" s="79">
        <v>1</v>
      </c>
      <c r="B674" s="79">
        <v>1</v>
      </c>
      <c r="C674" s="475" t="s">
        <v>5</v>
      </c>
      <c r="D674" s="475"/>
      <c r="E674" s="389"/>
      <c r="F674" s="389"/>
      <c r="G674" s="389"/>
      <c r="H674" s="389"/>
      <c r="I674" s="391"/>
      <c r="J674" s="391"/>
      <c r="K674" s="389"/>
      <c r="L674" s="389"/>
      <c r="M674" s="389"/>
      <c r="N674" s="389"/>
      <c r="O674" s="389"/>
      <c r="P674" s="389"/>
      <c r="Q674" s="12"/>
      <c r="R674" s="12"/>
      <c r="S674" s="12"/>
      <c r="T674" s="12"/>
      <c r="U674" s="12"/>
      <c r="V674" s="12"/>
      <c r="W674" s="1143"/>
      <c r="X674" s="12">
        <f t="shared" si="305"/>
        <v>0</v>
      </c>
      <c r="Y674" s="12"/>
      <c r="Z674" s="12"/>
      <c r="AA674" s="12"/>
      <c r="AB674" s="12"/>
    </row>
    <row r="675" spans="1:30" ht="15" customHeight="1" x14ac:dyDescent="0.25">
      <c r="A675" s="79">
        <v>1</v>
      </c>
      <c r="B675" s="79">
        <v>1</v>
      </c>
      <c r="C675" s="134" t="s">
        <v>23</v>
      </c>
      <c r="D675" s="389">
        <v>320</v>
      </c>
      <c r="E675" s="389">
        <v>860</v>
      </c>
      <c r="F675" s="102">
        <f t="shared" ref="F675:F677" si="324">E675/12*$C$4</f>
        <v>430</v>
      </c>
      <c r="G675" s="102">
        <v>352</v>
      </c>
      <c r="H675" s="102">
        <f>G675/F675*100</f>
        <v>81.860465116279073</v>
      </c>
      <c r="I675" s="391">
        <v>12.7</v>
      </c>
      <c r="J675" s="103">
        <f>M675/G675</f>
        <v>12.607954545454545</v>
      </c>
      <c r="K675" s="104">
        <f>ROUND(E675*I675,0)</f>
        <v>10922</v>
      </c>
      <c r="L675" s="104">
        <f>ROUND(F675*I675,0)</f>
        <v>5461</v>
      </c>
      <c r="M675" s="104">
        <v>4438</v>
      </c>
      <c r="N675" s="104">
        <f>M675/L675*100</f>
        <v>81.267167185497158</v>
      </c>
      <c r="O675" s="147">
        <f>ROUND(K675/D675,0)</f>
        <v>34</v>
      </c>
      <c r="P675" s="104">
        <f>M675/$C$4*12/O675</f>
        <v>261.05882352941177</v>
      </c>
      <c r="Q675" s="12"/>
      <c r="R675" s="12"/>
      <c r="S675" s="12"/>
      <c r="T675" s="12"/>
      <c r="U675" s="12"/>
      <c r="V675" s="12"/>
      <c r="W675" s="1143"/>
      <c r="X675" s="12">
        <f t="shared" si="305"/>
        <v>0</v>
      </c>
      <c r="Y675" s="12"/>
      <c r="Z675" s="12"/>
      <c r="AA675" s="12"/>
      <c r="AB675" s="12"/>
    </row>
    <row r="676" spans="1:30" ht="15" customHeight="1" x14ac:dyDescent="0.25">
      <c r="A676" s="79">
        <v>1</v>
      </c>
      <c r="B676" s="79">
        <v>1</v>
      </c>
      <c r="C676" s="134" t="s">
        <v>32</v>
      </c>
      <c r="D676" s="389">
        <v>320</v>
      </c>
      <c r="E676" s="389">
        <v>262</v>
      </c>
      <c r="F676" s="102">
        <f t="shared" si="324"/>
        <v>131</v>
      </c>
      <c r="G676" s="102">
        <v>46</v>
      </c>
      <c r="H676" s="102">
        <f>G676/F676*100</f>
        <v>35.114503816793892</v>
      </c>
      <c r="I676" s="391">
        <v>10.9</v>
      </c>
      <c r="J676" s="103">
        <f>M676/G676</f>
        <v>10.065217391304348</v>
      </c>
      <c r="K676" s="104">
        <f>ROUND(E676*I676,0)</f>
        <v>2856</v>
      </c>
      <c r="L676" s="104">
        <f>ROUND(F676*I676,0)</f>
        <v>1428</v>
      </c>
      <c r="M676" s="104">
        <v>463</v>
      </c>
      <c r="N676" s="104">
        <f>M676/L676*100</f>
        <v>32.422969187675072</v>
      </c>
      <c r="O676" s="147">
        <f>ROUND(K676/D676,0)</f>
        <v>9</v>
      </c>
      <c r="P676" s="104">
        <f>M676/$C$4*12/O676</f>
        <v>102.88888888888889</v>
      </c>
      <c r="Q676" s="12"/>
      <c r="R676" s="12"/>
      <c r="S676" s="12"/>
      <c r="T676" s="12"/>
      <c r="U676" s="12"/>
      <c r="V676" s="12"/>
      <c r="W676" s="1143"/>
      <c r="X676" s="12">
        <f t="shared" si="305"/>
        <v>0</v>
      </c>
      <c r="Y676" s="12"/>
      <c r="Z676" s="12"/>
      <c r="AA676" s="12"/>
      <c r="AB676" s="12"/>
    </row>
    <row r="677" spans="1:30" ht="15" customHeight="1" x14ac:dyDescent="0.25">
      <c r="A677" s="79">
        <v>1</v>
      </c>
      <c r="B677" s="79">
        <v>1</v>
      </c>
      <c r="C677" s="385" t="s">
        <v>77</v>
      </c>
      <c r="D677" s="530">
        <v>320</v>
      </c>
      <c r="E677" s="530">
        <v>620</v>
      </c>
      <c r="F677" s="108">
        <f t="shared" si="324"/>
        <v>310</v>
      </c>
      <c r="G677" s="108">
        <v>329</v>
      </c>
      <c r="H677" s="108">
        <f>G677/F677*100</f>
        <v>106.12903225806451</v>
      </c>
      <c r="I677" s="428">
        <v>11.3</v>
      </c>
      <c r="J677" s="109">
        <f>M677/G677</f>
        <v>11.501519756838906</v>
      </c>
      <c r="K677" s="110">
        <f>ROUND(E677*I677,0)</f>
        <v>7006</v>
      </c>
      <c r="L677" s="110">
        <f>ROUND(F677*I677,0)</f>
        <v>3503</v>
      </c>
      <c r="M677" s="110">
        <v>3784</v>
      </c>
      <c r="N677" s="110">
        <f>M677/L677*100</f>
        <v>108.02169568940907</v>
      </c>
      <c r="O677" s="182">
        <f>ROUND(K677/D677,0)</f>
        <v>22</v>
      </c>
      <c r="P677" s="110">
        <f>M677/$C$4*12/O677</f>
        <v>344</v>
      </c>
      <c r="Q677" s="20"/>
      <c r="R677" s="20"/>
      <c r="S677" s="20"/>
      <c r="T677" s="20"/>
      <c r="U677" s="20"/>
      <c r="V677" s="20"/>
      <c r="W677" s="1144"/>
      <c r="X677" s="20">
        <f t="shared" si="305"/>
        <v>0</v>
      </c>
      <c r="Y677" s="20"/>
      <c r="Z677" s="20"/>
      <c r="AA677" s="20"/>
      <c r="AB677" s="20"/>
    </row>
    <row r="678" spans="1:30" ht="15" customHeight="1" x14ac:dyDescent="0.25">
      <c r="A678" s="79">
        <v>1</v>
      </c>
      <c r="B678" s="79">
        <v>1</v>
      </c>
      <c r="C678" s="142" t="s">
        <v>7</v>
      </c>
      <c r="D678" s="142"/>
      <c r="E678" s="510">
        <f>SUM(E675:E677)</f>
        <v>1742</v>
      </c>
      <c r="F678" s="510">
        <f>SUM(F675:F677)</f>
        <v>871</v>
      </c>
      <c r="G678" s="510">
        <f>SUM(G675:G677)</f>
        <v>727</v>
      </c>
      <c r="H678" s="510">
        <f>G678/F678*100</f>
        <v>83.467278989667051</v>
      </c>
      <c r="I678" s="114">
        <f>IF(E678=0,0,K678/E678)</f>
        <v>11.931113662456946</v>
      </c>
      <c r="J678" s="114">
        <f>M678/G678</f>
        <v>11.946354883081156</v>
      </c>
      <c r="K678" s="510">
        <f>SUM(K675:K677)</f>
        <v>20784</v>
      </c>
      <c r="L678" s="510">
        <f>SUM(L675:L677)</f>
        <v>10392</v>
      </c>
      <c r="M678" s="510">
        <f>SUM(M675:M677)</f>
        <v>8685</v>
      </c>
      <c r="N678" s="190">
        <f>M678/L678*100</f>
        <v>83.573903002309464</v>
      </c>
      <c r="O678" s="298">
        <f>SUM(O675:O677)</f>
        <v>65</v>
      </c>
      <c r="P678" s="190">
        <f>M678/$C$4*12/O678</f>
        <v>267.23076923076923</v>
      </c>
      <c r="Q678" s="22">
        <v>45543.359923600001</v>
      </c>
      <c r="R678" s="22">
        <v>45543.359923600001</v>
      </c>
      <c r="S678" s="22">
        <v>45543.359923600001</v>
      </c>
      <c r="T678" s="22">
        <v>45543.359923600001</v>
      </c>
      <c r="U678" s="22">
        <v>45543.359923600001</v>
      </c>
      <c r="V678" s="22">
        <v>46175.993110508323</v>
      </c>
      <c r="W678" s="1145">
        <f>Q678/12*$C$4+(R678-Q678)/11*5+(S678-R678)/10*4+(T678-S678)/9*3+(U678-T678)/8*2+(V678-U678)/7*1</f>
        <v>22862.056131358331</v>
      </c>
      <c r="X678" s="22">
        <f t="shared" si="305"/>
        <v>22632.114780000004</v>
      </c>
      <c r="Y678" s="22"/>
      <c r="Z678" s="22">
        <f>X678-W678</f>
        <v>-229.94135135832767</v>
      </c>
      <c r="AA678" s="22">
        <v>-72.959540000000004</v>
      </c>
      <c r="AB678" s="22">
        <v>22559.155240000004</v>
      </c>
    </row>
    <row r="679" spans="1:30" ht="15" customHeight="1" x14ac:dyDescent="0.25">
      <c r="A679" s="79">
        <v>1</v>
      </c>
      <c r="B679" s="79">
        <v>1</v>
      </c>
      <c r="C679" s="580" t="s">
        <v>308</v>
      </c>
      <c r="D679" s="580"/>
      <c r="E679" s="512"/>
      <c r="F679" s="512"/>
      <c r="G679" s="512"/>
      <c r="H679" s="512"/>
      <c r="I679" s="412"/>
      <c r="J679" s="412"/>
      <c r="K679" s="493"/>
      <c r="L679" s="493"/>
      <c r="M679" s="493"/>
      <c r="N679" s="493"/>
      <c r="O679" s="493"/>
      <c r="P679" s="493"/>
      <c r="Q679" s="18"/>
      <c r="R679" s="18"/>
      <c r="S679" s="18"/>
      <c r="T679" s="18"/>
      <c r="U679" s="18"/>
      <c r="V679" s="18"/>
      <c r="W679" s="1146"/>
      <c r="X679" s="18">
        <f t="shared" si="305"/>
        <v>0</v>
      </c>
      <c r="Y679" s="18"/>
      <c r="Z679" s="18"/>
      <c r="AA679" s="18"/>
      <c r="AB679" s="18"/>
    </row>
    <row r="680" spans="1:30" ht="15" customHeight="1" x14ac:dyDescent="0.25">
      <c r="A680" s="79">
        <v>1</v>
      </c>
      <c r="B680" s="79">
        <v>1</v>
      </c>
      <c r="C680" s="438" t="s">
        <v>372</v>
      </c>
      <c r="D680" s="438"/>
      <c r="E680" s="474">
        <f>SUM(E682,E683,E684)</f>
        <v>11975</v>
      </c>
      <c r="F680" s="474">
        <f>SUM(F682,F683,F684)</f>
        <v>5988</v>
      </c>
      <c r="G680" s="474">
        <f>SUM(G682,G683,G684)</f>
        <v>5764</v>
      </c>
      <c r="H680" s="474">
        <f>G680/F680*100</f>
        <v>96.259185036740149</v>
      </c>
      <c r="I680" s="135"/>
      <c r="J680" s="135"/>
      <c r="K680" s="498"/>
      <c r="L680" s="498"/>
      <c r="M680" s="498"/>
      <c r="N680" s="498"/>
      <c r="O680" s="498"/>
      <c r="P680" s="498"/>
      <c r="Q680" s="12"/>
      <c r="R680" s="12"/>
      <c r="S680" s="12"/>
      <c r="T680" s="12"/>
      <c r="U680" s="12"/>
      <c r="V680" s="12"/>
      <c r="W680" s="1143"/>
      <c r="X680" s="12">
        <f t="shared" si="305"/>
        <v>0</v>
      </c>
      <c r="Y680" s="12"/>
      <c r="Z680" s="12"/>
      <c r="AA680" s="12"/>
      <c r="AB680" s="12"/>
    </row>
    <row r="681" spans="1:30" ht="30" customHeight="1" x14ac:dyDescent="0.25">
      <c r="A681" s="79">
        <v>1</v>
      </c>
      <c r="B681" s="79">
        <v>1</v>
      </c>
      <c r="C681" s="438" t="s">
        <v>309</v>
      </c>
      <c r="D681" s="438"/>
      <c r="E681" s="474"/>
      <c r="F681" s="102">
        <f t="shared" ref="F681:F698" si="325">ROUND(E681/12*$C$4,0)</f>
        <v>0</v>
      </c>
      <c r="G681" s="474"/>
      <c r="H681" s="474"/>
      <c r="I681" s="135"/>
      <c r="J681" s="135"/>
      <c r="K681" s="498"/>
      <c r="L681" s="498"/>
      <c r="M681" s="498"/>
      <c r="N681" s="498"/>
      <c r="O681" s="498"/>
      <c r="P681" s="498"/>
      <c r="Q681" s="12"/>
      <c r="R681" s="12"/>
      <c r="S681" s="12"/>
      <c r="T681" s="12"/>
      <c r="U681" s="12"/>
      <c r="V681" s="12"/>
      <c r="W681" s="1143"/>
      <c r="X681" s="12">
        <f t="shared" si="305"/>
        <v>0</v>
      </c>
      <c r="Y681" s="12"/>
      <c r="Z681" s="12"/>
      <c r="AA681" s="12"/>
      <c r="AB681" s="12"/>
    </row>
    <row r="682" spans="1:30" ht="30" customHeight="1" x14ac:dyDescent="0.25">
      <c r="A682" s="79">
        <v>1</v>
      </c>
      <c r="B682" s="79">
        <v>1</v>
      </c>
      <c r="C682" s="438" t="s">
        <v>310</v>
      </c>
      <c r="D682" s="438"/>
      <c r="E682" s="474">
        <v>1000</v>
      </c>
      <c r="F682" s="102">
        <f t="shared" si="325"/>
        <v>500</v>
      </c>
      <c r="G682" s="474">
        <v>421</v>
      </c>
      <c r="H682" s="474">
        <f>G682/F682*100</f>
        <v>84.2</v>
      </c>
      <c r="I682" s="135"/>
      <c r="J682" s="135"/>
      <c r="K682" s="498"/>
      <c r="L682" s="498"/>
      <c r="M682" s="498"/>
      <c r="N682" s="498"/>
      <c r="O682" s="498"/>
      <c r="P682" s="498"/>
      <c r="Q682" s="12"/>
      <c r="R682" s="12"/>
      <c r="S682" s="12"/>
      <c r="T682" s="12"/>
      <c r="U682" s="12"/>
      <c r="V682" s="12"/>
      <c r="W682" s="1143"/>
      <c r="X682" s="12">
        <f t="shared" si="305"/>
        <v>0</v>
      </c>
      <c r="Y682" s="12"/>
      <c r="Z682" s="12"/>
      <c r="AA682" s="12"/>
      <c r="AB682" s="12"/>
    </row>
    <row r="683" spans="1:30" ht="30.6" customHeight="1" x14ac:dyDescent="0.25">
      <c r="A683" s="79">
        <v>1</v>
      </c>
      <c r="B683" s="79">
        <v>1</v>
      </c>
      <c r="C683" s="438" t="s">
        <v>311</v>
      </c>
      <c r="D683" s="438"/>
      <c r="E683" s="474">
        <v>300</v>
      </c>
      <c r="F683" s="102">
        <f t="shared" si="325"/>
        <v>150</v>
      </c>
      <c r="G683" s="102">
        <v>156</v>
      </c>
      <c r="H683" s="474">
        <f>G683/F683*100</f>
        <v>104</v>
      </c>
      <c r="I683" s="135"/>
      <c r="J683" s="135"/>
      <c r="K683" s="498"/>
      <c r="L683" s="498"/>
      <c r="M683" s="498"/>
      <c r="N683" s="498"/>
      <c r="O683" s="498"/>
      <c r="P683" s="498"/>
      <c r="Q683" s="12"/>
      <c r="R683" s="12"/>
      <c r="S683" s="12"/>
      <c r="T683" s="12"/>
      <c r="U683" s="12"/>
      <c r="V683" s="12"/>
      <c r="W683" s="1143"/>
      <c r="X683" s="12">
        <f t="shared" si="305"/>
        <v>0</v>
      </c>
      <c r="Y683" s="12"/>
      <c r="Z683" s="12"/>
      <c r="AA683" s="12"/>
      <c r="AB683" s="12"/>
    </row>
    <row r="684" spans="1:30" ht="30" customHeight="1" x14ac:dyDescent="0.25">
      <c r="A684" s="79">
        <v>1</v>
      </c>
      <c r="B684" s="79">
        <v>1</v>
      </c>
      <c r="C684" s="438" t="s">
        <v>312</v>
      </c>
      <c r="D684" s="438"/>
      <c r="E684" s="474">
        <v>10675</v>
      </c>
      <c r="F684" s="102">
        <f t="shared" si="325"/>
        <v>5338</v>
      </c>
      <c r="G684" s="474">
        <v>5187</v>
      </c>
      <c r="H684" s="474">
        <f>G684/F684*100</f>
        <v>97.171225177969276</v>
      </c>
      <c r="I684" s="135"/>
      <c r="J684" s="135"/>
      <c r="K684" s="498"/>
      <c r="L684" s="498"/>
      <c r="M684" s="498"/>
      <c r="N684" s="498"/>
      <c r="O684" s="498"/>
      <c r="P684" s="498"/>
      <c r="Q684" s="12"/>
      <c r="R684" s="12"/>
      <c r="S684" s="12"/>
      <c r="T684" s="12"/>
      <c r="U684" s="12"/>
      <c r="V684" s="12"/>
      <c r="W684" s="1143"/>
      <c r="X684" s="12">
        <f t="shared" si="305"/>
        <v>0</v>
      </c>
      <c r="Y684" s="12"/>
      <c r="Z684" s="12"/>
      <c r="AA684" s="12"/>
      <c r="AB684" s="12"/>
    </row>
    <row r="685" spans="1:30" s="258" customFormat="1" ht="30" customHeight="1" x14ac:dyDescent="0.25">
      <c r="A685" s="79">
        <v>1</v>
      </c>
      <c r="B685" s="79">
        <v>1</v>
      </c>
      <c r="C685" s="438" t="s">
        <v>371</v>
      </c>
      <c r="D685" s="438"/>
      <c r="E685" s="474">
        <v>30265</v>
      </c>
      <c r="F685" s="102">
        <f t="shared" si="325"/>
        <v>15133</v>
      </c>
      <c r="G685" s="474">
        <v>12577</v>
      </c>
      <c r="H685" s="474">
        <f>G685/F685*100</f>
        <v>83.109760126875045</v>
      </c>
      <c r="I685" s="135"/>
      <c r="J685" s="135"/>
      <c r="K685" s="498"/>
      <c r="L685" s="498"/>
      <c r="M685" s="498"/>
      <c r="N685" s="498"/>
      <c r="O685" s="498"/>
      <c r="P685" s="498"/>
      <c r="Q685" s="12"/>
      <c r="R685" s="12"/>
      <c r="S685" s="12"/>
      <c r="T685" s="12"/>
      <c r="U685" s="12"/>
      <c r="V685" s="12"/>
      <c r="W685" s="1143"/>
      <c r="X685" s="12">
        <f t="shared" si="305"/>
        <v>0</v>
      </c>
      <c r="Y685" s="12"/>
      <c r="Z685" s="12"/>
      <c r="AA685" s="12"/>
      <c r="AB685" s="12"/>
      <c r="AC685" s="842"/>
      <c r="AD685" s="1968"/>
    </row>
    <row r="686" spans="1:30" ht="30" customHeight="1" x14ac:dyDescent="0.25">
      <c r="A686" s="79">
        <v>1</v>
      </c>
      <c r="B686" s="79">
        <v>1</v>
      </c>
      <c r="C686" s="225" t="s">
        <v>171</v>
      </c>
      <c r="D686" s="544"/>
      <c r="E686" s="417">
        <f>SUM(E680+E685*3.2)</f>
        <v>108823</v>
      </c>
      <c r="F686" s="417">
        <f>SUM(F680+F685*3.2)</f>
        <v>54413.600000000006</v>
      </c>
      <c r="G686" s="417">
        <f>SUM(G680+G685*3.2)</f>
        <v>46010.400000000001</v>
      </c>
      <c r="H686" s="417">
        <f>G686/F686*100</f>
        <v>84.556801975976597</v>
      </c>
      <c r="I686" s="135"/>
      <c r="J686" s="135"/>
      <c r="K686" s="498"/>
      <c r="L686" s="498"/>
      <c r="M686" s="498"/>
      <c r="N686" s="498"/>
      <c r="O686" s="498"/>
      <c r="P686" s="498"/>
      <c r="Q686" s="22">
        <v>44159.691786335999</v>
      </c>
      <c r="R686" s="22">
        <v>44159.691786335999</v>
      </c>
      <c r="S686" s="22">
        <v>44159.691786335999</v>
      </c>
      <c r="T686" s="22">
        <v>44159.691786335999</v>
      </c>
      <c r="U686" s="22">
        <v>44159.691786335999</v>
      </c>
      <c r="V686" s="22">
        <v>40955.151370000007</v>
      </c>
      <c r="W686" s="1919">
        <f>Q686/12*$C$4+(R686-Q686)/11*5+(S686-R686)/10*4+(T686-S686)/9*3+(U686-T686)/8*2+((V686-U686)+423.197)/7*1-423.197</f>
        <v>21259.314119405713</v>
      </c>
      <c r="X686" s="22">
        <f t="shared" ref="X686" si="326">AB686-AA686-Y686</f>
        <v>21224.846360000003</v>
      </c>
      <c r="Y686" s="22"/>
      <c r="Z686" s="22">
        <f>X686-W686</f>
        <v>-34.46775940571024</v>
      </c>
      <c r="AA686" s="22">
        <v>-19.68768</v>
      </c>
      <c r="AB686" s="22">
        <v>21205.158680000004</v>
      </c>
    </row>
    <row r="687" spans="1:30" ht="30" customHeight="1" x14ac:dyDescent="0.25">
      <c r="A687" s="79">
        <v>1</v>
      </c>
      <c r="B687" s="79">
        <v>1</v>
      </c>
      <c r="C687" s="543" t="s">
        <v>313</v>
      </c>
      <c r="D687" s="438"/>
      <c r="E687" s="474"/>
      <c r="F687" s="102"/>
      <c r="G687" s="474"/>
      <c r="H687" s="474"/>
      <c r="I687" s="135"/>
      <c r="J687" s="135"/>
      <c r="K687" s="498"/>
      <c r="L687" s="498"/>
      <c r="M687" s="498"/>
      <c r="N687" s="498"/>
      <c r="O687" s="498"/>
      <c r="P687" s="498"/>
      <c r="Q687" s="12"/>
      <c r="R687" s="12"/>
      <c r="S687" s="12"/>
      <c r="T687" s="12"/>
      <c r="U687" s="12"/>
      <c r="V687" s="12"/>
      <c r="W687" s="1143"/>
      <c r="X687" s="12">
        <f t="shared" si="305"/>
        <v>0</v>
      </c>
      <c r="Y687" s="12"/>
      <c r="Z687" s="12"/>
      <c r="AA687" s="12"/>
      <c r="AB687" s="12"/>
    </row>
    <row r="688" spans="1:30" ht="30" customHeight="1" x14ac:dyDescent="0.25">
      <c r="A688" s="79">
        <v>1</v>
      </c>
      <c r="B688" s="79">
        <v>1</v>
      </c>
      <c r="C688" s="438" t="s">
        <v>202</v>
      </c>
      <c r="D688" s="438"/>
      <c r="E688" s="474">
        <f>E689+E692+E695+E696</f>
        <v>61057</v>
      </c>
      <c r="F688" s="474">
        <f>F689+F692+F695+F696</f>
        <v>30530</v>
      </c>
      <c r="G688" s="474">
        <f>G689+G692+G695+G696</f>
        <v>29343</v>
      </c>
      <c r="H688" s="474">
        <f t="shared" ref="H688:H694" si="327">G688/F688*100</f>
        <v>96.112020962987216</v>
      </c>
      <c r="I688" s="135"/>
      <c r="J688" s="135"/>
      <c r="K688" s="498"/>
      <c r="L688" s="498"/>
      <c r="M688" s="498"/>
      <c r="N688" s="498"/>
      <c r="O688" s="498"/>
      <c r="P688" s="498"/>
      <c r="Q688" s="12"/>
      <c r="R688" s="12"/>
      <c r="S688" s="12"/>
      <c r="T688" s="12"/>
      <c r="U688" s="12"/>
      <c r="V688" s="12"/>
      <c r="W688" s="1143"/>
      <c r="X688" s="12">
        <f t="shared" si="305"/>
        <v>0</v>
      </c>
      <c r="Y688" s="12"/>
      <c r="Z688" s="12"/>
      <c r="AA688" s="12"/>
      <c r="AB688" s="12"/>
    </row>
    <row r="689" spans="1:30" ht="30" customHeight="1" x14ac:dyDescent="0.25">
      <c r="A689" s="79">
        <v>1</v>
      </c>
      <c r="B689" s="79">
        <v>1</v>
      </c>
      <c r="C689" s="519" t="s">
        <v>314</v>
      </c>
      <c r="D689" s="438"/>
      <c r="E689" s="474">
        <f>SUM(E690,E691)</f>
        <v>1249</v>
      </c>
      <c r="F689" s="474">
        <f>SUM(F690,F691)</f>
        <v>625</v>
      </c>
      <c r="G689" s="474">
        <f>SUM(G690,G691)</f>
        <v>1275</v>
      </c>
      <c r="H689" s="474">
        <f t="shared" si="327"/>
        <v>204</v>
      </c>
      <c r="I689" s="135"/>
      <c r="J689" s="135"/>
      <c r="K689" s="498"/>
      <c r="L689" s="498"/>
      <c r="M689" s="498"/>
      <c r="N689" s="498"/>
      <c r="O689" s="498"/>
      <c r="P689" s="498"/>
      <c r="Q689" s="12"/>
      <c r="R689" s="12"/>
      <c r="S689" s="12"/>
      <c r="T689" s="12"/>
      <c r="U689" s="12"/>
      <c r="V689" s="12"/>
      <c r="W689" s="1143"/>
      <c r="X689" s="12">
        <f t="shared" si="305"/>
        <v>0</v>
      </c>
      <c r="Y689" s="12"/>
      <c r="Z689" s="12"/>
      <c r="AA689" s="12"/>
      <c r="AB689" s="12"/>
    </row>
    <row r="690" spans="1:30" ht="30" customHeight="1" x14ac:dyDescent="0.25">
      <c r="A690" s="79">
        <v>1</v>
      </c>
      <c r="B690" s="79">
        <v>1</v>
      </c>
      <c r="C690" s="438" t="s">
        <v>365</v>
      </c>
      <c r="D690" s="438"/>
      <c r="E690" s="474">
        <v>780</v>
      </c>
      <c r="F690" s="102">
        <f t="shared" si="325"/>
        <v>390</v>
      </c>
      <c r="G690" s="474">
        <v>783</v>
      </c>
      <c r="H690" s="474">
        <f t="shared" si="327"/>
        <v>200.76923076923077</v>
      </c>
      <c r="I690" s="135"/>
      <c r="J690" s="135"/>
      <c r="K690" s="498"/>
      <c r="L690" s="498"/>
      <c r="M690" s="498"/>
      <c r="N690" s="498"/>
      <c r="O690" s="498"/>
      <c r="P690" s="498"/>
      <c r="Q690" s="12"/>
      <c r="R690" s="12"/>
      <c r="S690" s="12"/>
      <c r="T690" s="12"/>
      <c r="U690" s="12"/>
      <c r="V690" s="12"/>
      <c r="W690" s="1143"/>
      <c r="X690" s="12">
        <f t="shared" si="305"/>
        <v>0</v>
      </c>
      <c r="Y690" s="12"/>
      <c r="Z690" s="12"/>
      <c r="AA690" s="12"/>
      <c r="AB690" s="12"/>
    </row>
    <row r="691" spans="1:30" ht="35.25" customHeight="1" x14ac:dyDescent="0.25">
      <c r="A691" s="79">
        <v>1</v>
      </c>
      <c r="B691" s="79">
        <v>1</v>
      </c>
      <c r="C691" s="438" t="s">
        <v>366</v>
      </c>
      <c r="D691" s="438"/>
      <c r="E691" s="474">
        <v>469</v>
      </c>
      <c r="F691" s="102">
        <f t="shared" si="325"/>
        <v>235</v>
      </c>
      <c r="G691" s="474">
        <v>492</v>
      </c>
      <c r="H691" s="474">
        <f t="shared" si="327"/>
        <v>209.36170212765956</v>
      </c>
      <c r="I691" s="135"/>
      <c r="J691" s="135"/>
      <c r="K691" s="498"/>
      <c r="L691" s="498"/>
      <c r="M691" s="498"/>
      <c r="N691" s="498"/>
      <c r="O691" s="498"/>
      <c r="P691" s="498"/>
      <c r="Q691" s="12"/>
      <c r="R691" s="12"/>
      <c r="S691" s="12"/>
      <c r="T691" s="12"/>
      <c r="U691" s="12"/>
      <c r="V691" s="12"/>
      <c r="W691" s="1143"/>
      <c r="X691" s="12">
        <f t="shared" si="305"/>
        <v>0</v>
      </c>
      <c r="Y691" s="12"/>
      <c r="Z691" s="12"/>
      <c r="AA691" s="12"/>
      <c r="AB691" s="12"/>
    </row>
    <row r="692" spans="1:30" ht="60" customHeight="1" x14ac:dyDescent="0.25">
      <c r="A692" s="79">
        <v>1</v>
      </c>
      <c r="B692" s="79">
        <v>1</v>
      </c>
      <c r="C692" s="519" t="s">
        <v>327</v>
      </c>
      <c r="D692" s="438"/>
      <c r="E692" s="474">
        <f>SUM(E693:E694)</f>
        <v>37726</v>
      </c>
      <c r="F692" s="474">
        <f>SUM(F693:F694)</f>
        <v>18864</v>
      </c>
      <c r="G692" s="474">
        <f>SUM(G693:G694)</f>
        <v>17026</v>
      </c>
      <c r="H692" s="474">
        <f t="shared" si="327"/>
        <v>90.256573367260401</v>
      </c>
      <c r="I692" s="135"/>
      <c r="J692" s="135"/>
      <c r="K692" s="498"/>
      <c r="L692" s="498"/>
      <c r="M692" s="498"/>
      <c r="N692" s="498"/>
      <c r="O692" s="498"/>
      <c r="P692" s="498"/>
      <c r="Q692" s="12"/>
      <c r="R692" s="12"/>
      <c r="S692" s="12"/>
      <c r="T692" s="12"/>
      <c r="U692" s="12"/>
      <c r="V692" s="12"/>
      <c r="W692" s="1143"/>
      <c r="X692" s="12">
        <f t="shared" si="305"/>
        <v>0</v>
      </c>
      <c r="Y692" s="12"/>
      <c r="Z692" s="12"/>
      <c r="AA692" s="12"/>
      <c r="AB692" s="12"/>
    </row>
    <row r="693" spans="1:30" ht="53.45" customHeight="1" x14ac:dyDescent="0.25">
      <c r="A693" s="79">
        <v>1</v>
      </c>
      <c r="B693" s="79">
        <v>1</v>
      </c>
      <c r="C693" s="438" t="s">
        <v>389</v>
      </c>
      <c r="D693" s="438"/>
      <c r="E693" s="474">
        <v>33831</v>
      </c>
      <c r="F693" s="102">
        <f t="shared" si="325"/>
        <v>16916</v>
      </c>
      <c r="G693" s="102">
        <v>15052</v>
      </c>
      <c r="H693" s="474">
        <f t="shared" si="327"/>
        <v>88.980846535824071</v>
      </c>
      <c r="I693" s="135"/>
      <c r="J693" s="135"/>
      <c r="K693" s="498"/>
      <c r="L693" s="498"/>
      <c r="M693" s="498"/>
      <c r="N693" s="498"/>
      <c r="O693" s="498"/>
      <c r="P693" s="498"/>
      <c r="Q693" s="12"/>
      <c r="R693" s="12"/>
      <c r="S693" s="12"/>
      <c r="T693" s="12"/>
      <c r="U693" s="12"/>
      <c r="V693" s="12"/>
      <c r="W693" s="1143"/>
      <c r="X693" s="12">
        <f t="shared" si="305"/>
        <v>0</v>
      </c>
      <c r="Y693" s="12"/>
      <c r="Z693" s="12"/>
      <c r="AA693" s="12"/>
      <c r="AB693" s="12"/>
    </row>
    <row r="694" spans="1:30" ht="48.75" customHeight="1" x14ac:dyDescent="0.25">
      <c r="A694" s="79">
        <v>1</v>
      </c>
      <c r="B694" s="79">
        <v>1</v>
      </c>
      <c r="C694" s="438" t="s">
        <v>330</v>
      </c>
      <c r="D694" s="438"/>
      <c r="E694" s="474">
        <v>3895</v>
      </c>
      <c r="F694" s="102">
        <f t="shared" si="325"/>
        <v>1948</v>
      </c>
      <c r="G694" s="102">
        <v>1974</v>
      </c>
      <c r="H694" s="474">
        <f t="shared" si="327"/>
        <v>101.33470225872689</v>
      </c>
      <c r="I694" s="135"/>
      <c r="J694" s="135"/>
      <c r="K694" s="498"/>
      <c r="L694" s="498"/>
      <c r="M694" s="498"/>
      <c r="N694" s="498"/>
      <c r="O694" s="498"/>
      <c r="P694" s="498"/>
      <c r="Q694" s="12"/>
      <c r="R694" s="12"/>
      <c r="S694" s="12"/>
      <c r="T694" s="12"/>
      <c r="U694" s="12"/>
      <c r="V694" s="12"/>
      <c r="W694" s="1143"/>
      <c r="X694" s="12">
        <f t="shared" si="305"/>
        <v>0</v>
      </c>
      <c r="Y694" s="12"/>
      <c r="Z694" s="12"/>
      <c r="AA694" s="12"/>
      <c r="AB694" s="12"/>
    </row>
    <row r="695" spans="1:30" ht="30" customHeight="1" x14ac:dyDescent="0.25">
      <c r="A695" s="79">
        <v>1</v>
      </c>
      <c r="B695" s="79">
        <v>1</v>
      </c>
      <c r="C695" s="438" t="s">
        <v>297</v>
      </c>
      <c r="D695" s="438"/>
      <c r="E695" s="474">
        <v>500</v>
      </c>
      <c r="F695" s="102">
        <f t="shared" si="325"/>
        <v>250</v>
      </c>
      <c r="G695" s="102">
        <v>266</v>
      </c>
      <c r="H695" s="102">
        <f t="shared" ref="H695:H704" si="328">G695/F695*100</f>
        <v>106.4</v>
      </c>
      <c r="I695" s="135"/>
      <c r="J695" s="135"/>
      <c r="K695" s="498"/>
      <c r="L695" s="498"/>
      <c r="M695" s="498"/>
      <c r="N695" s="498"/>
      <c r="O695" s="498"/>
      <c r="P695" s="498"/>
      <c r="Q695" s="12"/>
      <c r="R695" s="12"/>
      <c r="S695" s="12"/>
      <c r="T695" s="12"/>
      <c r="U695" s="12"/>
      <c r="V695" s="12"/>
      <c r="W695" s="1143"/>
      <c r="X695" s="12">
        <f t="shared" si="305"/>
        <v>0</v>
      </c>
      <c r="Y695" s="12"/>
      <c r="Z695" s="12"/>
      <c r="AA695" s="12"/>
      <c r="AB695" s="12"/>
    </row>
    <row r="696" spans="1:30" ht="15" customHeight="1" x14ac:dyDescent="0.25">
      <c r="A696" s="79">
        <v>1</v>
      </c>
      <c r="B696" s="79">
        <v>1</v>
      </c>
      <c r="C696" s="585" t="s">
        <v>298</v>
      </c>
      <c r="D696" s="557"/>
      <c r="E696" s="474">
        <v>21582</v>
      </c>
      <c r="F696" s="102">
        <f t="shared" si="325"/>
        <v>10791</v>
      </c>
      <c r="G696" s="474">
        <v>10776</v>
      </c>
      <c r="H696" s="102">
        <f t="shared" si="328"/>
        <v>99.860995273839308</v>
      </c>
      <c r="I696" s="135"/>
      <c r="J696" s="135"/>
      <c r="K696" s="498"/>
      <c r="L696" s="498"/>
      <c r="M696" s="498"/>
      <c r="N696" s="498"/>
      <c r="O696" s="498"/>
      <c r="P696" s="498"/>
      <c r="Q696" s="12"/>
      <c r="R696" s="12"/>
      <c r="S696" s="12"/>
      <c r="T696" s="12"/>
      <c r="U696" s="12"/>
      <c r="V696" s="12"/>
      <c r="W696" s="1143"/>
      <c r="X696" s="12">
        <f t="shared" si="305"/>
        <v>0</v>
      </c>
      <c r="Y696" s="12"/>
      <c r="Z696" s="12"/>
      <c r="AA696" s="12"/>
      <c r="AB696" s="12"/>
    </row>
    <row r="697" spans="1:30" ht="36" customHeight="1" x14ac:dyDescent="0.25">
      <c r="A697" s="79">
        <v>1</v>
      </c>
      <c r="B697" s="79">
        <v>1</v>
      </c>
      <c r="C697" s="438" t="s">
        <v>159</v>
      </c>
      <c r="D697" s="438"/>
      <c r="E697" s="1139">
        <v>7587</v>
      </c>
      <c r="F697" s="102">
        <f t="shared" si="325"/>
        <v>3794</v>
      </c>
      <c r="G697" s="102">
        <v>3490</v>
      </c>
      <c r="H697" s="102">
        <f t="shared" si="328"/>
        <v>91.987348444913025</v>
      </c>
      <c r="I697" s="135"/>
      <c r="J697" s="135"/>
      <c r="K697" s="498"/>
      <c r="L697" s="498"/>
      <c r="M697" s="498"/>
      <c r="N697" s="498"/>
      <c r="O697" s="498"/>
      <c r="P697" s="498"/>
      <c r="Q697" s="12"/>
      <c r="R697" s="12"/>
      <c r="S697" s="12"/>
      <c r="T697" s="12"/>
      <c r="U697" s="12"/>
      <c r="V697" s="12"/>
      <c r="W697" s="1143"/>
      <c r="X697" s="12">
        <f t="shared" si="305"/>
        <v>0</v>
      </c>
      <c r="Y697" s="12"/>
      <c r="Z697" s="12"/>
      <c r="AA697" s="12"/>
      <c r="AB697" s="12"/>
      <c r="AC697" s="842"/>
      <c r="AD697" s="1968"/>
    </row>
    <row r="698" spans="1:30" ht="29.25" customHeight="1" x14ac:dyDescent="0.25">
      <c r="A698" s="79">
        <v>1</v>
      </c>
      <c r="B698" s="79">
        <v>1</v>
      </c>
      <c r="C698" s="438" t="s">
        <v>160</v>
      </c>
      <c r="D698" s="438"/>
      <c r="E698" s="474">
        <v>9013</v>
      </c>
      <c r="F698" s="102">
        <f t="shared" si="325"/>
        <v>4507</v>
      </c>
      <c r="G698" s="102">
        <v>4275</v>
      </c>
      <c r="H698" s="102">
        <f t="shared" si="328"/>
        <v>94.852451741735081</v>
      </c>
      <c r="I698" s="135"/>
      <c r="J698" s="135"/>
      <c r="K698" s="498"/>
      <c r="L698" s="498"/>
      <c r="M698" s="498"/>
      <c r="N698" s="498"/>
      <c r="O698" s="498"/>
      <c r="P698" s="498"/>
      <c r="Q698" s="12"/>
      <c r="R698" s="12"/>
      <c r="S698" s="12"/>
      <c r="T698" s="12"/>
      <c r="U698" s="12"/>
      <c r="V698" s="12"/>
      <c r="W698" s="1143"/>
      <c r="X698" s="12">
        <f t="shared" si="305"/>
        <v>0</v>
      </c>
      <c r="Y698" s="12"/>
      <c r="Z698" s="12"/>
      <c r="AA698" s="12"/>
      <c r="AB698" s="12"/>
    </row>
    <row r="699" spans="1:30" ht="29.25" customHeight="1" x14ac:dyDescent="0.25">
      <c r="A699" s="79">
        <v>1</v>
      </c>
      <c r="B699" s="79">
        <v>1</v>
      </c>
      <c r="C699" s="225" t="s">
        <v>168</v>
      </c>
      <c r="D699" s="586"/>
      <c r="E699" s="549">
        <f>E688+E697*3.2+E698</f>
        <v>94348.4</v>
      </c>
      <c r="F699" s="549">
        <f>F688+F697*3.2+F698</f>
        <v>47177.8</v>
      </c>
      <c r="G699" s="549">
        <f>G688+G697*3.2+G698</f>
        <v>44786</v>
      </c>
      <c r="H699" s="108">
        <f t="shared" si="328"/>
        <v>94.930242614110867</v>
      </c>
      <c r="I699" s="402"/>
      <c r="J699" s="402"/>
      <c r="K699" s="499"/>
      <c r="L699" s="499"/>
      <c r="M699" s="499"/>
      <c r="N699" s="499"/>
      <c r="O699" s="499"/>
      <c r="P699" s="499"/>
      <c r="Q699" s="22">
        <v>48266.317339999994</v>
      </c>
      <c r="R699" s="22">
        <v>48266.317339999994</v>
      </c>
      <c r="S699" s="22">
        <v>48266.317339999994</v>
      </c>
      <c r="T699" s="22">
        <v>48266.317339999994</v>
      </c>
      <c r="U699" s="22">
        <v>48266.317339999994</v>
      </c>
      <c r="V699" s="22">
        <v>47721.269339999999</v>
      </c>
      <c r="W699" s="1145">
        <f>Q699/12*$C$4+(R699-Q699)/11*5+(S699-R699)/10*4+(T699-S699)/9*3+(U699-T699)/8*2+(V699-U699)/7*1</f>
        <v>24055.294669999999</v>
      </c>
      <c r="X699" s="22">
        <f t="shared" ref="X699" si="329">AB699-AA699-Y699</f>
        <v>24050.137330000001</v>
      </c>
      <c r="Y699" s="22"/>
      <c r="Z699" s="22">
        <f>X699-W699</f>
        <v>-5.1573399999979301</v>
      </c>
      <c r="AA699" s="22">
        <v>-20.482820000000004</v>
      </c>
      <c r="AB699" s="22">
        <v>24029.65451</v>
      </c>
    </row>
    <row r="700" spans="1:30" ht="15" customHeight="1" x14ac:dyDescent="0.25">
      <c r="A700" s="79">
        <v>1</v>
      </c>
      <c r="B700" s="79">
        <v>1</v>
      </c>
      <c r="C700" s="142" t="s">
        <v>169</v>
      </c>
      <c r="D700" s="587"/>
      <c r="E700" s="551">
        <f>SUM(E699,E686)</f>
        <v>203171.4</v>
      </c>
      <c r="F700" s="551">
        <f>SUM(F699,F686)</f>
        <v>101591.40000000001</v>
      </c>
      <c r="G700" s="551">
        <f>SUM(G699,G686)</f>
        <v>90796.4</v>
      </c>
      <c r="H700" s="514">
        <f t="shared" si="328"/>
        <v>89.374100563630378</v>
      </c>
      <c r="I700" s="407"/>
      <c r="J700" s="407"/>
      <c r="K700" s="510"/>
      <c r="L700" s="510"/>
      <c r="M700" s="510"/>
      <c r="N700" s="510"/>
      <c r="O700" s="510"/>
      <c r="P700" s="510"/>
      <c r="Q700" s="22">
        <f>Q699+Q686</f>
        <v>92426.009126335994</v>
      </c>
      <c r="R700" s="22">
        <f t="shared" ref="R700:AB700" si="330">R699+R686</f>
        <v>92426.009126335994</v>
      </c>
      <c r="S700" s="22">
        <f t="shared" ref="S700:T700" si="331">S699+S686</f>
        <v>92426.009126335994</v>
      </c>
      <c r="T700" s="22">
        <f t="shared" si="331"/>
        <v>92426.009126335994</v>
      </c>
      <c r="U700" s="22">
        <f t="shared" ref="U700:V700" si="332">U699+U686</f>
        <v>92426.009126335994</v>
      </c>
      <c r="V700" s="22">
        <f t="shared" si="332"/>
        <v>88676.420710000006</v>
      </c>
      <c r="W700" s="1145">
        <f t="shared" si="330"/>
        <v>45314.608789405713</v>
      </c>
      <c r="X700" s="22">
        <f t="shared" si="330"/>
        <v>45274.983690000008</v>
      </c>
      <c r="Y700" s="22">
        <f t="shared" si="330"/>
        <v>0</v>
      </c>
      <c r="Z700" s="22">
        <f t="shared" si="330"/>
        <v>-39.62509940570817</v>
      </c>
      <c r="AA700" s="22">
        <f t="shared" si="330"/>
        <v>-40.170500000000004</v>
      </c>
      <c r="AB700" s="22">
        <f t="shared" si="330"/>
        <v>45234.813190000001</v>
      </c>
    </row>
    <row r="701" spans="1:30" ht="15" customHeight="1" x14ac:dyDescent="0.25">
      <c r="A701" s="79">
        <v>1</v>
      </c>
      <c r="B701" s="79">
        <v>1</v>
      </c>
      <c r="C701" s="554" t="s">
        <v>162</v>
      </c>
      <c r="D701" s="554"/>
      <c r="E701" s="410"/>
      <c r="F701" s="410"/>
      <c r="G701" s="410"/>
      <c r="H701" s="410"/>
      <c r="I701" s="412"/>
      <c r="J701" s="412"/>
      <c r="K701" s="532"/>
      <c r="L701" s="532"/>
      <c r="M701" s="532"/>
      <c r="N701" s="532"/>
      <c r="O701" s="532"/>
      <c r="P701" s="532"/>
      <c r="Q701" s="18"/>
      <c r="R701" s="18"/>
      <c r="S701" s="18"/>
      <c r="T701" s="18"/>
      <c r="U701" s="18"/>
      <c r="V701" s="18"/>
      <c r="W701" s="1146"/>
      <c r="X701" s="18">
        <f t="shared" si="305"/>
        <v>0</v>
      </c>
      <c r="Y701" s="18"/>
      <c r="Z701" s="18"/>
      <c r="AA701" s="18"/>
      <c r="AB701" s="18"/>
    </row>
    <row r="702" spans="1:30" ht="15" customHeight="1" x14ac:dyDescent="0.25">
      <c r="A702" s="79">
        <v>1</v>
      </c>
      <c r="B702" s="79">
        <v>1</v>
      </c>
      <c r="C702" s="132" t="s">
        <v>85</v>
      </c>
      <c r="D702" s="134"/>
      <c r="E702" s="389">
        <v>1750</v>
      </c>
      <c r="F702" s="102">
        <f>ROUND(E702/12*$C$4,0)</f>
        <v>875</v>
      </c>
      <c r="G702" s="102">
        <v>840</v>
      </c>
      <c r="H702" s="102">
        <f t="shared" si="328"/>
        <v>96</v>
      </c>
      <c r="I702" s="135"/>
      <c r="J702" s="135"/>
      <c r="K702" s="136"/>
      <c r="L702" s="136"/>
      <c r="M702" s="136"/>
      <c r="N702" s="136"/>
      <c r="O702" s="136"/>
      <c r="P702" s="136"/>
      <c r="Q702" s="12"/>
      <c r="R702" s="12"/>
      <c r="S702" s="12"/>
      <c r="T702" s="12"/>
      <c r="U702" s="12"/>
      <c r="V702" s="12"/>
      <c r="W702" s="1143">
        <f>Q702/12</f>
        <v>0</v>
      </c>
      <c r="X702" s="12">
        <f t="shared" si="305"/>
        <v>0</v>
      </c>
      <c r="Y702" s="12"/>
      <c r="Z702" s="12">
        <f>X702-W702</f>
        <v>0</v>
      </c>
      <c r="AA702" s="12"/>
      <c r="AB702" s="12"/>
    </row>
    <row r="703" spans="1:30" ht="15" customHeight="1" x14ac:dyDescent="0.25">
      <c r="A703" s="79">
        <v>1</v>
      </c>
      <c r="B703" s="79">
        <v>1</v>
      </c>
      <c r="C703" s="132" t="s">
        <v>103</v>
      </c>
      <c r="D703" s="134"/>
      <c r="E703" s="389">
        <v>4200</v>
      </c>
      <c r="F703" s="102">
        <f>ROUND(E703/12*$C$4,0)</f>
        <v>2100</v>
      </c>
      <c r="G703" s="102">
        <v>3047</v>
      </c>
      <c r="H703" s="102">
        <f t="shared" si="328"/>
        <v>145.0952380952381</v>
      </c>
      <c r="I703" s="135"/>
      <c r="J703" s="135"/>
      <c r="K703" s="136"/>
      <c r="L703" s="136"/>
      <c r="M703" s="136"/>
      <c r="N703" s="136"/>
      <c r="O703" s="136"/>
      <c r="P703" s="136"/>
      <c r="Q703" s="12"/>
      <c r="R703" s="12"/>
      <c r="S703" s="12"/>
      <c r="T703" s="12"/>
      <c r="U703" s="12"/>
      <c r="V703" s="12"/>
      <c r="W703" s="1143">
        <f>Q703/12</f>
        <v>0</v>
      </c>
      <c r="X703" s="12">
        <f t="shared" si="305"/>
        <v>0</v>
      </c>
      <c r="Y703" s="12"/>
      <c r="Z703" s="12">
        <f>X703-W703</f>
        <v>0</v>
      </c>
      <c r="AA703" s="12"/>
      <c r="AB703" s="12"/>
    </row>
    <row r="704" spans="1:30" ht="15" customHeight="1" x14ac:dyDescent="0.25">
      <c r="A704" s="79">
        <v>1</v>
      </c>
      <c r="B704" s="79">
        <v>1</v>
      </c>
      <c r="C704" s="132" t="s">
        <v>74</v>
      </c>
      <c r="D704" s="134"/>
      <c r="E704" s="389">
        <v>4500</v>
      </c>
      <c r="F704" s="102">
        <f>ROUND(E704/12*$C$4,0)</f>
        <v>2250</v>
      </c>
      <c r="G704" s="102">
        <v>2226</v>
      </c>
      <c r="H704" s="102">
        <f t="shared" si="328"/>
        <v>98.933333333333323</v>
      </c>
      <c r="I704" s="135"/>
      <c r="J704" s="135"/>
      <c r="K704" s="136"/>
      <c r="L704" s="136"/>
      <c r="M704" s="136"/>
      <c r="N704" s="136"/>
      <c r="O704" s="136"/>
      <c r="P704" s="136"/>
      <c r="Q704" s="12"/>
      <c r="R704" s="12"/>
      <c r="S704" s="12"/>
      <c r="T704" s="12"/>
      <c r="U704" s="12"/>
      <c r="V704" s="12"/>
      <c r="W704" s="1143">
        <f>Q704/12</f>
        <v>0</v>
      </c>
      <c r="X704" s="12">
        <f t="shared" si="305"/>
        <v>0</v>
      </c>
      <c r="Y704" s="12"/>
      <c r="Z704" s="12">
        <f>X704-W704</f>
        <v>0</v>
      </c>
      <c r="AA704" s="12"/>
      <c r="AB704" s="12"/>
    </row>
    <row r="705" spans="1:29" ht="15" customHeight="1" x14ac:dyDescent="0.25">
      <c r="A705" s="79">
        <v>1</v>
      </c>
      <c r="B705" s="79">
        <v>1</v>
      </c>
      <c r="C705" s="230" t="s">
        <v>31</v>
      </c>
      <c r="D705" s="230"/>
      <c r="E705" s="389"/>
      <c r="F705" s="389"/>
      <c r="G705" s="389"/>
      <c r="H705" s="389"/>
      <c r="I705" s="391"/>
      <c r="J705" s="391"/>
      <c r="K705" s="474"/>
      <c r="L705" s="474"/>
      <c r="M705" s="474"/>
      <c r="N705" s="474"/>
      <c r="O705" s="474"/>
      <c r="P705" s="474"/>
      <c r="Q705" s="12"/>
      <c r="R705" s="12"/>
      <c r="S705" s="12"/>
      <c r="T705" s="12"/>
      <c r="U705" s="12"/>
      <c r="V705" s="12"/>
      <c r="W705" s="1143"/>
      <c r="X705" s="12">
        <f t="shared" si="305"/>
        <v>0</v>
      </c>
      <c r="Y705" s="12"/>
      <c r="Z705" s="12"/>
      <c r="AA705" s="12"/>
      <c r="AB705" s="12"/>
    </row>
    <row r="706" spans="1:29" s="106" customFormat="1" ht="14.25" customHeight="1" x14ac:dyDescent="0.25">
      <c r="A706" s="79">
        <v>1</v>
      </c>
      <c r="B706" s="79">
        <v>1</v>
      </c>
      <c r="C706" s="134" t="s">
        <v>156</v>
      </c>
      <c r="D706" s="134">
        <v>300</v>
      </c>
      <c r="E706" s="389">
        <v>260</v>
      </c>
      <c r="F706" s="102">
        <f>ROUND(E706/12*$C$4,0)</f>
        <v>130</v>
      </c>
      <c r="G706" s="102">
        <v>130</v>
      </c>
      <c r="H706" s="102">
        <f>G706/F706*100</f>
        <v>100</v>
      </c>
      <c r="I706" s="391">
        <v>12.7</v>
      </c>
      <c r="J706" s="103">
        <f>M706/G706</f>
        <v>9.6769230769230763</v>
      </c>
      <c r="K706" s="104">
        <f>ROUND(E706*I706,0)</f>
        <v>3302</v>
      </c>
      <c r="L706" s="104">
        <f>ROUND(F706*I706,0)</f>
        <v>1651</v>
      </c>
      <c r="M706" s="104">
        <v>1258</v>
      </c>
      <c r="N706" s="104">
        <f>M706/L706*100</f>
        <v>76.196244700181708</v>
      </c>
      <c r="O706" s="104">
        <f>ROUND(K706/D706,0)</f>
        <v>11</v>
      </c>
      <c r="P706" s="104">
        <f t="shared" ref="P706:P711" si="333">M706/$C$4*12/O706</f>
        <v>228.72727272727272</v>
      </c>
      <c r="Q706" s="12"/>
      <c r="R706" s="12"/>
      <c r="S706" s="12"/>
      <c r="T706" s="12"/>
      <c r="U706" s="12"/>
      <c r="V706" s="12"/>
      <c r="W706" s="1143"/>
      <c r="X706" s="12">
        <f t="shared" si="305"/>
        <v>0</v>
      </c>
      <c r="Y706" s="12"/>
      <c r="Z706" s="12"/>
      <c r="AA706" s="12"/>
      <c r="AB706" s="12"/>
      <c r="AC706" s="1982"/>
    </row>
    <row r="707" spans="1:29" s="106" customFormat="1" ht="14.25" customHeight="1" x14ac:dyDescent="0.25">
      <c r="A707" s="79">
        <v>1</v>
      </c>
      <c r="B707" s="79">
        <v>1</v>
      </c>
      <c r="C707" s="156" t="s">
        <v>90</v>
      </c>
      <c r="D707" s="557"/>
      <c r="E707" s="136">
        <f>E706</f>
        <v>260</v>
      </c>
      <c r="F707" s="136">
        <f>F706</f>
        <v>130</v>
      </c>
      <c r="G707" s="136">
        <f>G706</f>
        <v>130</v>
      </c>
      <c r="H707" s="136">
        <f>G707/F707*100</f>
        <v>100</v>
      </c>
      <c r="I707" s="135">
        <f>I706</f>
        <v>12.7</v>
      </c>
      <c r="J707" s="127">
        <f>M707/G707</f>
        <v>9.6769230769230763</v>
      </c>
      <c r="K707" s="417">
        <f>K706</f>
        <v>3302</v>
      </c>
      <c r="L707" s="417">
        <f>L706</f>
        <v>1651</v>
      </c>
      <c r="M707" s="417">
        <f>M706</f>
        <v>1258</v>
      </c>
      <c r="N707" s="104">
        <f>M707/L707*100</f>
        <v>76.196244700181708</v>
      </c>
      <c r="O707" s="305">
        <f>SUM(O706)</f>
        <v>11</v>
      </c>
      <c r="P707" s="104">
        <f t="shared" si="333"/>
        <v>228.72727272727272</v>
      </c>
      <c r="Q707" s="12"/>
      <c r="R707" s="12"/>
      <c r="S707" s="12"/>
      <c r="T707" s="12"/>
      <c r="U707" s="12"/>
      <c r="V707" s="12"/>
      <c r="W707" s="1143"/>
      <c r="X707" s="12">
        <f t="shared" ref="X707:X770" si="334">AB707-AA707-Y707</f>
        <v>0</v>
      </c>
      <c r="Y707" s="12"/>
      <c r="Z707" s="12"/>
      <c r="AA707" s="12"/>
      <c r="AB707" s="12"/>
      <c r="AC707" s="1982"/>
    </row>
    <row r="708" spans="1:29" ht="15" customHeight="1" x14ac:dyDescent="0.25">
      <c r="A708" s="79">
        <v>1</v>
      </c>
      <c r="B708" s="79">
        <v>1</v>
      </c>
      <c r="C708" s="230" t="s">
        <v>16</v>
      </c>
      <c r="D708" s="557"/>
      <c r="E708" s="136"/>
      <c r="F708" s="136"/>
      <c r="G708" s="136"/>
      <c r="H708" s="136"/>
      <c r="I708" s="135"/>
      <c r="J708" s="127"/>
      <c r="K708" s="417"/>
      <c r="L708" s="417"/>
      <c r="M708" s="417"/>
      <c r="N708" s="104"/>
      <c r="O708" s="305"/>
      <c r="P708" s="104"/>
      <c r="Q708" s="12"/>
      <c r="R708" s="12"/>
      <c r="S708" s="12"/>
      <c r="T708" s="12"/>
      <c r="U708" s="12"/>
      <c r="V708" s="12"/>
      <c r="W708" s="1143"/>
      <c r="X708" s="12">
        <f t="shared" si="334"/>
        <v>0</v>
      </c>
      <c r="Y708" s="12"/>
      <c r="Z708" s="12"/>
      <c r="AA708" s="12"/>
      <c r="AB708" s="12"/>
    </row>
    <row r="709" spans="1:29" s="106" customFormat="1" ht="15" customHeight="1" x14ac:dyDescent="0.25">
      <c r="A709" s="79">
        <v>1</v>
      </c>
      <c r="B709" s="79">
        <v>1</v>
      </c>
      <c r="C709" s="570" t="s">
        <v>188</v>
      </c>
      <c r="D709" s="134">
        <v>240</v>
      </c>
      <c r="E709" s="560">
        <v>240</v>
      </c>
      <c r="F709" s="102">
        <f>ROUND(E709/12*$C$4,0)</f>
        <v>120</v>
      </c>
      <c r="G709" s="102">
        <v>120</v>
      </c>
      <c r="H709" s="102">
        <f>G709/F709*100</f>
        <v>100</v>
      </c>
      <c r="I709" s="135">
        <v>8</v>
      </c>
      <c r="J709" s="103">
        <f>M709/G709</f>
        <v>8</v>
      </c>
      <c r="K709" s="104">
        <f>ROUND(E709*I709,0)</f>
        <v>1920</v>
      </c>
      <c r="L709" s="104">
        <f>ROUND(F709*I709,0)</f>
        <v>960</v>
      </c>
      <c r="M709" s="104">
        <v>960</v>
      </c>
      <c r="N709" s="104">
        <f>M709/L709*100</f>
        <v>100</v>
      </c>
      <c r="O709" s="147">
        <f>ROUND(K709/D709,0)</f>
        <v>8</v>
      </c>
      <c r="P709" s="104">
        <f t="shared" si="333"/>
        <v>240</v>
      </c>
      <c r="Q709" s="12"/>
      <c r="R709" s="12"/>
      <c r="S709" s="12"/>
      <c r="T709" s="12"/>
      <c r="U709" s="12"/>
      <c r="V709" s="12"/>
      <c r="W709" s="1143"/>
      <c r="X709" s="12">
        <f t="shared" si="334"/>
        <v>0</v>
      </c>
      <c r="Y709" s="12"/>
      <c r="Z709" s="12"/>
      <c r="AA709" s="12"/>
      <c r="AB709" s="12"/>
      <c r="AC709" s="1982"/>
    </row>
    <row r="710" spans="1:29" ht="29.25" customHeight="1" x14ac:dyDescent="0.25">
      <c r="A710" s="79">
        <v>1</v>
      </c>
      <c r="B710" s="79">
        <v>1</v>
      </c>
      <c r="C710" s="164" t="s">
        <v>246</v>
      </c>
      <c r="D710" s="418"/>
      <c r="E710" s="561">
        <f>SUM(E709)</f>
        <v>240</v>
      </c>
      <c r="F710" s="561">
        <f>SUM(F709)</f>
        <v>120</v>
      </c>
      <c r="G710" s="561">
        <f>SUM(G709)</f>
        <v>120</v>
      </c>
      <c r="H710" s="166">
        <f>G710/F710*100</f>
        <v>100</v>
      </c>
      <c r="I710" s="402"/>
      <c r="J710" s="141">
        <f>M710/G710</f>
        <v>8</v>
      </c>
      <c r="K710" s="195">
        <f>SUM(K709)</f>
        <v>1920</v>
      </c>
      <c r="L710" s="195">
        <f>SUM(L709)</f>
        <v>960</v>
      </c>
      <c r="M710" s="195">
        <f>SUM(M709)</f>
        <v>960</v>
      </c>
      <c r="N710" s="195">
        <f>M710/L710*100</f>
        <v>100</v>
      </c>
      <c r="O710" s="318">
        <f>SUM(O709)</f>
        <v>8</v>
      </c>
      <c r="P710" s="110">
        <f t="shared" si="333"/>
        <v>240</v>
      </c>
      <c r="Q710" s="20"/>
      <c r="R710" s="20"/>
      <c r="S710" s="20"/>
      <c r="T710" s="20"/>
      <c r="U710" s="20"/>
      <c r="V710" s="20"/>
      <c r="W710" s="1144"/>
      <c r="X710" s="20">
        <f t="shared" si="334"/>
        <v>0</v>
      </c>
      <c r="Y710" s="20"/>
      <c r="Z710" s="20"/>
      <c r="AA710" s="20"/>
      <c r="AB710" s="20"/>
    </row>
    <row r="711" spans="1:29" ht="15" customHeight="1" thickBot="1" x14ac:dyDescent="0.3">
      <c r="A711" s="79">
        <v>1</v>
      </c>
      <c r="B711" s="79">
        <v>1</v>
      </c>
      <c r="C711" s="167" t="s">
        <v>351</v>
      </c>
      <c r="D711" s="167"/>
      <c r="E711" s="588">
        <f>SUM(E710,E707)</f>
        <v>500</v>
      </c>
      <c r="F711" s="588">
        <f>SUM(F710,F707)</f>
        <v>250</v>
      </c>
      <c r="G711" s="588">
        <f>SUM(G710,G707)</f>
        <v>250</v>
      </c>
      <c r="H711" s="588">
        <f>G711/F711*100</f>
        <v>100</v>
      </c>
      <c r="I711" s="169">
        <f>IF(E711=0,0,K711/E711)</f>
        <v>10.444000000000001</v>
      </c>
      <c r="J711" s="589">
        <f>IF(F711=0,0,L711/F711)</f>
        <v>10.444000000000001</v>
      </c>
      <c r="K711" s="588">
        <f>SUM(K710,K707)</f>
        <v>5222</v>
      </c>
      <c r="L711" s="588">
        <f>SUM(L710,L707)</f>
        <v>2611</v>
      </c>
      <c r="M711" s="588">
        <f>SUM(M710,M707)</f>
        <v>2218</v>
      </c>
      <c r="N711" s="172">
        <f>M711/L711*100</f>
        <v>84.948295672156263</v>
      </c>
      <c r="O711" s="207">
        <f>SUM(O709,O706)</f>
        <v>19</v>
      </c>
      <c r="P711" s="172">
        <f t="shared" si="333"/>
        <v>233.47368421052633</v>
      </c>
      <c r="Q711" s="65">
        <v>6766.4447199999995</v>
      </c>
      <c r="R711" s="65">
        <v>6766.4447199999995</v>
      </c>
      <c r="S711" s="65">
        <v>6766.4447199999995</v>
      </c>
      <c r="T711" s="65">
        <v>6766.4447199999995</v>
      </c>
      <c r="U711" s="65">
        <v>6766.4447199999995</v>
      </c>
      <c r="V711" s="65">
        <v>6618.8799600000002</v>
      </c>
      <c r="W711" s="1145">
        <f>Q711/12*$C$4+(R711-Q711)/11*5+(S711-R711)/10*4+(T711-S711)/9*3+(U711-T711)/8*2+(V711-U711)/7*1</f>
        <v>3362.1416799999997</v>
      </c>
      <c r="X711" s="65">
        <f t="shared" si="334"/>
        <v>3329.6628400000004</v>
      </c>
      <c r="Y711" s="65"/>
      <c r="Z711" s="65">
        <f>X711-W711</f>
        <v>-32.478839999999309</v>
      </c>
      <c r="AA711" s="65">
        <v>-6.76396</v>
      </c>
      <c r="AB711" s="65">
        <v>3322.8988800000002</v>
      </c>
    </row>
    <row r="712" spans="1:29" ht="15" customHeight="1" thickBot="1" x14ac:dyDescent="0.3">
      <c r="A712" s="79">
        <v>1</v>
      </c>
      <c r="B712" s="79">
        <v>1</v>
      </c>
      <c r="C712" s="564" t="s">
        <v>17</v>
      </c>
      <c r="D712" s="564"/>
      <c r="E712" s="489"/>
      <c r="F712" s="489"/>
      <c r="G712" s="489"/>
      <c r="H712" s="489"/>
      <c r="I712" s="422"/>
      <c r="J712" s="422"/>
      <c r="K712" s="489"/>
      <c r="L712" s="489"/>
      <c r="M712" s="77">
        <f>SUM(M711,M700,M678)</f>
        <v>10903</v>
      </c>
      <c r="N712" s="489"/>
      <c r="O712" s="489"/>
      <c r="P712" s="489"/>
      <c r="Q712" s="19">
        <f t="shared" ref="Q712:AB712" si="335">SUM(Q711,Q700,Q678)</f>
        <v>144735.81376993598</v>
      </c>
      <c r="R712" s="19">
        <f t="shared" ref="R712:S712" si="336">SUM(R711,R700,R678)</f>
        <v>144735.81376993598</v>
      </c>
      <c r="S712" s="19">
        <f t="shared" si="336"/>
        <v>144735.81376993598</v>
      </c>
      <c r="T712" s="19">
        <f t="shared" ref="T712:U712" si="337">SUM(T711,T700,T678)</f>
        <v>144735.81376993598</v>
      </c>
      <c r="U712" s="19">
        <f t="shared" si="337"/>
        <v>144735.81376993598</v>
      </c>
      <c r="V712" s="19">
        <f t="shared" ref="V712" si="338">SUM(V711,V700,V678)</f>
        <v>141471.29378050833</v>
      </c>
      <c r="W712" s="1148">
        <f t="shared" si="335"/>
        <v>71538.806600764045</v>
      </c>
      <c r="X712" s="19">
        <f t="shared" si="334"/>
        <v>71236.761310000002</v>
      </c>
      <c r="Y712" s="19"/>
      <c r="Z712" s="19">
        <f t="shared" si="335"/>
        <v>-302.04529076403514</v>
      </c>
      <c r="AA712" s="19">
        <f t="shared" si="335"/>
        <v>-119.89400000000001</v>
      </c>
      <c r="AB712" s="19">
        <f t="shared" si="335"/>
        <v>71116.867310000001</v>
      </c>
    </row>
    <row r="713" spans="1:29" ht="21.75" customHeight="1" x14ac:dyDescent="0.25">
      <c r="A713" s="79">
        <v>1</v>
      </c>
      <c r="B713" s="79">
        <v>1</v>
      </c>
      <c r="C713" s="590"/>
      <c r="D713" s="590"/>
      <c r="E713" s="410"/>
      <c r="F713" s="410"/>
      <c r="G713" s="410"/>
      <c r="H713" s="410"/>
      <c r="I713" s="399"/>
      <c r="J713" s="399"/>
      <c r="K713" s="493"/>
      <c r="L713" s="493"/>
      <c r="M713" s="493"/>
      <c r="N713" s="493"/>
      <c r="O713" s="493"/>
      <c r="P713" s="493"/>
      <c r="Q713" s="18"/>
      <c r="R713" s="18"/>
      <c r="S713" s="18"/>
      <c r="T713" s="18"/>
      <c r="U713" s="18"/>
      <c r="V713" s="18"/>
      <c r="W713" s="1146"/>
      <c r="X713" s="18">
        <f t="shared" si="334"/>
        <v>0</v>
      </c>
      <c r="Y713" s="18"/>
      <c r="Z713" s="18"/>
      <c r="AA713" s="18"/>
      <c r="AB713" s="18"/>
    </row>
    <row r="714" spans="1:29" s="258" customFormat="1" ht="43.5" customHeight="1" x14ac:dyDescent="0.25">
      <c r="A714" s="79">
        <v>1</v>
      </c>
      <c r="B714" s="79">
        <v>1</v>
      </c>
      <c r="C714" s="1135" t="s">
        <v>431</v>
      </c>
      <c r="D714" s="528"/>
      <c r="E714" s="389"/>
      <c r="F714" s="389"/>
      <c r="G714" s="389"/>
      <c r="H714" s="389"/>
      <c r="I714" s="391"/>
      <c r="J714" s="391"/>
      <c r="K714" s="498"/>
      <c r="L714" s="498"/>
      <c r="M714" s="498"/>
      <c r="N714" s="498"/>
      <c r="O714" s="498"/>
      <c r="P714" s="498"/>
      <c r="Q714" s="12"/>
      <c r="R714" s="12"/>
      <c r="S714" s="12"/>
      <c r="T714" s="12"/>
      <c r="U714" s="12"/>
      <c r="V714" s="12"/>
      <c r="W714" s="1143"/>
      <c r="X714" s="12">
        <f t="shared" si="334"/>
        <v>0</v>
      </c>
      <c r="Y714" s="12"/>
      <c r="Z714" s="12"/>
      <c r="AA714" s="12"/>
      <c r="AB714" s="12"/>
      <c r="AC714" s="842"/>
    </row>
    <row r="715" spans="1:29" ht="15" customHeight="1" x14ac:dyDescent="0.25">
      <c r="A715" s="79">
        <v>1</v>
      </c>
      <c r="B715" s="79">
        <v>1</v>
      </c>
      <c r="C715" s="475" t="s">
        <v>5</v>
      </c>
      <c r="D715" s="475"/>
      <c r="E715" s="389"/>
      <c r="F715" s="389"/>
      <c r="G715" s="389"/>
      <c r="H715" s="389"/>
      <c r="I715" s="135"/>
      <c r="J715" s="135"/>
      <c r="K715" s="389"/>
      <c r="L715" s="389"/>
      <c r="M715" s="389"/>
      <c r="N715" s="389"/>
      <c r="O715" s="389"/>
      <c r="P715" s="389"/>
      <c r="Q715" s="12"/>
      <c r="R715" s="12"/>
      <c r="S715" s="12"/>
      <c r="T715" s="12"/>
      <c r="U715" s="12"/>
      <c r="V715" s="12"/>
      <c r="W715" s="1143"/>
      <c r="X715" s="12">
        <f t="shared" si="334"/>
        <v>0</v>
      </c>
      <c r="Y715" s="12"/>
      <c r="Z715" s="12"/>
      <c r="AA715" s="12"/>
      <c r="AB715" s="12"/>
    </row>
    <row r="716" spans="1:29" ht="15" customHeight="1" x14ac:dyDescent="0.25">
      <c r="A716" s="79">
        <v>1</v>
      </c>
      <c r="B716" s="79">
        <v>1</v>
      </c>
      <c r="C716" s="385" t="s">
        <v>54</v>
      </c>
      <c r="D716" s="385">
        <v>320</v>
      </c>
      <c r="E716" s="530">
        <v>2960</v>
      </c>
      <c r="F716" s="108">
        <f>ROUND(E716/12*$C$4,0)</f>
        <v>1480</v>
      </c>
      <c r="G716" s="108">
        <v>1448</v>
      </c>
      <c r="H716" s="108">
        <f>G716/F716*100</f>
        <v>97.837837837837839</v>
      </c>
      <c r="I716" s="428">
        <v>10.5</v>
      </c>
      <c r="J716" s="109">
        <f>M716/G716</f>
        <v>10.55524861878453</v>
      </c>
      <c r="K716" s="110">
        <f>ROUND(E716*I716,0)</f>
        <v>31080</v>
      </c>
      <c r="L716" s="110">
        <f>ROUND(F716*I716,0)</f>
        <v>15540</v>
      </c>
      <c r="M716" s="110">
        <v>15284</v>
      </c>
      <c r="N716" s="110">
        <f>M716/L716*100</f>
        <v>98.352638352638351</v>
      </c>
      <c r="O716" s="110">
        <f>ROUND(K716/D716,0)</f>
        <v>97</v>
      </c>
      <c r="P716" s="110">
        <f>M716/$C$4*12/O716</f>
        <v>315.13402061855669</v>
      </c>
      <c r="Q716" s="20"/>
      <c r="R716" s="20"/>
      <c r="S716" s="20"/>
      <c r="T716" s="20"/>
      <c r="U716" s="20"/>
      <c r="V716" s="20"/>
      <c r="W716" s="1144"/>
      <c r="X716" s="20">
        <f t="shared" si="334"/>
        <v>0</v>
      </c>
      <c r="Y716" s="20"/>
      <c r="Z716" s="20"/>
      <c r="AA716" s="20"/>
      <c r="AB716" s="20"/>
    </row>
    <row r="717" spans="1:29" ht="15" customHeight="1" x14ac:dyDescent="0.25">
      <c r="A717" s="79">
        <v>1</v>
      </c>
      <c r="B717" s="79">
        <v>1</v>
      </c>
      <c r="C717" s="142" t="s">
        <v>7</v>
      </c>
      <c r="D717" s="142"/>
      <c r="E717" s="479">
        <f>SUM(E716:E716)</f>
        <v>2960</v>
      </c>
      <c r="F717" s="479">
        <f>SUM(F716:F716)</f>
        <v>1480</v>
      </c>
      <c r="G717" s="479">
        <f>SUM(G716:G716)</f>
        <v>1448</v>
      </c>
      <c r="H717" s="479">
        <f>G717/F717*100</f>
        <v>97.837837837837839</v>
      </c>
      <c r="I717" s="114">
        <f>K717/E717</f>
        <v>10.5</v>
      </c>
      <c r="J717" s="114">
        <f>M717/G717</f>
        <v>10.55524861878453</v>
      </c>
      <c r="K717" s="479">
        <f>SUM(K716:K716)</f>
        <v>31080</v>
      </c>
      <c r="L717" s="479">
        <f>SUM(L716:L716)</f>
        <v>15540</v>
      </c>
      <c r="M717" s="479">
        <f>SUM(M716:M716)</f>
        <v>15284</v>
      </c>
      <c r="N717" s="190">
        <f>M717/L717*100</f>
        <v>98.352638352638351</v>
      </c>
      <c r="O717" s="531">
        <f>SUM(O716)</f>
        <v>97</v>
      </c>
      <c r="P717" s="190">
        <f>M717/$C$4*12/O717</f>
        <v>315.13402061855669</v>
      </c>
      <c r="Q717" s="22">
        <v>65550.385228019994</v>
      </c>
      <c r="R717" s="22">
        <v>65550.385228019994</v>
      </c>
      <c r="S717" s="22">
        <v>65550.385228019994</v>
      </c>
      <c r="T717" s="22">
        <v>65550.385228019994</v>
      </c>
      <c r="U717" s="22">
        <v>65550.385228019994</v>
      </c>
      <c r="V717" s="22">
        <v>65521.841108441666</v>
      </c>
      <c r="W717" s="1145">
        <f>Q717/12*$C$4+(R717-Q717)/11*5+(S717-R717)/10*4+(T717-S717)/9*3+(U717-T717)/8*2+(V717-U717)/7*1</f>
        <v>32771.114882641661</v>
      </c>
      <c r="X717" s="22">
        <f t="shared" si="334"/>
        <v>32770.231</v>
      </c>
      <c r="Y717" s="22"/>
      <c r="Z717" s="22">
        <f>X717-W717</f>
        <v>-0.88388264166133013</v>
      </c>
      <c r="AA717" s="22">
        <v>-27.493029999999997</v>
      </c>
      <c r="AB717" s="22">
        <v>32742.737969999998</v>
      </c>
    </row>
    <row r="718" spans="1:29" ht="21" customHeight="1" x14ac:dyDescent="0.25">
      <c r="A718" s="79">
        <v>1</v>
      </c>
      <c r="B718" s="79">
        <v>1</v>
      </c>
      <c r="C718" s="580" t="s">
        <v>308</v>
      </c>
      <c r="D718" s="591"/>
      <c r="E718" s="532"/>
      <c r="F718" s="532"/>
      <c r="G718" s="532"/>
      <c r="H718" s="532"/>
      <c r="I718" s="118"/>
      <c r="J718" s="118"/>
      <c r="K718" s="532"/>
      <c r="L718" s="532"/>
      <c r="M718" s="532"/>
      <c r="N718" s="146"/>
      <c r="O718" s="534"/>
      <c r="P718" s="146"/>
      <c r="Q718" s="18"/>
      <c r="R718" s="18"/>
      <c r="S718" s="18"/>
      <c r="T718" s="18"/>
      <c r="U718" s="18"/>
      <c r="V718" s="18"/>
      <c r="W718" s="1146"/>
      <c r="X718" s="18">
        <f t="shared" si="334"/>
        <v>0</v>
      </c>
      <c r="Y718" s="18"/>
      <c r="Z718" s="18"/>
      <c r="AA718" s="18"/>
      <c r="AB718" s="18"/>
    </row>
    <row r="719" spans="1:29" ht="29.25" customHeight="1" x14ac:dyDescent="0.25">
      <c r="A719" s="79">
        <v>1</v>
      </c>
      <c r="B719" s="79">
        <v>1</v>
      </c>
      <c r="C719" s="438" t="s">
        <v>372</v>
      </c>
      <c r="D719" s="438"/>
      <c r="E719" s="389">
        <f>SUM(E720,E721,E722)</f>
        <v>4422</v>
      </c>
      <c r="F719" s="389">
        <f>SUM(F720,F721,F722)</f>
        <v>2211</v>
      </c>
      <c r="G719" s="389">
        <f>SUM(G720,G721,G722)</f>
        <v>2231</v>
      </c>
      <c r="H719" s="389">
        <f t="shared" ref="H719:H724" si="339">G719/F719*100</f>
        <v>100.90456806874717</v>
      </c>
      <c r="I719" s="127"/>
      <c r="J719" s="127"/>
      <c r="K719" s="136"/>
      <c r="L719" s="136"/>
      <c r="M719" s="136"/>
      <c r="N719" s="104"/>
      <c r="O719" s="104"/>
      <c r="P719" s="104"/>
      <c r="Q719" s="12"/>
      <c r="R719" s="12"/>
      <c r="S719" s="12"/>
      <c r="T719" s="12"/>
      <c r="U719" s="12"/>
      <c r="V719" s="12"/>
      <c r="W719" s="1143"/>
      <c r="X719" s="12">
        <f t="shared" si="334"/>
        <v>0</v>
      </c>
      <c r="Y719" s="12"/>
      <c r="Z719" s="12"/>
      <c r="AA719" s="12"/>
      <c r="AB719" s="12"/>
    </row>
    <row r="720" spans="1:29" ht="26.25" customHeight="1" x14ac:dyDescent="0.25">
      <c r="A720" s="79">
        <v>1</v>
      </c>
      <c r="B720" s="79">
        <v>1</v>
      </c>
      <c r="C720" s="438" t="s">
        <v>310</v>
      </c>
      <c r="D720" s="438"/>
      <c r="E720" s="389">
        <v>836</v>
      </c>
      <c r="F720" s="102">
        <f>ROUND(E720/12*$C$4,0)</f>
        <v>418</v>
      </c>
      <c r="G720" s="389">
        <v>519</v>
      </c>
      <c r="H720" s="389">
        <f t="shared" si="339"/>
        <v>124.16267942583733</v>
      </c>
      <c r="I720" s="127"/>
      <c r="J720" s="127"/>
      <c r="K720" s="136"/>
      <c r="L720" s="136"/>
      <c r="M720" s="136"/>
      <c r="N720" s="104"/>
      <c r="O720" s="104"/>
      <c r="P720" s="104"/>
      <c r="Q720" s="12"/>
      <c r="R720" s="12"/>
      <c r="S720" s="12"/>
      <c r="T720" s="12"/>
      <c r="U720" s="12"/>
      <c r="V720" s="12"/>
      <c r="W720" s="1143"/>
      <c r="X720" s="12">
        <f t="shared" si="334"/>
        <v>0</v>
      </c>
      <c r="Y720" s="12"/>
      <c r="Z720" s="12"/>
      <c r="AA720" s="12"/>
      <c r="AB720" s="12"/>
    </row>
    <row r="721" spans="1:30" ht="15" customHeight="1" x14ac:dyDescent="0.25">
      <c r="A721" s="79">
        <v>1</v>
      </c>
      <c r="B721" s="79">
        <v>1</v>
      </c>
      <c r="C721" s="438" t="s">
        <v>311</v>
      </c>
      <c r="D721" s="438"/>
      <c r="E721" s="389">
        <v>586</v>
      </c>
      <c r="F721" s="102">
        <f>ROUND(E721/12*$C$4,0)</f>
        <v>293</v>
      </c>
      <c r="G721" s="389">
        <v>299</v>
      </c>
      <c r="H721" s="389">
        <f t="shared" si="339"/>
        <v>102.04778156996588</v>
      </c>
      <c r="I721" s="127"/>
      <c r="J721" s="127"/>
      <c r="K721" s="136"/>
      <c r="L721" s="136"/>
      <c r="M721" s="136"/>
      <c r="N721" s="104"/>
      <c r="O721" s="104"/>
      <c r="P721" s="104"/>
      <c r="Q721" s="12"/>
      <c r="R721" s="12"/>
      <c r="S721" s="12"/>
      <c r="T721" s="12"/>
      <c r="U721" s="12"/>
      <c r="V721" s="12"/>
      <c r="W721" s="1143"/>
      <c r="X721" s="12">
        <f t="shared" si="334"/>
        <v>0</v>
      </c>
      <c r="Y721" s="12"/>
      <c r="Z721" s="12"/>
      <c r="AA721" s="12"/>
      <c r="AB721" s="12"/>
    </row>
    <row r="722" spans="1:30" ht="15" customHeight="1" x14ac:dyDescent="0.25">
      <c r="A722" s="79">
        <v>1</v>
      </c>
      <c r="B722" s="79">
        <v>1</v>
      </c>
      <c r="C722" s="438" t="s">
        <v>312</v>
      </c>
      <c r="D722" s="438"/>
      <c r="E722" s="389">
        <v>3000</v>
      </c>
      <c r="F722" s="102">
        <f>ROUND(E722/12*$C$4,0)</f>
        <v>1500</v>
      </c>
      <c r="G722" s="389">
        <v>1413</v>
      </c>
      <c r="H722" s="389">
        <f>G722/F722*100</f>
        <v>94.199999999999989</v>
      </c>
      <c r="I722" s="127"/>
      <c r="J722" s="127"/>
      <c r="K722" s="136"/>
      <c r="L722" s="136"/>
      <c r="M722" s="136"/>
      <c r="N722" s="104"/>
      <c r="O722" s="104"/>
      <c r="P722" s="104"/>
      <c r="Q722" s="12"/>
      <c r="R722" s="12"/>
      <c r="S722" s="12"/>
      <c r="T722" s="12"/>
      <c r="U722" s="12"/>
      <c r="V722" s="12"/>
      <c r="W722" s="1143"/>
      <c r="X722" s="12">
        <f t="shared" si="334"/>
        <v>0</v>
      </c>
      <c r="Y722" s="12"/>
      <c r="Z722" s="12"/>
      <c r="AA722" s="12"/>
      <c r="AB722" s="12"/>
    </row>
    <row r="723" spans="1:30" ht="32.25" customHeight="1" x14ac:dyDescent="0.25">
      <c r="A723" s="79">
        <v>1</v>
      </c>
      <c r="B723" s="79">
        <v>1</v>
      </c>
      <c r="C723" s="438" t="s">
        <v>371</v>
      </c>
      <c r="D723" s="438"/>
      <c r="E723" s="389">
        <v>63125</v>
      </c>
      <c r="F723" s="102">
        <f>ROUND(E723/12*$C$4,0)</f>
        <v>31563</v>
      </c>
      <c r="G723" s="389">
        <v>31458</v>
      </c>
      <c r="H723" s="389">
        <f t="shared" si="339"/>
        <v>99.66733200266134</v>
      </c>
      <c r="I723" s="127"/>
      <c r="J723" s="127"/>
      <c r="K723" s="136"/>
      <c r="L723" s="136"/>
      <c r="M723" s="136"/>
      <c r="N723" s="104"/>
      <c r="O723" s="104"/>
      <c r="P723" s="104"/>
      <c r="Q723" s="12"/>
      <c r="R723" s="12"/>
      <c r="S723" s="12"/>
      <c r="T723" s="12"/>
      <c r="U723" s="12"/>
      <c r="V723" s="12"/>
      <c r="W723" s="1143"/>
      <c r="X723" s="12">
        <f t="shared" si="334"/>
        <v>0</v>
      </c>
      <c r="Y723" s="12"/>
      <c r="Z723" s="12"/>
      <c r="AA723" s="12"/>
      <c r="AB723" s="12"/>
      <c r="AC723" s="842"/>
      <c r="AD723" s="1968"/>
    </row>
    <row r="724" spans="1:30" ht="15" customHeight="1" x14ac:dyDescent="0.25">
      <c r="A724" s="79">
        <v>1</v>
      </c>
      <c r="B724" s="79">
        <v>1</v>
      </c>
      <c r="C724" s="592" t="s">
        <v>171</v>
      </c>
      <c r="D724" s="438"/>
      <c r="E724" s="136">
        <f>SUM(E719+E723*3.2)</f>
        <v>206422</v>
      </c>
      <c r="F724" s="136">
        <f>SUM(F719+F723*3.2)</f>
        <v>103212.6</v>
      </c>
      <c r="G724" s="136">
        <f>SUM(G719+G723*3.2)</f>
        <v>102896.6</v>
      </c>
      <c r="H724" s="136">
        <f t="shared" si="339"/>
        <v>99.693835830121515</v>
      </c>
      <c r="I724" s="127"/>
      <c r="J724" s="127"/>
      <c r="K724" s="136"/>
      <c r="L724" s="136"/>
      <c r="M724" s="136"/>
      <c r="N724" s="104"/>
      <c r="O724" s="104"/>
      <c r="P724" s="104"/>
      <c r="Q724" s="22">
        <v>81167.871479637586</v>
      </c>
      <c r="R724" s="22">
        <v>81167.871479637586</v>
      </c>
      <c r="S724" s="22">
        <v>81167.871479637586</v>
      </c>
      <c r="T724" s="22">
        <v>81167.871479637586</v>
      </c>
      <c r="U724" s="22">
        <v>81167.871479637586</v>
      </c>
      <c r="V724" s="22">
        <v>79920.973249999995</v>
      </c>
      <c r="W724" s="1919">
        <f>Q724/12*$C$4+(R724-Q724)/11*5+(S724-R724)/10*4+(T724-S724)/9*3+(U724-T724)/8*2+((V724-U724)+219.83)/7*1-219.83</f>
        <v>40217.381707013425</v>
      </c>
      <c r="X724" s="22">
        <f t="shared" ref="X724" si="340">AB724-AA724-Y724</f>
        <v>40217.38205</v>
      </c>
      <c r="Y724" s="22"/>
      <c r="Z724" s="22">
        <f>X724-W724</f>
        <v>3.4298657556064427E-4</v>
      </c>
      <c r="AA724" s="22">
        <v>-50.840610000000005</v>
      </c>
      <c r="AB724" s="22">
        <v>40166.541440000001</v>
      </c>
    </row>
    <row r="725" spans="1:30" ht="22.5" customHeight="1" x14ac:dyDescent="0.25">
      <c r="A725" s="79">
        <v>1</v>
      </c>
      <c r="B725" s="79">
        <v>1</v>
      </c>
      <c r="C725" s="543" t="s">
        <v>313</v>
      </c>
      <c r="D725" s="543"/>
      <c r="E725" s="389"/>
      <c r="F725" s="389"/>
      <c r="G725" s="389"/>
      <c r="H725" s="389"/>
      <c r="I725" s="391"/>
      <c r="J725" s="127"/>
      <c r="K725" s="474"/>
      <c r="L725" s="474"/>
      <c r="M725" s="474"/>
      <c r="N725" s="474"/>
      <c r="O725" s="474"/>
      <c r="P725" s="474"/>
      <c r="Q725" s="12"/>
      <c r="R725" s="12"/>
      <c r="S725" s="12"/>
      <c r="T725" s="12"/>
      <c r="U725" s="12"/>
      <c r="V725" s="12"/>
      <c r="W725" s="1143"/>
      <c r="X725" s="12">
        <f t="shared" si="334"/>
        <v>0</v>
      </c>
      <c r="Y725" s="12"/>
      <c r="Z725" s="12"/>
      <c r="AA725" s="12"/>
      <c r="AB725" s="12"/>
    </row>
    <row r="726" spans="1:30" ht="15" customHeight="1" x14ac:dyDescent="0.25">
      <c r="A726" s="79">
        <v>1</v>
      </c>
      <c r="B726" s="79">
        <v>1</v>
      </c>
      <c r="C726" s="438" t="s">
        <v>202</v>
      </c>
      <c r="D726" s="438"/>
      <c r="E726" s="474">
        <f>SUM(E728,E731)</f>
        <v>79351</v>
      </c>
      <c r="F726" s="474">
        <f>SUM(F728,F731)</f>
        <v>39677</v>
      </c>
      <c r="G726" s="474">
        <f>SUM(G728,G731)</f>
        <v>41866.786004882015</v>
      </c>
      <c r="H726" s="474">
        <f>G726/F726*100</f>
        <v>105.51903118905668</v>
      </c>
      <c r="I726" s="135"/>
      <c r="J726" s="135"/>
      <c r="K726" s="498"/>
      <c r="L726" s="498"/>
      <c r="M726" s="498"/>
      <c r="N726" s="498"/>
      <c r="O726" s="498"/>
      <c r="P726" s="498"/>
      <c r="Q726" s="12"/>
      <c r="R726" s="12"/>
      <c r="S726" s="12"/>
      <c r="T726" s="12"/>
      <c r="U726" s="12"/>
      <c r="V726" s="12"/>
      <c r="W726" s="1143"/>
      <c r="X726" s="12">
        <f t="shared" si="334"/>
        <v>0</v>
      </c>
      <c r="Y726" s="12"/>
      <c r="Z726" s="12"/>
      <c r="AA726" s="12"/>
      <c r="AB726" s="12"/>
    </row>
    <row r="727" spans="1:30" ht="46.5" customHeight="1" x14ac:dyDescent="0.25">
      <c r="A727" s="79">
        <v>1</v>
      </c>
      <c r="B727" s="79">
        <v>1</v>
      </c>
      <c r="C727" s="438" t="s">
        <v>309</v>
      </c>
      <c r="D727" s="438"/>
      <c r="E727" s="474"/>
      <c r="F727" s="102">
        <f t="shared" ref="F727:F736" si="341">ROUND(E727/12*$C$4,0)</f>
        <v>0</v>
      </c>
      <c r="G727" s="474"/>
      <c r="H727" s="474"/>
      <c r="I727" s="135"/>
      <c r="J727" s="135"/>
      <c r="K727" s="498"/>
      <c r="L727" s="498"/>
      <c r="M727" s="498"/>
      <c r="N727" s="498"/>
      <c r="O727" s="498"/>
      <c r="P727" s="498"/>
      <c r="Q727" s="12"/>
      <c r="R727" s="12"/>
      <c r="S727" s="12"/>
      <c r="T727" s="12"/>
      <c r="U727" s="12"/>
      <c r="V727" s="12"/>
      <c r="W727" s="1143"/>
      <c r="X727" s="12">
        <f t="shared" si="334"/>
        <v>0</v>
      </c>
      <c r="Y727" s="12"/>
      <c r="Z727" s="12"/>
      <c r="AA727" s="12"/>
      <c r="AB727" s="12"/>
    </row>
    <row r="728" spans="1:30" ht="30" customHeight="1" x14ac:dyDescent="0.25">
      <c r="A728" s="79">
        <v>1</v>
      </c>
      <c r="B728" s="79">
        <v>1</v>
      </c>
      <c r="C728" s="519" t="s">
        <v>314</v>
      </c>
      <c r="D728" s="438"/>
      <c r="E728" s="474">
        <f>SUM(E729:E730)</f>
        <v>3028</v>
      </c>
      <c r="F728" s="474">
        <f>SUM(F729:F730)</f>
        <v>1515</v>
      </c>
      <c r="G728" s="474">
        <f>SUM(G729:G730)</f>
        <v>3162</v>
      </c>
      <c r="H728" s="474">
        <f t="shared" ref="H728:H733" si="342">G728/F728*100</f>
        <v>208.71287128712873</v>
      </c>
      <c r="I728" s="135"/>
      <c r="J728" s="135"/>
      <c r="K728" s="498"/>
      <c r="L728" s="498"/>
      <c r="M728" s="498"/>
      <c r="N728" s="498"/>
      <c r="O728" s="498"/>
      <c r="P728" s="498"/>
      <c r="Q728" s="12"/>
      <c r="R728" s="12"/>
      <c r="S728" s="12"/>
      <c r="T728" s="12"/>
      <c r="U728" s="12"/>
      <c r="V728" s="12"/>
      <c r="W728" s="1143"/>
      <c r="X728" s="12">
        <f t="shared" si="334"/>
        <v>0</v>
      </c>
      <c r="Y728" s="12"/>
      <c r="Z728" s="12"/>
      <c r="AA728" s="12"/>
      <c r="AB728" s="12"/>
    </row>
    <row r="729" spans="1:30" ht="49.5" customHeight="1" x14ac:dyDescent="0.25">
      <c r="A729" s="79">
        <v>1</v>
      </c>
      <c r="B729" s="79">
        <v>1</v>
      </c>
      <c r="C729" s="438" t="s">
        <v>365</v>
      </c>
      <c r="D729" s="438"/>
      <c r="E729" s="474">
        <v>2309</v>
      </c>
      <c r="F729" s="102">
        <f t="shared" si="341"/>
        <v>1155</v>
      </c>
      <c r="G729" s="102">
        <v>2167</v>
      </c>
      <c r="H729" s="474">
        <f t="shared" si="342"/>
        <v>187.61904761904762</v>
      </c>
      <c r="I729" s="135"/>
      <c r="J729" s="135"/>
      <c r="K729" s="498"/>
      <c r="L729" s="498"/>
      <c r="M729" s="498"/>
      <c r="N729" s="498"/>
      <c r="O729" s="498"/>
      <c r="P729" s="498"/>
      <c r="Q729" s="12"/>
      <c r="R729" s="12"/>
      <c r="S729" s="12"/>
      <c r="T729" s="12"/>
      <c r="U729" s="12"/>
      <c r="V729" s="12"/>
      <c r="W729" s="1143"/>
      <c r="X729" s="12">
        <f t="shared" si="334"/>
        <v>0</v>
      </c>
      <c r="Y729" s="12"/>
      <c r="Z729" s="12"/>
      <c r="AA729" s="12"/>
      <c r="AB729" s="12"/>
    </row>
    <row r="730" spans="1:30" ht="44.25" customHeight="1" x14ac:dyDescent="0.25">
      <c r="A730" s="79">
        <v>1</v>
      </c>
      <c r="B730" s="79">
        <v>1</v>
      </c>
      <c r="C730" s="438" t="s">
        <v>366</v>
      </c>
      <c r="D730" s="438"/>
      <c r="E730" s="474">
        <v>719</v>
      </c>
      <c r="F730" s="102">
        <f t="shared" si="341"/>
        <v>360</v>
      </c>
      <c r="G730" s="474">
        <v>995</v>
      </c>
      <c r="H730" s="474">
        <f t="shared" si="342"/>
        <v>276.38888888888886</v>
      </c>
      <c r="I730" s="135"/>
      <c r="J730" s="135"/>
      <c r="K730" s="498"/>
      <c r="L730" s="498"/>
      <c r="M730" s="498"/>
      <c r="N730" s="498"/>
      <c r="O730" s="498"/>
      <c r="P730" s="498"/>
      <c r="Q730" s="12"/>
      <c r="R730" s="12"/>
      <c r="S730" s="12"/>
      <c r="T730" s="12"/>
      <c r="U730" s="12"/>
      <c r="V730" s="12"/>
      <c r="W730" s="1143"/>
      <c r="X730" s="12">
        <f t="shared" si="334"/>
        <v>0</v>
      </c>
      <c r="Y730" s="12"/>
      <c r="Z730" s="12"/>
      <c r="AA730" s="12"/>
      <c r="AB730" s="12"/>
    </row>
    <row r="731" spans="1:30" ht="60" customHeight="1" x14ac:dyDescent="0.25">
      <c r="A731" s="79">
        <v>1</v>
      </c>
      <c r="B731" s="79">
        <v>1</v>
      </c>
      <c r="C731" s="519" t="s">
        <v>327</v>
      </c>
      <c r="D731" s="438"/>
      <c r="E731" s="474">
        <f>SUM(E732:E733)</f>
        <v>76323</v>
      </c>
      <c r="F731" s="474">
        <f>SUM(F732:F733)</f>
        <v>38162</v>
      </c>
      <c r="G731" s="474">
        <f>SUM(G732:G733)</f>
        <v>38704.786004882015</v>
      </c>
      <c r="H731" s="474">
        <f t="shared" si="342"/>
        <v>101.42232064588337</v>
      </c>
      <c r="I731" s="135"/>
      <c r="J731" s="135"/>
      <c r="K731" s="498"/>
      <c r="L731" s="498"/>
      <c r="M731" s="498"/>
      <c r="N731" s="498"/>
      <c r="O731" s="498"/>
      <c r="P731" s="498"/>
      <c r="Q731" s="12"/>
      <c r="R731" s="12"/>
      <c r="S731" s="12"/>
      <c r="T731" s="12"/>
      <c r="U731" s="12"/>
      <c r="V731" s="12"/>
      <c r="W731" s="1143"/>
      <c r="X731" s="12">
        <f t="shared" si="334"/>
        <v>0</v>
      </c>
      <c r="Y731" s="12"/>
      <c r="Z731" s="12"/>
      <c r="AA731" s="12"/>
      <c r="AB731" s="12"/>
    </row>
    <row r="732" spans="1:30" ht="70.5" customHeight="1" x14ac:dyDescent="0.25">
      <c r="A732" s="79">
        <v>1</v>
      </c>
      <c r="B732" s="79">
        <v>1</v>
      </c>
      <c r="C732" s="438" t="s">
        <v>392</v>
      </c>
      <c r="D732" s="438"/>
      <c r="E732" s="474">
        <v>73800</v>
      </c>
      <c r="F732" s="102">
        <f t="shared" si="341"/>
        <v>36900</v>
      </c>
      <c r="G732" s="102">
        <v>37108</v>
      </c>
      <c r="H732" s="474">
        <f t="shared" si="342"/>
        <v>100.56368563685636</v>
      </c>
      <c r="I732" s="135"/>
      <c r="J732" s="135"/>
      <c r="K732" s="498"/>
      <c r="L732" s="498"/>
      <c r="M732" s="498"/>
      <c r="N732" s="498"/>
      <c r="O732" s="498"/>
      <c r="P732" s="498"/>
      <c r="Q732" s="12"/>
      <c r="R732" s="12"/>
      <c r="S732" s="12"/>
      <c r="T732" s="12"/>
      <c r="U732" s="12"/>
      <c r="V732" s="12"/>
      <c r="W732" s="1143"/>
      <c r="X732" s="12">
        <f t="shared" si="334"/>
        <v>0</v>
      </c>
      <c r="Y732" s="12"/>
      <c r="Z732" s="12"/>
      <c r="AA732" s="12"/>
      <c r="AB732" s="12"/>
    </row>
    <row r="733" spans="1:30" ht="58.5" customHeight="1" x14ac:dyDescent="0.25">
      <c r="A733" s="79">
        <v>1</v>
      </c>
      <c r="B733" s="79">
        <v>1</v>
      </c>
      <c r="C733" s="438" t="s">
        <v>330</v>
      </c>
      <c r="D733" s="438"/>
      <c r="E733" s="474">
        <v>2523</v>
      </c>
      <c r="F733" s="102">
        <f t="shared" si="341"/>
        <v>1262</v>
      </c>
      <c r="G733" s="102">
        <v>1596.7860048820178</v>
      </c>
      <c r="H733" s="474">
        <f t="shared" si="342"/>
        <v>126.52820957860681</v>
      </c>
      <c r="I733" s="135"/>
      <c r="J733" s="135"/>
      <c r="K733" s="498"/>
      <c r="L733" s="498"/>
      <c r="M733" s="498"/>
      <c r="N733" s="498"/>
      <c r="O733" s="498"/>
      <c r="P733" s="498"/>
      <c r="Q733" s="12"/>
      <c r="R733" s="12"/>
      <c r="S733" s="12"/>
      <c r="T733" s="12"/>
      <c r="U733" s="12"/>
      <c r="V733" s="12"/>
      <c r="W733" s="1143"/>
      <c r="X733" s="12">
        <f t="shared" si="334"/>
        <v>0</v>
      </c>
      <c r="Y733" s="12"/>
      <c r="Z733" s="12"/>
      <c r="AA733" s="12"/>
      <c r="AB733" s="12"/>
    </row>
    <row r="734" spans="1:30" ht="33.75" customHeight="1" x14ac:dyDescent="0.25">
      <c r="A734" s="79">
        <v>1</v>
      </c>
      <c r="B734" s="79">
        <v>1</v>
      </c>
      <c r="C734" s="438" t="s">
        <v>159</v>
      </c>
      <c r="D734" s="438"/>
      <c r="E734" s="474"/>
      <c r="F734" s="102"/>
      <c r="G734" s="102"/>
      <c r="H734" s="474"/>
      <c r="I734" s="135"/>
      <c r="J734" s="135"/>
      <c r="K734" s="498"/>
      <c r="L734" s="498"/>
      <c r="M734" s="498"/>
      <c r="N734" s="498"/>
      <c r="O734" s="498"/>
      <c r="P734" s="498"/>
      <c r="Q734" s="12"/>
      <c r="R734" s="12"/>
      <c r="S734" s="12"/>
      <c r="T734" s="12"/>
      <c r="U734" s="12"/>
      <c r="V734" s="12"/>
      <c r="W734" s="1143"/>
      <c r="X734" s="12">
        <f t="shared" si="334"/>
        <v>0</v>
      </c>
      <c r="Y734" s="12"/>
      <c r="Z734" s="12"/>
      <c r="AA734" s="12"/>
      <c r="AB734" s="12"/>
      <c r="AC734" s="842"/>
      <c r="AD734" s="1968"/>
    </row>
    <row r="735" spans="1:30" ht="33.75" customHeight="1" x14ac:dyDescent="0.25">
      <c r="A735" s="79">
        <v>1</v>
      </c>
      <c r="B735" s="79">
        <v>1</v>
      </c>
      <c r="C735" s="438" t="s">
        <v>160</v>
      </c>
      <c r="D735" s="438"/>
      <c r="E735" s="474">
        <v>18575</v>
      </c>
      <c r="F735" s="102">
        <f t="shared" si="341"/>
        <v>9288</v>
      </c>
      <c r="G735" s="102">
        <v>8771</v>
      </c>
      <c r="H735" s="474">
        <f>G735/F735*100</f>
        <v>94.433677863910432</v>
      </c>
      <c r="I735" s="135"/>
      <c r="J735" s="135"/>
      <c r="K735" s="498"/>
      <c r="L735" s="498"/>
      <c r="M735" s="498"/>
      <c r="N735" s="498"/>
      <c r="O735" s="498"/>
      <c r="P735" s="498"/>
      <c r="Q735" s="12"/>
      <c r="R735" s="12"/>
      <c r="S735" s="12"/>
      <c r="T735" s="12"/>
      <c r="U735" s="12"/>
      <c r="V735" s="12"/>
      <c r="W735" s="1143"/>
      <c r="X735" s="12">
        <f t="shared" si="334"/>
        <v>0</v>
      </c>
      <c r="Y735" s="12"/>
      <c r="Z735" s="12"/>
      <c r="AA735" s="12"/>
      <c r="AB735" s="12"/>
    </row>
    <row r="736" spans="1:30" s="258" customFormat="1" ht="15" customHeight="1" x14ac:dyDescent="0.25">
      <c r="A736" s="79">
        <v>1</v>
      </c>
      <c r="B736" s="79">
        <v>1</v>
      </c>
      <c r="C736" s="545" t="s">
        <v>367</v>
      </c>
      <c r="D736" s="546"/>
      <c r="E736" s="547">
        <v>2000</v>
      </c>
      <c r="F736" s="108">
        <f t="shared" si="341"/>
        <v>1000</v>
      </c>
      <c r="G736" s="108">
        <v>441</v>
      </c>
      <c r="H736" s="474">
        <f>G736/F736*100</f>
        <v>44.1</v>
      </c>
      <c r="I736" s="402"/>
      <c r="J736" s="402"/>
      <c r="K736" s="499"/>
      <c r="L736" s="499"/>
      <c r="M736" s="499"/>
      <c r="N736" s="499"/>
      <c r="O736" s="499"/>
      <c r="P736" s="499"/>
      <c r="Q736" s="20"/>
      <c r="R736" s="20"/>
      <c r="S736" s="20"/>
      <c r="T736" s="20"/>
      <c r="U736" s="20"/>
      <c r="V736" s="20"/>
      <c r="W736" s="1144"/>
      <c r="X736" s="20">
        <f t="shared" si="334"/>
        <v>0</v>
      </c>
      <c r="Y736" s="20"/>
      <c r="Z736" s="20"/>
      <c r="AA736" s="20"/>
      <c r="AB736" s="20"/>
      <c r="AC736" s="842"/>
    </row>
    <row r="737" spans="1:29" ht="15" customHeight="1" x14ac:dyDescent="0.25">
      <c r="A737" s="79">
        <v>1</v>
      </c>
      <c r="B737" s="79">
        <v>1</v>
      </c>
      <c r="C737" s="225" t="s">
        <v>168</v>
      </c>
      <c r="D737" s="586"/>
      <c r="E737" s="549">
        <f>SUM(E726+E735)</f>
        <v>97926</v>
      </c>
      <c r="F737" s="549">
        <f>SUM(F726+F735)</f>
        <v>48965</v>
      </c>
      <c r="G737" s="549">
        <f>SUM(G726+G735)</f>
        <v>50637.786004882015</v>
      </c>
      <c r="H737" s="549">
        <f>G737/F737*100</f>
        <v>103.4162891961238</v>
      </c>
      <c r="I737" s="402"/>
      <c r="J737" s="402"/>
      <c r="K737" s="499"/>
      <c r="L737" s="499"/>
      <c r="M737" s="499"/>
      <c r="N737" s="499"/>
      <c r="O737" s="499"/>
      <c r="P737" s="499"/>
      <c r="Q737" s="22">
        <v>53976.805820000023</v>
      </c>
      <c r="R737" s="22">
        <v>53976.805820000023</v>
      </c>
      <c r="S737" s="22">
        <v>53976.805820000023</v>
      </c>
      <c r="T737" s="22">
        <v>53976.805820000023</v>
      </c>
      <c r="U737" s="22">
        <v>53976.805820000023</v>
      </c>
      <c r="V737" s="22">
        <v>53976.805820000001</v>
      </c>
      <c r="W737" s="1145">
        <f>Q737/12*$C$4+(R737-Q737)/11*5+(S737-R737)/10*4+(T737-S737)/9*3+(U737-T737)/8*2+(V737-U737)/7*1</f>
        <v>26988.402910000008</v>
      </c>
      <c r="X737" s="22">
        <f t="shared" ref="X737" si="343">AB737-AA737-Y737</f>
        <v>26932.911390000001</v>
      </c>
      <c r="Y737" s="22"/>
      <c r="Z737" s="22">
        <f>X737-W737</f>
        <v>-55.491520000006858</v>
      </c>
      <c r="AA737" s="22">
        <v>-25.983239999999999</v>
      </c>
      <c r="AB737" s="22">
        <v>26906.92815</v>
      </c>
    </row>
    <row r="738" spans="1:29" ht="15" customHeight="1" x14ac:dyDescent="0.25">
      <c r="A738" s="79">
        <v>1</v>
      </c>
      <c r="B738" s="79">
        <v>1</v>
      </c>
      <c r="C738" s="142" t="s">
        <v>169</v>
      </c>
      <c r="D738" s="142"/>
      <c r="E738" s="593">
        <f>SUM(E737,E724)</f>
        <v>304348</v>
      </c>
      <c r="F738" s="593">
        <f>SUM(F737,F724)</f>
        <v>152177.60000000001</v>
      </c>
      <c r="G738" s="593">
        <f>SUM(G737,G724)</f>
        <v>153534.38600488202</v>
      </c>
      <c r="H738" s="551">
        <f>G738/F738*100</f>
        <v>100.89158063005463</v>
      </c>
      <c r="I738" s="407"/>
      <c r="J738" s="407"/>
      <c r="K738" s="594"/>
      <c r="L738" s="510"/>
      <c r="M738" s="510"/>
      <c r="N738" s="510"/>
      <c r="O738" s="595"/>
      <c r="P738" s="510"/>
      <c r="Q738" s="22">
        <f t="shared" ref="Q738:V738" si="344">SUM(Q737,Q724)</f>
        <v>135144.67729963761</v>
      </c>
      <c r="R738" s="22">
        <f t="shared" si="344"/>
        <v>135144.67729963761</v>
      </c>
      <c r="S738" s="22">
        <f t="shared" si="344"/>
        <v>135144.67729963761</v>
      </c>
      <c r="T738" s="22">
        <f t="shared" si="344"/>
        <v>135144.67729963761</v>
      </c>
      <c r="U738" s="22">
        <f t="shared" si="344"/>
        <v>135144.67729963761</v>
      </c>
      <c r="V738" s="22">
        <f t="shared" si="344"/>
        <v>133897.77906999999</v>
      </c>
      <c r="W738" s="22">
        <f t="shared" ref="W738:AB738" si="345">SUM(W737,W724)</f>
        <v>67205.784617013429</v>
      </c>
      <c r="X738" s="22">
        <f t="shared" si="345"/>
        <v>67150.293440000009</v>
      </c>
      <c r="Y738" s="22">
        <f t="shared" si="345"/>
        <v>0</v>
      </c>
      <c r="Z738" s="22">
        <f t="shared" si="345"/>
        <v>-55.491177013431297</v>
      </c>
      <c r="AA738" s="22">
        <f t="shared" si="345"/>
        <v>-76.823850000000007</v>
      </c>
      <c r="AB738" s="22">
        <f t="shared" si="345"/>
        <v>67073.469589999993</v>
      </c>
    </row>
    <row r="739" spans="1:29" ht="15" customHeight="1" x14ac:dyDescent="0.25">
      <c r="A739" s="79">
        <v>1</v>
      </c>
      <c r="B739" s="79">
        <v>1</v>
      </c>
      <c r="C739" s="145" t="s">
        <v>31</v>
      </c>
      <c r="D739" s="145"/>
      <c r="E739" s="410"/>
      <c r="F739" s="410"/>
      <c r="G739" s="410"/>
      <c r="H739" s="410"/>
      <c r="I739" s="412"/>
      <c r="J739" s="412"/>
      <c r="K739" s="414"/>
      <c r="L739" s="414"/>
      <c r="M739" s="414"/>
      <c r="N739" s="414"/>
      <c r="O739" s="414"/>
      <c r="P739" s="414"/>
      <c r="Q739" s="18"/>
      <c r="R739" s="18"/>
      <c r="S739" s="18"/>
      <c r="T739" s="18"/>
      <c r="U739" s="18"/>
      <c r="V739" s="18"/>
      <c r="W739" s="1146"/>
      <c r="X739" s="18">
        <f t="shared" si="334"/>
        <v>0</v>
      </c>
      <c r="Y739" s="18"/>
      <c r="Z739" s="18"/>
      <c r="AA739" s="18"/>
      <c r="AB739" s="18"/>
    </row>
    <row r="740" spans="1:29" s="258" customFormat="1" ht="15" customHeight="1" x14ac:dyDescent="0.25">
      <c r="A740" s="79">
        <v>1</v>
      </c>
      <c r="B740" s="79">
        <v>1</v>
      </c>
      <c r="C740" s="570" t="s">
        <v>54</v>
      </c>
      <c r="D740" s="154">
        <v>300</v>
      </c>
      <c r="E740" s="389">
        <v>290</v>
      </c>
      <c r="F740" s="102">
        <f>ROUND(E740/12*$C$4,0)</f>
        <v>145</v>
      </c>
      <c r="G740" s="389">
        <v>143</v>
      </c>
      <c r="H740" s="596">
        <f>G740/F740*100</f>
        <v>98.620689655172413</v>
      </c>
      <c r="I740" s="135">
        <v>10.5</v>
      </c>
      <c r="J740" s="103">
        <f>M740/G740</f>
        <v>9.5314685314685317</v>
      </c>
      <c r="K740" s="104">
        <f>ROUND(E740*I740,0)</f>
        <v>3045</v>
      </c>
      <c r="L740" s="104">
        <f>ROUND(F740*I740,0)</f>
        <v>1523</v>
      </c>
      <c r="M740" s="474">
        <v>1363</v>
      </c>
      <c r="N740" s="104">
        <f>M740/L740*100</f>
        <v>89.494418910045965</v>
      </c>
      <c r="O740" s="104">
        <f>ROUND(K740/D740,0)</f>
        <v>10</v>
      </c>
      <c r="P740" s="104">
        <f>M740/$C$4*12/O740</f>
        <v>272.60000000000002</v>
      </c>
      <c r="Q740" s="12"/>
      <c r="R740" s="12"/>
      <c r="S740" s="12"/>
      <c r="T740" s="12"/>
      <c r="U740" s="12"/>
      <c r="V740" s="12"/>
      <c r="W740" s="1143"/>
      <c r="X740" s="12">
        <f t="shared" si="334"/>
        <v>0</v>
      </c>
      <c r="Y740" s="12"/>
      <c r="Z740" s="12"/>
      <c r="AA740" s="12"/>
      <c r="AB740" s="12"/>
      <c r="AC740" s="842"/>
    </row>
    <row r="741" spans="1:29" s="258" customFormat="1" ht="15" customHeight="1" x14ac:dyDescent="0.25">
      <c r="A741" s="79">
        <v>1</v>
      </c>
      <c r="B741" s="79">
        <v>1</v>
      </c>
      <c r="C741" s="156" t="s">
        <v>90</v>
      </c>
      <c r="D741" s="306"/>
      <c r="E741" s="136">
        <f>SUM(E740)</f>
        <v>290</v>
      </c>
      <c r="F741" s="136">
        <f>SUM(F740)</f>
        <v>145</v>
      </c>
      <c r="G741" s="136">
        <f>SUM(G740)</f>
        <v>143</v>
      </c>
      <c r="H741" s="136">
        <f>G741/F741*100</f>
        <v>98.620689655172413</v>
      </c>
      <c r="I741" s="114">
        <f>K741/E741</f>
        <v>10.5</v>
      </c>
      <c r="J741" s="127">
        <f>M741/G741</f>
        <v>9.5314685314685317</v>
      </c>
      <c r="K741" s="136">
        <f>SUM(K740)</f>
        <v>3045</v>
      </c>
      <c r="L741" s="136">
        <f>SUM(L740)</f>
        <v>1523</v>
      </c>
      <c r="M741" s="136">
        <f>SUM(M740)</f>
        <v>1363</v>
      </c>
      <c r="N741" s="104">
        <f>M741/L741*100</f>
        <v>89.494418910045965</v>
      </c>
      <c r="O741" s="136">
        <f>SUM(O740)</f>
        <v>10</v>
      </c>
      <c r="P741" s="104">
        <f>M741/$C$4*12/O741</f>
        <v>272.60000000000002</v>
      </c>
      <c r="Q741" s="12"/>
      <c r="R741" s="12"/>
      <c r="S741" s="12"/>
      <c r="T741" s="12"/>
      <c r="U741" s="12"/>
      <c r="V741" s="12"/>
      <c r="W741" s="1143"/>
      <c r="X741" s="12">
        <f t="shared" si="334"/>
        <v>0</v>
      </c>
      <c r="Y741" s="12"/>
      <c r="Z741" s="12"/>
      <c r="AA741" s="12"/>
      <c r="AB741" s="12"/>
      <c r="AC741" s="842"/>
    </row>
    <row r="742" spans="1:29" s="106" customFormat="1" ht="15" customHeight="1" x14ac:dyDescent="0.25">
      <c r="A742" s="79">
        <v>1</v>
      </c>
      <c r="B742" s="79">
        <v>1</v>
      </c>
      <c r="C742" s="230" t="s">
        <v>16</v>
      </c>
      <c r="D742" s="306"/>
      <c r="E742" s="136"/>
      <c r="F742" s="136"/>
      <c r="G742" s="136"/>
      <c r="H742" s="136"/>
      <c r="I742" s="135"/>
      <c r="J742" s="127"/>
      <c r="K742" s="136"/>
      <c r="L742" s="136"/>
      <c r="M742" s="136"/>
      <c r="N742" s="417"/>
      <c r="O742" s="136"/>
      <c r="P742" s="417"/>
      <c r="Q742" s="12"/>
      <c r="R742" s="12"/>
      <c r="S742" s="12"/>
      <c r="T742" s="12"/>
      <c r="U742" s="12"/>
      <c r="V742" s="12"/>
      <c r="W742" s="1143"/>
      <c r="X742" s="12">
        <f t="shared" si="334"/>
        <v>0</v>
      </c>
      <c r="Y742" s="12"/>
      <c r="Z742" s="12"/>
      <c r="AA742" s="12"/>
      <c r="AB742" s="12"/>
      <c r="AC742" s="1982"/>
    </row>
    <row r="743" spans="1:29" s="106" customFormat="1" ht="15" customHeight="1" x14ac:dyDescent="0.25">
      <c r="A743" s="79">
        <v>1</v>
      </c>
      <c r="B743" s="79">
        <v>1</v>
      </c>
      <c r="C743" s="570" t="s">
        <v>188</v>
      </c>
      <c r="D743" s="134">
        <v>240</v>
      </c>
      <c r="E743" s="389"/>
      <c r="F743" s="102">
        <f>ROUND(E743/12*$C$4,0)</f>
        <v>0</v>
      </c>
      <c r="G743" s="102"/>
      <c r="H743" s="102" t="e">
        <f>G743/F743*100</f>
        <v>#DIV/0!</v>
      </c>
      <c r="I743" s="391"/>
      <c r="J743" s="103" t="e">
        <f>M743/G743</f>
        <v>#DIV/0!</v>
      </c>
      <c r="K743" s="104">
        <f>ROUND(E743*I743,0)</f>
        <v>0</v>
      </c>
      <c r="L743" s="104">
        <f>ROUND(F743*I743,0)</f>
        <v>0</v>
      </c>
      <c r="M743" s="200"/>
      <c r="N743" s="128" t="e">
        <f>M743/L743*100</f>
        <v>#DIV/0!</v>
      </c>
      <c r="O743" s="104">
        <f>ROUND(K743/D743,0)</f>
        <v>0</v>
      </c>
      <c r="P743" s="104" t="e">
        <f>M743/$C$4*12/O743</f>
        <v>#DIV/0!</v>
      </c>
      <c r="Q743" s="12"/>
      <c r="R743" s="12"/>
      <c r="S743" s="12"/>
      <c r="T743" s="12"/>
      <c r="U743" s="12"/>
      <c r="V743" s="12"/>
      <c r="W743" s="1143"/>
      <c r="X743" s="12">
        <f t="shared" si="334"/>
        <v>0</v>
      </c>
      <c r="Y743" s="12"/>
      <c r="Z743" s="12"/>
      <c r="AA743" s="12"/>
      <c r="AB743" s="12"/>
      <c r="AC743" s="1982"/>
    </row>
    <row r="744" spans="1:29" s="106" customFormat="1" ht="29.25" customHeight="1" x14ac:dyDescent="0.25">
      <c r="A744" s="79">
        <v>1</v>
      </c>
      <c r="B744" s="79">
        <v>1</v>
      </c>
      <c r="C744" s="164" t="s">
        <v>246</v>
      </c>
      <c r="D744" s="418"/>
      <c r="E744" s="579">
        <f>SUM(E743)</f>
        <v>0</v>
      </c>
      <c r="F744" s="579">
        <f>SUM(F743)</f>
        <v>0</v>
      </c>
      <c r="G744" s="579">
        <f>SUM(G743)</f>
        <v>0</v>
      </c>
      <c r="H744" s="166" t="e">
        <f>G744/F744*100</f>
        <v>#DIV/0!</v>
      </c>
      <c r="I744" s="402"/>
      <c r="J744" s="141" t="e">
        <f>M744/G744</f>
        <v>#DIV/0!</v>
      </c>
      <c r="K744" s="195">
        <f>SUM(K743)</f>
        <v>0</v>
      </c>
      <c r="L744" s="195">
        <f>SUM(L743)</f>
        <v>0</v>
      </c>
      <c r="M744" s="195">
        <f>SUM(M743)</f>
        <v>0</v>
      </c>
      <c r="N744" s="195" t="e">
        <f>M744/L744*100</f>
        <v>#DIV/0!</v>
      </c>
      <c r="O744" s="195">
        <f>SUM(O743)</f>
        <v>0</v>
      </c>
      <c r="P744" s="110" t="e">
        <f>M744/$C$4*12/O744</f>
        <v>#DIV/0!</v>
      </c>
      <c r="Q744" s="20"/>
      <c r="R744" s="20"/>
      <c r="S744" s="20"/>
      <c r="T744" s="20"/>
      <c r="U744" s="20"/>
      <c r="V744" s="20"/>
      <c r="W744" s="1144"/>
      <c r="X744" s="20">
        <f t="shared" si="334"/>
        <v>0</v>
      </c>
      <c r="Y744" s="20"/>
      <c r="Z744" s="20"/>
      <c r="AA744" s="20"/>
      <c r="AB744" s="20"/>
      <c r="AC744" s="1982"/>
    </row>
    <row r="745" spans="1:29" ht="23.25" customHeight="1" thickBot="1" x14ac:dyDescent="0.3">
      <c r="A745" s="79">
        <v>1</v>
      </c>
      <c r="B745" s="79">
        <v>1</v>
      </c>
      <c r="C745" s="167" t="s">
        <v>351</v>
      </c>
      <c r="D745" s="167"/>
      <c r="E745" s="419">
        <f>SUM(E744,E741)</f>
        <v>290</v>
      </c>
      <c r="F745" s="419">
        <f>SUM(F744,F741)</f>
        <v>145</v>
      </c>
      <c r="G745" s="419">
        <f>SUM(G744,G741)</f>
        <v>143</v>
      </c>
      <c r="H745" s="419">
        <f>G745/F745*100</f>
        <v>98.620689655172413</v>
      </c>
      <c r="I745" s="169">
        <f>K745/E745</f>
        <v>10.5</v>
      </c>
      <c r="J745" s="169">
        <f>M745/G745</f>
        <v>9.5314685314685317</v>
      </c>
      <c r="K745" s="419">
        <f>SUM(K744,K741)</f>
        <v>3045</v>
      </c>
      <c r="L745" s="419">
        <f>SUM(L744,L741)</f>
        <v>1523</v>
      </c>
      <c r="M745" s="419">
        <f>SUM(M744,M741)</f>
        <v>1363</v>
      </c>
      <c r="N745" s="171">
        <f>M745/L745*100</f>
        <v>89.494418910045965</v>
      </c>
      <c r="O745" s="171">
        <f>SUM(O743,O741)</f>
        <v>10</v>
      </c>
      <c r="P745" s="172">
        <f>M745/$C$4*12/O745</f>
        <v>272.60000000000002</v>
      </c>
      <c r="Q745" s="65">
        <v>3635.2833999999998</v>
      </c>
      <c r="R745" s="65">
        <v>3635.2833999999998</v>
      </c>
      <c r="S745" s="65">
        <v>3635.2833999999998</v>
      </c>
      <c r="T745" s="65">
        <v>3635.2833999999998</v>
      </c>
      <c r="U745" s="65">
        <v>3635.2833999999998</v>
      </c>
      <c r="V745" s="65">
        <v>3635.2833999999998</v>
      </c>
      <c r="W745" s="1145">
        <f>Q745/12*$C$4+(R745-Q745)/11*5+(S745-R745)/10*4+(T745-S745)/9*3+(U745-T745)/8*2+(V745-U745)/7*1</f>
        <v>1817.6416999999997</v>
      </c>
      <c r="X745" s="65">
        <f t="shared" si="334"/>
        <v>1817.2965999999999</v>
      </c>
      <c r="Y745" s="65">
        <v>60.58858</v>
      </c>
      <c r="Z745" s="65">
        <f>X745-W745</f>
        <v>-0.34509999999977481</v>
      </c>
      <c r="AA745" s="65">
        <v>0</v>
      </c>
      <c r="AB745" s="65">
        <f>1817.2966+Y745</f>
        <v>1877.88518</v>
      </c>
    </row>
    <row r="746" spans="1:29" ht="15" customHeight="1" thickBot="1" x14ac:dyDescent="0.3">
      <c r="A746" s="79">
        <v>1</v>
      </c>
      <c r="B746" s="79">
        <v>1</v>
      </c>
      <c r="C746" s="597" t="s">
        <v>17</v>
      </c>
      <c r="D746" s="597"/>
      <c r="E746" s="489"/>
      <c r="F746" s="489"/>
      <c r="G746" s="489"/>
      <c r="H746" s="489"/>
      <c r="I746" s="422"/>
      <c r="J746" s="422"/>
      <c r="K746" s="489"/>
      <c r="L746" s="489"/>
      <c r="M746" s="489">
        <f>SUM(M745,M717)</f>
        <v>16647</v>
      </c>
      <c r="N746" s="489"/>
      <c r="O746" s="489"/>
      <c r="P746" s="489"/>
      <c r="Q746" s="19">
        <f t="shared" ref="Q746:AB746" si="346">SUM(Q717,Q738,Q745)</f>
        <v>204330.34592765759</v>
      </c>
      <c r="R746" s="19">
        <f t="shared" ref="R746:S746" si="347">SUM(R717,R738,R745)</f>
        <v>204330.34592765759</v>
      </c>
      <c r="S746" s="19">
        <f t="shared" si="347"/>
        <v>204330.34592765759</v>
      </c>
      <c r="T746" s="19">
        <f t="shared" ref="T746:U746" si="348">SUM(T717,T738,T745)</f>
        <v>204330.34592765759</v>
      </c>
      <c r="U746" s="19">
        <f t="shared" si="348"/>
        <v>204330.34592765759</v>
      </c>
      <c r="V746" s="19">
        <f t="shared" ref="V746" si="349">SUM(V717,V738,V745)</f>
        <v>203054.90357844165</v>
      </c>
      <c r="W746" s="1148">
        <f t="shared" si="346"/>
        <v>101794.54119965508</v>
      </c>
      <c r="X746" s="19">
        <f t="shared" si="334"/>
        <v>101737.82104</v>
      </c>
      <c r="Y746" s="19">
        <f t="shared" si="346"/>
        <v>60.58858</v>
      </c>
      <c r="Z746" s="19">
        <f t="shared" si="346"/>
        <v>-56.720159655092402</v>
      </c>
      <c r="AA746" s="19">
        <f t="shared" si="346"/>
        <v>-104.31688</v>
      </c>
      <c r="AB746" s="19">
        <f t="shared" si="346"/>
        <v>101694.09273999999</v>
      </c>
    </row>
    <row r="747" spans="1:29" ht="10.5" customHeight="1" x14ac:dyDescent="0.25">
      <c r="A747" s="79">
        <v>1</v>
      </c>
      <c r="B747" s="79">
        <v>1</v>
      </c>
      <c r="C747" s="590"/>
      <c r="D747" s="590"/>
      <c r="E747" s="532"/>
      <c r="F747" s="532"/>
      <c r="G747" s="532"/>
      <c r="H747" s="532"/>
      <c r="I747" s="412"/>
      <c r="J747" s="412"/>
      <c r="K747" s="532"/>
      <c r="L747" s="532"/>
      <c r="M747" s="532"/>
      <c r="N747" s="532"/>
      <c r="O747" s="532"/>
      <c r="P747" s="532"/>
      <c r="Q747" s="18"/>
      <c r="R747" s="18"/>
      <c r="S747" s="18"/>
      <c r="T747" s="18"/>
      <c r="U747" s="18"/>
      <c r="V747" s="18"/>
      <c r="W747" s="1146"/>
      <c r="X747" s="18">
        <f t="shared" si="334"/>
        <v>0</v>
      </c>
      <c r="Y747" s="18"/>
      <c r="Z747" s="18"/>
      <c r="AA747" s="18"/>
      <c r="AB747" s="18"/>
    </row>
    <row r="748" spans="1:29" ht="36.75" customHeight="1" x14ac:dyDescent="0.25">
      <c r="A748" s="79">
        <v>1</v>
      </c>
      <c r="B748" s="79">
        <v>1</v>
      </c>
      <c r="C748" s="1135" t="s">
        <v>260</v>
      </c>
      <c r="D748" s="497"/>
      <c r="E748" s="472"/>
      <c r="F748" s="472"/>
      <c r="G748" s="472"/>
      <c r="H748" s="472"/>
      <c r="I748" s="135"/>
      <c r="J748" s="135"/>
      <c r="K748" s="136"/>
      <c r="L748" s="136"/>
      <c r="M748" s="136"/>
      <c r="N748" s="136"/>
      <c r="O748" s="136"/>
      <c r="P748" s="136"/>
      <c r="Q748" s="12"/>
      <c r="R748" s="12"/>
      <c r="S748" s="12"/>
      <c r="T748" s="12"/>
      <c r="U748" s="12"/>
      <c r="V748" s="12"/>
      <c r="W748" s="1143"/>
      <c r="X748" s="12">
        <f t="shared" si="334"/>
        <v>0</v>
      </c>
      <c r="Y748" s="12"/>
      <c r="Z748" s="12"/>
      <c r="AA748" s="12"/>
      <c r="AB748" s="12"/>
    </row>
    <row r="749" spans="1:29" ht="15" customHeight="1" x14ac:dyDescent="0.25">
      <c r="A749" s="79">
        <v>1</v>
      </c>
      <c r="B749" s="79">
        <v>1</v>
      </c>
      <c r="C749" s="475" t="s">
        <v>5</v>
      </c>
      <c r="D749" s="475"/>
      <c r="E749" s="136"/>
      <c r="F749" s="136"/>
      <c r="G749" s="136"/>
      <c r="H749" s="136"/>
      <c r="I749" s="135"/>
      <c r="J749" s="135"/>
      <c r="K749" s="136"/>
      <c r="L749" s="136"/>
      <c r="M749" s="136"/>
      <c r="N749" s="136"/>
      <c r="O749" s="136"/>
      <c r="P749" s="136"/>
      <c r="Q749" s="12"/>
      <c r="R749" s="12"/>
      <c r="S749" s="12"/>
      <c r="T749" s="12"/>
      <c r="U749" s="12"/>
      <c r="V749" s="12"/>
      <c r="W749" s="1143"/>
      <c r="X749" s="12">
        <f t="shared" si="334"/>
        <v>0</v>
      </c>
      <c r="Y749" s="12"/>
      <c r="Z749" s="12"/>
      <c r="AA749" s="12"/>
      <c r="AB749" s="12"/>
    </row>
    <row r="750" spans="1:29" ht="15" customHeight="1" x14ac:dyDescent="0.25">
      <c r="A750" s="79">
        <v>1</v>
      </c>
      <c r="B750" s="79">
        <v>1</v>
      </c>
      <c r="C750" s="134" t="s">
        <v>27</v>
      </c>
      <c r="D750" s="134">
        <v>300</v>
      </c>
      <c r="E750" s="389">
        <v>2350</v>
      </c>
      <c r="F750" s="102">
        <f t="shared" ref="F750:F751" si="350">E750/12*$C$4</f>
        <v>1175</v>
      </c>
      <c r="G750" s="102">
        <v>978</v>
      </c>
      <c r="H750" s="102">
        <f>G750/F750*100</f>
        <v>83.234042553191486</v>
      </c>
      <c r="I750" s="296">
        <v>5.7</v>
      </c>
      <c r="J750" s="103">
        <f>M750/G750</f>
        <v>5.3905930470347645</v>
      </c>
      <c r="K750" s="104">
        <f>ROUND(E750*I750,0)</f>
        <v>13395</v>
      </c>
      <c r="L750" s="104">
        <f>ROUND(F750*I750,0)</f>
        <v>6698</v>
      </c>
      <c r="M750" s="104">
        <v>5272</v>
      </c>
      <c r="N750" s="104">
        <f>M750/L750*100</f>
        <v>78.710062705285154</v>
      </c>
      <c r="O750" s="104">
        <f>ROUND(K750/D750,0)</f>
        <v>45</v>
      </c>
      <c r="P750" s="104">
        <f>M750/$C$4*12/O750</f>
        <v>234.3111111111111</v>
      </c>
      <c r="Q750" s="12"/>
      <c r="R750" s="12"/>
      <c r="S750" s="12"/>
      <c r="T750" s="12"/>
      <c r="U750" s="12"/>
      <c r="V750" s="12"/>
      <c r="W750" s="1143"/>
      <c r="X750" s="12">
        <f t="shared" si="334"/>
        <v>0</v>
      </c>
      <c r="Y750" s="12"/>
      <c r="Z750" s="12"/>
      <c r="AA750" s="12"/>
      <c r="AB750" s="12"/>
    </row>
    <row r="751" spans="1:29" ht="15" customHeight="1" x14ac:dyDescent="0.25">
      <c r="A751" s="79">
        <v>1</v>
      </c>
      <c r="B751" s="79">
        <v>1</v>
      </c>
      <c r="C751" s="385" t="s">
        <v>28</v>
      </c>
      <c r="D751" s="385">
        <v>340</v>
      </c>
      <c r="E751" s="530">
        <v>1172</v>
      </c>
      <c r="F751" s="108">
        <f t="shared" si="350"/>
        <v>586</v>
      </c>
      <c r="G751" s="108">
        <v>686</v>
      </c>
      <c r="H751" s="108">
        <f>G751/F751*100</f>
        <v>117.06484641638227</v>
      </c>
      <c r="I751" s="297">
        <v>8</v>
      </c>
      <c r="J751" s="109">
        <f>M751/G751</f>
        <v>6.5145772594752183</v>
      </c>
      <c r="K751" s="110">
        <f>ROUND(E751*I751,0)</f>
        <v>9376</v>
      </c>
      <c r="L751" s="110">
        <f>ROUND(F751*I751,0)</f>
        <v>4688</v>
      </c>
      <c r="M751" s="110">
        <v>4469</v>
      </c>
      <c r="N751" s="110">
        <f>M751/L751*100</f>
        <v>95.328498293515366</v>
      </c>
      <c r="O751" s="110">
        <f>ROUND(K751/D751,0)</f>
        <v>28</v>
      </c>
      <c r="P751" s="110">
        <f>M751/$C$4*12/O751</f>
        <v>319.21428571428572</v>
      </c>
      <c r="Q751" s="20"/>
      <c r="R751" s="20"/>
      <c r="S751" s="20"/>
      <c r="T751" s="20"/>
      <c r="U751" s="20"/>
      <c r="V751" s="20"/>
      <c r="W751" s="1144"/>
      <c r="X751" s="20">
        <f t="shared" si="334"/>
        <v>0</v>
      </c>
      <c r="Y751" s="20"/>
      <c r="Z751" s="20"/>
      <c r="AA751" s="20"/>
      <c r="AB751" s="20"/>
    </row>
    <row r="752" spans="1:29" ht="15" customHeight="1" x14ac:dyDescent="0.25">
      <c r="A752" s="79">
        <v>1</v>
      </c>
      <c r="B752" s="79">
        <v>1</v>
      </c>
      <c r="C752" s="142" t="s">
        <v>7</v>
      </c>
      <c r="D752" s="142"/>
      <c r="E752" s="510">
        <f>SUM(E750:E751)</f>
        <v>3522</v>
      </c>
      <c r="F752" s="510">
        <f>SUM(F750:F751)</f>
        <v>1761</v>
      </c>
      <c r="G752" s="510">
        <f>SUM(G750:G751)</f>
        <v>1664</v>
      </c>
      <c r="H752" s="510">
        <f>G752/F752*100</f>
        <v>94.491766042021581</v>
      </c>
      <c r="I752" s="114">
        <f>IF(E752=0,0,K752/E752)</f>
        <v>6.4653605905735381</v>
      </c>
      <c r="J752" s="114">
        <f>M752/G752</f>
        <v>5.8539663461538458</v>
      </c>
      <c r="K752" s="510">
        <f>SUM(K750:K751)</f>
        <v>22771</v>
      </c>
      <c r="L752" s="510">
        <f>SUM(L750:L751)</f>
        <v>11386</v>
      </c>
      <c r="M752" s="510">
        <f>SUM(M750:M751)</f>
        <v>9741</v>
      </c>
      <c r="N752" s="190">
        <f>M752/L752*100</f>
        <v>85.552432812225547</v>
      </c>
      <c r="O752" s="531">
        <f>SUM(O750:O751)</f>
        <v>73</v>
      </c>
      <c r="P752" s="190">
        <f>M752/$C$4*12/O752</f>
        <v>266.8767123287671</v>
      </c>
      <c r="Q752" s="22">
        <v>90048.531786751992</v>
      </c>
      <c r="R752" s="22">
        <v>90048.531786751992</v>
      </c>
      <c r="S752" s="22">
        <v>90048.531786751992</v>
      </c>
      <c r="T752" s="22">
        <v>90048.531786751992</v>
      </c>
      <c r="U752" s="22">
        <v>90048.531786751992</v>
      </c>
      <c r="V752" s="22">
        <v>91801.230061706665</v>
      </c>
      <c r="W752" s="1145">
        <f>Q752/12*$C$4+(R752-Q752)/11*5+(S752-R752)/10*4+(T752-S752)/9*3+(U752-T752)/8*2+(V752-U752)/7*1</f>
        <v>45274.651361226664</v>
      </c>
      <c r="X752" s="22">
        <f t="shared" si="334"/>
        <v>43475.248250000004</v>
      </c>
      <c r="Y752" s="22">
        <v>-42.51784</v>
      </c>
      <c r="Z752" s="22">
        <f>X752-W752</f>
        <v>-1799.4031112266603</v>
      </c>
      <c r="AA752" s="22">
        <v>-91.508649999999989</v>
      </c>
      <c r="AB752" s="22">
        <f>43383.7396+Y752</f>
        <v>43341.22176</v>
      </c>
    </row>
    <row r="753" spans="1:30" ht="15" customHeight="1" x14ac:dyDescent="0.25">
      <c r="A753" s="79">
        <v>1</v>
      </c>
      <c r="B753" s="79">
        <v>1</v>
      </c>
      <c r="C753" s="580" t="s">
        <v>313</v>
      </c>
      <c r="D753" s="580"/>
      <c r="E753" s="512"/>
      <c r="F753" s="512"/>
      <c r="G753" s="512"/>
      <c r="H753" s="512"/>
      <c r="I753" s="412"/>
      <c r="J753" s="412"/>
      <c r="K753" s="493"/>
      <c r="L753" s="493"/>
      <c r="M753" s="493"/>
      <c r="N753" s="493"/>
      <c r="O753" s="493"/>
      <c r="P753" s="493"/>
      <c r="Q753" s="18"/>
      <c r="R753" s="18"/>
      <c r="S753" s="18"/>
      <c r="T753" s="18"/>
      <c r="U753" s="18"/>
      <c r="V753" s="18"/>
      <c r="W753" s="1146"/>
      <c r="X753" s="18">
        <f t="shared" si="334"/>
        <v>0</v>
      </c>
      <c r="Y753" s="18"/>
      <c r="Z753" s="18"/>
      <c r="AA753" s="18"/>
      <c r="AB753" s="18"/>
    </row>
    <row r="754" spans="1:30" ht="15" customHeight="1" x14ac:dyDescent="0.25">
      <c r="A754" s="79">
        <v>1</v>
      </c>
      <c r="B754" s="79">
        <v>1</v>
      </c>
      <c r="C754" s="438" t="s">
        <v>202</v>
      </c>
      <c r="D754" s="438"/>
      <c r="E754" s="474">
        <f>SUM(E755)</f>
        <v>48445</v>
      </c>
      <c r="F754" s="474">
        <f>SUM(F755)</f>
        <v>24222.5</v>
      </c>
      <c r="G754" s="474">
        <f>SUM(G755)</f>
        <v>23173</v>
      </c>
      <c r="H754" s="474">
        <f>G754/F754*100</f>
        <v>95.667251522344927</v>
      </c>
      <c r="I754" s="135"/>
      <c r="J754" s="135"/>
      <c r="K754" s="498"/>
      <c r="L754" s="498"/>
      <c r="M754" s="498"/>
      <c r="N754" s="498"/>
      <c r="O754" s="498"/>
      <c r="P754" s="498"/>
      <c r="Q754" s="12"/>
      <c r="R754" s="12"/>
      <c r="S754" s="12"/>
      <c r="T754" s="12"/>
      <c r="U754" s="12"/>
      <c r="V754" s="12"/>
      <c r="W754" s="1143">
        <f>Q754/12</f>
        <v>0</v>
      </c>
      <c r="X754" s="12">
        <f t="shared" si="334"/>
        <v>0</v>
      </c>
      <c r="Y754" s="12"/>
      <c r="Z754" s="12">
        <f>X754-W754</f>
        <v>0</v>
      </c>
      <c r="AA754" s="12"/>
      <c r="AB754" s="12"/>
    </row>
    <row r="755" spans="1:30" ht="15" customHeight="1" x14ac:dyDescent="0.25">
      <c r="A755" s="79">
        <v>1</v>
      </c>
      <c r="B755" s="79">
        <v>1</v>
      </c>
      <c r="C755" s="438" t="s">
        <v>298</v>
      </c>
      <c r="D755" s="438"/>
      <c r="E755" s="474">
        <v>48445</v>
      </c>
      <c r="F755" s="102">
        <f t="shared" ref="F755:F757" si="351">E755/12*$C$4</f>
        <v>24222.5</v>
      </c>
      <c r="G755" s="474">
        <v>23173</v>
      </c>
      <c r="H755" s="474">
        <f>G755/F755*100</f>
        <v>95.667251522344927</v>
      </c>
      <c r="I755" s="135"/>
      <c r="J755" s="135"/>
      <c r="K755" s="498"/>
      <c r="L755" s="498"/>
      <c r="M755" s="498"/>
      <c r="N755" s="498"/>
      <c r="O755" s="498"/>
      <c r="P755" s="498"/>
      <c r="Q755" s="12"/>
      <c r="R755" s="12"/>
      <c r="S755" s="12"/>
      <c r="T755" s="12"/>
      <c r="U755" s="12"/>
      <c r="V755" s="12"/>
      <c r="W755" s="1143"/>
      <c r="X755" s="12">
        <f t="shared" si="334"/>
        <v>0</v>
      </c>
      <c r="Y755" s="12"/>
      <c r="Z755" s="12"/>
      <c r="AA755" s="12"/>
      <c r="AB755" s="12"/>
    </row>
    <row r="756" spans="1:30" ht="30" customHeight="1" x14ac:dyDescent="0.25">
      <c r="A756" s="79">
        <v>1</v>
      </c>
      <c r="B756" s="79">
        <v>1</v>
      </c>
      <c r="C756" s="438" t="s">
        <v>159</v>
      </c>
      <c r="D756" s="438"/>
      <c r="E756" s="474">
        <v>30470</v>
      </c>
      <c r="F756" s="102">
        <f t="shared" si="351"/>
        <v>15235</v>
      </c>
      <c r="G756" s="474">
        <f>14178+G757/3.8/3.2</f>
        <v>14791.89802631579</v>
      </c>
      <c r="H756" s="474">
        <f>G756/F756*100</f>
        <v>97.091552519302866</v>
      </c>
      <c r="I756" s="135"/>
      <c r="J756" s="135"/>
      <c r="K756" s="498"/>
      <c r="L756" s="498"/>
      <c r="M756" s="498"/>
      <c r="N756" s="498"/>
      <c r="O756" s="498"/>
      <c r="P756" s="498"/>
      <c r="Q756" s="12"/>
      <c r="R756" s="12"/>
      <c r="S756" s="12"/>
      <c r="T756" s="12"/>
      <c r="U756" s="12"/>
      <c r="V756" s="12"/>
      <c r="W756" s="1143"/>
      <c r="X756" s="12">
        <f t="shared" si="334"/>
        <v>0</v>
      </c>
      <c r="Y756" s="12"/>
      <c r="Z756" s="12"/>
      <c r="AA756" s="12"/>
      <c r="AB756" s="12"/>
      <c r="AC756" s="842"/>
      <c r="AD756" s="1968"/>
    </row>
    <row r="757" spans="1:30" ht="33" customHeight="1" x14ac:dyDescent="0.25">
      <c r="A757" s="79">
        <v>1</v>
      </c>
      <c r="B757" s="79">
        <v>1</v>
      </c>
      <c r="C757" s="438" t="s">
        <v>304</v>
      </c>
      <c r="D757" s="438"/>
      <c r="E757" s="474">
        <v>13312</v>
      </c>
      <c r="F757" s="102">
        <f t="shared" si="351"/>
        <v>6656</v>
      </c>
      <c r="G757" s="474">
        <v>7465</v>
      </c>
      <c r="H757" s="474">
        <f>G757/F757*100</f>
        <v>112.15444711538463</v>
      </c>
      <c r="I757" s="135"/>
      <c r="J757" s="135"/>
      <c r="K757" s="498"/>
      <c r="L757" s="498"/>
      <c r="M757" s="498"/>
      <c r="N757" s="498"/>
      <c r="O757" s="498"/>
      <c r="P757" s="498"/>
      <c r="Q757" s="12"/>
      <c r="R757" s="12"/>
      <c r="S757" s="12"/>
      <c r="T757" s="12"/>
      <c r="U757" s="12"/>
      <c r="V757" s="12"/>
      <c r="W757" s="1143"/>
      <c r="X757" s="12">
        <f t="shared" si="334"/>
        <v>0</v>
      </c>
      <c r="Y757" s="12"/>
      <c r="Z757" s="12"/>
      <c r="AA757" s="12"/>
      <c r="AB757" s="12"/>
    </row>
    <row r="758" spans="1:30" s="106" customFormat="1" ht="29.25" customHeight="1" x14ac:dyDescent="0.25">
      <c r="A758" s="79">
        <v>1</v>
      </c>
      <c r="B758" s="79">
        <v>1</v>
      </c>
      <c r="C758" s="438" t="s">
        <v>160</v>
      </c>
      <c r="D758" s="438"/>
      <c r="E758" s="474"/>
      <c r="F758" s="102">
        <f>ROUND(E758/12*$C$4,0)</f>
        <v>0</v>
      </c>
      <c r="G758" s="474"/>
      <c r="H758" s="474"/>
      <c r="I758" s="135"/>
      <c r="J758" s="135"/>
      <c r="K758" s="498"/>
      <c r="L758" s="498"/>
      <c r="M758" s="498"/>
      <c r="N758" s="498"/>
      <c r="O758" s="498"/>
      <c r="P758" s="498"/>
      <c r="Q758" s="12"/>
      <c r="R758" s="12"/>
      <c r="S758" s="12"/>
      <c r="T758" s="12"/>
      <c r="U758" s="12"/>
      <c r="V758" s="12"/>
      <c r="W758" s="1143"/>
      <c r="X758" s="12">
        <f t="shared" si="334"/>
        <v>0</v>
      </c>
      <c r="Y758" s="12"/>
      <c r="Z758" s="12"/>
      <c r="AA758" s="12"/>
      <c r="AB758" s="12"/>
      <c r="AC758" s="1982"/>
    </row>
    <row r="759" spans="1:30" ht="15" customHeight="1" x14ac:dyDescent="0.25">
      <c r="A759" s="79">
        <v>1</v>
      </c>
      <c r="B759" s="79">
        <v>1</v>
      </c>
      <c r="C759" s="225" t="s">
        <v>168</v>
      </c>
      <c r="D759" s="547"/>
      <c r="E759" s="549">
        <f>SUM(E754+E756*3.2+E758)</f>
        <v>145949</v>
      </c>
      <c r="F759" s="549">
        <f>SUM(F754+F756*3.2+F758)</f>
        <v>72974.5</v>
      </c>
      <c r="G759" s="549">
        <f>SUM(G754+G756*3.2+G758)</f>
        <v>70507.07368421054</v>
      </c>
      <c r="H759" s="549">
        <f>G759/F759*100</f>
        <v>96.618782840869812</v>
      </c>
      <c r="I759" s="402"/>
      <c r="J759" s="402"/>
      <c r="K759" s="499"/>
      <c r="L759" s="499"/>
      <c r="M759" s="499"/>
      <c r="N759" s="499"/>
      <c r="O759" s="499"/>
      <c r="P759" s="499"/>
      <c r="Q759" s="22">
        <v>66445.483025263151</v>
      </c>
      <c r="R759" s="22">
        <v>66445.483025263151</v>
      </c>
      <c r="S759" s="22">
        <v>66445.483025263151</v>
      </c>
      <c r="T759" s="22">
        <v>66445.483025263151</v>
      </c>
      <c r="U759" s="22">
        <v>66445.483025263151</v>
      </c>
      <c r="V759" s="22">
        <v>66858.511025263157</v>
      </c>
      <c r="W759" s="1145">
        <f>Q759/12*$C$4+(R759-Q759)/11*5+(S759-R759)/10*4+(T759-S759)/9*3+(U759-T759)/8*2+(V759-U759)/7*1</f>
        <v>33281.745512631576</v>
      </c>
      <c r="X759" s="20">
        <f t="shared" si="334"/>
        <v>32379.722119999995</v>
      </c>
      <c r="Y759" s="20"/>
      <c r="Z759" s="22">
        <f>X759-W759</f>
        <v>-902.02339263158137</v>
      </c>
      <c r="AA759" s="22">
        <v>-46.16348</v>
      </c>
      <c r="AB759" s="22">
        <v>32333.558639999996</v>
      </c>
    </row>
    <row r="760" spans="1:30" ht="15" customHeight="1" x14ac:dyDescent="0.25">
      <c r="A760" s="79">
        <v>1</v>
      </c>
      <c r="B760" s="79">
        <v>1</v>
      </c>
      <c r="C760" s="142" t="s">
        <v>169</v>
      </c>
      <c r="D760" s="142"/>
      <c r="E760" s="593">
        <f>SUM(E759)</f>
        <v>145949</v>
      </c>
      <c r="F760" s="593">
        <f>SUM(F759)</f>
        <v>72974.5</v>
      </c>
      <c r="G760" s="593">
        <f>SUM(G759)</f>
        <v>70507.07368421054</v>
      </c>
      <c r="H760" s="551">
        <f>G760/F760*100</f>
        <v>96.618782840869812</v>
      </c>
      <c r="I760" s="599"/>
      <c r="J760" s="599"/>
      <c r="K760" s="593"/>
      <c r="L760" s="593"/>
      <c r="M760" s="593"/>
      <c r="N760" s="593"/>
      <c r="O760" s="593"/>
      <c r="P760" s="593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f>V759</f>
        <v>66858.511025263157</v>
      </c>
      <c r="W760" s="1145">
        <f t="shared" ref="W760:AB760" si="352">W759</f>
        <v>33281.745512631576</v>
      </c>
      <c r="X760" s="22">
        <f t="shared" si="352"/>
        <v>32379.722119999995</v>
      </c>
      <c r="Y760" s="22">
        <f t="shared" si="352"/>
        <v>0</v>
      </c>
      <c r="Z760" s="22">
        <f t="shared" si="352"/>
        <v>-902.02339263158137</v>
      </c>
      <c r="AA760" s="22">
        <f t="shared" si="352"/>
        <v>-46.16348</v>
      </c>
      <c r="AB760" s="22">
        <f t="shared" si="352"/>
        <v>32333.558639999996</v>
      </c>
    </row>
    <row r="761" spans="1:30" ht="15" customHeight="1" x14ac:dyDescent="0.25">
      <c r="A761" s="79">
        <v>1</v>
      </c>
      <c r="B761" s="79">
        <v>1</v>
      </c>
      <c r="C761" s="145" t="s">
        <v>31</v>
      </c>
      <c r="D761" s="145"/>
      <c r="E761" s="512"/>
      <c r="F761" s="512"/>
      <c r="G761" s="512"/>
      <c r="H761" s="512"/>
      <c r="I761" s="412"/>
      <c r="J761" s="412"/>
      <c r="K761" s="493"/>
      <c r="L761" s="493"/>
      <c r="M761" s="493"/>
      <c r="N761" s="493"/>
      <c r="O761" s="493"/>
      <c r="P761" s="493"/>
      <c r="Q761" s="18"/>
      <c r="R761" s="18"/>
      <c r="S761" s="18"/>
      <c r="T761" s="18"/>
      <c r="U761" s="18"/>
      <c r="V761" s="18"/>
      <c r="W761" s="1146"/>
      <c r="X761" s="18">
        <f t="shared" si="334"/>
        <v>0</v>
      </c>
      <c r="Y761" s="18"/>
      <c r="Z761" s="18"/>
      <c r="AA761" s="18"/>
      <c r="AB761" s="18"/>
    </row>
    <row r="762" spans="1:30" ht="15" customHeight="1" x14ac:dyDescent="0.25">
      <c r="A762" s="79">
        <v>1</v>
      </c>
      <c r="B762" s="79">
        <v>1</v>
      </c>
      <c r="C762" s="570" t="s">
        <v>28</v>
      </c>
      <c r="D762" s="570">
        <v>300</v>
      </c>
      <c r="E762" s="472">
        <v>1150</v>
      </c>
      <c r="F762" s="102">
        <f>ROUND(E762/12*$C$4,0)</f>
        <v>575</v>
      </c>
      <c r="G762" s="102">
        <v>548</v>
      </c>
      <c r="H762" s="102">
        <f>G762/F762*100</f>
        <v>95.304347826086953</v>
      </c>
      <c r="I762" s="391">
        <v>7.9</v>
      </c>
      <c r="J762" s="103">
        <f>M762/G762</f>
        <v>7.9160583941605838</v>
      </c>
      <c r="K762" s="104">
        <f>ROUND(E762*I762,0)</f>
        <v>9085</v>
      </c>
      <c r="L762" s="104">
        <f>ROUND(F762*I762,0)</f>
        <v>4543</v>
      </c>
      <c r="M762" s="104">
        <v>4338</v>
      </c>
      <c r="N762" s="104">
        <f>M762/L762*100</f>
        <v>95.487563284173447</v>
      </c>
      <c r="O762" s="104">
        <f>ROUND(K762/D762,0)</f>
        <v>30</v>
      </c>
      <c r="P762" s="104">
        <f t="shared" ref="P762:P768" si="353">M762/$C$4*12/O762</f>
        <v>289.2</v>
      </c>
      <c r="Q762" s="12"/>
      <c r="R762" s="12"/>
      <c r="S762" s="12"/>
      <c r="T762" s="12"/>
      <c r="U762" s="12"/>
      <c r="V762" s="12"/>
      <c r="W762" s="1143">
        <f>Q762/12</f>
        <v>0</v>
      </c>
      <c r="X762" s="12">
        <f t="shared" si="334"/>
        <v>0</v>
      </c>
      <c r="Y762" s="12"/>
      <c r="Z762" s="12">
        <f>X762-W762</f>
        <v>0</v>
      </c>
      <c r="AA762" s="12"/>
      <c r="AB762" s="12"/>
    </row>
    <row r="763" spans="1:30" ht="15" customHeight="1" x14ac:dyDescent="0.25">
      <c r="A763" s="79">
        <v>1</v>
      </c>
      <c r="B763" s="79">
        <v>1</v>
      </c>
      <c r="C763" s="156" t="s">
        <v>90</v>
      </c>
      <c r="D763" s="557"/>
      <c r="E763" s="498">
        <f>SUM(E762:E762)</f>
        <v>1150</v>
      </c>
      <c r="F763" s="498">
        <f>SUM(F762:F762)</f>
        <v>575</v>
      </c>
      <c r="G763" s="498">
        <f>SUM(G762:G762)</f>
        <v>548</v>
      </c>
      <c r="H763" s="498">
        <f>G763/F763*100</f>
        <v>95.304347826086953</v>
      </c>
      <c r="I763" s="127">
        <f>IF(E763=0,0,K763/E763)</f>
        <v>7.9</v>
      </c>
      <c r="J763" s="127">
        <f>M763/G763</f>
        <v>7.9160583941605838</v>
      </c>
      <c r="K763" s="498">
        <f>SUM(K762:K762)</f>
        <v>9085</v>
      </c>
      <c r="L763" s="498">
        <f>SUM(L762:L762)</f>
        <v>4543</v>
      </c>
      <c r="M763" s="498">
        <f>SUM(M762:M762)</f>
        <v>4338</v>
      </c>
      <c r="N763" s="104">
        <f t="shared" ref="N763:N768" si="354">M763/L763*100</f>
        <v>95.487563284173447</v>
      </c>
      <c r="O763" s="305">
        <f>SUM(O762)</f>
        <v>30</v>
      </c>
      <c r="P763" s="104">
        <f t="shared" si="353"/>
        <v>289.2</v>
      </c>
      <c r="Q763" s="12"/>
      <c r="R763" s="12"/>
      <c r="S763" s="12"/>
      <c r="T763" s="12"/>
      <c r="U763" s="12"/>
      <c r="V763" s="12"/>
      <c r="W763" s="1143"/>
      <c r="X763" s="12">
        <f t="shared" si="334"/>
        <v>0</v>
      </c>
      <c r="Y763" s="12"/>
      <c r="Z763" s="12"/>
      <c r="AA763" s="12"/>
      <c r="AB763" s="12"/>
    </row>
    <row r="764" spans="1:30" ht="15" customHeight="1" x14ac:dyDescent="0.25">
      <c r="A764" s="79">
        <v>1</v>
      </c>
      <c r="B764" s="79">
        <v>1</v>
      </c>
      <c r="C764" s="230" t="s">
        <v>16</v>
      </c>
      <c r="D764" s="557"/>
      <c r="E764" s="498"/>
      <c r="F764" s="498"/>
      <c r="G764" s="498"/>
      <c r="H764" s="498"/>
      <c r="I764" s="127"/>
      <c r="J764" s="127"/>
      <c r="K764" s="498"/>
      <c r="L764" s="498"/>
      <c r="M764" s="498"/>
      <c r="N764" s="104"/>
      <c r="O764" s="305"/>
      <c r="P764" s="104"/>
      <c r="Q764" s="12"/>
      <c r="R764" s="12"/>
      <c r="S764" s="12"/>
      <c r="T764" s="12"/>
      <c r="U764" s="12"/>
      <c r="V764" s="12"/>
      <c r="W764" s="1143"/>
      <c r="X764" s="12">
        <f t="shared" si="334"/>
        <v>0</v>
      </c>
      <c r="Y764" s="12"/>
      <c r="Z764" s="12"/>
      <c r="AA764" s="12"/>
      <c r="AB764" s="12"/>
    </row>
    <row r="765" spans="1:30" ht="15" customHeight="1" x14ac:dyDescent="0.25">
      <c r="A765" s="79">
        <v>1</v>
      </c>
      <c r="B765" s="79">
        <v>1</v>
      </c>
      <c r="C765" s="570" t="s">
        <v>188</v>
      </c>
      <c r="D765" s="570">
        <v>240</v>
      </c>
      <c r="E765" s="393">
        <v>312</v>
      </c>
      <c r="F765" s="102">
        <f>ROUND(E765/12*$C$4,0)</f>
        <v>156</v>
      </c>
      <c r="G765" s="102">
        <v>159</v>
      </c>
      <c r="H765" s="102">
        <f>G765/F765*100</f>
        <v>101.92307692307692</v>
      </c>
      <c r="I765" s="135">
        <v>8</v>
      </c>
      <c r="J765" s="103">
        <f>M765/G765</f>
        <v>8.050314465408805</v>
      </c>
      <c r="K765" s="104">
        <f>ROUND(E765*I765,0)</f>
        <v>2496</v>
      </c>
      <c r="L765" s="104">
        <f>ROUND(F765*I765,0)</f>
        <v>1248</v>
      </c>
      <c r="M765" s="104">
        <v>1280</v>
      </c>
      <c r="N765" s="104">
        <f t="shared" si="354"/>
        <v>102.56410256410255</v>
      </c>
      <c r="O765" s="104">
        <f>ROUND(K765/D765,0)</f>
        <v>10</v>
      </c>
      <c r="P765" s="104">
        <f t="shared" si="353"/>
        <v>256</v>
      </c>
      <c r="Q765" s="12"/>
      <c r="R765" s="12"/>
      <c r="S765" s="12"/>
      <c r="T765" s="12"/>
      <c r="U765" s="12"/>
      <c r="V765" s="12"/>
      <c r="W765" s="1143"/>
      <c r="X765" s="12">
        <f t="shared" si="334"/>
        <v>0</v>
      </c>
      <c r="Y765" s="12"/>
      <c r="Z765" s="12"/>
      <c r="AA765" s="12"/>
      <c r="AB765" s="12"/>
    </row>
    <row r="766" spans="1:30" s="106" customFormat="1" ht="15" customHeight="1" x14ac:dyDescent="0.25">
      <c r="A766" s="79">
        <v>1</v>
      </c>
      <c r="B766" s="79">
        <v>1</v>
      </c>
      <c r="C766" s="529" t="s">
        <v>6</v>
      </c>
      <c r="D766" s="529">
        <v>240</v>
      </c>
      <c r="E766" s="600">
        <v>105</v>
      </c>
      <c r="F766" s="102">
        <f>ROUND(E766/12*$C$4,0)</f>
        <v>53</v>
      </c>
      <c r="G766" s="108">
        <v>48</v>
      </c>
      <c r="H766" s="102">
        <f>G766/F766*100</f>
        <v>90.566037735849065</v>
      </c>
      <c r="I766" s="402">
        <v>3</v>
      </c>
      <c r="J766" s="103">
        <f>M766/G766</f>
        <v>2.9583333333333335</v>
      </c>
      <c r="K766" s="104">
        <f>ROUND(E766*I766,0)</f>
        <v>315</v>
      </c>
      <c r="L766" s="104">
        <f>ROUND(F766*I766,0)</f>
        <v>159</v>
      </c>
      <c r="M766" s="110">
        <v>142</v>
      </c>
      <c r="N766" s="104">
        <f t="shared" si="354"/>
        <v>89.308176100628927</v>
      </c>
      <c r="O766" s="104">
        <f>ROUND(K766/D766,0)</f>
        <v>1</v>
      </c>
      <c r="P766" s="104">
        <f t="shared" si="353"/>
        <v>284</v>
      </c>
      <c r="Q766" s="12"/>
      <c r="R766" s="12"/>
      <c r="S766" s="12"/>
      <c r="T766" s="12"/>
      <c r="U766" s="12"/>
      <c r="V766" s="12"/>
      <c r="W766" s="1143"/>
      <c r="X766" s="12">
        <f t="shared" si="334"/>
        <v>0</v>
      </c>
      <c r="Y766" s="12"/>
      <c r="Z766" s="12"/>
      <c r="AA766" s="12"/>
      <c r="AB766" s="12"/>
      <c r="AC766" s="1982"/>
    </row>
    <row r="767" spans="1:30" ht="18" customHeight="1" x14ac:dyDescent="0.25">
      <c r="A767" s="79">
        <v>1</v>
      </c>
      <c r="B767" s="79">
        <v>1</v>
      </c>
      <c r="C767" s="164" t="s">
        <v>246</v>
      </c>
      <c r="D767" s="522"/>
      <c r="E767" s="405">
        <f>SUM(E765:E766)</f>
        <v>417</v>
      </c>
      <c r="F767" s="166">
        <f>SUM(F765:F766)</f>
        <v>209</v>
      </c>
      <c r="G767" s="166">
        <f>SUM(G765:G766)</f>
        <v>207</v>
      </c>
      <c r="H767" s="204">
        <f>G767/F767*100</f>
        <v>99.043062200956939</v>
      </c>
      <c r="I767" s="141">
        <f>IF(E767=0,0,K767/E767)</f>
        <v>6.7410071942446042</v>
      </c>
      <c r="J767" s="109">
        <f>M767/G767</f>
        <v>6.8695652173913047</v>
      </c>
      <c r="K767" s="166">
        <f>SUM(K765:K766)</f>
        <v>2811</v>
      </c>
      <c r="L767" s="166">
        <f>SUM(L765:L766)</f>
        <v>1407</v>
      </c>
      <c r="M767" s="166">
        <f>SUM(M765:M766)</f>
        <v>1422</v>
      </c>
      <c r="N767" s="110">
        <f t="shared" si="354"/>
        <v>101.06609808102345</v>
      </c>
      <c r="O767" s="195">
        <f>SUM(O765:O766)</f>
        <v>11</v>
      </c>
      <c r="P767" s="110">
        <f t="shared" si="353"/>
        <v>258.54545454545456</v>
      </c>
      <c r="Q767" s="20"/>
      <c r="R767" s="20"/>
      <c r="S767" s="20"/>
      <c r="T767" s="20"/>
      <c r="U767" s="20"/>
      <c r="V767" s="20"/>
      <c r="W767" s="1144"/>
      <c r="X767" s="20">
        <f t="shared" si="334"/>
        <v>0</v>
      </c>
      <c r="Y767" s="20"/>
      <c r="Z767" s="20"/>
      <c r="AA767" s="20"/>
      <c r="AB767" s="20"/>
    </row>
    <row r="768" spans="1:30" ht="15" customHeight="1" thickBot="1" x14ac:dyDescent="0.3">
      <c r="A768" s="79">
        <v>1</v>
      </c>
      <c r="B768" s="79">
        <v>1</v>
      </c>
      <c r="C768" s="167" t="s">
        <v>351</v>
      </c>
      <c r="D768" s="167"/>
      <c r="E768" s="419">
        <f>SUM(E767,E763)</f>
        <v>1567</v>
      </c>
      <c r="F768" s="419">
        <f>SUM(F767,F763)</f>
        <v>784</v>
      </c>
      <c r="G768" s="419">
        <f>SUM(G767,G763)</f>
        <v>755</v>
      </c>
      <c r="H768" s="419">
        <f>G768/F768*100</f>
        <v>96.301020408163268</v>
      </c>
      <c r="I768" s="169">
        <f>IF(E768=0,0,K768/E768)</f>
        <v>7.5915762603701342</v>
      </c>
      <c r="J768" s="170">
        <f>M768/G768</f>
        <v>7.629139072847682</v>
      </c>
      <c r="K768" s="207">
        <f>SUM(K767,K763)</f>
        <v>11896</v>
      </c>
      <c r="L768" s="207">
        <f>SUM(L767,L763)</f>
        <v>5950</v>
      </c>
      <c r="M768" s="207">
        <f>SUM(M767,M763)</f>
        <v>5760</v>
      </c>
      <c r="N768" s="172">
        <f t="shared" si="354"/>
        <v>96.806722689075627</v>
      </c>
      <c r="O768" s="207">
        <f>SUM(O767,O763)</f>
        <v>41</v>
      </c>
      <c r="P768" s="172">
        <f t="shared" si="353"/>
        <v>280.97560975609758</v>
      </c>
      <c r="Q768" s="65">
        <v>17832.973480000001</v>
      </c>
      <c r="R768" s="65">
        <v>17832.973480000001</v>
      </c>
      <c r="S768" s="65">
        <v>17718.676360000001</v>
      </c>
      <c r="T768" s="65">
        <v>17718.676360000001</v>
      </c>
      <c r="U768" s="65">
        <v>17718.676360000001</v>
      </c>
      <c r="V768" s="65">
        <v>17857.958719999999</v>
      </c>
      <c r="W768" s="1145">
        <f>Q768/12*$C$4+(R768-Q768)/11*5+(S768-R768)/10*4+(T768-S768)/9*3+(U768-T768)/8*2+(V768-U768)/7*1</f>
        <v>8890.6653719999995</v>
      </c>
      <c r="X768" s="65">
        <f t="shared" si="334"/>
        <v>8465.0269200000002</v>
      </c>
      <c r="Y768" s="65"/>
      <c r="Z768" s="65">
        <f>X768-W768</f>
        <v>-425.63845199999923</v>
      </c>
      <c r="AA768" s="65">
        <v>-21.585099999999997</v>
      </c>
      <c r="AB768" s="65">
        <v>8443.44182</v>
      </c>
    </row>
    <row r="769" spans="1:30" ht="15" customHeight="1" thickBot="1" x14ac:dyDescent="0.3">
      <c r="A769" s="79">
        <v>1</v>
      </c>
      <c r="B769" s="79">
        <v>1</v>
      </c>
      <c r="C769" s="601" t="s">
        <v>17</v>
      </c>
      <c r="D769" s="601"/>
      <c r="E769" s="602"/>
      <c r="F769" s="602"/>
      <c r="G769" s="602"/>
      <c r="H769" s="602"/>
      <c r="I769" s="603"/>
      <c r="J769" s="603"/>
      <c r="K769" s="602"/>
      <c r="L769" s="602"/>
      <c r="M769" s="602">
        <f>SUM(M752,M760,M768)</f>
        <v>15501</v>
      </c>
      <c r="N769" s="602"/>
      <c r="O769" s="602"/>
      <c r="P769" s="602"/>
      <c r="Q769" s="19">
        <f t="shared" ref="Q769:AA769" si="355">SUM(Q752,Q760,Q768)</f>
        <v>174326.98829201516</v>
      </c>
      <c r="R769" s="19">
        <f t="shared" ref="R769:S769" si="356">SUM(R752,R760,R768)</f>
        <v>174326.98829201516</v>
      </c>
      <c r="S769" s="19">
        <f t="shared" si="356"/>
        <v>174212.69117201515</v>
      </c>
      <c r="T769" s="19">
        <f t="shared" ref="T769:U769" si="357">SUM(T752,T760,T768)</f>
        <v>174212.69117201515</v>
      </c>
      <c r="U769" s="19">
        <f t="shared" si="357"/>
        <v>174212.69117201515</v>
      </c>
      <c r="V769" s="19">
        <f t="shared" ref="V769" si="358">SUM(V752,V760,V768)</f>
        <v>176517.69980696982</v>
      </c>
      <c r="W769" s="1148">
        <f t="shared" si="355"/>
        <v>87447.062245858237</v>
      </c>
      <c r="X769" s="19">
        <f t="shared" si="334"/>
        <v>84319.997289999999</v>
      </c>
      <c r="Y769" s="19">
        <f t="shared" si="355"/>
        <v>-42.51784</v>
      </c>
      <c r="Z769" s="19">
        <f t="shared" si="355"/>
        <v>-3127.0649558582409</v>
      </c>
      <c r="AA769" s="19">
        <f t="shared" si="355"/>
        <v>-159.25722999999999</v>
      </c>
      <c r="AB769" s="19">
        <f>SUM(AB752,AB760,AB768)</f>
        <v>84118.222219999996</v>
      </c>
    </row>
    <row r="770" spans="1:30" ht="15" customHeight="1" x14ac:dyDescent="0.25">
      <c r="A770" s="79">
        <v>1</v>
      </c>
      <c r="B770" s="79">
        <v>1</v>
      </c>
      <c r="C770" s="604"/>
      <c r="D770" s="604"/>
      <c r="E770" s="410"/>
      <c r="F770" s="410"/>
      <c r="G770" s="410"/>
      <c r="H770" s="410"/>
      <c r="I770" s="412"/>
      <c r="J770" s="412"/>
      <c r="K770" s="410"/>
      <c r="L770" s="410"/>
      <c r="M770" s="410"/>
      <c r="N770" s="410"/>
      <c r="O770" s="410"/>
      <c r="P770" s="410"/>
      <c r="Q770" s="18"/>
      <c r="R770" s="18"/>
      <c r="S770" s="18"/>
      <c r="T770" s="18"/>
      <c r="U770" s="18"/>
      <c r="V770" s="18"/>
      <c r="W770" s="1146"/>
      <c r="X770" s="18">
        <f t="shared" si="334"/>
        <v>0</v>
      </c>
      <c r="Y770" s="18"/>
      <c r="Z770" s="18"/>
      <c r="AA770" s="18"/>
      <c r="AB770" s="18"/>
    </row>
    <row r="771" spans="1:30" ht="29.25" x14ac:dyDescent="0.25">
      <c r="A771" s="79">
        <v>1</v>
      </c>
      <c r="B771" s="79">
        <v>1</v>
      </c>
      <c r="C771" s="1135" t="s">
        <v>261</v>
      </c>
      <c r="D771" s="528"/>
      <c r="E771" s="389"/>
      <c r="F771" s="389"/>
      <c r="G771" s="389"/>
      <c r="H771" s="389"/>
      <c r="I771" s="135"/>
      <c r="J771" s="135"/>
      <c r="K771" s="389"/>
      <c r="L771" s="389"/>
      <c r="M771" s="389"/>
      <c r="N771" s="389"/>
      <c r="O771" s="389"/>
      <c r="P771" s="389"/>
      <c r="Q771" s="12"/>
      <c r="R771" s="12"/>
      <c r="S771" s="12"/>
      <c r="T771" s="12"/>
      <c r="U771" s="12"/>
      <c r="V771" s="12"/>
      <c r="W771" s="1143"/>
      <c r="X771" s="12">
        <f t="shared" ref="X771:X834" si="359">AB771-AA771-Y771</f>
        <v>0</v>
      </c>
      <c r="Y771" s="12"/>
      <c r="Z771" s="12"/>
      <c r="AA771" s="12"/>
      <c r="AB771" s="12"/>
    </row>
    <row r="772" spans="1:30" ht="15" customHeight="1" x14ac:dyDescent="0.25">
      <c r="A772" s="79">
        <v>1</v>
      </c>
      <c r="B772" s="79">
        <v>1</v>
      </c>
      <c r="C772" s="475" t="s">
        <v>5</v>
      </c>
      <c r="D772" s="475"/>
      <c r="E772" s="389"/>
      <c r="F772" s="389"/>
      <c r="G772" s="389"/>
      <c r="H772" s="389"/>
      <c r="I772" s="135"/>
      <c r="J772" s="135"/>
      <c r="K772" s="389"/>
      <c r="L772" s="389"/>
      <c r="M772" s="389"/>
      <c r="N772" s="389"/>
      <c r="O772" s="389"/>
      <c r="P772" s="389"/>
      <c r="Q772" s="12"/>
      <c r="R772" s="12"/>
      <c r="S772" s="12"/>
      <c r="T772" s="12"/>
      <c r="U772" s="12"/>
      <c r="V772" s="12"/>
      <c r="W772" s="1143"/>
      <c r="X772" s="12">
        <f t="shared" si="359"/>
        <v>0</v>
      </c>
      <c r="Y772" s="12"/>
      <c r="Z772" s="12"/>
      <c r="AA772" s="12"/>
      <c r="AB772" s="12"/>
    </row>
    <row r="773" spans="1:30" ht="15" customHeight="1" x14ac:dyDescent="0.25">
      <c r="A773" s="79">
        <v>1</v>
      </c>
      <c r="B773" s="79">
        <v>1</v>
      </c>
      <c r="C773" s="134" t="s">
        <v>27</v>
      </c>
      <c r="D773" s="134">
        <v>300</v>
      </c>
      <c r="E773" s="389">
        <v>1420</v>
      </c>
      <c r="F773" s="102">
        <f t="shared" ref="F773:F774" si="360">E773/12*$C$4</f>
        <v>710</v>
      </c>
      <c r="G773" s="102">
        <v>556</v>
      </c>
      <c r="H773" s="102">
        <f>G773/F773*100</f>
        <v>78.309859154929569</v>
      </c>
      <c r="I773" s="391">
        <v>5.8</v>
      </c>
      <c r="J773" s="103">
        <f>M773/G773</f>
        <v>6.5953237410071939</v>
      </c>
      <c r="K773" s="104">
        <f>ROUND(E773*I773,0)</f>
        <v>8236</v>
      </c>
      <c r="L773" s="104">
        <f>ROUND(F773*I773,0)</f>
        <v>4118</v>
      </c>
      <c r="M773" s="104">
        <v>3667</v>
      </c>
      <c r="N773" s="104">
        <f>M773/L773*100</f>
        <v>89.048081593006316</v>
      </c>
      <c r="O773" s="104">
        <f>ROUND(K773/D773,0)</f>
        <v>27</v>
      </c>
      <c r="P773" s="104">
        <f>M773/$C$4*12/O773</f>
        <v>271.62962962962962</v>
      </c>
      <c r="Q773" s="12"/>
      <c r="R773" s="12"/>
      <c r="S773" s="12"/>
      <c r="T773" s="12"/>
      <c r="U773" s="12"/>
      <c r="V773" s="12"/>
      <c r="W773" s="1143"/>
      <c r="X773" s="12">
        <f t="shared" si="359"/>
        <v>0</v>
      </c>
      <c r="Y773" s="12"/>
      <c r="Z773" s="12"/>
      <c r="AA773" s="12"/>
      <c r="AB773" s="12"/>
    </row>
    <row r="774" spans="1:30" s="106" customFormat="1" ht="15" customHeight="1" x14ac:dyDescent="0.25">
      <c r="A774" s="79">
        <v>1</v>
      </c>
      <c r="B774" s="79">
        <v>1</v>
      </c>
      <c r="C774" s="385" t="s">
        <v>28</v>
      </c>
      <c r="D774" s="385">
        <v>300</v>
      </c>
      <c r="E774" s="530">
        <v>290</v>
      </c>
      <c r="F774" s="108">
        <f t="shared" si="360"/>
        <v>145</v>
      </c>
      <c r="G774" s="108">
        <v>92</v>
      </c>
      <c r="H774" s="108">
        <f>G774/F774*100</f>
        <v>63.448275862068968</v>
      </c>
      <c r="I774" s="428">
        <v>7.2</v>
      </c>
      <c r="J774" s="109">
        <f>M774/G774</f>
        <v>7.1847826086956523</v>
      </c>
      <c r="K774" s="110">
        <f>ROUND(E774*I774,0)</f>
        <v>2088</v>
      </c>
      <c r="L774" s="110">
        <f>ROUND(F774*I774,0)</f>
        <v>1044</v>
      </c>
      <c r="M774" s="110">
        <v>661</v>
      </c>
      <c r="N774" s="110">
        <f>M774/L774*100</f>
        <v>63.314176245210732</v>
      </c>
      <c r="O774" s="110">
        <f>ROUND(K774/D774,0)</f>
        <v>7</v>
      </c>
      <c r="P774" s="110">
        <f>M774/$C$4*12/O774</f>
        <v>188.85714285714286</v>
      </c>
      <c r="Q774" s="20"/>
      <c r="R774" s="20"/>
      <c r="S774" s="20"/>
      <c r="T774" s="20"/>
      <c r="U774" s="20"/>
      <c r="V774" s="20"/>
      <c r="W774" s="1144"/>
      <c r="X774" s="20">
        <f t="shared" si="359"/>
        <v>0</v>
      </c>
      <c r="Y774" s="20"/>
      <c r="Z774" s="20"/>
      <c r="AA774" s="20"/>
      <c r="AB774" s="20"/>
      <c r="AC774" s="1982"/>
    </row>
    <row r="775" spans="1:30" ht="15" customHeight="1" x14ac:dyDescent="0.25">
      <c r="A775" s="79">
        <v>1</v>
      </c>
      <c r="B775" s="79">
        <v>1</v>
      </c>
      <c r="C775" s="142" t="s">
        <v>7</v>
      </c>
      <c r="D775" s="142"/>
      <c r="E775" s="510">
        <f>SUM(E773:E774)</f>
        <v>1710</v>
      </c>
      <c r="F775" s="510">
        <f>SUM(F773:F774)</f>
        <v>855</v>
      </c>
      <c r="G775" s="510">
        <f>SUM(G773:G774)</f>
        <v>648</v>
      </c>
      <c r="H775" s="510">
        <f>G775/F775*100</f>
        <v>75.789473684210535</v>
      </c>
      <c r="I775" s="114">
        <f>IF(E775=0,0,K775/E775)</f>
        <v>6.0374269005847951</v>
      </c>
      <c r="J775" s="114">
        <f>M775/G775</f>
        <v>6.6790123456790127</v>
      </c>
      <c r="K775" s="510">
        <f>SUM(K773:K774)</f>
        <v>10324</v>
      </c>
      <c r="L775" s="510">
        <f>SUM(L773:L774)</f>
        <v>5162</v>
      </c>
      <c r="M775" s="510">
        <f>SUM(M773:M774)</f>
        <v>4328</v>
      </c>
      <c r="N775" s="115">
        <f>M775/L775*100</f>
        <v>83.843471522665638</v>
      </c>
      <c r="O775" s="531">
        <f>SUM(O773:O774)</f>
        <v>34</v>
      </c>
      <c r="P775" s="115">
        <f>M775/$C$4*12/O775</f>
        <v>254.58823529411765</v>
      </c>
      <c r="Q775" s="22">
        <v>50895.25142239999</v>
      </c>
      <c r="R775" s="22">
        <v>50895.25142239999</v>
      </c>
      <c r="S775" s="22">
        <v>50895.25142239999</v>
      </c>
      <c r="T775" s="22">
        <v>50895.25142239999</v>
      </c>
      <c r="U775" s="22">
        <v>50895.25142239999</v>
      </c>
      <c r="V775" s="22">
        <v>44171.27134466666</v>
      </c>
      <c r="W775" s="1145">
        <f>Q775/12*$C$4+(R775-Q775)/11*5+(S775-R775)/10*4+(T775-S775)/9*3+(U775-T775)/8*2+(V775-U775)/7*1</f>
        <v>24487.057128666664</v>
      </c>
      <c r="X775" s="22">
        <f t="shared" si="359"/>
        <v>17138.995430000003</v>
      </c>
      <c r="Y775" s="22">
        <v>-22.53923</v>
      </c>
      <c r="Z775" s="22">
        <f>X775-W775</f>
        <v>-7348.061698666661</v>
      </c>
      <c r="AA775" s="22">
        <v>-137.78221000000002</v>
      </c>
      <c r="AB775" s="22">
        <f>17001.21322+Y775</f>
        <v>16978.673990000003</v>
      </c>
    </row>
    <row r="776" spans="1:30" ht="15" customHeight="1" x14ac:dyDescent="0.25">
      <c r="A776" s="79">
        <v>1</v>
      </c>
      <c r="B776" s="79">
        <v>1</v>
      </c>
      <c r="C776" s="580" t="s">
        <v>313</v>
      </c>
      <c r="D776" s="580"/>
      <c r="E776" s="410"/>
      <c r="F776" s="410"/>
      <c r="G776" s="410"/>
      <c r="H776" s="410"/>
      <c r="I776" s="399"/>
      <c r="J776" s="399"/>
      <c r="K776" s="512"/>
      <c r="L776" s="512"/>
      <c r="M776" s="512"/>
      <c r="N776" s="512"/>
      <c r="O776" s="512"/>
      <c r="P776" s="512"/>
      <c r="Q776" s="18"/>
      <c r="R776" s="18"/>
      <c r="S776" s="18"/>
      <c r="T776" s="18"/>
      <c r="U776" s="18"/>
      <c r="V776" s="18"/>
      <c r="W776" s="1146"/>
      <c r="X776" s="18">
        <f t="shared" si="359"/>
        <v>0</v>
      </c>
      <c r="Y776" s="18"/>
      <c r="Z776" s="18"/>
      <c r="AA776" s="18"/>
      <c r="AB776" s="18"/>
    </row>
    <row r="777" spans="1:30" ht="15" customHeight="1" x14ac:dyDescent="0.25">
      <c r="A777" s="79">
        <v>1</v>
      </c>
      <c r="B777" s="79">
        <v>1</v>
      </c>
      <c r="C777" s="438" t="s">
        <v>202</v>
      </c>
      <c r="D777" s="438"/>
      <c r="E777" s="474">
        <f>SUM(E778)</f>
        <v>36000</v>
      </c>
      <c r="F777" s="474">
        <f>SUM(F778)</f>
        <v>18000</v>
      </c>
      <c r="G777" s="474">
        <f>SUM(G778)</f>
        <v>14467</v>
      </c>
      <c r="H777" s="102">
        <f>G777/F777*100</f>
        <v>80.37222222222222</v>
      </c>
      <c r="I777" s="135"/>
      <c r="J777" s="135"/>
      <c r="K777" s="498"/>
      <c r="L777" s="498"/>
      <c r="M777" s="498"/>
      <c r="N777" s="498"/>
      <c r="O777" s="498"/>
      <c r="P777" s="498"/>
      <c r="Q777" s="12"/>
      <c r="R777" s="12"/>
      <c r="S777" s="12"/>
      <c r="T777" s="12"/>
      <c r="U777" s="12"/>
      <c r="V777" s="12"/>
      <c r="W777" s="1143">
        <f>Q777/12</f>
        <v>0</v>
      </c>
      <c r="X777" s="12">
        <f t="shared" si="359"/>
        <v>0</v>
      </c>
      <c r="Y777" s="12"/>
      <c r="Z777" s="12">
        <f>X777-W777</f>
        <v>0</v>
      </c>
      <c r="AA777" s="12"/>
      <c r="AB777" s="12"/>
    </row>
    <row r="778" spans="1:30" ht="15" customHeight="1" x14ac:dyDescent="0.25">
      <c r="A778" s="79">
        <v>1</v>
      </c>
      <c r="B778" s="79">
        <v>1</v>
      </c>
      <c r="C778" s="438" t="s">
        <v>298</v>
      </c>
      <c r="D778" s="438"/>
      <c r="E778" s="474">
        <v>36000</v>
      </c>
      <c r="F778" s="102">
        <f>ROUND(E778/12*$C$4,0)</f>
        <v>18000</v>
      </c>
      <c r="G778" s="474">
        <v>14467</v>
      </c>
      <c r="H778" s="102">
        <f>G778/F778*100</f>
        <v>80.37222222222222</v>
      </c>
      <c r="I778" s="135"/>
      <c r="J778" s="135"/>
      <c r="K778" s="498"/>
      <c r="L778" s="498"/>
      <c r="M778" s="498"/>
      <c r="N778" s="498"/>
      <c r="O778" s="498"/>
      <c r="P778" s="498"/>
      <c r="Q778" s="12"/>
      <c r="R778" s="12"/>
      <c r="S778" s="12"/>
      <c r="T778" s="12"/>
      <c r="U778" s="12"/>
      <c r="V778" s="12"/>
      <c r="W778" s="1143"/>
      <c r="X778" s="12">
        <f t="shared" si="359"/>
        <v>0</v>
      </c>
      <c r="Y778" s="12"/>
      <c r="Z778" s="12"/>
      <c r="AA778" s="12"/>
      <c r="AB778" s="12"/>
    </row>
    <row r="779" spans="1:30" ht="27" customHeight="1" x14ac:dyDescent="0.25">
      <c r="A779" s="79">
        <v>1</v>
      </c>
      <c r="B779" s="79">
        <v>1</v>
      </c>
      <c r="C779" s="438" t="s">
        <v>159</v>
      </c>
      <c r="D779" s="438"/>
      <c r="E779" s="474">
        <v>11850</v>
      </c>
      <c r="F779" s="102">
        <f>ROUND(E779/12*$C$4,0)</f>
        <v>5925</v>
      </c>
      <c r="G779" s="474">
        <f>4307+G780/3.8/3.2</f>
        <v>4611.8108552631584</v>
      </c>
      <c r="H779" s="102">
        <f>G779/F779*100</f>
        <v>77.836470131023773</v>
      </c>
      <c r="I779" s="135"/>
      <c r="J779" s="135"/>
      <c r="K779" s="498"/>
      <c r="L779" s="498"/>
      <c r="M779" s="498"/>
      <c r="N779" s="498"/>
      <c r="O779" s="498"/>
      <c r="P779" s="498"/>
      <c r="Q779" s="12"/>
      <c r="R779" s="12"/>
      <c r="S779" s="12"/>
      <c r="T779" s="12"/>
      <c r="U779" s="12"/>
      <c r="V779" s="12"/>
      <c r="W779" s="1143"/>
      <c r="X779" s="12">
        <f t="shared" si="359"/>
        <v>0</v>
      </c>
      <c r="Y779" s="12"/>
      <c r="Z779" s="12"/>
      <c r="AA779" s="12"/>
      <c r="AB779" s="12"/>
      <c r="AC779" s="842"/>
      <c r="AD779" s="1968"/>
    </row>
    <row r="780" spans="1:30" ht="20.25" customHeight="1" x14ac:dyDescent="0.25">
      <c r="A780" s="79">
        <v>1</v>
      </c>
      <c r="B780" s="79">
        <v>1</v>
      </c>
      <c r="C780" s="438" t="s">
        <v>304</v>
      </c>
      <c r="D780" s="438"/>
      <c r="E780" s="474">
        <v>6656</v>
      </c>
      <c r="F780" s="102">
        <f>ROUND(E780/12*$C$4,0)</f>
        <v>3328</v>
      </c>
      <c r="G780" s="474">
        <v>3706.5</v>
      </c>
      <c r="H780" s="102">
        <f>G780/F780*100</f>
        <v>111.37319711538463</v>
      </c>
      <c r="I780" s="135"/>
      <c r="J780" s="135"/>
      <c r="K780" s="498"/>
      <c r="L780" s="498"/>
      <c r="M780" s="498"/>
      <c r="N780" s="498"/>
      <c r="O780" s="498"/>
      <c r="P780" s="498"/>
      <c r="Q780" s="12"/>
      <c r="R780" s="12"/>
      <c r="S780" s="12"/>
      <c r="T780" s="12"/>
      <c r="U780" s="12"/>
      <c r="V780" s="12"/>
      <c r="W780" s="1143"/>
      <c r="X780" s="12">
        <f t="shared" si="359"/>
        <v>0</v>
      </c>
      <c r="Y780" s="12"/>
      <c r="Z780" s="12"/>
      <c r="AA780" s="12"/>
      <c r="AB780" s="12"/>
    </row>
    <row r="781" spans="1:30" ht="15" customHeight="1" x14ac:dyDescent="0.25">
      <c r="A781" s="79">
        <v>1</v>
      </c>
      <c r="B781" s="79">
        <v>1</v>
      </c>
      <c r="C781" s="546" t="s">
        <v>160</v>
      </c>
      <c r="D781" s="546"/>
      <c r="E781" s="547"/>
      <c r="F781" s="108"/>
      <c r="G781" s="547"/>
      <c r="H781" s="547"/>
      <c r="I781" s="402"/>
      <c r="J781" s="402"/>
      <c r="K781" s="499"/>
      <c r="L781" s="499"/>
      <c r="M781" s="499"/>
      <c r="N781" s="499"/>
      <c r="O781" s="499"/>
      <c r="P781" s="499"/>
      <c r="Q781" s="20"/>
      <c r="R781" s="20"/>
      <c r="S781" s="20"/>
      <c r="T781" s="20"/>
      <c r="U781" s="20"/>
      <c r="V781" s="20"/>
      <c r="W781" s="1144"/>
      <c r="X781" s="20">
        <f t="shared" si="359"/>
        <v>0</v>
      </c>
      <c r="Y781" s="20"/>
      <c r="Z781" s="20"/>
      <c r="AA781" s="20"/>
      <c r="AB781" s="20"/>
    </row>
    <row r="782" spans="1:30" ht="15" customHeight="1" x14ac:dyDescent="0.25">
      <c r="A782" s="79">
        <v>1</v>
      </c>
      <c r="B782" s="79">
        <v>1</v>
      </c>
      <c r="C782" s="142" t="s">
        <v>169</v>
      </c>
      <c r="D782" s="142"/>
      <c r="E782" s="593">
        <f>E777+E779*3.2</f>
        <v>73920</v>
      </c>
      <c r="F782" s="593">
        <f>F777+F779*3.2</f>
        <v>36960</v>
      </c>
      <c r="G782" s="593">
        <f>G777+G779*3.2</f>
        <v>29224.794736842108</v>
      </c>
      <c r="H782" s="593">
        <f>G782/F782*100</f>
        <v>79.071414331282767</v>
      </c>
      <c r="I782" s="605"/>
      <c r="J782" s="605"/>
      <c r="K782" s="479"/>
      <c r="L782" s="479"/>
      <c r="M782" s="479"/>
      <c r="N782" s="479"/>
      <c r="O782" s="479"/>
      <c r="P782" s="479"/>
      <c r="Q782" s="22">
        <v>29118.184412631577</v>
      </c>
      <c r="R782" s="22">
        <v>29118.184412631577</v>
      </c>
      <c r="S782" s="22">
        <v>29118.184412631577</v>
      </c>
      <c r="T782" s="22">
        <v>29118.184412631577</v>
      </c>
      <c r="U782" s="22">
        <v>29118.184412631577</v>
      </c>
      <c r="V782" s="22">
        <v>34556.386412631582</v>
      </c>
      <c r="W782" s="1145">
        <f>Q782/12*$C$4+(R782-Q782)/11*5+(S782-R782)/10*4+(T782-S782)/9*3+(U782-T782)/8*2+(V782-U782)/7*1</f>
        <v>15335.978206315789</v>
      </c>
      <c r="X782" s="22">
        <f t="shared" si="359"/>
        <v>13787.197840000001</v>
      </c>
      <c r="Y782" s="22"/>
      <c r="Z782" s="22">
        <f>X782-W782</f>
        <v>-1548.7803663157883</v>
      </c>
      <c r="AA782" s="22">
        <v>-24.819990000000001</v>
      </c>
      <c r="AB782" s="22">
        <v>13762.377850000001</v>
      </c>
    </row>
    <row r="783" spans="1:30" ht="15" customHeight="1" x14ac:dyDescent="0.25">
      <c r="A783" s="79">
        <v>1</v>
      </c>
      <c r="B783" s="79">
        <v>1</v>
      </c>
      <c r="C783" s="280" t="s">
        <v>31</v>
      </c>
      <c r="D783" s="145"/>
      <c r="E783" s="410"/>
      <c r="F783" s="410"/>
      <c r="G783" s="410"/>
      <c r="H783" s="410"/>
      <c r="I783" s="399"/>
      <c r="J783" s="399"/>
      <c r="K783" s="532"/>
      <c r="L783" s="532"/>
      <c r="M783" s="532"/>
      <c r="N783" s="532"/>
      <c r="O783" s="532"/>
      <c r="P783" s="532"/>
      <c r="Q783" s="18"/>
      <c r="R783" s="18"/>
      <c r="S783" s="18"/>
      <c r="T783" s="18"/>
      <c r="U783" s="18"/>
      <c r="V783" s="18"/>
      <c r="W783" s="1146"/>
      <c r="X783" s="18">
        <f t="shared" si="359"/>
        <v>0</v>
      </c>
      <c r="Y783" s="18"/>
      <c r="Z783" s="18"/>
      <c r="AA783" s="18"/>
      <c r="AB783" s="18"/>
    </row>
    <row r="784" spans="1:30" ht="15" customHeight="1" x14ac:dyDescent="0.25">
      <c r="A784" s="79">
        <v>1</v>
      </c>
      <c r="B784" s="79">
        <v>1</v>
      </c>
      <c r="C784" s="230" t="s">
        <v>16</v>
      </c>
      <c r="D784" s="230"/>
      <c r="E784" s="389"/>
      <c r="F784" s="389"/>
      <c r="G784" s="389"/>
      <c r="H784" s="389"/>
      <c r="I784" s="391"/>
      <c r="J784" s="391"/>
      <c r="K784" s="136"/>
      <c r="L784" s="136"/>
      <c r="M784" s="136"/>
      <c r="N784" s="136"/>
      <c r="O784" s="136"/>
      <c r="P784" s="136"/>
      <c r="Q784" s="12"/>
      <c r="R784" s="12"/>
      <c r="S784" s="12"/>
      <c r="T784" s="12"/>
      <c r="U784" s="12"/>
      <c r="V784" s="12"/>
      <c r="W784" s="1143"/>
      <c r="X784" s="12">
        <f t="shared" si="359"/>
        <v>0</v>
      </c>
      <c r="Y784" s="12"/>
      <c r="Z784" s="12"/>
      <c r="AA784" s="12"/>
      <c r="AB784" s="12"/>
    </row>
    <row r="785" spans="1:30" s="106" customFormat="1" ht="15" customHeight="1" x14ac:dyDescent="0.25">
      <c r="A785" s="79">
        <v>1</v>
      </c>
      <c r="B785" s="79">
        <v>1</v>
      </c>
      <c r="C785" s="570" t="s">
        <v>188</v>
      </c>
      <c r="D785" s="570">
        <v>240</v>
      </c>
      <c r="E785" s="393">
        <v>480</v>
      </c>
      <c r="F785" s="102">
        <f>ROUND(E785/12*$C$4,0)</f>
        <v>240</v>
      </c>
      <c r="G785" s="102">
        <v>239</v>
      </c>
      <c r="H785" s="102">
        <f>G785/F785*100</f>
        <v>99.583333333333329</v>
      </c>
      <c r="I785" s="391">
        <v>7</v>
      </c>
      <c r="J785" s="103">
        <f>M785/G785</f>
        <v>6.8786610878661092</v>
      </c>
      <c r="K785" s="104">
        <f>ROUND(E785*I785,0)</f>
        <v>3360</v>
      </c>
      <c r="L785" s="104">
        <f>ROUND(F785*I785,0)</f>
        <v>1680</v>
      </c>
      <c r="M785" s="104">
        <v>1644</v>
      </c>
      <c r="N785" s="104">
        <f>M785/L785*100</f>
        <v>97.857142857142847</v>
      </c>
      <c r="O785" s="104">
        <f>ROUND(K785/D785,0)</f>
        <v>14</v>
      </c>
      <c r="P785" s="104">
        <f>M785/$C$4*12/O785</f>
        <v>234.85714285714286</v>
      </c>
      <c r="Q785" s="12"/>
      <c r="R785" s="12"/>
      <c r="S785" s="12"/>
      <c r="T785" s="12"/>
      <c r="U785" s="12"/>
      <c r="V785" s="12"/>
      <c r="W785" s="1143">
        <f>Q785/12</f>
        <v>0</v>
      </c>
      <c r="X785" s="12">
        <f t="shared" si="359"/>
        <v>0</v>
      </c>
      <c r="Y785" s="12"/>
      <c r="Z785" s="12">
        <f>X785-W785</f>
        <v>0</v>
      </c>
      <c r="AA785" s="12"/>
      <c r="AB785" s="12"/>
      <c r="AC785" s="1982"/>
    </row>
    <row r="786" spans="1:30" s="106" customFormat="1" ht="29.25" customHeight="1" x14ac:dyDescent="0.25">
      <c r="A786" s="79">
        <v>1</v>
      </c>
      <c r="B786" s="79">
        <v>1</v>
      </c>
      <c r="C786" s="164" t="s">
        <v>246</v>
      </c>
      <c r="D786" s="522"/>
      <c r="E786" s="405">
        <f t="shared" ref="E786:G787" si="361">SUM(E785)</f>
        <v>480</v>
      </c>
      <c r="F786" s="405">
        <f t="shared" si="361"/>
        <v>240</v>
      </c>
      <c r="G786" s="405">
        <f t="shared" si="361"/>
        <v>239</v>
      </c>
      <c r="H786" s="166">
        <f>G786/F786*100</f>
        <v>99.583333333333329</v>
      </c>
      <c r="I786" s="402"/>
      <c r="J786" s="141">
        <f>M786/G786</f>
        <v>6.8786610878661092</v>
      </c>
      <c r="K786" s="195">
        <f t="shared" ref="K786:M787" si="362">SUM(K785)</f>
        <v>3360</v>
      </c>
      <c r="L786" s="195">
        <f t="shared" si="362"/>
        <v>1680</v>
      </c>
      <c r="M786" s="195">
        <f t="shared" si="362"/>
        <v>1644</v>
      </c>
      <c r="N786" s="195">
        <f>M786/L786*100</f>
        <v>97.857142857142847</v>
      </c>
      <c r="O786" s="195">
        <f>SUM(O785)</f>
        <v>14</v>
      </c>
      <c r="P786" s="110">
        <f>M786/$C$4*12/O786</f>
        <v>234.85714285714286</v>
      </c>
      <c r="Q786" s="20"/>
      <c r="R786" s="20"/>
      <c r="S786" s="20"/>
      <c r="T786" s="20"/>
      <c r="U786" s="20"/>
      <c r="V786" s="20"/>
      <c r="W786" s="1144"/>
      <c r="X786" s="20">
        <f t="shared" si="359"/>
        <v>0</v>
      </c>
      <c r="Y786" s="20"/>
      <c r="Z786" s="20"/>
      <c r="AA786" s="20"/>
      <c r="AB786" s="20"/>
      <c r="AC786" s="1982"/>
    </row>
    <row r="787" spans="1:30" ht="15" customHeight="1" thickBot="1" x14ac:dyDescent="0.3">
      <c r="A787" s="79">
        <v>1</v>
      </c>
      <c r="B787" s="79">
        <v>1</v>
      </c>
      <c r="C787" s="167" t="s">
        <v>351</v>
      </c>
      <c r="D787" s="167"/>
      <c r="E787" s="419">
        <f t="shared" si="361"/>
        <v>480</v>
      </c>
      <c r="F787" s="419">
        <f t="shared" si="361"/>
        <v>240</v>
      </c>
      <c r="G787" s="419">
        <f t="shared" si="361"/>
        <v>239</v>
      </c>
      <c r="H787" s="419">
        <f>G787/F787*100</f>
        <v>99.583333333333329</v>
      </c>
      <c r="I787" s="169">
        <f>IF(E787=0,0,K787/E787)</f>
        <v>7</v>
      </c>
      <c r="J787" s="169">
        <f>M787/G787</f>
        <v>6.8786610878661092</v>
      </c>
      <c r="K787" s="539">
        <f t="shared" si="362"/>
        <v>3360</v>
      </c>
      <c r="L787" s="539">
        <f t="shared" si="362"/>
        <v>1680</v>
      </c>
      <c r="M787" s="539">
        <f t="shared" si="362"/>
        <v>1644</v>
      </c>
      <c r="N787" s="171">
        <f>M787/L787*100</f>
        <v>97.857142857142847</v>
      </c>
      <c r="O787" s="171">
        <f>SUM(O786)</f>
        <v>14</v>
      </c>
      <c r="P787" s="172">
        <f>M787/$C$4*12/O787</f>
        <v>234.85714285714286</v>
      </c>
      <c r="Q787" s="65">
        <v>5382.1795999999995</v>
      </c>
      <c r="R787" s="65">
        <v>5382.1795999999995</v>
      </c>
      <c r="S787" s="65">
        <v>5382.1795999999995</v>
      </c>
      <c r="T787" s="65">
        <v>5382.1795999999995</v>
      </c>
      <c r="U787" s="65">
        <v>5382.1795999999995</v>
      </c>
      <c r="V787" s="65">
        <v>5382.1795999999995</v>
      </c>
      <c r="W787" s="1145">
        <f>Q787/12*$C$4+(R787-Q787)/11*5+(S787-R787)/10*4+(T787-S787)/9*3+(U787-T787)/8*2+(V787-U787)/7*1</f>
        <v>2691.0897999999997</v>
      </c>
      <c r="X787" s="65">
        <f t="shared" si="359"/>
        <v>2680.0466000000001</v>
      </c>
      <c r="Y787" s="65"/>
      <c r="Z787" s="65">
        <f>X787-W787</f>
        <v>-11.043199999999615</v>
      </c>
      <c r="AA787" s="65">
        <v>0</v>
      </c>
      <c r="AB787" s="65">
        <v>2680.0466000000001</v>
      </c>
    </row>
    <row r="788" spans="1:30" ht="15" customHeight="1" thickBot="1" x14ac:dyDescent="0.3">
      <c r="A788" s="79">
        <v>1</v>
      </c>
      <c r="B788" s="79">
        <v>1</v>
      </c>
      <c r="C788" s="564" t="s">
        <v>17</v>
      </c>
      <c r="D788" s="564"/>
      <c r="E788" s="583"/>
      <c r="F788" s="583"/>
      <c r="G788" s="583"/>
      <c r="H788" s="583"/>
      <c r="I788" s="422"/>
      <c r="J788" s="422"/>
      <c r="K788" s="583"/>
      <c r="L788" s="583"/>
      <c r="M788" s="583">
        <f>SUM(M775,M782,M787)</f>
        <v>5972</v>
      </c>
      <c r="N788" s="583"/>
      <c r="O788" s="583"/>
      <c r="P788" s="583"/>
      <c r="Q788" s="19">
        <f t="shared" ref="Q788:AA788" si="363">SUM(Q775,Q782,Q787)</f>
        <v>85395.615435031563</v>
      </c>
      <c r="R788" s="19">
        <f t="shared" ref="R788:S788" si="364">SUM(R775,R782,R787)</f>
        <v>85395.615435031563</v>
      </c>
      <c r="S788" s="19">
        <f t="shared" si="364"/>
        <v>85395.615435031563</v>
      </c>
      <c r="T788" s="19">
        <f t="shared" ref="T788:U788" si="365">SUM(T775,T782,T787)</f>
        <v>85395.615435031563</v>
      </c>
      <c r="U788" s="19">
        <f t="shared" si="365"/>
        <v>85395.615435031563</v>
      </c>
      <c r="V788" s="19">
        <f t="shared" ref="V788" si="366">SUM(V775,V782,V787)</f>
        <v>84109.837357298238</v>
      </c>
      <c r="W788" s="1148">
        <f t="shared" si="363"/>
        <v>42514.125134982452</v>
      </c>
      <c r="X788" s="19">
        <f t="shared" si="359"/>
        <v>33606.239870000005</v>
      </c>
      <c r="Y788" s="19">
        <f t="shared" si="363"/>
        <v>-22.53923</v>
      </c>
      <c r="Z788" s="19">
        <f t="shared" si="363"/>
        <v>-8907.8852649824494</v>
      </c>
      <c r="AA788" s="19">
        <f t="shared" si="363"/>
        <v>-162.60220000000001</v>
      </c>
      <c r="AB788" s="19">
        <f>SUM(AB775,AB782,AB787)</f>
        <v>33421.098440000002</v>
      </c>
    </row>
    <row r="789" spans="1:30" ht="14.25" customHeight="1" x14ac:dyDescent="0.25">
      <c r="A789" s="79">
        <v>1</v>
      </c>
      <c r="B789" s="79">
        <v>1</v>
      </c>
      <c r="C789" s="604"/>
      <c r="D789" s="604"/>
      <c r="E789" s="410"/>
      <c r="F789" s="410"/>
      <c r="G789" s="410"/>
      <c r="H789" s="410"/>
      <c r="I789" s="399"/>
      <c r="J789" s="399"/>
      <c r="K789" s="410"/>
      <c r="L789" s="410"/>
      <c r="M789" s="410"/>
      <c r="N789" s="410"/>
      <c r="O789" s="410"/>
      <c r="P789" s="410"/>
      <c r="Q789" s="18"/>
      <c r="R789" s="18"/>
      <c r="S789" s="18"/>
      <c r="T789" s="18"/>
      <c r="U789" s="18"/>
      <c r="V789" s="18"/>
      <c r="W789" s="1146"/>
      <c r="X789" s="18">
        <f t="shared" si="359"/>
        <v>0</v>
      </c>
      <c r="Y789" s="18"/>
      <c r="Z789" s="18"/>
      <c r="AA789" s="18"/>
      <c r="AB789" s="18"/>
    </row>
    <row r="790" spans="1:30" ht="38.25" customHeight="1" x14ac:dyDescent="0.25">
      <c r="A790" s="79">
        <v>1</v>
      </c>
      <c r="B790" s="79">
        <v>1</v>
      </c>
      <c r="C790" s="1135" t="s">
        <v>262</v>
      </c>
      <c r="D790" s="497"/>
      <c r="E790" s="389"/>
      <c r="F790" s="389"/>
      <c r="G790" s="389"/>
      <c r="H790" s="389"/>
      <c r="I790" s="391"/>
      <c r="J790" s="391"/>
      <c r="K790" s="389"/>
      <c r="L790" s="389"/>
      <c r="M790" s="389"/>
      <c r="N790" s="389"/>
      <c r="O790" s="389"/>
      <c r="P790" s="389"/>
      <c r="Q790" s="12"/>
      <c r="R790" s="12"/>
      <c r="S790" s="12"/>
      <c r="T790" s="12"/>
      <c r="U790" s="12"/>
      <c r="V790" s="12"/>
      <c r="W790" s="1143"/>
      <c r="X790" s="12">
        <f t="shared" si="359"/>
        <v>0</v>
      </c>
      <c r="Y790" s="12"/>
      <c r="Z790" s="12"/>
      <c r="AA790" s="12"/>
      <c r="AB790" s="12"/>
    </row>
    <row r="791" spans="1:30" ht="15" customHeight="1" x14ac:dyDescent="0.25">
      <c r="A791" s="79">
        <v>1</v>
      </c>
      <c r="B791" s="79">
        <v>1</v>
      </c>
      <c r="C791" s="475" t="s">
        <v>5</v>
      </c>
      <c r="D791" s="475"/>
      <c r="E791" s="389"/>
      <c r="F791" s="389"/>
      <c r="G791" s="389"/>
      <c r="H791" s="389"/>
      <c r="I791" s="391"/>
      <c r="J791" s="391"/>
      <c r="K791" s="389"/>
      <c r="L791" s="389"/>
      <c r="M791" s="389"/>
      <c r="N791" s="389"/>
      <c r="O791" s="389"/>
      <c r="P791" s="389"/>
      <c r="Q791" s="12"/>
      <c r="R791" s="12"/>
      <c r="S791" s="12"/>
      <c r="T791" s="12"/>
      <c r="U791" s="12"/>
      <c r="V791" s="12"/>
      <c r="W791" s="1143"/>
      <c r="X791" s="12">
        <f t="shared" si="359"/>
        <v>0</v>
      </c>
      <c r="Y791" s="12"/>
      <c r="Z791" s="12"/>
      <c r="AA791" s="12"/>
      <c r="AB791" s="12"/>
    </row>
    <row r="792" spans="1:30" ht="15" customHeight="1" x14ac:dyDescent="0.25">
      <c r="A792" s="79">
        <v>1</v>
      </c>
      <c r="B792" s="79">
        <v>1</v>
      </c>
      <c r="C792" s="134" t="s">
        <v>27</v>
      </c>
      <c r="D792" s="134">
        <v>300</v>
      </c>
      <c r="E792" s="606">
        <v>1700</v>
      </c>
      <c r="F792" s="102">
        <f t="shared" ref="F792:F793" si="367">E792/12*$C$4</f>
        <v>850</v>
      </c>
      <c r="G792" s="102">
        <v>765</v>
      </c>
      <c r="H792" s="102">
        <f>G792/F792*100</f>
        <v>90</v>
      </c>
      <c r="I792" s="391">
        <v>6.1</v>
      </c>
      <c r="J792" s="103">
        <f>M792/G792</f>
        <v>6.1098039215686271</v>
      </c>
      <c r="K792" s="104">
        <f>ROUND(E792*I792,0)</f>
        <v>10370</v>
      </c>
      <c r="L792" s="104">
        <f>ROUND(F792*I792,0)</f>
        <v>5185</v>
      </c>
      <c r="M792" s="104">
        <v>4674</v>
      </c>
      <c r="N792" s="104">
        <f>M792/L792*100</f>
        <v>90.144648023143674</v>
      </c>
      <c r="O792" s="104">
        <f>ROUND(K792/D792,0)</f>
        <v>35</v>
      </c>
      <c r="P792" s="104">
        <f>M792/$C$4*12/O792</f>
        <v>267.08571428571429</v>
      </c>
      <c r="Q792" s="12"/>
      <c r="R792" s="12"/>
      <c r="S792" s="12"/>
      <c r="T792" s="12"/>
      <c r="U792" s="12"/>
      <c r="V792" s="12"/>
      <c r="W792" s="1143"/>
      <c r="X792" s="12">
        <f t="shared" si="359"/>
        <v>0</v>
      </c>
      <c r="Y792" s="12"/>
      <c r="Z792" s="12"/>
      <c r="AA792" s="12"/>
      <c r="AB792" s="12"/>
    </row>
    <row r="793" spans="1:30" ht="15" customHeight="1" x14ac:dyDescent="0.25">
      <c r="A793" s="79">
        <v>1</v>
      </c>
      <c r="B793" s="79">
        <v>1</v>
      </c>
      <c r="C793" s="385" t="s">
        <v>28</v>
      </c>
      <c r="D793" s="385">
        <v>340</v>
      </c>
      <c r="E793" s="530">
        <v>428</v>
      </c>
      <c r="F793" s="108">
        <f t="shared" si="367"/>
        <v>214</v>
      </c>
      <c r="G793" s="108">
        <v>228</v>
      </c>
      <c r="H793" s="108">
        <f>G793/F793*100</f>
        <v>106.54205607476635</v>
      </c>
      <c r="I793" s="428">
        <v>8</v>
      </c>
      <c r="J793" s="109">
        <f>M793/G793</f>
        <v>6.583333333333333</v>
      </c>
      <c r="K793" s="110">
        <f>ROUND(E793*I793,0)</f>
        <v>3424</v>
      </c>
      <c r="L793" s="110">
        <f>ROUND(F793*I793,0)</f>
        <v>1712</v>
      </c>
      <c r="M793" s="110">
        <v>1501</v>
      </c>
      <c r="N793" s="110">
        <f>M793/L793*100</f>
        <v>87.675233644859816</v>
      </c>
      <c r="O793" s="110">
        <f>ROUND(K793/D793,0)</f>
        <v>10</v>
      </c>
      <c r="P793" s="110">
        <f>M793/$C$4*12/O793</f>
        <v>300.2</v>
      </c>
      <c r="Q793" s="20"/>
      <c r="R793" s="20"/>
      <c r="S793" s="20"/>
      <c r="T793" s="20"/>
      <c r="U793" s="20"/>
      <c r="V793" s="20"/>
      <c r="W793" s="1144"/>
      <c r="X793" s="20">
        <f t="shared" si="359"/>
        <v>0</v>
      </c>
      <c r="Y793" s="20"/>
      <c r="Z793" s="20"/>
      <c r="AA793" s="20"/>
      <c r="AB793" s="20"/>
    </row>
    <row r="794" spans="1:30" ht="15" customHeight="1" x14ac:dyDescent="0.25">
      <c r="A794" s="79">
        <v>1</v>
      </c>
      <c r="B794" s="79">
        <v>1</v>
      </c>
      <c r="C794" s="142" t="s">
        <v>7</v>
      </c>
      <c r="D794" s="142"/>
      <c r="E794" s="510">
        <f>SUM(E792:E793)</f>
        <v>2128</v>
      </c>
      <c r="F794" s="510">
        <f>SUM(F792:F793)</f>
        <v>1064</v>
      </c>
      <c r="G794" s="510">
        <f>SUM(G792:G793)</f>
        <v>993</v>
      </c>
      <c r="H794" s="510">
        <f>G794/F794*100</f>
        <v>93.327067669172934</v>
      </c>
      <c r="I794" s="114">
        <f>IF(E794=0,0,K794/E794)</f>
        <v>6.4821428571428568</v>
      </c>
      <c r="J794" s="114">
        <f>M794/G794</f>
        <v>6.2185297079556898</v>
      </c>
      <c r="K794" s="510">
        <f>SUM(K792:K793)</f>
        <v>13794</v>
      </c>
      <c r="L794" s="510">
        <f>SUM(L792:L793)</f>
        <v>6897</v>
      </c>
      <c r="M794" s="510">
        <f>SUM(M792:M793)</f>
        <v>6175</v>
      </c>
      <c r="N794" s="190">
        <f>M794/L794*100</f>
        <v>89.531680440771353</v>
      </c>
      <c r="O794" s="531">
        <f>SUM(O792:O793)</f>
        <v>45</v>
      </c>
      <c r="P794" s="190">
        <f>M794/$C$4*12/O794</f>
        <v>274.44444444444446</v>
      </c>
      <c r="Q794" s="22">
        <v>56268.67282590401</v>
      </c>
      <c r="R794" s="22">
        <v>56268.67282590401</v>
      </c>
      <c r="S794" s="22">
        <v>56268.67282590401</v>
      </c>
      <c r="T794" s="22">
        <v>56268.67282590401</v>
      </c>
      <c r="U794" s="22">
        <v>56268.67282590401</v>
      </c>
      <c r="V794" s="22">
        <v>54691.466083718333</v>
      </c>
      <c r="W794" s="1145">
        <f>Q794/12*$C$4+(R794-Q794)/11*5+(S794-R794)/10*4+(T794-S794)/9*3+(U794-T794)/8*2+(V794-U794)/7*1</f>
        <v>27909.021164068337</v>
      </c>
      <c r="X794" s="22">
        <f t="shared" si="359"/>
        <v>25915.361270000001</v>
      </c>
      <c r="Y794" s="22">
        <v>11.94181</v>
      </c>
      <c r="Z794" s="22">
        <f>X794-W794</f>
        <v>-1993.6598940683361</v>
      </c>
      <c r="AA794" s="22">
        <v>-59.603370000000012</v>
      </c>
      <c r="AB794" s="22">
        <f>25855.7579+Y794</f>
        <v>25867.699710000001</v>
      </c>
    </row>
    <row r="795" spans="1:30" ht="15" customHeight="1" x14ac:dyDescent="0.25">
      <c r="A795" s="79">
        <v>1</v>
      </c>
      <c r="B795" s="79">
        <v>1</v>
      </c>
      <c r="C795" s="607" t="s">
        <v>313</v>
      </c>
      <c r="D795" s="580"/>
      <c r="E795" s="410"/>
      <c r="F795" s="410"/>
      <c r="G795" s="410"/>
      <c r="H795" s="410"/>
      <c r="I795" s="399"/>
      <c r="J795" s="399"/>
      <c r="K795" s="532"/>
      <c r="L795" s="532"/>
      <c r="M795" s="532"/>
      <c r="N795" s="532"/>
      <c r="O795" s="532"/>
      <c r="P795" s="532"/>
      <c r="Q795" s="18"/>
      <c r="R795" s="18"/>
      <c r="S795" s="18"/>
      <c r="T795" s="18"/>
      <c r="U795" s="18"/>
      <c r="V795" s="18"/>
      <c r="W795" s="1146"/>
      <c r="X795" s="18">
        <f t="shared" si="359"/>
        <v>0</v>
      </c>
      <c r="Y795" s="18"/>
      <c r="Z795" s="18"/>
      <c r="AA795" s="18"/>
      <c r="AB795" s="18"/>
    </row>
    <row r="796" spans="1:30" ht="15" customHeight="1" x14ac:dyDescent="0.25">
      <c r="A796" s="79">
        <v>1</v>
      </c>
      <c r="B796" s="79">
        <v>1</v>
      </c>
      <c r="C796" s="438" t="s">
        <v>202</v>
      </c>
      <c r="D796" s="438"/>
      <c r="E796" s="474">
        <f>SUM(E797)</f>
        <v>19000</v>
      </c>
      <c r="F796" s="474">
        <f>SUM(F797)</f>
        <v>9500</v>
      </c>
      <c r="G796" s="474">
        <f>SUM(G797)</f>
        <v>9517</v>
      </c>
      <c r="H796" s="474">
        <f>G796/F796*100</f>
        <v>100.17894736842106</v>
      </c>
      <c r="I796" s="135"/>
      <c r="J796" s="135"/>
      <c r="K796" s="498"/>
      <c r="L796" s="498"/>
      <c r="M796" s="498"/>
      <c r="N796" s="498"/>
      <c r="O796" s="498"/>
      <c r="P796" s="498"/>
      <c r="Q796" s="12"/>
      <c r="R796" s="12"/>
      <c r="S796" s="12"/>
      <c r="T796" s="12"/>
      <c r="U796" s="12"/>
      <c r="V796" s="12"/>
      <c r="W796" s="1143">
        <f>Q796/12</f>
        <v>0</v>
      </c>
      <c r="X796" s="12">
        <f t="shared" si="359"/>
        <v>0</v>
      </c>
      <c r="Y796" s="12"/>
      <c r="Z796" s="12">
        <f>X796-W796</f>
        <v>0</v>
      </c>
      <c r="AA796" s="12"/>
      <c r="AB796" s="12"/>
    </row>
    <row r="797" spans="1:30" ht="15" customHeight="1" x14ac:dyDescent="0.25">
      <c r="A797" s="79">
        <v>1</v>
      </c>
      <c r="B797" s="79">
        <v>1</v>
      </c>
      <c r="C797" s="438" t="s">
        <v>298</v>
      </c>
      <c r="D797" s="438"/>
      <c r="E797" s="474">
        <v>19000</v>
      </c>
      <c r="F797" s="102">
        <f>ROUND(E797/12*$C$4,0)</f>
        <v>9500</v>
      </c>
      <c r="G797" s="474">
        <v>9517</v>
      </c>
      <c r="H797" s="474">
        <f>G797/F797*100</f>
        <v>100.17894736842106</v>
      </c>
      <c r="I797" s="135"/>
      <c r="J797" s="135"/>
      <c r="K797" s="498"/>
      <c r="L797" s="498"/>
      <c r="M797" s="498"/>
      <c r="N797" s="498"/>
      <c r="O797" s="498"/>
      <c r="P797" s="498"/>
      <c r="Q797" s="12"/>
      <c r="R797" s="12"/>
      <c r="S797" s="12"/>
      <c r="T797" s="12"/>
      <c r="U797" s="12"/>
      <c r="V797" s="12"/>
      <c r="W797" s="1143"/>
      <c r="X797" s="12">
        <f t="shared" si="359"/>
        <v>0</v>
      </c>
      <c r="Y797" s="12"/>
      <c r="Z797" s="12"/>
      <c r="AA797" s="12"/>
      <c r="AB797" s="12"/>
    </row>
    <row r="798" spans="1:30" ht="30" customHeight="1" x14ac:dyDescent="0.25">
      <c r="A798" s="79">
        <v>1</v>
      </c>
      <c r="B798" s="79">
        <v>1</v>
      </c>
      <c r="C798" s="438" t="s">
        <v>159</v>
      </c>
      <c r="D798" s="438"/>
      <c r="E798" s="474">
        <v>8989</v>
      </c>
      <c r="F798" s="102">
        <f>ROUND(E798/12*$C$4,0)</f>
        <v>4495</v>
      </c>
      <c r="G798" s="474">
        <f>4232+G799/3.8/3.2</f>
        <v>4478.1143092105267</v>
      </c>
      <c r="H798" s="474">
        <f>G798/F798*100</f>
        <v>99.624345032492258</v>
      </c>
      <c r="I798" s="135"/>
      <c r="J798" s="135"/>
      <c r="K798" s="498"/>
      <c r="L798" s="498"/>
      <c r="M798" s="498"/>
      <c r="N798" s="498"/>
      <c r="O798" s="498"/>
      <c r="P798" s="498"/>
      <c r="Q798" s="12"/>
      <c r="R798" s="12"/>
      <c r="S798" s="12"/>
      <c r="T798" s="12"/>
      <c r="U798" s="12"/>
      <c r="V798" s="12"/>
      <c r="W798" s="1143"/>
      <c r="X798" s="12">
        <f t="shared" si="359"/>
        <v>0</v>
      </c>
      <c r="Y798" s="12"/>
      <c r="Z798" s="12"/>
      <c r="AA798" s="12"/>
      <c r="AB798" s="12"/>
      <c r="AC798" s="842"/>
      <c r="AD798" s="1968"/>
    </row>
    <row r="799" spans="1:30" ht="31.5" customHeight="1" x14ac:dyDescent="0.25">
      <c r="A799" s="79">
        <v>1</v>
      </c>
      <c r="B799" s="79">
        <v>1</v>
      </c>
      <c r="C799" s="438" t="s">
        <v>304</v>
      </c>
      <c r="D799" s="438"/>
      <c r="E799" s="474">
        <v>6000</v>
      </c>
      <c r="F799" s="102">
        <f>ROUND(E799/12*$C$4,0)</f>
        <v>3000</v>
      </c>
      <c r="G799" s="474">
        <v>2992.75</v>
      </c>
      <c r="H799" s="474">
        <f>G799/F799*100</f>
        <v>99.75833333333334</v>
      </c>
      <c r="I799" s="135"/>
      <c r="J799" s="135"/>
      <c r="K799" s="498"/>
      <c r="L799" s="498"/>
      <c r="M799" s="498"/>
      <c r="N799" s="498"/>
      <c r="O799" s="498"/>
      <c r="P799" s="498"/>
      <c r="Q799" s="12"/>
      <c r="R799" s="12"/>
      <c r="S799" s="12"/>
      <c r="T799" s="12"/>
      <c r="U799" s="12"/>
      <c r="V799" s="12"/>
      <c r="W799" s="1143"/>
      <c r="X799" s="12">
        <f t="shared" si="359"/>
        <v>0</v>
      </c>
      <c r="Y799" s="12"/>
      <c r="Z799" s="12"/>
      <c r="AA799" s="12"/>
      <c r="AB799" s="12"/>
    </row>
    <row r="800" spans="1:30" s="106" customFormat="1" ht="15" customHeight="1" x14ac:dyDescent="0.25">
      <c r="A800" s="79">
        <v>1</v>
      </c>
      <c r="B800" s="79">
        <v>1</v>
      </c>
      <c r="C800" s="438" t="s">
        <v>160</v>
      </c>
      <c r="D800" s="438"/>
      <c r="E800" s="474"/>
      <c r="F800" s="102">
        <f>ROUND(E800/12*$C$4,0)</f>
        <v>0</v>
      </c>
      <c r="G800" s="474"/>
      <c r="H800" s="474"/>
      <c r="I800" s="135"/>
      <c r="J800" s="135"/>
      <c r="K800" s="498"/>
      <c r="L800" s="498"/>
      <c r="M800" s="498"/>
      <c r="N800" s="498"/>
      <c r="O800" s="498"/>
      <c r="P800" s="498"/>
      <c r="Q800" s="12"/>
      <c r="R800" s="12"/>
      <c r="S800" s="12"/>
      <c r="T800" s="12"/>
      <c r="U800" s="12"/>
      <c r="V800" s="12"/>
      <c r="W800" s="1143"/>
      <c r="X800" s="12">
        <f t="shared" si="359"/>
        <v>0</v>
      </c>
      <c r="Y800" s="12"/>
      <c r="Z800" s="12"/>
      <c r="AA800" s="12"/>
      <c r="AB800" s="12"/>
      <c r="AC800" s="1982"/>
    </row>
    <row r="801" spans="1:29" s="106" customFormat="1" ht="30" customHeight="1" x14ac:dyDescent="0.25">
      <c r="A801" s="79">
        <v>1</v>
      </c>
      <c r="B801" s="79">
        <v>1</v>
      </c>
      <c r="C801" s="544" t="s">
        <v>162</v>
      </c>
      <c r="D801" s="544"/>
      <c r="E801" s="417"/>
      <c r="F801" s="417"/>
      <c r="G801" s="417"/>
      <c r="H801" s="417"/>
      <c r="I801" s="135"/>
      <c r="J801" s="135"/>
      <c r="K801" s="498"/>
      <c r="L801" s="498"/>
      <c r="M801" s="498"/>
      <c r="N801" s="498"/>
      <c r="O801" s="498"/>
      <c r="P801" s="498"/>
      <c r="Q801" s="12"/>
      <c r="R801" s="12"/>
      <c r="S801" s="12"/>
      <c r="T801" s="12"/>
      <c r="U801" s="12"/>
      <c r="V801" s="12"/>
      <c r="W801" s="1143"/>
      <c r="X801" s="12">
        <f t="shared" si="359"/>
        <v>0</v>
      </c>
      <c r="Y801" s="12"/>
      <c r="Z801" s="12"/>
      <c r="AA801" s="12"/>
      <c r="AB801" s="12"/>
      <c r="AC801" s="1982"/>
    </row>
    <row r="802" spans="1:29" ht="15" customHeight="1" x14ac:dyDescent="0.25">
      <c r="A802" s="79">
        <v>1</v>
      </c>
      <c r="B802" s="79">
        <v>1</v>
      </c>
      <c r="C802" s="546" t="s">
        <v>173</v>
      </c>
      <c r="D802" s="586"/>
      <c r="E802" s="547">
        <v>140</v>
      </c>
      <c r="F802" s="108">
        <f>ROUND(E802/12*$C$4,0)</f>
        <v>70</v>
      </c>
      <c r="G802" s="547">
        <v>82</v>
      </c>
      <c r="H802" s="549">
        <f>G802/F802*100</f>
        <v>117.14285714285715</v>
      </c>
      <c r="I802" s="402"/>
      <c r="J802" s="402"/>
      <c r="K802" s="499"/>
      <c r="L802" s="499"/>
      <c r="M802" s="499"/>
      <c r="N802" s="499"/>
      <c r="O802" s="499"/>
      <c r="P802" s="499"/>
      <c r="Q802" s="20"/>
      <c r="R802" s="20"/>
      <c r="S802" s="20"/>
      <c r="T802" s="20"/>
      <c r="U802" s="20"/>
      <c r="V802" s="20"/>
      <c r="W802" s="1144"/>
      <c r="X802" s="20">
        <f t="shared" si="359"/>
        <v>0</v>
      </c>
      <c r="Y802" s="20"/>
      <c r="Z802" s="20"/>
      <c r="AA802" s="20"/>
      <c r="AB802" s="20"/>
    </row>
    <row r="803" spans="1:29" ht="15" customHeight="1" x14ac:dyDescent="0.25">
      <c r="A803" s="79">
        <v>1</v>
      </c>
      <c r="B803" s="79">
        <v>1</v>
      </c>
      <c r="C803" s="142" t="s">
        <v>169</v>
      </c>
      <c r="D803" s="142"/>
      <c r="E803" s="608">
        <f>SUM(E796+E798*3.2+E800)</f>
        <v>47764.800000000003</v>
      </c>
      <c r="F803" s="608">
        <f>SUM(F796+F798*3.2+F800)</f>
        <v>23884</v>
      </c>
      <c r="G803" s="608">
        <f>SUM(G796+G798*3.2+G800)</f>
        <v>23846.965789473688</v>
      </c>
      <c r="H803" s="608">
        <f>G803/F803*100</f>
        <v>99.844941339280226</v>
      </c>
      <c r="I803" s="605"/>
      <c r="J803" s="605"/>
      <c r="K803" s="479"/>
      <c r="L803" s="479"/>
      <c r="M803" s="479"/>
      <c r="N803" s="479"/>
      <c r="O803" s="479"/>
      <c r="P803" s="479"/>
      <c r="Q803" s="22">
        <v>22251.434071578951</v>
      </c>
      <c r="R803" s="22">
        <v>22251.434071578951</v>
      </c>
      <c r="S803" s="22">
        <v>22251.434071578951</v>
      </c>
      <c r="T803" s="22">
        <v>22251.434071578951</v>
      </c>
      <c r="U803" s="22">
        <v>22251.434071578951</v>
      </c>
      <c r="V803" s="22">
        <v>22258.450871578949</v>
      </c>
      <c r="W803" s="1145">
        <f>Q803/12*$C$4+(R803-Q803)/11*5+(S803-R803)/10*4+(T803-S803)/9*3+(U803-T803)/8*2+(V803-U803)/7*1</f>
        <v>11126.719435789475</v>
      </c>
      <c r="X803" s="22">
        <f t="shared" si="359"/>
        <v>11121.571470000001</v>
      </c>
      <c r="Y803" s="22"/>
      <c r="Z803" s="22">
        <f>X803-W803</f>
        <v>-5.1479657894742559</v>
      </c>
      <c r="AA803" s="22">
        <v>-12.382169999999999</v>
      </c>
      <c r="AB803" s="22">
        <v>11109.1893</v>
      </c>
    </row>
    <row r="804" spans="1:29" ht="15" customHeight="1" x14ac:dyDescent="0.25">
      <c r="A804" s="79">
        <v>1</v>
      </c>
      <c r="B804" s="79">
        <v>1</v>
      </c>
      <c r="C804" s="145" t="s">
        <v>31</v>
      </c>
      <c r="D804" s="145"/>
      <c r="E804" s="410"/>
      <c r="F804" s="410"/>
      <c r="G804" s="410"/>
      <c r="H804" s="410"/>
      <c r="I804" s="412"/>
      <c r="J804" s="412"/>
      <c r="K804" s="532"/>
      <c r="L804" s="532"/>
      <c r="M804" s="532"/>
      <c r="N804" s="532"/>
      <c r="O804" s="532"/>
      <c r="P804" s="532"/>
      <c r="Q804" s="18"/>
      <c r="R804" s="18"/>
      <c r="S804" s="18"/>
      <c r="T804" s="18"/>
      <c r="U804" s="18"/>
      <c r="V804" s="18"/>
      <c r="W804" s="1146"/>
      <c r="X804" s="18">
        <f t="shared" si="359"/>
        <v>0</v>
      </c>
      <c r="Y804" s="18"/>
      <c r="Z804" s="18"/>
      <c r="AA804" s="18"/>
      <c r="AB804" s="18"/>
    </row>
    <row r="805" spans="1:29" ht="15" customHeight="1" x14ac:dyDescent="0.25">
      <c r="A805" s="79">
        <v>1</v>
      </c>
      <c r="B805" s="79">
        <v>1</v>
      </c>
      <c r="C805" s="230" t="s">
        <v>16</v>
      </c>
      <c r="D805" s="230"/>
      <c r="E805" s="389"/>
      <c r="F805" s="389"/>
      <c r="G805" s="389"/>
      <c r="H805" s="389"/>
      <c r="I805" s="135"/>
      <c r="J805" s="135"/>
      <c r="K805" s="136"/>
      <c r="L805" s="136"/>
      <c r="M805" s="136"/>
      <c r="N805" s="136"/>
      <c r="O805" s="136"/>
      <c r="P805" s="136"/>
      <c r="Q805" s="12"/>
      <c r="R805" s="12"/>
      <c r="S805" s="12"/>
      <c r="T805" s="12"/>
      <c r="U805" s="12"/>
      <c r="V805" s="12"/>
      <c r="W805" s="1143"/>
      <c r="X805" s="12">
        <f t="shared" si="359"/>
        <v>0</v>
      </c>
      <c r="Y805" s="12"/>
      <c r="Z805" s="12"/>
      <c r="AA805" s="12"/>
      <c r="AB805" s="12"/>
    </row>
    <row r="806" spans="1:29" s="106" customFormat="1" ht="15" customHeight="1" x14ac:dyDescent="0.25">
      <c r="A806" s="79">
        <v>1</v>
      </c>
      <c r="B806" s="79">
        <v>1</v>
      </c>
      <c r="C806" s="570" t="s">
        <v>188</v>
      </c>
      <c r="D806" s="134">
        <v>240</v>
      </c>
      <c r="E806" s="389">
        <v>438</v>
      </c>
      <c r="F806" s="102">
        <f>ROUND(E806/12*$C$4,0)</f>
        <v>219</v>
      </c>
      <c r="G806" s="102">
        <v>221</v>
      </c>
      <c r="H806" s="102">
        <f>G806/F806*100</f>
        <v>100.91324200913243</v>
      </c>
      <c r="I806" s="135">
        <v>8</v>
      </c>
      <c r="J806" s="103">
        <f>M806/G806</f>
        <v>6.6561085972850682</v>
      </c>
      <c r="K806" s="104">
        <f>ROUND(E806*I806,0)</f>
        <v>3504</v>
      </c>
      <c r="L806" s="104">
        <f>ROUND(F806*I806,0)</f>
        <v>1752</v>
      </c>
      <c r="M806" s="104">
        <v>1471</v>
      </c>
      <c r="N806" s="104">
        <f>M806/L806*100</f>
        <v>83.961187214611883</v>
      </c>
      <c r="O806" s="104">
        <f>ROUND(K806/D806,0)</f>
        <v>15</v>
      </c>
      <c r="P806" s="104">
        <f>M806/$C$4*12/O806</f>
        <v>196.13333333333333</v>
      </c>
      <c r="Q806" s="12"/>
      <c r="R806" s="12"/>
      <c r="S806" s="12"/>
      <c r="T806" s="12"/>
      <c r="U806" s="12"/>
      <c r="V806" s="12"/>
      <c r="W806" s="1143">
        <f>Q806/12</f>
        <v>0</v>
      </c>
      <c r="X806" s="12">
        <f t="shared" si="359"/>
        <v>0</v>
      </c>
      <c r="Y806" s="12"/>
      <c r="Z806" s="12">
        <f>X806-W806</f>
        <v>0</v>
      </c>
      <c r="AA806" s="12"/>
      <c r="AB806" s="12"/>
      <c r="AC806" s="1982"/>
    </row>
    <row r="807" spans="1:29" ht="29.25" customHeight="1" x14ac:dyDescent="0.25">
      <c r="A807" s="79">
        <v>1</v>
      </c>
      <c r="B807" s="79">
        <v>1</v>
      </c>
      <c r="C807" s="164" t="s">
        <v>246</v>
      </c>
      <c r="D807" s="418"/>
      <c r="E807" s="579">
        <f t="shared" ref="E807:G808" si="368">SUM(E806)</f>
        <v>438</v>
      </c>
      <c r="F807" s="579">
        <f t="shared" si="368"/>
        <v>219</v>
      </c>
      <c r="G807" s="579">
        <f t="shared" si="368"/>
        <v>221</v>
      </c>
      <c r="H807" s="166">
        <f>G807/F807*100</f>
        <v>100.91324200913243</v>
      </c>
      <c r="I807" s="402">
        <v>8</v>
      </c>
      <c r="J807" s="141">
        <f>M807/G807</f>
        <v>6.6561085972850682</v>
      </c>
      <c r="K807" s="195">
        <f t="shared" ref="K807:M808" si="369">SUM(K806)</f>
        <v>3504</v>
      </c>
      <c r="L807" s="195">
        <f t="shared" si="369"/>
        <v>1752</v>
      </c>
      <c r="M807" s="195">
        <f t="shared" si="369"/>
        <v>1471</v>
      </c>
      <c r="N807" s="195">
        <f>M807/L807*100</f>
        <v>83.961187214611883</v>
      </c>
      <c r="O807" s="195">
        <f>SUM(O806)</f>
        <v>15</v>
      </c>
      <c r="P807" s="110">
        <f>M807/$C$4*12/O807</f>
        <v>196.13333333333333</v>
      </c>
      <c r="Q807" s="20"/>
      <c r="R807" s="20"/>
      <c r="S807" s="20"/>
      <c r="T807" s="20"/>
      <c r="U807" s="20"/>
      <c r="V807" s="20"/>
      <c r="W807" s="1144"/>
      <c r="X807" s="20">
        <f t="shared" si="359"/>
        <v>0</v>
      </c>
      <c r="Y807" s="20"/>
      <c r="Z807" s="20"/>
      <c r="AA807" s="20"/>
      <c r="AB807" s="20"/>
    </row>
    <row r="808" spans="1:29" ht="15" customHeight="1" thickBot="1" x14ac:dyDescent="0.3">
      <c r="A808" s="79">
        <v>1</v>
      </c>
      <c r="B808" s="79">
        <v>1</v>
      </c>
      <c r="C808" s="167" t="s">
        <v>351</v>
      </c>
      <c r="D808" s="167"/>
      <c r="E808" s="609">
        <f t="shared" si="368"/>
        <v>438</v>
      </c>
      <c r="F808" s="609">
        <f t="shared" si="368"/>
        <v>219</v>
      </c>
      <c r="G808" s="609">
        <f t="shared" si="368"/>
        <v>221</v>
      </c>
      <c r="H808" s="609">
        <f>G808/F808*100</f>
        <v>100.91324200913243</v>
      </c>
      <c r="I808" s="169">
        <f>IF(E808=0,0,K808/E808)</f>
        <v>8</v>
      </c>
      <c r="J808" s="170">
        <f>M808/G808</f>
        <v>6.6561085972850682</v>
      </c>
      <c r="K808" s="539">
        <f t="shared" si="369"/>
        <v>3504</v>
      </c>
      <c r="L808" s="539">
        <f t="shared" si="369"/>
        <v>1752</v>
      </c>
      <c r="M808" s="539">
        <f t="shared" si="369"/>
        <v>1471</v>
      </c>
      <c r="N808" s="172">
        <f>M808/L808*100</f>
        <v>83.961187214611883</v>
      </c>
      <c r="O808" s="207">
        <f>SUM(O806)</f>
        <v>15</v>
      </c>
      <c r="P808" s="172">
        <f>M808/$C$4*12/O808</f>
        <v>196.13333333333333</v>
      </c>
      <c r="Q808" s="65">
        <v>4859.56016</v>
      </c>
      <c r="R808" s="65">
        <v>4859.56016</v>
      </c>
      <c r="S808" s="65">
        <v>4859.56016</v>
      </c>
      <c r="T808" s="65">
        <v>4859.56016</v>
      </c>
      <c r="U808" s="65">
        <v>4859.56016</v>
      </c>
      <c r="V808" s="65">
        <v>4859.56016</v>
      </c>
      <c r="W808" s="1145">
        <f>Q808/12*$C$4+(R808-Q808)/11*5+(S808-R808)/10*4+(T808-S808)/9*3+(U808-T808)/8*2+(V808-U808)/7*1</f>
        <v>2429.78008</v>
      </c>
      <c r="X808" s="65">
        <f t="shared" si="359"/>
        <v>2321.5567200000005</v>
      </c>
      <c r="Y808" s="65">
        <v>15.736559999999999</v>
      </c>
      <c r="Z808" s="65">
        <f>X808-W808</f>
        <v>-108.2233599999995</v>
      </c>
      <c r="AA808" s="65">
        <v>-46.289870000000001</v>
      </c>
      <c r="AB808" s="65">
        <v>2291.0034100000003</v>
      </c>
    </row>
    <row r="809" spans="1:29" ht="15" customHeight="1" thickBot="1" x14ac:dyDescent="0.3">
      <c r="A809" s="79">
        <v>1</v>
      </c>
      <c r="B809" s="79">
        <v>1</v>
      </c>
      <c r="C809" s="564" t="s">
        <v>17</v>
      </c>
      <c r="D809" s="564"/>
      <c r="E809" s="583"/>
      <c r="F809" s="583"/>
      <c r="G809" s="583"/>
      <c r="H809" s="583"/>
      <c r="I809" s="422"/>
      <c r="J809" s="422"/>
      <c r="K809" s="583"/>
      <c r="L809" s="583"/>
      <c r="M809" s="583">
        <f>SUM(M794,M803,M808)</f>
        <v>7646</v>
      </c>
      <c r="N809" s="583"/>
      <c r="O809" s="583"/>
      <c r="P809" s="583"/>
      <c r="Q809" s="19">
        <f t="shared" ref="Q809:AA809" si="370">SUM(Q794,Q803,Q808)</f>
        <v>83379.667057482962</v>
      </c>
      <c r="R809" s="19">
        <f t="shared" ref="R809:S809" si="371">SUM(R794,R803,R808)</f>
        <v>83379.667057482962</v>
      </c>
      <c r="S809" s="19">
        <f t="shared" si="371"/>
        <v>83379.667057482962</v>
      </c>
      <c r="T809" s="19">
        <f t="shared" ref="T809:U809" si="372">SUM(T794,T803,T808)</f>
        <v>83379.667057482962</v>
      </c>
      <c r="U809" s="19">
        <f t="shared" si="372"/>
        <v>83379.667057482962</v>
      </c>
      <c r="V809" s="19">
        <f t="shared" ref="V809" si="373">SUM(V794,V803,V808)</f>
        <v>81809.477115297283</v>
      </c>
      <c r="W809" s="1148">
        <f t="shared" si="370"/>
        <v>41465.520679857807</v>
      </c>
      <c r="X809" s="19">
        <f t="shared" si="359"/>
        <v>39358.489459999997</v>
      </c>
      <c r="Y809" s="19">
        <f t="shared" si="370"/>
        <v>27.678370000000001</v>
      </c>
      <c r="Z809" s="19">
        <f t="shared" si="370"/>
        <v>-2107.0312198578099</v>
      </c>
      <c r="AA809" s="19">
        <f t="shared" si="370"/>
        <v>-118.27541000000002</v>
      </c>
      <c r="AB809" s="19">
        <f>SUM(AB794,AB803,AB808)</f>
        <v>39267.892419999996</v>
      </c>
    </row>
    <row r="810" spans="1:29" ht="9.75" customHeight="1" x14ac:dyDescent="0.25">
      <c r="A810" s="79">
        <v>1</v>
      </c>
      <c r="B810" s="79">
        <v>1</v>
      </c>
      <c r="C810" s="604"/>
      <c r="D810" s="604"/>
      <c r="E810" s="410"/>
      <c r="F810" s="410"/>
      <c r="G810" s="410"/>
      <c r="H810" s="410"/>
      <c r="I810" s="412"/>
      <c r="J810" s="412"/>
      <c r="K810" s="532"/>
      <c r="L810" s="532"/>
      <c r="M810" s="532"/>
      <c r="N810" s="532"/>
      <c r="O810" s="532"/>
      <c r="P810" s="532"/>
      <c r="Q810" s="18"/>
      <c r="R810" s="18"/>
      <c r="S810" s="18"/>
      <c r="T810" s="18"/>
      <c r="U810" s="18"/>
      <c r="V810" s="18"/>
      <c r="W810" s="1146"/>
      <c r="X810" s="18">
        <f t="shared" si="359"/>
        <v>0</v>
      </c>
      <c r="Y810" s="18"/>
      <c r="Z810" s="18"/>
      <c r="AA810" s="18"/>
      <c r="AB810" s="18"/>
    </row>
    <row r="811" spans="1:29" ht="34.9" customHeight="1" x14ac:dyDescent="0.25">
      <c r="A811" s="79">
        <v>1</v>
      </c>
      <c r="B811" s="79">
        <v>1</v>
      </c>
      <c r="C811" s="1135" t="s">
        <v>263</v>
      </c>
      <c r="D811" s="598"/>
      <c r="E811" s="136"/>
      <c r="F811" s="136"/>
      <c r="G811" s="136"/>
      <c r="H811" s="136"/>
      <c r="I811" s="135"/>
      <c r="J811" s="135"/>
      <c r="K811" s="136"/>
      <c r="L811" s="136"/>
      <c r="M811" s="136"/>
      <c r="N811" s="136"/>
      <c r="O811" s="136"/>
      <c r="P811" s="136"/>
      <c r="Q811" s="12"/>
      <c r="R811" s="12"/>
      <c r="S811" s="12"/>
      <c r="T811" s="12"/>
      <c r="U811" s="12"/>
      <c r="V811" s="12"/>
      <c r="W811" s="1143"/>
      <c r="X811" s="12">
        <f t="shared" si="359"/>
        <v>0</v>
      </c>
      <c r="Y811" s="12"/>
      <c r="Z811" s="12"/>
      <c r="AA811" s="12"/>
      <c r="AB811" s="12"/>
    </row>
    <row r="812" spans="1:29" ht="15" customHeight="1" x14ac:dyDescent="0.25">
      <c r="A812" s="79">
        <v>1</v>
      </c>
      <c r="B812" s="79">
        <v>1</v>
      </c>
      <c r="C812" s="610" t="s">
        <v>308</v>
      </c>
      <c r="D812" s="543"/>
      <c r="E812" s="136"/>
      <c r="F812" s="136"/>
      <c r="G812" s="136"/>
      <c r="H812" s="136"/>
      <c r="I812" s="135"/>
      <c r="J812" s="135"/>
      <c r="K812" s="136"/>
      <c r="L812" s="136"/>
      <c r="M812" s="136"/>
      <c r="N812" s="136"/>
      <c r="O812" s="136"/>
      <c r="P812" s="136"/>
      <c r="Q812" s="12"/>
      <c r="R812" s="12"/>
      <c r="S812" s="12"/>
      <c r="T812" s="12"/>
      <c r="U812" s="12"/>
      <c r="V812" s="12"/>
      <c r="W812" s="1143"/>
      <c r="X812" s="12">
        <f t="shared" si="359"/>
        <v>0</v>
      </c>
      <c r="Y812" s="12"/>
      <c r="Z812" s="12"/>
      <c r="AA812" s="12"/>
      <c r="AB812" s="12"/>
    </row>
    <row r="813" spans="1:29" ht="15" customHeight="1" x14ac:dyDescent="0.25">
      <c r="A813" s="79">
        <v>1</v>
      </c>
      <c r="B813" s="79">
        <v>1</v>
      </c>
      <c r="C813" s="438" t="s">
        <v>372</v>
      </c>
      <c r="D813" s="438"/>
      <c r="E813" s="474">
        <f>SUM(E815,E817)</f>
        <v>23998</v>
      </c>
      <c r="F813" s="474">
        <f>SUM(F815,F817)</f>
        <v>11999</v>
      </c>
      <c r="G813" s="474">
        <f>SUM(G815,G817)</f>
        <v>12005</v>
      </c>
      <c r="H813" s="474">
        <f>G813/F813*100</f>
        <v>100.05000416701392</v>
      </c>
      <c r="I813" s="135"/>
      <c r="J813" s="135"/>
      <c r="K813" s="498"/>
      <c r="L813" s="498"/>
      <c r="M813" s="498"/>
      <c r="N813" s="498"/>
      <c r="O813" s="498"/>
      <c r="P813" s="498"/>
      <c r="Q813" s="12"/>
      <c r="R813" s="12"/>
      <c r="S813" s="12"/>
      <c r="T813" s="12"/>
      <c r="U813" s="12"/>
      <c r="V813" s="12"/>
      <c r="W813" s="1143"/>
      <c r="X813" s="12">
        <f t="shared" si="359"/>
        <v>0</v>
      </c>
      <c r="Y813" s="12"/>
      <c r="Z813" s="12"/>
      <c r="AA813" s="12"/>
      <c r="AB813" s="12"/>
    </row>
    <row r="814" spans="1:29" ht="34.5" customHeight="1" x14ac:dyDescent="0.25">
      <c r="A814" s="79">
        <v>1</v>
      </c>
      <c r="B814" s="79">
        <v>1</v>
      </c>
      <c r="C814" s="438" t="s">
        <v>309</v>
      </c>
      <c r="D814" s="438"/>
      <c r="E814" s="474"/>
      <c r="F814" s="102">
        <f t="shared" ref="F814:F819" si="374">ROUND(E814/12*$C$4,0)</f>
        <v>0</v>
      </c>
      <c r="G814" s="474"/>
      <c r="H814" s="474"/>
      <c r="I814" s="135"/>
      <c r="J814" s="135"/>
      <c r="K814" s="498"/>
      <c r="L814" s="498"/>
      <c r="M814" s="498"/>
      <c r="N814" s="498"/>
      <c r="O814" s="498"/>
      <c r="P814" s="498"/>
      <c r="Q814" s="12"/>
      <c r="R814" s="12"/>
      <c r="S814" s="12"/>
      <c r="T814" s="12"/>
      <c r="U814" s="12"/>
      <c r="V814" s="12"/>
      <c r="W814" s="1143"/>
      <c r="X814" s="12">
        <f t="shared" si="359"/>
        <v>0</v>
      </c>
      <c r="Y814" s="12"/>
      <c r="Z814" s="12"/>
      <c r="AA814" s="12"/>
      <c r="AB814" s="12"/>
    </row>
    <row r="815" spans="1:29" ht="30" customHeight="1" x14ac:dyDescent="0.25">
      <c r="A815" s="79">
        <v>1</v>
      </c>
      <c r="B815" s="79">
        <v>1</v>
      </c>
      <c r="C815" s="438" t="s">
        <v>310</v>
      </c>
      <c r="D815" s="438"/>
      <c r="E815" s="474">
        <v>9498</v>
      </c>
      <c r="F815" s="102">
        <f t="shared" si="374"/>
        <v>4749</v>
      </c>
      <c r="G815" s="474">
        <v>4757</v>
      </c>
      <c r="H815" s="474">
        <f>G815/F815*100</f>
        <v>100.1684565171615</v>
      </c>
      <c r="I815" s="135"/>
      <c r="J815" s="135"/>
      <c r="K815" s="498"/>
      <c r="L815" s="498"/>
      <c r="M815" s="498"/>
      <c r="N815" s="498"/>
      <c r="O815" s="498"/>
      <c r="P815" s="498"/>
      <c r="Q815" s="12"/>
      <c r="R815" s="12"/>
      <c r="S815" s="12"/>
      <c r="T815" s="12"/>
      <c r="U815" s="12"/>
      <c r="V815" s="12"/>
      <c r="W815" s="1143"/>
      <c r="X815" s="12">
        <f t="shared" si="359"/>
        <v>0</v>
      </c>
      <c r="Y815" s="12"/>
      <c r="Z815" s="12"/>
      <c r="AA815" s="12"/>
      <c r="AB815" s="12"/>
    </row>
    <row r="816" spans="1:29" ht="15" customHeight="1" x14ac:dyDescent="0.25">
      <c r="A816" s="79">
        <v>1</v>
      </c>
      <c r="B816" s="79">
        <v>1</v>
      </c>
      <c r="C816" s="438" t="s">
        <v>311</v>
      </c>
      <c r="D816" s="438"/>
      <c r="E816" s="474"/>
      <c r="F816" s="102">
        <f t="shared" si="374"/>
        <v>0</v>
      </c>
      <c r="G816" s="474"/>
      <c r="H816" s="474"/>
      <c r="I816" s="135"/>
      <c r="J816" s="135"/>
      <c r="K816" s="498"/>
      <c r="L816" s="498"/>
      <c r="M816" s="498"/>
      <c r="N816" s="498"/>
      <c r="O816" s="498"/>
      <c r="P816" s="498"/>
      <c r="Q816" s="12"/>
      <c r="R816" s="12"/>
      <c r="S816" s="12"/>
      <c r="T816" s="12"/>
      <c r="U816" s="12"/>
      <c r="V816" s="12"/>
      <c r="W816" s="1143"/>
      <c r="X816" s="12">
        <f t="shared" si="359"/>
        <v>0</v>
      </c>
      <c r="Y816" s="12"/>
      <c r="Z816" s="12"/>
      <c r="AA816" s="12"/>
      <c r="AB816" s="12"/>
    </row>
    <row r="817" spans="1:30" ht="15" customHeight="1" x14ac:dyDescent="0.25">
      <c r="A817" s="79">
        <v>1</v>
      </c>
      <c r="B817" s="79">
        <v>1</v>
      </c>
      <c r="C817" s="438" t="s">
        <v>312</v>
      </c>
      <c r="D817" s="438"/>
      <c r="E817" s="474">
        <v>14500</v>
      </c>
      <c r="F817" s="102">
        <f t="shared" si="374"/>
        <v>7250</v>
      </c>
      <c r="G817" s="474">
        <v>7248</v>
      </c>
      <c r="H817" s="474">
        <f>G817/F817*100</f>
        <v>99.972413793103442</v>
      </c>
      <c r="I817" s="135"/>
      <c r="J817" s="135"/>
      <c r="K817" s="498"/>
      <c r="L817" s="498"/>
      <c r="M817" s="498"/>
      <c r="N817" s="498"/>
      <c r="O817" s="498"/>
      <c r="P817" s="498"/>
      <c r="Q817" s="12"/>
      <c r="R817" s="12"/>
      <c r="S817" s="12"/>
      <c r="T817" s="12"/>
      <c r="U817" s="12"/>
      <c r="V817" s="12"/>
      <c r="W817" s="1143"/>
      <c r="X817" s="12">
        <f t="shared" si="359"/>
        <v>0</v>
      </c>
      <c r="Y817" s="12"/>
      <c r="Z817" s="12"/>
      <c r="AA817" s="12"/>
      <c r="AB817" s="12"/>
    </row>
    <row r="818" spans="1:30" ht="15" customHeight="1" x14ac:dyDescent="0.25">
      <c r="A818" s="79">
        <v>1</v>
      </c>
      <c r="B818" s="79">
        <v>1</v>
      </c>
      <c r="C818" s="438" t="s">
        <v>371</v>
      </c>
      <c r="D818" s="438"/>
      <c r="E818" s="474">
        <v>68195</v>
      </c>
      <c r="F818" s="102">
        <f t="shared" si="374"/>
        <v>34098</v>
      </c>
      <c r="G818" s="474">
        <f>33930+G819/3.8/3.2</f>
        <v>34037.175164473687</v>
      </c>
      <c r="H818" s="474">
        <f>G818/F818*100</f>
        <v>99.821617585998254</v>
      </c>
      <c r="I818" s="135"/>
      <c r="J818" s="135"/>
      <c r="K818" s="498"/>
      <c r="L818" s="498"/>
      <c r="M818" s="498"/>
      <c r="N818" s="498"/>
      <c r="O818" s="498"/>
      <c r="P818" s="498"/>
      <c r="Q818" s="12"/>
      <c r="R818" s="12"/>
      <c r="S818" s="12"/>
      <c r="T818" s="12"/>
      <c r="U818" s="12"/>
      <c r="V818" s="12"/>
      <c r="W818" s="1143"/>
      <c r="X818" s="12">
        <f t="shared" si="359"/>
        <v>0</v>
      </c>
      <c r="Y818" s="12"/>
      <c r="Z818" s="12"/>
      <c r="AA818" s="12"/>
      <c r="AB818" s="12"/>
      <c r="AC818" s="842"/>
      <c r="AD818" s="1968"/>
    </row>
    <row r="819" spans="1:30" ht="21" customHeight="1" x14ac:dyDescent="0.25">
      <c r="A819" s="79">
        <v>1</v>
      </c>
      <c r="B819" s="79">
        <v>1</v>
      </c>
      <c r="C819" s="438" t="s">
        <v>393</v>
      </c>
      <c r="D819" s="438"/>
      <c r="E819" s="474">
        <v>5276</v>
      </c>
      <c r="F819" s="102">
        <f t="shared" si="374"/>
        <v>2638</v>
      </c>
      <c r="G819" s="474">
        <v>1303.25</v>
      </c>
      <c r="H819" s="474">
        <f>G819/F819*100</f>
        <v>49.402956785443521</v>
      </c>
      <c r="I819" s="135"/>
      <c r="J819" s="135"/>
      <c r="K819" s="498"/>
      <c r="L819" s="498"/>
      <c r="M819" s="498"/>
      <c r="N819" s="498"/>
      <c r="O819" s="498"/>
      <c r="P819" s="498"/>
      <c r="Q819" s="12"/>
      <c r="R819" s="12"/>
      <c r="S819" s="12"/>
      <c r="T819" s="12"/>
      <c r="U819" s="12"/>
      <c r="V819" s="12"/>
      <c r="W819" s="1143"/>
      <c r="X819" s="12">
        <f t="shared" si="359"/>
        <v>0</v>
      </c>
      <c r="Y819" s="12"/>
      <c r="Z819" s="12"/>
      <c r="AA819" s="12"/>
      <c r="AB819" s="12"/>
    </row>
    <row r="820" spans="1:30" ht="30" customHeight="1" x14ac:dyDescent="0.25">
      <c r="A820" s="79">
        <v>1</v>
      </c>
      <c r="B820" s="79">
        <v>1</v>
      </c>
      <c r="C820" s="544" t="s">
        <v>171</v>
      </c>
      <c r="D820" s="438"/>
      <c r="E820" s="417">
        <f>SUM(E813+E818*3.2)</f>
        <v>242222</v>
      </c>
      <c r="F820" s="417">
        <f>SUM(F813+F818*3.2)</f>
        <v>121112.6</v>
      </c>
      <c r="G820" s="417">
        <f>SUM(G813+G818*3.2)</f>
        <v>120923.9605263158</v>
      </c>
      <c r="H820" s="474">
        <f>G820/F820*100</f>
        <v>99.844244551199296</v>
      </c>
      <c r="I820" s="135"/>
      <c r="J820" s="135"/>
      <c r="K820" s="498"/>
      <c r="L820" s="498"/>
      <c r="M820" s="498"/>
      <c r="N820" s="498"/>
      <c r="O820" s="498"/>
      <c r="P820" s="498"/>
      <c r="Q820" s="22">
        <v>80363.307028929121</v>
      </c>
      <c r="R820" s="22">
        <v>80363.307028929121</v>
      </c>
      <c r="S820" s="22">
        <v>80363.307028929121</v>
      </c>
      <c r="T820" s="22">
        <v>80363.307028929121</v>
      </c>
      <c r="U820" s="22">
        <v>80363.307028929121</v>
      </c>
      <c r="V820" s="22">
        <v>87884.790509999992</v>
      </c>
      <c r="W820" s="1919">
        <f>Q820/12*$C$4+(R820-Q820)/11*5+(S820-R820)/10*4+(T820-S820)/9*3+(U820-T820)/8*2+((V820-U820+334.847)/7*1-334.847)</f>
        <v>40969.139440331826</v>
      </c>
      <c r="X820" s="22">
        <f t="shared" ref="X820" si="375">AB820-AA820-Y820</f>
        <v>40914.404379999993</v>
      </c>
      <c r="Y820" s="22"/>
      <c r="Z820" s="22">
        <f>X820-W820</f>
        <v>-54.735060331833665</v>
      </c>
      <c r="AA820" s="22">
        <v>-50.715560000000004</v>
      </c>
      <c r="AB820" s="22">
        <v>40863.688819999996</v>
      </c>
    </row>
    <row r="821" spans="1:30" ht="23.25" customHeight="1" x14ac:dyDescent="0.25">
      <c r="A821" s="79">
        <v>1</v>
      </c>
      <c r="B821" s="79">
        <v>1</v>
      </c>
      <c r="C821" s="580" t="s">
        <v>313</v>
      </c>
      <c r="D821" s="438"/>
      <c r="E821" s="474"/>
      <c r="F821" s="102"/>
      <c r="G821" s="474"/>
      <c r="H821" s="474"/>
      <c r="I821" s="135"/>
      <c r="J821" s="135"/>
      <c r="K821" s="498"/>
      <c r="L821" s="498"/>
      <c r="M821" s="498"/>
      <c r="N821" s="498"/>
      <c r="O821" s="498"/>
      <c r="P821" s="498"/>
      <c r="Q821" s="12"/>
      <c r="R821" s="12"/>
      <c r="S821" s="12"/>
      <c r="T821" s="12"/>
      <c r="U821" s="12"/>
      <c r="V821" s="12"/>
      <c r="W821" s="1143"/>
      <c r="X821" s="12">
        <f t="shared" si="359"/>
        <v>0</v>
      </c>
      <c r="Y821" s="12"/>
      <c r="Z821" s="12"/>
      <c r="AA821" s="12"/>
      <c r="AB821" s="12"/>
    </row>
    <row r="822" spans="1:30" ht="25.5" customHeight="1" x14ac:dyDescent="0.25">
      <c r="A822" s="79">
        <v>1</v>
      </c>
      <c r="B822" s="79">
        <v>1</v>
      </c>
      <c r="C822" s="438" t="s">
        <v>202</v>
      </c>
      <c r="D822" s="438"/>
      <c r="E822" s="474">
        <f>SUM(E824,E827)</f>
        <v>19770</v>
      </c>
      <c r="F822" s="474">
        <f>SUM(F824,F827)</f>
        <v>9886</v>
      </c>
      <c r="G822" s="474">
        <f>SUM(G824,G827)</f>
        <v>9871</v>
      </c>
      <c r="H822" s="474">
        <f>G822/F822*100</f>
        <v>99.848270281205743</v>
      </c>
      <c r="I822" s="135"/>
      <c r="J822" s="135"/>
      <c r="K822" s="498"/>
      <c r="L822" s="498"/>
      <c r="M822" s="498"/>
      <c r="N822" s="498"/>
      <c r="O822" s="498"/>
      <c r="P822" s="498"/>
      <c r="Q822" s="12"/>
      <c r="R822" s="12"/>
      <c r="S822" s="12"/>
      <c r="T822" s="12"/>
      <c r="U822" s="12"/>
      <c r="V822" s="12"/>
      <c r="W822" s="1143"/>
      <c r="X822" s="12">
        <f t="shared" si="359"/>
        <v>0</v>
      </c>
      <c r="Y822" s="12"/>
      <c r="Z822" s="12"/>
      <c r="AA822" s="12"/>
      <c r="AB822" s="12"/>
    </row>
    <row r="823" spans="1:30" ht="27" customHeight="1" x14ac:dyDescent="0.25">
      <c r="A823" s="79">
        <v>1</v>
      </c>
      <c r="B823" s="79">
        <v>1</v>
      </c>
      <c r="C823" s="438" t="s">
        <v>309</v>
      </c>
      <c r="D823" s="438"/>
      <c r="E823" s="474"/>
      <c r="F823" s="102"/>
      <c r="G823" s="474"/>
      <c r="H823" s="474"/>
      <c r="I823" s="135"/>
      <c r="J823" s="135"/>
      <c r="K823" s="498"/>
      <c r="L823" s="498"/>
      <c r="M823" s="498"/>
      <c r="N823" s="498"/>
      <c r="O823" s="498"/>
      <c r="P823" s="498"/>
      <c r="Q823" s="12"/>
      <c r="R823" s="12"/>
      <c r="S823" s="12"/>
      <c r="T823" s="12"/>
      <c r="U823" s="12"/>
      <c r="V823" s="12"/>
      <c r="W823" s="1143"/>
      <c r="X823" s="12">
        <f t="shared" si="359"/>
        <v>0</v>
      </c>
      <c r="Y823" s="12"/>
      <c r="Z823" s="12"/>
      <c r="AA823" s="12"/>
      <c r="AB823" s="12"/>
    </row>
    <row r="824" spans="1:30" ht="30" customHeight="1" x14ac:dyDescent="0.25">
      <c r="A824" s="79">
        <v>1</v>
      </c>
      <c r="B824" s="79">
        <v>1</v>
      </c>
      <c r="C824" s="519" t="s">
        <v>314</v>
      </c>
      <c r="D824" s="519"/>
      <c r="E824" s="474">
        <f>SUM(E825:E826)</f>
        <v>19270</v>
      </c>
      <c r="F824" s="474">
        <f>SUM(F825:F826)</f>
        <v>9636</v>
      </c>
      <c r="G824" s="474">
        <f>SUM(G825:G826)</f>
        <v>9617</v>
      </c>
      <c r="H824" s="474">
        <f>G824/F824*100</f>
        <v>99.802822748028234</v>
      </c>
      <c r="I824" s="135"/>
      <c r="J824" s="135"/>
      <c r="K824" s="498"/>
      <c r="L824" s="498"/>
      <c r="M824" s="498"/>
      <c r="N824" s="498"/>
      <c r="O824" s="498"/>
      <c r="P824" s="498"/>
      <c r="Q824" s="12"/>
      <c r="R824" s="12"/>
      <c r="S824" s="12"/>
      <c r="T824" s="12"/>
      <c r="U824" s="12"/>
      <c r="V824" s="12"/>
      <c r="W824" s="1143"/>
      <c r="X824" s="12">
        <f t="shared" si="359"/>
        <v>0</v>
      </c>
      <c r="Y824" s="12"/>
      <c r="Z824" s="12"/>
      <c r="AA824" s="12"/>
      <c r="AB824" s="12"/>
    </row>
    <row r="825" spans="1:30" ht="28.5" customHeight="1" x14ac:dyDescent="0.25">
      <c r="A825" s="79">
        <v>1</v>
      </c>
      <c r="B825" s="79">
        <v>1</v>
      </c>
      <c r="C825" s="438" t="s">
        <v>315</v>
      </c>
      <c r="D825" s="438"/>
      <c r="E825" s="474">
        <v>14823</v>
      </c>
      <c r="F825" s="102">
        <f t="shared" ref="F825:F830" si="376">ROUND(E825/12*$C$4,0)</f>
        <v>7412</v>
      </c>
      <c r="G825" s="474">
        <v>7379</v>
      </c>
      <c r="H825" s="474">
        <f>G825/F825*100</f>
        <v>99.554776038855906</v>
      </c>
      <c r="I825" s="135"/>
      <c r="J825" s="135"/>
      <c r="K825" s="498"/>
      <c r="L825" s="498"/>
      <c r="M825" s="498"/>
      <c r="N825" s="498"/>
      <c r="O825" s="498"/>
      <c r="P825" s="498"/>
      <c r="Q825" s="12"/>
      <c r="R825" s="12"/>
      <c r="S825" s="12"/>
      <c r="T825" s="12"/>
      <c r="U825" s="12"/>
      <c r="V825" s="12"/>
      <c r="W825" s="1143"/>
      <c r="X825" s="12">
        <f t="shared" si="359"/>
        <v>0</v>
      </c>
      <c r="Y825" s="12"/>
      <c r="Z825" s="12"/>
      <c r="AA825" s="12"/>
      <c r="AB825" s="12"/>
    </row>
    <row r="826" spans="1:30" ht="49.5" customHeight="1" x14ac:dyDescent="0.25">
      <c r="A826" s="79">
        <v>1</v>
      </c>
      <c r="B826" s="79">
        <v>1</v>
      </c>
      <c r="C826" s="438" t="s">
        <v>316</v>
      </c>
      <c r="D826" s="438"/>
      <c r="E826" s="474">
        <v>4447</v>
      </c>
      <c r="F826" s="102">
        <f t="shared" si="376"/>
        <v>2224</v>
      </c>
      <c r="G826" s="474">
        <v>2238</v>
      </c>
      <c r="H826" s="474">
        <f>G826/F826*100</f>
        <v>100.62949640287771</v>
      </c>
      <c r="I826" s="135"/>
      <c r="J826" s="135"/>
      <c r="K826" s="498"/>
      <c r="L826" s="498"/>
      <c r="M826" s="498"/>
      <c r="N826" s="498"/>
      <c r="O826" s="498"/>
      <c r="P826" s="498"/>
      <c r="Q826" s="12"/>
      <c r="R826" s="12"/>
      <c r="S826" s="12"/>
      <c r="T826" s="12"/>
      <c r="U826" s="12"/>
      <c r="V826" s="12"/>
      <c r="W826" s="1143"/>
      <c r="X826" s="12">
        <f t="shared" si="359"/>
        <v>0</v>
      </c>
      <c r="Y826" s="12"/>
      <c r="Z826" s="12"/>
      <c r="AA826" s="12"/>
      <c r="AB826" s="12"/>
    </row>
    <row r="827" spans="1:30" ht="30" customHeight="1" x14ac:dyDescent="0.25">
      <c r="A827" s="79">
        <v>1</v>
      </c>
      <c r="B827" s="79">
        <v>1</v>
      </c>
      <c r="C827" s="519" t="s">
        <v>317</v>
      </c>
      <c r="D827" s="519"/>
      <c r="E827" s="474">
        <f>SUM(E828)</f>
        <v>500</v>
      </c>
      <c r="F827" s="474">
        <f>SUM(F828)</f>
        <v>250</v>
      </c>
      <c r="G827" s="474">
        <f>SUM(G828)</f>
        <v>254</v>
      </c>
      <c r="H827" s="474">
        <f>G827/F827*100</f>
        <v>101.6</v>
      </c>
      <c r="I827" s="135"/>
      <c r="J827" s="135"/>
      <c r="K827" s="498"/>
      <c r="L827" s="498"/>
      <c r="M827" s="498"/>
      <c r="N827" s="498"/>
      <c r="O827" s="498"/>
      <c r="P827" s="498"/>
      <c r="Q827" s="12"/>
      <c r="R827" s="12"/>
      <c r="S827" s="12"/>
      <c r="T827" s="12"/>
      <c r="U827" s="12"/>
      <c r="V827" s="12"/>
      <c r="W827" s="1143"/>
      <c r="X827" s="12">
        <f t="shared" si="359"/>
        <v>0</v>
      </c>
      <c r="Y827" s="12"/>
      <c r="Z827" s="12"/>
      <c r="AA827" s="12"/>
      <c r="AB827" s="12"/>
    </row>
    <row r="828" spans="1:30" ht="39.75" customHeight="1" x14ac:dyDescent="0.25">
      <c r="A828" s="79">
        <v>1</v>
      </c>
      <c r="B828" s="79">
        <v>1</v>
      </c>
      <c r="C828" s="438" t="s">
        <v>318</v>
      </c>
      <c r="D828" s="438"/>
      <c r="E828" s="474">
        <v>500</v>
      </c>
      <c r="F828" s="102">
        <f t="shared" si="376"/>
        <v>250</v>
      </c>
      <c r="G828" s="474">
        <v>254</v>
      </c>
      <c r="H828" s="474">
        <f>G828/F828*100</f>
        <v>101.6</v>
      </c>
      <c r="I828" s="135"/>
      <c r="J828" s="135"/>
      <c r="K828" s="498"/>
      <c r="L828" s="498"/>
      <c r="M828" s="498"/>
      <c r="N828" s="498"/>
      <c r="O828" s="498"/>
      <c r="P828" s="498"/>
      <c r="Q828" s="12"/>
      <c r="R828" s="12"/>
      <c r="S828" s="12"/>
      <c r="T828" s="12"/>
      <c r="U828" s="12"/>
      <c r="V828" s="12"/>
      <c r="W828" s="1143"/>
      <c r="X828" s="12">
        <f t="shared" si="359"/>
        <v>0</v>
      </c>
      <c r="Y828" s="12"/>
      <c r="Z828" s="12"/>
      <c r="AA828" s="12"/>
      <c r="AB828" s="12"/>
    </row>
    <row r="829" spans="1:30" ht="34.5" customHeight="1" x14ac:dyDescent="0.25">
      <c r="A829" s="79">
        <v>1</v>
      </c>
      <c r="B829" s="79">
        <v>1</v>
      </c>
      <c r="C829" s="438" t="s">
        <v>159</v>
      </c>
      <c r="D829" s="438"/>
      <c r="E829" s="474"/>
      <c r="F829" s="102">
        <f t="shared" si="376"/>
        <v>0</v>
      </c>
      <c r="G829" s="474"/>
      <c r="H829" s="474"/>
      <c r="I829" s="135"/>
      <c r="J829" s="135"/>
      <c r="K829" s="498"/>
      <c r="L829" s="498"/>
      <c r="M829" s="498"/>
      <c r="N829" s="498"/>
      <c r="O829" s="498"/>
      <c r="P829" s="498"/>
      <c r="Q829" s="12"/>
      <c r="R829" s="12"/>
      <c r="S829" s="12"/>
      <c r="T829" s="12"/>
      <c r="U829" s="12"/>
      <c r="V829" s="12"/>
      <c r="W829" s="1143"/>
      <c r="X829" s="12">
        <f t="shared" si="359"/>
        <v>0</v>
      </c>
      <c r="Y829" s="12"/>
      <c r="Z829" s="12"/>
      <c r="AA829" s="12"/>
      <c r="AB829" s="12"/>
      <c r="AC829" s="842"/>
      <c r="AD829" s="1968"/>
    </row>
    <row r="830" spans="1:30" ht="33" customHeight="1" x14ac:dyDescent="0.25">
      <c r="A830" s="79">
        <v>1</v>
      </c>
      <c r="B830" s="79">
        <v>1</v>
      </c>
      <c r="C830" s="438" t="s">
        <v>160</v>
      </c>
      <c r="D830" s="438"/>
      <c r="E830" s="474">
        <v>18000</v>
      </c>
      <c r="F830" s="102">
        <f t="shared" si="376"/>
        <v>9000</v>
      </c>
      <c r="G830" s="474">
        <v>8922</v>
      </c>
      <c r="H830" s="474">
        <f>G830/F830*100</f>
        <v>99.133333333333326</v>
      </c>
      <c r="I830" s="135"/>
      <c r="J830" s="135"/>
      <c r="K830" s="498"/>
      <c r="L830" s="498"/>
      <c r="M830" s="498"/>
      <c r="N830" s="498"/>
      <c r="O830" s="498"/>
      <c r="P830" s="498"/>
      <c r="Q830" s="12"/>
      <c r="R830" s="12"/>
      <c r="S830" s="12"/>
      <c r="T830" s="12"/>
      <c r="U830" s="12"/>
      <c r="V830" s="12"/>
      <c r="W830" s="1143"/>
      <c r="X830" s="12">
        <f t="shared" si="359"/>
        <v>0</v>
      </c>
      <c r="Y830" s="12"/>
      <c r="Z830" s="12"/>
      <c r="AA830" s="12"/>
      <c r="AB830" s="12"/>
    </row>
    <row r="831" spans="1:30" ht="15" customHeight="1" x14ac:dyDescent="0.25">
      <c r="A831" s="79">
        <v>1</v>
      </c>
      <c r="B831" s="79">
        <v>1</v>
      </c>
      <c r="C831" s="225" t="s">
        <v>168</v>
      </c>
      <c r="D831" s="546"/>
      <c r="E831" s="549">
        <f>SUM(E822+E830)</f>
        <v>37770</v>
      </c>
      <c r="F831" s="549">
        <f>SUM(F822+F830)</f>
        <v>18886</v>
      </c>
      <c r="G831" s="549">
        <f>SUM(G822+G830)</f>
        <v>18793</v>
      </c>
      <c r="H831" s="549">
        <f>G831/F831*100</f>
        <v>99.507571746267075</v>
      </c>
      <c r="I831" s="402"/>
      <c r="J831" s="402"/>
      <c r="K831" s="499"/>
      <c r="L831" s="499"/>
      <c r="M831" s="499"/>
      <c r="N831" s="499"/>
      <c r="O831" s="499"/>
      <c r="P831" s="499"/>
      <c r="Q831" s="22">
        <v>50952.924717499998</v>
      </c>
      <c r="R831" s="22">
        <v>50952.924717499998</v>
      </c>
      <c r="S831" s="22">
        <v>50952.924717499998</v>
      </c>
      <c r="T831" s="22">
        <v>50952.924717499998</v>
      </c>
      <c r="U831" s="22">
        <v>50952.924717499998</v>
      </c>
      <c r="V831" s="22">
        <v>51054.060717500004</v>
      </c>
      <c r="W831" s="1145">
        <f>Q831/12*$C$4+(R831-Q831)/11*5+(S831-R831)/10*4+(T831-S831)/9*3+(U831-T831)/8*2+(V831-U831)/7*1</f>
        <v>25490.910358749996</v>
      </c>
      <c r="X831" s="22">
        <f t="shared" ref="X831" si="377">AB831-AA831-Y831</f>
        <v>24247.427</v>
      </c>
      <c r="Y831" s="22"/>
      <c r="Z831" s="22">
        <f>X831-W831</f>
        <v>-1243.4833587499961</v>
      </c>
      <c r="AA831" s="22">
        <v>-10.62434</v>
      </c>
      <c r="AB831" s="22">
        <v>24236.802660000001</v>
      </c>
    </row>
    <row r="832" spans="1:30" ht="15" customHeight="1" x14ac:dyDescent="0.25">
      <c r="A832" s="79">
        <v>1</v>
      </c>
      <c r="B832" s="79">
        <v>1</v>
      </c>
      <c r="C832" s="142" t="s">
        <v>169</v>
      </c>
      <c r="D832" s="142"/>
      <c r="E832" s="593">
        <f>SUM(E831,E820)</f>
        <v>279992</v>
      </c>
      <c r="F832" s="593">
        <f>SUM(F831,F820)</f>
        <v>139998.6</v>
      </c>
      <c r="G832" s="593">
        <f>SUM(G831,G820)</f>
        <v>139716.96052631579</v>
      </c>
      <c r="H832" s="593">
        <f>G832/F832*100</f>
        <v>99.798826935637777</v>
      </c>
      <c r="I832" s="407"/>
      <c r="J832" s="407"/>
      <c r="K832" s="479"/>
      <c r="L832" s="479"/>
      <c r="M832" s="479"/>
      <c r="N832" s="479"/>
      <c r="O832" s="479"/>
      <c r="P832" s="479"/>
      <c r="Q832" s="22">
        <f>SUM(Q831,Q820)</f>
        <v>131316.23174642911</v>
      </c>
      <c r="R832" s="22">
        <f t="shared" ref="R832:AB832" si="378">SUM(R831,R820)</f>
        <v>131316.23174642911</v>
      </c>
      <c r="S832" s="22">
        <f t="shared" ref="S832:T832" si="379">SUM(S831,S820)</f>
        <v>131316.23174642911</v>
      </c>
      <c r="T832" s="22">
        <f t="shared" si="379"/>
        <v>131316.23174642911</v>
      </c>
      <c r="U832" s="22">
        <f t="shared" ref="U832:V832" si="380">SUM(U831,U820)</f>
        <v>131316.23174642911</v>
      </c>
      <c r="V832" s="22">
        <f t="shared" si="380"/>
        <v>138938.85122750001</v>
      </c>
      <c r="W832" s="22">
        <f t="shared" si="378"/>
        <v>66460.049799081826</v>
      </c>
      <c r="X832" s="22">
        <f t="shared" si="378"/>
        <v>65161.831379999989</v>
      </c>
      <c r="Y832" s="22">
        <f t="shared" si="378"/>
        <v>0</v>
      </c>
      <c r="Z832" s="22">
        <f t="shared" si="378"/>
        <v>-1298.2184190818298</v>
      </c>
      <c r="AA832" s="22">
        <f t="shared" si="378"/>
        <v>-61.3399</v>
      </c>
      <c r="AB832" s="22">
        <f t="shared" si="378"/>
        <v>65100.491479999997</v>
      </c>
    </row>
    <row r="833" spans="1:30" ht="15" customHeight="1" x14ac:dyDescent="0.25">
      <c r="A833" s="79">
        <v>1</v>
      </c>
      <c r="B833" s="79">
        <v>1</v>
      </c>
      <c r="C833" s="280" t="s">
        <v>31</v>
      </c>
      <c r="D833" s="145"/>
      <c r="E833" s="410"/>
      <c r="F833" s="410"/>
      <c r="G833" s="410"/>
      <c r="H833" s="410"/>
      <c r="I833" s="399"/>
      <c r="J833" s="399"/>
      <c r="K833" s="555"/>
      <c r="L833" s="555"/>
      <c r="M833" s="555"/>
      <c r="N833" s="555"/>
      <c r="O833" s="555"/>
      <c r="P833" s="555"/>
      <c r="Q833" s="18"/>
      <c r="R833" s="18"/>
      <c r="S833" s="18"/>
      <c r="T833" s="18"/>
      <c r="U833" s="18"/>
      <c r="V833" s="18"/>
      <c r="W833" s="1146"/>
      <c r="X833" s="18">
        <f t="shared" si="359"/>
        <v>0</v>
      </c>
      <c r="Y833" s="18"/>
      <c r="Z833" s="18"/>
      <c r="AA833" s="18"/>
      <c r="AB833" s="18"/>
    </row>
    <row r="834" spans="1:30" ht="15" customHeight="1" x14ac:dyDescent="0.25">
      <c r="A834" s="79">
        <v>1</v>
      </c>
      <c r="B834" s="79">
        <v>1</v>
      </c>
      <c r="C834" s="230" t="s">
        <v>149</v>
      </c>
      <c r="D834" s="230"/>
      <c r="E834" s="389"/>
      <c r="F834" s="389"/>
      <c r="G834" s="389"/>
      <c r="H834" s="389"/>
      <c r="I834" s="391"/>
      <c r="J834" s="391"/>
      <c r="K834" s="474"/>
      <c r="L834" s="474"/>
      <c r="M834" s="474"/>
      <c r="N834" s="474"/>
      <c r="O834" s="474"/>
      <c r="P834" s="474"/>
      <c r="Q834" s="12"/>
      <c r="R834" s="12"/>
      <c r="S834" s="12"/>
      <c r="T834" s="12"/>
      <c r="U834" s="12"/>
      <c r="V834" s="12"/>
      <c r="W834" s="1143"/>
      <c r="X834" s="12">
        <f t="shared" si="359"/>
        <v>0</v>
      </c>
      <c r="Y834" s="12"/>
      <c r="Z834" s="12"/>
      <c r="AA834" s="12"/>
      <c r="AB834" s="12"/>
    </row>
    <row r="835" spans="1:30" ht="15" customHeight="1" x14ac:dyDescent="0.25">
      <c r="A835" s="79">
        <v>1</v>
      </c>
      <c r="B835" s="79">
        <v>1</v>
      </c>
      <c r="C835" s="160" t="s">
        <v>188</v>
      </c>
      <c r="D835" s="134">
        <v>240</v>
      </c>
      <c r="E835" s="389">
        <v>3089</v>
      </c>
      <c r="F835" s="102">
        <f>ROUND(E835/12*$C$4,0)</f>
        <v>1545</v>
      </c>
      <c r="G835" s="102">
        <v>1647</v>
      </c>
      <c r="H835" s="102">
        <f>G835/F835*100</f>
        <v>106.60194174757282</v>
      </c>
      <c r="I835" s="391">
        <v>8</v>
      </c>
      <c r="J835" s="103">
        <f>M835/G835</f>
        <v>7.9860352155434127</v>
      </c>
      <c r="K835" s="104">
        <f>ROUND(E835*I835,0)</f>
        <v>24712</v>
      </c>
      <c r="L835" s="104">
        <f>ROUND(F835*I835,0)</f>
        <v>12360</v>
      </c>
      <c r="M835" s="104">
        <v>13153</v>
      </c>
      <c r="N835" s="104">
        <f>M835/L835*100</f>
        <v>106.415857605178</v>
      </c>
      <c r="O835" s="104">
        <f>ROUND(K835/D835,0)</f>
        <v>103</v>
      </c>
      <c r="P835" s="104">
        <f>M835/$C$4*12/O835</f>
        <v>255.39805825242718</v>
      </c>
      <c r="Q835" s="12"/>
      <c r="R835" s="12"/>
      <c r="S835" s="12"/>
      <c r="T835" s="12"/>
      <c r="U835" s="12"/>
      <c r="V835" s="12"/>
      <c r="W835" s="1143">
        <f>Q835/12</f>
        <v>0</v>
      </c>
      <c r="X835" s="12">
        <f t="shared" ref="X835:X907" si="381">AB835-AA835-Y835</f>
        <v>0</v>
      </c>
      <c r="Y835" s="12"/>
      <c r="Z835" s="12">
        <f>X835-W835</f>
        <v>0</v>
      </c>
      <c r="AA835" s="12"/>
      <c r="AB835" s="12"/>
    </row>
    <row r="836" spans="1:30" s="106" customFormat="1" ht="15" customHeight="1" x14ac:dyDescent="0.25">
      <c r="A836" s="79">
        <v>1</v>
      </c>
      <c r="B836" s="79">
        <v>1</v>
      </c>
      <c r="C836" s="160" t="s">
        <v>6</v>
      </c>
      <c r="D836" s="385">
        <v>240</v>
      </c>
      <c r="E836" s="389">
        <v>995</v>
      </c>
      <c r="F836" s="102">
        <f>ROUND(E836/12*$C$4,0)</f>
        <v>498</v>
      </c>
      <c r="G836" s="102">
        <v>405</v>
      </c>
      <c r="H836" s="102">
        <f>G836/F836*100</f>
        <v>81.325301204819283</v>
      </c>
      <c r="I836" s="391">
        <v>3</v>
      </c>
      <c r="J836" s="103">
        <f>M836/G836</f>
        <v>3</v>
      </c>
      <c r="K836" s="104">
        <f>ROUND(E836*I836,0)</f>
        <v>2985</v>
      </c>
      <c r="L836" s="104">
        <f>ROUND(F836*I836,0)</f>
        <v>1494</v>
      </c>
      <c r="M836" s="104">
        <v>1215</v>
      </c>
      <c r="N836" s="104">
        <f>M836/L836*100</f>
        <v>81.325301204819283</v>
      </c>
      <c r="O836" s="104">
        <f>ROUND(K836/D836,0)</f>
        <v>12</v>
      </c>
      <c r="P836" s="104">
        <f>M836/$C$4*12/O836</f>
        <v>202.5</v>
      </c>
      <c r="Q836" s="12"/>
      <c r="R836" s="12"/>
      <c r="S836" s="12"/>
      <c r="T836" s="12"/>
      <c r="U836" s="12"/>
      <c r="V836" s="12"/>
      <c r="W836" s="1143">
        <f>Q836/12</f>
        <v>0</v>
      </c>
      <c r="X836" s="12">
        <f t="shared" si="381"/>
        <v>0</v>
      </c>
      <c r="Y836" s="12"/>
      <c r="Z836" s="12">
        <f>X836-W836</f>
        <v>0</v>
      </c>
      <c r="AA836" s="12"/>
      <c r="AB836" s="12"/>
      <c r="AC836" s="1982"/>
    </row>
    <row r="837" spans="1:30" ht="29.25" customHeight="1" x14ac:dyDescent="0.25">
      <c r="A837" s="79">
        <v>1</v>
      </c>
      <c r="B837" s="79">
        <v>1</v>
      </c>
      <c r="C837" s="164" t="s">
        <v>246</v>
      </c>
      <c r="D837" s="418"/>
      <c r="E837" s="579">
        <f>SUM(E835:E836)</f>
        <v>4084</v>
      </c>
      <c r="F837" s="579">
        <f>SUM(F835:F836)</f>
        <v>2043</v>
      </c>
      <c r="G837" s="579">
        <f>SUM(G835:G836)</f>
        <v>2052</v>
      </c>
      <c r="H837" s="108">
        <f>G837/F837*100</f>
        <v>100.44052863436124</v>
      </c>
      <c r="I837" s="141">
        <f>IF(E837=0,0,K837/E837)</f>
        <v>6.7818315377081291</v>
      </c>
      <c r="J837" s="109">
        <f>M837/G837</f>
        <v>7.0019493177387915</v>
      </c>
      <c r="K837" s="195">
        <f>SUM(K835:K836)</f>
        <v>27697</v>
      </c>
      <c r="L837" s="195">
        <f>SUM(L835:L836)</f>
        <v>13854</v>
      </c>
      <c r="M837" s="195">
        <f>SUM(M835:M836)</f>
        <v>14368</v>
      </c>
      <c r="N837" s="110">
        <f>M837/L837*100</f>
        <v>103.71011982099031</v>
      </c>
      <c r="O837" s="195">
        <f>SUM(O835:O836)</f>
        <v>115</v>
      </c>
      <c r="P837" s="110">
        <f>M837/$C$4*12/O837</f>
        <v>249.87826086956522</v>
      </c>
      <c r="Q837" s="20"/>
      <c r="R837" s="20"/>
      <c r="S837" s="20"/>
      <c r="T837" s="20"/>
      <c r="U837" s="20"/>
      <c r="V837" s="20"/>
      <c r="W837" s="1144"/>
      <c r="X837" s="20">
        <f t="shared" si="381"/>
        <v>0</v>
      </c>
      <c r="Y837" s="20"/>
      <c r="Z837" s="20"/>
      <c r="AA837" s="20"/>
      <c r="AB837" s="20"/>
    </row>
    <row r="838" spans="1:30" ht="15" customHeight="1" thickBot="1" x14ac:dyDescent="0.3">
      <c r="A838" s="79">
        <v>1</v>
      </c>
      <c r="B838" s="79">
        <v>1</v>
      </c>
      <c r="C838" s="167" t="s">
        <v>351</v>
      </c>
      <c r="D838" s="167"/>
      <c r="E838" s="419">
        <f>SUM(E837)</f>
        <v>4084</v>
      </c>
      <c r="F838" s="419">
        <f>SUM(F837)</f>
        <v>2043</v>
      </c>
      <c r="G838" s="419">
        <f>SUM(G837)</f>
        <v>2052</v>
      </c>
      <c r="H838" s="419">
        <f>G838/F838*100</f>
        <v>100.44052863436124</v>
      </c>
      <c r="I838" s="169">
        <f>IF(E838=0,0,K838/E838)</f>
        <v>6.7818315377081291</v>
      </c>
      <c r="J838" s="170">
        <f>M838/G838</f>
        <v>7.0019493177387915</v>
      </c>
      <c r="K838" s="419">
        <f>SUM(K837)</f>
        <v>27697</v>
      </c>
      <c r="L838" s="419">
        <f>SUM(L837)</f>
        <v>13854</v>
      </c>
      <c r="M838" s="419">
        <f>SUM(M837)</f>
        <v>14368</v>
      </c>
      <c r="N838" s="172">
        <f>M838/L838*100</f>
        <v>103.71011982099031</v>
      </c>
      <c r="O838" s="207">
        <f>SUM(O835:O836)</f>
        <v>115</v>
      </c>
      <c r="P838" s="172">
        <f>M838/$C$4*12/O838</f>
        <v>249.87826086956522</v>
      </c>
      <c r="Q838" s="65">
        <v>50521.259600000012</v>
      </c>
      <c r="R838" s="65">
        <v>50521.259600000012</v>
      </c>
      <c r="S838" s="65">
        <v>50521.259600000012</v>
      </c>
      <c r="T838" s="65">
        <v>50521.259600000012</v>
      </c>
      <c r="U838" s="65">
        <v>50521.259600000012</v>
      </c>
      <c r="V838" s="65">
        <v>50985.074000000001</v>
      </c>
      <c r="W838" s="1145">
        <f>Q838/12*$C$4+(R838-Q838)/11*5+(S838-R838)/10*4+(T838-S838)/9*3+(U838-T838)/8*2+(V838-U838)/7*1</f>
        <v>25326.889000000003</v>
      </c>
      <c r="X838" s="65">
        <f t="shared" si="381"/>
        <v>24533.020960000002</v>
      </c>
      <c r="Y838" s="65"/>
      <c r="Z838" s="65">
        <f>X838-W838</f>
        <v>-793.8680400000012</v>
      </c>
      <c r="AA838" s="65">
        <v>-245.51898</v>
      </c>
      <c r="AB838" s="65">
        <v>24287.501980000001</v>
      </c>
    </row>
    <row r="839" spans="1:30" ht="15" customHeight="1" thickBot="1" x14ac:dyDescent="0.3">
      <c r="A839" s="79">
        <v>1</v>
      </c>
      <c r="B839" s="79">
        <v>1</v>
      </c>
      <c r="C839" s="564" t="s">
        <v>17</v>
      </c>
      <c r="D839" s="564"/>
      <c r="E839" s="583"/>
      <c r="F839" s="583"/>
      <c r="G839" s="583"/>
      <c r="H839" s="583"/>
      <c r="I839" s="422"/>
      <c r="J839" s="422"/>
      <c r="K839" s="583"/>
      <c r="L839" s="583"/>
      <c r="M839" s="583"/>
      <c r="N839" s="583"/>
      <c r="O839" s="583"/>
      <c r="P839" s="583"/>
      <c r="Q839" s="19">
        <f t="shared" ref="Q839:AA839" si="382">SUM(Q832,Q838)</f>
        <v>181837.49134642913</v>
      </c>
      <c r="R839" s="19">
        <f t="shared" ref="R839:S839" si="383">SUM(R832,R838)</f>
        <v>181837.49134642913</v>
      </c>
      <c r="S839" s="19">
        <f t="shared" si="383"/>
        <v>181837.49134642913</v>
      </c>
      <c r="T839" s="19">
        <f t="shared" ref="T839:U839" si="384">SUM(T832,T838)</f>
        <v>181837.49134642913</v>
      </c>
      <c r="U839" s="19">
        <f t="shared" si="384"/>
        <v>181837.49134642913</v>
      </c>
      <c r="V839" s="19">
        <f t="shared" ref="V839" si="385">SUM(V832,V838)</f>
        <v>189923.9252275</v>
      </c>
      <c r="W839" s="1148">
        <f t="shared" si="382"/>
        <v>91786.938799081836</v>
      </c>
      <c r="X839" s="19">
        <f t="shared" si="381"/>
        <v>89694.852339999998</v>
      </c>
      <c r="Y839" s="19"/>
      <c r="Z839" s="19">
        <f t="shared" si="382"/>
        <v>-2092.086459081831</v>
      </c>
      <c r="AA839" s="19">
        <f t="shared" si="382"/>
        <v>-306.85888</v>
      </c>
      <c r="AB839" s="19">
        <f>SUM(AB832,AB838)</f>
        <v>89387.993459999998</v>
      </c>
    </row>
    <row r="840" spans="1:30" ht="19.5" customHeight="1" x14ac:dyDescent="0.25">
      <c r="A840" s="79">
        <v>1</v>
      </c>
      <c r="B840" s="79">
        <v>1</v>
      </c>
      <c r="C840" s="604"/>
      <c r="D840" s="604"/>
      <c r="E840" s="532"/>
      <c r="F840" s="532"/>
      <c r="G840" s="532"/>
      <c r="H840" s="532"/>
      <c r="I840" s="412"/>
      <c r="J840" s="412"/>
      <c r="K840" s="532"/>
      <c r="L840" s="532"/>
      <c r="M840" s="532"/>
      <c r="N840" s="532"/>
      <c r="O840" s="532"/>
      <c r="P840" s="532"/>
      <c r="Q840" s="18"/>
      <c r="R840" s="18"/>
      <c r="S840" s="18"/>
      <c r="T840" s="18"/>
      <c r="U840" s="18"/>
      <c r="V840" s="18"/>
      <c r="W840" s="1146"/>
      <c r="X840" s="18">
        <f t="shared" si="381"/>
        <v>0</v>
      </c>
      <c r="Y840" s="18"/>
      <c r="Z840" s="18"/>
      <c r="AA840" s="18"/>
      <c r="AB840" s="18"/>
    </row>
    <row r="841" spans="1:30" ht="38.25" customHeight="1" x14ac:dyDescent="0.25">
      <c r="A841" s="79">
        <v>1</v>
      </c>
      <c r="B841" s="79">
        <v>1</v>
      </c>
      <c r="C841" s="1135" t="s">
        <v>264</v>
      </c>
      <c r="D841" s="497"/>
      <c r="E841" s="136"/>
      <c r="F841" s="136"/>
      <c r="G841" s="136"/>
      <c r="H841" s="136"/>
      <c r="I841" s="135"/>
      <c r="J841" s="135"/>
      <c r="K841" s="136"/>
      <c r="L841" s="136"/>
      <c r="M841" s="136"/>
      <c r="N841" s="136"/>
      <c r="O841" s="136"/>
      <c r="P841" s="136"/>
      <c r="Q841" s="12"/>
      <c r="R841" s="12"/>
      <c r="S841" s="12"/>
      <c r="T841" s="12"/>
      <c r="U841" s="12"/>
      <c r="V841" s="12"/>
      <c r="W841" s="1143"/>
      <c r="X841" s="12">
        <f t="shared" si="381"/>
        <v>0</v>
      </c>
      <c r="Y841" s="12"/>
      <c r="Z841" s="12"/>
      <c r="AA841" s="12"/>
      <c r="AB841" s="12"/>
    </row>
    <row r="842" spans="1:30" ht="15" customHeight="1" x14ac:dyDescent="0.25">
      <c r="A842" s="79">
        <v>1</v>
      </c>
      <c r="B842" s="79">
        <v>1</v>
      </c>
      <c r="C842" s="610" t="s">
        <v>308</v>
      </c>
      <c r="D842" s="543"/>
      <c r="E842" s="136"/>
      <c r="F842" s="136"/>
      <c r="G842" s="136"/>
      <c r="H842" s="136"/>
      <c r="I842" s="135"/>
      <c r="J842" s="135"/>
      <c r="K842" s="136"/>
      <c r="L842" s="136"/>
      <c r="M842" s="136"/>
      <c r="N842" s="136"/>
      <c r="O842" s="136"/>
      <c r="P842" s="136"/>
      <c r="Q842" s="12"/>
      <c r="R842" s="12"/>
      <c r="S842" s="12"/>
      <c r="T842" s="12"/>
      <c r="U842" s="12"/>
      <c r="V842" s="12"/>
      <c r="W842" s="1143"/>
      <c r="X842" s="12">
        <f t="shared" si="381"/>
        <v>0</v>
      </c>
      <c r="Y842" s="12"/>
      <c r="Z842" s="12"/>
      <c r="AA842" s="12"/>
      <c r="AB842" s="12"/>
    </row>
    <row r="843" spans="1:30" ht="15" customHeight="1" x14ac:dyDescent="0.25">
      <c r="A843" s="79">
        <v>1</v>
      </c>
      <c r="B843" s="79">
        <v>1</v>
      </c>
      <c r="C843" s="438" t="s">
        <v>372</v>
      </c>
      <c r="D843" s="557"/>
      <c r="E843" s="389">
        <f>SUM(E845,E847)</f>
        <v>33120</v>
      </c>
      <c r="F843" s="389">
        <f>SUM(F845,F847)</f>
        <v>16561</v>
      </c>
      <c r="G843" s="389">
        <f>SUM(G845,G847)</f>
        <v>16709</v>
      </c>
      <c r="H843" s="389">
        <f>G843/F843*100</f>
        <v>100.89366584143468</v>
      </c>
      <c r="I843" s="135"/>
      <c r="J843" s="135"/>
      <c r="K843" s="136"/>
      <c r="L843" s="136"/>
      <c r="M843" s="136"/>
      <c r="N843" s="136"/>
      <c r="O843" s="136"/>
      <c r="P843" s="136"/>
      <c r="Q843" s="12"/>
      <c r="R843" s="12"/>
      <c r="S843" s="12"/>
      <c r="T843" s="12"/>
      <c r="U843" s="12"/>
      <c r="V843" s="12"/>
      <c r="W843" s="1143"/>
      <c r="X843" s="12">
        <f t="shared" si="381"/>
        <v>0</v>
      </c>
      <c r="Y843" s="12"/>
      <c r="Z843" s="12"/>
      <c r="AA843" s="12"/>
      <c r="AB843" s="12"/>
    </row>
    <row r="844" spans="1:30" ht="32.25" customHeight="1" x14ac:dyDescent="0.25">
      <c r="A844" s="79">
        <v>1</v>
      </c>
      <c r="B844" s="79">
        <v>1</v>
      </c>
      <c r="C844" s="438" t="s">
        <v>309</v>
      </c>
      <c r="D844" s="438"/>
      <c r="E844" s="474"/>
      <c r="F844" s="102">
        <f>ROUND(E844/12*$C$4,0)</f>
        <v>0</v>
      </c>
      <c r="G844" s="474"/>
      <c r="H844" s="474"/>
      <c r="I844" s="135"/>
      <c r="J844" s="135"/>
      <c r="K844" s="498"/>
      <c r="L844" s="498"/>
      <c r="M844" s="498"/>
      <c r="N844" s="498"/>
      <c r="O844" s="498"/>
      <c r="P844" s="498"/>
      <c r="Q844" s="12"/>
      <c r="R844" s="12"/>
      <c r="S844" s="12"/>
      <c r="T844" s="12"/>
      <c r="U844" s="12"/>
      <c r="V844" s="12"/>
      <c r="W844" s="1143"/>
      <c r="X844" s="12">
        <f t="shared" si="381"/>
        <v>0</v>
      </c>
      <c r="Y844" s="12"/>
      <c r="Z844" s="12"/>
      <c r="AA844" s="12"/>
      <c r="AB844" s="12"/>
    </row>
    <row r="845" spans="1:30" ht="33" customHeight="1" x14ac:dyDescent="0.25">
      <c r="A845" s="79">
        <v>1</v>
      </c>
      <c r="B845" s="79">
        <v>1</v>
      </c>
      <c r="C845" s="438" t="s">
        <v>310</v>
      </c>
      <c r="D845" s="438"/>
      <c r="E845" s="474">
        <v>25625</v>
      </c>
      <c r="F845" s="102">
        <f>ROUND(E845/12*$C$4,0)</f>
        <v>12813</v>
      </c>
      <c r="G845" s="474">
        <v>12912</v>
      </c>
      <c r="H845" s="474">
        <f>G845/F845*100</f>
        <v>100.77265277452587</v>
      </c>
      <c r="I845" s="135"/>
      <c r="J845" s="135"/>
      <c r="K845" s="498"/>
      <c r="L845" s="498"/>
      <c r="M845" s="498"/>
      <c r="N845" s="498"/>
      <c r="O845" s="498"/>
      <c r="P845" s="498"/>
      <c r="Q845" s="12"/>
      <c r="R845" s="12"/>
      <c r="S845" s="12"/>
      <c r="T845" s="12"/>
      <c r="U845" s="12"/>
      <c r="V845" s="12"/>
      <c r="W845" s="1143"/>
      <c r="X845" s="12">
        <f t="shared" si="381"/>
        <v>0</v>
      </c>
      <c r="Y845" s="12"/>
      <c r="Z845" s="12"/>
      <c r="AA845" s="12"/>
      <c r="AB845" s="12"/>
    </row>
    <row r="846" spans="1:30" ht="30" customHeight="1" x14ac:dyDescent="0.25">
      <c r="A846" s="79">
        <v>1</v>
      </c>
      <c r="B846" s="79">
        <v>1</v>
      </c>
      <c r="C846" s="438" t="s">
        <v>311</v>
      </c>
      <c r="D846" s="438"/>
      <c r="E846" s="474"/>
      <c r="F846" s="102">
        <f>ROUND(E846/12*$C$4,0)</f>
        <v>0</v>
      </c>
      <c r="G846" s="474"/>
      <c r="H846" s="474"/>
      <c r="I846" s="135"/>
      <c r="J846" s="135"/>
      <c r="K846" s="498"/>
      <c r="L846" s="498"/>
      <c r="M846" s="498"/>
      <c r="N846" s="498"/>
      <c r="O846" s="498"/>
      <c r="P846" s="498"/>
      <c r="Q846" s="12"/>
      <c r="R846" s="12"/>
      <c r="S846" s="12"/>
      <c r="T846" s="12"/>
      <c r="U846" s="12"/>
      <c r="V846" s="12"/>
      <c r="W846" s="1143"/>
      <c r="X846" s="12">
        <f t="shared" si="381"/>
        <v>0</v>
      </c>
      <c r="Y846" s="12"/>
      <c r="Z846" s="12"/>
      <c r="AA846" s="12"/>
      <c r="AB846" s="12"/>
    </row>
    <row r="847" spans="1:30" ht="15" customHeight="1" x14ac:dyDescent="0.25">
      <c r="A847" s="79">
        <v>1</v>
      </c>
      <c r="B847" s="79">
        <v>1</v>
      </c>
      <c r="C847" s="438" t="s">
        <v>312</v>
      </c>
      <c r="D847" s="438"/>
      <c r="E847" s="474">
        <v>7495</v>
      </c>
      <c r="F847" s="102">
        <f>ROUND(E847/12*$C$4,0)</f>
        <v>3748</v>
      </c>
      <c r="G847" s="474">
        <v>3797</v>
      </c>
      <c r="H847" s="474">
        <f>G847/F847*100</f>
        <v>101.30736392742796</v>
      </c>
      <c r="I847" s="135"/>
      <c r="J847" s="135"/>
      <c r="K847" s="498"/>
      <c r="L847" s="498"/>
      <c r="M847" s="498"/>
      <c r="N847" s="498"/>
      <c r="O847" s="498"/>
      <c r="P847" s="498"/>
      <c r="Q847" s="12"/>
      <c r="R847" s="12"/>
      <c r="S847" s="12"/>
      <c r="T847" s="12"/>
      <c r="U847" s="12"/>
      <c r="V847" s="12"/>
      <c r="W847" s="1143"/>
      <c r="X847" s="12">
        <f t="shared" si="381"/>
        <v>0</v>
      </c>
      <c r="Y847" s="12"/>
      <c r="Z847" s="12"/>
      <c r="AA847" s="12"/>
      <c r="AB847" s="12"/>
    </row>
    <row r="848" spans="1:30" ht="15" customHeight="1" x14ac:dyDescent="0.25">
      <c r="A848" s="79">
        <v>1</v>
      </c>
      <c r="B848" s="79">
        <v>1</v>
      </c>
      <c r="C848" s="438" t="s">
        <v>371</v>
      </c>
      <c r="D848" s="438"/>
      <c r="E848" s="474">
        <v>45000</v>
      </c>
      <c r="F848" s="102">
        <f>ROUND(E848/12*$C$4,0)</f>
        <v>22500</v>
      </c>
      <c r="G848" s="474">
        <v>22648</v>
      </c>
      <c r="H848" s="474">
        <f>G848/F848*100</f>
        <v>100.65777777777778</v>
      </c>
      <c r="I848" s="135"/>
      <c r="J848" s="135"/>
      <c r="K848" s="498"/>
      <c r="L848" s="498"/>
      <c r="M848" s="498"/>
      <c r="N848" s="498"/>
      <c r="O848" s="498"/>
      <c r="P848" s="498"/>
      <c r="Q848" s="12"/>
      <c r="R848" s="12"/>
      <c r="S848" s="12"/>
      <c r="T848" s="12"/>
      <c r="U848" s="12"/>
      <c r="V848" s="12"/>
      <c r="W848" s="1143"/>
      <c r="X848" s="12">
        <f t="shared" si="381"/>
        <v>0</v>
      </c>
      <c r="Y848" s="12"/>
      <c r="Z848" s="12"/>
      <c r="AA848" s="12"/>
      <c r="AB848" s="12"/>
      <c r="AC848" s="842"/>
      <c r="AD848" s="1968"/>
    </row>
    <row r="849" spans="1:30" ht="30" customHeight="1" x14ac:dyDescent="0.25">
      <c r="A849" s="79">
        <v>1</v>
      </c>
      <c r="B849" s="79">
        <v>1</v>
      </c>
      <c r="C849" s="438" t="s">
        <v>304</v>
      </c>
      <c r="D849" s="438"/>
      <c r="E849" s="474"/>
      <c r="F849" s="102"/>
      <c r="G849" s="474"/>
      <c r="H849" s="474"/>
      <c r="I849" s="135"/>
      <c r="J849" s="135"/>
      <c r="K849" s="498"/>
      <c r="L849" s="498"/>
      <c r="M849" s="498"/>
      <c r="N849" s="498"/>
      <c r="O849" s="498"/>
      <c r="P849" s="498"/>
      <c r="Q849" s="12"/>
      <c r="R849" s="12"/>
      <c r="S849" s="12"/>
      <c r="T849" s="12"/>
      <c r="U849" s="12"/>
      <c r="V849" s="12"/>
      <c r="W849" s="1143"/>
      <c r="X849" s="12">
        <f t="shared" si="381"/>
        <v>0</v>
      </c>
      <c r="Y849" s="12"/>
      <c r="Z849" s="12"/>
      <c r="AA849" s="12"/>
      <c r="AB849" s="12"/>
    </row>
    <row r="850" spans="1:30" ht="31.5" customHeight="1" x14ac:dyDescent="0.25">
      <c r="A850" s="79">
        <v>1</v>
      </c>
      <c r="B850" s="79">
        <v>1</v>
      </c>
      <c r="C850" s="544" t="s">
        <v>171</v>
      </c>
      <c r="D850" s="438"/>
      <c r="E850" s="417">
        <f>SUM(E843+E848*3.2)</f>
        <v>177120</v>
      </c>
      <c r="F850" s="126">
        <f>SUM(F843+F848*3.2)</f>
        <v>88561</v>
      </c>
      <c r="G850" s="417">
        <f>SUM(G843+G848*3.2)</f>
        <v>89182.6</v>
      </c>
      <c r="H850" s="417">
        <f>G850/F850*100</f>
        <v>100.70188909339326</v>
      </c>
      <c r="I850" s="135"/>
      <c r="J850" s="135"/>
      <c r="K850" s="498"/>
      <c r="L850" s="498"/>
      <c r="M850" s="498"/>
      <c r="N850" s="498"/>
      <c r="O850" s="498"/>
      <c r="P850" s="498"/>
      <c r="Q850" s="22">
        <v>38463.37610302656</v>
      </c>
      <c r="R850" s="22">
        <v>38463.37610302656</v>
      </c>
      <c r="S850" s="22">
        <v>38463.37610302656</v>
      </c>
      <c r="T850" s="22">
        <v>38463.37610302656</v>
      </c>
      <c r="U850" s="22">
        <v>38463.37610302656</v>
      </c>
      <c r="V850" s="22">
        <v>38288.644090000002</v>
      </c>
      <c r="W850" s="1919">
        <f>Q850/12*$C$4+(R850-Q850)/11*5+(S850-R850)/10*4+(T850-S850)/9*3+(U850-T850)/8*2+((V850-U850+144.238)/7*1-144.238)</f>
        <v>19083.093763938057</v>
      </c>
      <c r="X850" s="22">
        <f t="shared" ref="X850" si="386">AB850-AA850-Y850</f>
        <v>19060.687620000001</v>
      </c>
      <c r="Y850" s="22"/>
      <c r="Z850" s="22">
        <f>X850-W850</f>
        <v>-22.40614393805663</v>
      </c>
      <c r="AA850" s="22">
        <v>-6.9329400000000003</v>
      </c>
      <c r="AB850" s="22">
        <v>19053.754680000002</v>
      </c>
    </row>
    <row r="851" spans="1:30" ht="15" customHeight="1" x14ac:dyDescent="0.25">
      <c r="A851" s="79">
        <v>1</v>
      </c>
      <c r="B851" s="79">
        <v>1</v>
      </c>
      <c r="C851" s="580" t="s">
        <v>313</v>
      </c>
      <c r="D851" s="438"/>
      <c r="E851" s="474"/>
      <c r="F851" s="102"/>
      <c r="G851" s="474"/>
      <c r="H851" s="417"/>
      <c r="I851" s="135"/>
      <c r="J851" s="135"/>
      <c r="K851" s="498"/>
      <c r="L851" s="498"/>
      <c r="M851" s="498"/>
      <c r="N851" s="498"/>
      <c r="O851" s="498"/>
      <c r="P851" s="498"/>
      <c r="Q851" s="12"/>
      <c r="R851" s="12"/>
      <c r="S851" s="12"/>
      <c r="T851" s="12"/>
      <c r="U851" s="12"/>
      <c r="V851" s="12"/>
      <c r="W851" s="1143"/>
      <c r="X851" s="12">
        <f t="shared" si="381"/>
        <v>0</v>
      </c>
      <c r="Y851" s="12"/>
      <c r="Z851" s="12"/>
      <c r="AA851" s="12"/>
      <c r="AB851" s="12"/>
    </row>
    <row r="852" spans="1:30" ht="15" customHeight="1" x14ac:dyDescent="0.25">
      <c r="A852" s="79">
        <v>1</v>
      </c>
      <c r="B852" s="79">
        <v>1</v>
      </c>
      <c r="C852" s="438" t="s">
        <v>202</v>
      </c>
      <c r="D852" s="438"/>
      <c r="E852" s="474">
        <f>SUM(E854,E857)</f>
        <v>12104</v>
      </c>
      <c r="F852" s="102">
        <f>SUM(F854,F857)</f>
        <v>6052</v>
      </c>
      <c r="G852" s="474">
        <f>SUM(G854,G857)</f>
        <v>6091</v>
      </c>
      <c r="H852" s="474">
        <f t="shared" ref="H852:H862" si="387">G852/F852*100</f>
        <v>100.64441506939855</v>
      </c>
      <c r="I852" s="135"/>
      <c r="J852" s="135"/>
      <c r="K852" s="498"/>
      <c r="L852" s="498"/>
      <c r="M852" s="498"/>
      <c r="N852" s="498"/>
      <c r="O852" s="498"/>
      <c r="P852" s="498"/>
      <c r="Q852" s="12"/>
      <c r="R852" s="12"/>
      <c r="S852" s="12"/>
      <c r="T852" s="12"/>
      <c r="U852" s="12"/>
      <c r="V852" s="12"/>
      <c r="W852" s="1143"/>
      <c r="X852" s="12">
        <f t="shared" si="381"/>
        <v>0</v>
      </c>
      <c r="Y852" s="12"/>
      <c r="Z852" s="12"/>
      <c r="AA852" s="12"/>
      <c r="AB852" s="12"/>
    </row>
    <row r="853" spans="1:30" ht="44.25" customHeight="1" x14ac:dyDescent="0.25">
      <c r="A853" s="79">
        <v>1</v>
      </c>
      <c r="B853" s="79">
        <v>1</v>
      </c>
      <c r="C853" s="438" t="s">
        <v>309</v>
      </c>
      <c r="D853" s="438"/>
      <c r="E853" s="474"/>
      <c r="F853" s="102"/>
      <c r="G853" s="474"/>
      <c r="H853" s="474"/>
      <c r="I853" s="135"/>
      <c r="J853" s="135"/>
      <c r="K853" s="498"/>
      <c r="L853" s="498"/>
      <c r="M853" s="498"/>
      <c r="N853" s="498"/>
      <c r="O853" s="498"/>
      <c r="P853" s="498"/>
      <c r="Q853" s="12"/>
      <c r="R853" s="12"/>
      <c r="S853" s="12"/>
      <c r="T853" s="12"/>
      <c r="U853" s="12"/>
      <c r="V853" s="12"/>
      <c r="W853" s="1143"/>
      <c r="X853" s="12">
        <f t="shared" si="381"/>
        <v>0</v>
      </c>
      <c r="Y853" s="12"/>
      <c r="Z853" s="12"/>
      <c r="AA853" s="12"/>
      <c r="AB853" s="12"/>
    </row>
    <row r="854" spans="1:30" ht="29.25" customHeight="1" x14ac:dyDescent="0.25">
      <c r="A854" s="79">
        <v>1</v>
      </c>
      <c r="B854" s="79">
        <v>1</v>
      </c>
      <c r="C854" s="519" t="s">
        <v>314</v>
      </c>
      <c r="D854" s="438"/>
      <c r="E854" s="474">
        <f>SUM(E855:E856)</f>
        <v>11144</v>
      </c>
      <c r="F854" s="474">
        <f>SUM(F855:F856)</f>
        <v>5572</v>
      </c>
      <c r="G854" s="474">
        <f>SUM(G855:G856)</f>
        <v>5610</v>
      </c>
      <c r="H854" s="474">
        <f t="shared" si="387"/>
        <v>100.68198133524766</v>
      </c>
      <c r="I854" s="135"/>
      <c r="J854" s="135"/>
      <c r="K854" s="498"/>
      <c r="L854" s="498"/>
      <c r="M854" s="498"/>
      <c r="N854" s="498"/>
      <c r="O854" s="498"/>
      <c r="P854" s="498"/>
      <c r="Q854" s="12"/>
      <c r="R854" s="12"/>
      <c r="S854" s="12"/>
      <c r="T854" s="12"/>
      <c r="U854" s="12"/>
      <c r="V854" s="12"/>
      <c r="W854" s="1143"/>
      <c r="X854" s="12">
        <f t="shared" si="381"/>
        <v>0</v>
      </c>
      <c r="Y854" s="12"/>
      <c r="Z854" s="12"/>
      <c r="AA854" s="12"/>
      <c r="AB854" s="12"/>
    </row>
    <row r="855" spans="1:30" ht="27" customHeight="1" x14ac:dyDescent="0.25">
      <c r="A855" s="79">
        <v>1</v>
      </c>
      <c r="B855" s="79">
        <v>1</v>
      </c>
      <c r="C855" s="438" t="s">
        <v>315</v>
      </c>
      <c r="D855" s="438"/>
      <c r="E855" s="474">
        <v>8572</v>
      </c>
      <c r="F855" s="102">
        <f t="shared" ref="F855:F860" si="388">ROUND(E855/12*$C$4,0)</f>
        <v>4286</v>
      </c>
      <c r="G855" s="474">
        <v>4324</v>
      </c>
      <c r="H855" s="474">
        <f t="shared" si="387"/>
        <v>100.88660755949603</v>
      </c>
      <c r="I855" s="135"/>
      <c r="J855" s="135"/>
      <c r="K855" s="498"/>
      <c r="L855" s="498"/>
      <c r="M855" s="498"/>
      <c r="N855" s="498"/>
      <c r="O855" s="498"/>
      <c r="P855" s="498"/>
      <c r="Q855" s="12"/>
      <c r="R855" s="12"/>
      <c r="S855" s="12"/>
      <c r="T855" s="12"/>
      <c r="U855" s="12"/>
      <c r="V855" s="12"/>
      <c r="W855" s="1143"/>
      <c r="X855" s="12">
        <f t="shared" si="381"/>
        <v>0</v>
      </c>
      <c r="Y855" s="12"/>
      <c r="Z855" s="12"/>
      <c r="AA855" s="12"/>
      <c r="AB855" s="12"/>
    </row>
    <row r="856" spans="1:30" ht="45" customHeight="1" x14ac:dyDescent="0.25">
      <c r="A856" s="79">
        <v>1</v>
      </c>
      <c r="B856" s="79">
        <v>1</v>
      </c>
      <c r="C856" s="438" t="s">
        <v>316</v>
      </c>
      <c r="D856" s="438"/>
      <c r="E856" s="474">
        <v>2572</v>
      </c>
      <c r="F856" s="102">
        <f t="shared" si="388"/>
        <v>1286</v>
      </c>
      <c r="G856" s="474">
        <v>1286</v>
      </c>
      <c r="H856" s="474">
        <f t="shared" si="387"/>
        <v>100</v>
      </c>
      <c r="I856" s="135"/>
      <c r="J856" s="135"/>
      <c r="K856" s="498"/>
      <c r="L856" s="498"/>
      <c r="M856" s="498"/>
      <c r="N856" s="498"/>
      <c r="O856" s="498"/>
      <c r="P856" s="498"/>
      <c r="Q856" s="12"/>
      <c r="R856" s="12"/>
      <c r="S856" s="12"/>
      <c r="T856" s="12"/>
      <c r="U856" s="12"/>
      <c r="V856" s="12"/>
      <c r="W856" s="1143"/>
      <c r="X856" s="12">
        <f t="shared" si="381"/>
        <v>0</v>
      </c>
      <c r="Y856" s="12"/>
      <c r="Z856" s="12"/>
      <c r="AA856" s="12"/>
      <c r="AB856" s="12"/>
    </row>
    <row r="857" spans="1:30" ht="31.5" customHeight="1" x14ac:dyDescent="0.25">
      <c r="A857" s="79">
        <v>1</v>
      </c>
      <c r="B857" s="79">
        <v>1</v>
      </c>
      <c r="C857" s="519" t="s">
        <v>317</v>
      </c>
      <c r="D857" s="438"/>
      <c r="E857" s="474">
        <f>SUM(E858)</f>
        <v>960</v>
      </c>
      <c r="F857" s="474">
        <f>SUM(F858)</f>
        <v>480</v>
      </c>
      <c r="G857" s="474">
        <f>SUM(G858)</f>
        <v>481</v>
      </c>
      <c r="H857" s="474">
        <f t="shared" si="387"/>
        <v>100.20833333333334</v>
      </c>
      <c r="I857" s="135"/>
      <c r="J857" s="135"/>
      <c r="K857" s="498"/>
      <c r="L857" s="498"/>
      <c r="M857" s="498"/>
      <c r="N857" s="498"/>
      <c r="O857" s="498"/>
      <c r="P857" s="498"/>
      <c r="Q857" s="12"/>
      <c r="R857" s="12"/>
      <c r="S857" s="12"/>
      <c r="T857" s="12"/>
      <c r="U857" s="12"/>
      <c r="V857" s="12"/>
      <c r="W857" s="1143"/>
      <c r="X857" s="12">
        <f t="shared" si="381"/>
        <v>0</v>
      </c>
      <c r="Y857" s="12"/>
      <c r="Z857" s="12"/>
      <c r="AA857" s="12"/>
      <c r="AB857" s="12"/>
    </row>
    <row r="858" spans="1:30" ht="36.75" customHeight="1" x14ac:dyDescent="0.25">
      <c r="A858" s="79">
        <v>1</v>
      </c>
      <c r="B858" s="79">
        <v>1</v>
      </c>
      <c r="C858" s="438" t="s">
        <v>318</v>
      </c>
      <c r="D858" s="438"/>
      <c r="E858" s="474">
        <v>960</v>
      </c>
      <c r="F858" s="102">
        <f t="shared" si="388"/>
        <v>480</v>
      </c>
      <c r="G858" s="474">
        <v>481</v>
      </c>
      <c r="H858" s="474">
        <f t="shared" si="387"/>
        <v>100.20833333333334</v>
      </c>
      <c r="I858" s="135"/>
      <c r="J858" s="135"/>
      <c r="K858" s="498"/>
      <c r="L858" s="498"/>
      <c r="M858" s="498"/>
      <c r="N858" s="498"/>
      <c r="O858" s="498"/>
      <c r="P858" s="498"/>
      <c r="Q858" s="12"/>
      <c r="R858" s="12"/>
      <c r="S858" s="12"/>
      <c r="T858" s="12"/>
      <c r="U858" s="12"/>
      <c r="V858" s="12"/>
      <c r="W858" s="1143"/>
      <c r="X858" s="12">
        <f t="shared" si="381"/>
        <v>0</v>
      </c>
      <c r="Y858" s="12"/>
      <c r="Z858" s="12"/>
      <c r="AA858" s="12"/>
      <c r="AB858" s="12"/>
    </row>
    <row r="859" spans="1:30" ht="32.25" customHeight="1" x14ac:dyDescent="0.25">
      <c r="A859" s="79">
        <v>1</v>
      </c>
      <c r="B859" s="79">
        <v>1</v>
      </c>
      <c r="C859" s="438" t="s">
        <v>159</v>
      </c>
      <c r="D859" s="438"/>
      <c r="E859" s="474"/>
      <c r="F859" s="102">
        <f t="shared" si="388"/>
        <v>0</v>
      </c>
      <c r="G859" s="474"/>
      <c r="H859" s="474"/>
      <c r="I859" s="135"/>
      <c r="J859" s="135"/>
      <c r="K859" s="498"/>
      <c r="L859" s="498"/>
      <c r="M859" s="498"/>
      <c r="N859" s="498"/>
      <c r="O859" s="498"/>
      <c r="P859" s="498"/>
      <c r="Q859" s="12"/>
      <c r="R859" s="12"/>
      <c r="S859" s="12"/>
      <c r="T859" s="12"/>
      <c r="U859" s="12"/>
      <c r="V859" s="12"/>
      <c r="W859" s="1143"/>
      <c r="X859" s="12">
        <f t="shared" si="381"/>
        <v>0</v>
      </c>
      <c r="Y859" s="12"/>
      <c r="Z859" s="12"/>
      <c r="AA859" s="12"/>
      <c r="AB859" s="12"/>
      <c r="AC859" s="842"/>
      <c r="AD859" s="1968"/>
    </row>
    <row r="860" spans="1:30" ht="32.25" customHeight="1" x14ac:dyDescent="0.25">
      <c r="A860" s="79">
        <v>1</v>
      </c>
      <c r="B860" s="79">
        <v>1</v>
      </c>
      <c r="C860" s="438" t="s">
        <v>160</v>
      </c>
      <c r="D860" s="438"/>
      <c r="E860" s="474">
        <v>12978</v>
      </c>
      <c r="F860" s="102">
        <f t="shared" si="388"/>
        <v>6489</v>
      </c>
      <c r="G860" s="474">
        <v>6506</v>
      </c>
      <c r="H860" s="474">
        <f t="shared" si="387"/>
        <v>100.26198181537987</v>
      </c>
      <c r="I860" s="135"/>
      <c r="J860" s="135"/>
      <c r="K860" s="498"/>
      <c r="L860" s="498"/>
      <c r="M860" s="498"/>
      <c r="N860" s="498"/>
      <c r="O860" s="498"/>
      <c r="P860" s="498"/>
      <c r="Q860" s="12"/>
      <c r="R860" s="12"/>
      <c r="S860" s="12"/>
      <c r="T860" s="12"/>
      <c r="U860" s="12"/>
      <c r="V860" s="12"/>
      <c r="W860" s="1143"/>
      <c r="X860" s="12">
        <f t="shared" si="381"/>
        <v>0</v>
      </c>
      <c r="Y860" s="12"/>
      <c r="Z860" s="12"/>
      <c r="AA860" s="12"/>
      <c r="AB860" s="12"/>
    </row>
    <row r="861" spans="1:30" ht="15" customHeight="1" x14ac:dyDescent="0.25">
      <c r="A861" s="79">
        <v>1</v>
      </c>
      <c r="B861" s="79">
        <v>1</v>
      </c>
      <c r="C861" s="225" t="s">
        <v>168</v>
      </c>
      <c r="D861" s="546"/>
      <c r="E861" s="549">
        <f>SUM(E852+E860)</f>
        <v>25082</v>
      </c>
      <c r="F861" s="166">
        <f>SUM(F852+F860)</f>
        <v>12541</v>
      </c>
      <c r="G861" s="166">
        <f>SUM(G852+G860)</f>
        <v>12597</v>
      </c>
      <c r="H861" s="549">
        <f t="shared" si="387"/>
        <v>100.44653536400605</v>
      </c>
      <c r="I861" s="402"/>
      <c r="J861" s="402"/>
      <c r="K861" s="499"/>
      <c r="L861" s="499"/>
      <c r="M861" s="499"/>
      <c r="N861" s="499"/>
      <c r="O861" s="499"/>
      <c r="P861" s="499"/>
      <c r="Q861" s="22">
        <v>32241.48715296296</v>
      </c>
      <c r="R861" s="22">
        <v>32241.48715296296</v>
      </c>
      <c r="S861" s="22">
        <v>32241.48715296296</v>
      </c>
      <c r="T861" s="22">
        <v>32241.48715296296</v>
      </c>
      <c r="U861" s="22">
        <v>32241.48715296296</v>
      </c>
      <c r="V861" s="22">
        <v>32241.48715296296</v>
      </c>
      <c r="W861" s="1145">
        <f>Q861/12*$C$4+(R861-Q861)/11*5+(S861-R861)/10*4+(T861-S861)/9*3+(U861-T861)/8*2+(V861-U861)/7*1</f>
        <v>16120.74357648148</v>
      </c>
      <c r="X861" s="22">
        <f t="shared" ref="X861" si="389">AB861-AA861-Y861</f>
        <v>16120.06746</v>
      </c>
      <c r="Y861" s="22">
        <v>-13.397069999999999</v>
      </c>
      <c r="Z861" s="22">
        <f>X861-W861</f>
        <v>-0.67611648147976666</v>
      </c>
      <c r="AA861" s="22">
        <v>-1.4081199999999998</v>
      </c>
      <c r="AB861" s="22">
        <f>16118.65934+Y861</f>
        <v>16105.262269999999</v>
      </c>
    </row>
    <row r="862" spans="1:30" ht="15" customHeight="1" x14ac:dyDescent="0.25">
      <c r="A862" s="79">
        <v>1</v>
      </c>
      <c r="B862" s="79">
        <v>1</v>
      </c>
      <c r="C862" s="142" t="s">
        <v>169</v>
      </c>
      <c r="D862" s="142"/>
      <c r="E862" s="593">
        <f>SUM(E861,E850)</f>
        <v>202202</v>
      </c>
      <c r="F862" s="593">
        <f>SUM(F861,F850)</f>
        <v>101102</v>
      </c>
      <c r="G862" s="593">
        <f>SUM(G861,G850)</f>
        <v>101779.6</v>
      </c>
      <c r="H862" s="551">
        <f t="shared" si="387"/>
        <v>100.67021423908528</v>
      </c>
      <c r="I862" s="407"/>
      <c r="J862" s="407"/>
      <c r="K862" s="479"/>
      <c r="L862" s="479"/>
      <c r="M862" s="479"/>
      <c r="N862" s="479"/>
      <c r="O862" s="479"/>
      <c r="P862" s="479"/>
      <c r="Q862" s="22">
        <f>SUM(Q861,Q850)</f>
        <v>70704.86325598952</v>
      </c>
      <c r="R862" s="22">
        <f t="shared" ref="R862:AB862" si="390">SUM(R861,R850)</f>
        <v>70704.86325598952</v>
      </c>
      <c r="S862" s="22">
        <f t="shared" ref="S862:T862" si="391">SUM(S861,S850)</f>
        <v>70704.86325598952</v>
      </c>
      <c r="T862" s="22">
        <f t="shared" si="391"/>
        <v>70704.86325598952</v>
      </c>
      <c r="U862" s="22">
        <f t="shared" ref="U862:V862" si="392">SUM(U861,U850)</f>
        <v>70704.86325598952</v>
      </c>
      <c r="V862" s="22">
        <f t="shared" si="392"/>
        <v>70530.131242962962</v>
      </c>
      <c r="W862" s="22">
        <f t="shared" si="390"/>
        <v>35203.837340419537</v>
      </c>
      <c r="X862" s="22">
        <f t="shared" si="390"/>
        <v>35180.755080000003</v>
      </c>
      <c r="Y862" s="22">
        <f t="shared" si="390"/>
        <v>-13.397069999999999</v>
      </c>
      <c r="Z862" s="22">
        <f t="shared" si="390"/>
        <v>-23.082260419536397</v>
      </c>
      <c r="AA862" s="22">
        <f t="shared" si="390"/>
        <v>-8.3410600000000006</v>
      </c>
      <c r="AB862" s="22">
        <f t="shared" si="390"/>
        <v>35159.016950000005</v>
      </c>
    </row>
    <row r="863" spans="1:30" ht="15" customHeight="1" x14ac:dyDescent="0.25">
      <c r="A863" s="79">
        <v>1</v>
      </c>
      <c r="B863" s="79">
        <v>1</v>
      </c>
      <c r="C863" s="145" t="s">
        <v>31</v>
      </c>
      <c r="D863" s="145"/>
      <c r="E863" s="410"/>
      <c r="F863" s="410"/>
      <c r="G863" s="410"/>
      <c r="H863" s="410"/>
      <c r="I863" s="412"/>
      <c r="J863" s="412"/>
      <c r="K863" s="414"/>
      <c r="L863" s="414"/>
      <c r="M863" s="414"/>
      <c r="N863" s="414"/>
      <c r="O863" s="414"/>
      <c r="P863" s="414"/>
      <c r="Q863" s="18"/>
      <c r="R863" s="18"/>
      <c r="S863" s="18"/>
      <c r="T863" s="18"/>
      <c r="U863" s="18"/>
      <c r="V863" s="18"/>
      <c r="W863" s="1146"/>
      <c r="X863" s="18">
        <f t="shared" si="381"/>
        <v>0</v>
      </c>
      <c r="Y863" s="18"/>
      <c r="Z863" s="18"/>
      <c r="AA863" s="18"/>
      <c r="AB863" s="18"/>
    </row>
    <row r="864" spans="1:30" ht="15" customHeight="1" x14ac:dyDescent="0.25">
      <c r="A864" s="79">
        <v>1</v>
      </c>
      <c r="B864" s="79">
        <v>1</v>
      </c>
      <c r="C864" s="230" t="s">
        <v>149</v>
      </c>
      <c r="D864" s="230"/>
      <c r="E864" s="389"/>
      <c r="F864" s="389"/>
      <c r="G864" s="389"/>
      <c r="H864" s="389"/>
      <c r="I864" s="135"/>
      <c r="J864" s="135"/>
      <c r="K864" s="417"/>
      <c r="L864" s="417"/>
      <c r="M864" s="417"/>
      <c r="N864" s="417"/>
      <c r="O864" s="417"/>
      <c r="P864" s="417"/>
      <c r="Q864" s="12"/>
      <c r="R864" s="12"/>
      <c r="S864" s="12"/>
      <c r="T864" s="12"/>
      <c r="U864" s="12"/>
      <c r="V864" s="12"/>
      <c r="W864" s="1143"/>
      <c r="X864" s="12">
        <f t="shared" si="381"/>
        <v>0</v>
      </c>
      <c r="Y864" s="12"/>
      <c r="Z864" s="12"/>
      <c r="AA864" s="12"/>
      <c r="AB864" s="12"/>
    </row>
    <row r="865" spans="1:29" s="106" customFormat="1" ht="15" customHeight="1" x14ac:dyDescent="0.25">
      <c r="A865" s="79">
        <v>1</v>
      </c>
      <c r="B865" s="79">
        <v>1</v>
      </c>
      <c r="C865" s="160" t="s">
        <v>188</v>
      </c>
      <c r="D865" s="134">
        <v>240</v>
      </c>
      <c r="E865" s="389">
        <v>2003</v>
      </c>
      <c r="F865" s="102">
        <f>ROUND(E865/12*$C$4,0)</f>
        <v>1002</v>
      </c>
      <c r="G865" s="102">
        <v>997</v>
      </c>
      <c r="H865" s="102">
        <f>G865/F865*100</f>
        <v>99.500998003992009</v>
      </c>
      <c r="I865" s="135">
        <v>8</v>
      </c>
      <c r="J865" s="103">
        <f>M865/G865</f>
        <v>8.0050150451354067</v>
      </c>
      <c r="K865" s="104">
        <f>ROUND(E865*I865,0)</f>
        <v>16024</v>
      </c>
      <c r="L865" s="104">
        <f>ROUND(F865*I865,0)</f>
        <v>8016</v>
      </c>
      <c r="M865" s="104">
        <v>7981</v>
      </c>
      <c r="N865" s="104">
        <f>M865/L865*100</f>
        <v>99.563373253493012</v>
      </c>
      <c r="O865" s="104">
        <f>ROUND(K865/D865,0)</f>
        <v>67</v>
      </c>
      <c r="P865" s="104">
        <f>M865/$C$4*12/O865</f>
        <v>238.23880597014926</v>
      </c>
      <c r="Q865" s="12"/>
      <c r="R865" s="12"/>
      <c r="S865" s="12"/>
      <c r="T865" s="12"/>
      <c r="U865" s="12"/>
      <c r="V865" s="12"/>
      <c r="W865" s="1143">
        <f>Q865/12</f>
        <v>0</v>
      </c>
      <c r="X865" s="12">
        <f t="shared" si="381"/>
        <v>0</v>
      </c>
      <c r="Y865" s="12"/>
      <c r="Z865" s="12">
        <f>X865-W865</f>
        <v>0</v>
      </c>
      <c r="AA865" s="12"/>
      <c r="AB865" s="12"/>
      <c r="AC865" s="1982"/>
    </row>
    <row r="866" spans="1:29" s="106" customFormat="1" ht="29.25" customHeight="1" x14ac:dyDescent="0.25">
      <c r="A866" s="79">
        <v>1</v>
      </c>
      <c r="B866" s="79">
        <v>1</v>
      </c>
      <c r="C866" s="164" t="s">
        <v>246</v>
      </c>
      <c r="D866" s="418"/>
      <c r="E866" s="579">
        <f t="shared" ref="E866:G867" si="393">SUM(E865)</f>
        <v>2003</v>
      </c>
      <c r="F866" s="579">
        <f t="shared" si="393"/>
        <v>1002</v>
      </c>
      <c r="G866" s="579">
        <f t="shared" si="393"/>
        <v>997</v>
      </c>
      <c r="H866" s="166">
        <f>G866/F866*100</f>
        <v>99.500998003992009</v>
      </c>
      <c r="I866" s="402">
        <f>IF(E866=0,0,K866/E866)</f>
        <v>8</v>
      </c>
      <c r="J866" s="141">
        <f>M866/G866</f>
        <v>8.0050150451354067</v>
      </c>
      <c r="K866" s="195">
        <f t="shared" ref="K866:M867" si="394">SUM(K865)</f>
        <v>16024</v>
      </c>
      <c r="L866" s="195">
        <f t="shared" si="394"/>
        <v>8016</v>
      </c>
      <c r="M866" s="195">
        <f t="shared" si="394"/>
        <v>7981</v>
      </c>
      <c r="N866" s="195">
        <f>M866/L866*100</f>
        <v>99.563373253493012</v>
      </c>
      <c r="O866" s="195">
        <f>SUM(O865)</f>
        <v>67</v>
      </c>
      <c r="P866" s="110">
        <f>M866/$C$4*12/O866</f>
        <v>238.23880597014926</v>
      </c>
      <c r="Q866" s="20"/>
      <c r="R866" s="20"/>
      <c r="S866" s="20"/>
      <c r="T866" s="20"/>
      <c r="U866" s="20"/>
      <c r="V866" s="20"/>
      <c r="W866" s="1144"/>
      <c r="X866" s="20">
        <f t="shared" si="381"/>
        <v>0</v>
      </c>
      <c r="Y866" s="20"/>
      <c r="Z866" s="20"/>
      <c r="AA866" s="20"/>
      <c r="AB866" s="20"/>
      <c r="AC866" s="1982"/>
    </row>
    <row r="867" spans="1:29" ht="15" customHeight="1" thickBot="1" x14ac:dyDescent="0.3">
      <c r="A867" s="79">
        <v>1</v>
      </c>
      <c r="B867" s="79">
        <v>1</v>
      </c>
      <c r="C867" s="167" t="s">
        <v>351</v>
      </c>
      <c r="D867" s="167"/>
      <c r="E867" s="419">
        <f t="shared" si="393"/>
        <v>2003</v>
      </c>
      <c r="F867" s="419">
        <f t="shared" si="393"/>
        <v>1002</v>
      </c>
      <c r="G867" s="419">
        <f t="shared" si="393"/>
        <v>997</v>
      </c>
      <c r="H867" s="419">
        <f>G867/F867*100</f>
        <v>99.500998003992009</v>
      </c>
      <c r="I867" s="169">
        <f>IF(E867=0,0,K867/E867)</f>
        <v>8</v>
      </c>
      <c r="J867" s="169">
        <f>M867/G867</f>
        <v>8.0050150451354067</v>
      </c>
      <c r="K867" s="419">
        <f t="shared" si="394"/>
        <v>16024</v>
      </c>
      <c r="L867" s="419">
        <f t="shared" si="394"/>
        <v>8016</v>
      </c>
      <c r="M867" s="419">
        <f t="shared" si="394"/>
        <v>7981</v>
      </c>
      <c r="N867" s="171">
        <f>M867/L867*100</f>
        <v>99.563373253493012</v>
      </c>
      <c r="O867" s="207">
        <f>SUM(O864:O865)</f>
        <v>67</v>
      </c>
      <c r="P867" s="172">
        <f>M867/$C$4*12/O867</f>
        <v>238.23880597014926</v>
      </c>
      <c r="Q867" s="65">
        <v>24558.144240000001</v>
      </c>
      <c r="R867" s="65">
        <v>24558.144240000001</v>
      </c>
      <c r="S867" s="65">
        <v>24558.144240000001</v>
      </c>
      <c r="T867" s="65">
        <v>24558.144240000001</v>
      </c>
      <c r="U867" s="65">
        <v>24558.144240000001</v>
      </c>
      <c r="V867" s="65">
        <v>24558.144240000001</v>
      </c>
      <c r="W867" s="1145">
        <f>Q867/12*$C$4+(R867-Q867)/11*5+(S867-R867)/10*4+(T867-S867)/9*3+(U867-T867)/8*2+(V867-U867)/7*1</f>
        <v>12279.072120000001</v>
      </c>
      <c r="X867" s="65">
        <f t="shared" si="381"/>
        <v>12279.072119999999</v>
      </c>
      <c r="Y867" s="65">
        <v>2813.7040400000001</v>
      </c>
      <c r="Z867" s="65">
        <f>X867-W867</f>
        <v>0</v>
      </c>
      <c r="AA867" s="65">
        <v>0</v>
      </c>
      <c r="AB867" s="65">
        <v>15092.776159999999</v>
      </c>
    </row>
    <row r="868" spans="1:29" ht="15" customHeight="1" thickBot="1" x14ac:dyDescent="0.3">
      <c r="A868" s="79">
        <v>1</v>
      </c>
      <c r="B868" s="79">
        <v>1</v>
      </c>
      <c r="C868" s="488" t="s">
        <v>17</v>
      </c>
      <c r="D868" s="488"/>
      <c r="E868" s="583"/>
      <c r="F868" s="583"/>
      <c r="G868" s="583"/>
      <c r="H868" s="583"/>
      <c r="I868" s="422"/>
      <c r="J868" s="422"/>
      <c r="K868" s="583"/>
      <c r="L868" s="583"/>
      <c r="M868" s="583"/>
      <c r="N868" s="583"/>
      <c r="O868" s="583"/>
      <c r="P868" s="583"/>
      <c r="Q868" s="19">
        <f t="shared" ref="Q868:AA868" si="395">SUM(Q862,Q867)</f>
        <v>95263.007495989528</v>
      </c>
      <c r="R868" s="19">
        <f t="shared" ref="R868:S868" si="396">SUM(R862,R867)</f>
        <v>95263.007495989528</v>
      </c>
      <c r="S868" s="19">
        <f t="shared" si="396"/>
        <v>95263.007495989528</v>
      </c>
      <c r="T868" s="19">
        <f t="shared" ref="T868:U868" si="397">SUM(T862,T867)</f>
        <v>95263.007495989528</v>
      </c>
      <c r="U868" s="19">
        <f t="shared" si="397"/>
        <v>95263.007495989528</v>
      </c>
      <c r="V868" s="19">
        <f t="shared" ref="V868" si="398">SUM(V862,V867)</f>
        <v>95088.275482962956</v>
      </c>
      <c r="W868" s="1148">
        <f t="shared" si="395"/>
        <v>47482.909460419542</v>
      </c>
      <c r="X868" s="19">
        <f t="shared" si="381"/>
        <v>47459.827200000007</v>
      </c>
      <c r="Y868" s="19">
        <f t="shared" si="395"/>
        <v>2800.3069700000001</v>
      </c>
      <c r="Z868" s="19">
        <f t="shared" si="395"/>
        <v>-23.082260419536397</v>
      </c>
      <c r="AA868" s="19">
        <f t="shared" si="395"/>
        <v>-8.3410600000000006</v>
      </c>
      <c r="AB868" s="19">
        <f>SUM(AB862,AB867)</f>
        <v>50251.793110000006</v>
      </c>
    </row>
    <row r="869" spans="1:29" ht="11.25" customHeight="1" x14ac:dyDescent="0.25">
      <c r="A869" s="79">
        <v>1</v>
      </c>
      <c r="B869" s="79">
        <v>1</v>
      </c>
      <c r="C869" s="604"/>
      <c r="D869" s="604"/>
      <c r="E869" s="532"/>
      <c r="F869" s="532"/>
      <c r="G869" s="532"/>
      <c r="H869" s="532"/>
      <c r="I869" s="412"/>
      <c r="J869" s="412"/>
      <c r="K869" s="532"/>
      <c r="L869" s="532"/>
      <c r="M869" s="532"/>
      <c r="N869" s="532"/>
      <c r="O869" s="532"/>
      <c r="P869" s="532"/>
      <c r="Q869" s="18"/>
      <c r="R869" s="18"/>
      <c r="S869" s="18"/>
      <c r="T869" s="18"/>
      <c r="U869" s="18"/>
      <c r="V869" s="18"/>
      <c r="W869" s="1146"/>
      <c r="X869" s="18">
        <f t="shared" si="381"/>
        <v>0</v>
      </c>
      <c r="Y869" s="18"/>
      <c r="Z869" s="18"/>
      <c r="AA869" s="18"/>
      <c r="AB869" s="18"/>
    </row>
    <row r="870" spans="1:29" ht="42" customHeight="1" x14ac:dyDescent="0.25">
      <c r="A870" s="79">
        <v>1</v>
      </c>
      <c r="B870" s="79">
        <v>1</v>
      </c>
      <c r="C870" s="1135" t="s">
        <v>265</v>
      </c>
      <c r="D870" s="528"/>
      <c r="E870" s="136"/>
      <c r="F870" s="136"/>
      <c r="G870" s="136"/>
      <c r="H870" s="136"/>
      <c r="I870" s="135"/>
      <c r="J870" s="135"/>
      <c r="K870" s="136"/>
      <c r="L870" s="136"/>
      <c r="M870" s="136"/>
      <c r="N870" s="136"/>
      <c r="O870" s="136"/>
      <c r="P870" s="136"/>
      <c r="Q870" s="12"/>
      <c r="R870" s="12"/>
      <c r="S870" s="12"/>
      <c r="T870" s="12"/>
      <c r="U870" s="12"/>
      <c r="V870" s="12"/>
      <c r="W870" s="1143"/>
      <c r="X870" s="12">
        <f t="shared" si="381"/>
        <v>0</v>
      </c>
      <c r="Y870" s="12"/>
      <c r="Z870" s="12"/>
      <c r="AA870" s="12"/>
      <c r="AB870" s="12"/>
    </row>
    <row r="871" spans="1:29" ht="15" customHeight="1" x14ac:dyDescent="0.25">
      <c r="A871" s="79">
        <v>1</v>
      </c>
      <c r="B871" s="79">
        <v>1</v>
      </c>
      <c r="C871" s="475" t="s">
        <v>5</v>
      </c>
      <c r="D871" s="475"/>
      <c r="E871" s="136"/>
      <c r="F871" s="136"/>
      <c r="G871" s="136"/>
      <c r="H871" s="136"/>
      <c r="I871" s="135"/>
      <c r="J871" s="135"/>
      <c r="K871" s="136"/>
      <c r="L871" s="136"/>
      <c r="M871" s="136"/>
      <c r="N871" s="136"/>
      <c r="O871" s="136"/>
      <c r="P871" s="136"/>
      <c r="Q871" s="12"/>
      <c r="R871" s="12"/>
      <c r="S871" s="12"/>
      <c r="T871" s="12"/>
      <c r="U871" s="12"/>
      <c r="V871" s="12"/>
      <c r="W871" s="1143"/>
      <c r="X871" s="12">
        <f t="shared" si="381"/>
        <v>0</v>
      </c>
      <c r="Y871" s="12"/>
      <c r="Z871" s="12"/>
      <c r="AA871" s="12"/>
      <c r="AB871" s="12"/>
    </row>
    <row r="872" spans="1:29" ht="15" customHeight="1" x14ac:dyDescent="0.25">
      <c r="A872" s="79">
        <v>1</v>
      </c>
      <c r="B872" s="79">
        <v>1</v>
      </c>
      <c r="C872" s="134" t="s">
        <v>6</v>
      </c>
      <c r="D872" s="134">
        <v>340</v>
      </c>
      <c r="E872" s="606">
        <v>153</v>
      </c>
      <c r="F872" s="102">
        <f>ROUND(E872/12*$C$4,0)</f>
        <v>77</v>
      </c>
      <c r="G872" s="102">
        <v>71</v>
      </c>
      <c r="H872" s="102">
        <f>G872/F872*100</f>
        <v>92.20779220779221</v>
      </c>
      <c r="I872" s="537">
        <v>3</v>
      </c>
      <c r="J872" s="103">
        <f>M872/G872</f>
        <v>2.9577464788732395</v>
      </c>
      <c r="K872" s="104">
        <f>ROUND(E872*I872,0)</f>
        <v>459</v>
      </c>
      <c r="L872" s="104">
        <f>ROUND(F872*I872,0)</f>
        <v>231</v>
      </c>
      <c r="M872" s="104">
        <v>210</v>
      </c>
      <c r="N872" s="104">
        <f>M872/L872*100</f>
        <v>90.909090909090907</v>
      </c>
      <c r="O872" s="104">
        <f>ROUND(K872/D872,0)</f>
        <v>1</v>
      </c>
      <c r="P872" s="104">
        <f>M872/$C$4*12/O872</f>
        <v>420</v>
      </c>
      <c r="Q872" s="12"/>
      <c r="R872" s="12"/>
      <c r="S872" s="12"/>
      <c r="T872" s="12"/>
      <c r="U872" s="12"/>
      <c r="V872" s="12"/>
      <c r="W872" s="1143"/>
      <c r="X872" s="12">
        <f t="shared" si="381"/>
        <v>0</v>
      </c>
      <c r="Y872" s="12"/>
      <c r="Z872" s="12"/>
      <c r="AA872" s="12"/>
      <c r="AB872" s="12"/>
    </row>
    <row r="873" spans="1:29" ht="15" customHeight="1" x14ac:dyDescent="0.25">
      <c r="A873" s="79">
        <v>1</v>
      </c>
      <c r="B873" s="79">
        <v>1</v>
      </c>
      <c r="C873" s="385" t="s">
        <v>26</v>
      </c>
      <c r="D873" s="385">
        <v>340</v>
      </c>
      <c r="E873" s="611">
        <v>282</v>
      </c>
      <c r="F873" s="108">
        <f>ROUND(E873/12*$C$4,0)</f>
        <v>141</v>
      </c>
      <c r="G873" s="108">
        <v>136</v>
      </c>
      <c r="H873" s="108">
        <f>G873/F873*100</f>
        <v>96.453900709219852</v>
      </c>
      <c r="I873" s="612">
        <v>3</v>
      </c>
      <c r="J873" s="109">
        <f>M873/G873</f>
        <v>2.9264705882352939</v>
      </c>
      <c r="K873" s="110">
        <f>ROUND(E873*I873,0)</f>
        <v>846</v>
      </c>
      <c r="L873" s="110">
        <f>ROUND(F873*I873,0)</f>
        <v>423</v>
      </c>
      <c r="M873" s="110">
        <v>398</v>
      </c>
      <c r="N873" s="110">
        <f>M873/L873*100</f>
        <v>94.089834515366434</v>
      </c>
      <c r="O873" s="110">
        <f>ROUND(K873/D873,0)</f>
        <v>2</v>
      </c>
      <c r="P873" s="110">
        <f>M873/$C$4*12/O873</f>
        <v>398</v>
      </c>
      <c r="Q873" s="20"/>
      <c r="R873" s="20"/>
      <c r="S873" s="20"/>
      <c r="T873" s="20"/>
      <c r="U873" s="20"/>
      <c r="V873" s="20"/>
      <c r="W873" s="1144"/>
      <c r="X873" s="20">
        <f t="shared" si="381"/>
        <v>0</v>
      </c>
      <c r="Y873" s="20"/>
      <c r="Z873" s="20"/>
      <c r="AA873" s="20"/>
      <c r="AB873" s="20"/>
    </row>
    <row r="874" spans="1:29" ht="15" customHeight="1" x14ac:dyDescent="0.25">
      <c r="A874" s="79">
        <v>1</v>
      </c>
      <c r="B874" s="79">
        <v>1</v>
      </c>
      <c r="C874" s="142" t="s">
        <v>7</v>
      </c>
      <c r="D874" s="142"/>
      <c r="E874" s="479">
        <f>SUM(E872:E873)</f>
        <v>435</v>
      </c>
      <c r="F874" s="479">
        <f>SUM(F872:F873)</f>
        <v>218</v>
      </c>
      <c r="G874" s="479">
        <f>SUM(G872:G873)</f>
        <v>207</v>
      </c>
      <c r="H874" s="479">
        <f>G874/F874*100</f>
        <v>94.954128440366972</v>
      </c>
      <c r="I874" s="114">
        <f>IF(E874=0,0,K874/E874)</f>
        <v>3</v>
      </c>
      <c r="J874" s="114">
        <f>M874/G874</f>
        <v>2.9371980676328504</v>
      </c>
      <c r="K874" s="479">
        <f>SUM(K872:K873)</f>
        <v>1305</v>
      </c>
      <c r="L874" s="479">
        <f>SUM(L872:L873)</f>
        <v>654</v>
      </c>
      <c r="M874" s="479">
        <f>SUM(M872:M873)</f>
        <v>608</v>
      </c>
      <c r="N874" s="190">
        <f>M874/L874*100</f>
        <v>92.966360856269119</v>
      </c>
      <c r="O874" s="298">
        <f>SUM(O872:O873)</f>
        <v>3</v>
      </c>
      <c r="P874" s="190">
        <f>M874/$C$4*12/O874</f>
        <v>405.33333333333331</v>
      </c>
      <c r="Q874" s="22">
        <v>11872.766723663999</v>
      </c>
      <c r="R874" s="22">
        <v>11872.766723663999</v>
      </c>
      <c r="S874" s="22">
        <v>11872.766723663999</v>
      </c>
      <c r="T874" s="22">
        <v>11872.766723663999</v>
      </c>
      <c r="U874" s="22">
        <v>11872.766723663999</v>
      </c>
      <c r="V874" s="22">
        <v>11735.584247893334</v>
      </c>
      <c r="W874" s="1145">
        <f>Q874/12*$C$4+(R874-Q874)/11*5+(S874-R874)/10*4+(T874-S874)/9*3+(U874-T874)/8*2+(V874-U874)/7*1</f>
        <v>5916.7858652933328</v>
      </c>
      <c r="X874" s="22">
        <f t="shared" si="381"/>
        <v>5908.4871300000004</v>
      </c>
      <c r="Y874" s="22"/>
      <c r="Z874" s="22">
        <f>X874-W874</f>
        <v>-8.2987352933323564</v>
      </c>
      <c r="AA874" s="22">
        <v>0</v>
      </c>
      <c r="AB874" s="22">
        <v>5908.4871300000004</v>
      </c>
    </row>
    <row r="875" spans="1:29" ht="15" customHeight="1" x14ac:dyDescent="0.25">
      <c r="A875" s="79">
        <v>1</v>
      </c>
      <c r="B875" s="79">
        <v>1</v>
      </c>
      <c r="C875" s="607" t="s">
        <v>308</v>
      </c>
      <c r="D875" s="580"/>
      <c r="E875" s="532"/>
      <c r="F875" s="532"/>
      <c r="G875" s="532"/>
      <c r="H875" s="532"/>
      <c r="I875" s="412"/>
      <c r="J875" s="412"/>
      <c r="K875" s="532"/>
      <c r="L875" s="532"/>
      <c r="M875" s="532"/>
      <c r="N875" s="532"/>
      <c r="O875" s="532"/>
      <c r="P875" s="532"/>
      <c r="Q875" s="18"/>
      <c r="R875" s="18"/>
      <c r="S875" s="18"/>
      <c r="T875" s="18"/>
      <c r="U875" s="18"/>
      <c r="V875" s="18"/>
      <c r="W875" s="1146"/>
      <c r="X875" s="18">
        <f t="shared" si="381"/>
        <v>0</v>
      </c>
      <c r="Y875" s="18"/>
      <c r="Z875" s="18"/>
      <c r="AA875" s="18"/>
      <c r="AB875" s="18"/>
    </row>
    <row r="876" spans="1:29" ht="15" customHeight="1" x14ac:dyDescent="0.25">
      <c r="A876" s="79">
        <v>1</v>
      </c>
      <c r="B876" s="79">
        <v>1</v>
      </c>
      <c r="C876" s="438" t="s">
        <v>372</v>
      </c>
      <c r="D876" s="557"/>
      <c r="E876" s="389">
        <f>E877+E878+E879+E880</f>
        <v>44950</v>
      </c>
      <c r="F876" s="389">
        <f>F877+F878+F879+F880</f>
        <v>22475</v>
      </c>
      <c r="G876" s="389">
        <f>G877+G878+G879+G880</f>
        <v>21259</v>
      </c>
      <c r="H876" s="136">
        <f>G876/F876*100</f>
        <v>94.589543937708569</v>
      </c>
      <c r="I876" s="135"/>
      <c r="J876" s="135"/>
      <c r="K876" s="136"/>
      <c r="L876" s="136"/>
      <c r="M876" s="136"/>
      <c r="N876" s="136"/>
      <c r="O876" s="136"/>
      <c r="P876" s="136"/>
      <c r="Q876" s="12"/>
      <c r="R876" s="12"/>
      <c r="S876" s="12"/>
      <c r="T876" s="12"/>
      <c r="U876" s="12"/>
      <c r="V876" s="12"/>
      <c r="W876" s="1143"/>
      <c r="X876" s="12">
        <f t="shared" si="381"/>
        <v>0</v>
      </c>
      <c r="Y876" s="12"/>
      <c r="Z876" s="12"/>
      <c r="AA876" s="12"/>
      <c r="AB876" s="12"/>
    </row>
    <row r="877" spans="1:29" ht="29.25" customHeight="1" x14ac:dyDescent="0.25">
      <c r="A877" s="79">
        <v>1</v>
      </c>
      <c r="B877" s="79">
        <v>1</v>
      </c>
      <c r="C877" s="438" t="s">
        <v>390</v>
      </c>
      <c r="D877" s="438"/>
      <c r="E877" s="474">
        <v>13000</v>
      </c>
      <c r="F877" s="102">
        <f>ROUND(E877/12*$C$4,0)</f>
        <v>6500</v>
      </c>
      <c r="G877" s="474">
        <v>6526</v>
      </c>
      <c r="H877" s="474">
        <f>G877/F877*100</f>
        <v>100.4</v>
      </c>
      <c r="I877" s="135"/>
      <c r="J877" s="135"/>
      <c r="K877" s="498"/>
      <c r="L877" s="498"/>
      <c r="M877" s="498"/>
      <c r="N877" s="498"/>
      <c r="O877" s="498"/>
      <c r="P877" s="498"/>
      <c r="Q877" s="12"/>
      <c r="R877" s="12"/>
      <c r="S877" s="12"/>
      <c r="T877" s="12"/>
      <c r="U877" s="12"/>
      <c r="V877" s="12"/>
      <c r="W877" s="1143"/>
      <c r="X877" s="12">
        <f t="shared" si="381"/>
        <v>0</v>
      </c>
      <c r="Y877" s="12"/>
      <c r="Z877" s="12"/>
      <c r="AA877" s="12"/>
      <c r="AB877" s="12"/>
    </row>
    <row r="878" spans="1:29" ht="30" customHeight="1" x14ac:dyDescent="0.25">
      <c r="A878" s="79">
        <v>1</v>
      </c>
      <c r="B878" s="79">
        <v>1</v>
      </c>
      <c r="C878" s="438" t="s">
        <v>310</v>
      </c>
      <c r="D878" s="438"/>
      <c r="E878" s="474">
        <v>23450</v>
      </c>
      <c r="F878" s="102">
        <f>ROUND(E878/12*$C$4,0)</f>
        <v>11725</v>
      </c>
      <c r="G878" s="474">
        <v>11003</v>
      </c>
      <c r="H878" s="474">
        <f>G878/F878*100</f>
        <v>93.842217484008529</v>
      </c>
      <c r="I878" s="135"/>
      <c r="J878" s="135"/>
      <c r="K878" s="498"/>
      <c r="L878" s="498"/>
      <c r="M878" s="498"/>
      <c r="N878" s="498"/>
      <c r="O878" s="498"/>
      <c r="P878" s="498"/>
      <c r="Q878" s="12"/>
      <c r="R878" s="12"/>
      <c r="S878" s="12"/>
      <c r="T878" s="12"/>
      <c r="U878" s="12"/>
      <c r="V878" s="12"/>
      <c r="W878" s="1143"/>
      <c r="X878" s="12">
        <f t="shared" si="381"/>
        <v>0</v>
      </c>
      <c r="Y878" s="12"/>
      <c r="Z878" s="12"/>
      <c r="AA878" s="12"/>
      <c r="AB878" s="12"/>
    </row>
    <row r="879" spans="1:29" ht="15" customHeight="1" x14ac:dyDescent="0.25">
      <c r="A879" s="79">
        <v>1</v>
      </c>
      <c r="B879" s="79">
        <v>1</v>
      </c>
      <c r="C879" s="438" t="s">
        <v>311</v>
      </c>
      <c r="D879" s="438"/>
      <c r="E879" s="474"/>
      <c r="F879" s="102">
        <f>ROUND(E879/12*$C$4,0)</f>
        <v>0</v>
      </c>
      <c r="G879" s="474"/>
      <c r="H879" s="474"/>
      <c r="I879" s="135"/>
      <c r="J879" s="135"/>
      <c r="K879" s="498"/>
      <c r="L879" s="498"/>
      <c r="M879" s="498"/>
      <c r="N879" s="498"/>
      <c r="O879" s="498"/>
      <c r="P879" s="498"/>
      <c r="Q879" s="12"/>
      <c r="R879" s="12"/>
      <c r="S879" s="12"/>
      <c r="T879" s="12"/>
      <c r="U879" s="12"/>
      <c r="V879" s="12"/>
      <c r="W879" s="1143"/>
      <c r="X879" s="12">
        <f t="shared" si="381"/>
        <v>0</v>
      </c>
      <c r="Y879" s="12"/>
      <c r="Z879" s="12"/>
      <c r="AA879" s="12"/>
      <c r="AB879" s="12"/>
    </row>
    <row r="880" spans="1:29" ht="15" customHeight="1" x14ac:dyDescent="0.25">
      <c r="A880" s="79">
        <v>1</v>
      </c>
      <c r="B880" s="79">
        <v>1</v>
      </c>
      <c r="C880" s="438" t="s">
        <v>312</v>
      </c>
      <c r="D880" s="438"/>
      <c r="E880" s="474">
        <v>8500</v>
      </c>
      <c r="F880" s="102">
        <f>ROUND(E880/12*$C$4,0)</f>
        <v>4250</v>
      </c>
      <c r="G880" s="474">
        <v>3730</v>
      </c>
      <c r="H880" s="474">
        <f>G880/F880*100</f>
        <v>87.764705882352942</v>
      </c>
      <c r="I880" s="135"/>
      <c r="J880" s="135"/>
      <c r="K880" s="498"/>
      <c r="L880" s="498"/>
      <c r="M880" s="498"/>
      <c r="N880" s="498"/>
      <c r="O880" s="498"/>
      <c r="P880" s="498"/>
      <c r="Q880" s="12"/>
      <c r="R880" s="12"/>
      <c r="S880" s="12"/>
      <c r="T880" s="12"/>
      <c r="U880" s="12"/>
      <c r="V880" s="12"/>
      <c r="W880" s="1143"/>
      <c r="X880" s="12">
        <f t="shared" si="381"/>
        <v>0</v>
      </c>
      <c r="Y880" s="12"/>
      <c r="Z880" s="12"/>
      <c r="AA880" s="12"/>
      <c r="AB880" s="12"/>
    </row>
    <row r="881" spans="1:30" ht="15" customHeight="1" x14ac:dyDescent="0.25">
      <c r="A881" s="79">
        <v>1</v>
      </c>
      <c r="B881" s="79">
        <v>1</v>
      </c>
      <c r="C881" s="438" t="s">
        <v>371</v>
      </c>
      <c r="D881" s="438"/>
      <c r="E881" s="474">
        <v>68961</v>
      </c>
      <c r="F881" s="102">
        <f>ROUND(E881/12*$C$4,0)</f>
        <v>34481</v>
      </c>
      <c r="G881" s="474">
        <v>35814</v>
      </c>
      <c r="H881" s="474">
        <f>G881/F881*100</f>
        <v>103.86589716075521</v>
      </c>
      <c r="I881" s="135"/>
      <c r="J881" s="135"/>
      <c r="K881" s="498"/>
      <c r="L881" s="498"/>
      <c r="M881" s="498"/>
      <c r="N881" s="498"/>
      <c r="O881" s="498"/>
      <c r="P881" s="498"/>
      <c r="Q881" s="12"/>
      <c r="R881" s="12"/>
      <c r="S881" s="12"/>
      <c r="T881" s="12"/>
      <c r="U881" s="12"/>
      <c r="V881" s="12"/>
      <c r="W881" s="1143"/>
      <c r="X881" s="12">
        <f t="shared" si="381"/>
        <v>0</v>
      </c>
      <c r="Y881" s="12"/>
      <c r="Z881" s="12"/>
      <c r="AA881" s="12"/>
      <c r="AB881" s="12"/>
      <c r="AC881" s="842"/>
      <c r="AD881" s="1968"/>
    </row>
    <row r="882" spans="1:30" ht="33" customHeight="1" x14ac:dyDescent="0.25">
      <c r="A882" s="79">
        <v>1</v>
      </c>
      <c r="B882" s="79">
        <v>1</v>
      </c>
      <c r="C882" s="438" t="s">
        <v>393</v>
      </c>
      <c r="D882" s="438"/>
      <c r="E882" s="474"/>
      <c r="F882" s="102"/>
      <c r="G882" s="474"/>
      <c r="H882" s="474"/>
      <c r="I882" s="135"/>
      <c r="J882" s="135"/>
      <c r="K882" s="498"/>
      <c r="L882" s="498"/>
      <c r="M882" s="498"/>
      <c r="N882" s="498"/>
      <c r="O882" s="498"/>
      <c r="P882" s="498"/>
      <c r="Q882" s="12"/>
      <c r="R882" s="12"/>
      <c r="S882" s="12"/>
      <c r="T882" s="12"/>
      <c r="U882" s="12"/>
      <c r="V882" s="12"/>
      <c r="W882" s="1143"/>
      <c r="X882" s="12">
        <f t="shared" si="381"/>
        <v>0</v>
      </c>
      <c r="Y882" s="12"/>
      <c r="Z882" s="12"/>
      <c r="AA882" s="12"/>
      <c r="AB882" s="12"/>
    </row>
    <row r="883" spans="1:30" ht="30.75" customHeight="1" x14ac:dyDescent="0.25">
      <c r="A883" s="79">
        <v>1</v>
      </c>
      <c r="B883" s="79">
        <v>1</v>
      </c>
      <c r="C883" s="544" t="s">
        <v>171</v>
      </c>
      <c r="D883" s="438"/>
      <c r="E883" s="417">
        <f>SUM(E876+E881*3.2)</f>
        <v>265625.2</v>
      </c>
      <c r="F883" s="126">
        <f>SUM(F876+F881*3.2)</f>
        <v>132814.20000000001</v>
      </c>
      <c r="G883" s="417">
        <f>SUM(G876+G881*3.2)</f>
        <v>135863.79999999999</v>
      </c>
      <c r="H883" s="417">
        <f>G883/F883*100</f>
        <v>102.29614002117242</v>
      </c>
      <c r="I883" s="135"/>
      <c r="J883" s="135"/>
      <c r="K883" s="498"/>
      <c r="L883" s="498"/>
      <c r="M883" s="498"/>
      <c r="N883" s="498"/>
      <c r="O883" s="498"/>
      <c r="P883" s="498"/>
      <c r="Q883" s="22">
        <v>59227.538932799987</v>
      </c>
      <c r="R883" s="22">
        <v>59227.538932799987</v>
      </c>
      <c r="S883" s="22">
        <v>59227.538932799987</v>
      </c>
      <c r="T883" s="22">
        <v>59227.538932799987</v>
      </c>
      <c r="U883" s="22">
        <v>59227.538932799987</v>
      </c>
      <c r="V883" s="22">
        <v>61238.077619999996</v>
      </c>
      <c r="W883" s="1919">
        <f>Q883/12*$C$4+(R883-Q883)/11*5+(S883-R883)/10*4+(T883-S883)/9*3+(U883-T883)/8*2+(V883-U883)/7*1</f>
        <v>29900.989278857138</v>
      </c>
      <c r="X883" s="22">
        <f t="shared" si="381"/>
        <v>29900.989260000002</v>
      </c>
      <c r="Y883" s="22"/>
      <c r="Z883" s="22">
        <f>X883-W883</f>
        <v>-1.8857135728467256E-5</v>
      </c>
      <c r="AA883" s="22">
        <v>-26.145720000000001</v>
      </c>
      <c r="AB883" s="22">
        <v>29874.843540000002</v>
      </c>
    </row>
    <row r="884" spans="1:30" ht="21" customHeight="1" x14ac:dyDescent="0.25">
      <c r="A884" s="79">
        <v>1</v>
      </c>
      <c r="B884" s="79">
        <v>1</v>
      </c>
      <c r="C884" s="580" t="s">
        <v>313</v>
      </c>
      <c r="D884" s="438"/>
      <c r="E884" s="474"/>
      <c r="F884" s="102"/>
      <c r="G884" s="474"/>
      <c r="H884" s="474"/>
      <c r="I884" s="135"/>
      <c r="J884" s="135"/>
      <c r="K884" s="498"/>
      <c r="L884" s="498"/>
      <c r="M884" s="498"/>
      <c r="N884" s="498"/>
      <c r="O884" s="498"/>
      <c r="P884" s="498"/>
      <c r="Q884" s="12"/>
      <c r="R884" s="12"/>
      <c r="S884" s="12"/>
      <c r="T884" s="12"/>
      <c r="U884" s="12"/>
      <c r="V884" s="12"/>
      <c r="W884" s="1143"/>
      <c r="X884" s="12">
        <f t="shared" si="381"/>
        <v>0</v>
      </c>
      <c r="Y884" s="12"/>
      <c r="Z884" s="12"/>
      <c r="AA884" s="12"/>
      <c r="AB884" s="12"/>
    </row>
    <row r="885" spans="1:30" ht="20.25" customHeight="1" x14ac:dyDescent="0.25">
      <c r="A885" s="79">
        <v>1</v>
      </c>
      <c r="B885" s="79">
        <v>1</v>
      </c>
      <c r="C885" s="438" t="s">
        <v>202</v>
      </c>
      <c r="D885" s="438"/>
      <c r="E885" s="474">
        <f>SUM(E887,E890,E892,E893,E886)</f>
        <v>19313</v>
      </c>
      <c r="F885" s="474">
        <f t="shared" ref="F885:G885" si="399">SUM(F887,F890,F892,F893,F886)</f>
        <v>9657</v>
      </c>
      <c r="G885" s="474">
        <f t="shared" si="399"/>
        <v>10780</v>
      </c>
      <c r="H885" s="474">
        <f>G885/F885*100</f>
        <v>111.6288702495599</v>
      </c>
      <c r="I885" s="135"/>
      <c r="J885" s="135"/>
      <c r="K885" s="498"/>
      <c r="L885" s="498"/>
      <c r="M885" s="498"/>
      <c r="N885" s="498"/>
      <c r="O885" s="498"/>
      <c r="P885" s="498"/>
      <c r="Q885" s="12"/>
      <c r="R885" s="12"/>
      <c r="S885" s="12"/>
      <c r="T885" s="12"/>
      <c r="U885" s="12"/>
      <c r="V885" s="12"/>
      <c r="W885" s="1143"/>
      <c r="X885" s="12">
        <f t="shared" si="381"/>
        <v>0</v>
      </c>
      <c r="Y885" s="12"/>
      <c r="Z885" s="12"/>
      <c r="AA885" s="12"/>
      <c r="AB885" s="12"/>
    </row>
    <row r="886" spans="1:30" ht="40.5" customHeight="1" x14ac:dyDescent="0.25">
      <c r="A886" s="79">
        <v>1</v>
      </c>
      <c r="B886" s="79">
        <v>1</v>
      </c>
      <c r="C886" s="438" t="s">
        <v>309</v>
      </c>
      <c r="D886" s="438"/>
      <c r="E886" s="474">
        <v>1000</v>
      </c>
      <c r="F886" s="102">
        <f t="shared" ref="F886:F895" si="400">ROUND(E886/12*$C$4,0)</f>
        <v>500</v>
      </c>
      <c r="G886" s="474">
        <v>486</v>
      </c>
      <c r="H886" s="474">
        <f>G886/F886*100</f>
        <v>97.2</v>
      </c>
      <c r="I886" s="135"/>
      <c r="J886" s="135"/>
      <c r="K886" s="498"/>
      <c r="L886" s="498"/>
      <c r="M886" s="498"/>
      <c r="N886" s="498"/>
      <c r="O886" s="498"/>
      <c r="P886" s="498"/>
      <c r="Q886" s="12"/>
      <c r="R886" s="12"/>
      <c r="S886" s="12"/>
      <c r="T886" s="12"/>
      <c r="U886" s="12"/>
      <c r="V886" s="12"/>
      <c r="W886" s="1143"/>
      <c r="X886" s="12">
        <f t="shared" si="381"/>
        <v>0</v>
      </c>
      <c r="Y886" s="12"/>
      <c r="Z886" s="12"/>
      <c r="AA886" s="12"/>
      <c r="AB886" s="12"/>
    </row>
    <row r="887" spans="1:30" ht="26.25" customHeight="1" x14ac:dyDescent="0.25">
      <c r="A887" s="79">
        <v>1</v>
      </c>
      <c r="B887" s="79">
        <v>1</v>
      </c>
      <c r="C887" s="519" t="s">
        <v>314</v>
      </c>
      <c r="D887" s="438"/>
      <c r="E887" s="474">
        <f>SUM(E888:E889)</f>
        <v>15513</v>
      </c>
      <c r="F887" s="474">
        <f>SUM(F888:F889)</f>
        <v>7757</v>
      </c>
      <c r="G887" s="474">
        <f>SUM(G888:G889)</f>
        <v>8872</v>
      </c>
      <c r="H887" s="474">
        <f t="shared" ref="H887:H892" si="401">G887/F887*100</f>
        <v>114.37411370375146</v>
      </c>
      <c r="I887" s="135"/>
      <c r="J887" s="135"/>
      <c r="K887" s="498"/>
      <c r="L887" s="498"/>
      <c r="M887" s="498"/>
      <c r="N887" s="498"/>
      <c r="O887" s="498"/>
      <c r="P887" s="498"/>
      <c r="Q887" s="12"/>
      <c r="R887" s="12"/>
      <c r="S887" s="12"/>
      <c r="T887" s="12"/>
      <c r="U887" s="12"/>
      <c r="V887" s="12"/>
      <c r="W887" s="1143"/>
      <c r="X887" s="12">
        <f t="shared" si="381"/>
        <v>0</v>
      </c>
      <c r="Y887" s="12"/>
      <c r="Z887" s="12"/>
      <c r="AA887" s="12"/>
      <c r="AB887" s="12"/>
    </row>
    <row r="888" spans="1:30" ht="31.5" customHeight="1" x14ac:dyDescent="0.25">
      <c r="A888" s="79">
        <v>1</v>
      </c>
      <c r="B888" s="79">
        <v>1</v>
      </c>
      <c r="C888" s="438" t="s">
        <v>315</v>
      </c>
      <c r="D888" s="438"/>
      <c r="E888" s="474">
        <v>11933</v>
      </c>
      <c r="F888" s="102">
        <f t="shared" si="400"/>
        <v>5967</v>
      </c>
      <c r="G888" s="474">
        <v>6962</v>
      </c>
      <c r="H888" s="474">
        <f t="shared" si="401"/>
        <v>116.67504608681078</v>
      </c>
      <c r="I888" s="135"/>
      <c r="J888" s="135"/>
      <c r="K888" s="498"/>
      <c r="L888" s="498"/>
      <c r="M888" s="498"/>
      <c r="N888" s="498"/>
      <c r="O888" s="498"/>
      <c r="P888" s="498"/>
      <c r="Q888" s="12"/>
      <c r="R888" s="12"/>
      <c r="S888" s="12"/>
      <c r="T888" s="12"/>
      <c r="U888" s="12"/>
      <c r="V888" s="12"/>
      <c r="W888" s="1143"/>
      <c r="X888" s="12">
        <f t="shared" si="381"/>
        <v>0</v>
      </c>
      <c r="Y888" s="12"/>
      <c r="Z888" s="12"/>
      <c r="AA888" s="12"/>
      <c r="AB888" s="12"/>
    </row>
    <row r="889" spans="1:30" ht="30" customHeight="1" x14ac:dyDescent="0.25">
      <c r="A889" s="79">
        <v>1</v>
      </c>
      <c r="B889" s="79">
        <v>1</v>
      </c>
      <c r="C889" s="438" t="s">
        <v>316</v>
      </c>
      <c r="D889" s="438"/>
      <c r="E889" s="474">
        <v>3580</v>
      </c>
      <c r="F889" s="102">
        <f t="shared" si="400"/>
        <v>1790</v>
      </c>
      <c r="G889" s="474">
        <v>1910</v>
      </c>
      <c r="H889" s="474">
        <f t="shared" si="401"/>
        <v>106.70391061452513</v>
      </c>
      <c r="I889" s="135"/>
      <c r="J889" s="135"/>
      <c r="K889" s="498"/>
      <c r="L889" s="498"/>
      <c r="M889" s="498"/>
      <c r="N889" s="498"/>
      <c r="O889" s="498"/>
      <c r="P889" s="498"/>
      <c r="Q889" s="12"/>
      <c r="R889" s="12"/>
      <c r="S889" s="12"/>
      <c r="T889" s="12"/>
      <c r="U889" s="12"/>
      <c r="V889" s="12"/>
      <c r="W889" s="1143"/>
      <c r="X889" s="12">
        <f t="shared" si="381"/>
        <v>0</v>
      </c>
      <c r="Y889" s="12"/>
      <c r="Z889" s="12"/>
      <c r="AA889" s="12"/>
      <c r="AB889" s="12"/>
    </row>
    <row r="890" spans="1:30" ht="27.75" customHeight="1" x14ac:dyDescent="0.25">
      <c r="A890" s="79">
        <v>1</v>
      </c>
      <c r="B890" s="79">
        <v>1</v>
      </c>
      <c r="C890" s="519" t="s">
        <v>317</v>
      </c>
      <c r="D890" s="438"/>
      <c r="E890" s="474">
        <f>SUM(E891)</f>
        <v>1800</v>
      </c>
      <c r="F890" s="474">
        <f>SUM(F891)</f>
        <v>900</v>
      </c>
      <c r="G890" s="474">
        <f>SUM(G891)</f>
        <v>902</v>
      </c>
      <c r="H890" s="474">
        <f t="shared" si="401"/>
        <v>100.22222222222221</v>
      </c>
      <c r="I890" s="135"/>
      <c r="J890" s="135"/>
      <c r="K890" s="498"/>
      <c r="L890" s="498"/>
      <c r="M890" s="498"/>
      <c r="N890" s="498"/>
      <c r="O890" s="498"/>
      <c r="P890" s="498"/>
      <c r="Q890" s="12"/>
      <c r="R890" s="12"/>
      <c r="S890" s="12"/>
      <c r="T890" s="12"/>
      <c r="U890" s="12"/>
      <c r="V890" s="12"/>
      <c r="W890" s="1143"/>
      <c r="X890" s="12">
        <f t="shared" si="381"/>
        <v>0</v>
      </c>
      <c r="Y890" s="12"/>
      <c r="Z890" s="12"/>
      <c r="AA890" s="12"/>
      <c r="AB890" s="12"/>
    </row>
    <row r="891" spans="1:30" ht="27.75" customHeight="1" x14ac:dyDescent="0.25">
      <c r="A891" s="79">
        <v>1</v>
      </c>
      <c r="B891" s="79">
        <v>1</v>
      </c>
      <c r="C891" s="438" t="s">
        <v>318</v>
      </c>
      <c r="D891" s="438"/>
      <c r="E891" s="474">
        <v>1800</v>
      </c>
      <c r="F891" s="102">
        <f t="shared" si="400"/>
        <v>900</v>
      </c>
      <c r="G891" s="474">
        <v>902</v>
      </c>
      <c r="H891" s="474">
        <f t="shared" si="401"/>
        <v>100.22222222222221</v>
      </c>
      <c r="I891" s="135"/>
      <c r="J891" s="135"/>
      <c r="K891" s="498"/>
      <c r="L891" s="498"/>
      <c r="M891" s="498"/>
      <c r="N891" s="498"/>
      <c r="O891" s="498"/>
      <c r="P891" s="498"/>
      <c r="Q891" s="12"/>
      <c r="R891" s="12"/>
      <c r="S891" s="12"/>
      <c r="T891" s="12"/>
      <c r="U891" s="12"/>
      <c r="V891" s="12"/>
      <c r="W891" s="1143"/>
      <c r="X891" s="12">
        <f t="shared" si="381"/>
        <v>0</v>
      </c>
      <c r="Y891" s="12"/>
      <c r="Z891" s="12"/>
      <c r="AA891" s="12"/>
      <c r="AB891" s="12"/>
    </row>
    <row r="892" spans="1:30" ht="27.75" customHeight="1" x14ac:dyDescent="0.25">
      <c r="B892" s="79">
        <v>1</v>
      </c>
      <c r="C892" s="438" t="s">
        <v>297</v>
      </c>
      <c r="D892" s="438"/>
      <c r="E892" s="474">
        <v>500</v>
      </c>
      <c r="F892" s="102">
        <f t="shared" si="400"/>
        <v>250</v>
      </c>
      <c r="G892" s="474">
        <v>132</v>
      </c>
      <c r="H892" s="474">
        <f t="shared" si="401"/>
        <v>52.800000000000004</v>
      </c>
      <c r="I892" s="135"/>
      <c r="J892" s="135"/>
      <c r="K892" s="498"/>
      <c r="L892" s="498"/>
      <c r="M892" s="498"/>
      <c r="N892" s="498"/>
      <c r="O892" s="498"/>
      <c r="P892" s="498"/>
      <c r="Q892" s="12"/>
      <c r="R892" s="12"/>
      <c r="S892" s="12"/>
      <c r="T892" s="12"/>
      <c r="U892" s="12"/>
      <c r="V892" s="12"/>
      <c r="W892" s="1143"/>
      <c r="X892" s="12">
        <f t="shared" si="381"/>
        <v>0</v>
      </c>
      <c r="Y892" s="12"/>
      <c r="Z892" s="12"/>
      <c r="AA892" s="12"/>
      <c r="AB892" s="12"/>
    </row>
    <row r="893" spans="1:30" ht="15" customHeight="1" x14ac:dyDescent="0.25">
      <c r="A893" s="79">
        <v>1</v>
      </c>
      <c r="B893" s="79">
        <v>1</v>
      </c>
      <c r="C893" s="438" t="s">
        <v>298</v>
      </c>
      <c r="D893" s="438"/>
      <c r="E893" s="474">
        <v>500</v>
      </c>
      <c r="F893" s="102">
        <f t="shared" si="400"/>
        <v>250</v>
      </c>
      <c r="G893" s="474">
        <v>388</v>
      </c>
      <c r="H893" s="474">
        <f>G893/F893*100</f>
        <v>155.20000000000002</v>
      </c>
      <c r="I893" s="135"/>
      <c r="J893" s="135"/>
      <c r="K893" s="498"/>
      <c r="L893" s="498"/>
      <c r="M893" s="498"/>
      <c r="N893" s="498"/>
      <c r="O893" s="498"/>
      <c r="P893" s="498"/>
      <c r="Q893" s="12"/>
      <c r="R893" s="12"/>
      <c r="S893" s="12"/>
      <c r="T893" s="12"/>
      <c r="U893" s="12"/>
      <c r="V893" s="12"/>
      <c r="W893" s="1143"/>
      <c r="X893" s="12">
        <f t="shared" si="381"/>
        <v>0</v>
      </c>
      <c r="Y893" s="12"/>
      <c r="Z893" s="12"/>
      <c r="AA893" s="12"/>
      <c r="AB893" s="12"/>
    </row>
    <row r="894" spans="1:30" ht="34.5" customHeight="1" x14ac:dyDescent="0.25">
      <c r="A894" s="79">
        <v>1</v>
      </c>
      <c r="B894" s="79">
        <v>1</v>
      </c>
      <c r="C894" s="438" t="s">
        <v>159</v>
      </c>
      <c r="D894" s="438"/>
      <c r="E894" s="474"/>
      <c r="F894" s="102">
        <f t="shared" si="400"/>
        <v>0</v>
      </c>
      <c r="G894" s="474"/>
      <c r="H894" s="474"/>
      <c r="I894" s="135"/>
      <c r="J894" s="135"/>
      <c r="K894" s="498"/>
      <c r="L894" s="498"/>
      <c r="M894" s="498"/>
      <c r="N894" s="498"/>
      <c r="O894" s="498"/>
      <c r="P894" s="498"/>
      <c r="Q894" s="12"/>
      <c r="R894" s="12"/>
      <c r="S894" s="12"/>
      <c r="T894" s="12"/>
      <c r="U894" s="12"/>
      <c r="V894" s="12"/>
      <c r="W894" s="1143"/>
      <c r="X894" s="12">
        <f t="shared" si="381"/>
        <v>0</v>
      </c>
      <c r="Y894" s="12"/>
      <c r="Z894" s="12"/>
      <c r="AA894" s="12"/>
      <c r="AB894" s="12"/>
      <c r="AC894" s="842"/>
      <c r="AD894" s="1968"/>
    </row>
    <row r="895" spans="1:30" ht="36.75" customHeight="1" x14ac:dyDescent="0.25">
      <c r="A895" s="79">
        <v>1</v>
      </c>
      <c r="B895" s="79">
        <v>1</v>
      </c>
      <c r="C895" s="438" t="s">
        <v>160</v>
      </c>
      <c r="D895" s="438"/>
      <c r="E895" s="474">
        <v>19927</v>
      </c>
      <c r="F895" s="102">
        <f t="shared" si="400"/>
        <v>9964</v>
      </c>
      <c r="G895" s="474">
        <v>10142</v>
      </c>
      <c r="H895" s="474">
        <f>G895/F895*100</f>
        <v>101.78643115214774</v>
      </c>
      <c r="I895" s="135"/>
      <c r="J895" s="135"/>
      <c r="K895" s="498"/>
      <c r="L895" s="498"/>
      <c r="M895" s="498"/>
      <c r="N895" s="498"/>
      <c r="O895" s="498"/>
      <c r="P895" s="498"/>
      <c r="Q895" s="12"/>
      <c r="R895" s="12"/>
      <c r="S895" s="12"/>
      <c r="T895" s="12"/>
      <c r="U895" s="12"/>
      <c r="V895" s="12"/>
      <c r="W895" s="1143"/>
      <c r="X895" s="12">
        <f t="shared" si="381"/>
        <v>0</v>
      </c>
      <c r="Y895" s="12"/>
      <c r="Z895" s="12"/>
      <c r="AA895" s="12"/>
      <c r="AB895" s="12"/>
    </row>
    <row r="896" spans="1:30" ht="15" customHeight="1" x14ac:dyDescent="0.25">
      <c r="A896" s="79">
        <v>1</v>
      </c>
      <c r="B896" s="79">
        <v>1</v>
      </c>
      <c r="C896" s="225" t="s">
        <v>168</v>
      </c>
      <c r="D896" s="438"/>
      <c r="E896" s="417">
        <f>SUM(E885+E895)</f>
        <v>39240</v>
      </c>
      <c r="F896" s="126">
        <f>SUM(F885+F895)</f>
        <v>19621</v>
      </c>
      <c r="G896" s="417">
        <f>SUM(G885+G895)</f>
        <v>20922</v>
      </c>
      <c r="H896" s="417">
        <f>G896/F896*100</f>
        <v>106.63065083329086</v>
      </c>
      <c r="I896" s="135"/>
      <c r="J896" s="135"/>
      <c r="K896" s="498"/>
      <c r="L896" s="498"/>
      <c r="M896" s="498"/>
      <c r="N896" s="498"/>
      <c r="O896" s="498"/>
      <c r="P896" s="498"/>
      <c r="Q896" s="22">
        <v>85290.042435925905</v>
      </c>
      <c r="R896" s="22">
        <v>85290.042435925905</v>
      </c>
      <c r="S896" s="22">
        <v>85290.042435925905</v>
      </c>
      <c r="T896" s="22">
        <v>85290.042435925905</v>
      </c>
      <c r="U896" s="22">
        <v>85290.042435925905</v>
      </c>
      <c r="V896" s="22">
        <v>84646.017435925925</v>
      </c>
      <c r="W896" s="1145">
        <f>Q896/12*$C$4+(R896-Q896)/11*5+(S896-R896)/10*4+(T896-S896)/9*3+(U896-T896)/8*2+(V896-U896)/7*1</f>
        <v>42553.017646534383</v>
      </c>
      <c r="X896" s="22">
        <f t="shared" si="381"/>
        <v>42551.969919999996</v>
      </c>
      <c r="Y896" s="22"/>
      <c r="Z896" s="22">
        <f>X896-W896</f>
        <v>-1.0477265343870386</v>
      </c>
      <c r="AA896" s="22">
        <v>-22.958459999999999</v>
      </c>
      <c r="AB896" s="22">
        <v>42529.011459999994</v>
      </c>
    </row>
    <row r="897" spans="1:28" ht="15" customHeight="1" x14ac:dyDescent="0.25">
      <c r="A897" s="79">
        <v>1</v>
      </c>
      <c r="B897" s="79">
        <v>1</v>
      </c>
      <c r="C897" s="131" t="s">
        <v>162</v>
      </c>
      <c r="D897" s="131"/>
      <c r="E897" s="389"/>
      <c r="F897" s="102">
        <f t="shared" ref="F897:F913" si="402">ROUND(E897/12*$C$4,0)</f>
        <v>0</v>
      </c>
      <c r="G897" s="389"/>
      <c r="H897" s="389"/>
      <c r="I897" s="135"/>
      <c r="J897" s="135"/>
      <c r="K897" s="136"/>
      <c r="L897" s="136"/>
      <c r="M897" s="136"/>
      <c r="N897" s="136"/>
      <c r="O897" s="136"/>
      <c r="P897" s="136"/>
      <c r="Q897" s="12"/>
      <c r="R897" s="12"/>
      <c r="S897" s="12"/>
      <c r="T897" s="12"/>
      <c r="U897" s="12"/>
      <c r="V897" s="12"/>
      <c r="W897" s="1143"/>
      <c r="X897" s="12">
        <f t="shared" si="381"/>
        <v>0</v>
      </c>
      <c r="Y897" s="12"/>
      <c r="Z897" s="12"/>
      <c r="AA897" s="12"/>
      <c r="AB897" s="12"/>
    </row>
    <row r="898" spans="1:28" ht="15" customHeight="1" x14ac:dyDescent="0.25">
      <c r="A898" s="79">
        <v>1</v>
      </c>
      <c r="B898" s="79">
        <v>1</v>
      </c>
      <c r="C898" s="3" t="s">
        <v>34</v>
      </c>
      <c r="D898" s="134"/>
      <c r="E898" s="71">
        <v>120000</v>
      </c>
      <c r="F898" s="102">
        <f t="shared" ref="F898:F906" si="403">ROUND(E898/12*$C$4,0)</f>
        <v>60000</v>
      </c>
      <c r="G898" s="102">
        <v>60286</v>
      </c>
      <c r="H898" s="102">
        <f t="shared" ref="H898:H906" si="404">G898/F898*100</f>
        <v>100.47666666666666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2"/>
      <c r="S898" s="12"/>
      <c r="T898" s="12"/>
      <c r="U898" s="12"/>
      <c r="V898" s="12"/>
      <c r="W898" s="1143"/>
      <c r="X898" s="12">
        <f t="shared" ref="X898:X906" si="405">AB898-AA898-Y898</f>
        <v>0</v>
      </c>
      <c r="Y898" s="12"/>
      <c r="Z898" s="12"/>
      <c r="AA898" s="12"/>
      <c r="AB898" s="12"/>
    </row>
    <row r="899" spans="1:28" ht="30" customHeight="1" x14ac:dyDescent="0.25">
      <c r="A899" s="79">
        <v>1</v>
      </c>
      <c r="B899" s="79">
        <v>1</v>
      </c>
      <c r="C899" s="1263" t="s">
        <v>78</v>
      </c>
      <c r="D899" s="101"/>
      <c r="E899" s="613">
        <v>1500</v>
      </c>
      <c r="F899" s="102">
        <f t="shared" si="403"/>
        <v>750</v>
      </c>
      <c r="G899" s="102">
        <v>818</v>
      </c>
      <c r="H899" s="102">
        <f t="shared" si="404"/>
        <v>109.06666666666666</v>
      </c>
      <c r="I899" s="614"/>
      <c r="J899" s="614"/>
      <c r="K899" s="615"/>
      <c r="L899" s="615"/>
      <c r="M899" s="615"/>
      <c r="N899" s="615"/>
      <c r="O899" s="615"/>
      <c r="P899" s="615"/>
      <c r="Q899" s="12"/>
      <c r="R899" s="12"/>
      <c r="S899" s="12"/>
      <c r="T899" s="12"/>
      <c r="U899" s="12"/>
      <c r="V899" s="12"/>
      <c r="W899" s="1143"/>
      <c r="X899" s="12">
        <f t="shared" si="405"/>
        <v>0</v>
      </c>
      <c r="Y899" s="12"/>
      <c r="Z899" s="12"/>
      <c r="AA899" s="12"/>
      <c r="AB899" s="12"/>
    </row>
    <row r="900" spans="1:28" ht="15" customHeight="1" x14ac:dyDescent="0.25">
      <c r="B900" s="79">
        <v>1</v>
      </c>
      <c r="C900" s="25" t="s">
        <v>108</v>
      </c>
      <c r="D900" s="130"/>
      <c r="E900" s="102">
        <v>1300</v>
      </c>
      <c r="F900" s="102">
        <f t="shared" si="403"/>
        <v>650</v>
      </c>
      <c r="G900" s="102">
        <v>656</v>
      </c>
      <c r="H900" s="102">
        <f t="shared" si="404"/>
        <v>100.92307692307692</v>
      </c>
      <c r="I900" s="127"/>
      <c r="J900" s="127"/>
      <c r="K900" s="128"/>
      <c r="L900" s="128"/>
      <c r="M900" s="128"/>
      <c r="N900" s="128"/>
      <c r="O900" s="128"/>
      <c r="P900" s="128"/>
      <c r="Q900" s="12"/>
      <c r="R900" s="12"/>
      <c r="S900" s="12"/>
      <c r="T900" s="12"/>
      <c r="U900" s="12"/>
      <c r="V900" s="12"/>
      <c r="W900" s="1143"/>
      <c r="X900" s="12">
        <f t="shared" si="405"/>
        <v>0</v>
      </c>
      <c r="Y900" s="12"/>
      <c r="Z900" s="12"/>
      <c r="AA900" s="12"/>
      <c r="AB900" s="12"/>
    </row>
    <row r="901" spans="1:28" ht="15" customHeight="1" x14ac:dyDescent="0.25">
      <c r="A901" s="79">
        <v>1</v>
      </c>
      <c r="B901" s="79">
        <v>1</v>
      </c>
      <c r="C901" s="3" t="s">
        <v>138</v>
      </c>
      <c r="D901" s="131"/>
      <c r="E901" s="389">
        <v>6000</v>
      </c>
      <c r="F901" s="102">
        <f t="shared" si="403"/>
        <v>3000</v>
      </c>
      <c r="G901" s="389">
        <v>2250</v>
      </c>
      <c r="H901" s="389">
        <f t="shared" si="404"/>
        <v>75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2"/>
      <c r="S901" s="12"/>
      <c r="T901" s="12"/>
      <c r="U901" s="12"/>
      <c r="V901" s="12"/>
      <c r="W901" s="1143"/>
      <c r="X901" s="12">
        <f t="shared" si="405"/>
        <v>0</v>
      </c>
      <c r="Y901" s="12"/>
      <c r="Z901" s="12"/>
      <c r="AA901" s="12"/>
      <c r="AB901" s="12"/>
    </row>
    <row r="902" spans="1:28" ht="15" customHeight="1" x14ac:dyDescent="0.25">
      <c r="A902" s="79">
        <v>1</v>
      </c>
      <c r="B902" s="79">
        <v>1</v>
      </c>
      <c r="C902" s="14" t="s">
        <v>201</v>
      </c>
      <c r="D902" s="134"/>
      <c r="E902" s="389">
        <v>5500</v>
      </c>
      <c r="F902" s="102">
        <f t="shared" si="403"/>
        <v>2750</v>
      </c>
      <c r="G902" s="102">
        <v>1065</v>
      </c>
      <c r="H902" s="102">
        <f t="shared" si="404"/>
        <v>38.727272727272727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2"/>
      <c r="S902" s="12"/>
      <c r="T902" s="12"/>
      <c r="U902" s="12"/>
      <c r="V902" s="12"/>
      <c r="W902" s="1143"/>
      <c r="X902" s="12">
        <f t="shared" si="405"/>
        <v>0</v>
      </c>
      <c r="Y902" s="12"/>
      <c r="Z902" s="12"/>
      <c r="AA902" s="12"/>
      <c r="AB902" s="12"/>
    </row>
    <row r="903" spans="1:28" ht="15" customHeight="1" x14ac:dyDescent="0.25">
      <c r="B903" s="79">
        <v>1</v>
      </c>
      <c r="C903" s="25" t="s">
        <v>33</v>
      </c>
      <c r="D903" s="134"/>
      <c r="E903" s="389">
        <v>150</v>
      </c>
      <c r="F903" s="102">
        <f t="shared" si="403"/>
        <v>75</v>
      </c>
      <c r="G903" s="102">
        <v>83</v>
      </c>
      <c r="H903" s="102">
        <f t="shared" si="404"/>
        <v>110.66666666666667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2"/>
      <c r="S903" s="12"/>
      <c r="T903" s="12"/>
      <c r="U903" s="12"/>
      <c r="V903" s="12"/>
      <c r="W903" s="1143"/>
      <c r="X903" s="12">
        <f t="shared" si="405"/>
        <v>0</v>
      </c>
      <c r="Y903" s="12"/>
      <c r="Z903" s="12"/>
      <c r="AA903" s="12"/>
      <c r="AB903" s="12"/>
    </row>
    <row r="904" spans="1:28" ht="15" customHeight="1" x14ac:dyDescent="0.25">
      <c r="A904" s="79">
        <v>1</v>
      </c>
      <c r="B904" s="79">
        <v>1</v>
      </c>
      <c r="C904" s="25" t="s">
        <v>74</v>
      </c>
      <c r="D904" s="131"/>
      <c r="E904" s="389">
        <v>2100</v>
      </c>
      <c r="F904" s="102">
        <f t="shared" si="403"/>
        <v>1050</v>
      </c>
      <c r="G904" s="389">
        <v>862</v>
      </c>
      <c r="H904" s="389">
        <f t="shared" si="404"/>
        <v>82.095238095238102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2"/>
      <c r="S904" s="12"/>
      <c r="T904" s="12"/>
      <c r="U904" s="12"/>
      <c r="V904" s="12"/>
      <c r="W904" s="1143"/>
      <c r="X904" s="12">
        <f t="shared" si="405"/>
        <v>0</v>
      </c>
      <c r="Y904" s="12"/>
      <c r="Z904" s="12"/>
      <c r="AA904" s="12"/>
      <c r="AB904" s="12"/>
    </row>
    <row r="905" spans="1:28" ht="15" customHeight="1" x14ac:dyDescent="0.25">
      <c r="A905" s="79">
        <v>1</v>
      </c>
      <c r="B905" s="79">
        <v>1</v>
      </c>
      <c r="C905" s="25" t="s">
        <v>107</v>
      </c>
      <c r="D905" s="134"/>
      <c r="E905" s="389">
        <v>175</v>
      </c>
      <c r="F905" s="102">
        <f t="shared" si="403"/>
        <v>88</v>
      </c>
      <c r="G905" s="102">
        <v>105</v>
      </c>
      <c r="H905" s="102">
        <f t="shared" si="404"/>
        <v>119.31818181818181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2"/>
      <c r="S905" s="12"/>
      <c r="T905" s="12"/>
      <c r="U905" s="12"/>
      <c r="V905" s="12"/>
      <c r="W905" s="1143"/>
      <c r="X905" s="12">
        <f t="shared" si="405"/>
        <v>0</v>
      </c>
      <c r="Y905" s="12"/>
      <c r="Z905" s="12"/>
      <c r="AA905" s="12"/>
      <c r="AB905" s="12"/>
    </row>
    <row r="906" spans="1:28" ht="30" customHeight="1" x14ac:dyDescent="0.25">
      <c r="B906" s="79">
        <v>1</v>
      </c>
      <c r="C906" s="25" t="s">
        <v>85</v>
      </c>
      <c r="D906" s="134"/>
      <c r="E906" s="71">
        <v>400</v>
      </c>
      <c r="F906" s="102">
        <f t="shared" si="403"/>
        <v>200</v>
      </c>
      <c r="G906" s="102">
        <v>332</v>
      </c>
      <c r="H906" s="102">
        <f t="shared" si="404"/>
        <v>166</v>
      </c>
      <c r="I906" s="135"/>
      <c r="J906" s="135"/>
      <c r="K906" s="136"/>
      <c r="L906" s="136"/>
      <c r="M906" s="136"/>
      <c r="N906" s="136"/>
      <c r="O906" s="136"/>
      <c r="P906" s="136"/>
      <c r="Q906" s="12"/>
      <c r="R906" s="12"/>
      <c r="S906" s="12"/>
      <c r="T906" s="12"/>
      <c r="U906" s="12"/>
      <c r="V906" s="12"/>
      <c r="W906" s="1143"/>
      <c r="X906" s="12">
        <f t="shared" si="405"/>
        <v>0</v>
      </c>
      <c r="Y906" s="12"/>
      <c r="Z906" s="12"/>
      <c r="AA906" s="12"/>
      <c r="AB906" s="12"/>
    </row>
    <row r="907" spans="1:28" ht="28.5" customHeight="1" x14ac:dyDescent="0.25">
      <c r="B907" s="79">
        <v>1</v>
      </c>
      <c r="C907" s="16" t="s">
        <v>139</v>
      </c>
      <c r="D907" s="131"/>
      <c r="E907" s="389">
        <v>27500</v>
      </c>
      <c r="F907" s="102">
        <f t="shared" si="402"/>
        <v>13750</v>
      </c>
      <c r="G907" s="389">
        <v>2990</v>
      </c>
      <c r="H907" s="389">
        <f t="shared" ref="H907:H910" si="406">G907/F907*100</f>
        <v>21.745454545454546</v>
      </c>
      <c r="I907" s="135"/>
      <c r="J907" s="135"/>
      <c r="K907" s="136"/>
      <c r="L907" s="136"/>
      <c r="M907" s="136"/>
      <c r="N907" s="136"/>
      <c r="O907" s="136"/>
      <c r="P907" s="136"/>
      <c r="Q907" s="12"/>
      <c r="R907" s="12"/>
      <c r="S907" s="12"/>
      <c r="T907" s="12"/>
      <c r="U907" s="12"/>
      <c r="V907" s="12"/>
      <c r="W907" s="1143"/>
      <c r="X907" s="12">
        <f t="shared" si="381"/>
        <v>0</v>
      </c>
      <c r="Y907" s="12"/>
      <c r="Z907" s="12"/>
      <c r="AA907" s="12"/>
      <c r="AB907" s="12"/>
    </row>
    <row r="908" spans="1:28" ht="15" customHeight="1" x14ac:dyDescent="0.25">
      <c r="A908" s="79">
        <v>1</v>
      </c>
      <c r="B908" s="79">
        <v>1</v>
      </c>
      <c r="C908" s="14" t="s">
        <v>140</v>
      </c>
      <c r="D908" s="131"/>
      <c r="E908" s="389">
        <v>4000</v>
      </c>
      <c r="F908" s="102">
        <f t="shared" si="402"/>
        <v>2000</v>
      </c>
      <c r="G908" s="389">
        <v>2353</v>
      </c>
      <c r="H908" s="389">
        <f t="shared" si="406"/>
        <v>117.65</v>
      </c>
      <c r="I908" s="135"/>
      <c r="J908" s="135"/>
      <c r="K908" s="136"/>
      <c r="L908" s="136"/>
      <c r="M908" s="136"/>
      <c r="N908" s="136"/>
      <c r="O908" s="136"/>
      <c r="P908" s="136"/>
      <c r="Q908" s="12"/>
      <c r="R908" s="12"/>
      <c r="S908" s="12"/>
      <c r="T908" s="12"/>
      <c r="U908" s="12"/>
      <c r="V908" s="12"/>
      <c r="W908" s="1143"/>
      <c r="X908" s="12">
        <f t="shared" ref="X908:X962" si="407">AB908-AA908-Y908</f>
        <v>0</v>
      </c>
      <c r="Y908" s="12"/>
      <c r="Z908" s="12"/>
      <c r="AA908" s="12"/>
      <c r="AB908" s="12"/>
    </row>
    <row r="909" spans="1:28" ht="15" customHeight="1" x14ac:dyDescent="0.25">
      <c r="B909" s="79">
        <v>1</v>
      </c>
      <c r="C909" s="14" t="s">
        <v>136</v>
      </c>
      <c r="D909" s="134"/>
      <c r="E909" s="389">
        <v>1500</v>
      </c>
      <c r="F909" s="102">
        <f>ROUND(E909/12*$C$4,0)</f>
        <v>750</v>
      </c>
      <c r="G909" s="102">
        <v>343</v>
      </c>
      <c r="H909" s="102">
        <f>G909/F909*100</f>
        <v>45.733333333333334</v>
      </c>
      <c r="I909" s="135"/>
      <c r="J909" s="135"/>
      <c r="K909" s="136"/>
      <c r="L909" s="136"/>
      <c r="M909" s="136"/>
      <c r="N909" s="136"/>
      <c r="O909" s="136"/>
      <c r="P909" s="136"/>
      <c r="Q909" s="12"/>
      <c r="R909" s="12"/>
      <c r="S909" s="12"/>
      <c r="T909" s="12"/>
      <c r="U909" s="12"/>
      <c r="V909" s="12"/>
      <c r="W909" s="1143"/>
      <c r="X909" s="12">
        <f>AB909-AA909-Y909</f>
        <v>0</v>
      </c>
      <c r="Y909" s="12"/>
      <c r="Z909" s="12"/>
      <c r="AA909" s="12"/>
      <c r="AB909" s="12"/>
    </row>
    <row r="910" spans="1:28" ht="15" customHeight="1" x14ac:dyDescent="0.25">
      <c r="A910" s="79">
        <v>1</v>
      </c>
      <c r="B910" s="79">
        <v>1</v>
      </c>
      <c r="C910" s="16" t="s">
        <v>73</v>
      </c>
      <c r="D910" s="131"/>
      <c r="E910" s="389">
        <v>30</v>
      </c>
      <c r="F910" s="102">
        <f t="shared" si="402"/>
        <v>15</v>
      </c>
      <c r="G910" s="389">
        <v>17</v>
      </c>
      <c r="H910" s="389">
        <f t="shared" si="406"/>
        <v>113.33333333333333</v>
      </c>
      <c r="I910" s="135"/>
      <c r="J910" s="135"/>
      <c r="K910" s="136"/>
      <c r="L910" s="136"/>
      <c r="M910" s="136"/>
      <c r="N910" s="136"/>
      <c r="O910" s="136"/>
      <c r="P910" s="136"/>
      <c r="Q910" s="12"/>
      <c r="R910" s="12"/>
      <c r="S910" s="12"/>
      <c r="T910" s="12"/>
      <c r="U910" s="12"/>
      <c r="V910" s="12"/>
      <c r="W910" s="1143"/>
      <c r="X910" s="12">
        <f t="shared" si="407"/>
        <v>0</v>
      </c>
      <c r="Y910" s="12"/>
      <c r="Z910" s="12"/>
      <c r="AA910" s="12"/>
      <c r="AB910" s="12"/>
    </row>
    <row r="911" spans="1:28" ht="15" customHeight="1" x14ac:dyDescent="0.25">
      <c r="A911" s="79">
        <v>1</v>
      </c>
      <c r="B911" s="79">
        <v>1</v>
      </c>
      <c r="C911" s="14" t="s">
        <v>134</v>
      </c>
      <c r="D911" s="132"/>
      <c r="E911" s="616">
        <v>10000</v>
      </c>
      <c r="F911" s="102">
        <f t="shared" si="402"/>
        <v>5000</v>
      </c>
      <c r="G911" s="102">
        <v>2725</v>
      </c>
      <c r="H911" s="102">
        <f t="shared" ref="H911:H914" si="408">G911/F911*100</f>
        <v>54.500000000000007</v>
      </c>
      <c r="I911" s="614"/>
      <c r="J911" s="614"/>
      <c r="K911" s="615"/>
      <c r="L911" s="615"/>
      <c r="M911" s="615"/>
      <c r="N911" s="615"/>
      <c r="O911" s="615"/>
      <c r="P911" s="615"/>
      <c r="Q911" s="12"/>
      <c r="R911" s="12"/>
      <c r="S911" s="12"/>
      <c r="T911" s="12"/>
      <c r="U911" s="12"/>
      <c r="V911" s="12"/>
      <c r="W911" s="1143"/>
      <c r="X911" s="12">
        <f t="shared" si="407"/>
        <v>0</v>
      </c>
      <c r="Y911" s="12"/>
      <c r="Z911" s="12"/>
      <c r="AA911" s="12"/>
      <c r="AB911" s="12"/>
    </row>
    <row r="912" spans="1:28" ht="15" customHeight="1" x14ac:dyDescent="0.25">
      <c r="A912" s="79">
        <v>1</v>
      </c>
      <c r="B912" s="79">
        <v>1</v>
      </c>
      <c r="C912" s="25" t="s">
        <v>164</v>
      </c>
      <c r="D912" s="134"/>
      <c r="E912" s="389">
        <v>20</v>
      </c>
      <c r="F912" s="102">
        <f t="shared" si="402"/>
        <v>10</v>
      </c>
      <c r="G912" s="102">
        <v>5</v>
      </c>
      <c r="H912" s="102">
        <f t="shared" si="408"/>
        <v>50</v>
      </c>
      <c r="I912" s="135"/>
      <c r="J912" s="135"/>
      <c r="K912" s="136"/>
      <c r="L912" s="136"/>
      <c r="M912" s="136"/>
      <c r="N912" s="136"/>
      <c r="O912" s="136"/>
      <c r="P912" s="136"/>
      <c r="Q912" s="12"/>
      <c r="R912" s="12"/>
      <c r="S912" s="12"/>
      <c r="T912" s="12"/>
      <c r="U912" s="12"/>
      <c r="V912" s="12"/>
      <c r="W912" s="1143"/>
      <c r="X912" s="12">
        <f t="shared" si="407"/>
        <v>0</v>
      </c>
      <c r="Y912" s="12"/>
      <c r="Z912" s="12"/>
      <c r="AA912" s="12"/>
      <c r="AB912" s="12"/>
    </row>
    <row r="913" spans="1:29" ht="15" customHeight="1" x14ac:dyDescent="0.25">
      <c r="A913" s="79">
        <v>1</v>
      </c>
      <c r="B913" s="79">
        <v>1</v>
      </c>
      <c r="C913" s="1279" t="s">
        <v>391</v>
      </c>
      <c r="D913" s="385"/>
      <c r="E913" s="617">
        <v>330</v>
      </c>
      <c r="F913" s="108">
        <f t="shared" si="402"/>
        <v>165</v>
      </c>
      <c r="G913" s="108">
        <v>139</v>
      </c>
      <c r="H913" s="108">
        <f t="shared" si="408"/>
        <v>84.242424242424235</v>
      </c>
      <c r="I913" s="402"/>
      <c r="J913" s="402"/>
      <c r="K913" s="579"/>
      <c r="L913" s="579"/>
      <c r="M913" s="579"/>
      <c r="N913" s="579"/>
      <c r="O913" s="579"/>
      <c r="P913" s="579"/>
      <c r="Q913" s="20"/>
      <c r="R913" s="20"/>
      <c r="S913" s="20"/>
      <c r="T913" s="20"/>
      <c r="U913" s="20"/>
      <c r="V913" s="20"/>
      <c r="W913" s="1144"/>
      <c r="X913" s="20">
        <f t="shared" si="407"/>
        <v>0</v>
      </c>
      <c r="Y913" s="20"/>
      <c r="Z913" s="20"/>
      <c r="AA913" s="20"/>
      <c r="AB913" s="20"/>
    </row>
    <row r="914" spans="1:29" ht="15.75" customHeight="1" x14ac:dyDescent="0.25">
      <c r="A914" s="79">
        <v>1</v>
      </c>
      <c r="B914" s="79">
        <v>1</v>
      </c>
      <c r="C914" s="142" t="s">
        <v>169</v>
      </c>
      <c r="D914" s="142"/>
      <c r="E914" s="593">
        <f>SUM(E896,E883)</f>
        <v>304865.2</v>
      </c>
      <c r="F914" s="593">
        <f>SUM(F896,F883)</f>
        <v>152435.20000000001</v>
      </c>
      <c r="G914" s="593">
        <f>SUM(G896,G883)</f>
        <v>156785.79999999999</v>
      </c>
      <c r="H914" s="593">
        <f t="shared" si="408"/>
        <v>102.85406520278779</v>
      </c>
      <c r="I914" s="407"/>
      <c r="J914" s="407"/>
      <c r="K914" s="479"/>
      <c r="L914" s="479"/>
      <c r="M914" s="479"/>
      <c r="N914" s="479"/>
      <c r="O914" s="479"/>
      <c r="P914" s="479"/>
      <c r="Q914" s="22">
        <f>SUM(Q896,Q883)</f>
        <v>144517.58136872589</v>
      </c>
      <c r="R914" s="22">
        <f t="shared" ref="R914:AB914" si="409">SUM(R896,R883)</f>
        <v>144517.58136872589</v>
      </c>
      <c r="S914" s="22">
        <f t="shared" ref="S914:T914" si="410">SUM(S896,S883)</f>
        <v>144517.58136872589</v>
      </c>
      <c r="T914" s="22">
        <f t="shared" si="410"/>
        <v>144517.58136872589</v>
      </c>
      <c r="U914" s="22">
        <f t="shared" ref="U914:V914" si="411">SUM(U896,U883)</f>
        <v>144517.58136872589</v>
      </c>
      <c r="V914" s="22">
        <f t="shared" si="411"/>
        <v>145884.09505592592</v>
      </c>
      <c r="W914" s="22">
        <f>Q914/12*$C$4+(R914-Q914)/11*5+(S914-R914)/10*4+(T914-S914)/9*3+(U914-T914)/8*2+(V914-U914)/7*1</f>
        <v>72454.006925391528</v>
      </c>
      <c r="X914" s="22">
        <f t="shared" si="409"/>
        <v>72452.959180000005</v>
      </c>
      <c r="Y914" s="22">
        <f t="shared" si="409"/>
        <v>0</v>
      </c>
      <c r="Z914" s="22">
        <f t="shared" si="409"/>
        <v>-1.047745391522767</v>
      </c>
      <c r="AA914" s="22">
        <f t="shared" si="409"/>
        <v>-49.104179999999999</v>
      </c>
      <c r="AB914" s="22">
        <f t="shared" si="409"/>
        <v>72403.854999999996</v>
      </c>
    </row>
    <row r="915" spans="1:29" s="106" customFormat="1" ht="14.25" customHeight="1" x14ac:dyDescent="0.25">
      <c r="A915" s="79">
        <v>1</v>
      </c>
      <c r="B915" s="79">
        <v>1</v>
      </c>
      <c r="C915" s="280" t="s">
        <v>31</v>
      </c>
      <c r="D915" s="145"/>
      <c r="E915" s="410"/>
      <c r="F915" s="410"/>
      <c r="G915" s="410"/>
      <c r="H915" s="410"/>
      <c r="I915" s="412"/>
      <c r="J915" s="412"/>
      <c r="K915" s="414"/>
      <c r="L915" s="414"/>
      <c r="M915" s="414"/>
      <c r="N915" s="414"/>
      <c r="O915" s="414"/>
      <c r="P915" s="414"/>
      <c r="Q915" s="18"/>
      <c r="R915" s="18"/>
      <c r="S915" s="18"/>
      <c r="T915" s="18"/>
      <c r="U915" s="18"/>
      <c r="V915" s="18"/>
      <c r="W915" s="1146"/>
      <c r="X915" s="18">
        <f t="shared" si="407"/>
        <v>0</v>
      </c>
      <c r="Y915" s="18"/>
      <c r="Z915" s="18"/>
      <c r="AA915" s="18"/>
      <c r="AB915" s="18"/>
      <c r="AC915" s="1982"/>
    </row>
    <row r="916" spans="1:29" ht="15" customHeight="1" x14ac:dyDescent="0.25">
      <c r="A916" s="79">
        <v>1</v>
      </c>
      <c r="B916" s="79">
        <v>1</v>
      </c>
      <c r="C916" s="230" t="s">
        <v>149</v>
      </c>
      <c r="D916" s="557"/>
      <c r="E916" s="136"/>
      <c r="F916" s="136"/>
      <c r="G916" s="136"/>
      <c r="H916" s="136"/>
      <c r="I916" s="135"/>
      <c r="J916" s="135"/>
      <c r="K916" s="417"/>
      <c r="L916" s="417"/>
      <c r="M916" s="417"/>
      <c r="N916" s="417"/>
      <c r="O916" s="417"/>
      <c r="P916" s="417"/>
      <c r="Q916" s="12"/>
      <c r="R916" s="12"/>
      <c r="S916" s="12"/>
      <c r="T916" s="12"/>
      <c r="U916" s="12"/>
      <c r="V916" s="12"/>
      <c r="W916" s="1143"/>
      <c r="X916" s="12">
        <f t="shared" si="407"/>
        <v>0</v>
      </c>
      <c r="Y916" s="12"/>
      <c r="Z916" s="12"/>
      <c r="AA916" s="12"/>
      <c r="AB916" s="12"/>
    </row>
    <row r="917" spans="1:29" ht="15" customHeight="1" x14ac:dyDescent="0.25">
      <c r="A917" s="79">
        <v>1</v>
      </c>
      <c r="B917" s="79">
        <v>1</v>
      </c>
      <c r="C917" s="160" t="s">
        <v>188</v>
      </c>
      <c r="D917" s="134">
        <v>240</v>
      </c>
      <c r="E917" s="389">
        <v>945</v>
      </c>
      <c r="F917" s="102">
        <f>ROUND(E917/12*$C$4,0)</f>
        <v>473</v>
      </c>
      <c r="G917" s="102">
        <v>480</v>
      </c>
      <c r="H917" s="102">
        <f>G917/F917*100</f>
        <v>101.4799154334038</v>
      </c>
      <c r="I917" s="391">
        <v>8</v>
      </c>
      <c r="J917" s="103">
        <f>M917/G917</f>
        <v>8</v>
      </c>
      <c r="K917" s="104">
        <f>ROUND(E917*I917,0)</f>
        <v>7560</v>
      </c>
      <c r="L917" s="104">
        <f>ROUND(F917*I917,0)</f>
        <v>3784</v>
      </c>
      <c r="M917" s="104">
        <v>3840</v>
      </c>
      <c r="N917" s="104">
        <f>M917/L917*100</f>
        <v>101.4799154334038</v>
      </c>
      <c r="O917" s="104">
        <f>ROUND(K917/D917,0)</f>
        <v>32</v>
      </c>
      <c r="P917" s="104">
        <f>M917/$C$4*12/O917</f>
        <v>240</v>
      </c>
      <c r="Q917" s="12"/>
      <c r="R917" s="12"/>
      <c r="S917" s="12"/>
      <c r="T917" s="12"/>
      <c r="U917" s="12"/>
      <c r="V917" s="12"/>
      <c r="W917" s="1143">
        <f>Q917/12</f>
        <v>0</v>
      </c>
      <c r="X917" s="12">
        <f t="shared" si="407"/>
        <v>0</v>
      </c>
      <c r="Y917" s="12"/>
      <c r="Z917" s="12">
        <f>X917-W917</f>
        <v>0</v>
      </c>
      <c r="AA917" s="12"/>
      <c r="AB917" s="12"/>
    </row>
    <row r="918" spans="1:29" s="106" customFormat="1" ht="15" customHeight="1" x14ac:dyDescent="0.25">
      <c r="A918" s="79">
        <v>1</v>
      </c>
      <c r="B918" s="79">
        <v>1</v>
      </c>
      <c r="C918" s="160" t="s">
        <v>6</v>
      </c>
      <c r="D918" s="385">
        <v>240</v>
      </c>
      <c r="E918" s="389">
        <v>1310</v>
      </c>
      <c r="F918" s="102">
        <f>ROUND(E918/12*$C$4,0)</f>
        <v>655</v>
      </c>
      <c r="G918" s="102">
        <v>654</v>
      </c>
      <c r="H918" s="102">
        <f>G918/F918*100</f>
        <v>99.84732824427482</v>
      </c>
      <c r="I918" s="391">
        <v>3</v>
      </c>
      <c r="J918" s="103">
        <f>M918/G918</f>
        <v>3</v>
      </c>
      <c r="K918" s="104">
        <f>ROUND(E918*I918,0)</f>
        <v>3930</v>
      </c>
      <c r="L918" s="104">
        <f>ROUND(F918*I918,0)</f>
        <v>1965</v>
      </c>
      <c r="M918" s="104">
        <v>1962</v>
      </c>
      <c r="N918" s="104">
        <f>M918/L918*100</f>
        <v>99.84732824427482</v>
      </c>
      <c r="O918" s="104">
        <f>ROUND(K918/D918,0)</f>
        <v>16</v>
      </c>
      <c r="P918" s="104">
        <f>M918/$C$4*12/O918</f>
        <v>245.25</v>
      </c>
      <c r="Q918" s="12"/>
      <c r="R918" s="12"/>
      <c r="S918" s="12"/>
      <c r="T918" s="12"/>
      <c r="U918" s="12"/>
      <c r="V918" s="12"/>
      <c r="W918" s="1143">
        <f>Q918/12</f>
        <v>0</v>
      </c>
      <c r="X918" s="12">
        <f t="shared" si="407"/>
        <v>0</v>
      </c>
      <c r="Y918" s="12"/>
      <c r="Z918" s="12">
        <f>X918-W918</f>
        <v>0</v>
      </c>
      <c r="AA918" s="12"/>
      <c r="AB918" s="12"/>
      <c r="AC918" s="1982"/>
    </row>
    <row r="919" spans="1:29" ht="29.25" customHeight="1" x14ac:dyDescent="0.25">
      <c r="A919" s="79">
        <v>1</v>
      </c>
      <c r="B919" s="79">
        <v>1</v>
      </c>
      <c r="C919" s="164" t="s">
        <v>246</v>
      </c>
      <c r="D919" s="418"/>
      <c r="E919" s="579">
        <f>SUM(E917:E918)</f>
        <v>2255</v>
      </c>
      <c r="F919" s="579">
        <f>SUM(F917:F918)</f>
        <v>1128</v>
      </c>
      <c r="G919" s="579">
        <f>SUM(G917:G918)</f>
        <v>1134</v>
      </c>
      <c r="H919" s="108">
        <f>G919/F919*100</f>
        <v>100.53191489361701</v>
      </c>
      <c r="I919" s="402"/>
      <c r="J919" s="109">
        <f>M919/G919</f>
        <v>5.1164021164021163</v>
      </c>
      <c r="K919" s="195">
        <f>SUM(K917:K918)</f>
        <v>11490</v>
      </c>
      <c r="L919" s="195">
        <f>SUM(L917:L918)</f>
        <v>5749</v>
      </c>
      <c r="M919" s="195">
        <f>SUM(M917:M918)</f>
        <v>5802</v>
      </c>
      <c r="N919" s="195">
        <f>M919/L919*100</f>
        <v>100.92189946077579</v>
      </c>
      <c r="O919" s="205">
        <f>SUM(O916:O918)</f>
        <v>48</v>
      </c>
      <c r="P919" s="110">
        <f>M919/$C$4*12/O919</f>
        <v>241.75</v>
      </c>
      <c r="Q919" s="20"/>
      <c r="R919" s="20"/>
      <c r="S919" s="20"/>
      <c r="T919" s="20"/>
      <c r="U919" s="20"/>
      <c r="V919" s="20"/>
      <c r="W919" s="1144"/>
      <c r="X919" s="20">
        <f t="shared" si="407"/>
        <v>0</v>
      </c>
      <c r="Y919" s="20"/>
      <c r="Z919" s="20"/>
      <c r="AA919" s="20"/>
      <c r="AB919" s="20"/>
    </row>
    <row r="920" spans="1:29" ht="24.75" customHeight="1" thickBot="1" x14ac:dyDescent="0.3">
      <c r="A920" s="79">
        <v>1</v>
      </c>
      <c r="B920" s="79">
        <v>1</v>
      </c>
      <c r="C920" s="167" t="s">
        <v>351</v>
      </c>
      <c r="D920" s="167"/>
      <c r="E920" s="539">
        <f>SUM(E919)</f>
        <v>2255</v>
      </c>
      <c r="F920" s="539">
        <f>SUM(F919)</f>
        <v>1128</v>
      </c>
      <c r="G920" s="539">
        <f>SUM(G919)</f>
        <v>1134</v>
      </c>
      <c r="H920" s="618">
        <f>G920/F920*100</f>
        <v>100.53191489361701</v>
      </c>
      <c r="I920" s="169">
        <f>IF(E920=0,0,K920/E920)</f>
        <v>5.0953436807095347</v>
      </c>
      <c r="J920" s="170">
        <f>M920/G920</f>
        <v>5.1164021164021163</v>
      </c>
      <c r="K920" s="539">
        <f>SUM(K919)</f>
        <v>11490</v>
      </c>
      <c r="L920" s="539">
        <f>SUM(L919)</f>
        <v>5749</v>
      </c>
      <c r="M920" s="539">
        <f>SUM(M919)</f>
        <v>5802</v>
      </c>
      <c r="N920" s="207">
        <f>M920/L920*100</f>
        <v>100.92189946077579</v>
      </c>
      <c r="O920" s="207">
        <f>SUM(O917:O918)</f>
        <v>48</v>
      </c>
      <c r="P920" s="172">
        <f>M920/$C$4*12/O920</f>
        <v>241.75</v>
      </c>
      <c r="Q920" s="65">
        <v>29722.496719999999</v>
      </c>
      <c r="R920" s="65">
        <v>29722.496719999999</v>
      </c>
      <c r="S920" s="65">
        <v>29722.496719999999</v>
      </c>
      <c r="T920" s="65">
        <v>29722.496719999999</v>
      </c>
      <c r="U920" s="65">
        <v>29722.496719999999</v>
      </c>
      <c r="V920" s="65">
        <v>29722.496719999999</v>
      </c>
      <c r="W920" s="1145">
        <f>Q920/12*$C$4+(R920-Q920)/11*5+(S920-R920)/10*4+(T920-S920)/9*3+(U920-T920)/8*2+(V920-U920)/7*1</f>
        <v>14861.248359999998</v>
      </c>
      <c r="X920" s="65">
        <f t="shared" si="407"/>
        <v>14860.3511</v>
      </c>
      <c r="Y920" s="65"/>
      <c r="Z920" s="65">
        <f>X920-W920</f>
        <v>-0.89725999999791384</v>
      </c>
      <c r="AA920" s="65">
        <v>-16.520859999999999</v>
      </c>
      <c r="AB920" s="65">
        <v>14843.830239999999</v>
      </c>
    </row>
    <row r="921" spans="1:29" ht="15" customHeight="1" thickBot="1" x14ac:dyDescent="0.3">
      <c r="A921" s="79">
        <v>1</v>
      </c>
      <c r="B921" s="79">
        <v>1</v>
      </c>
      <c r="C921" s="488" t="s">
        <v>17</v>
      </c>
      <c r="D921" s="488"/>
      <c r="E921" s="583"/>
      <c r="F921" s="583"/>
      <c r="G921" s="583"/>
      <c r="H921" s="583"/>
      <c r="I921" s="422"/>
      <c r="J921" s="422"/>
      <c r="K921" s="583"/>
      <c r="L921" s="583"/>
      <c r="M921" s="583">
        <f>SUM(M920,M874)</f>
        <v>6410</v>
      </c>
      <c r="N921" s="583"/>
      <c r="O921" s="583"/>
      <c r="P921" s="583"/>
      <c r="Q921" s="19">
        <f t="shared" ref="Q921:W921" si="412">SUM(Q874,Q914,Q920)</f>
        <v>186112.8448123899</v>
      </c>
      <c r="R921" s="19">
        <f t="shared" si="412"/>
        <v>186112.8448123899</v>
      </c>
      <c r="S921" s="19">
        <f t="shared" si="412"/>
        <v>186112.8448123899</v>
      </c>
      <c r="T921" s="19">
        <f t="shared" si="412"/>
        <v>186112.8448123899</v>
      </c>
      <c r="U921" s="19">
        <f t="shared" si="412"/>
        <v>186112.8448123899</v>
      </c>
      <c r="V921" s="19">
        <f t="shared" ref="V921" si="413">SUM(V874,V914,V920)</f>
        <v>187342.17602381925</v>
      </c>
      <c r="W921" s="1148">
        <f t="shared" si="412"/>
        <v>93232.041150684861</v>
      </c>
      <c r="X921" s="19">
        <f t="shared" si="407"/>
        <v>93221.797409999985</v>
      </c>
      <c r="Y921" s="19"/>
      <c r="Z921" s="19">
        <f>SUM(Z874,Z914,Z920)</f>
        <v>-10.243740684853037</v>
      </c>
      <c r="AA921" s="19">
        <f>SUM(AA874,AA914,AA920)</f>
        <v>-65.625039999999998</v>
      </c>
      <c r="AB921" s="19">
        <f>SUM(AB874,AB914,AB920)</f>
        <v>93156.172369999986</v>
      </c>
    </row>
    <row r="922" spans="1:29" ht="14.25" customHeight="1" x14ac:dyDescent="0.25">
      <c r="A922" s="79">
        <v>1</v>
      </c>
      <c r="B922" s="79">
        <v>1</v>
      </c>
      <c r="C922" s="604"/>
      <c r="D922" s="604"/>
      <c r="E922" s="410"/>
      <c r="F922" s="410"/>
      <c r="G922" s="410"/>
      <c r="H922" s="410"/>
      <c r="I922" s="412"/>
      <c r="J922" s="412"/>
      <c r="K922" s="532"/>
      <c r="L922" s="532"/>
      <c r="M922" s="532"/>
      <c r="N922" s="532"/>
      <c r="O922" s="532"/>
      <c r="P922" s="532"/>
      <c r="Q922" s="18"/>
      <c r="R922" s="18"/>
      <c r="S922" s="18"/>
      <c r="T922" s="18"/>
      <c r="U922" s="18"/>
      <c r="V922" s="18"/>
      <c r="W922" s="1146"/>
      <c r="X922" s="18">
        <f t="shared" si="407"/>
        <v>0</v>
      </c>
      <c r="Y922" s="18"/>
      <c r="Z922" s="18"/>
      <c r="AA922" s="18"/>
      <c r="AB922" s="18"/>
    </row>
    <row r="923" spans="1:29" ht="37.5" customHeight="1" x14ac:dyDescent="0.25">
      <c r="A923" s="79">
        <v>1</v>
      </c>
      <c r="B923" s="79">
        <v>1</v>
      </c>
      <c r="C923" s="1135" t="s">
        <v>266</v>
      </c>
      <c r="D923" s="497"/>
      <c r="E923" s="389"/>
      <c r="F923" s="389"/>
      <c r="G923" s="389"/>
      <c r="H923" s="389"/>
      <c r="I923" s="135"/>
      <c r="J923" s="135"/>
      <c r="K923" s="136"/>
      <c r="L923" s="136"/>
      <c r="M923" s="136"/>
      <c r="N923" s="136"/>
      <c r="O923" s="136"/>
      <c r="P923" s="136"/>
      <c r="Q923" s="12"/>
      <c r="R923" s="12"/>
      <c r="S923" s="12"/>
      <c r="T923" s="12"/>
      <c r="U923" s="12"/>
      <c r="V923" s="12"/>
      <c r="W923" s="1143"/>
      <c r="X923" s="12">
        <f t="shared" si="407"/>
        <v>0</v>
      </c>
      <c r="Y923" s="12"/>
      <c r="Z923" s="12"/>
      <c r="AA923" s="12"/>
      <c r="AB923" s="12"/>
    </row>
    <row r="924" spans="1:29" ht="15" customHeight="1" x14ac:dyDescent="0.25">
      <c r="A924" s="79">
        <v>1</v>
      </c>
      <c r="B924" s="79">
        <v>1</v>
      </c>
      <c r="C924" s="580" t="s">
        <v>308</v>
      </c>
      <c r="D924" s="543"/>
      <c r="E924" s="389"/>
      <c r="F924" s="389"/>
      <c r="G924" s="389"/>
      <c r="H924" s="389"/>
      <c r="I924" s="135"/>
      <c r="J924" s="135"/>
      <c r="K924" s="136"/>
      <c r="L924" s="136"/>
      <c r="M924" s="136"/>
      <c r="N924" s="136"/>
      <c r="O924" s="136"/>
      <c r="P924" s="136"/>
      <c r="Q924" s="12"/>
      <c r="R924" s="12"/>
      <c r="S924" s="12"/>
      <c r="T924" s="12"/>
      <c r="U924" s="12"/>
      <c r="V924" s="12"/>
      <c r="W924" s="1143"/>
      <c r="X924" s="12">
        <f t="shared" si="407"/>
        <v>0</v>
      </c>
      <c r="Y924" s="12"/>
      <c r="Z924" s="12"/>
      <c r="AA924" s="12"/>
      <c r="AB924" s="12"/>
    </row>
    <row r="925" spans="1:29" ht="15" customHeight="1" x14ac:dyDescent="0.25">
      <c r="A925" s="79">
        <v>1</v>
      </c>
      <c r="B925" s="79">
        <v>1</v>
      </c>
      <c r="C925" s="438" t="s">
        <v>372</v>
      </c>
      <c r="D925" s="438"/>
      <c r="E925" s="474">
        <f>SUM(E928,E929,E930)</f>
        <v>16774</v>
      </c>
      <c r="F925" s="474">
        <f>SUM(F928,F929,F930)</f>
        <v>8387</v>
      </c>
      <c r="G925" s="474">
        <f>SUM(G928,G929,G930)</f>
        <v>8443</v>
      </c>
      <c r="H925" s="530">
        <f>G925/F925*100</f>
        <v>100.66770001192322</v>
      </c>
      <c r="I925" s="135"/>
      <c r="J925" s="135"/>
      <c r="K925" s="498"/>
      <c r="L925" s="498"/>
      <c r="M925" s="498"/>
      <c r="N925" s="498"/>
      <c r="O925" s="498"/>
      <c r="P925" s="498"/>
      <c r="Q925" s="12"/>
      <c r="R925" s="12"/>
      <c r="S925" s="12"/>
      <c r="T925" s="12"/>
      <c r="U925" s="12"/>
      <c r="V925" s="12"/>
      <c r="W925" s="1143"/>
      <c r="X925" s="12">
        <f t="shared" si="407"/>
        <v>0</v>
      </c>
      <c r="Y925" s="12"/>
      <c r="Z925" s="12"/>
      <c r="AA925" s="12"/>
      <c r="AB925" s="12"/>
    </row>
    <row r="926" spans="1:29" ht="15" customHeight="1" x14ac:dyDescent="0.25">
      <c r="A926" s="79">
        <v>1</v>
      </c>
      <c r="B926" s="79">
        <v>1</v>
      </c>
      <c r="C926" s="438"/>
      <c r="D926" s="438"/>
      <c r="E926" s="474"/>
      <c r="F926" s="102"/>
      <c r="G926" s="102"/>
      <c r="H926" s="530"/>
      <c r="I926" s="135"/>
      <c r="J926" s="135"/>
      <c r="K926" s="498"/>
      <c r="L926" s="498"/>
      <c r="M926" s="498"/>
      <c r="N926" s="498"/>
      <c r="O926" s="498"/>
      <c r="P926" s="498"/>
      <c r="Q926" s="12"/>
      <c r="R926" s="12"/>
      <c r="S926" s="12"/>
      <c r="T926" s="12"/>
      <c r="U926" s="12"/>
      <c r="V926" s="12"/>
      <c r="W926" s="1143"/>
      <c r="X926" s="12">
        <f t="shared" si="407"/>
        <v>0</v>
      </c>
      <c r="Y926" s="12"/>
      <c r="Z926" s="12"/>
      <c r="AA926" s="12"/>
      <c r="AB926" s="12"/>
    </row>
    <row r="927" spans="1:29" ht="32.25" customHeight="1" x14ac:dyDescent="0.25">
      <c r="A927" s="79">
        <v>1</v>
      </c>
      <c r="B927" s="79">
        <v>1</v>
      </c>
      <c r="C927" s="438" t="s">
        <v>309</v>
      </c>
      <c r="D927" s="438"/>
      <c r="E927" s="474"/>
      <c r="F927" s="102"/>
      <c r="G927" s="102"/>
      <c r="H927" s="530"/>
      <c r="I927" s="135"/>
      <c r="J927" s="135"/>
      <c r="K927" s="498"/>
      <c r="L927" s="498"/>
      <c r="M927" s="498"/>
      <c r="N927" s="498"/>
      <c r="O927" s="498"/>
      <c r="P927" s="498"/>
      <c r="Q927" s="12"/>
      <c r="R927" s="12"/>
      <c r="S927" s="12"/>
      <c r="T927" s="12"/>
      <c r="U927" s="12"/>
      <c r="V927" s="12"/>
      <c r="W927" s="1143"/>
      <c r="X927" s="12">
        <f t="shared" si="407"/>
        <v>0</v>
      </c>
      <c r="Y927" s="12"/>
      <c r="Z927" s="12"/>
      <c r="AA927" s="12"/>
      <c r="AB927" s="12"/>
    </row>
    <row r="928" spans="1:29" ht="28.5" customHeight="1" x14ac:dyDescent="0.25">
      <c r="A928" s="79">
        <v>1</v>
      </c>
      <c r="B928" s="79">
        <v>1</v>
      </c>
      <c r="C928" s="438" t="s">
        <v>310</v>
      </c>
      <c r="D928" s="438"/>
      <c r="E928" s="474">
        <v>7000</v>
      </c>
      <c r="F928" s="102">
        <f>ROUND(E928/12*$C$4,0)</f>
        <v>3500</v>
      </c>
      <c r="G928" s="102">
        <v>3481</v>
      </c>
      <c r="H928" s="530">
        <f>G928/F928*100</f>
        <v>99.457142857142856</v>
      </c>
      <c r="I928" s="135"/>
      <c r="J928" s="135"/>
      <c r="K928" s="498"/>
      <c r="L928" s="498"/>
      <c r="M928" s="498"/>
      <c r="N928" s="498"/>
      <c r="O928" s="498"/>
      <c r="P928" s="498"/>
      <c r="Q928" s="12"/>
      <c r="R928" s="12"/>
      <c r="S928" s="12"/>
      <c r="T928" s="12"/>
      <c r="U928" s="12"/>
      <c r="V928" s="12"/>
      <c r="W928" s="1143"/>
      <c r="X928" s="12">
        <f t="shared" si="407"/>
        <v>0</v>
      </c>
      <c r="Y928" s="12"/>
      <c r="Z928" s="12"/>
      <c r="AA928" s="12"/>
      <c r="AB928" s="12"/>
    </row>
    <row r="929" spans="1:30" ht="15" customHeight="1" x14ac:dyDescent="0.25">
      <c r="A929" s="79">
        <v>1</v>
      </c>
      <c r="B929" s="79">
        <v>1</v>
      </c>
      <c r="C929" s="438" t="s">
        <v>311</v>
      </c>
      <c r="D929" s="438"/>
      <c r="E929" s="474">
        <v>500</v>
      </c>
      <c r="F929" s="102">
        <f>ROUND(E929/12*$C$4,0)</f>
        <v>250</v>
      </c>
      <c r="G929" s="102">
        <v>218</v>
      </c>
      <c r="H929" s="530">
        <f>G929/F929*100</f>
        <v>87.2</v>
      </c>
      <c r="I929" s="135"/>
      <c r="J929" s="135"/>
      <c r="K929" s="498"/>
      <c r="L929" s="498"/>
      <c r="M929" s="498"/>
      <c r="N929" s="498"/>
      <c r="O929" s="498"/>
      <c r="P929" s="498"/>
      <c r="Q929" s="12"/>
      <c r="R929" s="12"/>
      <c r="S929" s="12"/>
      <c r="T929" s="12"/>
      <c r="U929" s="12"/>
      <c r="V929" s="12"/>
      <c r="W929" s="1143"/>
      <c r="X929" s="12">
        <f t="shared" si="407"/>
        <v>0</v>
      </c>
      <c r="Y929" s="12"/>
      <c r="Z929" s="12"/>
      <c r="AA929" s="12"/>
      <c r="AB929" s="12"/>
    </row>
    <row r="930" spans="1:30" ht="15" customHeight="1" x14ac:dyDescent="0.25">
      <c r="A930" s="79">
        <v>1</v>
      </c>
      <c r="B930" s="79">
        <v>1</v>
      </c>
      <c r="C930" s="438" t="s">
        <v>312</v>
      </c>
      <c r="D930" s="438"/>
      <c r="E930" s="474">
        <v>9274</v>
      </c>
      <c r="F930" s="102">
        <f>ROUND(E930/12*$C$4,0)</f>
        <v>4637</v>
      </c>
      <c r="G930" s="102">
        <v>4744</v>
      </c>
      <c r="H930" s="530">
        <f>G930/F930*100</f>
        <v>102.30752641794263</v>
      </c>
      <c r="I930" s="135"/>
      <c r="J930" s="135"/>
      <c r="K930" s="498"/>
      <c r="L930" s="498"/>
      <c r="M930" s="498"/>
      <c r="N930" s="498"/>
      <c r="O930" s="498"/>
      <c r="P930" s="498"/>
      <c r="Q930" s="12"/>
      <c r="R930" s="12"/>
      <c r="S930" s="12"/>
      <c r="T930" s="12"/>
      <c r="U930" s="12"/>
      <c r="V930" s="12"/>
      <c r="W930" s="1143"/>
      <c r="X930" s="12">
        <f t="shared" si="407"/>
        <v>0</v>
      </c>
      <c r="Y930" s="12"/>
      <c r="Z930" s="12"/>
      <c r="AA930" s="12"/>
      <c r="AB930" s="12"/>
    </row>
    <row r="931" spans="1:30" ht="15" customHeight="1" x14ac:dyDescent="0.25">
      <c r="A931" s="79">
        <v>1</v>
      </c>
      <c r="B931" s="79">
        <v>1</v>
      </c>
      <c r="C931" s="438" t="s">
        <v>371</v>
      </c>
      <c r="D931" s="438"/>
      <c r="E931" s="474">
        <v>63000</v>
      </c>
      <c r="F931" s="102">
        <f>ROUND(E931/12*$C$4,0)</f>
        <v>31500</v>
      </c>
      <c r="G931" s="102">
        <v>31629</v>
      </c>
      <c r="H931" s="530">
        <f>G931/F931*100</f>
        <v>100.40952380952382</v>
      </c>
      <c r="I931" s="135"/>
      <c r="J931" s="135"/>
      <c r="K931" s="498"/>
      <c r="L931" s="498"/>
      <c r="M931" s="498"/>
      <c r="N931" s="498"/>
      <c r="O931" s="498"/>
      <c r="P931" s="498"/>
      <c r="Q931" s="12"/>
      <c r="R931" s="12"/>
      <c r="S931" s="12"/>
      <c r="T931" s="12"/>
      <c r="U931" s="12"/>
      <c r="V931" s="12"/>
      <c r="W931" s="1143"/>
      <c r="X931" s="12">
        <f t="shared" si="407"/>
        <v>0</v>
      </c>
      <c r="Y931" s="12"/>
      <c r="Z931" s="12"/>
      <c r="AA931" s="12"/>
      <c r="AB931" s="12"/>
      <c r="AC931" s="842"/>
      <c r="AD931" s="1968"/>
    </row>
    <row r="932" spans="1:30" ht="31.5" customHeight="1" x14ac:dyDescent="0.25">
      <c r="A932" s="79">
        <v>1</v>
      </c>
      <c r="B932" s="79">
        <v>1</v>
      </c>
      <c r="C932" s="438" t="s">
        <v>393</v>
      </c>
      <c r="D932" s="438"/>
      <c r="E932" s="474"/>
      <c r="F932" s="102">
        <f>ROUND(E932/12*$C$4,0)</f>
        <v>0</v>
      </c>
      <c r="G932" s="102"/>
      <c r="H932" s="530"/>
      <c r="I932" s="135"/>
      <c r="J932" s="135"/>
      <c r="K932" s="498"/>
      <c r="L932" s="498"/>
      <c r="M932" s="498"/>
      <c r="N932" s="498"/>
      <c r="O932" s="498"/>
      <c r="P932" s="498"/>
      <c r="Q932" s="12"/>
      <c r="R932" s="12"/>
      <c r="S932" s="12"/>
      <c r="T932" s="12"/>
      <c r="U932" s="12"/>
      <c r="V932" s="12"/>
      <c r="W932" s="1143"/>
      <c r="X932" s="12">
        <f t="shared" si="407"/>
        <v>0</v>
      </c>
      <c r="Y932" s="12"/>
      <c r="Z932" s="12"/>
      <c r="AA932" s="12"/>
      <c r="AB932" s="12"/>
    </row>
    <row r="933" spans="1:30" ht="31.5" customHeight="1" x14ac:dyDescent="0.25">
      <c r="A933" s="79">
        <v>1</v>
      </c>
      <c r="B933" s="79">
        <v>1</v>
      </c>
      <c r="C933" s="544" t="s">
        <v>171</v>
      </c>
      <c r="D933" s="544"/>
      <c r="E933" s="417">
        <f>SUM(E925+E931*3.2)</f>
        <v>218374</v>
      </c>
      <c r="F933" s="417">
        <f>SUM(F925+F931*3.2)</f>
        <v>109187</v>
      </c>
      <c r="G933" s="417">
        <f>SUM(G925+G931*3.2)</f>
        <v>109655.8</v>
      </c>
      <c r="H933" s="530">
        <f>G933/F933*100</f>
        <v>100.42935514301152</v>
      </c>
      <c r="I933" s="135"/>
      <c r="J933" s="135"/>
      <c r="K933" s="498"/>
      <c r="L933" s="498"/>
      <c r="M933" s="498"/>
      <c r="N933" s="498"/>
      <c r="O933" s="498"/>
      <c r="P933" s="498"/>
      <c r="Q933" s="22">
        <v>82026.991509119995</v>
      </c>
      <c r="R933" s="22">
        <v>82026.991509119995</v>
      </c>
      <c r="S933" s="22">
        <v>82026.991509119995</v>
      </c>
      <c r="T933" s="22">
        <v>82026.991509119995</v>
      </c>
      <c r="U933" s="22">
        <v>82026.991509119995</v>
      </c>
      <c r="V933" s="22">
        <v>84414.751240000012</v>
      </c>
      <c r="W933" s="1919">
        <f>Q933/12*$C$4+(R933-Q933)/11*5+(S933-R933)/10*4+(T933-S933)/9*3+(U933-T933)/8*2+((V933-U933)+427.224)/7*1-427.224</f>
        <v>40988.412287542858</v>
      </c>
      <c r="X933" s="22">
        <f t="shared" ref="X933" si="414">AB933-AA933-Y933</f>
        <v>40937.74828</v>
      </c>
      <c r="Y933" s="22"/>
      <c r="Z933" s="22">
        <f>X933-W933</f>
        <v>-50.664007542858599</v>
      </c>
      <c r="AA933" s="22">
        <v>-49.513040000000004</v>
      </c>
      <c r="AB933" s="22">
        <v>40888.235240000002</v>
      </c>
    </row>
    <row r="934" spans="1:30" ht="38.25" customHeight="1" x14ac:dyDescent="0.25">
      <c r="A934" s="79">
        <v>1</v>
      </c>
      <c r="B934" s="79">
        <v>1</v>
      </c>
      <c r="C934" s="519" t="s">
        <v>313</v>
      </c>
      <c r="D934" s="438"/>
      <c r="E934" s="474"/>
      <c r="F934" s="102"/>
      <c r="G934" s="102"/>
      <c r="H934" s="102"/>
      <c r="I934" s="135"/>
      <c r="J934" s="135"/>
      <c r="K934" s="498"/>
      <c r="L934" s="498"/>
      <c r="M934" s="498"/>
      <c r="N934" s="498"/>
      <c r="O934" s="498"/>
      <c r="P934" s="498"/>
      <c r="Q934" s="12"/>
      <c r="R934" s="12"/>
      <c r="S934" s="12"/>
      <c r="T934" s="12"/>
      <c r="U934" s="12"/>
      <c r="V934" s="12"/>
      <c r="W934" s="1143"/>
      <c r="X934" s="12">
        <f t="shared" si="407"/>
        <v>0</v>
      </c>
      <c r="Y934" s="12"/>
      <c r="Z934" s="12"/>
      <c r="AA934" s="12"/>
      <c r="AB934" s="12"/>
    </row>
    <row r="935" spans="1:30" ht="15" customHeight="1" x14ac:dyDescent="0.25">
      <c r="A935" s="79">
        <v>1</v>
      </c>
      <c r="B935" s="79">
        <v>1</v>
      </c>
      <c r="C935" s="438" t="s">
        <v>202</v>
      </c>
      <c r="D935" s="438"/>
      <c r="E935" s="474">
        <f>SUM(E937,E942)</f>
        <v>28377</v>
      </c>
      <c r="F935" s="474">
        <f>SUM(F937,F942)</f>
        <v>14190</v>
      </c>
      <c r="G935" s="474">
        <f>SUM(G937,G942)</f>
        <v>12656</v>
      </c>
      <c r="H935" s="530">
        <f>G935/F935*100</f>
        <v>89.189570119802681</v>
      </c>
      <c r="I935" s="135"/>
      <c r="J935" s="135"/>
      <c r="K935" s="498"/>
      <c r="L935" s="498"/>
      <c r="M935" s="498"/>
      <c r="N935" s="498"/>
      <c r="O935" s="498"/>
      <c r="P935" s="498"/>
      <c r="Q935" s="12"/>
      <c r="R935" s="12"/>
      <c r="S935" s="12"/>
      <c r="T935" s="12"/>
      <c r="U935" s="12"/>
      <c r="V935" s="12"/>
      <c r="W935" s="1143"/>
      <c r="X935" s="12">
        <f t="shared" si="407"/>
        <v>0</v>
      </c>
      <c r="Y935" s="12"/>
      <c r="Z935" s="12"/>
      <c r="AA935" s="12"/>
      <c r="AB935" s="12"/>
    </row>
    <row r="936" spans="1:30" ht="38.25" customHeight="1" x14ac:dyDescent="0.25">
      <c r="A936" s="79">
        <v>1</v>
      </c>
      <c r="B936" s="79">
        <v>1</v>
      </c>
      <c r="C936" s="438" t="s">
        <v>309</v>
      </c>
      <c r="D936" s="438"/>
      <c r="E936" s="474"/>
      <c r="F936" s="102"/>
      <c r="G936" s="102"/>
      <c r="H936" s="102"/>
      <c r="I936" s="135"/>
      <c r="J936" s="135"/>
      <c r="K936" s="498"/>
      <c r="L936" s="498"/>
      <c r="M936" s="498"/>
      <c r="N936" s="498"/>
      <c r="O936" s="498"/>
      <c r="P936" s="498"/>
      <c r="Q936" s="12"/>
      <c r="R936" s="12"/>
      <c r="S936" s="12"/>
      <c r="T936" s="12"/>
      <c r="U936" s="12"/>
      <c r="V936" s="12"/>
      <c r="W936" s="1143"/>
      <c r="X936" s="12">
        <f t="shared" si="407"/>
        <v>0</v>
      </c>
      <c r="Y936" s="12"/>
      <c r="Z936" s="12"/>
      <c r="AA936" s="12"/>
      <c r="AB936" s="12"/>
    </row>
    <row r="937" spans="1:30" ht="29.25" customHeight="1" x14ac:dyDescent="0.25">
      <c r="A937" s="79">
        <v>1</v>
      </c>
      <c r="B937" s="79">
        <v>1</v>
      </c>
      <c r="C937" s="438" t="s">
        <v>314</v>
      </c>
      <c r="D937" s="438"/>
      <c r="E937" s="474">
        <f>SUM(E938:E941)</f>
        <v>8601</v>
      </c>
      <c r="F937" s="474">
        <f>SUM(F938:F941)</f>
        <v>4301</v>
      </c>
      <c r="G937" s="474">
        <f>SUM(G938:G941)</f>
        <v>5028</v>
      </c>
      <c r="H937" s="530">
        <f t="shared" ref="H937:H945" si="415">G937/F937*100</f>
        <v>116.90304580330155</v>
      </c>
      <c r="I937" s="135"/>
      <c r="J937" s="135"/>
      <c r="K937" s="498"/>
      <c r="L937" s="498"/>
      <c r="M937" s="498"/>
      <c r="N937" s="498"/>
      <c r="O937" s="498"/>
      <c r="P937" s="498"/>
      <c r="Q937" s="12"/>
      <c r="R937" s="12"/>
      <c r="S937" s="12"/>
      <c r="T937" s="12"/>
      <c r="U937" s="12"/>
      <c r="V937" s="12"/>
      <c r="W937" s="1143"/>
      <c r="X937" s="12">
        <f t="shared" si="407"/>
        <v>0</v>
      </c>
      <c r="Y937" s="12"/>
      <c r="Z937" s="12"/>
      <c r="AA937" s="12"/>
      <c r="AB937" s="12"/>
    </row>
    <row r="938" spans="1:30" ht="36" customHeight="1" x14ac:dyDescent="0.25">
      <c r="A938" s="79">
        <v>1</v>
      </c>
      <c r="B938" s="79">
        <v>1</v>
      </c>
      <c r="C938" s="438" t="s">
        <v>315</v>
      </c>
      <c r="D938" s="438"/>
      <c r="E938" s="474">
        <v>5594</v>
      </c>
      <c r="F938" s="102">
        <f>ROUND(E938/12*$C$4,0)</f>
        <v>2797</v>
      </c>
      <c r="G938" s="102">
        <v>2799</v>
      </c>
      <c r="H938" s="530">
        <f t="shared" si="415"/>
        <v>100.07150518412584</v>
      </c>
      <c r="I938" s="135"/>
      <c r="J938" s="135"/>
      <c r="K938" s="498"/>
      <c r="L938" s="498"/>
      <c r="M938" s="498"/>
      <c r="N938" s="498"/>
      <c r="O938" s="498"/>
      <c r="P938" s="498"/>
      <c r="Q938" s="12"/>
      <c r="R938" s="12"/>
      <c r="S938" s="12"/>
      <c r="T938" s="12"/>
      <c r="U938" s="12"/>
      <c r="V938" s="12"/>
      <c r="W938" s="1143"/>
      <c r="X938" s="12">
        <f t="shared" si="407"/>
        <v>0</v>
      </c>
      <c r="Y938" s="12"/>
      <c r="Z938" s="12"/>
      <c r="AA938" s="12"/>
      <c r="AB938" s="12"/>
    </row>
    <row r="939" spans="1:30" ht="42" customHeight="1" x14ac:dyDescent="0.25">
      <c r="A939" s="79">
        <v>1</v>
      </c>
      <c r="B939" s="79">
        <v>1</v>
      </c>
      <c r="C939" s="438" t="s">
        <v>316</v>
      </c>
      <c r="D939" s="438"/>
      <c r="E939" s="474">
        <v>1678</v>
      </c>
      <c r="F939" s="102">
        <f>ROUND(E939/12*$C$4,0)</f>
        <v>839</v>
      </c>
      <c r="G939" s="102">
        <v>841</v>
      </c>
      <c r="H939" s="530">
        <f t="shared" si="415"/>
        <v>100.238379022646</v>
      </c>
      <c r="I939" s="135"/>
      <c r="J939" s="135"/>
      <c r="K939" s="498"/>
      <c r="L939" s="498"/>
      <c r="M939" s="498"/>
      <c r="N939" s="498"/>
      <c r="O939" s="498"/>
      <c r="P939" s="498"/>
      <c r="Q939" s="12"/>
      <c r="R939" s="12"/>
      <c r="S939" s="12"/>
      <c r="T939" s="12"/>
      <c r="U939" s="12"/>
      <c r="V939" s="12"/>
      <c r="W939" s="1143"/>
      <c r="X939" s="12">
        <f t="shared" si="407"/>
        <v>0</v>
      </c>
      <c r="Y939" s="12"/>
      <c r="Z939" s="12"/>
      <c r="AA939" s="12"/>
      <c r="AB939" s="12"/>
    </row>
    <row r="940" spans="1:30" ht="29.25" customHeight="1" x14ac:dyDescent="0.25">
      <c r="A940" s="79">
        <v>1</v>
      </c>
      <c r="B940" s="79">
        <v>1</v>
      </c>
      <c r="C940" s="438" t="s">
        <v>365</v>
      </c>
      <c r="D940" s="438"/>
      <c r="E940" s="474">
        <v>990</v>
      </c>
      <c r="F940" s="102">
        <f>ROUND(E940/12*$C$4,0)</f>
        <v>495</v>
      </c>
      <c r="G940" s="102">
        <v>1017</v>
      </c>
      <c r="H940" s="530">
        <f t="shared" si="415"/>
        <v>205.45454545454547</v>
      </c>
      <c r="I940" s="135"/>
      <c r="J940" s="135"/>
      <c r="K940" s="498"/>
      <c r="L940" s="498"/>
      <c r="M940" s="498"/>
      <c r="N940" s="498"/>
      <c r="O940" s="498"/>
      <c r="P940" s="498"/>
      <c r="Q940" s="12"/>
      <c r="R940" s="12"/>
      <c r="S940" s="12"/>
      <c r="T940" s="12"/>
      <c r="U940" s="12"/>
      <c r="V940" s="12"/>
      <c r="W940" s="1143"/>
      <c r="X940" s="12">
        <f t="shared" si="407"/>
        <v>0</v>
      </c>
      <c r="Y940" s="12"/>
      <c r="Z940" s="12"/>
      <c r="AA940" s="12"/>
      <c r="AB940" s="12"/>
    </row>
    <row r="941" spans="1:30" ht="45.75" customHeight="1" x14ac:dyDescent="0.25">
      <c r="A941" s="79">
        <v>1</v>
      </c>
      <c r="B941" s="79">
        <v>1</v>
      </c>
      <c r="C941" s="438" t="s">
        <v>366</v>
      </c>
      <c r="D941" s="438"/>
      <c r="E941" s="474">
        <v>339</v>
      </c>
      <c r="F941" s="102">
        <f>ROUND(E941/12*$C$4,0)</f>
        <v>170</v>
      </c>
      <c r="G941" s="102">
        <v>371</v>
      </c>
      <c r="H941" s="530">
        <f t="shared" si="415"/>
        <v>218.23529411764704</v>
      </c>
      <c r="I941" s="135"/>
      <c r="J941" s="135"/>
      <c r="K941" s="498"/>
      <c r="L941" s="498"/>
      <c r="M941" s="498"/>
      <c r="N941" s="498"/>
      <c r="O941" s="498"/>
      <c r="P941" s="498"/>
      <c r="Q941" s="12"/>
      <c r="R941" s="12"/>
      <c r="S941" s="12"/>
      <c r="T941" s="12"/>
      <c r="U941" s="12"/>
      <c r="V941" s="12"/>
      <c r="W941" s="1143"/>
      <c r="X941" s="12">
        <f t="shared" si="407"/>
        <v>0</v>
      </c>
      <c r="Y941" s="12"/>
      <c r="Z941" s="12"/>
      <c r="AA941" s="12"/>
      <c r="AB941" s="12"/>
    </row>
    <row r="942" spans="1:30" ht="30" customHeight="1" x14ac:dyDescent="0.25">
      <c r="A942" s="79">
        <v>1</v>
      </c>
      <c r="B942" s="79">
        <v>1</v>
      </c>
      <c r="C942" s="438" t="s">
        <v>317</v>
      </c>
      <c r="D942" s="438"/>
      <c r="E942" s="474">
        <f>SUM(E943:E945)</f>
        <v>19776</v>
      </c>
      <c r="F942" s="474">
        <f>SUM(F943:F945)</f>
        <v>9889</v>
      </c>
      <c r="G942" s="474">
        <f>SUM(G943:G945)</f>
        <v>7628</v>
      </c>
      <c r="H942" s="530">
        <f t="shared" si="415"/>
        <v>77.136211952674699</v>
      </c>
      <c r="I942" s="135"/>
      <c r="J942" s="135"/>
      <c r="K942" s="498"/>
      <c r="L942" s="498"/>
      <c r="M942" s="498"/>
      <c r="N942" s="498"/>
      <c r="O942" s="498"/>
      <c r="P942" s="498"/>
      <c r="Q942" s="12"/>
      <c r="R942" s="12"/>
      <c r="S942" s="12"/>
      <c r="T942" s="12"/>
      <c r="U942" s="12"/>
      <c r="V942" s="12"/>
      <c r="W942" s="1143"/>
      <c r="X942" s="12">
        <f t="shared" si="407"/>
        <v>0</v>
      </c>
      <c r="Y942" s="12"/>
      <c r="Z942" s="12"/>
      <c r="AA942" s="12"/>
      <c r="AB942" s="12"/>
    </row>
    <row r="943" spans="1:30" ht="68.25" customHeight="1" x14ac:dyDescent="0.25">
      <c r="A943" s="79">
        <v>1</v>
      </c>
      <c r="B943" s="79">
        <v>1</v>
      </c>
      <c r="C943" s="438" t="s">
        <v>318</v>
      </c>
      <c r="D943" s="438"/>
      <c r="E943" s="474">
        <v>700</v>
      </c>
      <c r="F943" s="102">
        <f t="shared" ref="F943:F948" si="416">ROUND(E943/12*$C$4,0)</f>
        <v>350</v>
      </c>
      <c r="G943" s="102">
        <v>353</v>
      </c>
      <c r="H943" s="530">
        <f t="shared" si="415"/>
        <v>100.85714285714286</v>
      </c>
      <c r="I943" s="135"/>
      <c r="J943" s="135"/>
      <c r="K943" s="498"/>
      <c r="L943" s="498"/>
      <c r="M943" s="498"/>
      <c r="N943" s="498"/>
      <c r="O943" s="498"/>
      <c r="P943" s="498"/>
      <c r="Q943" s="12"/>
      <c r="R943" s="12"/>
      <c r="S943" s="12"/>
      <c r="T943" s="12"/>
      <c r="U943" s="12"/>
      <c r="V943" s="12"/>
      <c r="W943" s="1143"/>
      <c r="X943" s="12">
        <f t="shared" si="407"/>
        <v>0</v>
      </c>
      <c r="Y943" s="12"/>
      <c r="Z943" s="12"/>
      <c r="AA943" s="12"/>
      <c r="AB943" s="12"/>
    </row>
    <row r="944" spans="1:30" ht="60.75" customHeight="1" x14ac:dyDescent="0.25">
      <c r="A944" s="79">
        <v>1</v>
      </c>
      <c r="B944" s="79">
        <v>1</v>
      </c>
      <c r="C944" s="438" t="s">
        <v>392</v>
      </c>
      <c r="D944" s="438"/>
      <c r="E944" s="474">
        <v>15835</v>
      </c>
      <c r="F944" s="102">
        <f t="shared" si="416"/>
        <v>7918</v>
      </c>
      <c r="G944" s="102">
        <v>6065</v>
      </c>
      <c r="H944" s="530">
        <f t="shared" si="415"/>
        <v>76.597625663046216</v>
      </c>
      <c r="I944" s="135"/>
      <c r="J944" s="135"/>
      <c r="K944" s="498"/>
      <c r="L944" s="498"/>
      <c r="M944" s="498"/>
      <c r="N944" s="498"/>
      <c r="O944" s="498"/>
      <c r="P944" s="498"/>
      <c r="Q944" s="12"/>
      <c r="R944" s="12"/>
      <c r="S944" s="12"/>
      <c r="T944" s="12"/>
      <c r="U944" s="12"/>
      <c r="V944" s="12"/>
      <c r="W944" s="1143"/>
      <c r="X944" s="12">
        <f t="shared" si="407"/>
        <v>0</v>
      </c>
      <c r="Y944" s="12"/>
      <c r="Z944" s="12"/>
      <c r="AA944" s="12"/>
      <c r="AB944" s="12"/>
    </row>
    <row r="945" spans="1:30" ht="48.75" customHeight="1" x14ac:dyDescent="0.25">
      <c r="A945" s="79">
        <v>1</v>
      </c>
      <c r="B945" s="79">
        <v>1</v>
      </c>
      <c r="C945" s="438" t="s">
        <v>330</v>
      </c>
      <c r="D945" s="438"/>
      <c r="E945" s="474">
        <v>3241</v>
      </c>
      <c r="F945" s="102">
        <f t="shared" si="416"/>
        <v>1621</v>
      </c>
      <c r="G945" s="102">
        <v>1210</v>
      </c>
      <c r="H945" s="530">
        <f t="shared" si="415"/>
        <v>74.645280690931529</v>
      </c>
      <c r="I945" s="135"/>
      <c r="J945" s="135"/>
      <c r="K945" s="498"/>
      <c r="L945" s="498"/>
      <c r="M945" s="498"/>
      <c r="N945" s="498"/>
      <c r="O945" s="498"/>
      <c r="P945" s="498"/>
      <c r="Q945" s="12"/>
      <c r="R945" s="12"/>
      <c r="S945" s="12"/>
      <c r="T945" s="12"/>
      <c r="U945" s="12"/>
      <c r="V945" s="12"/>
      <c r="W945" s="1143"/>
      <c r="X945" s="12">
        <f t="shared" si="407"/>
        <v>0</v>
      </c>
      <c r="Y945" s="12"/>
      <c r="Z945" s="12"/>
      <c r="AA945" s="12"/>
      <c r="AB945" s="12"/>
    </row>
    <row r="946" spans="1:30" ht="34.5" customHeight="1" x14ac:dyDescent="0.25">
      <c r="A946" s="79">
        <v>1</v>
      </c>
      <c r="B946" s="79">
        <v>1</v>
      </c>
      <c r="C946" s="438" t="s">
        <v>159</v>
      </c>
      <c r="D946" s="438"/>
      <c r="E946" s="474"/>
      <c r="F946" s="102">
        <f t="shared" si="416"/>
        <v>0</v>
      </c>
      <c r="G946" s="102"/>
      <c r="H946" s="530"/>
      <c r="I946" s="135"/>
      <c r="J946" s="135"/>
      <c r="K946" s="498"/>
      <c r="L946" s="498"/>
      <c r="M946" s="498"/>
      <c r="N946" s="498"/>
      <c r="O946" s="498"/>
      <c r="P946" s="498"/>
      <c r="Q946" s="12"/>
      <c r="R946" s="12"/>
      <c r="S946" s="12"/>
      <c r="T946" s="12"/>
      <c r="U946" s="12"/>
      <c r="V946" s="12"/>
      <c r="W946" s="1143"/>
      <c r="X946" s="12">
        <f t="shared" si="407"/>
        <v>0</v>
      </c>
      <c r="Y946" s="12"/>
      <c r="Z946" s="12"/>
      <c r="AA946" s="12"/>
      <c r="AB946" s="12"/>
      <c r="AC946" s="842"/>
      <c r="AD946" s="1968"/>
    </row>
    <row r="947" spans="1:30" ht="43.5" customHeight="1" x14ac:dyDescent="0.25">
      <c r="A947" s="79">
        <v>1</v>
      </c>
      <c r="B947" s="79">
        <v>1</v>
      </c>
      <c r="C947" s="438" t="s">
        <v>160</v>
      </c>
      <c r="D947" s="438"/>
      <c r="E947" s="474">
        <v>17404</v>
      </c>
      <c r="F947" s="102">
        <f t="shared" si="416"/>
        <v>8702</v>
      </c>
      <c r="G947" s="102">
        <v>8845</v>
      </c>
      <c r="H947" s="530">
        <f>G947/F947*100</f>
        <v>101.64330039071478</v>
      </c>
      <c r="I947" s="135"/>
      <c r="J947" s="135"/>
      <c r="K947" s="498"/>
      <c r="L947" s="498"/>
      <c r="M947" s="498"/>
      <c r="N947" s="498"/>
      <c r="O947" s="498"/>
      <c r="P947" s="498"/>
      <c r="Q947" s="12"/>
      <c r="R947" s="12"/>
      <c r="S947" s="12"/>
      <c r="T947" s="12"/>
      <c r="U947" s="12"/>
      <c r="V947" s="12"/>
      <c r="W947" s="1143"/>
      <c r="X947" s="12">
        <f t="shared" si="407"/>
        <v>0</v>
      </c>
      <c r="Y947" s="12"/>
      <c r="Z947" s="12"/>
      <c r="AA947" s="12"/>
      <c r="AB947" s="12"/>
    </row>
    <row r="948" spans="1:30" s="106" customFormat="1" ht="26.25" customHeight="1" x14ac:dyDescent="0.25">
      <c r="A948" s="79">
        <v>1</v>
      </c>
      <c r="B948" s="79">
        <v>1</v>
      </c>
      <c r="C948" s="438" t="s">
        <v>305</v>
      </c>
      <c r="D948" s="438"/>
      <c r="E948" s="474"/>
      <c r="F948" s="102">
        <f t="shared" si="416"/>
        <v>0</v>
      </c>
      <c r="G948" s="102"/>
      <c r="H948" s="530"/>
      <c r="I948" s="135"/>
      <c r="J948" s="135"/>
      <c r="K948" s="498"/>
      <c r="L948" s="498"/>
      <c r="M948" s="498"/>
      <c r="N948" s="498"/>
      <c r="O948" s="498"/>
      <c r="P948" s="498"/>
      <c r="Q948" s="12"/>
      <c r="R948" s="12"/>
      <c r="S948" s="12"/>
      <c r="T948" s="12"/>
      <c r="U948" s="12"/>
      <c r="V948" s="12"/>
      <c r="W948" s="1143"/>
      <c r="X948" s="12">
        <f t="shared" si="407"/>
        <v>0</v>
      </c>
      <c r="Y948" s="12"/>
      <c r="Z948" s="12"/>
      <c r="AA948" s="12"/>
      <c r="AB948" s="12"/>
      <c r="AC948" s="1982"/>
    </row>
    <row r="949" spans="1:30" ht="27.75" customHeight="1" x14ac:dyDescent="0.25">
      <c r="A949" s="79">
        <v>1</v>
      </c>
      <c r="B949" s="79">
        <v>1</v>
      </c>
      <c r="C949" s="586" t="s">
        <v>168</v>
      </c>
      <c r="D949" s="586"/>
      <c r="E949" s="549">
        <f>SUM(E947,E935)</f>
        <v>45781</v>
      </c>
      <c r="F949" s="549">
        <f>SUM(F947,F935)</f>
        <v>22892</v>
      </c>
      <c r="G949" s="549">
        <f>SUM(G947,G935)</f>
        <v>21501</v>
      </c>
      <c r="H949" s="579">
        <f>G949/F949*100</f>
        <v>93.923641446793638</v>
      </c>
      <c r="I949" s="402"/>
      <c r="J949" s="402"/>
      <c r="K949" s="499"/>
      <c r="L949" s="499"/>
      <c r="M949" s="499"/>
      <c r="N949" s="499"/>
      <c r="O949" s="499"/>
      <c r="P949" s="499"/>
      <c r="Q949" s="22">
        <v>36871.555065370383</v>
      </c>
      <c r="R949" s="22">
        <v>36871.555065370383</v>
      </c>
      <c r="S949" s="22">
        <v>36871.555065370383</v>
      </c>
      <c r="T949" s="22">
        <v>36871.555065370383</v>
      </c>
      <c r="U949" s="22">
        <v>36871.555065370383</v>
      </c>
      <c r="V949" s="22">
        <v>36871.555065370376</v>
      </c>
      <c r="W949" s="1145">
        <f>Q949/12*$C$4+(R949-Q949)/11*5+(S949-R949)/10*4+(T949-S949)/9*3+(U949-T949)/8*2+(V949-U949)/7*1</f>
        <v>18435.777532685192</v>
      </c>
      <c r="X949" s="22">
        <f t="shared" ref="X949" si="417">AB949-AA949-Y949</f>
        <v>18424.385880000002</v>
      </c>
      <c r="Y949" s="22"/>
      <c r="Z949" s="22">
        <f>X949-W949</f>
        <v>-11.391652685189911</v>
      </c>
      <c r="AA949" s="22">
        <v>-23.414169999999999</v>
      </c>
      <c r="AB949" s="22">
        <v>18400.971710000002</v>
      </c>
    </row>
    <row r="950" spans="1:30" ht="15" customHeight="1" x14ac:dyDescent="0.25">
      <c r="A950" s="79">
        <v>1</v>
      </c>
      <c r="B950" s="79">
        <v>1</v>
      </c>
      <c r="C950" s="142" t="s">
        <v>169</v>
      </c>
      <c r="D950" s="142"/>
      <c r="E950" s="593">
        <f>SUM(E949,E933)</f>
        <v>264155</v>
      </c>
      <c r="F950" s="593">
        <f>SUM(F949,F933)</f>
        <v>132079</v>
      </c>
      <c r="G950" s="593">
        <f>SUM(G949,G933)</f>
        <v>131156.79999999999</v>
      </c>
      <c r="H950" s="593">
        <f>G950/F950*100</f>
        <v>99.301781509551091</v>
      </c>
      <c r="I950" s="407"/>
      <c r="J950" s="407"/>
      <c r="K950" s="479"/>
      <c r="L950" s="479"/>
      <c r="M950" s="479"/>
      <c r="N950" s="479"/>
      <c r="O950" s="479"/>
      <c r="P950" s="479"/>
      <c r="Q950" s="22">
        <f>SUM(Q949,Q933)</f>
        <v>118898.54657449038</v>
      </c>
      <c r="R950" s="22">
        <f t="shared" ref="R950:AB950" si="418">SUM(R949,R933)</f>
        <v>118898.54657449038</v>
      </c>
      <c r="S950" s="22">
        <f t="shared" ref="S950:T950" si="419">SUM(S949,S933)</f>
        <v>118898.54657449038</v>
      </c>
      <c r="T950" s="22">
        <f t="shared" si="419"/>
        <v>118898.54657449038</v>
      </c>
      <c r="U950" s="22">
        <f t="shared" ref="U950:V950" si="420">SUM(U949,U933)</f>
        <v>118898.54657449038</v>
      </c>
      <c r="V950" s="22">
        <f t="shared" si="420"/>
        <v>121286.30630537038</v>
      </c>
      <c r="W950" s="22">
        <f t="shared" si="418"/>
        <v>59424.18982022805</v>
      </c>
      <c r="X950" s="22">
        <f t="shared" si="418"/>
        <v>59362.134160000001</v>
      </c>
      <c r="Y950" s="22">
        <f t="shared" si="418"/>
        <v>0</v>
      </c>
      <c r="Z950" s="22">
        <f t="shared" si="418"/>
        <v>-62.055660228048509</v>
      </c>
      <c r="AA950" s="22">
        <f t="shared" si="418"/>
        <v>-72.927210000000002</v>
      </c>
      <c r="AB950" s="22">
        <f t="shared" si="418"/>
        <v>59289.206950000007</v>
      </c>
    </row>
    <row r="951" spans="1:30" ht="15" customHeight="1" x14ac:dyDescent="0.25">
      <c r="A951" s="79">
        <v>1</v>
      </c>
      <c r="B951" s="79">
        <v>1</v>
      </c>
      <c r="C951" s="145" t="s">
        <v>31</v>
      </c>
      <c r="D951" s="145"/>
      <c r="E951" s="410"/>
      <c r="F951" s="410"/>
      <c r="G951" s="410"/>
      <c r="H951" s="410"/>
      <c r="I951" s="412"/>
      <c r="J951" s="412"/>
      <c r="K951" s="532"/>
      <c r="L951" s="532"/>
      <c r="M951" s="532"/>
      <c r="N951" s="532"/>
      <c r="O951" s="532"/>
      <c r="P951" s="532"/>
      <c r="Q951" s="18"/>
      <c r="R951" s="18"/>
      <c r="S951" s="18"/>
      <c r="T951" s="18"/>
      <c r="U951" s="18"/>
      <c r="V951" s="18"/>
      <c r="W951" s="1146"/>
      <c r="X951" s="18">
        <f t="shared" si="407"/>
        <v>0</v>
      </c>
      <c r="Y951" s="18"/>
      <c r="Z951" s="18"/>
      <c r="AA951" s="18"/>
      <c r="AB951" s="18"/>
    </row>
    <row r="952" spans="1:30" ht="15" customHeight="1" x14ac:dyDescent="0.25">
      <c r="A952" s="79">
        <v>1</v>
      </c>
      <c r="B952" s="79">
        <v>1</v>
      </c>
      <c r="C952" s="230" t="s">
        <v>149</v>
      </c>
      <c r="D952" s="230"/>
      <c r="E952" s="389"/>
      <c r="F952" s="389"/>
      <c r="G952" s="389"/>
      <c r="H952" s="389"/>
      <c r="I952" s="135"/>
      <c r="J952" s="135"/>
      <c r="K952" s="136"/>
      <c r="L952" s="136"/>
      <c r="M952" s="136"/>
      <c r="N952" s="136"/>
      <c r="O952" s="136"/>
      <c r="P952" s="136"/>
      <c r="Q952" s="12"/>
      <c r="R952" s="12"/>
      <c r="S952" s="12"/>
      <c r="T952" s="12"/>
      <c r="U952" s="12"/>
      <c r="V952" s="12"/>
      <c r="W952" s="1143"/>
      <c r="X952" s="12">
        <f t="shared" si="407"/>
        <v>0</v>
      </c>
      <c r="Y952" s="12"/>
      <c r="Z952" s="12"/>
      <c r="AA952" s="12"/>
      <c r="AB952" s="12"/>
    </row>
    <row r="953" spans="1:30" s="106" customFormat="1" ht="15" customHeight="1" x14ac:dyDescent="0.25">
      <c r="A953" s="79">
        <v>1</v>
      </c>
      <c r="B953" s="79">
        <v>1</v>
      </c>
      <c r="C953" s="160" t="s">
        <v>188</v>
      </c>
      <c r="D953" s="134">
        <v>240</v>
      </c>
      <c r="E953" s="389">
        <v>1800</v>
      </c>
      <c r="F953" s="102">
        <f>ROUND(E953/12*$C$4,0)</f>
        <v>900</v>
      </c>
      <c r="G953" s="102">
        <v>900</v>
      </c>
      <c r="H953" s="102">
        <f>G953/F953*100</f>
        <v>100</v>
      </c>
      <c r="I953" s="135">
        <v>8</v>
      </c>
      <c r="J953" s="103">
        <f>M953/G953</f>
        <v>8</v>
      </c>
      <c r="K953" s="104">
        <f>ROUND(E953*I953,0)</f>
        <v>14400</v>
      </c>
      <c r="L953" s="104">
        <f>ROUND(F953*I953,0)</f>
        <v>7200</v>
      </c>
      <c r="M953" s="104">
        <v>7200</v>
      </c>
      <c r="N953" s="104">
        <f>M953/L953*100</f>
        <v>100</v>
      </c>
      <c r="O953" s="104">
        <f>ROUND(K953/D953,0)</f>
        <v>60</v>
      </c>
      <c r="P953" s="104">
        <f>M953/$C$4*12/O953</f>
        <v>240</v>
      </c>
      <c r="Q953" s="12"/>
      <c r="R953" s="12"/>
      <c r="S953" s="12"/>
      <c r="T953" s="12"/>
      <c r="U953" s="12"/>
      <c r="V953" s="12"/>
      <c r="W953" s="1143">
        <f>Q953/12</f>
        <v>0</v>
      </c>
      <c r="X953" s="12">
        <f t="shared" si="407"/>
        <v>0</v>
      </c>
      <c r="Y953" s="12"/>
      <c r="Z953" s="12">
        <f>X953-W953</f>
        <v>0</v>
      </c>
      <c r="AA953" s="12"/>
      <c r="AB953" s="12"/>
      <c r="AC953" s="1982"/>
    </row>
    <row r="954" spans="1:30" ht="29.25" customHeight="1" x14ac:dyDescent="0.25">
      <c r="A954" s="79">
        <v>1</v>
      </c>
      <c r="B954" s="79">
        <v>1</v>
      </c>
      <c r="C954" s="164" t="s">
        <v>246</v>
      </c>
      <c r="D954" s="418"/>
      <c r="E954" s="579">
        <f t="shared" ref="E954:G955" si="421">SUM(E953)</f>
        <v>1800</v>
      </c>
      <c r="F954" s="166">
        <f t="shared" si="421"/>
        <v>900</v>
      </c>
      <c r="G954" s="166">
        <f t="shared" si="421"/>
        <v>900</v>
      </c>
      <c r="H954" s="166">
        <f>G954/F954*100</f>
        <v>100</v>
      </c>
      <c r="I954" s="402">
        <f>IF(E954=0,0,K954/E954)</f>
        <v>8</v>
      </c>
      <c r="J954" s="141">
        <f>M954/G954</f>
        <v>8</v>
      </c>
      <c r="K954" s="195">
        <f t="shared" ref="K954:M955" si="422">SUM(K953)</f>
        <v>14400</v>
      </c>
      <c r="L954" s="195">
        <f t="shared" si="422"/>
        <v>7200</v>
      </c>
      <c r="M954" s="195">
        <f t="shared" si="422"/>
        <v>7200</v>
      </c>
      <c r="N954" s="195">
        <f>M954/L954*100</f>
        <v>100</v>
      </c>
      <c r="O954" s="195">
        <f>SUM(O953)</f>
        <v>60</v>
      </c>
      <c r="P954" s="110">
        <f>M954/$C$4*12/O954</f>
        <v>240</v>
      </c>
      <c r="Q954" s="20"/>
      <c r="R954" s="20"/>
      <c r="S954" s="20"/>
      <c r="T954" s="20"/>
      <c r="U954" s="20"/>
      <c r="V954" s="20"/>
      <c r="W954" s="1144"/>
      <c r="X954" s="20">
        <f t="shared" si="407"/>
        <v>0</v>
      </c>
      <c r="Y954" s="20"/>
      <c r="Z954" s="20"/>
      <c r="AA954" s="20"/>
      <c r="AB954" s="20"/>
    </row>
    <row r="955" spans="1:30" ht="15" customHeight="1" thickBot="1" x14ac:dyDescent="0.3">
      <c r="A955" s="79">
        <v>1</v>
      </c>
      <c r="B955" s="79">
        <v>1</v>
      </c>
      <c r="C955" s="167" t="s">
        <v>351</v>
      </c>
      <c r="D955" s="167"/>
      <c r="E955" s="419">
        <f t="shared" si="421"/>
        <v>1800</v>
      </c>
      <c r="F955" s="419">
        <f t="shared" si="421"/>
        <v>900</v>
      </c>
      <c r="G955" s="419">
        <f t="shared" si="421"/>
        <v>900</v>
      </c>
      <c r="H955" s="419">
        <f>G955/F955*100</f>
        <v>100</v>
      </c>
      <c r="I955" s="169">
        <f>IF(E955=0,0,K955/E955)</f>
        <v>8</v>
      </c>
      <c r="J955" s="170">
        <f>M955/G955</f>
        <v>8</v>
      </c>
      <c r="K955" s="419">
        <f t="shared" si="422"/>
        <v>14400</v>
      </c>
      <c r="L955" s="419">
        <f t="shared" si="422"/>
        <v>7200</v>
      </c>
      <c r="M955" s="419">
        <f t="shared" si="422"/>
        <v>7200</v>
      </c>
      <c r="N955" s="172">
        <f>M955/L955*100</f>
        <v>100</v>
      </c>
      <c r="O955" s="207">
        <f>SUM(O953)</f>
        <v>60</v>
      </c>
      <c r="P955" s="172">
        <f>M955/$C$4*12/O955</f>
        <v>240</v>
      </c>
      <c r="Q955" s="65">
        <v>20917.339239999998</v>
      </c>
      <c r="R955" s="65">
        <v>20917.339239999998</v>
      </c>
      <c r="S955" s="65">
        <v>20917.339239999998</v>
      </c>
      <c r="T955" s="65">
        <v>20917.339239999998</v>
      </c>
      <c r="U955" s="65">
        <v>20917.339239999998</v>
      </c>
      <c r="V955" s="65">
        <v>20819.054760000003</v>
      </c>
      <c r="W955" s="1145">
        <f>Q955/12*$C$4+(R955-Q955)/11*5+(S955-R955)/10*4+(T955-S955)/9*3+(U955-T955)/8*2+(V955-U955)/7*1</f>
        <v>10444.62898</v>
      </c>
      <c r="X955" s="65">
        <f t="shared" si="407"/>
        <v>10412.081120000001</v>
      </c>
      <c r="Y955" s="65"/>
      <c r="Z955" s="65">
        <f>X955-W955</f>
        <v>-32.547859999998764</v>
      </c>
      <c r="AA955" s="65">
        <v>0</v>
      </c>
      <c r="AB955" s="65">
        <v>10412.081120000001</v>
      </c>
    </row>
    <row r="956" spans="1:30" ht="15" customHeight="1" thickBot="1" x14ac:dyDescent="0.3">
      <c r="A956" s="79">
        <v>1</v>
      </c>
      <c r="B956" s="79">
        <v>1</v>
      </c>
      <c r="C956" s="564" t="s">
        <v>17</v>
      </c>
      <c r="D956" s="564"/>
      <c r="E956" s="619"/>
      <c r="F956" s="619"/>
      <c r="G956" s="619"/>
      <c r="H956" s="619"/>
      <c r="I956" s="422"/>
      <c r="J956" s="422"/>
      <c r="K956" s="583"/>
      <c r="L956" s="583"/>
      <c r="M956" s="583"/>
      <c r="N956" s="583"/>
      <c r="O956" s="583"/>
      <c r="P956" s="583"/>
      <c r="Q956" s="19">
        <f>SUM(Q950,Q955)</f>
        <v>139815.88581449038</v>
      </c>
      <c r="R956" s="19">
        <f t="shared" ref="R956:S956" si="423">SUM(R950,R955)</f>
        <v>139815.88581449038</v>
      </c>
      <c r="S956" s="19">
        <f t="shared" si="423"/>
        <v>139815.88581449038</v>
      </c>
      <c r="T956" s="19">
        <f t="shared" ref="T956:U956" si="424">SUM(T950,T955)</f>
        <v>139815.88581449038</v>
      </c>
      <c r="U956" s="19">
        <f t="shared" si="424"/>
        <v>139815.88581449038</v>
      </c>
      <c r="V956" s="19">
        <f t="shared" ref="V956" si="425">SUM(V950,V955)</f>
        <v>142105.36106537038</v>
      </c>
      <c r="W956" s="1148">
        <f t="shared" ref="W956:AA956" si="426">SUM(W950,W955)</f>
        <v>69868.818800228051</v>
      </c>
      <c r="X956" s="19">
        <f t="shared" si="407"/>
        <v>69774.215280000004</v>
      </c>
      <c r="Y956" s="19"/>
      <c r="Z956" s="19">
        <f t="shared" si="426"/>
        <v>-94.603520228047273</v>
      </c>
      <c r="AA956" s="19">
        <f t="shared" si="426"/>
        <v>-72.927210000000002</v>
      </c>
      <c r="AB956" s="19">
        <f>SUM(AB950,AB955)</f>
        <v>69701.28807000001</v>
      </c>
    </row>
    <row r="957" spans="1:30" ht="22.5" customHeight="1" x14ac:dyDescent="0.25">
      <c r="A957" s="79">
        <v>1</v>
      </c>
      <c r="B957" s="79">
        <v>1</v>
      </c>
      <c r="C957" s="604"/>
      <c r="D957" s="604"/>
      <c r="E957" s="532"/>
      <c r="F957" s="532"/>
      <c r="G957" s="532"/>
      <c r="H957" s="532"/>
      <c r="I957" s="412"/>
      <c r="J957" s="412"/>
      <c r="K957" s="532"/>
      <c r="L957" s="532"/>
      <c r="M957" s="532"/>
      <c r="N957" s="532"/>
      <c r="O957" s="532"/>
      <c r="P957" s="532"/>
      <c r="Q957" s="18"/>
      <c r="R957" s="18"/>
      <c r="S957" s="18"/>
      <c r="T957" s="18"/>
      <c r="U957" s="18"/>
      <c r="V957" s="18"/>
      <c r="W957" s="1146"/>
      <c r="X957" s="18">
        <f t="shared" si="407"/>
        <v>0</v>
      </c>
      <c r="Y957" s="18"/>
      <c r="Z957" s="18"/>
      <c r="AA957" s="18"/>
      <c r="AB957" s="18"/>
    </row>
    <row r="958" spans="1:30" ht="31.5" customHeight="1" x14ac:dyDescent="0.25">
      <c r="A958" s="79">
        <v>1</v>
      </c>
      <c r="B958" s="79">
        <v>1</v>
      </c>
      <c r="C958" s="1135" t="s">
        <v>267</v>
      </c>
      <c r="D958" s="497"/>
      <c r="E958" s="136"/>
      <c r="F958" s="136"/>
      <c r="G958" s="136"/>
      <c r="H958" s="136"/>
      <c r="I958" s="135"/>
      <c r="J958" s="135"/>
      <c r="K958" s="136"/>
      <c r="L958" s="136"/>
      <c r="M958" s="136"/>
      <c r="N958" s="136"/>
      <c r="O958" s="136"/>
      <c r="P958" s="136"/>
      <c r="Q958" s="12"/>
      <c r="R958" s="12"/>
      <c r="S958" s="12"/>
      <c r="T958" s="12"/>
      <c r="U958" s="12"/>
      <c r="V958" s="12"/>
      <c r="W958" s="1143"/>
      <c r="X958" s="12">
        <f t="shared" si="407"/>
        <v>0</v>
      </c>
      <c r="Y958" s="12"/>
      <c r="Z958" s="12"/>
      <c r="AA958" s="12"/>
      <c r="AB958" s="12"/>
    </row>
    <row r="959" spans="1:30" ht="15" customHeight="1" x14ac:dyDescent="0.25">
      <c r="A959" s="79">
        <v>1</v>
      </c>
      <c r="B959" s="79">
        <v>1</v>
      </c>
      <c r="C959" s="580" t="s">
        <v>308</v>
      </c>
      <c r="D959" s="543"/>
      <c r="E959" s="136"/>
      <c r="F959" s="136"/>
      <c r="G959" s="136"/>
      <c r="H959" s="136"/>
      <c r="I959" s="135"/>
      <c r="J959" s="135"/>
      <c r="K959" s="136"/>
      <c r="L959" s="136"/>
      <c r="M959" s="136"/>
      <c r="N959" s="136"/>
      <c r="O959" s="136"/>
      <c r="P959" s="136"/>
      <c r="Q959" s="12"/>
      <c r="R959" s="12"/>
      <c r="S959" s="12"/>
      <c r="T959" s="12"/>
      <c r="U959" s="12"/>
      <c r="V959" s="12"/>
      <c r="W959" s="1143"/>
      <c r="X959" s="12">
        <f t="shared" si="407"/>
        <v>0</v>
      </c>
      <c r="Y959" s="12"/>
      <c r="Z959" s="12"/>
      <c r="AA959" s="12"/>
      <c r="AB959" s="12"/>
    </row>
    <row r="960" spans="1:30" ht="21" customHeight="1" x14ac:dyDescent="0.25">
      <c r="A960" s="79">
        <v>1</v>
      </c>
      <c r="B960" s="79">
        <v>1</v>
      </c>
      <c r="C960" s="438" t="s">
        <v>372</v>
      </c>
      <c r="D960" s="438"/>
      <c r="E960" s="474">
        <f>SUM(E962,E963,E964)</f>
        <v>8490</v>
      </c>
      <c r="F960" s="474">
        <f>SUM(F962,F963,F964)</f>
        <v>4245</v>
      </c>
      <c r="G960" s="474">
        <f>SUM(G962,G963,G964)</f>
        <v>4874</v>
      </c>
      <c r="H960" s="474">
        <f>G960/F960*100</f>
        <v>114.81743227326267</v>
      </c>
      <c r="I960" s="135"/>
      <c r="J960" s="135"/>
      <c r="K960" s="498"/>
      <c r="L960" s="498"/>
      <c r="M960" s="498"/>
      <c r="N960" s="498"/>
      <c r="O960" s="498"/>
      <c r="P960" s="498"/>
      <c r="Q960" s="12"/>
      <c r="R960" s="12"/>
      <c r="S960" s="12"/>
      <c r="T960" s="12"/>
      <c r="U960" s="12"/>
      <c r="V960" s="12"/>
      <c r="W960" s="1143"/>
      <c r="X960" s="12">
        <f t="shared" si="407"/>
        <v>0</v>
      </c>
      <c r="Y960" s="12"/>
      <c r="Z960" s="12"/>
      <c r="AA960" s="12"/>
      <c r="AB960" s="12"/>
    </row>
    <row r="961" spans="1:30" ht="32.25" customHeight="1" x14ac:dyDescent="0.25">
      <c r="A961" s="79">
        <v>1</v>
      </c>
      <c r="B961" s="79">
        <v>1</v>
      </c>
      <c r="C961" s="438" t="s">
        <v>309</v>
      </c>
      <c r="D961" s="438"/>
      <c r="E961" s="474"/>
      <c r="F961" s="102"/>
      <c r="G961" s="474"/>
      <c r="H961" s="474"/>
      <c r="I961" s="135"/>
      <c r="J961" s="135"/>
      <c r="K961" s="498"/>
      <c r="L961" s="498"/>
      <c r="M961" s="498"/>
      <c r="N961" s="498"/>
      <c r="O961" s="498"/>
      <c r="P961" s="498"/>
      <c r="Q961" s="12"/>
      <c r="R961" s="12"/>
      <c r="S961" s="12"/>
      <c r="T961" s="12"/>
      <c r="U961" s="12"/>
      <c r="V961" s="12"/>
      <c r="W961" s="1143"/>
      <c r="X961" s="12">
        <f t="shared" si="407"/>
        <v>0</v>
      </c>
      <c r="Y961" s="12"/>
      <c r="Z961" s="12"/>
      <c r="AA961" s="12"/>
      <c r="AB961" s="12"/>
    </row>
    <row r="962" spans="1:30" ht="34.5" customHeight="1" x14ac:dyDescent="0.25">
      <c r="A962" s="79">
        <v>1</v>
      </c>
      <c r="B962" s="79">
        <v>1</v>
      </c>
      <c r="C962" s="438" t="s">
        <v>310</v>
      </c>
      <c r="D962" s="438"/>
      <c r="E962" s="474">
        <v>438</v>
      </c>
      <c r="F962" s="102">
        <f t="shared" ref="F962:F966" si="427">E962/12*$C$4</f>
        <v>219</v>
      </c>
      <c r="G962" s="474">
        <v>253</v>
      </c>
      <c r="H962" s="474">
        <f t="shared" ref="H962:H967" si="428">G962/F962*100</f>
        <v>115.52511415525115</v>
      </c>
      <c r="I962" s="135"/>
      <c r="J962" s="135"/>
      <c r="K962" s="498"/>
      <c r="L962" s="498"/>
      <c r="M962" s="498"/>
      <c r="N962" s="498"/>
      <c r="O962" s="498"/>
      <c r="P962" s="498"/>
      <c r="Q962" s="12"/>
      <c r="R962" s="12"/>
      <c r="S962" s="12"/>
      <c r="T962" s="12"/>
      <c r="U962" s="12"/>
      <c r="V962" s="12"/>
      <c r="W962" s="1143"/>
      <c r="X962" s="12">
        <f t="shared" si="407"/>
        <v>0</v>
      </c>
      <c r="Y962" s="12"/>
      <c r="Z962" s="12"/>
      <c r="AA962" s="12"/>
      <c r="AB962" s="12"/>
    </row>
    <row r="963" spans="1:30" ht="15" customHeight="1" x14ac:dyDescent="0.25">
      <c r="A963" s="79">
        <v>1</v>
      </c>
      <c r="B963" s="79">
        <v>1</v>
      </c>
      <c r="C963" s="438" t="s">
        <v>311</v>
      </c>
      <c r="D963" s="438"/>
      <c r="E963" s="474">
        <v>174</v>
      </c>
      <c r="F963" s="102">
        <f t="shared" si="427"/>
        <v>87</v>
      </c>
      <c r="G963" s="474">
        <v>95</v>
      </c>
      <c r="H963" s="474">
        <f t="shared" si="428"/>
        <v>109.19540229885058</v>
      </c>
      <c r="I963" s="135"/>
      <c r="J963" s="135"/>
      <c r="K963" s="498"/>
      <c r="L963" s="498"/>
      <c r="M963" s="498"/>
      <c r="N963" s="498"/>
      <c r="O963" s="498"/>
      <c r="P963" s="498"/>
      <c r="Q963" s="12"/>
      <c r="R963" s="12"/>
      <c r="S963" s="12"/>
      <c r="T963" s="12"/>
      <c r="U963" s="12"/>
      <c r="V963" s="12"/>
      <c r="W963" s="1143"/>
      <c r="X963" s="12">
        <f t="shared" ref="X963:X1026" si="429">AB963-AA963-Y963</f>
        <v>0</v>
      </c>
      <c r="Y963" s="12"/>
      <c r="Z963" s="12"/>
      <c r="AA963" s="12"/>
      <c r="AB963" s="12"/>
    </row>
    <row r="964" spans="1:30" ht="15" customHeight="1" x14ac:dyDescent="0.25">
      <c r="A964" s="79">
        <v>1</v>
      </c>
      <c r="B964" s="79">
        <v>1</v>
      </c>
      <c r="C964" s="438" t="s">
        <v>312</v>
      </c>
      <c r="D964" s="438"/>
      <c r="E964" s="474">
        <v>7878</v>
      </c>
      <c r="F964" s="102">
        <f t="shared" si="427"/>
        <v>3939</v>
      </c>
      <c r="G964" s="474">
        <v>4526</v>
      </c>
      <c r="H964" s="474">
        <f t="shared" si="428"/>
        <v>114.9022594567149</v>
      </c>
      <c r="I964" s="135"/>
      <c r="J964" s="135"/>
      <c r="K964" s="498"/>
      <c r="L964" s="498"/>
      <c r="M964" s="498"/>
      <c r="N964" s="498"/>
      <c r="O964" s="498"/>
      <c r="P964" s="498"/>
      <c r="Q964" s="12"/>
      <c r="R964" s="12"/>
      <c r="S964" s="12"/>
      <c r="T964" s="12"/>
      <c r="U964" s="12"/>
      <c r="V964" s="12"/>
      <c r="W964" s="1143"/>
      <c r="X964" s="12">
        <f t="shared" si="429"/>
        <v>0</v>
      </c>
      <c r="Y964" s="12"/>
      <c r="Z964" s="12"/>
      <c r="AA964" s="12"/>
      <c r="AB964" s="12"/>
    </row>
    <row r="965" spans="1:30" ht="18.75" customHeight="1" x14ac:dyDescent="0.25">
      <c r="A965" s="79">
        <v>1</v>
      </c>
      <c r="B965" s="79">
        <v>1</v>
      </c>
      <c r="C965" s="438" t="s">
        <v>371</v>
      </c>
      <c r="D965" s="438"/>
      <c r="E965" s="474">
        <v>44000</v>
      </c>
      <c r="F965" s="102">
        <f t="shared" si="427"/>
        <v>22000</v>
      </c>
      <c r="G965" s="474">
        <f>19868+G966/3.8/3.2</f>
        <v>21568.760690789473</v>
      </c>
      <c r="H965" s="474">
        <f t="shared" si="428"/>
        <v>98.039821321770333</v>
      </c>
      <c r="I965" s="135"/>
      <c r="J965" s="135"/>
      <c r="K965" s="498"/>
      <c r="L965" s="498"/>
      <c r="M965" s="498"/>
      <c r="N965" s="498"/>
      <c r="O965" s="498"/>
      <c r="P965" s="498"/>
      <c r="Q965" s="12"/>
      <c r="R965" s="12"/>
      <c r="S965" s="12"/>
      <c r="T965" s="12"/>
      <c r="U965" s="12"/>
      <c r="V965" s="12"/>
      <c r="W965" s="1143"/>
      <c r="X965" s="12">
        <f t="shared" si="429"/>
        <v>0</v>
      </c>
      <c r="Y965" s="12"/>
      <c r="Z965" s="12"/>
      <c r="AA965" s="12"/>
      <c r="AB965" s="12"/>
      <c r="AC965" s="842"/>
      <c r="AD965" s="1968"/>
    </row>
    <row r="966" spans="1:30" ht="32.25" customHeight="1" x14ac:dyDescent="0.25">
      <c r="A966" s="79">
        <v>1</v>
      </c>
      <c r="B966" s="79">
        <v>1</v>
      </c>
      <c r="C966" s="438" t="s">
        <v>393</v>
      </c>
      <c r="D966" s="438"/>
      <c r="E966" s="474">
        <v>42000</v>
      </c>
      <c r="F966" s="102">
        <f t="shared" si="427"/>
        <v>21000</v>
      </c>
      <c r="G966" s="474">
        <v>20681.25</v>
      </c>
      <c r="H966" s="474">
        <f t="shared" si="428"/>
        <v>98.482142857142861</v>
      </c>
      <c r="I966" s="135"/>
      <c r="J966" s="135"/>
      <c r="K966" s="498"/>
      <c r="L966" s="498"/>
      <c r="M966" s="498"/>
      <c r="N966" s="498"/>
      <c r="O966" s="498"/>
      <c r="P966" s="498"/>
      <c r="Q966" s="12"/>
      <c r="R966" s="12"/>
      <c r="S966" s="12"/>
      <c r="T966" s="12"/>
      <c r="U966" s="12"/>
      <c r="V966" s="12"/>
      <c r="W966" s="1143"/>
      <c r="X966" s="12">
        <f t="shared" si="429"/>
        <v>0</v>
      </c>
      <c r="Y966" s="12"/>
      <c r="Z966" s="12"/>
      <c r="AA966" s="12"/>
      <c r="AB966" s="12"/>
    </row>
    <row r="967" spans="1:30" ht="33" customHeight="1" x14ac:dyDescent="0.25">
      <c r="A967" s="79">
        <v>1</v>
      </c>
      <c r="B967" s="79">
        <v>1</v>
      </c>
      <c r="C967" s="544" t="s">
        <v>171</v>
      </c>
      <c r="D967" s="544"/>
      <c r="E967" s="417">
        <f>SUM(E960+E965*3.2)</f>
        <v>149290</v>
      </c>
      <c r="F967" s="126">
        <f>SUM(F960+F965*3.2)</f>
        <v>74645</v>
      </c>
      <c r="G967" s="417">
        <f>SUM(G960+G965*3.2)</f>
        <v>73894.034210526312</v>
      </c>
      <c r="H967" s="417">
        <f t="shared" si="428"/>
        <v>98.993950312179408</v>
      </c>
      <c r="I967" s="135"/>
      <c r="J967" s="135"/>
      <c r="K967" s="498"/>
      <c r="L967" s="498"/>
      <c r="M967" s="498"/>
      <c r="N967" s="498"/>
      <c r="O967" s="498"/>
      <c r="P967" s="498"/>
      <c r="Q967" s="22">
        <v>56218.577426706237</v>
      </c>
      <c r="R967" s="22">
        <v>56218.577426706237</v>
      </c>
      <c r="S967" s="22">
        <v>56218.577426706237</v>
      </c>
      <c r="T967" s="22">
        <v>56218.577426706237</v>
      </c>
      <c r="U967" s="22">
        <v>56218.577426706237</v>
      </c>
      <c r="V967" s="22">
        <v>56079.823819999998</v>
      </c>
      <c r="W967" s="1919">
        <f>Q967/12*$C$4+(R967-Q967)/11*5+(S967-R967)/10*4+(T967-S967)/9*3+(U967-T967)/8*2+(V967-U967)/7*1</f>
        <v>28089.466769537943</v>
      </c>
      <c r="X967" s="22">
        <f t="shared" ref="X967" si="430">AB967-AA967-Y967</f>
        <v>28056.811349999993</v>
      </c>
      <c r="Y967" s="22"/>
      <c r="Z967" s="22">
        <f>X967-W967</f>
        <v>-32.655419537950365</v>
      </c>
      <c r="AA967" s="22">
        <v>-40.194979999999994</v>
      </c>
      <c r="AB967" s="22">
        <v>28016.616369999992</v>
      </c>
    </row>
    <row r="968" spans="1:30" ht="28.5" customHeight="1" x14ac:dyDescent="0.25">
      <c r="A968" s="79">
        <v>1</v>
      </c>
      <c r="B968" s="79">
        <v>1</v>
      </c>
      <c r="C968" s="519" t="s">
        <v>313</v>
      </c>
      <c r="D968" s="438"/>
      <c r="E968" s="474"/>
      <c r="F968" s="102"/>
      <c r="G968" s="474"/>
      <c r="H968" s="474"/>
      <c r="I968" s="135"/>
      <c r="J968" s="135"/>
      <c r="K968" s="498"/>
      <c r="L968" s="498"/>
      <c r="M968" s="498"/>
      <c r="N968" s="498"/>
      <c r="O968" s="498"/>
      <c r="P968" s="498"/>
      <c r="Q968" s="12"/>
      <c r="R968" s="12"/>
      <c r="S968" s="12"/>
      <c r="T968" s="12"/>
      <c r="U968" s="12"/>
      <c r="V968" s="12"/>
      <c r="W968" s="1143"/>
      <c r="X968" s="12">
        <f t="shared" si="429"/>
        <v>0</v>
      </c>
      <c r="Y968" s="12"/>
      <c r="Z968" s="12"/>
      <c r="AA968" s="12"/>
      <c r="AB968" s="12"/>
    </row>
    <row r="969" spans="1:30" ht="15" customHeight="1" x14ac:dyDescent="0.25">
      <c r="A969" s="79">
        <v>1</v>
      </c>
      <c r="B969" s="79">
        <v>1</v>
      </c>
      <c r="C969" s="438" t="s">
        <v>202</v>
      </c>
      <c r="D969" s="438"/>
      <c r="E969" s="474">
        <f>SUM(E971,E976)</f>
        <v>26403</v>
      </c>
      <c r="F969" s="102">
        <f>SUM(F971,F976)</f>
        <v>13203</v>
      </c>
      <c r="G969" s="474">
        <f>SUM(G971,G976)</f>
        <v>11446</v>
      </c>
      <c r="H969" s="474">
        <f>G969/F969*100</f>
        <v>86.692418389759908</v>
      </c>
      <c r="I969" s="135"/>
      <c r="J969" s="135"/>
      <c r="K969" s="498"/>
      <c r="L969" s="498"/>
      <c r="M969" s="498"/>
      <c r="N969" s="498"/>
      <c r="O969" s="498"/>
      <c r="P969" s="498"/>
      <c r="Q969" s="12"/>
      <c r="R969" s="12"/>
      <c r="S969" s="12"/>
      <c r="T969" s="12"/>
      <c r="U969" s="12"/>
      <c r="V969" s="12"/>
      <c r="W969" s="1143"/>
      <c r="X969" s="12">
        <f t="shared" si="429"/>
        <v>0</v>
      </c>
      <c r="Y969" s="12"/>
      <c r="Z969" s="12"/>
      <c r="AA969" s="12"/>
      <c r="AB969" s="12"/>
    </row>
    <row r="970" spans="1:30" ht="42" customHeight="1" x14ac:dyDescent="0.25">
      <c r="A970" s="79">
        <v>1</v>
      </c>
      <c r="B970" s="79">
        <v>1</v>
      </c>
      <c r="C970" s="438" t="s">
        <v>309</v>
      </c>
      <c r="D970" s="438"/>
      <c r="E970" s="474"/>
      <c r="F970" s="102"/>
      <c r="G970" s="474"/>
      <c r="H970" s="474"/>
      <c r="I970" s="135"/>
      <c r="J970" s="135"/>
      <c r="K970" s="498"/>
      <c r="L970" s="498"/>
      <c r="M970" s="498"/>
      <c r="N970" s="498"/>
      <c r="O970" s="498"/>
      <c r="P970" s="498"/>
      <c r="Q970" s="12"/>
      <c r="R970" s="12"/>
      <c r="S970" s="12"/>
      <c r="T970" s="12"/>
      <c r="U970" s="12"/>
      <c r="V970" s="12"/>
      <c r="W970" s="1143"/>
      <c r="X970" s="12">
        <f t="shared" si="429"/>
        <v>0</v>
      </c>
      <c r="Y970" s="12"/>
      <c r="Z970" s="12"/>
      <c r="AA970" s="12"/>
      <c r="AB970" s="12"/>
    </row>
    <row r="971" spans="1:30" ht="35.25" customHeight="1" x14ac:dyDescent="0.25">
      <c r="A971" s="79">
        <v>1</v>
      </c>
      <c r="B971" s="79">
        <v>1</v>
      </c>
      <c r="C971" s="438" t="s">
        <v>314</v>
      </c>
      <c r="D971" s="438"/>
      <c r="E971" s="474">
        <f>SUM(E972:E975)</f>
        <v>6520</v>
      </c>
      <c r="F971" s="102">
        <f>SUM(F972:F975)</f>
        <v>3261</v>
      </c>
      <c r="G971" s="474">
        <f>SUM(G972:G975)</f>
        <v>3791</v>
      </c>
      <c r="H971" s="474">
        <f t="shared" ref="H971:H979" si="431">G971/F971*100</f>
        <v>116.25268322600428</v>
      </c>
      <c r="I971" s="135"/>
      <c r="J971" s="135"/>
      <c r="K971" s="498"/>
      <c r="L971" s="498"/>
      <c r="M971" s="498"/>
      <c r="N971" s="498"/>
      <c r="O971" s="498"/>
      <c r="P971" s="498"/>
      <c r="Q971" s="12"/>
      <c r="R971" s="12"/>
      <c r="S971" s="12"/>
      <c r="T971" s="12"/>
      <c r="U971" s="12"/>
      <c r="V971" s="12"/>
      <c r="W971" s="1143"/>
      <c r="X971" s="12">
        <f t="shared" si="429"/>
        <v>0</v>
      </c>
      <c r="Y971" s="12"/>
      <c r="Z971" s="12"/>
      <c r="AA971" s="12"/>
      <c r="AB971" s="12"/>
    </row>
    <row r="972" spans="1:30" ht="31.5" customHeight="1" x14ac:dyDescent="0.25">
      <c r="A972" s="79">
        <v>1</v>
      </c>
      <c r="B972" s="79">
        <v>1</v>
      </c>
      <c r="C972" s="438" t="s">
        <v>315</v>
      </c>
      <c r="D972" s="438"/>
      <c r="E972" s="474">
        <v>4104</v>
      </c>
      <c r="F972" s="102">
        <f>ROUND(E972/12*$C$4,0)</f>
        <v>2052</v>
      </c>
      <c r="G972" s="474">
        <v>2024</v>
      </c>
      <c r="H972" s="474">
        <f t="shared" si="431"/>
        <v>98.635477582845994</v>
      </c>
      <c r="I972" s="135"/>
      <c r="J972" s="135"/>
      <c r="K972" s="498"/>
      <c r="L972" s="498"/>
      <c r="M972" s="498"/>
      <c r="N972" s="498"/>
      <c r="O972" s="498"/>
      <c r="P972" s="498"/>
      <c r="Q972" s="12"/>
      <c r="R972" s="12"/>
      <c r="S972" s="12"/>
      <c r="T972" s="12"/>
      <c r="U972" s="12"/>
      <c r="V972" s="12"/>
      <c r="W972" s="1143"/>
      <c r="X972" s="12">
        <f t="shared" si="429"/>
        <v>0</v>
      </c>
      <c r="Y972" s="12"/>
      <c r="Z972" s="12"/>
      <c r="AA972" s="12"/>
      <c r="AB972" s="12"/>
    </row>
    <row r="973" spans="1:30" ht="28.5" customHeight="1" x14ac:dyDescent="0.25">
      <c r="A973" s="79">
        <v>1</v>
      </c>
      <c r="B973" s="79">
        <v>1</v>
      </c>
      <c r="C973" s="438" t="s">
        <v>316</v>
      </c>
      <c r="D973" s="438"/>
      <c r="E973" s="474">
        <v>1231</v>
      </c>
      <c r="F973" s="102">
        <f>ROUND(E973/12*$C$4,0)</f>
        <v>616</v>
      </c>
      <c r="G973" s="474">
        <v>618</v>
      </c>
      <c r="H973" s="474">
        <f t="shared" si="431"/>
        <v>100.32467532467533</v>
      </c>
      <c r="I973" s="135"/>
      <c r="J973" s="135"/>
      <c r="K973" s="498"/>
      <c r="L973" s="498"/>
      <c r="M973" s="498"/>
      <c r="N973" s="498"/>
      <c r="O973" s="498"/>
      <c r="P973" s="498"/>
      <c r="Q973" s="12"/>
      <c r="R973" s="12"/>
      <c r="S973" s="12"/>
      <c r="T973" s="12"/>
      <c r="U973" s="12"/>
      <c r="V973" s="12"/>
      <c r="W973" s="1143"/>
      <c r="X973" s="12">
        <f t="shared" si="429"/>
        <v>0</v>
      </c>
      <c r="Y973" s="12"/>
      <c r="Z973" s="12"/>
      <c r="AA973" s="12"/>
      <c r="AB973" s="12"/>
    </row>
    <row r="974" spans="1:30" ht="27.75" customHeight="1" x14ac:dyDescent="0.25">
      <c r="A974" s="79">
        <v>1</v>
      </c>
      <c r="B974" s="79">
        <v>1</v>
      </c>
      <c r="C974" s="438" t="s">
        <v>365</v>
      </c>
      <c r="D974" s="438"/>
      <c r="E974" s="474">
        <v>864</v>
      </c>
      <c r="F974" s="102">
        <f>ROUND(E974/12*$C$4,0)</f>
        <v>432</v>
      </c>
      <c r="G974" s="474">
        <v>819</v>
      </c>
      <c r="H974" s="474">
        <f t="shared" si="431"/>
        <v>189.58333333333331</v>
      </c>
      <c r="I974" s="135"/>
      <c r="J974" s="135"/>
      <c r="K974" s="498"/>
      <c r="L974" s="498"/>
      <c r="M974" s="498"/>
      <c r="N974" s="498"/>
      <c r="O974" s="498"/>
      <c r="P974" s="498"/>
      <c r="Q974" s="12"/>
      <c r="R974" s="12"/>
      <c r="S974" s="12"/>
      <c r="T974" s="12"/>
      <c r="U974" s="12"/>
      <c r="V974" s="12"/>
      <c r="W974" s="1143"/>
      <c r="X974" s="12">
        <f t="shared" si="429"/>
        <v>0</v>
      </c>
      <c r="Y974" s="12"/>
      <c r="Z974" s="12"/>
      <c r="AA974" s="12"/>
      <c r="AB974" s="12"/>
    </row>
    <row r="975" spans="1:30" ht="43.5" customHeight="1" x14ac:dyDescent="0.25">
      <c r="A975" s="79">
        <v>1</v>
      </c>
      <c r="B975" s="79">
        <v>1</v>
      </c>
      <c r="C975" s="438" t="s">
        <v>366</v>
      </c>
      <c r="D975" s="438"/>
      <c r="E975" s="474">
        <v>321</v>
      </c>
      <c r="F975" s="102">
        <f>ROUND(E975/12*$C$4,0)</f>
        <v>161</v>
      </c>
      <c r="G975" s="474">
        <v>330</v>
      </c>
      <c r="H975" s="474">
        <f t="shared" si="431"/>
        <v>204.96894409937889</v>
      </c>
      <c r="I975" s="135"/>
      <c r="J975" s="135"/>
      <c r="K975" s="498"/>
      <c r="L975" s="498"/>
      <c r="M975" s="498"/>
      <c r="N975" s="498"/>
      <c r="O975" s="498"/>
      <c r="P975" s="498"/>
      <c r="Q975" s="12"/>
      <c r="R975" s="12"/>
      <c r="S975" s="12"/>
      <c r="T975" s="12"/>
      <c r="U975" s="12"/>
      <c r="V975" s="12"/>
      <c r="W975" s="1143"/>
      <c r="X975" s="12">
        <f t="shared" si="429"/>
        <v>0</v>
      </c>
      <c r="Y975" s="12"/>
      <c r="Z975" s="12"/>
      <c r="AA975" s="12"/>
      <c r="AB975" s="12"/>
    </row>
    <row r="976" spans="1:30" ht="37.5" customHeight="1" x14ac:dyDescent="0.25">
      <c r="A976" s="79">
        <v>1</v>
      </c>
      <c r="B976" s="79">
        <v>1</v>
      </c>
      <c r="C976" s="438" t="s">
        <v>317</v>
      </c>
      <c r="D976" s="438"/>
      <c r="E976" s="474">
        <f>SUM(E977:E979)</f>
        <v>19883</v>
      </c>
      <c r="F976" s="102">
        <f>SUM(F977:F979)</f>
        <v>9942</v>
      </c>
      <c r="G976" s="474">
        <f>SUM(G977:G979)</f>
        <v>7655</v>
      </c>
      <c r="H976" s="474">
        <f t="shared" si="431"/>
        <v>76.996580164956754</v>
      </c>
      <c r="I976" s="135"/>
      <c r="J976" s="135"/>
      <c r="K976" s="498"/>
      <c r="L976" s="498"/>
      <c r="M976" s="498"/>
      <c r="N976" s="498"/>
      <c r="O976" s="498"/>
      <c r="P976" s="498"/>
      <c r="Q976" s="12"/>
      <c r="R976" s="12"/>
      <c r="S976" s="12"/>
      <c r="T976" s="12"/>
      <c r="U976" s="12"/>
      <c r="V976" s="12"/>
      <c r="W976" s="1143"/>
      <c r="X976" s="12">
        <f t="shared" si="429"/>
        <v>0</v>
      </c>
      <c r="Y976" s="12"/>
      <c r="Z976" s="12"/>
      <c r="AA976" s="12"/>
      <c r="AB976" s="12"/>
    </row>
    <row r="977" spans="1:30" ht="59.25" customHeight="1" x14ac:dyDescent="0.25">
      <c r="A977" s="79">
        <v>1</v>
      </c>
      <c r="B977" s="79">
        <v>1</v>
      </c>
      <c r="C977" s="438" t="s">
        <v>318</v>
      </c>
      <c r="D977" s="438"/>
      <c r="E977" s="474">
        <v>3528</v>
      </c>
      <c r="F977" s="102">
        <f t="shared" ref="F977:F981" si="432">ROUND(E977/12*$C$4,0)</f>
        <v>1764</v>
      </c>
      <c r="G977" s="474">
        <v>1751</v>
      </c>
      <c r="H977" s="474">
        <f t="shared" si="431"/>
        <v>99.263038548752832</v>
      </c>
      <c r="I977" s="135"/>
      <c r="J977" s="135"/>
      <c r="K977" s="498"/>
      <c r="L977" s="498"/>
      <c r="M977" s="498"/>
      <c r="N977" s="498"/>
      <c r="O977" s="498"/>
      <c r="P977" s="498"/>
      <c r="Q977" s="12"/>
      <c r="R977" s="12"/>
      <c r="S977" s="12"/>
      <c r="T977" s="12"/>
      <c r="U977" s="12"/>
      <c r="V977" s="12"/>
      <c r="W977" s="1143"/>
      <c r="X977" s="12">
        <f t="shared" si="429"/>
        <v>0</v>
      </c>
      <c r="Y977" s="12"/>
      <c r="Z977" s="12"/>
      <c r="AA977" s="12"/>
      <c r="AB977" s="12"/>
    </row>
    <row r="978" spans="1:30" ht="61.5" customHeight="1" x14ac:dyDescent="0.25">
      <c r="A978" s="79">
        <v>1</v>
      </c>
      <c r="B978" s="79">
        <v>1</v>
      </c>
      <c r="C978" s="438" t="s">
        <v>392</v>
      </c>
      <c r="D978" s="438"/>
      <c r="E978" s="474">
        <v>15750</v>
      </c>
      <c r="F978" s="102">
        <f t="shared" si="432"/>
        <v>7875</v>
      </c>
      <c r="G978" s="474">
        <v>5509</v>
      </c>
      <c r="H978" s="474">
        <f t="shared" si="431"/>
        <v>69.955555555555563</v>
      </c>
      <c r="I978" s="135"/>
      <c r="J978" s="135"/>
      <c r="K978" s="498"/>
      <c r="L978" s="498"/>
      <c r="M978" s="498"/>
      <c r="N978" s="498"/>
      <c r="O978" s="498"/>
      <c r="P978" s="498"/>
      <c r="Q978" s="12"/>
      <c r="R978" s="12"/>
      <c r="S978" s="12"/>
      <c r="T978" s="12"/>
      <c r="U978" s="12"/>
      <c r="V978" s="12"/>
      <c r="W978" s="1143"/>
      <c r="X978" s="12">
        <f t="shared" si="429"/>
        <v>0</v>
      </c>
      <c r="Y978" s="12"/>
      <c r="Z978" s="12"/>
      <c r="AA978" s="12"/>
      <c r="AB978" s="12"/>
    </row>
    <row r="979" spans="1:30" ht="45" customHeight="1" x14ac:dyDescent="0.25">
      <c r="A979" s="79">
        <v>1</v>
      </c>
      <c r="B979" s="79">
        <v>1</v>
      </c>
      <c r="C979" s="438" t="s">
        <v>330</v>
      </c>
      <c r="D979" s="438"/>
      <c r="E979" s="474">
        <v>605</v>
      </c>
      <c r="F979" s="102">
        <f t="shared" si="432"/>
        <v>303</v>
      </c>
      <c r="G979" s="474">
        <v>395</v>
      </c>
      <c r="H979" s="474">
        <f t="shared" si="431"/>
        <v>130.36303630363037</v>
      </c>
      <c r="I979" s="135"/>
      <c r="J979" s="135"/>
      <c r="K979" s="498"/>
      <c r="L979" s="498"/>
      <c r="M979" s="498"/>
      <c r="N979" s="498"/>
      <c r="O979" s="498"/>
      <c r="P979" s="498"/>
      <c r="Q979" s="12"/>
      <c r="R979" s="12"/>
      <c r="S979" s="12"/>
      <c r="T979" s="12"/>
      <c r="U979" s="12"/>
      <c r="V979" s="12"/>
      <c r="W979" s="1143"/>
      <c r="X979" s="12">
        <f t="shared" si="429"/>
        <v>0</v>
      </c>
      <c r="Y979" s="12"/>
      <c r="Z979" s="12"/>
      <c r="AA979" s="12"/>
      <c r="AB979" s="12"/>
    </row>
    <row r="980" spans="1:30" ht="33.75" customHeight="1" x14ac:dyDescent="0.25">
      <c r="A980" s="79">
        <v>1</v>
      </c>
      <c r="B980" s="79">
        <v>1</v>
      </c>
      <c r="C980" s="438" t="s">
        <v>159</v>
      </c>
      <c r="D980" s="438"/>
      <c r="E980" s="474"/>
      <c r="F980" s="102">
        <f t="shared" si="432"/>
        <v>0</v>
      </c>
      <c r="G980" s="102"/>
      <c r="H980" s="102"/>
      <c r="I980" s="135"/>
      <c r="J980" s="135"/>
      <c r="K980" s="498"/>
      <c r="L980" s="498"/>
      <c r="M980" s="498"/>
      <c r="N980" s="498"/>
      <c r="O980" s="498"/>
      <c r="P980" s="498"/>
      <c r="Q980" s="12"/>
      <c r="R980" s="12"/>
      <c r="S980" s="12"/>
      <c r="T980" s="12"/>
      <c r="U980" s="12"/>
      <c r="V980" s="12"/>
      <c r="W980" s="1143"/>
      <c r="X980" s="12">
        <f t="shared" si="429"/>
        <v>0</v>
      </c>
      <c r="Y980" s="12"/>
      <c r="Z980" s="12"/>
      <c r="AA980" s="12"/>
      <c r="AB980" s="12"/>
      <c r="AC980" s="842"/>
      <c r="AD980" s="1968"/>
    </row>
    <row r="981" spans="1:30" ht="33.75" customHeight="1" x14ac:dyDescent="0.25">
      <c r="A981" s="79">
        <v>1</v>
      </c>
      <c r="B981" s="79">
        <v>1</v>
      </c>
      <c r="C981" s="438" t="s">
        <v>160</v>
      </c>
      <c r="D981" s="438"/>
      <c r="E981" s="474">
        <v>11976</v>
      </c>
      <c r="F981" s="102">
        <f t="shared" si="432"/>
        <v>5988</v>
      </c>
      <c r="G981" s="102">
        <v>5526</v>
      </c>
      <c r="H981" s="102">
        <f>G981/F981*100</f>
        <v>92.284569138276552</v>
      </c>
      <c r="I981" s="135"/>
      <c r="J981" s="135"/>
      <c r="K981" s="498"/>
      <c r="L981" s="498"/>
      <c r="M981" s="498"/>
      <c r="N981" s="498"/>
      <c r="O981" s="498"/>
      <c r="P981" s="498"/>
      <c r="Q981" s="12"/>
      <c r="R981" s="12"/>
      <c r="S981" s="12"/>
      <c r="T981" s="12"/>
      <c r="U981" s="12"/>
      <c r="V981" s="12"/>
      <c r="W981" s="1143"/>
      <c r="X981" s="12">
        <f t="shared" si="429"/>
        <v>0</v>
      </c>
      <c r="Y981" s="12"/>
      <c r="Z981" s="12"/>
      <c r="AA981" s="12"/>
      <c r="AB981" s="12"/>
    </row>
    <row r="982" spans="1:30" ht="44.25" customHeight="1" x14ac:dyDescent="0.25">
      <c r="A982" s="79">
        <v>1</v>
      </c>
      <c r="B982" s="79">
        <v>1</v>
      </c>
      <c r="C982" s="586" t="s">
        <v>168</v>
      </c>
      <c r="D982" s="586"/>
      <c r="E982" s="549">
        <f>SUM(E981,E969)</f>
        <v>38379</v>
      </c>
      <c r="F982" s="166">
        <f>SUM(F981,F969)</f>
        <v>19191</v>
      </c>
      <c r="G982" s="166">
        <f>SUM(G981,G969)</f>
        <v>16972</v>
      </c>
      <c r="H982" s="166">
        <f>G982/F982*100</f>
        <v>88.437288312229683</v>
      </c>
      <c r="I982" s="402"/>
      <c r="J982" s="402"/>
      <c r="K982" s="499"/>
      <c r="L982" s="499"/>
      <c r="M982" s="499"/>
      <c r="N982" s="499"/>
      <c r="O982" s="499"/>
      <c r="P982" s="499"/>
      <c r="Q982" s="22">
        <v>30526.777697499991</v>
      </c>
      <c r="R982" s="22">
        <v>30526.777697499991</v>
      </c>
      <c r="S982" s="22">
        <v>30526.777697499991</v>
      </c>
      <c r="T982" s="22">
        <v>30526.777697499991</v>
      </c>
      <c r="U982" s="22">
        <v>30526.777697499991</v>
      </c>
      <c r="V982" s="22">
        <v>30526.777697500005</v>
      </c>
      <c r="W982" s="1145">
        <f>Q982/12*$C$4+(R982-Q982)/11*5+(S982-R982)/10*4+(T982-S982)/9*3+(U982-T982)/8*2+(V982-U982)/7*1</f>
        <v>15263.388848749999</v>
      </c>
      <c r="X982" s="22">
        <f t="shared" ref="X982" si="433">AB982-AA982-Y982</f>
        <v>15086.718980000003</v>
      </c>
      <c r="Y982" s="22"/>
      <c r="Z982" s="22">
        <f>X982-W982</f>
        <v>-176.66986874999566</v>
      </c>
      <c r="AA982" s="22">
        <v>-18.414760000000001</v>
      </c>
      <c r="AB982" s="22">
        <v>15068.304220000004</v>
      </c>
    </row>
    <row r="983" spans="1:30" ht="15" customHeight="1" x14ac:dyDescent="0.25">
      <c r="A983" s="79">
        <v>1</v>
      </c>
      <c r="B983" s="79">
        <v>1</v>
      </c>
      <c r="C983" s="142" t="s">
        <v>169</v>
      </c>
      <c r="D983" s="142"/>
      <c r="E983" s="593">
        <f>SUM(E982,E967)</f>
        <v>187669</v>
      </c>
      <c r="F983" s="593">
        <f>SUM(F982,F967)</f>
        <v>93836</v>
      </c>
      <c r="G983" s="593">
        <f>SUM(G982,G967)</f>
        <v>90866.034210526312</v>
      </c>
      <c r="H983" s="593">
        <f>G983/F983*100</f>
        <v>96.834939906353966</v>
      </c>
      <c r="I983" s="407"/>
      <c r="J983" s="407"/>
      <c r="K983" s="479"/>
      <c r="L983" s="479"/>
      <c r="M983" s="479"/>
      <c r="N983" s="479"/>
      <c r="O983" s="479"/>
      <c r="P983" s="479"/>
      <c r="Q983" s="22">
        <f>SUM(Q982,Q967)</f>
        <v>86745.355124206224</v>
      </c>
      <c r="R983" s="22">
        <f t="shared" ref="R983:AB983" si="434">SUM(R982,R967)</f>
        <v>86745.355124206224</v>
      </c>
      <c r="S983" s="22">
        <f t="shared" ref="S983:T983" si="435">SUM(S982,S967)</f>
        <v>86745.355124206224</v>
      </c>
      <c r="T983" s="22">
        <f t="shared" si="435"/>
        <v>86745.355124206224</v>
      </c>
      <c r="U983" s="22">
        <f t="shared" ref="U983:V983" si="436">SUM(U982,U967)</f>
        <v>86745.355124206224</v>
      </c>
      <c r="V983" s="22">
        <f t="shared" si="436"/>
        <v>86606.601517500007</v>
      </c>
      <c r="W983" s="22">
        <f t="shared" si="434"/>
        <v>43352.85561828794</v>
      </c>
      <c r="X983" s="22">
        <f t="shared" si="434"/>
        <v>43143.530329999994</v>
      </c>
      <c r="Y983" s="22">
        <f t="shared" si="434"/>
        <v>0</v>
      </c>
      <c r="Z983" s="22">
        <f t="shared" si="434"/>
        <v>-209.32528828794602</v>
      </c>
      <c r="AA983" s="22">
        <f t="shared" si="434"/>
        <v>-58.609739999999995</v>
      </c>
      <c r="AB983" s="22">
        <f t="shared" si="434"/>
        <v>43084.920589999994</v>
      </c>
    </row>
    <row r="984" spans="1:30" ht="15" customHeight="1" x14ac:dyDescent="0.25">
      <c r="A984" s="79">
        <v>1</v>
      </c>
      <c r="B984" s="79">
        <v>1</v>
      </c>
      <c r="C984" s="145" t="s">
        <v>31</v>
      </c>
      <c r="D984" s="145"/>
      <c r="E984" s="410"/>
      <c r="F984" s="410"/>
      <c r="G984" s="410"/>
      <c r="H984" s="410"/>
      <c r="I984" s="412"/>
      <c r="J984" s="412"/>
      <c r="K984" s="414"/>
      <c r="L984" s="414"/>
      <c r="M984" s="414"/>
      <c r="N984" s="414"/>
      <c r="O984" s="414"/>
      <c r="P984" s="414"/>
      <c r="Q984" s="18"/>
      <c r="R984" s="18"/>
      <c r="S984" s="18"/>
      <c r="T984" s="18"/>
      <c r="U984" s="18"/>
      <c r="V984" s="18"/>
      <c r="W984" s="1146"/>
      <c r="X984" s="18">
        <f t="shared" si="429"/>
        <v>0</v>
      </c>
      <c r="Y984" s="18"/>
      <c r="Z984" s="18"/>
      <c r="AA984" s="18"/>
      <c r="AB984" s="18"/>
    </row>
    <row r="985" spans="1:30" ht="15" customHeight="1" x14ac:dyDescent="0.25">
      <c r="A985" s="79">
        <v>1</v>
      </c>
      <c r="B985" s="79">
        <v>1</v>
      </c>
      <c r="C985" s="230" t="s">
        <v>149</v>
      </c>
      <c r="D985" s="230"/>
      <c r="E985" s="389"/>
      <c r="F985" s="389"/>
      <c r="G985" s="389"/>
      <c r="H985" s="389"/>
      <c r="I985" s="135"/>
      <c r="J985" s="135"/>
      <c r="K985" s="417"/>
      <c r="L985" s="417"/>
      <c r="M985" s="417"/>
      <c r="N985" s="417"/>
      <c r="O985" s="417"/>
      <c r="P985" s="417"/>
      <c r="Q985" s="12"/>
      <c r="R985" s="12"/>
      <c r="S985" s="12"/>
      <c r="T985" s="12"/>
      <c r="U985" s="12"/>
      <c r="V985" s="12"/>
      <c r="W985" s="1143"/>
      <c r="X985" s="12">
        <f t="shared" si="429"/>
        <v>0</v>
      </c>
      <c r="Y985" s="12"/>
      <c r="Z985" s="12"/>
      <c r="AA985" s="12"/>
      <c r="AB985" s="12"/>
    </row>
    <row r="986" spans="1:30" s="106" customFormat="1" ht="15" customHeight="1" x14ac:dyDescent="0.25">
      <c r="A986" s="79">
        <v>1</v>
      </c>
      <c r="B986" s="79">
        <v>1</v>
      </c>
      <c r="C986" s="160" t="s">
        <v>188</v>
      </c>
      <c r="D986" s="134">
        <v>240</v>
      </c>
      <c r="E986" s="389">
        <v>1250</v>
      </c>
      <c r="F986" s="102">
        <f>ROUND(E986/12*$C$4,0)</f>
        <v>625</v>
      </c>
      <c r="G986" s="102">
        <v>616</v>
      </c>
      <c r="H986" s="102">
        <f>G986/F986*100</f>
        <v>98.56</v>
      </c>
      <c r="I986" s="135">
        <v>8</v>
      </c>
      <c r="J986" s="103">
        <f>M986/G986</f>
        <v>7.9837662337662341</v>
      </c>
      <c r="K986" s="104">
        <f>ROUND(E986*I986,0)</f>
        <v>10000</v>
      </c>
      <c r="L986" s="104">
        <f>ROUND(F986*I986,0)</f>
        <v>5000</v>
      </c>
      <c r="M986" s="104">
        <v>4918</v>
      </c>
      <c r="N986" s="104">
        <f>M986/L986*100</f>
        <v>98.36</v>
      </c>
      <c r="O986" s="104">
        <f>ROUND(K986/D986,0)</f>
        <v>42</v>
      </c>
      <c r="P986" s="104">
        <f>M986/$C$4*12/O986</f>
        <v>234.1904761904762</v>
      </c>
      <c r="Q986" s="12"/>
      <c r="R986" s="12"/>
      <c r="S986" s="12"/>
      <c r="T986" s="12"/>
      <c r="U986" s="12"/>
      <c r="V986" s="12"/>
      <c r="W986" s="1143">
        <f>Q986/12</f>
        <v>0</v>
      </c>
      <c r="X986" s="12">
        <f t="shared" si="429"/>
        <v>0</v>
      </c>
      <c r="Y986" s="12"/>
      <c r="Z986" s="12">
        <f>X986-W986</f>
        <v>0</v>
      </c>
      <c r="AA986" s="12"/>
      <c r="AB986" s="12"/>
      <c r="AC986" s="1982"/>
    </row>
    <row r="987" spans="1:30" s="106" customFormat="1" ht="29.25" customHeight="1" x14ac:dyDescent="0.25">
      <c r="A987" s="79">
        <v>1</v>
      </c>
      <c r="B987" s="79">
        <v>1</v>
      </c>
      <c r="C987" s="164" t="s">
        <v>246</v>
      </c>
      <c r="D987" s="418"/>
      <c r="E987" s="579">
        <f>SUM(E986)</f>
        <v>1250</v>
      </c>
      <c r="F987" s="579">
        <f>SUM(F986)</f>
        <v>625</v>
      </c>
      <c r="G987" s="579">
        <f>SUM(G986)</f>
        <v>616</v>
      </c>
      <c r="H987" s="166">
        <f>G987/F987*100</f>
        <v>98.56</v>
      </c>
      <c r="I987" s="402">
        <f>IF(E987=0,0,K987/E987)</f>
        <v>8</v>
      </c>
      <c r="J987" s="141">
        <f>M987/G987</f>
        <v>7.9837662337662341</v>
      </c>
      <c r="K987" s="195">
        <f>SUM(K986)</f>
        <v>10000</v>
      </c>
      <c r="L987" s="195">
        <f>SUM(L986)</f>
        <v>5000</v>
      </c>
      <c r="M987" s="195">
        <f>SUM(M986)</f>
        <v>4918</v>
      </c>
      <c r="N987" s="195">
        <f>M987/L987*100</f>
        <v>98.36</v>
      </c>
      <c r="O987" s="195">
        <f>SUM(O986)</f>
        <v>42</v>
      </c>
      <c r="P987" s="110">
        <f>M987/$C$4*12/O987</f>
        <v>234.1904761904762</v>
      </c>
      <c r="Q987" s="20"/>
      <c r="R987" s="20"/>
      <c r="S987" s="20"/>
      <c r="T987" s="20"/>
      <c r="U987" s="20"/>
      <c r="V987" s="20"/>
      <c r="W987" s="1144"/>
      <c r="X987" s="20">
        <f t="shared" si="429"/>
        <v>0</v>
      </c>
      <c r="Y987" s="20"/>
      <c r="Z987" s="20"/>
      <c r="AA987" s="20"/>
      <c r="AB987" s="20"/>
      <c r="AC987" s="1982"/>
    </row>
    <row r="988" spans="1:30" ht="15" customHeight="1" thickBot="1" x14ac:dyDescent="0.3">
      <c r="A988" s="79">
        <v>1</v>
      </c>
      <c r="B988" s="79">
        <v>1</v>
      </c>
      <c r="C988" s="167" t="s">
        <v>351</v>
      </c>
      <c r="D988" s="167"/>
      <c r="E988" s="419">
        <f>E986</f>
        <v>1250</v>
      </c>
      <c r="F988" s="419">
        <f>F986</f>
        <v>625</v>
      </c>
      <c r="G988" s="419">
        <f>G986</f>
        <v>616</v>
      </c>
      <c r="H988" s="419">
        <f>G988/F988*100</f>
        <v>98.56</v>
      </c>
      <c r="I988" s="169">
        <f>IF(E988=0,0,K988/E988)</f>
        <v>8</v>
      </c>
      <c r="J988" s="169">
        <f>M988/G988</f>
        <v>7.9837662337662341</v>
      </c>
      <c r="K988" s="539">
        <f>K986</f>
        <v>10000</v>
      </c>
      <c r="L988" s="539">
        <f>L986</f>
        <v>5000</v>
      </c>
      <c r="M988" s="539">
        <f>M986</f>
        <v>4918</v>
      </c>
      <c r="N988" s="171">
        <f>M988/L988*100</f>
        <v>98.36</v>
      </c>
      <c r="O988" s="207">
        <f>SUM(O987)</f>
        <v>42</v>
      </c>
      <c r="P988" s="172">
        <f>M988/$C$4*12/O988</f>
        <v>234.1904761904762</v>
      </c>
      <c r="Q988" s="65">
        <v>15056.298879999997</v>
      </c>
      <c r="R988" s="65">
        <v>15056.298879999997</v>
      </c>
      <c r="S988" s="65">
        <v>15056.298879999997</v>
      </c>
      <c r="T988" s="65">
        <v>15056.298879999997</v>
      </c>
      <c r="U988" s="65">
        <v>15056.298879999997</v>
      </c>
      <c r="V988" s="65">
        <v>15056.298879999997</v>
      </c>
      <c r="W988" s="1145">
        <f>Q988/12*$C$4+(R988-Q988)/11*5+(S988-R988)/10*4+(T988-S988)/9*3+(U988-T988)/8*2+(V988-U988)/7*1</f>
        <v>7528.1494399999983</v>
      </c>
      <c r="X988" s="65">
        <f t="shared" si="429"/>
        <v>7404.3275599999997</v>
      </c>
      <c r="Y988" s="65">
        <v>-0.68711999999999995</v>
      </c>
      <c r="Z988" s="65">
        <f>X988-W988</f>
        <v>-123.8218799999986</v>
      </c>
      <c r="AA988" s="65">
        <v>0</v>
      </c>
      <c r="AB988" s="65">
        <f>7404.32756+Y988</f>
        <v>7403.6404400000001</v>
      </c>
    </row>
    <row r="989" spans="1:30" ht="15" customHeight="1" thickBot="1" x14ac:dyDescent="0.3">
      <c r="A989" s="79">
        <v>1</v>
      </c>
      <c r="B989" s="79">
        <v>1</v>
      </c>
      <c r="C989" s="620" t="s">
        <v>17</v>
      </c>
      <c r="D989" s="620"/>
      <c r="E989" s="583"/>
      <c r="F989" s="583"/>
      <c r="G989" s="583"/>
      <c r="H989" s="583"/>
      <c r="I989" s="422"/>
      <c r="J989" s="422"/>
      <c r="K989" s="583"/>
      <c r="L989" s="583"/>
      <c r="M989" s="583"/>
      <c r="N989" s="583"/>
      <c r="O989" s="583"/>
      <c r="P989" s="583"/>
      <c r="Q989" s="19">
        <f t="shared" ref="Q989:AA989" si="437">SUM(Q983,Q988)</f>
        <v>101801.65400420623</v>
      </c>
      <c r="R989" s="19">
        <f t="shared" ref="R989:S989" si="438">SUM(R983,R988)</f>
        <v>101801.65400420623</v>
      </c>
      <c r="S989" s="19">
        <f t="shared" si="438"/>
        <v>101801.65400420623</v>
      </c>
      <c r="T989" s="19">
        <f t="shared" ref="T989:U989" si="439">SUM(T983,T988)</f>
        <v>101801.65400420623</v>
      </c>
      <c r="U989" s="19">
        <f t="shared" si="439"/>
        <v>101801.65400420623</v>
      </c>
      <c r="V989" s="19">
        <f t="shared" ref="V989" si="440">SUM(V983,V988)</f>
        <v>101662.90039750001</v>
      </c>
      <c r="W989" s="1148">
        <f t="shared" si="437"/>
        <v>50881.005058287941</v>
      </c>
      <c r="X989" s="19">
        <f t="shared" si="429"/>
        <v>50547.857889999999</v>
      </c>
      <c r="Y989" s="19">
        <f>SUM(Y988,Y983)</f>
        <v>-0.68711999999999995</v>
      </c>
      <c r="Z989" s="19">
        <f t="shared" si="437"/>
        <v>-333.14716828794462</v>
      </c>
      <c r="AA989" s="19">
        <f t="shared" si="437"/>
        <v>-58.609739999999995</v>
      </c>
      <c r="AB989" s="19">
        <f>SUM(AB983,AB988)</f>
        <v>50488.561029999997</v>
      </c>
    </row>
    <row r="990" spans="1:30" ht="5.25" customHeight="1" x14ac:dyDescent="0.25">
      <c r="A990" s="79">
        <v>1</v>
      </c>
      <c r="B990" s="79">
        <v>1</v>
      </c>
      <c r="C990" s="604"/>
      <c r="D990" s="604"/>
      <c r="E990" s="532"/>
      <c r="F990" s="532"/>
      <c r="G990" s="532"/>
      <c r="H990" s="532"/>
      <c r="I990" s="412"/>
      <c r="J990" s="412"/>
      <c r="K990" s="532"/>
      <c r="L990" s="532"/>
      <c r="M990" s="532"/>
      <c r="N990" s="532"/>
      <c r="O990" s="532"/>
      <c r="P990" s="532"/>
      <c r="Q990" s="18"/>
      <c r="R990" s="18"/>
      <c r="S990" s="18"/>
      <c r="T990" s="18"/>
      <c r="U990" s="18"/>
      <c r="V990" s="18"/>
      <c r="W990" s="1146"/>
      <c r="X990" s="18">
        <f t="shared" si="429"/>
        <v>0</v>
      </c>
      <c r="Y990" s="18"/>
      <c r="Z990" s="18"/>
      <c r="AA990" s="18"/>
      <c r="AB990" s="18"/>
    </row>
    <row r="991" spans="1:30" ht="29.25" customHeight="1" x14ac:dyDescent="0.25">
      <c r="A991" s="79">
        <v>1</v>
      </c>
      <c r="B991" s="79">
        <v>1</v>
      </c>
      <c r="C991" s="1135" t="s">
        <v>268</v>
      </c>
      <c r="D991" s="497"/>
      <c r="E991" s="136"/>
      <c r="F991" s="136"/>
      <c r="G991" s="136"/>
      <c r="H991" s="136"/>
      <c r="I991" s="135"/>
      <c r="J991" s="135"/>
      <c r="K991" s="136"/>
      <c r="L991" s="136"/>
      <c r="M991" s="136"/>
      <c r="N991" s="136"/>
      <c r="O991" s="136"/>
      <c r="P991" s="136"/>
      <c r="Q991" s="12"/>
      <c r="R991" s="12"/>
      <c r="S991" s="12"/>
      <c r="T991" s="12"/>
      <c r="U991" s="12"/>
      <c r="V991" s="12"/>
      <c r="W991" s="1143"/>
      <c r="X991" s="12">
        <f t="shared" si="429"/>
        <v>0</v>
      </c>
      <c r="Y991" s="12"/>
      <c r="Z991" s="12"/>
      <c r="AA991" s="12"/>
      <c r="AB991" s="12"/>
    </row>
    <row r="992" spans="1:30" ht="15" customHeight="1" x14ac:dyDescent="0.25">
      <c r="A992" s="79">
        <v>1</v>
      </c>
      <c r="B992" s="79">
        <v>1</v>
      </c>
      <c r="C992" s="610" t="s">
        <v>308</v>
      </c>
      <c r="D992" s="543"/>
      <c r="E992" s="389"/>
      <c r="F992" s="389"/>
      <c r="G992" s="389"/>
      <c r="H992" s="389"/>
      <c r="I992" s="135"/>
      <c r="J992" s="135"/>
      <c r="K992" s="136"/>
      <c r="L992" s="136"/>
      <c r="M992" s="136"/>
      <c r="N992" s="136"/>
      <c r="O992" s="136"/>
      <c r="P992" s="136"/>
      <c r="Q992" s="12"/>
      <c r="R992" s="12"/>
      <c r="S992" s="12"/>
      <c r="T992" s="12"/>
      <c r="U992" s="12"/>
      <c r="V992" s="12"/>
      <c r="W992" s="1143"/>
      <c r="X992" s="12">
        <f t="shared" si="429"/>
        <v>0</v>
      </c>
      <c r="Y992" s="12"/>
      <c r="Z992" s="12"/>
      <c r="AA992" s="12"/>
      <c r="AB992" s="12"/>
    </row>
    <row r="993" spans="1:30" ht="15" customHeight="1" x14ac:dyDescent="0.25">
      <c r="A993" s="79">
        <v>1</v>
      </c>
      <c r="B993" s="79">
        <v>1</v>
      </c>
      <c r="C993" s="438" t="s">
        <v>372</v>
      </c>
      <c r="D993" s="557"/>
      <c r="E993" s="389">
        <f>E994+E995+E996+E997</f>
        <v>44785</v>
      </c>
      <c r="F993" s="389">
        <f>F994+F995+F996+F997</f>
        <v>22393</v>
      </c>
      <c r="G993" s="389">
        <f>G994+G995+G996+G997</f>
        <v>22216</v>
      </c>
      <c r="H993" s="136">
        <f>G993/F993*100</f>
        <v>99.209574420577866</v>
      </c>
      <c r="I993" s="135"/>
      <c r="J993" s="135"/>
      <c r="K993" s="498"/>
      <c r="L993" s="498"/>
      <c r="M993" s="498"/>
      <c r="N993" s="498"/>
      <c r="O993" s="498"/>
      <c r="P993" s="498"/>
      <c r="Q993" s="12"/>
      <c r="R993" s="12"/>
      <c r="S993" s="12"/>
      <c r="T993" s="12"/>
      <c r="U993" s="12"/>
      <c r="V993" s="12"/>
      <c r="W993" s="1143"/>
      <c r="X993" s="12">
        <f t="shared" si="429"/>
        <v>0</v>
      </c>
      <c r="Y993" s="12"/>
      <c r="Z993" s="12"/>
      <c r="AA993" s="12"/>
      <c r="AB993" s="12"/>
    </row>
    <row r="994" spans="1:30" ht="34.5" customHeight="1" x14ac:dyDescent="0.25">
      <c r="A994" s="79">
        <v>1</v>
      </c>
      <c r="B994" s="79">
        <v>1</v>
      </c>
      <c r="C994" s="438" t="s">
        <v>309</v>
      </c>
      <c r="D994" s="438"/>
      <c r="E994" s="474"/>
      <c r="F994" s="102">
        <f t="shared" ref="F994:F999" si="441">ROUND(E994/12*$C$4,0)</f>
        <v>0</v>
      </c>
      <c r="G994" s="474"/>
      <c r="H994" s="474"/>
      <c r="I994" s="135"/>
      <c r="J994" s="135"/>
      <c r="K994" s="498"/>
      <c r="L994" s="498"/>
      <c r="M994" s="498"/>
      <c r="N994" s="498"/>
      <c r="O994" s="498"/>
      <c r="P994" s="498"/>
      <c r="Q994" s="12"/>
      <c r="R994" s="12"/>
      <c r="S994" s="12"/>
      <c r="T994" s="12"/>
      <c r="U994" s="12"/>
      <c r="V994" s="12"/>
      <c r="W994" s="1143"/>
      <c r="X994" s="12">
        <f t="shared" si="429"/>
        <v>0</v>
      </c>
      <c r="Y994" s="12"/>
      <c r="Z994" s="12"/>
      <c r="AA994" s="12"/>
      <c r="AB994" s="12"/>
    </row>
    <row r="995" spans="1:30" ht="34.5" customHeight="1" x14ac:dyDescent="0.25">
      <c r="A995" s="79">
        <v>1</v>
      </c>
      <c r="B995" s="79">
        <v>1</v>
      </c>
      <c r="C995" s="438" t="s">
        <v>310</v>
      </c>
      <c r="D995" s="438"/>
      <c r="E995" s="474">
        <v>10000</v>
      </c>
      <c r="F995" s="102">
        <f t="shared" si="441"/>
        <v>5000</v>
      </c>
      <c r="G995" s="474">
        <v>5109</v>
      </c>
      <c r="H995" s="474">
        <f>G995/F995*100</f>
        <v>102.18</v>
      </c>
      <c r="I995" s="135"/>
      <c r="J995" s="135"/>
      <c r="K995" s="498"/>
      <c r="L995" s="498"/>
      <c r="M995" s="498"/>
      <c r="N995" s="498"/>
      <c r="O995" s="498"/>
      <c r="P995" s="498"/>
      <c r="Q995" s="12"/>
      <c r="R995" s="12"/>
      <c r="S995" s="12"/>
      <c r="T995" s="12"/>
      <c r="U995" s="12"/>
      <c r="V995" s="12"/>
      <c r="W995" s="1143"/>
      <c r="X995" s="12">
        <f t="shared" si="429"/>
        <v>0</v>
      </c>
      <c r="Y995" s="12"/>
      <c r="Z995" s="12"/>
      <c r="AA995" s="12"/>
      <c r="AB995" s="12"/>
    </row>
    <row r="996" spans="1:30" ht="26.45" customHeight="1" x14ac:dyDescent="0.25">
      <c r="A996" s="79">
        <v>1</v>
      </c>
      <c r="B996" s="79">
        <v>1</v>
      </c>
      <c r="C996" s="438" t="s">
        <v>311</v>
      </c>
      <c r="D996" s="438"/>
      <c r="E996" s="474"/>
      <c r="F996" s="102">
        <f t="shared" si="441"/>
        <v>0</v>
      </c>
      <c r="G996" s="474"/>
      <c r="H996" s="474"/>
      <c r="I996" s="135"/>
      <c r="J996" s="135"/>
      <c r="K996" s="498"/>
      <c r="L996" s="498"/>
      <c r="M996" s="498"/>
      <c r="N996" s="498"/>
      <c r="O996" s="498"/>
      <c r="P996" s="498"/>
      <c r="Q996" s="12"/>
      <c r="R996" s="12"/>
      <c r="S996" s="12"/>
      <c r="T996" s="12"/>
      <c r="U996" s="12"/>
      <c r="V996" s="12"/>
      <c r="W996" s="1143"/>
      <c r="X996" s="12">
        <f t="shared" si="429"/>
        <v>0</v>
      </c>
      <c r="Y996" s="12"/>
      <c r="Z996" s="12"/>
      <c r="AA996" s="12"/>
      <c r="AB996" s="12"/>
    </row>
    <row r="997" spans="1:30" ht="17.25" customHeight="1" x14ac:dyDescent="0.25">
      <c r="A997" s="79">
        <v>1</v>
      </c>
      <c r="B997" s="79">
        <v>1</v>
      </c>
      <c r="C997" s="438" t="s">
        <v>312</v>
      </c>
      <c r="D997" s="438"/>
      <c r="E997" s="474">
        <v>34785</v>
      </c>
      <c r="F997" s="102">
        <f t="shared" si="441"/>
        <v>17393</v>
      </c>
      <c r="G997" s="474">
        <v>17107</v>
      </c>
      <c r="H997" s="474">
        <f>G997/F997*100</f>
        <v>98.355660323118499</v>
      </c>
      <c r="I997" s="135"/>
      <c r="J997" s="135"/>
      <c r="K997" s="498"/>
      <c r="L997" s="498"/>
      <c r="M997" s="498"/>
      <c r="N997" s="498"/>
      <c r="O997" s="498"/>
      <c r="P997" s="498"/>
      <c r="Q997" s="12"/>
      <c r="R997" s="12"/>
      <c r="S997" s="12"/>
      <c r="T997" s="12"/>
      <c r="U997" s="12"/>
      <c r="V997" s="12"/>
      <c r="W997" s="1143"/>
      <c r="X997" s="12">
        <f t="shared" si="429"/>
        <v>0</v>
      </c>
      <c r="Y997" s="12"/>
      <c r="Z997" s="12"/>
      <c r="AA997" s="12"/>
      <c r="AB997" s="12"/>
    </row>
    <row r="998" spans="1:30" ht="18.75" customHeight="1" x14ac:dyDescent="0.25">
      <c r="A998" s="79">
        <v>1</v>
      </c>
      <c r="B998" s="79">
        <v>1</v>
      </c>
      <c r="C998" s="438" t="s">
        <v>371</v>
      </c>
      <c r="D998" s="438"/>
      <c r="E998" s="474">
        <v>205659</v>
      </c>
      <c r="F998" s="102">
        <f t="shared" si="441"/>
        <v>102830</v>
      </c>
      <c r="G998" s="474">
        <f>90680+G999/3.8/3.2</f>
        <v>90905.164473684214</v>
      </c>
      <c r="H998" s="474">
        <f>G998/F998*100</f>
        <v>88.403349677802396</v>
      </c>
      <c r="I998" s="135"/>
      <c r="J998" s="135"/>
      <c r="K998" s="498"/>
      <c r="L998" s="498"/>
      <c r="M998" s="498"/>
      <c r="N998" s="498"/>
      <c r="O998" s="498"/>
      <c r="P998" s="498"/>
      <c r="Q998" s="12"/>
      <c r="R998" s="12"/>
      <c r="S998" s="12"/>
      <c r="T998" s="12"/>
      <c r="U998" s="12"/>
      <c r="V998" s="12"/>
      <c r="W998" s="1143"/>
      <c r="X998" s="12">
        <f t="shared" si="429"/>
        <v>0</v>
      </c>
      <c r="Y998" s="12"/>
      <c r="Z998" s="12"/>
      <c r="AA998" s="12"/>
      <c r="AB998" s="12"/>
      <c r="AC998" s="842"/>
      <c r="AD998" s="1968"/>
    </row>
    <row r="999" spans="1:30" ht="29.25" customHeight="1" x14ac:dyDescent="0.25">
      <c r="A999" s="79">
        <v>1</v>
      </c>
      <c r="B999" s="79">
        <v>1</v>
      </c>
      <c r="C999" s="438" t="s">
        <v>393</v>
      </c>
      <c r="D999" s="438"/>
      <c r="E999" s="474">
        <v>5375</v>
      </c>
      <c r="F999" s="102">
        <f t="shared" si="441"/>
        <v>2688</v>
      </c>
      <c r="G999" s="474">
        <v>2738</v>
      </c>
      <c r="H999" s="474">
        <f>G999/F999*100</f>
        <v>101.86011904761905</v>
      </c>
      <c r="I999" s="135"/>
      <c r="J999" s="135"/>
      <c r="K999" s="498"/>
      <c r="L999" s="498"/>
      <c r="M999" s="498"/>
      <c r="N999" s="498"/>
      <c r="O999" s="498"/>
      <c r="P999" s="498"/>
      <c r="Q999" s="12"/>
      <c r="R999" s="12"/>
      <c r="S999" s="12"/>
      <c r="T999" s="12"/>
      <c r="U999" s="12"/>
      <c r="V999" s="12"/>
      <c r="W999" s="1143"/>
      <c r="X999" s="12">
        <f t="shared" si="429"/>
        <v>0</v>
      </c>
      <c r="Y999" s="12"/>
      <c r="Z999" s="12"/>
      <c r="AA999" s="12"/>
      <c r="AB999" s="12"/>
    </row>
    <row r="1000" spans="1:30" ht="31.5" customHeight="1" x14ac:dyDescent="0.25">
      <c r="A1000" s="79">
        <v>1</v>
      </c>
      <c r="B1000" s="79">
        <v>1</v>
      </c>
      <c r="C1000" s="544" t="s">
        <v>171</v>
      </c>
      <c r="D1000" s="438"/>
      <c r="E1000" s="417">
        <f>SUM(E993+E998*3.2)</f>
        <v>702893.8</v>
      </c>
      <c r="F1000" s="126">
        <f>SUM(F993+F998*3.2)</f>
        <v>351449</v>
      </c>
      <c r="G1000" s="417">
        <f>SUM(G993+G998*3.2)</f>
        <v>313112.5263157895</v>
      </c>
      <c r="H1000" s="417">
        <f>G1000/F1000*100</f>
        <v>89.091881415451311</v>
      </c>
      <c r="I1000" s="135"/>
      <c r="J1000" s="135"/>
      <c r="K1000" s="498"/>
      <c r="L1000" s="498"/>
      <c r="M1000" s="498"/>
      <c r="N1000" s="498"/>
      <c r="O1000" s="498"/>
      <c r="P1000" s="498"/>
      <c r="Q1000" s="22">
        <v>169750.64406894721</v>
      </c>
      <c r="R1000" s="22">
        <v>169750.64406894721</v>
      </c>
      <c r="S1000" s="22">
        <v>169750.64406894721</v>
      </c>
      <c r="T1000" s="22">
        <v>169750.64406894721</v>
      </c>
      <c r="U1000" s="22">
        <v>169750.64406894721</v>
      </c>
      <c r="V1000" s="22">
        <v>172137.85226999997</v>
      </c>
      <c r="W1000" s="1919">
        <f>Q1000/12*$C$4+(R1000-Q1000)/11*5+(S1000-R1000)/10*4+(T1000-S1000)/9*3+(U1000-T1000)/8*2+((V1000-U1000)+990.212)/7*1-990.212</f>
        <v>84367.598634623995</v>
      </c>
      <c r="X1000" s="22">
        <f t="shared" ref="X1000" si="442">AB1000-AA1000-Y1000</f>
        <v>84212.623850000004</v>
      </c>
      <c r="Y1000" s="22"/>
      <c r="Z1000" s="22">
        <f>X1000-W1000</f>
        <v>-154.97478462399158</v>
      </c>
      <c r="AA1000" s="22">
        <v>-413.10311000000002</v>
      </c>
      <c r="AB1000" s="22">
        <v>83799.520740000007</v>
      </c>
    </row>
    <row r="1001" spans="1:30" ht="15" customHeight="1" x14ac:dyDescent="0.25">
      <c r="A1001" s="79">
        <v>1</v>
      </c>
      <c r="B1001" s="79">
        <v>1</v>
      </c>
      <c r="C1001" s="580" t="s">
        <v>313</v>
      </c>
      <c r="D1001" s="438"/>
      <c r="E1001" s="474"/>
      <c r="F1001" s="102"/>
      <c r="G1001" s="474"/>
      <c r="H1001" s="474"/>
      <c r="I1001" s="135"/>
      <c r="J1001" s="135"/>
      <c r="K1001" s="498"/>
      <c r="L1001" s="498"/>
      <c r="M1001" s="498"/>
      <c r="N1001" s="498"/>
      <c r="O1001" s="498"/>
      <c r="P1001" s="498"/>
      <c r="Q1001" s="12"/>
      <c r="R1001" s="12"/>
      <c r="S1001" s="12"/>
      <c r="T1001" s="12"/>
      <c r="U1001" s="12"/>
      <c r="V1001" s="12"/>
      <c r="W1001" s="1143"/>
      <c r="X1001" s="12">
        <f t="shared" si="429"/>
        <v>0</v>
      </c>
      <c r="Y1001" s="12"/>
      <c r="Z1001" s="12"/>
      <c r="AA1001" s="12"/>
      <c r="AB1001" s="12"/>
    </row>
    <row r="1002" spans="1:30" ht="15" customHeight="1" x14ac:dyDescent="0.25">
      <c r="A1002" s="79">
        <v>1</v>
      </c>
      <c r="B1002" s="79">
        <v>1</v>
      </c>
      <c r="C1002" s="438" t="s">
        <v>202</v>
      </c>
      <c r="D1002" s="438"/>
      <c r="E1002" s="474">
        <f>SUM(E1004,E1007)</f>
        <v>33938</v>
      </c>
      <c r="F1002" s="474">
        <f>SUM(F1004,F1007)</f>
        <v>16970</v>
      </c>
      <c r="G1002" s="474">
        <f>SUM(G1004,G1007)</f>
        <v>16727</v>
      </c>
      <c r="H1002" s="417">
        <f>G1002/F1002*100</f>
        <v>98.568061284619915</v>
      </c>
      <c r="I1002" s="135"/>
      <c r="J1002" s="135"/>
      <c r="K1002" s="498"/>
      <c r="L1002" s="498"/>
      <c r="M1002" s="498"/>
      <c r="N1002" s="498"/>
      <c r="O1002" s="498"/>
      <c r="P1002" s="498"/>
      <c r="Q1002" s="12"/>
      <c r="R1002" s="12"/>
      <c r="S1002" s="12"/>
      <c r="T1002" s="12"/>
      <c r="U1002" s="12"/>
      <c r="V1002" s="12"/>
      <c r="W1002" s="1143"/>
      <c r="X1002" s="12">
        <f t="shared" si="429"/>
        <v>0</v>
      </c>
      <c r="Y1002" s="12"/>
      <c r="Z1002" s="12"/>
      <c r="AA1002" s="12"/>
      <c r="AB1002" s="12"/>
    </row>
    <row r="1003" spans="1:30" ht="47.25" customHeight="1" x14ac:dyDescent="0.25">
      <c r="A1003" s="79">
        <v>1</v>
      </c>
      <c r="B1003" s="79">
        <v>1</v>
      </c>
      <c r="C1003" s="438" t="s">
        <v>309</v>
      </c>
      <c r="D1003" s="438"/>
      <c r="E1003" s="474"/>
      <c r="F1003" s="102"/>
      <c r="G1003" s="474"/>
      <c r="H1003" s="417"/>
      <c r="I1003" s="135"/>
      <c r="J1003" s="135"/>
      <c r="K1003" s="498"/>
      <c r="L1003" s="498"/>
      <c r="M1003" s="498"/>
      <c r="N1003" s="498"/>
      <c r="O1003" s="498"/>
      <c r="P1003" s="498"/>
      <c r="Q1003" s="12"/>
      <c r="R1003" s="12"/>
      <c r="S1003" s="12"/>
      <c r="T1003" s="12"/>
      <c r="U1003" s="12"/>
      <c r="V1003" s="12"/>
      <c r="W1003" s="1143"/>
      <c r="X1003" s="12">
        <f t="shared" si="429"/>
        <v>0</v>
      </c>
      <c r="Y1003" s="12"/>
      <c r="Z1003" s="12"/>
      <c r="AA1003" s="12"/>
      <c r="AB1003" s="12"/>
    </row>
    <row r="1004" spans="1:30" ht="37.5" customHeight="1" x14ac:dyDescent="0.25">
      <c r="A1004" s="79">
        <v>1</v>
      </c>
      <c r="B1004" s="79">
        <v>1</v>
      </c>
      <c r="C1004" s="519" t="s">
        <v>314</v>
      </c>
      <c r="D1004" s="438"/>
      <c r="E1004" s="474">
        <f>SUM(E1005:E1006)</f>
        <v>27938</v>
      </c>
      <c r="F1004" s="474">
        <f>SUM(F1005:F1006)</f>
        <v>13970</v>
      </c>
      <c r="G1004" s="474">
        <f>SUM(G1005:G1006)</f>
        <v>13751</v>
      </c>
      <c r="H1004" s="417">
        <f t="shared" ref="H1004:H1012" si="443">G1004/F1004*100</f>
        <v>98.432355046528272</v>
      </c>
      <c r="I1004" s="135"/>
      <c r="J1004" s="135"/>
      <c r="K1004" s="498"/>
      <c r="L1004" s="498"/>
      <c r="M1004" s="498"/>
      <c r="N1004" s="498"/>
      <c r="O1004" s="498"/>
      <c r="P1004" s="498"/>
      <c r="Q1004" s="12"/>
      <c r="R1004" s="12"/>
      <c r="S1004" s="12"/>
      <c r="T1004" s="12"/>
      <c r="U1004" s="12"/>
      <c r="V1004" s="12"/>
      <c r="W1004" s="1143"/>
      <c r="X1004" s="12">
        <f t="shared" si="429"/>
        <v>0</v>
      </c>
      <c r="Y1004" s="12"/>
      <c r="Z1004" s="12"/>
      <c r="AA1004" s="12"/>
      <c r="AB1004" s="12"/>
    </row>
    <row r="1005" spans="1:30" ht="27.75" customHeight="1" x14ac:dyDescent="0.25">
      <c r="A1005" s="79">
        <v>1</v>
      </c>
      <c r="B1005" s="79">
        <v>1</v>
      </c>
      <c r="C1005" s="438" t="s">
        <v>315</v>
      </c>
      <c r="D1005" s="438"/>
      <c r="E1005" s="474">
        <v>21491</v>
      </c>
      <c r="F1005" s="102">
        <f t="shared" ref="F1005:F1011" si="444">ROUND(E1005/12*$C$4,0)</f>
        <v>10746</v>
      </c>
      <c r="G1005" s="474">
        <v>10673</v>
      </c>
      <c r="H1005" s="417">
        <f t="shared" si="443"/>
        <v>99.320677461380981</v>
      </c>
      <c r="I1005" s="135"/>
      <c r="J1005" s="135"/>
      <c r="K1005" s="498"/>
      <c r="L1005" s="498"/>
      <c r="M1005" s="498"/>
      <c r="N1005" s="498"/>
      <c r="O1005" s="498"/>
      <c r="P1005" s="498"/>
      <c r="Q1005" s="12"/>
      <c r="R1005" s="12"/>
      <c r="S1005" s="12"/>
      <c r="T1005" s="12"/>
      <c r="U1005" s="12"/>
      <c r="V1005" s="12"/>
      <c r="W1005" s="1143"/>
      <c r="X1005" s="12">
        <f t="shared" si="429"/>
        <v>0</v>
      </c>
      <c r="Y1005" s="12"/>
      <c r="Z1005" s="12"/>
      <c r="AA1005" s="12"/>
      <c r="AB1005" s="12"/>
    </row>
    <row r="1006" spans="1:30" ht="47.25" customHeight="1" x14ac:dyDescent="0.25">
      <c r="A1006" s="79">
        <v>1</v>
      </c>
      <c r="B1006" s="79">
        <v>1</v>
      </c>
      <c r="C1006" s="438" t="s">
        <v>316</v>
      </c>
      <c r="D1006" s="438"/>
      <c r="E1006" s="474">
        <v>6447</v>
      </c>
      <c r="F1006" s="102">
        <f t="shared" si="444"/>
        <v>3224</v>
      </c>
      <c r="G1006" s="474">
        <v>3078</v>
      </c>
      <c r="H1006" s="417">
        <f t="shared" si="443"/>
        <v>95.471464019851112</v>
      </c>
      <c r="I1006" s="135"/>
      <c r="J1006" s="135"/>
      <c r="K1006" s="498"/>
      <c r="L1006" s="498"/>
      <c r="M1006" s="498"/>
      <c r="N1006" s="498"/>
      <c r="O1006" s="498"/>
      <c r="P1006" s="498"/>
      <c r="Q1006" s="12"/>
      <c r="R1006" s="12"/>
      <c r="S1006" s="12"/>
      <c r="T1006" s="12"/>
      <c r="U1006" s="12"/>
      <c r="V1006" s="12"/>
      <c r="W1006" s="1143"/>
      <c r="X1006" s="12">
        <f t="shared" si="429"/>
        <v>0</v>
      </c>
      <c r="Y1006" s="12"/>
      <c r="Z1006" s="12"/>
      <c r="AA1006" s="12"/>
      <c r="AB1006" s="12"/>
    </row>
    <row r="1007" spans="1:30" ht="43.5" customHeight="1" x14ac:dyDescent="0.25">
      <c r="A1007" s="79">
        <v>1</v>
      </c>
      <c r="B1007" s="79">
        <v>1</v>
      </c>
      <c r="C1007" s="519" t="s">
        <v>317</v>
      </c>
      <c r="D1007" s="438"/>
      <c r="E1007" s="474">
        <f>SUM(E1008)</f>
        <v>6000</v>
      </c>
      <c r="F1007" s="474">
        <f>SUM(F1008)</f>
        <v>3000</v>
      </c>
      <c r="G1007" s="474">
        <f>SUM(G1008)</f>
        <v>2976</v>
      </c>
      <c r="H1007" s="417">
        <f t="shared" si="443"/>
        <v>99.2</v>
      </c>
      <c r="I1007" s="135"/>
      <c r="J1007" s="135"/>
      <c r="K1007" s="498"/>
      <c r="L1007" s="498"/>
      <c r="M1007" s="498"/>
      <c r="N1007" s="498"/>
      <c r="O1007" s="498"/>
      <c r="P1007" s="498"/>
      <c r="Q1007" s="12"/>
      <c r="R1007" s="12"/>
      <c r="S1007" s="12"/>
      <c r="T1007" s="12"/>
      <c r="U1007" s="12"/>
      <c r="V1007" s="12"/>
      <c r="W1007" s="1143"/>
      <c r="X1007" s="12">
        <f t="shared" si="429"/>
        <v>0</v>
      </c>
      <c r="Y1007" s="12"/>
      <c r="Z1007" s="12"/>
      <c r="AA1007" s="12"/>
      <c r="AB1007" s="12"/>
    </row>
    <row r="1008" spans="1:30" ht="30" customHeight="1" x14ac:dyDescent="0.25">
      <c r="A1008" s="79">
        <v>1</v>
      </c>
      <c r="B1008" s="79">
        <v>1</v>
      </c>
      <c r="C1008" s="438" t="s">
        <v>318</v>
      </c>
      <c r="D1008" s="438"/>
      <c r="E1008" s="474">
        <v>6000</v>
      </c>
      <c r="F1008" s="102">
        <f t="shared" si="444"/>
        <v>3000</v>
      </c>
      <c r="G1008" s="474">
        <v>2976</v>
      </c>
      <c r="H1008" s="417">
        <f t="shared" si="443"/>
        <v>99.2</v>
      </c>
      <c r="I1008" s="135"/>
      <c r="J1008" s="135"/>
      <c r="K1008" s="498"/>
      <c r="L1008" s="498"/>
      <c r="M1008" s="498"/>
      <c r="N1008" s="498"/>
      <c r="O1008" s="498"/>
      <c r="P1008" s="498"/>
      <c r="Q1008" s="12"/>
      <c r="R1008" s="12"/>
      <c r="S1008" s="12"/>
      <c r="T1008" s="12"/>
      <c r="U1008" s="12"/>
      <c r="V1008" s="12"/>
      <c r="W1008" s="1143"/>
      <c r="X1008" s="12">
        <f t="shared" si="429"/>
        <v>0</v>
      </c>
      <c r="Y1008" s="12"/>
      <c r="Z1008" s="12"/>
      <c r="AA1008" s="12"/>
      <c r="AB1008" s="12"/>
    </row>
    <row r="1009" spans="1:30" ht="29.25" customHeight="1" x14ac:dyDescent="0.25">
      <c r="A1009" s="79">
        <v>1</v>
      </c>
      <c r="B1009" s="79">
        <v>1</v>
      </c>
      <c r="C1009" s="438" t="s">
        <v>159</v>
      </c>
      <c r="D1009" s="438"/>
      <c r="E1009" s="474">
        <v>300</v>
      </c>
      <c r="F1009" s="102">
        <f t="shared" si="444"/>
        <v>150</v>
      </c>
      <c r="G1009" s="474">
        <v>306</v>
      </c>
      <c r="H1009" s="417">
        <f t="shared" si="443"/>
        <v>204</v>
      </c>
      <c r="I1009" s="135"/>
      <c r="J1009" s="135"/>
      <c r="K1009" s="498"/>
      <c r="L1009" s="498"/>
      <c r="M1009" s="498"/>
      <c r="N1009" s="498"/>
      <c r="O1009" s="498"/>
      <c r="P1009" s="498"/>
      <c r="Q1009" s="12"/>
      <c r="R1009" s="12"/>
      <c r="S1009" s="12"/>
      <c r="T1009" s="12"/>
      <c r="U1009" s="12"/>
      <c r="V1009" s="12"/>
      <c r="W1009" s="1143"/>
      <c r="X1009" s="12">
        <f t="shared" si="429"/>
        <v>0</v>
      </c>
      <c r="Y1009" s="12"/>
      <c r="Z1009" s="12"/>
      <c r="AA1009" s="12"/>
      <c r="AB1009" s="12"/>
      <c r="AC1009" s="842"/>
      <c r="AD1009" s="1968"/>
    </row>
    <row r="1010" spans="1:30" ht="32.25" customHeight="1" x14ac:dyDescent="0.25">
      <c r="A1010" s="79">
        <v>1</v>
      </c>
      <c r="B1010" s="79">
        <v>1</v>
      </c>
      <c r="C1010" s="438" t="s">
        <v>160</v>
      </c>
      <c r="D1010" s="438"/>
      <c r="E1010" s="474">
        <v>56800</v>
      </c>
      <c r="F1010" s="102">
        <f t="shared" si="444"/>
        <v>28400</v>
      </c>
      <c r="G1010" s="474">
        <v>28194</v>
      </c>
      <c r="H1010" s="417">
        <f t="shared" si="443"/>
        <v>99.274647887323937</v>
      </c>
      <c r="I1010" s="135"/>
      <c r="J1010" s="135"/>
      <c r="K1010" s="498"/>
      <c r="L1010" s="498"/>
      <c r="M1010" s="498"/>
      <c r="N1010" s="498"/>
      <c r="O1010" s="498"/>
      <c r="P1010" s="498"/>
      <c r="Q1010" s="12"/>
      <c r="R1010" s="12"/>
      <c r="S1010" s="12"/>
      <c r="T1010" s="12"/>
      <c r="U1010" s="12"/>
      <c r="V1010" s="12"/>
      <c r="W1010" s="1143"/>
      <c r="X1010" s="12">
        <f t="shared" si="429"/>
        <v>0</v>
      </c>
      <c r="Y1010" s="12"/>
      <c r="Z1010" s="12"/>
      <c r="AA1010" s="12"/>
      <c r="AB1010" s="12"/>
    </row>
    <row r="1011" spans="1:30" ht="30" customHeight="1" x14ac:dyDescent="0.25">
      <c r="A1011" s="79">
        <v>1</v>
      </c>
      <c r="B1011" s="79">
        <v>1</v>
      </c>
      <c r="C1011" s="438" t="s">
        <v>305</v>
      </c>
      <c r="D1011" s="438"/>
      <c r="E1011" s="474">
        <v>13500</v>
      </c>
      <c r="F1011" s="102">
        <f t="shared" si="444"/>
        <v>6750</v>
      </c>
      <c r="G1011" s="102">
        <v>7635</v>
      </c>
      <c r="H1011" s="417">
        <f t="shared" si="443"/>
        <v>113.11111111111111</v>
      </c>
      <c r="I1011" s="135"/>
      <c r="J1011" s="135"/>
      <c r="K1011" s="498"/>
      <c r="L1011" s="498"/>
      <c r="M1011" s="498"/>
      <c r="N1011" s="498"/>
      <c r="O1011" s="498"/>
      <c r="P1011" s="498"/>
      <c r="Q1011" s="12"/>
      <c r="R1011" s="12"/>
      <c r="S1011" s="12"/>
      <c r="T1011" s="12"/>
      <c r="U1011" s="12"/>
      <c r="V1011" s="12"/>
      <c r="W1011" s="1143"/>
      <c r="X1011" s="12">
        <f t="shared" si="429"/>
        <v>0</v>
      </c>
      <c r="Y1011" s="12"/>
      <c r="Z1011" s="12"/>
      <c r="AA1011" s="12"/>
      <c r="AB1011" s="12"/>
    </row>
    <row r="1012" spans="1:30" ht="15" customHeight="1" x14ac:dyDescent="0.25">
      <c r="A1012" s="79">
        <v>1</v>
      </c>
      <c r="B1012" s="79">
        <v>1</v>
      </c>
      <c r="C1012" s="225" t="s">
        <v>168</v>
      </c>
      <c r="D1012" s="438"/>
      <c r="E1012" s="417">
        <f>E1002+E1009*3.2+E1010</f>
        <v>91698</v>
      </c>
      <c r="F1012" s="417">
        <f>F1002+F1009*3.2+F1010</f>
        <v>45850</v>
      </c>
      <c r="G1012" s="417">
        <f>G1002+G1009*3.2+G1010</f>
        <v>45900.2</v>
      </c>
      <c r="H1012" s="417">
        <f t="shared" si="443"/>
        <v>100.10948745910578</v>
      </c>
      <c r="I1012" s="135"/>
      <c r="J1012" s="135"/>
      <c r="K1012" s="498"/>
      <c r="L1012" s="498"/>
      <c r="M1012" s="498"/>
      <c r="N1012" s="498"/>
      <c r="O1012" s="498"/>
      <c r="P1012" s="498"/>
      <c r="Q1012" s="22">
        <v>102955.83052342593</v>
      </c>
      <c r="R1012" s="22">
        <v>102955.83052342593</v>
      </c>
      <c r="S1012" s="22">
        <v>102955.83052342593</v>
      </c>
      <c r="T1012" s="22">
        <v>102955.83052342593</v>
      </c>
      <c r="U1012" s="22">
        <v>102955.83052342593</v>
      </c>
      <c r="V1012" s="22">
        <v>102955.83052342592</v>
      </c>
      <c r="W1012" s="1145">
        <f>Q1012/12*$C$4+(R1012-Q1012)/11*5+(S1012-R1012)/10*4+(T1012-S1012)/9*3+(U1012-T1012)/8*2+(V1012-U1012)/7*1</f>
        <v>51477.915261712966</v>
      </c>
      <c r="X1012" s="22">
        <f t="shared" ref="X1012" si="445">AB1012-AA1012-Y1012</f>
        <v>51464.548259999996</v>
      </c>
      <c r="Y1012" s="22"/>
      <c r="Z1012" s="22">
        <f>X1012-W1012</f>
        <v>-13.367001712969795</v>
      </c>
      <c r="AA1012" s="22">
        <v>-289.86883999999998</v>
      </c>
      <c r="AB1012" s="22">
        <v>51174.679419999993</v>
      </c>
    </row>
    <row r="1013" spans="1:30" ht="15" customHeight="1" x14ac:dyDescent="0.25">
      <c r="A1013" s="79">
        <v>1</v>
      </c>
      <c r="B1013" s="79">
        <v>1</v>
      </c>
      <c r="C1013" s="131" t="s">
        <v>162</v>
      </c>
      <c r="D1013" s="131"/>
      <c r="E1013" s="389"/>
      <c r="F1013" s="389"/>
      <c r="G1013" s="389"/>
      <c r="H1013" s="389"/>
      <c r="I1013" s="135"/>
      <c r="J1013" s="135"/>
      <c r="K1013" s="136"/>
      <c r="L1013" s="136"/>
      <c r="M1013" s="136"/>
      <c r="N1013" s="136"/>
      <c r="O1013" s="136"/>
      <c r="P1013" s="136"/>
      <c r="Q1013" s="12"/>
      <c r="R1013" s="12"/>
      <c r="S1013" s="12"/>
      <c r="T1013" s="12"/>
      <c r="U1013" s="12"/>
      <c r="V1013" s="12"/>
      <c r="W1013" s="1143"/>
      <c r="X1013" s="12">
        <f t="shared" si="429"/>
        <v>0</v>
      </c>
      <c r="Y1013" s="12"/>
      <c r="Z1013" s="12"/>
      <c r="AA1013" s="12"/>
      <c r="AB1013" s="12"/>
    </row>
    <row r="1014" spans="1:30" ht="15" customHeight="1" x14ac:dyDescent="0.25">
      <c r="A1014" s="79">
        <v>1</v>
      </c>
      <c r="B1014" s="79">
        <v>1</v>
      </c>
      <c r="C1014" s="385" t="s">
        <v>174</v>
      </c>
      <c r="D1014" s="385"/>
      <c r="E1014" s="530">
        <v>220</v>
      </c>
      <c r="F1014" s="108">
        <f>ROUND(E1014/12*$C$4,0)</f>
        <v>110</v>
      </c>
      <c r="G1014" s="108">
        <v>94</v>
      </c>
      <c r="H1014" s="108">
        <f>G1014/F1014*100</f>
        <v>85.454545454545453</v>
      </c>
      <c r="I1014" s="402"/>
      <c r="J1014" s="402"/>
      <c r="K1014" s="579"/>
      <c r="L1014" s="579"/>
      <c r="M1014" s="579"/>
      <c r="N1014" s="579"/>
      <c r="O1014" s="579"/>
      <c r="P1014" s="579"/>
      <c r="Q1014" s="20"/>
      <c r="R1014" s="20"/>
      <c r="S1014" s="20"/>
      <c r="T1014" s="20"/>
      <c r="U1014" s="20"/>
      <c r="V1014" s="20"/>
      <c r="W1014" s="1144"/>
      <c r="X1014" s="20">
        <f t="shared" si="429"/>
        <v>0</v>
      </c>
      <c r="Y1014" s="20"/>
      <c r="Z1014" s="20"/>
      <c r="AA1014" s="20"/>
      <c r="AB1014" s="20"/>
    </row>
    <row r="1015" spans="1:30" ht="15" customHeight="1" x14ac:dyDescent="0.25">
      <c r="A1015" s="79">
        <v>1</v>
      </c>
      <c r="B1015" s="79">
        <v>1</v>
      </c>
      <c r="C1015" s="142" t="s">
        <v>169</v>
      </c>
      <c r="D1015" s="142"/>
      <c r="E1015" s="593">
        <f>SUM(E1012,E1000)</f>
        <v>794591.8</v>
      </c>
      <c r="F1015" s="593">
        <f>SUM(F1012,F1000)</f>
        <v>397299</v>
      </c>
      <c r="G1015" s="593">
        <f>SUM(G1012,G1000)</f>
        <v>359012.72631578951</v>
      </c>
      <c r="H1015" s="593">
        <f>G1015/F1015*100</f>
        <v>90.363360168485073</v>
      </c>
      <c r="I1015" s="407"/>
      <c r="J1015" s="407"/>
      <c r="K1015" s="479"/>
      <c r="L1015" s="479"/>
      <c r="M1015" s="479"/>
      <c r="N1015" s="479"/>
      <c r="O1015" s="479"/>
      <c r="P1015" s="479"/>
      <c r="Q1015" s="22">
        <f>SUM(Q1012,Q1000)</f>
        <v>272706.47459237312</v>
      </c>
      <c r="R1015" s="22">
        <f t="shared" ref="R1015:AB1015" si="446">SUM(R1012,R1000)</f>
        <v>272706.47459237312</v>
      </c>
      <c r="S1015" s="22">
        <f t="shared" ref="S1015:T1015" si="447">SUM(S1012,S1000)</f>
        <v>272706.47459237312</v>
      </c>
      <c r="T1015" s="22">
        <f t="shared" si="447"/>
        <v>272706.47459237312</v>
      </c>
      <c r="U1015" s="22">
        <f t="shared" ref="U1015:V1015" si="448">SUM(U1012,U1000)</f>
        <v>272706.47459237312</v>
      </c>
      <c r="V1015" s="22">
        <f t="shared" si="448"/>
        <v>275093.68279342586</v>
      </c>
      <c r="W1015" s="22">
        <f t="shared" si="446"/>
        <v>135845.51389633695</v>
      </c>
      <c r="X1015" s="22">
        <f t="shared" si="446"/>
        <v>135677.17210999998</v>
      </c>
      <c r="Y1015" s="22">
        <f t="shared" si="446"/>
        <v>0</v>
      </c>
      <c r="Z1015" s="22">
        <f t="shared" si="446"/>
        <v>-168.34178633696138</v>
      </c>
      <c r="AA1015" s="22">
        <f t="shared" si="446"/>
        <v>-702.97194999999999</v>
      </c>
      <c r="AB1015" s="22">
        <f t="shared" si="446"/>
        <v>134974.20016000001</v>
      </c>
    </row>
    <row r="1016" spans="1:30" ht="15" customHeight="1" x14ac:dyDescent="0.25">
      <c r="A1016" s="79">
        <v>1</v>
      </c>
      <c r="B1016" s="79">
        <v>1</v>
      </c>
      <c r="C1016" s="145" t="s">
        <v>31</v>
      </c>
      <c r="D1016" s="145"/>
      <c r="E1016" s="410"/>
      <c r="F1016" s="410"/>
      <c r="G1016" s="410"/>
      <c r="H1016" s="410"/>
      <c r="I1016" s="412"/>
      <c r="J1016" s="412"/>
      <c r="K1016" s="414"/>
      <c r="L1016" s="414"/>
      <c r="M1016" s="414"/>
      <c r="N1016" s="414"/>
      <c r="O1016" s="414"/>
      <c r="P1016" s="414"/>
      <c r="Q1016" s="18"/>
      <c r="R1016" s="18"/>
      <c r="S1016" s="18"/>
      <c r="T1016" s="18"/>
      <c r="U1016" s="18"/>
      <c r="V1016" s="18"/>
      <c r="W1016" s="1146"/>
      <c r="X1016" s="18">
        <f t="shared" si="429"/>
        <v>0</v>
      </c>
      <c r="Y1016" s="18"/>
      <c r="Z1016" s="18"/>
      <c r="AA1016" s="18"/>
      <c r="AB1016" s="18"/>
    </row>
    <row r="1017" spans="1:30" ht="15" customHeight="1" x14ac:dyDescent="0.25">
      <c r="A1017" s="79">
        <v>1</v>
      </c>
      <c r="B1017" s="79">
        <v>1</v>
      </c>
      <c r="C1017" s="230" t="s">
        <v>149</v>
      </c>
      <c r="D1017" s="230"/>
      <c r="E1017" s="389"/>
      <c r="F1017" s="389"/>
      <c r="G1017" s="389"/>
      <c r="H1017" s="389"/>
      <c r="I1017" s="135"/>
      <c r="J1017" s="135"/>
      <c r="K1017" s="417"/>
      <c r="L1017" s="417"/>
      <c r="M1017" s="417"/>
      <c r="N1017" s="417"/>
      <c r="O1017" s="417"/>
      <c r="P1017" s="417"/>
      <c r="Q1017" s="12"/>
      <c r="R1017" s="12"/>
      <c r="S1017" s="12"/>
      <c r="T1017" s="12"/>
      <c r="U1017" s="12"/>
      <c r="V1017" s="12"/>
      <c r="W1017" s="1143"/>
      <c r="X1017" s="12">
        <f t="shared" si="429"/>
        <v>0</v>
      </c>
      <c r="Y1017" s="12"/>
      <c r="Z1017" s="12"/>
      <c r="AA1017" s="12"/>
      <c r="AB1017" s="12"/>
    </row>
    <row r="1018" spans="1:30" s="106" customFormat="1" ht="15" customHeight="1" x14ac:dyDescent="0.25">
      <c r="A1018" s="79">
        <v>1</v>
      </c>
      <c r="B1018" s="79">
        <v>1</v>
      </c>
      <c r="C1018" s="160" t="s">
        <v>188</v>
      </c>
      <c r="D1018" s="621">
        <v>240</v>
      </c>
      <c r="E1018" s="389">
        <v>3432</v>
      </c>
      <c r="F1018" s="102">
        <f>ROUND(E1018/12*$C$4,0)</f>
        <v>1716</v>
      </c>
      <c r="G1018" s="102">
        <v>1730</v>
      </c>
      <c r="H1018" s="102">
        <f>G1018/F1018*100</f>
        <v>100.81585081585081</v>
      </c>
      <c r="I1018" s="135">
        <v>8</v>
      </c>
      <c r="J1018" s="103">
        <f>M1018/G1018</f>
        <v>8.098265895953757</v>
      </c>
      <c r="K1018" s="104">
        <f>ROUND(E1018*I1018,0)</f>
        <v>27456</v>
      </c>
      <c r="L1018" s="104">
        <f>ROUND(F1018*I1018,0)</f>
        <v>13728</v>
      </c>
      <c r="M1018" s="104">
        <v>14010</v>
      </c>
      <c r="N1018" s="104">
        <f>M1018/L1018*100</f>
        <v>102.05419580419581</v>
      </c>
      <c r="O1018" s="104">
        <f>ROUND(K1018/D1018,0)</f>
        <v>114</v>
      </c>
      <c r="P1018" s="104">
        <f>M1018/$C$4*12/O1018</f>
        <v>245.78947368421052</v>
      </c>
      <c r="Q1018" s="12"/>
      <c r="R1018" s="12"/>
      <c r="S1018" s="12"/>
      <c r="T1018" s="12"/>
      <c r="U1018" s="12"/>
      <c r="V1018" s="12"/>
      <c r="W1018" s="1143">
        <f>Q1018/12</f>
        <v>0</v>
      </c>
      <c r="X1018" s="12">
        <f t="shared" si="429"/>
        <v>0</v>
      </c>
      <c r="Y1018" s="12"/>
      <c r="Z1018" s="12">
        <f>X1018-W1018</f>
        <v>0</v>
      </c>
      <c r="AA1018" s="12"/>
      <c r="AB1018" s="12"/>
      <c r="AC1018" s="1982"/>
    </row>
    <row r="1019" spans="1:30" ht="29.25" customHeight="1" x14ac:dyDescent="0.25">
      <c r="A1019" s="79">
        <v>1</v>
      </c>
      <c r="B1019" s="79">
        <v>1</v>
      </c>
      <c r="C1019" s="164" t="s">
        <v>246</v>
      </c>
      <c r="D1019" s="622"/>
      <c r="E1019" s="579">
        <f t="shared" ref="E1019:G1020" si="449">SUM(E1018)</f>
        <v>3432</v>
      </c>
      <c r="F1019" s="579">
        <f t="shared" si="449"/>
        <v>1716</v>
      </c>
      <c r="G1019" s="579">
        <f t="shared" si="449"/>
        <v>1730</v>
      </c>
      <c r="H1019" s="166">
        <f>G1019/F1019*100</f>
        <v>100.81585081585081</v>
      </c>
      <c r="I1019" s="402">
        <f>IF(E1019=0,0,K1019/E1019)</f>
        <v>8</v>
      </c>
      <c r="J1019" s="141">
        <f>M1019/G1019</f>
        <v>8.098265895953757</v>
      </c>
      <c r="K1019" s="195">
        <f t="shared" ref="K1019:M1020" si="450">SUM(K1018)</f>
        <v>27456</v>
      </c>
      <c r="L1019" s="195">
        <f t="shared" si="450"/>
        <v>13728</v>
      </c>
      <c r="M1019" s="195">
        <f t="shared" si="450"/>
        <v>14010</v>
      </c>
      <c r="N1019" s="195">
        <f>M1019/L1019*100</f>
        <v>102.05419580419581</v>
      </c>
      <c r="O1019" s="195">
        <f>SUM(O1018)</f>
        <v>114</v>
      </c>
      <c r="P1019" s="110">
        <f>M1019/$C$4*12/O1019</f>
        <v>245.78947368421052</v>
      </c>
      <c r="Q1019" s="20"/>
      <c r="R1019" s="20"/>
      <c r="S1019" s="20"/>
      <c r="T1019" s="20"/>
      <c r="U1019" s="20"/>
      <c r="V1019" s="20"/>
      <c r="W1019" s="1144"/>
      <c r="X1019" s="20">
        <f t="shared" si="429"/>
        <v>0</v>
      </c>
      <c r="Y1019" s="20"/>
      <c r="Z1019" s="20"/>
      <c r="AA1019" s="20"/>
      <c r="AB1019" s="20"/>
    </row>
    <row r="1020" spans="1:30" ht="15" customHeight="1" thickBot="1" x14ac:dyDescent="0.3">
      <c r="A1020" s="79">
        <v>1</v>
      </c>
      <c r="B1020" s="79">
        <v>1</v>
      </c>
      <c r="C1020" s="167" t="s">
        <v>351</v>
      </c>
      <c r="D1020" s="167"/>
      <c r="E1020" s="419">
        <f t="shared" si="449"/>
        <v>3432</v>
      </c>
      <c r="F1020" s="419">
        <f t="shared" si="449"/>
        <v>1716</v>
      </c>
      <c r="G1020" s="419">
        <f t="shared" si="449"/>
        <v>1730</v>
      </c>
      <c r="H1020" s="419">
        <f>G1020/F1020*100</f>
        <v>100.81585081585081</v>
      </c>
      <c r="I1020" s="589">
        <f>IF(E1020=0,0,K1020/E1020)</f>
        <v>8</v>
      </c>
      <c r="J1020" s="618">
        <f>SUM(J1019)</f>
        <v>8.098265895953757</v>
      </c>
      <c r="K1020" s="539">
        <f t="shared" si="450"/>
        <v>27456</v>
      </c>
      <c r="L1020" s="539">
        <f t="shared" si="450"/>
        <v>13728</v>
      </c>
      <c r="M1020" s="539">
        <f t="shared" si="450"/>
        <v>14010</v>
      </c>
      <c r="N1020" s="171">
        <f>M1020/L1020*100</f>
        <v>102.05419580419581</v>
      </c>
      <c r="O1020" s="171">
        <f>SUM(O1018)</f>
        <v>114</v>
      </c>
      <c r="P1020" s="172">
        <f>M1020/$C$4*12/O1020</f>
        <v>245.78947368421052</v>
      </c>
      <c r="Q1020" s="65">
        <v>41950.217959999994</v>
      </c>
      <c r="R1020" s="65">
        <v>41950.217959999994</v>
      </c>
      <c r="S1020" s="65">
        <v>41950.217959999994</v>
      </c>
      <c r="T1020" s="65">
        <v>41950.217959999994</v>
      </c>
      <c r="U1020" s="65">
        <v>41950.217959999994</v>
      </c>
      <c r="V1020" s="65">
        <v>41950.217959999994</v>
      </c>
      <c r="W1020" s="1145">
        <f>Q1020/12*$C$4+(R1020-Q1020)/11*5+(S1020-R1020)/10*4+(T1020-S1020)/9*3+(U1020-T1020)/8*2+(V1020-U1020)/7*1</f>
        <v>20975.108979999997</v>
      </c>
      <c r="X1020" s="65">
        <f t="shared" si="429"/>
        <v>20925.668109999999</v>
      </c>
      <c r="Y1020" s="65">
        <v>-2.4860600000000002</v>
      </c>
      <c r="Z1020" s="65">
        <f>X1020-W1020</f>
        <v>-49.44086999999854</v>
      </c>
      <c r="AA1020" s="65">
        <v>0</v>
      </c>
      <c r="AB1020" s="65">
        <f>20925.66811+Y1020</f>
        <v>20923.182049999999</v>
      </c>
    </row>
    <row r="1021" spans="1:30" ht="15" customHeight="1" thickBot="1" x14ac:dyDescent="0.3">
      <c r="A1021" s="79">
        <v>1</v>
      </c>
      <c r="B1021" s="79">
        <v>1</v>
      </c>
      <c r="C1021" s="564" t="s">
        <v>17</v>
      </c>
      <c r="D1021" s="564"/>
      <c r="E1021" s="619"/>
      <c r="F1021" s="619"/>
      <c r="G1021" s="619"/>
      <c r="H1021" s="619"/>
      <c r="I1021" s="422"/>
      <c r="J1021" s="422"/>
      <c r="K1021" s="583"/>
      <c r="L1021" s="583"/>
      <c r="M1021" s="583"/>
      <c r="N1021" s="583"/>
      <c r="O1021" s="583"/>
      <c r="P1021" s="583"/>
      <c r="Q1021" s="19">
        <f t="shared" ref="Q1021:AA1021" si="451">SUM(Q1015,Q1020)</f>
        <v>314656.6925523731</v>
      </c>
      <c r="R1021" s="19">
        <f t="shared" ref="R1021:S1021" si="452">SUM(R1015,R1020)</f>
        <v>314656.6925523731</v>
      </c>
      <c r="S1021" s="19">
        <f t="shared" si="452"/>
        <v>314656.6925523731</v>
      </c>
      <c r="T1021" s="19">
        <f t="shared" ref="T1021:U1021" si="453">SUM(T1015,T1020)</f>
        <v>314656.6925523731</v>
      </c>
      <c r="U1021" s="19">
        <f t="shared" si="453"/>
        <v>314656.6925523731</v>
      </c>
      <c r="V1021" s="19">
        <f t="shared" ref="V1021" si="454">SUM(V1015,V1020)</f>
        <v>317043.90075342584</v>
      </c>
      <c r="W1021" s="1148">
        <f t="shared" si="451"/>
        <v>156820.62287633694</v>
      </c>
      <c r="X1021" s="19">
        <f t="shared" si="429"/>
        <v>156602.84022000001</v>
      </c>
      <c r="Y1021" s="19">
        <f>SUM(Y1020,Y1015)</f>
        <v>-2.4860600000000002</v>
      </c>
      <c r="Z1021" s="19">
        <f t="shared" si="451"/>
        <v>-217.78265633695992</v>
      </c>
      <c r="AA1021" s="19">
        <f t="shared" si="451"/>
        <v>-702.97194999999999</v>
      </c>
      <c r="AB1021" s="19">
        <f>SUM(AB1015,AB1020)</f>
        <v>155897.38221000001</v>
      </c>
    </row>
    <row r="1022" spans="1:30" ht="17.25" customHeight="1" x14ac:dyDescent="0.25">
      <c r="A1022" s="79">
        <v>1</v>
      </c>
      <c r="B1022" s="79">
        <v>1</v>
      </c>
      <c r="C1022" s="604"/>
      <c r="D1022" s="604"/>
      <c r="E1022" s="532"/>
      <c r="F1022" s="532"/>
      <c r="G1022" s="532"/>
      <c r="H1022" s="532"/>
      <c r="I1022" s="412"/>
      <c r="J1022" s="412"/>
      <c r="K1022" s="532"/>
      <c r="L1022" s="532"/>
      <c r="M1022" s="532"/>
      <c r="N1022" s="532"/>
      <c r="O1022" s="532"/>
      <c r="P1022" s="532"/>
      <c r="Q1022" s="18"/>
      <c r="R1022" s="18"/>
      <c r="S1022" s="18"/>
      <c r="T1022" s="18"/>
      <c r="U1022" s="18"/>
      <c r="V1022" s="18"/>
      <c r="W1022" s="1146"/>
      <c r="X1022" s="18">
        <f t="shared" si="429"/>
        <v>0</v>
      </c>
      <c r="Y1022" s="18"/>
      <c r="Z1022" s="18"/>
      <c r="AA1022" s="18"/>
      <c r="AB1022" s="18"/>
    </row>
    <row r="1023" spans="1:30" ht="32.25" customHeight="1" x14ac:dyDescent="0.25">
      <c r="A1023" s="79">
        <v>1</v>
      </c>
      <c r="B1023" s="79">
        <v>1</v>
      </c>
      <c r="C1023" s="1135" t="s">
        <v>269</v>
      </c>
      <c r="D1023" s="598"/>
      <c r="E1023" s="136"/>
      <c r="F1023" s="136"/>
      <c r="G1023" s="136"/>
      <c r="H1023" s="136"/>
      <c r="I1023" s="135"/>
      <c r="J1023" s="135"/>
      <c r="K1023" s="136"/>
      <c r="L1023" s="136"/>
      <c r="M1023" s="136"/>
      <c r="N1023" s="136"/>
      <c r="O1023" s="136"/>
      <c r="P1023" s="136"/>
      <c r="Q1023" s="12"/>
      <c r="R1023" s="12"/>
      <c r="S1023" s="12"/>
      <c r="T1023" s="12"/>
      <c r="U1023" s="12"/>
      <c r="V1023" s="12"/>
      <c r="W1023" s="1143"/>
      <c r="X1023" s="12">
        <f t="shared" si="429"/>
        <v>0</v>
      </c>
      <c r="Y1023" s="12"/>
      <c r="Z1023" s="12"/>
      <c r="AA1023" s="12"/>
      <c r="AB1023" s="12"/>
    </row>
    <row r="1024" spans="1:30" ht="15" customHeight="1" x14ac:dyDescent="0.25">
      <c r="A1024" s="79">
        <v>1</v>
      </c>
      <c r="B1024" s="79">
        <v>1</v>
      </c>
      <c r="C1024" s="580" t="s">
        <v>308</v>
      </c>
      <c r="D1024" s="543"/>
      <c r="E1024" s="136"/>
      <c r="F1024" s="136"/>
      <c r="G1024" s="136"/>
      <c r="H1024" s="136"/>
      <c r="I1024" s="135"/>
      <c r="J1024" s="135"/>
      <c r="K1024" s="136"/>
      <c r="L1024" s="136"/>
      <c r="M1024" s="136"/>
      <c r="N1024" s="136"/>
      <c r="O1024" s="136"/>
      <c r="P1024" s="136"/>
      <c r="Q1024" s="12"/>
      <c r="R1024" s="12"/>
      <c r="S1024" s="12"/>
      <c r="T1024" s="12"/>
      <c r="U1024" s="12"/>
      <c r="V1024" s="12"/>
      <c r="W1024" s="1143"/>
      <c r="X1024" s="12">
        <f t="shared" si="429"/>
        <v>0</v>
      </c>
      <c r="Y1024" s="12"/>
      <c r="Z1024" s="12"/>
      <c r="AA1024" s="12"/>
      <c r="AB1024" s="12"/>
    </row>
    <row r="1025" spans="1:30" ht="15" customHeight="1" x14ac:dyDescent="0.25">
      <c r="A1025" s="79">
        <v>1</v>
      </c>
      <c r="B1025" s="79">
        <v>1</v>
      </c>
      <c r="C1025" s="438" t="s">
        <v>372</v>
      </c>
      <c r="D1025" s="438"/>
      <c r="E1025" s="474">
        <f>SUM(E1027,E1028,E1029)</f>
        <v>15887</v>
      </c>
      <c r="F1025" s="474">
        <f>SUM(F1027,F1028,F1029)</f>
        <v>7944</v>
      </c>
      <c r="G1025" s="474">
        <f>SUM(G1027,G1028,G1029)</f>
        <v>7927</v>
      </c>
      <c r="H1025" s="474">
        <f>G1025/F1025*100</f>
        <v>99.786002014098699</v>
      </c>
      <c r="I1025" s="135"/>
      <c r="J1025" s="135"/>
      <c r="K1025" s="498"/>
      <c r="L1025" s="498"/>
      <c r="M1025" s="498"/>
      <c r="N1025" s="498"/>
      <c r="O1025" s="498"/>
      <c r="P1025" s="498"/>
      <c r="Q1025" s="12"/>
      <c r="R1025" s="12"/>
      <c r="S1025" s="12"/>
      <c r="T1025" s="12"/>
      <c r="U1025" s="12"/>
      <c r="V1025" s="12"/>
      <c r="W1025" s="1143"/>
      <c r="X1025" s="12">
        <f t="shared" si="429"/>
        <v>0</v>
      </c>
      <c r="Y1025" s="12"/>
      <c r="Z1025" s="12"/>
      <c r="AA1025" s="12"/>
      <c r="AB1025" s="12"/>
    </row>
    <row r="1026" spans="1:30" ht="30.75" customHeight="1" x14ac:dyDescent="0.25">
      <c r="A1026" s="79">
        <v>1</v>
      </c>
      <c r="B1026" s="79">
        <v>1</v>
      </c>
      <c r="C1026" s="438" t="s">
        <v>309</v>
      </c>
      <c r="D1026" s="438"/>
      <c r="E1026" s="474"/>
      <c r="F1026" s="102"/>
      <c r="G1026" s="474"/>
      <c r="H1026" s="474"/>
      <c r="I1026" s="135"/>
      <c r="J1026" s="135"/>
      <c r="K1026" s="498"/>
      <c r="L1026" s="498"/>
      <c r="M1026" s="498"/>
      <c r="N1026" s="498"/>
      <c r="O1026" s="498"/>
      <c r="P1026" s="498"/>
      <c r="Q1026" s="12"/>
      <c r="R1026" s="12"/>
      <c r="S1026" s="12"/>
      <c r="T1026" s="12"/>
      <c r="U1026" s="12"/>
      <c r="V1026" s="12"/>
      <c r="W1026" s="1143"/>
      <c r="X1026" s="12">
        <f t="shared" si="429"/>
        <v>0</v>
      </c>
      <c r="Y1026" s="12"/>
      <c r="Z1026" s="12"/>
      <c r="AA1026" s="12"/>
      <c r="AB1026" s="12"/>
    </row>
    <row r="1027" spans="1:30" ht="37.5" customHeight="1" x14ac:dyDescent="0.25">
      <c r="A1027" s="79">
        <v>1</v>
      </c>
      <c r="B1027" s="79">
        <v>1</v>
      </c>
      <c r="C1027" s="438" t="s">
        <v>310</v>
      </c>
      <c r="D1027" s="438"/>
      <c r="E1027" s="474"/>
      <c r="F1027" s="102">
        <f>ROUND(E1027/12*$C$4,0)</f>
        <v>0</v>
      </c>
      <c r="G1027" s="474"/>
      <c r="H1027" s="474"/>
      <c r="I1027" s="135"/>
      <c r="J1027" s="135"/>
      <c r="K1027" s="498"/>
      <c r="L1027" s="498"/>
      <c r="M1027" s="498"/>
      <c r="N1027" s="498"/>
      <c r="O1027" s="498"/>
      <c r="P1027" s="498"/>
      <c r="Q1027" s="12"/>
      <c r="R1027" s="12"/>
      <c r="S1027" s="12"/>
      <c r="T1027" s="12"/>
      <c r="U1027" s="12"/>
      <c r="V1027" s="12"/>
      <c r="W1027" s="1143"/>
      <c r="X1027" s="12">
        <f t="shared" ref="X1027:X1090" si="455">AB1027-AA1027-Y1027</f>
        <v>0</v>
      </c>
      <c r="Y1027" s="12"/>
      <c r="Z1027" s="12"/>
      <c r="AA1027" s="12"/>
      <c r="AB1027" s="12"/>
    </row>
    <row r="1028" spans="1:30" ht="15" customHeight="1" x14ac:dyDescent="0.25">
      <c r="A1028" s="79">
        <v>1</v>
      </c>
      <c r="B1028" s="79">
        <v>1</v>
      </c>
      <c r="C1028" s="438" t="s">
        <v>311</v>
      </c>
      <c r="D1028" s="438"/>
      <c r="E1028" s="474">
        <v>250</v>
      </c>
      <c r="F1028" s="102">
        <f>ROUND(E1028/12*$C$4,0)</f>
        <v>125</v>
      </c>
      <c r="G1028" s="474">
        <v>106</v>
      </c>
      <c r="H1028" s="474">
        <f>G1028/F1028*100</f>
        <v>84.8</v>
      </c>
      <c r="I1028" s="135"/>
      <c r="J1028" s="135"/>
      <c r="K1028" s="498"/>
      <c r="L1028" s="498"/>
      <c r="M1028" s="498"/>
      <c r="N1028" s="498"/>
      <c r="O1028" s="498"/>
      <c r="P1028" s="498"/>
      <c r="Q1028" s="12"/>
      <c r="R1028" s="12"/>
      <c r="S1028" s="12"/>
      <c r="T1028" s="12"/>
      <c r="U1028" s="12"/>
      <c r="V1028" s="12"/>
      <c r="W1028" s="1143"/>
      <c r="X1028" s="12">
        <f t="shared" si="455"/>
        <v>0</v>
      </c>
      <c r="Y1028" s="12"/>
      <c r="Z1028" s="12"/>
      <c r="AA1028" s="12"/>
      <c r="AB1028" s="12"/>
    </row>
    <row r="1029" spans="1:30" ht="15" customHeight="1" x14ac:dyDescent="0.25">
      <c r="A1029" s="79">
        <v>1</v>
      </c>
      <c r="B1029" s="79">
        <v>1</v>
      </c>
      <c r="C1029" s="438" t="s">
        <v>312</v>
      </c>
      <c r="D1029" s="438"/>
      <c r="E1029" s="474">
        <v>15637</v>
      </c>
      <c r="F1029" s="102">
        <f>ROUND(E1029/12*$C$4,0)</f>
        <v>7819</v>
      </c>
      <c r="G1029" s="474">
        <v>7821</v>
      </c>
      <c r="H1029" s="474">
        <f>G1029/F1029*100</f>
        <v>100.0255787185062</v>
      </c>
      <c r="I1029" s="135"/>
      <c r="J1029" s="135"/>
      <c r="K1029" s="498"/>
      <c r="L1029" s="498"/>
      <c r="M1029" s="498"/>
      <c r="N1029" s="498"/>
      <c r="O1029" s="498"/>
      <c r="P1029" s="498"/>
      <c r="Q1029" s="12"/>
      <c r="R1029" s="12"/>
      <c r="S1029" s="12"/>
      <c r="T1029" s="12"/>
      <c r="U1029" s="12"/>
      <c r="V1029" s="12"/>
      <c r="W1029" s="1143"/>
      <c r="X1029" s="12">
        <f t="shared" si="455"/>
        <v>0</v>
      </c>
      <c r="Y1029" s="12"/>
      <c r="Z1029" s="12"/>
      <c r="AA1029" s="12"/>
      <c r="AB1029" s="12"/>
    </row>
    <row r="1030" spans="1:30" ht="15" customHeight="1" x14ac:dyDescent="0.25">
      <c r="A1030" s="79">
        <v>1</v>
      </c>
      <c r="B1030" s="79">
        <v>1</v>
      </c>
      <c r="C1030" s="438" t="s">
        <v>371</v>
      </c>
      <c r="D1030" s="438"/>
      <c r="E1030" s="474">
        <v>48500</v>
      </c>
      <c r="F1030" s="102">
        <f>ROUND(E1030/12*$C$4,0)</f>
        <v>24250</v>
      </c>
      <c r="G1030" s="474">
        <f>22618+G1031/3.8/3.2</f>
        <v>25053.752467105263</v>
      </c>
      <c r="H1030" s="474">
        <f>G1030/F1030*100</f>
        <v>103.31444316332068</v>
      </c>
      <c r="I1030" s="135"/>
      <c r="J1030" s="135"/>
      <c r="K1030" s="498"/>
      <c r="L1030" s="498"/>
      <c r="M1030" s="498"/>
      <c r="N1030" s="498"/>
      <c r="O1030" s="498"/>
      <c r="P1030" s="498"/>
      <c r="Q1030" s="12"/>
      <c r="R1030" s="12"/>
      <c r="S1030" s="12"/>
      <c r="T1030" s="12"/>
      <c r="U1030" s="12"/>
      <c r="V1030" s="12"/>
      <c r="W1030" s="1143"/>
      <c r="X1030" s="12">
        <f t="shared" si="455"/>
        <v>0</v>
      </c>
      <c r="Y1030" s="12"/>
      <c r="Z1030" s="12"/>
      <c r="AA1030" s="12"/>
      <c r="AB1030" s="12"/>
      <c r="AC1030" s="842"/>
      <c r="AD1030" s="1968"/>
    </row>
    <row r="1031" spans="1:30" ht="41.25" customHeight="1" x14ac:dyDescent="0.25">
      <c r="A1031" s="79">
        <v>1</v>
      </c>
      <c r="B1031" s="79">
        <v>1</v>
      </c>
      <c r="C1031" s="438" t="s">
        <v>393</v>
      </c>
      <c r="D1031" s="438"/>
      <c r="E1031" s="474">
        <v>57782</v>
      </c>
      <c r="F1031" s="102">
        <f>ROUND(E1031/12*$C$4,0)</f>
        <v>28891</v>
      </c>
      <c r="G1031" s="474">
        <v>29618.75</v>
      </c>
      <c r="H1031" s="474">
        <f>G1031/F1031*100</f>
        <v>102.5189505382299</v>
      </c>
      <c r="I1031" s="135"/>
      <c r="J1031" s="135"/>
      <c r="K1031" s="498"/>
      <c r="L1031" s="498"/>
      <c r="M1031" s="498"/>
      <c r="N1031" s="498"/>
      <c r="O1031" s="498"/>
      <c r="P1031" s="498"/>
      <c r="Q1031" s="12"/>
      <c r="R1031" s="12"/>
      <c r="S1031" s="12"/>
      <c r="T1031" s="12"/>
      <c r="U1031" s="12"/>
      <c r="V1031" s="12"/>
      <c r="W1031" s="1143"/>
      <c r="X1031" s="12">
        <f t="shared" si="455"/>
        <v>0</v>
      </c>
      <c r="Y1031" s="12"/>
      <c r="Z1031" s="12"/>
      <c r="AA1031" s="12"/>
      <c r="AB1031" s="12"/>
    </row>
    <row r="1032" spans="1:30" ht="29.25" customHeight="1" x14ac:dyDescent="0.25">
      <c r="A1032" s="79">
        <v>1</v>
      </c>
      <c r="B1032" s="79">
        <v>1</v>
      </c>
      <c r="C1032" s="544" t="s">
        <v>171</v>
      </c>
      <c r="D1032" s="544"/>
      <c r="E1032" s="417">
        <f>SUM(E1025+E1030*3.2)</f>
        <v>171087</v>
      </c>
      <c r="F1032" s="126">
        <f>SUM(F1025+F1030*3.2)</f>
        <v>85544</v>
      </c>
      <c r="G1032" s="417">
        <f>SUM(G1025+G1030*3.2)</f>
        <v>88099.007894736846</v>
      </c>
      <c r="H1032" s="417">
        <f>G1032/F1032*100</f>
        <v>102.98677627272146</v>
      </c>
      <c r="I1032" s="135"/>
      <c r="J1032" s="135"/>
      <c r="K1032" s="498"/>
      <c r="L1032" s="498"/>
      <c r="M1032" s="498"/>
      <c r="N1032" s="498"/>
      <c r="O1032" s="498"/>
      <c r="P1032" s="498"/>
      <c r="Q1032" s="22">
        <v>51205.106738016002</v>
      </c>
      <c r="R1032" s="22">
        <v>51205.106738015995</v>
      </c>
      <c r="S1032" s="22">
        <v>51205.106738015995</v>
      </c>
      <c r="T1032" s="22">
        <v>51205.106738015995</v>
      </c>
      <c r="U1032" s="22">
        <v>51205.106738015995</v>
      </c>
      <c r="V1032" s="22">
        <v>51139.65956</v>
      </c>
      <c r="W1032" s="1919">
        <f>Q1032/12*$C$4+(R1032-Q1032)/11*5+(S1032-R1032)/10*4+(T1032-S1032)/9*3+(U1032-T1032)/8*2+((V1032-U1032)+213.355)/7*1-213.355</f>
        <v>25410.328057862858</v>
      </c>
      <c r="X1032" s="22">
        <f t="shared" ref="X1032" si="456">AB1032-AA1032-Y1032</f>
        <v>25410.328400000002</v>
      </c>
      <c r="Y1032" s="22"/>
      <c r="Z1032" s="22">
        <f>X1032-W1032</f>
        <v>3.4213714388897642E-4</v>
      </c>
      <c r="AA1032" s="22">
        <v>-64.945719999999994</v>
      </c>
      <c r="AB1032" s="22">
        <v>25345.382680000002</v>
      </c>
    </row>
    <row r="1033" spans="1:30" ht="34.5" customHeight="1" x14ac:dyDescent="0.25">
      <c r="A1033" s="79">
        <v>1</v>
      </c>
      <c r="B1033" s="79">
        <v>1</v>
      </c>
      <c r="C1033" s="519" t="s">
        <v>313</v>
      </c>
      <c r="D1033" s="438"/>
      <c r="E1033" s="474"/>
      <c r="F1033" s="102"/>
      <c r="G1033" s="474"/>
      <c r="H1033" s="474"/>
      <c r="I1033" s="135"/>
      <c r="J1033" s="135"/>
      <c r="K1033" s="498"/>
      <c r="L1033" s="498"/>
      <c r="M1033" s="498"/>
      <c r="N1033" s="498"/>
      <c r="O1033" s="498"/>
      <c r="P1033" s="498"/>
      <c r="Q1033" s="12"/>
      <c r="R1033" s="12"/>
      <c r="S1033" s="12"/>
      <c r="T1033" s="12"/>
      <c r="U1033" s="12"/>
      <c r="V1033" s="12"/>
      <c r="W1033" s="1143"/>
      <c r="X1033" s="12">
        <f t="shared" si="455"/>
        <v>0</v>
      </c>
      <c r="Y1033" s="12"/>
      <c r="Z1033" s="12"/>
      <c r="AA1033" s="12"/>
      <c r="AB1033" s="12"/>
    </row>
    <row r="1034" spans="1:30" ht="18.75" customHeight="1" x14ac:dyDescent="0.25">
      <c r="A1034" s="79">
        <v>1</v>
      </c>
      <c r="B1034" s="79">
        <v>1</v>
      </c>
      <c r="C1034" s="438" t="s">
        <v>202</v>
      </c>
      <c r="D1034" s="438"/>
      <c r="E1034" s="474">
        <f>SUM(E1036,E1041)</f>
        <v>29811</v>
      </c>
      <c r="F1034" s="102">
        <f>SUM(F1036,F1041)</f>
        <v>14906</v>
      </c>
      <c r="G1034" s="474">
        <f>SUM(G1036,G1041)</f>
        <v>13627</v>
      </c>
      <c r="H1034" s="474">
        <f>G1034/F1034*100</f>
        <v>91.419562592244731</v>
      </c>
      <c r="I1034" s="135"/>
      <c r="J1034" s="135"/>
      <c r="K1034" s="498"/>
      <c r="L1034" s="498"/>
      <c r="M1034" s="498"/>
      <c r="N1034" s="498"/>
      <c r="O1034" s="498"/>
      <c r="P1034" s="498"/>
      <c r="Q1034" s="12"/>
      <c r="R1034" s="12"/>
      <c r="S1034" s="12"/>
      <c r="T1034" s="12"/>
      <c r="U1034" s="12"/>
      <c r="V1034" s="12"/>
      <c r="W1034" s="1143"/>
      <c r="X1034" s="12">
        <f t="shared" si="455"/>
        <v>0</v>
      </c>
      <c r="Y1034" s="12"/>
      <c r="Z1034" s="12"/>
      <c r="AA1034" s="12"/>
      <c r="AB1034" s="12"/>
    </row>
    <row r="1035" spans="1:30" ht="36" customHeight="1" x14ac:dyDescent="0.25">
      <c r="A1035" s="79">
        <v>1</v>
      </c>
      <c r="B1035" s="79">
        <v>1</v>
      </c>
      <c r="C1035" s="438" t="s">
        <v>309</v>
      </c>
      <c r="D1035" s="438"/>
      <c r="E1035" s="474"/>
      <c r="F1035" s="102"/>
      <c r="G1035" s="474"/>
      <c r="H1035" s="474"/>
      <c r="I1035" s="135"/>
      <c r="J1035" s="135"/>
      <c r="K1035" s="498"/>
      <c r="L1035" s="498"/>
      <c r="M1035" s="498"/>
      <c r="N1035" s="498"/>
      <c r="O1035" s="498"/>
      <c r="P1035" s="498"/>
      <c r="Q1035" s="12"/>
      <c r="R1035" s="12"/>
      <c r="S1035" s="12"/>
      <c r="T1035" s="12"/>
      <c r="U1035" s="12"/>
      <c r="V1035" s="12"/>
      <c r="W1035" s="1143"/>
      <c r="X1035" s="12">
        <f t="shared" si="455"/>
        <v>0</v>
      </c>
      <c r="Y1035" s="12"/>
      <c r="Z1035" s="12"/>
      <c r="AA1035" s="12"/>
      <c r="AB1035" s="12"/>
    </row>
    <row r="1036" spans="1:30" ht="26.25" customHeight="1" x14ac:dyDescent="0.25">
      <c r="A1036" s="79">
        <v>1</v>
      </c>
      <c r="B1036" s="79">
        <v>1</v>
      </c>
      <c r="C1036" s="438" t="s">
        <v>314</v>
      </c>
      <c r="D1036" s="438"/>
      <c r="E1036" s="474">
        <f>SUM(E1037:E1040)</f>
        <v>6661</v>
      </c>
      <c r="F1036" s="102">
        <f>SUM(F1037:F1040)</f>
        <v>3331</v>
      </c>
      <c r="G1036" s="474">
        <f>SUM(G1037:G1040)</f>
        <v>3573</v>
      </c>
      <c r="H1036" s="474">
        <f>G1036/F1036*100</f>
        <v>107.26508555989192</v>
      </c>
      <c r="I1036" s="135"/>
      <c r="J1036" s="135"/>
      <c r="K1036" s="498"/>
      <c r="L1036" s="498"/>
      <c r="M1036" s="498"/>
      <c r="N1036" s="498"/>
      <c r="O1036" s="498"/>
      <c r="P1036" s="498"/>
      <c r="Q1036" s="12"/>
      <c r="R1036" s="12"/>
      <c r="S1036" s="12"/>
      <c r="T1036" s="12"/>
      <c r="U1036" s="12"/>
      <c r="V1036" s="12"/>
      <c r="W1036" s="1143"/>
      <c r="X1036" s="12">
        <f t="shared" si="455"/>
        <v>0</v>
      </c>
      <c r="Y1036" s="12"/>
      <c r="Z1036" s="12"/>
      <c r="AA1036" s="12"/>
      <c r="AB1036" s="12"/>
    </row>
    <row r="1037" spans="1:30" ht="27" customHeight="1" x14ac:dyDescent="0.25">
      <c r="A1037" s="79">
        <v>1</v>
      </c>
      <c r="B1037" s="79">
        <v>1</v>
      </c>
      <c r="C1037" s="438" t="s">
        <v>315</v>
      </c>
      <c r="D1037" s="438"/>
      <c r="E1037" s="474">
        <v>4846</v>
      </c>
      <c r="F1037" s="102">
        <f>ROUND(E1037/12*$C$4,0)</f>
        <v>2423</v>
      </c>
      <c r="G1037" s="474">
        <v>2525</v>
      </c>
      <c r="H1037" s="474">
        <f>G1037/F1037*100</f>
        <v>104.20965744944284</v>
      </c>
      <c r="I1037" s="135"/>
      <c r="J1037" s="135"/>
      <c r="K1037" s="498"/>
      <c r="L1037" s="498"/>
      <c r="M1037" s="498"/>
      <c r="N1037" s="498"/>
      <c r="O1037" s="498"/>
      <c r="P1037" s="498"/>
      <c r="Q1037" s="12"/>
      <c r="R1037" s="12"/>
      <c r="S1037" s="12"/>
      <c r="T1037" s="12"/>
      <c r="U1037" s="12"/>
      <c r="V1037" s="12"/>
      <c r="W1037" s="1143"/>
      <c r="X1037" s="12">
        <f t="shared" si="455"/>
        <v>0</v>
      </c>
      <c r="Y1037" s="12"/>
      <c r="Z1037" s="12"/>
      <c r="AA1037" s="12"/>
      <c r="AB1037" s="12"/>
    </row>
    <row r="1038" spans="1:30" ht="42.75" customHeight="1" x14ac:dyDescent="0.25">
      <c r="A1038" s="79">
        <v>1</v>
      </c>
      <c r="B1038" s="79">
        <v>1</v>
      </c>
      <c r="C1038" s="438" t="s">
        <v>316</v>
      </c>
      <c r="D1038" s="438"/>
      <c r="E1038" s="474">
        <v>1454</v>
      </c>
      <c r="F1038" s="102">
        <f>ROUND(E1038/12*$C$4,0)</f>
        <v>727</v>
      </c>
      <c r="G1038" s="474">
        <v>695</v>
      </c>
      <c r="H1038" s="474">
        <f>G1038/F1038*100</f>
        <v>95.598349381017883</v>
      </c>
      <c r="I1038" s="135"/>
      <c r="J1038" s="135"/>
      <c r="K1038" s="498"/>
      <c r="L1038" s="498"/>
      <c r="M1038" s="498"/>
      <c r="N1038" s="498"/>
      <c r="O1038" s="498"/>
      <c r="P1038" s="498"/>
      <c r="Q1038" s="12"/>
      <c r="R1038" s="12"/>
      <c r="S1038" s="12"/>
      <c r="T1038" s="12"/>
      <c r="U1038" s="12"/>
      <c r="V1038" s="12"/>
      <c r="W1038" s="1143"/>
      <c r="X1038" s="12">
        <f t="shared" si="455"/>
        <v>0</v>
      </c>
      <c r="Y1038" s="12"/>
      <c r="Z1038" s="12"/>
      <c r="AA1038" s="12"/>
      <c r="AB1038" s="12"/>
    </row>
    <row r="1039" spans="1:30" ht="38.25" customHeight="1" x14ac:dyDescent="0.25">
      <c r="A1039" s="79">
        <v>1</v>
      </c>
      <c r="B1039" s="79">
        <v>1</v>
      </c>
      <c r="C1039" s="438" t="s">
        <v>365</v>
      </c>
      <c r="D1039" s="438"/>
      <c r="E1039" s="474"/>
      <c r="F1039" s="102">
        <f>ROUND(E1039/12*$C$4,0)</f>
        <v>0</v>
      </c>
      <c r="G1039" s="474"/>
      <c r="H1039" s="474"/>
      <c r="I1039" s="135"/>
      <c r="J1039" s="135"/>
      <c r="K1039" s="498"/>
      <c r="L1039" s="498"/>
      <c r="M1039" s="498"/>
      <c r="N1039" s="498"/>
      <c r="O1039" s="498"/>
      <c r="P1039" s="498"/>
      <c r="Q1039" s="12"/>
      <c r="R1039" s="12"/>
      <c r="S1039" s="12"/>
      <c r="T1039" s="12"/>
      <c r="U1039" s="12"/>
      <c r="V1039" s="12"/>
      <c r="W1039" s="1143"/>
      <c r="X1039" s="12">
        <f t="shared" si="455"/>
        <v>0</v>
      </c>
      <c r="Y1039" s="12"/>
      <c r="Z1039" s="12"/>
      <c r="AA1039" s="12"/>
      <c r="AB1039" s="12"/>
    </row>
    <row r="1040" spans="1:30" ht="47.25" customHeight="1" x14ac:dyDescent="0.25">
      <c r="A1040" s="79">
        <v>1</v>
      </c>
      <c r="B1040" s="79">
        <v>1</v>
      </c>
      <c r="C1040" s="438" t="s">
        <v>366</v>
      </c>
      <c r="D1040" s="438"/>
      <c r="E1040" s="474">
        <v>361</v>
      </c>
      <c r="F1040" s="102">
        <f>ROUND(E1040/12*$C$4,0)</f>
        <v>181</v>
      </c>
      <c r="G1040" s="474">
        <v>353</v>
      </c>
      <c r="H1040" s="474">
        <f t="shared" ref="H1040:H1044" si="457">G1040/F1040*100</f>
        <v>195.02762430939228</v>
      </c>
      <c r="I1040" s="135"/>
      <c r="J1040" s="135"/>
      <c r="K1040" s="498"/>
      <c r="L1040" s="498"/>
      <c r="M1040" s="498"/>
      <c r="N1040" s="498"/>
      <c r="O1040" s="498"/>
      <c r="P1040" s="498"/>
      <c r="Q1040" s="12"/>
      <c r="R1040" s="12"/>
      <c r="S1040" s="12"/>
      <c r="T1040" s="12"/>
      <c r="U1040" s="12"/>
      <c r="V1040" s="12"/>
      <c r="W1040" s="1143"/>
      <c r="X1040" s="12">
        <f t="shared" si="455"/>
        <v>0</v>
      </c>
      <c r="Y1040" s="12"/>
      <c r="Z1040" s="12"/>
      <c r="AA1040" s="12"/>
      <c r="AB1040" s="12"/>
    </row>
    <row r="1041" spans="1:30" ht="34.5" customHeight="1" x14ac:dyDescent="0.25">
      <c r="A1041" s="79">
        <v>1</v>
      </c>
      <c r="B1041" s="79">
        <v>1</v>
      </c>
      <c r="C1041" s="438" t="s">
        <v>317</v>
      </c>
      <c r="D1041" s="438"/>
      <c r="E1041" s="474">
        <f>SUM(E1042:E1046)</f>
        <v>23150</v>
      </c>
      <c r="F1041" s="102">
        <f>SUM(F1042:F1046)</f>
        <v>11575</v>
      </c>
      <c r="G1041" s="474">
        <f>SUM(G1042:G1046)</f>
        <v>10054</v>
      </c>
      <c r="H1041" s="474">
        <f t="shared" si="457"/>
        <v>86.85961123110151</v>
      </c>
      <c r="I1041" s="135"/>
      <c r="J1041" s="135"/>
      <c r="K1041" s="498"/>
      <c r="L1041" s="498"/>
      <c r="M1041" s="498"/>
      <c r="N1041" s="498"/>
      <c r="O1041" s="498"/>
      <c r="P1041" s="498"/>
      <c r="Q1041" s="12"/>
      <c r="R1041" s="12"/>
      <c r="S1041" s="12"/>
      <c r="T1041" s="12"/>
      <c r="U1041" s="12"/>
      <c r="V1041" s="12"/>
      <c r="W1041" s="1143"/>
      <c r="X1041" s="12">
        <f t="shared" si="455"/>
        <v>0</v>
      </c>
      <c r="Y1041" s="12"/>
      <c r="Z1041" s="12"/>
      <c r="AA1041" s="12"/>
      <c r="AB1041" s="12"/>
    </row>
    <row r="1042" spans="1:30" ht="45" customHeight="1" x14ac:dyDescent="0.25">
      <c r="A1042" s="79">
        <v>1</v>
      </c>
      <c r="B1042" s="79">
        <v>1</v>
      </c>
      <c r="C1042" s="438" t="s">
        <v>318</v>
      </c>
      <c r="D1042" s="438"/>
      <c r="E1042" s="474">
        <v>1470</v>
      </c>
      <c r="F1042" s="102">
        <f t="shared" ref="F1042:F1048" si="458">ROUND(E1042/12*$C$4,0)</f>
        <v>735</v>
      </c>
      <c r="G1042" s="474">
        <v>395</v>
      </c>
      <c r="H1042" s="474">
        <f t="shared" si="457"/>
        <v>53.741496598639458</v>
      </c>
      <c r="I1042" s="135"/>
      <c r="J1042" s="135"/>
      <c r="K1042" s="498"/>
      <c r="L1042" s="498"/>
      <c r="M1042" s="498"/>
      <c r="N1042" s="498"/>
      <c r="O1042" s="498"/>
      <c r="P1042" s="498"/>
      <c r="Q1042" s="12"/>
      <c r="R1042" s="12"/>
      <c r="S1042" s="12"/>
      <c r="T1042" s="12"/>
      <c r="U1042" s="12"/>
      <c r="V1042" s="12"/>
      <c r="W1042" s="1143"/>
      <c r="X1042" s="12">
        <f t="shared" si="455"/>
        <v>0</v>
      </c>
      <c r="Y1042" s="12"/>
      <c r="Z1042" s="12"/>
      <c r="AA1042" s="12"/>
      <c r="AB1042" s="12"/>
    </row>
    <row r="1043" spans="1:30" ht="45" customHeight="1" x14ac:dyDescent="0.25">
      <c r="A1043" s="79">
        <v>1</v>
      </c>
      <c r="B1043" s="79">
        <v>1</v>
      </c>
      <c r="C1043" s="438" t="s">
        <v>392</v>
      </c>
      <c r="D1043" s="438"/>
      <c r="E1043" s="474">
        <v>18450</v>
      </c>
      <c r="F1043" s="102">
        <f t="shared" si="458"/>
        <v>9225</v>
      </c>
      <c r="G1043" s="474">
        <v>8638</v>
      </c>
      <c r="H1043" s="474">
        <f t="shared" si="457"/>
        <v>93.636856368563684</v>
      </c>
      <c r="I1043" s="135"/>
      <c r="J1043" s="135"/>
      <c r="K1043" s="498"/>
      <c r="L1043" s="498"/>
      <c r="M1043" s="498"/>
      <c r="N1043" s="498"/>
      <c r="O1043" s="498"/>
      <c r="P1043" s="498"/>
      <c r="Q1043" s="12"/>
      <c r="R1043" s="12"/>
      <c r="S1043" s="12"/>
      <c r="T1043" s="12"/>
      <c r="U1043" s="12"/>
      <c r="V1043" s="12"/>
      <c r="W1043" s="1143"/>
      <c r="X1043" s="12">
        <f t="shared" si="455"/>
        <v>0</v>
      </c>
      <c r="Y1043" s="12"/>
      <c r="Z1043" s="12"/>
      <c r="AA1043" s="12"/>
      <c r="AB1043" s="12"/>
    </row>
    <row r="1044" spans="1:30" ht="32.25" customHeight="1" x14ac:dyDescent="0.25">
      <c r="A1044" s="79">
        <v>1</v>
      </c>
      <c r="B1044" s="79">
        <v>1</v>
      </c>
      <c r="C1044" s="438" t="s">
        <v>330</v>
      </c>
      <c r="D1044" s="438"/>
      <c r="E1044" s="474">
        <v>3230</v>
      </c>
      <c r="F1044" s="102">
        <f t="shared" si="458"/>
        <v>1615</v>
      </c>
      <c r="G1044" s="474">
        <v>1021</v>
      </c>
      <c r="H1044" s="474">
        <f t="shared" si="457"/>
        <v>63.21981424148607</v>
      </c>
      <c r="I1044" s="135"/>
      <c r="J1044" s="135"/>
      <c r="K1044" s="498"/>
      <c r="L1044" s="498"/>
      <c r="M1044" s="498"/>
      <c r="N1044" s="498"/>
      <c r="O1044" s="498"/>
      <c r="P1044" s="498"/>
      <c r="Q1044" s="12"/>
      <c r="R1044" s="12"/>
      <c r="S1044" s="12"/>
      <c r="T1044" s="12"/>
      <c r="U1044" s="12"/>
      <c r="V1044" s="12"/>
      <c r="W1044" s="1143"/>
      <c r="X1044" s="12">
        <f t="shared" si="455"/>
        <v>0</v>
      </c>
      <c r="Y1044" s="12"/>
      <c r="Z1044" s="12"/>
      <c r="AA1044" s="12"/>
      <c r="AB1044" s="12"/>
    </row>
    <row r="1045" spans="1:30" ht="36" customHeight="1" x14ac:dyDescent="0.25">
      <c r="A1045" s="79">
        <v>1</v>
      </c>
      <c r="B1045" s="79">
        <v>1</v>
      </c>
      <c r="C1045" s="438" t="s">
        <v>331</v>
      </c>
      <c r="D1045" s="438"/>
      <c r="E1045" s="474"/>
      <c r="F1045" s="102">
        <f t="shared" si="458"/>
        <v>0</v>
      </c>
      <c r="G1045" s="474"/>
      <c r="H1045" s="474"/>
      <c r="I1045" s="135"/>
      <c r="J1045" s="135"/>
      <c r="K1045" s="498"/>
      <c r="L1045" s="498"/>
      <c r="M1045" s="498"/>
      <c r="N1045" s="498"/>
      <c r="O1045" s="498"/>
      <c r="P1045" s="498"/>
      <c r="Q1045" s="12"/>
      <c r="R1045" s="12"/>
      <c r="S1045" s="12"/>
      <c r="T1045" s="12"/>
      <c r="U1045" s="12"/>
      <c r="V1045" s="12"/>
      <c r="W1045" s="1143"/>
      <c r="X1045" s="12">
        <f t="shared" si="455"/>
        <v>0</v>
      </c>
      <c r="Y1045" s="12"/>
      <c r="Z1045" s="12"/>
      <c r="AA1045" s="12"/>
      <c r="AB1045" s="12"/>
    </row>
    <row r="1046" spans="1:30" ht="27.75" customHeight="1" x14ac:dyDescent="0.25">
      <c r="A1046" s="79">
        <v>1</v>
      </c>
      <c r="B1046" s="79">
        <v>1</v>
      </c>
      <c r="C1046" s="438" t="s">
        <v>332</v>
      </c>
      <c r="D1046" s="438"/>
      <c r="E1046" s="474"/>
      <c r="F1046" s="102">
        <f t="shared" si="458"/>
        <v>0</v>
      </c>
      <c r="G1046" s="474"/>
      <c r="H1046" s="474"/>
      <c r="I1046" s="135"/>
      <c r="J1046" s="135"/>
      <c r="K1046" s="498"/>
      <c r="L1046" s="498"/>
      <c r="M1046" s="498"/>
      <c r="N1046" s="498"/>
      <c r="O1046" s="498"/>
      <c r="P1046" s="498"/>
      <c r="Q1046" s="12"/>
      <c r="R1046" s="12"/>
      <c r="S1046" s="12"/>
      <c r="T1046" s="12"/>
      <c r="U1046" s="12"/>
      <c r="V1046" s="12"/>
      <c r="W1046" s="1143"/>
      <c r="X1046" s="12">
        <f t="shared" si="455"/>
        <v>0</v>
      </c>
      <c r="Y1046" s="12"/>
      <c r="Z1046" s="12"/>
      <c r="AA1046" s="12"/>
      <c r="AB1046" s="12"/>
    </row>
    <row r="1047" spans="1:30" ht="32.25" customHeight="1" x14ac:dyDescent="0.25">
      <c r="A1047" s="79">
        <v>1</v>
      </c>
      <c r="B1047" s="79">
        <v>1</v>
      </c>
      <c r="C1047" s="438" t="s">
        <v>159</v>
      </c>
      <c r="D1047" s="438"/>
      <c r="E1047" s="474"/>
      <c r="F1047" s="102">
        <f t="shared" si="458"/>
        <v>0</v>
      </c>
      <c r="G1047" s="102"/>
      <c r="H1047" s="102"/>
      <c r="I1047" s="135"/>
      <c r="J1047" s="135"/>
      <c r="K1047" s="498"/>
      <c r="L1047" s="498"/>
      <c r="M1047" s="498"/>
      <c r="N1047" s="498"/>
      <c r="O1047" s="498"/>
      <c r="P1047" s="498"/>
      <c r="Q1047" s="12"/>
      <c r="R1047" s="12"/>
      <c r="S1047" s="12"/>
      <c r="T1047" s="12"/>
      <c r="U1047" s="12"/>
      <c r="V1047" s="12"/>
      <c r="W1047" s="1143"/>
      <c r="X1047" s="12">
        <f t="shared" si="455"/>
        <v>0</v>
      </c>
      <c r="Y1047" s="12"/>
      <c r="Z1047" s="12"/>
      <c r="AA1047" s="12"/>
      <c r="AB1047" s="12"/>
      <c r="AC1047" s="842"/>
      <c r="AD1047" s="1968"/>
    </row>
    <row r="1048" spans="1:30" ht="30" customHeight="1" x14ac:dyDescent="0.25">
      <c r="A1048" s="79">
        <v>1</v>
      </c>
      <c r="B1048" s="79">
        <v>1</v>
      </c>
      <c r="C1048" s="438" t="s">
        <v>160</v>
      </c>
      <c r="D1048" s="438"/>
      <c r="E1048" s="474">
        <v>12195</v>
      </c>
      <c r="F1048" s="102">
        <f t="shared" si="458"/>
        <v>6098</v>
      </c>
      <c r="G1048" s="102">
        <v>5978</v>
      </c>
      <c r="H1048" s="102">
        <f>G1048/F1048*100</f>
        <v>98.032141685798621</v>
      </c>
      <c r="I1048" s="135"/>
      <c r="J1048" s="135"/>
      <c r="K1048" s="498"/>
      <c r="L1048" s="498"/>
      <c r="M1048" s="498"/>
      <c r="N1048" s="498"/>
      <c r="O1048" s="498"/>
      <c r="P1048" s="498"/>
      <c r="Q1048" s="12"/>
      <c r="R1048" s="12"/>
      <c r="S1048" s="12"/>
      <c r="T1048" s="12"/>
      <c r="U1048" s="12"/>
      <c r="V1048" s="12"/>
      <c r="W1048" s="1143"/>
      <c r="X1048" s="12">
        <f t="shared" si="455"/>
        <v>0</v>
      </c>
      <c r="Y1048" s="12"/>
      <c r="Z1048" s="12"/>
      <c r="AA1048" s="12"/>
      <c r="AB1048" s="12"/>
    </row>
    <row r="1049" spans="1:30" ht="29.25" customHeight="1" x14ac:dyDescent="0.25">
      <c r="A1049" s="79">
        <v>1</v>
      </c>
      <c r="B1049" s="79">
        <v>1</v>
      </c>
      <c r="C1049" s="586" t="s">
        <v>168</v>
      </c>
      <c r="D1049" s="586"/>
      <c r="E1049" s="549">
        <f>SUM(E1048,E1034)</f>
        <v>42006</v>
      </c>
      <c r="F1049" s="166">
        <f>SUM(F1048,F1034)</f>
        <v>21004</v>
      </c>
      <c r="G1049" s="166">
        <f>SUM(G1048,G1034)</f>
        <v>19605</v>
      </c>
      <c r="H1049" s="166">
        <f>G1049/F1049*100</f>
        <v>93.33936393067988</v>
      </c>
      <c r="I1049" s="402"/>
      <c r="J1049" s="402"/>
      <c r="K1049" s="499"/>
      <c r="L1049" s="499"/>
      <c r="M1049" s="499"/>
      <c r="N1049" s="499"/>
      <c r="O1049" s="499"/>
      <c r="P1049" s="499"/>
      <c r="Q1049" s="22">
        <v>31587.42687796296</v>
      </c>
      <c r="R1049" s="22">
        <v>31587.42687796296</v>
      </c>
      <c r="S1049" s="22">
        <v>31587.42687796296</v>
      </c>
      <c r="T1049" s="22">
        <v>31587.42687796296</v>
      </c>
      <c r="U1049" s="22">
        <v>31587.42687796296</v>
      </c>
      <c r="V1049" s="22">
        <v>31425.924877962967</v>
      </c>
      <c r="W1049" s="1145">
        <f>Q1049/12*$C$4+(R1049-Q1049)/11*5+(S1049-R1049)/10*4+(T1049-S1049)/9*3+(U1049-T1049)/8*2+(V1049-U1049)/7*1</f>
        <v>15770.641724695766</v>
      </c>
      <c r="X1049" s="22">
        <f t="shared" ref="X1049" si="459">AB1049-AA1049-Y1049</f>
        <v>15770.25369</v>
      </c>
      <c r="Y1049" s="22"/>
      <c r="Z1049" s="22">
        <f>X1049-W1049</f>
        <v>-0.38803469576669158</v>
      </c>
      <c r="AA1049" s="22">
        <v>-86.032080000000008</v>
      </c>
      <c r="AB1049" s="22">
        <v>15684.221609999999</v>
      </c>
    </row>
    <row r="1050" spans="1:30" ht="15" customHeight="1" x14ac:dyDescent="0.25">
      <c r="A1050" s="79">
        <v>1</v>
      </c>
      <c r="B1050" s="79">
        <v>1</v>
      </c>
      <c r="C1050" s="142" t="s">
        <v>169</v>
      </c>
      <c r="D1050" s="142"/>
      <c r="E1050" s="593">
        <f>SUM(E1049,E1032)</f>
        <v>213093</v>
      </c>
      <c r="F1050" s="593">
        <f>SUM(F1049,F1032)</f>
        <v>106548</v>
      </c>
      <c r="G1050" s="593">
        <f>SUM(G1049,G1032)</f>
        <v>107704.00789473685</v>
      </c>
      <c r="H1050" s="593">
        <f>G1050/F1050*100</f>
        <v>101.08496442423775</v>
      </c>
      <c r="I1050" s="407"/>
      <c r="J1050" s="407"/>
      <c r="K1050" s="479"/>
      <c r="L1050" s="479"/>
      <c r="M1050" s="479"/>
      <c r="N1050" s="479"/>
      <c r="O1050" s="479"/>
      <c r="P1050" s="479"/>
      <c r="Q1050" s="22">
        <f>SUM(Q1049,Q1032)</f>
        <v>82792.533615978959</v>
      </c>
      <c r="R1050" s="22">
        <f t="shared" ref="R1050:AA1050" si="460">SUM(R1049,R1032)</f>
        <v>82792.533615978959</v>
      </c>
      <c r="S1050" s="22">
        <f t="shared" ref="S1050:T1050" si="461">SUM(S1049,S1032)</f>
        <v>82792.533615978959</v>
      </c>
      <c r="T1050" s="22">
        <f t="shared" si="461"/>
        <v>82792.533615978959</v>
      </c>
      <c r="U1050" s="22">
        <f t="shared" ref="U1050:V1050" si="462">SUM(U1049,U1032)</f>
        <v>82792.533615978959</v>
      </c>
      <c r="V1050" s="22">
        <f t="shared" si="462"/>
        <v>82565.584437962971</v>
      </c>
      <c r="W1050" s="22">
        <f t="shared" si="460"/>
        <v>41180.969782558626</v>
      </c>
      <c r="X1050" s="22">
        <f t="shared" si="460"/>
        <v>41180.582090000004</v>
      </c>
      <c r="Y1050" s="22">
        <f t="shared" si="460"/>
        <v>0</v>
      </c>
      <c r="Z1050" s="22">
        <f t="shared" si="460"/>
        <v>-0.38769255862280261</v>
      </c>
      <c r="AA1050" s="22">
        <f t="shared" si="460"/>
        <v>-150.9778</v>
      </c>
      <c r="AB1050" s="22">
        <f>SUM(AB1049,AB1032)</f>
        <v>41029.604290000003</v>
      </c>
    </row>
    <row r="1051" spans="1:30" ht="15" customHeight="1" x14ac:dyDescent="0.25">
      <c r="A1051" s="79">
        <v>1</v>
      </c>
      <c r="B1051" s="79">
        <v>1</v>
      </c>
      <c r="C1051" s="280" t="s">
        <v>31</v>
      </c>
      <c r="D1051" s="145"/>
      <c r="E1051" s="410"/>
      <c r="F1051" s="410"/>
      <c r="G1051" s="410"/>
      <c r="H1051" s="410"/>
      <c r="I1051" s="412"/>
      <c r="J1051" s="412"/>
      <c r="K1051" s="532"/>
      <c r="L1051" s="532"/>
      <c r="M1051" s="532"/>
      <c r="N1051" s="532"/>
      <c r="O1051" s="532"/>
      <c r="P1051" s="532"/>
      <c r="Q1051" s="18"/>
      <c r="R1051" s="18"/>
      <c r="S1051" s="18"/>
      <c r="T1051" s="18"/>
      <c r="U1051" s="18"/>
      <c r="V1051" s="18"/>
      <c r="W1051" s="1146"/>
      <c r="X1051" s="18">
        <f t="shared" si="455"/>
        <v>0</v>
      </c>
      <c r="Y1051" s="18"/>
      <c r="Z1051" s="18"/>
      <c r="AA1051" s="18"/>
      <c r="AB1051" s="18"/>
    </row>
    <row r="1052" spans="1:30" ht="15" customHeight="1" x14ac:dyDescent="0.25">
      <c r="A1052" s="79">
        <v>1</v>
      </c>
      <c r="B1052" s="79">
        <v>1</v>
      </c>
      <c r="C1052" s="230" t="s">
        <v>149</v>
      </c>
      <c r="D1052" s="230"/>
      <c r="E1052" s="389"/>
      <c r="F1052" s="389"/>
      <c r="G1052" s="389"/>
      <c r="H1052" s="389"/>
      <c r="I1052" s="135"/>
      <c r="J1052" s="135"/>
      <c r="K1052" s="136"/>
      <c r="L1052" s="136"/>
      <c r="M1052" s="136"/>
      <c r="N1052" s="136"/>
      <c r="O1052" s="136"/>
      <c r="P1052" s="136"/>
      <c r="Q1052" s="12"/>
      <c r="R1052" s="12"/>
      <c r="S1052" s="12"/>
      <c r="T1052" s="12"/>
      <c r="U1052" s="12"/>
      <c r="V1052" s="12"/>
      <c r="W1052" s="1143"/>
      <c r="X1052" s="12">
        <f t="shared" si="455"/>
        <v>0</v>
      </c>
      <c r="Y1052" s="12"/>
      <c r="Z1052" s="12"/>
      <c r="AA1052" s="12"/>
      <c r="AB1052" s="12"/>
    </row>
    <row r="1053" spans="1:30" s="106" customFormat="1" ht="15" customHeight="1" x14ac:dyDescent="0.25">
      <c r="A1053" s="79">
        <v>1</v>
      </c>
      <c r="B1053" s="79">
        <v>1</v>
      </c>
      <c r="C1053" s="160" t="s">
        <v>188</v>
      </c>
      <c r="D1053" s="134">
        <v>240</v>
      </c>
      <c r="E1053" s="389">
        <v>870</v>
      </c>
      <c r="F1053" s="102">
        <f>ROUND(E1053/12*$C$4,0)</f>
        <v>435</v>
      </c>
      <c r="G1053" s="102">
        <v>431</v>
      </c>
      <c r="H1053" s="102">
        <f>G1053/F1053*100</f>
        <v>99.080459770114942</v>
      </c>
      <c r="I1053" s="391">
        <v>8</v>
      </c>
      <c r="J1053" s="103">
        <f>M1053/G1053</f>
        <v>8</v>
      </c>
      <c r="K1053" s="104">
        <f>ROUND(E1053*I1053,0)</f>
        <v>6960</v>
      </c>
      <c r="L1053" s="104">
        <f>ROUND(F1053*I1053,0)</f>
        <v>3480</v>
      </c>
      <c r="M1053" s="104">
        <v>3448</v>
      </c>
      <c r="N1053" s="104">
        <f>M1053/L1053*100</f>
        <v>99.080459770114942</v>
      </c>
      <c r="O1053" s="104">
        <f>ROUND(K1053/D1053,0)</f>
        <v>29</v>
      </c>
      <c r="P1053" s="104">
        <f>M1053/$C$4*12/O1053</f>
        <v>237.79310344827587</v>
      </c>
      <c r="Q1053" s="12"/>
      <c r="R1053" s="12"/>
      <c r="S1053" s="12"/>
      <c r="T1053" s="12"/>
      <c r="U1053" s="12"/>
      <c r="V1053" s="12"/>
      <c r="W1053" s="1143">
        <f>Q1053/12</f>
        <v>0</v>
      </c>
      <c r="X1053" s="12">
        <f t="shared" si="455"/>
        <v>0</v>
      </c>
      <c r="Y1053" s="12"/>
      <c r="Z1053" s="12">
        <f>X1053-W1053</f>
        <v>0</v>
      </c>
      <c r="AA1053" s="12"/>
      <c r="AB1053" s="12"/>
      <c r="AC1053" s="1982"/>
    </row>
    <row r="1054" spans="1:30" ht="29.25" customHeight="1" x14ac:dyDescent="0.25">
      <c r="A1054" s="79">
        <v>1</v>
      </c>
      <c r="B1054" s="79">
        <v>1</v>
      </c>
      <c r="C1054" s="164" t="s">
        <v>246</v>
      </c>
      <c r="D1054" s="418"/>
      <c r="E1054" s="579">
        <f t="shared" ref="E1054:G1055" si="463">SUM(E1053)</f>
        <v>870</v>
      </c>
      <c r="F1054" s="579">
        <f t="shared" si="463"/>
        <v>435</v>
      </c>
      <c r="G1054" s="579">
        <f t="shared" si="463"/>
        <v>431</v>
      </c>
      <c r="H1054" s="166">
        <f>G1054/F1054*100</f>
        <v>99.080459770114942</v>
      </c>
      <c r="I1054" s="468">
        <f>IF(E1054=0,0,K1054/E1054)</f>
        <v>8</v>
      </c>
      <c r="J1054" s="141">
        <f>M1054/G1054</f>
        <v>8</v>
      </c>
      <c r="K1054" s="195">
        <f t="shared" ref="K1054:M1055" si="464">SUM(K1053)</f>
        <v>6960</v>
      </c>
      <c r="L1054" s="195">
        <f t="shared" si="464"/>
        <v>3480</v>
      </c>
      <c r="M1054" s="195">
        <f t="shared" si="464"/>
        <v>3448</v>
      </c>
      <c r="N1054" s="195">
        <f>M1054/L1054*100</f>
        <v>99.080459770114942</v>
      </c>
      <c r="O1054" s="195">
        <f>SUM(O1053)</f>
        <v>29</v>
      </c>
      <c r="P1054" s="110">
        <f>M1054/$C$4*12/O1054</f>
        <v>237.79310344827587</v>
      </c>
      <c r="Q1054" s="20"/>
      <c r="R1054" s="20"/>
      <c r="S1054" s="20"/>
      <c r="T1054" s="20"/>
      <c r="U1054" s="20"/>
      <c r="V1054" s="20"/>
      <c r="W1054" s="1144"/>
      <c r="X1054" s="20">
        <f t="shared" si="455"/>
        <v>0</v>
      </c>
      <c r="Y1054" s="20"/>
      <c r="Z1054" s="20"/>
      <c r="AA1054" s="20"/>
      <c r="AB1054" s="20"/>
    </row>
    <row r="1055" spans="1:30" ht="15" customHeight="1" thickBot="1" x14ac:dyDescent="0.3">
      <c r="A1055" s="79">
        <v>1</v>
      </c>
      <c r="B1055" s="79">
        <v>1</v>
      </c>
      <c r="C1055" s="167" t="s">
        <v>351</v>
      </c>
      <c r="D1055" s="167"/>
      <c r="E1055" s="419">
        <f t="shared" si="463"/>
        <v>870</v>
      </c>
      <c r="F1055" s="419">
        <f t="shared" si="463"/>
        <v>435</v>
      </c>
      <c r="G1055" s="419">
        <f t="shared" si="463"/>
        <v>431</v>
      </c>
      <c r="H1055" s="419">
        <f>G1055/F1055*100</f>
        <v>99.080459770114942</v>
      </c>
      <c r="I1055" s="468">
        <f>IF(E1055=0,0,K1055/E1055)</f>
        <v>8</v>
      </c>
      <c r="J1055" s="623">
        <f>SUM(J1054)</f>
        <v>8</v>
      </c>
      <c r="K1055" s="419">
        <f t="shared" si="464"/>
        <v>6960</v>
      </c>
      <c r="L1055" s="419">
        <f t="shared" si="464"/>
        <v>3480</v>
      </c>
      <c r="M1055" s="419">
        <f t="shared" si="464"/>
        <v>3448</v>
      </c>
      <c r="N1055" s="172">
        <f>M1055/L1055*100</f>
        <v>99.080459770114942</v>
      </c>
      <c r="O1055" s="207">
        <f>SUM(O1053)</f>
        <v>29</v>
      </c>
      <c r="P1055" s="172">
        <f>M1055/$C$4*12/O1055</f>
        <v>237.79310344827587</v>
      </c>
      <c r="Q1055" s="65">
        <v>10129.375199999999</v>
      </c>
      <c r="R1055" s="65">
        <v>10129.375199999999</v>
      </c>
      <c r="S1055" s="65">
        <v>10129.375199999999</v>
      </c>
      <c r="T1055" s="65">
        <v>10129.375199999999</v>
      </c>
      <c r="U1055" s="65">
        <v>10129.375199999999</v>
      </c>
      <c r="V1055" s="65">
        <v>10129.375199999999</v>
      </c>
      <c r="W1055" s="1145">
        <f>Q1055/12*$C$4+(R1055-Q1055)/11*5+(S1055-R1055)/10*4+(T1055-S1055)/9*3+(U1055-T1055)/8*2+(V1055-U1055)/7*1</f>
        <v>5064.6875999999993</v>
      </c>
      <c r="X1055" s="65">
        <f t="shared" si="455"/>
        <v>5052.8161600000003</v>
      </c>
      <c r="Y1055" s="65"/>
      <c r="Z1055" s="65">
        <f>X1055-W1055</f>
        <v>-11.871439999998984</v>
      </c>
      <c r="AA1055" s="65">
        <v>0</v>
      </c>
      <c r="AB1055" s="65">
        <v>5052.8161600000003</v>
      </c>
    </row>
    <row r="1056" spans="1:30" ht="15" customHeight="1" thickBot="1" x14ac:dyDescent="0.3">
      <c r="A1056" s="79">
        <v>1</v>
      </c>
      <c r="B1056" s="79">
        <v>1</v>
      </c>
      <c r="C1056" s="488" t="s">
        <v>17</v>
      </c>
      <c r="D1056" s="488"/>
      <c r="E1056" s="619"/>
      <c r="F1056" s="619"/>
      <c r="G1056" s="619"/>
      <c r="H1056" s="619"/>
      <c r="I1056" s="422"/>
      <c r="J1056" s="422"/>
      <c r="K1056" s="583"/>
      <c r="L1056" s="583"/>
      <c r="M1056" s="583">
        <f>SUM(M1050,M1055)</f>
        <v>3448</v>
      </c>
      <c r="N1056" s="583"/>
      <c r="O1056" s="583"/>
      <c r="P1056" s="583"/>
      <c r="Q1056" s="19">
        <f t="shared" ref="Q1056:AA1056" si="465">SUM(Q1050,Q1055)</f>
        <v>92921.908815978953</v>
      </c>
      <c r="R1056" s="19">
        <f t="shared" ref="R1056:S1056" si="466">SUM(R1050,R1055)</f>
        <v>92921.908815978953</v>
      </c>
      <c r="S1056" s="19">
        <f t="shared" si="466"/>
        <v>92921.908815978953</v>
      </c>
      <c r="T1056" s="19">
        <f t="shared" ref="T1056:U1056" si="467">SUM(T1050,T1055)</f>
        <v>92921.908815978953</v>
      </c>
      <c r="U1056" s="19">
        <f t="shared" si="467"/>
        <v>92921.908815978953</v>
      </c>
      <c r="V1056" s="19">
        <f t="shared" ref="V1056" si="468">SUM(V1050,V1055)</f>
        <v>92694.959637962966</v>
      </c>
      <c r="W1056" s="1148">
        <f t="shared" si="465"/>
        <v>46245.657382558624</v>
      </c>
      <c r="X1056" s="19">
        <f t="shared" si="455"/>
        <v>46233.398250000006</v>
      </c>
      <c r="Y1056" s="19"/>
      <c r="Z1056" s="19">
        <f t="shared" si="465"/>
        <v>-12.259132558621786</v>
      </c>
      <c r="AA1056" s="19">
        <f t="shared" si="465"/>
        <v>-150.9778</v>
      </c>
      <c r="AB1056" s="19">
        <f>SUM(AB1050,AB1055)</f>
        <v>46082.420450000005</v>
      </c>
    </row>
    <row r="1057" spans="1:30" ht="21" customHeight="1" x14ac:dyDescent="0.25">
      <c r="A1057" s="79">
        <v>1</v>
      </c>
      <c r="B1057" s="79">
        <v>1</v>
      </c>
      <c r="C1057" s="604"/>
      <c r="D1057" s="604"/>
      <c r="E1057" s="410"/>
      <c r="F1057" s="410"/>
      <c r="G1057" s="410"/>
      <c r="H1057" s="410"/>
      <c r="I1057" s="412"/>
      <c r="J1057" s="412"/>
      <c r="K1057" s="532"/>
      <c r="L1057" s="532"/>
      <c r="M1057" s="532"/>
      <c r="N1057" s="532"/>
      <c r="O1057" s="532"/>
      <c r="P1057" s="532"/>
      <c r="Q1057" s="18"/>
      <c r="R1057" s="18"/>
      <c r="S1057" s="18"/>
      <c r="T1057" s="18"/>
      <c r="U1057" s="18"/>
      <c r="V1057" s="18"/>
      <c r="W1057" s="1146"/>
      <c r="X1057" s="18">
        <f t="shared" si="455"/>
        <v>0</v>
      </c>
      <c r="Y1057" s="18"/>
      <c r="Z1057" s="18"/>
      <c r="AA1057" s="18"/>
      <c r="AB1057" s="18"/>
    </row>
    <row r="1058" spans="1:30" ht="44.25" customHeight="1" x14ac:dyDescent="0.25">
      <c r="A1058" s="79">
        <v>1</v>
      </c>
      <c r="B1058" s="79">
        <v>1</v>
      </c>
      <c r="C1058" s="1135" t="s">
        <v>270</v>
      </c>
      <c r="D1058" s="528"/>
      <c r="E1058" s="389"/>
      <c r="F1058" s="389"/>
      <c r="G1058" s="389"/>
      <c r="H1058" s="389"/>
      <c r="I1058" s="135"/>
      <c r="J1058" s="135"/>
      <c r="K1058" s="136"/>
      <c r="L1058" s="136"/>
      <c r="M1058" s="136"/>
      <c r="N1058" s="136"/>
      <c r="O1058" s="136"/>
      <c r="P1058" s="136"/>
      <c r="Q1058" s="12"/>
      <c r="R1058" s="12"/>
      <c r="S1058" s="12"/>
      <c r="T1058" s="12"/>
      <c r="U1058" s="12"/>
      <c r="V1058" s="12"/>
      <c r="W1058" s="1143"/>
      <c r="X1058" s="12">
        <f t="shared" si="455"/>
        <v>0</v>
      </c>
      <c r="Y1058" s="12"/>
      <c r="Z1058" s="12"/>
      <c r="AA1058" s="12"/>
      <c r="AB1058" s="12"/>
    </row>
    <row r="1059" spans="1:30" ht="15" customHeight="1" x14ac:dyDescent="0.25">
      <c r="A1059" s="79">
        <v>1</v>
      </c>
      <c r="B1059" s="79">
        <v>1</v>
      </c>
      <c r="C1059" s="543" t="s">
        <v>308</v>
      </c>
      <c r="D1059" s="543"/>
      <c r="E1059" s="136"/>
      <c r="F1059" s="136"/>
      <c r="G1059" s="136"/>
      <c r="H1059" s="136"/>
      <c r="I1059" s="135"/>
      <c r="J1059" s="135"/>
      <c r="K1059" s="136"/>
      <c r="L1059" s="136"/>
      <c r="M1059" s="136"/>
      <c r="N1059" s="136"/>
      <c r="O1059" s="136"/>
      <c r="P1059" s="136"/>
      <c r="Q1059" s="12"/>
      <c r="R1059" s="12"/>
      <c r="S1059" s="12"/>
      <c r="T1059" s="12"/>
      <c r="U1059" s="12"/>
      <c r="V1059" s="12"/>
      <c r="W1059" s="1143"/>
      <c r="X1059" s="12">
        <f t="shared" si="455"/>
        <v>0</v>
      </c>
      <c r="Y1059" s="12"/>
      <c r="Z1059" s="12"/>
      <c r="AA1059" s="12"/>
      <c r="AB1059" s="12"/>
    </row>
    <row r="1060" spans="1:30" ht="15" customHeight="1" x14ac:dyDescent="0.25">
      <c r="A1060" s="79">
        <v>1</v>
      </c>
      <c r="B1060" s="79">
        <v>1</v>
      </c>
      <c r="C1060" s="438" t="s">
        <v>372</v>
      </c>
      <c r="D1060" s="438"/>
      <c r="E1060" s="474">
        <f>E1061+E1062+E1063+E1064</f>
        <v>14600</v>
      </c>
      <c r="F1060" s="102">
        <f>F1061+F1062+F1063+F1064</f>
        <v>7300</v>
      </c>
      <c r="G1060" s="474">
        <f>G1061+G1062+G1063+G1064</f>
        <v>6775</v>
      </c>
      <c r="H1060" s="474">
        <f>G1060/F1060*100</f>
        <v>92.808219178082197</v>
      </c>
      <c r="I1060" s="135"/>
      <c r="J1060" s="135"/>
      <c r="K1060" s="498"/>
      <c r="L1060" s="498"/>
      <c r="M1060" s="498"/>
      <c r="N1060" s="498"/>
      <c r="O1060" s="498"/>
      <c r="P1060" s="498"/>
      <c r="Q1060" s="12"/>
      <c r="R1060" s="12"/>
      <c r="S1060" s="12"/>
      <c r="T1060" s="12"/>
      <c r="U1060" s="12"/>
      <c r="V1060" s="12"/>
      <c r="W1060" s="1143"/>
      <c r="X1060" s="12">
        <f t="shared" si="455"/>
        <v>0</v>
      </c>
      <c r="Y1060" s="12"/>
      <c r="Z1060" s="12"/>
      <c r="AA1060" s="12"/>
      <c r="AB1060" s="12"/>
    </row>
    <row r="1061" spans="1:30" ht="30.75" customHeight="1" x14ac:dyDescent="0.25">
      <c r="A1061" s="79">
        <v>1</v>
      </c>
      <c r="B1061" s="79">
        <v>1</v>
      </c>
      <c r="C1061" s="438" t="s">
        <v>309</v>
      </c>
      <c r="D1061" s="438"/>
      <c r="E1061" s="474"/>
      <c r="F1061" s="102">
        <f>ROUND(E1061/12*$C$4,0)</f>
        <v>0</v>
      </c>
      <c r="G1061" s="474"/>
      <c r="H1061" s="474"/>
      <c r="I1061" s="135"/>
      <c r="J1061" s="135"/>
      <c r="K1061" s="498"/>
      <c r="L1061" s="498"/>
      <c r="M1061" s="498"/>
      <c r="N1061" s="498"/>
      <c r="O1061" s="498"/>
      <c r="P1061" s="498"/>
      <c r="Q1061" s="12"/>
      <c r="R1061" s="12"/>
      <c r="S1061" s="12"/>
      <c r="T1061" s="12"/>
      <c r="U1061" s="12"/>
      <c r="V1061" s="12"/>
      <c r="W1061" s="1143"/>
      <c r="X1061" s="12">
        <f t="shared" si="455"/>
        <v>0</v>
      </c>
      <c r="Y1061" s="12"/>
      <c r="Z1061" s="12"/>
      <c r="AA1061" s="12"/>
      <c r="AB1061" s="12"/>
    </row>
    <row r="1062" spans="1:30" ht="33" customHeight="1" x14ac:dyDescent="0.25">
      <c r="A1062" s="79">
        <v>1</v>
      </c>
      <c r="B1062" s="79">
        <v>1</v>
      </c>
      <c r="C1062" s="438" t="s">
        <v>310</v>
      </c>
      <c r="D1062" s="438"/>
      <c r="E1062" s="474">
        <v>5800</v>
      </c>
      <c r="F1062" s="102">
        <f>ROUND(E1062/12*$C$4,0)</f>
        <v>2900</v>
      </c>
      <c r="G1062" s="474">
        <v>2961</v>
      </c>
      <c r="H1062" s="474">
        <f>G1062/F1062*100</f>
        <v>102.10344827586206</v>
      </c>
      <c r="I1062" s="135"/>
      <c r="J1062" s="135"/>
      <c r="K1062" s="498"/>
      <c r="L1062" s="498"/>
      <c r="M1062" s="498"/>
      <c r="N1062" s="498"/>
      <c r="O1062" s="498"/>
      <c r="P1062" s="498"/>
      <c r="Q1062" s="12"/>
      <c r="R1062" s="12"/>
      <c r="S1062" s="12"/>
      <c r="T1062" s="12"/>
      <c r="U1062" s="12"/>
      <c r="V1062" s="12"/>
      <c r="W1062" s="1143"/>
      <c r="X1062" s="12">
        <f t="shared" si="455"/>
        <v>0</v>
      </c>
      <c r="Y1062" s="12"/>
      <c r="Z1062" s="12"/>
      <c r="AA1062" s="12"/>
      <c r="AB1062" s="12"/>
    </row>
    <row r="1063" spans="1:30" ht="15" customHeight="1" x14ac:dyDescent="0.25">
      <c r="A1063" s="79">
        <v>1</v>
      </c>
      <c r="B1063" s="79">
        <v>1</v>
      </c>
      <c r="C1063" s="438" t="s">
        <v>311</v>
      </c>
      <c r="D1063" s="438"/>
      <c r="E1063" s="474"/>
      <c r="F1063" s="102">
        <f>ROUND(E1063/12*$C$4,0)</f>
        <v>0</v>
      </c>
      <c r="G1063" s="474"/>
      <c r="H1063" s="474"/>
      <c r="I1063" s="135"/>
      <c r="J1063" s="135"/>
      <c r="K1063" s="498"/>
      <c r="L1063" s="498"/>
      <c r="M1063" s="498"/>
      <c r="N1063" s="498"/>
      <c r="O1063" s="498"/>
      <c r="P1063" s="498"/>
      <c r="Q1063" s="12"/>
      <c r="R1063" s="12"/>
      <c r="S1063" s="12"/>
      <c r="T1063" s="12"/>
      <c r="U1063" s="12"/>
      <c r="V1063" s="12"/>
      <c r="W1063" s="1143"/>
      <c r="X1063" s="12">
        <f t="shared" si="455"/>
        <v>0</v>
      </c>
      <c r="Y1063" s="12"/>
      <c r="Z1063" s="12"/>
      <c r="AA1063" s="12"/>
      <c r="AB1063" s="12"/>
    </row>
    <row r="1064" spans="1:30" ht="15" customHeight="1" x14ac:dyDescent="0.25">
      <c r="A1064" s="79">
        <v>1</v>
      </c>
      <c r="B1064" s="79">
        <v>1</v>
      </c>
      <c r="C1064" s="438" t="s">
        <v>312</v>
      </c>
      <c r="D1064" s="438"/>
      <c r="E1064" s="474">
        <v>8800</v>
      </c>
      <c r="F1064" s="102">
        <f>ROUND(E1064/12*$C$4,0)</f>
        <v>4400</v>
      </c>
      <c r="G1064" s="474">
        <v>3814</v>
      </c>
      <c r="H1064" s="474">
        <f>G1064/F1064*100</f>
        <v>86.681818181818187</v>
      </c>
      <c r="I1064" s="135"/>
      <c r="J1064" s="135"/>
      <c r="K1064" s="498"/>
      <c r="L1064" s="498"/>
      <c r="M1064" s="498"/>
      <c r="N1064" s="498"/>
      <c r="O1064" s="498"/>
      <c r="P1064" s="498"/>
      <c r="Q1064" s="12"/>
      <c r="R1064" s="12"/>
      <c r="S1064" s="12"/>
      <c r="T1064" s="12"/>
      <c r="U1064" s="12"/>
      <c r="V1064" s="12"/>
      <c r="W1064" s="1143"/>
      <c r="X1064" s="12">
        <f t="shared" si="455"/>
        <v>0</v>
      </c>
      <c r="Y1064" s="12"/>
      <c r="Z1064" s="12"/>
      <c r="AA1064" s="12"/>
      <c r="AB1064" s="12"/>
    </row>
    <row r="1065" spans="1:30" ht="15" customHeight="1" x14ac:dyDescent="0.25">
      <c r="A1065" s="79">
        <v>1</v>
      </c>
      <c r="B1065" s="79">
        <v>1</v>
      </c>
      <c r="C1065" s="438" t="s">
        <v>371</v>
      </c>
      <c r="D1065" s="438"/>
      <c r="E1065" s="474">
        <v>49000</v>
      </c>
      <c r="F1065" s="102">
        <f>ROUND(E1065/12*$C$4,0)</f>
        <v>24500</v>
      </c>
      <c r="G1065" s="474">
        <v>24550</v>
      </c>
      <c r="H1065" s="474">
        <f>G1065/F1065*100</f>
        <v>100.20408163265306</v>
      </c>
      <c r="I1065" s="135"/>
      <c r="J1065" s="135"/>
      <c r="K1065" s="498"/>
      <c r="L1065" s="498"/>
      <c r="M1065" s="498"/>
      <c r="N1065" s="498"/>
      <c r="O1065" s="498"/>
      <c r="P1065" s="498"/>
      <c r="Q1065" s="12"/>
      <c r="R1065" s="12"/>
      <c r="S1065" s="12"/>
      <c r="T1065" s="12"/>
      <c r="U1065" s="12"/>
      <c r="V1065" s="12"/>
      <c r="W1065" s="1143"/>
      <c r="X1065" s="12">
        <f t="shared" si="455"/>
        <v>0</v>
      </c>
      <c r="Y1065" s="12"/>
      <c r="Z1065" s="12"/>
      <c r="AA1065" s="12"/>
      <c r="AB1065" s="12"/>
      <c r="AC1065" s="842"/>
      <c r="AD1065" s="1968"/>
    </row>
    <row r="1066" spans="1:30" s="106" customFormat="1" ht="34.5" customHeight="1" x14ac:dyDescent="0.25">
      <c r="A1066" s="79">
        <v>1</v>
      </c>
      <c r="B1066" s="79">
        <v>1</v>
      </c>
      <c r="C1066" s="438" t="s">
        <v>393</v>
      </c>
      <c r="D1066" s="438"/>
      <c r="E1066" s="474"/>
      <c r="F1066" s="102"/>
      <c r="G1066" s="474"/>
      <c r="H1066" s="474"/>
      <c r="I1066" s="135"/>
      <c r="J1066" s="135"/>
      <c r="K1066" s="498"/>
      <c r="L1066" s="498"/>
      <c r="M1066" s="498"/>
      <c r="N1066" s="498"/>
      <c r="O1066" s="498"/>
      <c r="P1066" s="498"/>
      <c r="Q1066" s="12"/>
      <c r="R1066" s="12"/>
      <c r="S1066" s="12"/>
      <c r="T1066" s="12"/>
      <c r="U1066" s="12"/>
      <c r="V1066" s="12"/>
      <c r="W1066" s="1143"/>
      <c r="X1066" s="12">
        <f t="shared" si="455"/>
        <v>0</v>
      </c>
      <c r="Y1066" s="12"/>
      <c r="Z1066" s="12"/>
      <c r="AA1066" s="12"/>
      <c r="AB1066" s="12"/>
      <c r="AC1066" s="1982"/>
    </row>
    <row r="1067" spans="1:30" ht="27" customHeight="1" x14ac:dyDescent="0.25">
      <c r="A1067" s="79">
        <v>1</v>
      </c>
      <c r="B1067" s="79">
        <v>1</v>
      </c>
      <c r="C1067" s="544" t="s">
        <v>171</v>
      </c>
      <c r="D1067" s="544"/>
      <c r="E1067" s="417">
        <f>SUM(E1060+E1065*3.2)</f>
        <v>171400</v>
      </c>
      <c r="F1067" s="126">
        <f>SUM(F1060+F1065*3.2)</f>
        <v>85700</v>
      </c>
      <c r="G1067" s="417">
        <f>SUM(G1060+G1065*3.2)</f>
        <v>85335</v>
      </c>
      <c r="H1067" s="417">
        <f>G1067/F1067*100</f>
        <v>99.574095682613773</v>
      </c>
      <c r="I1067" s="135"/>
      <c r="J1067" s="135"/>
      <c r="K1067" s="498"/>
      <c r="L1067" s="498"/>
      <c r="M1067" s="498"/>
      <c r="N1067" s="498"/>
      <c r="O1067" s="498"/>
      <c r="P1067" s="498"/>
      <c r="Q1067" s="22">
        <v>58734.243897154556</v>
      </c>
      <c r="R1067" s="22">
        <v>58734.243897154556</v>
      </c>
      <c r="S1067" s="22">
        <v>58734.243897154556</v>
      </c>
      <c r="T1067" s="22">
        <v>58734.243897154556</v>
      </c>
      <c r="U1067" s="22">
        <v>58734.243897154556</v>
      </c>
      <c r="V1067" s="22">
        <v>59736.053890000003</v>
      </c>
      <c r="W1067" s="1919">
        <f>Q1067/12*$C$4+(R1067-Q1067)/11*5+(S1067-R1067)/10*4+(T1067-S1067)/9*3+(U1067-T1067)/8*2+((V1067-U1067)+513.925)/7*1-513.925</f>
        <v>29069.730518983772</v>
      </c>
      <c r="X1067" s="22">
        <f t="shared" ref="X1067" si="469">AB1067-AA1067-Y1067</f>
        <v>29033.95348</v>
      </c>
      <c r="Y1067" s="22"/>
      <c r="Z1067" s="22">
        <f>X1067-W1067</f>
        <v>-35.77703898377149</v>
      </c>
      <c r="AA1067" s="22">
        <v>-665.1173399999999</v>
      </c>
      <c r="AB1067" s="22">
        <v>28368.836139999999</v>
      </c>
    </row>
    <row r="1068" spans="1:30" ht="24.75" customHeight="1" x14ac:dyDescent="0.25">
      <c r="A1068" s="79">
        <v>1</v>
      </c>
      <c r="B1068" s="79">
        <v>1</v>
      </c>
      <c r="C1068" s="519" t="s">
        <v>313</v>
      </c>
      <c r="D1068" s="519"/>
      <c r="E1068" s="474"/>
      <c r="F1068" s="102"/>
      <c r="G1068" s="474"/>
      <c r="H1068" s="474"/>
      <c r="I1068" s="135"/>
      <c r="J1068" s="135"/>
      <c r="K1068" s="498"/>
      <c r="L1068" s="498"/>
      <c r="M1068" s="498"/>
      <c r="N1068" s="498"/>
      <c r="O1068" s="498"/>
      <c r="P1068" s="498"/>
      <c r="Q1068" s="12"/>
      <c r="R1068" s="12"/>
      <c r="S1068" s="12"/>
      <c r="T1068" s="12"/>
      <c r="U1068" s="12"/>
      <c r="V1068" s="12"/>
      <c r="W1068" s="1143"/>
      <c r="X1068" s="12">
        <f t="shared" si="455"/>
        <v>0</v>
      </c>
      <c r="Y1068" s="12"/>
      <c r="Z1068" s="12"/>
      <c r="AA1068" s="12"/>
      <c r="AB1068" s="12"/>
    </row>
    <row r="1069" spans="1:30" ht="22.5" customHeight="1" x14ac:dyDescent="0.25">
      <c r="A1069" s="79">
        <v>1</v>
      </c>
      <c r="B1069" s="79">
        <v>1</v>
      </c>
      <c r="C1069" s="438" t="s">
        <v>202</v>
      </c>
      <c r="D1069" s="438"/>
      <c r="E1069" s="474">
        <f>SUM(E1071,E1074)</f>
        <v>14010</v>
      </c>
      <c r="F1069" s="102">
        <f>SUM(F1071,F1074)</f>
        <v>7005</v>
      </c>
      <c r="G1069" s="474">
        <f>SUM(G1071,G1074)</f>
        <v>6916</v>
      </c>
      <c r="H1069" s="474">
        <f>G1069/F1069*100</f>
        <v>98.72947894361171</v>
      </c>
      <c r="I1069" s="135"/>
      <c r="J1069" s="135"/>
      <c r="K1069" s="498"/>
      <c r="L1069" s="498"/>
      <c r="M1069" s="498"/>
      <c r="N1069" s="498"/>
      <c r="O1069" s="498"/>
      <c r="P1069" s="498"/>
      <c r="Q1069" s="12"/>
      <c r="R1069" s="12"/>
      <c r="S1069" s="12"/>
      <c r="T1069" s="12"/>
      <c r="U1069" s="12"/>
      <c r="V1069" s="12"/>
      <c r="W1069" s="1143"/>
      <c r="X1069" s="12">
        <f t="shared" si="455"/>
        <v>0</v>
      </c>
      <c r="Y1069" s="12"/>
      <c r="Z1069" s="12"/>
      <c r="AA1069" s="12"/>
      <c r="AB1069" s="12"/>
    </row>
    <row r="1070" spans="1:30" ht="39.950000000000003" customHeight="1" x14ac:dyDescent="0.25">
      <c r="A1070" s="79">
        <v>1</v>
      </c>
      <c r="B1070" s="79">
        <v>1</v>
      </c>
      <c r="C1070" s="438" t="s">
        <v>309</v>
      </c>
      <c r="D1070" s="438"/>
      <c r="E1070" s="474"/>
      <c r="F1070" s="102"/>
      <c r="G1070" s="474"/>
      <c r="H1070" s="474"/>
      <c r="I1070" s="135"/>
      <c r="J1070" s="135"/>
      <c r="K1070" s="498"/>
      <c r="L1070" s="498"/>
      <c r="M1070" s="498"/>
      <c r="N1070" s="498"/>
      <c r="O1070" s="498"/>
      <c r="P1070" s="498"/>
      <c r="Q1070" s="12"/>
      <c r="R1070" s="12"/>
      <c r="S1070" s="12"/>
      <c r="T1070" s="12"/>
      <c r="U1070" s="12"/>
      <c r="V1070" s="12"/>
      <c r="W1070" s="1143"/>
      <c r="X1070" s="12">
        <f t="shared" si="455"/>
        <v>0</v>
      </c>
      <c r="Y1070" s="12"/>
      <c r="Z1070" s="12"/>
      <c r="AA1070" s="12"/>
      <c r="AB1070" s="12"/>
    </row>
    <row r="1071" spans="1:30" ht="39.950000000000003" customHeight="1" x14ac:dyDescent="0.25">
      <c r="A1071" s="79">
        <v>1</v>
      </c>
      <c r="B1071" s="79">
        <v>1</v>
      </c>
      <c r="C1071" s="438" t="s">
        <v>314</v>
      </c>
      <c r="D1071" s="438"/>
      <c r="E1071" s="474">
        <f>SUM(E1072:E1073)</f>
        <v>13530</v>
      </c>
      <c r="F1071" s="474">
        <f>SUM(F1072:F1073)</f>
        <v>6765</v>
      </c>
      <c r="G1071" s="474">
        <f>SUM(G1072:G1073)</f>
        <v>6678</v>
      </c>
      <c r="H1071" s="474">
        <f>G1071/F1071*100</f>
        <v>98.713968957871401</v>
      </c>
      <c r="I1071" s="135"/>
      <c r="J1071" s="135"/>
      <c r="K1071" s="498"/>
      <c r="L1071" s="498"/>
      <c r="M1071" s="498"/>
      <c r="N1071" s="498"/>
      <c r="O1071" s="498"/>
      <c r="P1071" s="498"/>
      <c r="Q1071" s="12"/>
      <c r="R1071" s="12"/>
      <c r="S1071" s="12"/>
      <c r="T1071" s="12"/>
      <c r="U1071" s="12"/>
      <c r="V1071" s="12"/>
      <c r="W1071" s="1143"/>
      <c r="X1071" s="12">
        <f t="shared" si="455"/>
        <v>0</v>
      </c>
      <c r="Y1071" s="12"/>
      <c r="Z1071" s="12"/>
      <c r="AA1071" s="12"/>
      <c r="AB1071" s="12"/>
    </row>
    <row r="1072" spans="1:30" ht="39.950000000000003" customHeight="1" x14ac:dyDescent="0.25">
      <c r="A1072" s="79">
        <v>1</v>
      </c>
      <c r="B1072" s="79">
        <v>1</v>
      </c>
      <c r="C1072" s="438" t="s">
        <v>315</v>
      </c>
      <c r="D1072" s="438"/>
      <c r="E1072" s="474">
        <v>10408</v>
      </c>
      <c r="F1072" s="102">
        <f t="shared" ref="F1072:F1077" si="470">ROUND(E1072/12*$C$4,0)</f>
        <v>5204</v>
      </c>
      <c r="G1072" s="474">
        <v>5121</v>
      </c>
      <c r="H1072" s="474">
        <f>G1072/F1072*100</f>
        <v>98.405073020753264</v>
      </c>
      <c r="I1072" s="135"/>
      <c r="J1072" s="135"/>
      <c r="K1072" s="498"/>
      <c r="L1072" s="498"/>
      <c r="M1072" s="498"/>
      <c r="N1072" s="498"/>
      <c r="O1072" s="498"/>
      <c r="P1072" s="498"/>
      <c r="Q1072" s="12"/>
      <c r="R1072" s="12"/>
      <c r="S1072" s="12"/>
      <c r="T1072" s="12"/>
      <c r="U1072" s="12"/>
      <c r="V1072" s="12"/>
      <c r="W1072" s="1143"/>
      <c r="X1072" s="12">
        <f t="shared" si="455"/>
        <v>0</v>
      </c>
      <c r="Y1072" s="12"/>
      <c r="Z1072" s="12"/>
      <c r="AA1072" s="12"/>
      <c r="AB1072" s="12"/>
    </row>
    <row r="1073" spans="1:30" ht="45.75" customHeight="1" x14ac:dyDescent="0.25">
      <c r="A1073" s="79">
        <v>1</v>
      </c>
      <c r="B1073" s="79">
        <v>1</v>
      </c>
      <c r="C1073" s="438" t="s">
        <v>316</v>
      </c>
      <c r="D1073" s="438"/>
      <c r="E1073" s="474">
        <v>3122</v>
      </c>
      <c r="F1073" s="102">
        <f t="shared" si="470"/>
        <v>1561</v>
      </c>
      <c r="G1073" s="474">
        <v>1557</v>
      </c>
      <c r="H1073" s="474">
        <f>G1073/F1073*100</f>
        <v>99.743754003843691</v>
      </c>
      <c r="I1073" s="135"/>
      <c r="J1073" s="135"/>
      <c r="K1073" s="498"/>
      <c r="L1073" s="498"/>
      <c r="M1073" s="498"/>
      <c r="N1073" s="498"/>
      <c r="O1073" s="498"/>
      <c r="P1073" s="498"/>
      <c r="Q1073" s="12"/>
      <c r="R1073" s="12"/>
      <c r="S1073" s="12"/>
      <c r="T1073" s="12"/>
      <c r="U1073" s="12"/>
      <c r="V1073" s="12"/>
      <c r="W1073" s="1143"/>
      <c r="X1073" s="12">
        <f t="shared" si="455"/>
        <v>0</v>
      </c>
      <c r="Y1073" s="12"/>
      <c r="Z1073" s="12"/>
      <c r="AA1073" s="12"/>
      <c r="AB1073" s="12"/>
    </row>
    <row r="1074" spans="1:30" ht="27.75" customHeight="1" x14ac:dyDescent="0.25">
      <c r="A1074" s="79">
        <v>1</v>
      </c>
      <c r="B1074" s="79">
        <v>1</v>
      </c>
      <c r="C1074" s="438" t="s">
        <v>317</v>
      </c>
      <c r="D1074" s="438"/>
      <c r="E1074" s="474">
        <f>SUM(E1075)</f>
        <v>480</v>
      </c>
      <c r="F1074" s="474">
        <f>SUM(F1075)</f>
        <v>240</v>
      </c>
      <c r="G1074" s="474">
        <f>SUM(G1075)</f>
        <v>238</v>
      </c>
      <c r="H1074" s="474">
        <f>G1074/F1074*100</f>
        <v>99.166666666666671</v>
      </c>
      <c r="I1074" s="135"/>
      <c r="J1074" s="135"/>
      <c r="K1074" s="498"/>
      <c r="L1074" s="498"/>
      <c r="M1074" s="498"/>
      <c r="N1074" s="498"/>
      <c r="O1074" s="498"/>
      <c r="P1074" s="498"/>
      <c r="Q1074" s="12"/>
      <c r="R1074" s="12"/>
      <c r="S1074" s="12"/>
      <c r="T1074" s="12"/>
      <c r="U1074" s="12"/>
      <c r="V1074" s="12"/>
      <c r="W1074" s="1143"/>
      <c r="X1074" s="12">
        <f t="shared" si="455"/>
        <v>0</v>
      </c>
      <c r="Y1074" s="12"/>
      <c r="Z1074" s="12"/>
      <c r="AA1074" s="12"/>
      <c r="AB1074" s="12"/>
    </row>
    <row r="1075" spans="1:30" ht="33" customHeight="1" x14ac:dyDescent="0.25">
      <c r="A1075" s="79">
        <v>1</v>
      </c>
      <c r="B1075" s="79">
        <v>1</v>
      </c>
      <c r="C1075" s="438" t="s">
        <v>318</v>
      </c>
      <c r="D1075" s="438"/>
      <c r="E1075" s="474">
        <v>480</v>
      </c>
      <c r="F1075" s="102">
        <f t="shared" si="470"/>
        <v>240</v>
      </c>
      <c r="G1075" s="474">
        <v>238</v>
      </c>
      <c r="H1075" s="474">
        <f>G1075/F1075*100</f>
        <v>99.166666666666671</v>
      </c>
      <c r="I1075" s="135"/>
      <c r="J1075" s="135"/>
      <c r="K1075" s="498"/>
      <c r="L1075" s="498"/>
      <c r="M1075" s="498"/>
      <c r="N1075" s="498"/>
      <c r="O1075" s="498"/>
      <c r="P1075" s="498"/>
      <c r="Q1075" s="12"/>
      <c r="R1075" s="12"/>
      <c r="S1075" s="12"/>
      <c r="T1075" s="12"/>
      <c r="U1075" s="12"/>
      <c r="V1075" s="12"/>
      <c r="W1075" s="1143"/>
      <c r="X1075" s="12">
        <f t="shared" si="455"/>
        <v>0</v>
      </c>
      <c r="Y1075" s="12"/>
      <c r="Z1075" s="12"/>
      <c r="AA1075" s="12"/>
      <c r="AB1075" s="12"/>
    </row>
    <row r="1076" spans="1:30" ht="31.5" customHeight="1" x14ac:dyDescent="0.25">
      <c r="A1076" s="79">
        <v>1</v>
      </c>
      <c r="B1076" s="79">
        <v>1</v>
      </c>
      <c r="C1076" s="438" t="s">
        <v>159</v>
      </c>
      <c r="D1076" s="438"/>
      <c r="E1076" s="474"/>
      <c r="F1076" s="102">
        <f t="shared" si="470"/>
        <v>0</v>
      </c>
      <c r="G1076" s="474"/>
      <c r="H1076" s="474"/>
      <c r="I1076" s="135"/>
      <c r="J1076" s="135"/>
      <c r="K1076" s="498"/>
      <c r="L1076" s="498"/>
      <c r="M1076" s="498"/>
      <c r="N1076" s="498"/>
      <c r="O1076" s="498"/>
      <c r="P1076" s="498"/>
      <c r="Q1076" s="12"/>
      <c r="R1076" s="12"/>
      <c r="S1076" s="12"/>
      <c r="T1076" s="12"/>
      <c r="U1076" s="12"/>
      <c r="V1076" s="12"/>
      <c r="W1076" s="1143"/>
      <c r="X1076" s="12">
        <f t="shared" si="455"/>
        <v>0</v>
      </c>
      <c r="Y1076" s="12"/>
      <c r="Z1076" s="12"/>
      <c r="AA1076" s="12"/>
      <c r="AB1076" s="12"/>
      <c r="AC1076" s="842"/>
      <c r="AD1076" s="1968"/>
    </row>
    <row r="1077" spans="1:30" ht="26.25" customHeight="1" x14ac:dyDescent="0.25">
      <c r="A1077" s="79">
        <v>1</v>
      </c>
      <c r="B1077" s="79">
        <v>1</v>
      </c>
      <c r="C1077" s="438" t="s">
        <v>160</v>
      </c>
      <c r="D1077" s="438"/>
      <c r="E1077" s="474">
        <v>13300</v>
      </c>
      <c r="F1077" s="102">
        <f t="shared" si="470"/>
        <v>6650</v>
      </c>
      <c r="G1077" s="474">
        <v>6502</v>
      </c>
      <c r="H1077" s="474">
        <f>G1077/F1077*100</f>
        <v>97.774436090225564</v>
      </c>
      <c r="I1077" s="135"/>
      <c r="J1077" s="135"/>
      <c r="K1077" s="498"/>
      <c r="L1077" s="498"/>
      <c r="M1077" s="498"/>
      <c r="N1077" s="498"/>
      <c r="O1077" s="498"/>
      <c r="P1077" s="498"/>
      <c r="Q1077" s="12"/>
      <c r="R1077" s="12"/>
      <c r="S1077" s="12"/>
      <c r="T1077" s="12"/>
      <c r="U1077" s="12"/>
      <c r="V1077" s="12"/>
      <c r="W1077" s="1143"/>
      <c r="X1077" s="12">
        <f t="shared" si="455"/>
        <v>0</v>
      </c>
      <c r="Y1077" s="12"/>
      <c r="Z1077" s="12"/>
      <c r="AA1077" s="12"/>
      <c r="AB1077" s="12"/>
    </row>
    <row r="1078" spans="1:30" ht="38.25" customHeight="1" x14ac:dyDescent="0.25">
      <c r="A1078" s="79">
        <v>1</v>
      </c>
      <c r="B1078" s="79">
        <v>1</v>
      </c>
      <c r="C1078" s="586" t="s">
        <v>168</v>
      </c>
      <c r="D1078" s="546"/>
      <c r="E1078" s="549">
        <f>SUM(E1077,E1069)</f>
        <v>27310</v>
      </c>
      <c r="F1078" s="549">
        <f>SUM(F1077,F1069)</f>
        <v>13655</v>
      </c>
      <c r="G1078" s="549">
        <f>SUM(G1077,G1069)</f>
        <v>13418</v>
      </c>
      <c r="H1078" s="549">
        <f>G1078/F1078*100</f>
        <v>98.264372024899302</v>
      </c>
      <c r="I1078" s="402"/>
      <c r="J1078" s="402"/>
      <c r="K1078" s="499"/>
      <c r="L1078" s="499"/>
      <c r="M1078" s="499"/>
      <c r="N1078" s="499"/>
      <c r="O1078" s="499"/>
      <c r="P1078" s="499"/>
      <c r="Q1078" s="22">
        <v>36482.173967962968</v>
      </c>
      <c r="R1078" s="22">
        <v>36482.173967962968</v>
      </c>
      <c r="S1078" s="22">
        <v>36482.173967962968</v>
      </c>
      <c r="T1078" s="22">
        <v>36482.173967962968</v>
      </c>
      <c r="U1078" s="22">
        <v>36482.173967962968</v>
      </c>
      <c r="V1078" s="22">
        <v>36482.173967962961</v>
      </c>
      <c r="W1078" s="1145">
        <f>Q1078/12*$C$4+(R1078-Q1078)/11*5+(S1078-R1078)/10*4+(T1078-S1078)/9*3+(U1078-T1078)/8*2+(V1078-U1078)/7*1</f>
        <v>18241.086983981484</v>
      </c>
      <c r="X1078" s="22">
        <f t="shared" ref="X1078" si="471">AB1078-AA1078-Y1078</f>
        <v>18235.199309999993</v>
      </c>
      <c r="Y1078" s="22"/>
      <c r="Z1078" s="22">
        <f>X1078-W1078</f>
        <v>-5.887673981491389</v>
      </c>
      <c r="AA1078" s="22">
        <v>-93.614839999999987</v>
      </c>
      <c r="AB1078" s="22">
        <v>18141.584469999994</v>
      </c>
    </row>
    <row r="1079" spans="1:30" ht="15" customHeight="1" x14ac:dyDescent="0.25">
      <c r="A1079" s="79">
        <v>1</v>
      </c>
      <c r="B1079" s="79">
        <v>1</v>
      </c>
      <c r="C1079" s="142" t="s">
        <v>169</v>
      </c>
      <c r="D1079" s="142"/>
      <c r="E1079" s="593">
        <f>SUM(E1078,E1067)</f>
        <v>198710</v>
      </c>
      <c r="F1079" s="593">
        <f>SUM(F1078,F1067)</f>
        <v>99355</v>
      </c>
      <c r="G1079" s="593">
        <f>SUM(G1078,G1067)</f>
        <v>98753</v>
      </c>
      <c r="H1079" s="551">
        <f>G1079/F1079*100</f>
        <v>99.394091892707976</v>
      </c>
      <c r="I1079" s="407"/>
      <c r="J1079" s="407"/>
      <c r="K1079" s="551"/>
      <c r="L1079" s="551"/>
      <c r="M1079" s="551"/>
      <c r="N1079" s="551"/>
      <c r="O1079" s="551"/>
      <c r="P1079" s="551"/>
      <c r="Q1079" s="22">
        <f>SUM(Q1078,Q1067)</f>
        <v>95216.417865117517</v>
      </c>
      <c r="R1079" s="22">
        <f t="shared" ref="R1079:AB1079" si="472">SUM(R1078,R1067)</f>
        <v>95216.417865117517</v>
      </c>
      <c r="S1079" s="22">
        <f t="shared" ref="S1079:T1079" si="473">SUM(S1078,S1067)</f>
        <v>95216.417865117517</v>
      </c>
      <c r="T1079" s="22">
        <f t="shared" si="473"/>
        <v>95216.417865117517</v>
      </c>
      <c r="U1079" s="22">
        <f t="shared" ref="U1079:V1079" si="474">SUM(U1078,U1067)</f>
        <v>95216.417865117517</v>
      </c>
      <c r="V1079" s="22">
        <f t="shared" si="474"/>
        <v>96218.227857962964</v>
      </c>
      <c r="W1079" s="22">
        <f t="shared" si="472"/>
        <v>47310.817502965256</v>
      </c>
      <c r="X1079" s="22">
        <f t="shared" si="472"/>
        <v>47269.152789999993</v>
      </c>
      <c r="Y1079" s="22">
        <f t="shared" si="472"/>
        <v>0</v>
      </c>
      <c r="Z1079" s="22">
        <f t="shared" si="472"/>
        <v>-41.664712965262879</v>
      </c>
      <c r="AA1079" s="22">
        <f t="shared" si="472"/>
        <v>-758.73217999999986</v>
      </c>
      <c r="AB1079" s="22">
        <f t="shared" si="472"/>
        <v>46510.420609999994</v>
      </c>
    </row>
    <row r="1080" spans="1:30" ht="15" customHeight="1" x14ac:dyDescent="0.25">
      <c r="A1080" s="79">
        <v>1</v>
      </c>
      <c r="B1080" s="79">
        <v>1</v>
      </c>
      <c r="C1080" s="145" t="s">
        <v>31</v>
      </c>
      <c r="D1080" s="145"/>
      <c r="E1080" s="410"/>
      <c r="F1080" s="410"/>
      <c r="G1080" s="410"/>
      <c r="H1080" s="410"/>
      <c r="I1080" s="412"/>
      <c r="J1080" s="412"/>
      <c r="K1080" s="414"/>
      <c r="L1080" s="414"/>
      <c r="M1080" s="414"/>
      <c r="N1080" s="414"/>
      <c r="O1080" s="414"/>
      <c r="P1080" s="414"/>
      <c r="Q1080" s="18"/>
      <c r="R1080" s="18"/>
      <c r="S1080" s="18"/>
      <c r="T1080" s="18"/>
      <c r="U1080" s="18"/>
      <c r="V1080" s="18"/>
      <c r="W1080" s="1146"/>
      <c r="X1080" s="18">
        <f t="shared" si="455"/>
        <v>0</v>
      </c>
      <c r="Y1080" s="18"/>
      <c r="Z1080" s="18"/>
      <c r="AA1080" s="18"/>
      <c r="AB1080" s="18"/>
    </row>
    <row r="1081" spans="1:30" s="106" customFormat="1" ht="15" customHeight="1" x14ac:dyDescent="0.25">
      <c r="A1081" s="79">
        <v>1</v>
      </c>
      <c r="B1081" s="79">
        <v>1</v>
      </c>
      <c r="C1081" s="134" t="s">
        <v>16</v>
      </c>
      <c r="D1081" s="134">
        <v>240</v>
      </c>
      <c r="E1081" s="389">
        <v>1860</v>
      </c>
      <c r="F1081" s="102">
        <f>ROUND(E1081/12*$C$4,0)</f>
        <v>930</v>
      </c>
      <c r="G1081" s="102">
        <v>938</v>
      </c>
      <c r="H1081" s="102">
        <f>G1081/F1081*100</f>
        <v>100.86021505376344</v>
      </c>
      <c r="I1081" s="391">
        <v>8</v>
      </c>
      <c r="J1081" s="103">
        <f>M1081/G1081</f>
        <v>7.9754797441364609</v>
      </c>
      <c r="K1081" s="104">
        <f>ROUND(E1081*I1081,0)</f>
        <v>14880</v>
      </c>
      <c r="L1081" s="104">
        <f>ROUND(F1081*I1081,0)</f>
        <v>7440</v>
      </c>
      <c r="M1081" s="104">
        <v>7481</v>
      </c>
      <c r="N1081" s="104">
        <f>M1081/L1081*100</f>
        <v>100.55107526881721</v>
      </c>
      <c r="O1081" s="104">
        <f>ROUND(K1081/D1081,0)</f>
        <v>62</v>
      </c>
      <c r="P1081" s="104">
        <f>M1081/$C$4*12/O1081</f>
        <v>241.32258064516128</v>
      </c>
      <c r="Q1081" s="12"/>
      <c r="R1081" s="12"/>
      <c r="S1081" s="12"/>
      <c r="T1081" s="12"/>
      <c r="U1081" s="12"/>
      <c r="V1081" s="12"/>
      <c r="W1081" s="1143">
        <f>Q1081/12</f>
        <v>0</v>
      </c>
      <c r="X1081" s="12">
        <f t="shared" si="455"/>
        <v>0</v>
      </c>
      <c r="Y1081" s="12"/>
      <c r="Z1081" s="12">
        <f>X1081-W1081</f>
        <v>0</v>
      </c>
      <c r="AA1081" s="12"/>
      <c r="AB1081" s="12"/>
      <c r="AC1081" s="1982"/>
    </row>
    <row r="1082" spans="1:30" ht="29.25" customHeight="1" x14ac:dyDescent="0.25">
      <c r="A1082" s="79">
        <v>1</v>
      </c>
      <c r="B1082" s="79">
        <v>1</v>
      </c>
      <c r="C1082" s="164" t="s">
        <v>246</v>
      </c>
      <c r="D1082" s="418"/>
      <c r="E1082" s="579">
        <f t="shared" ref="E1082:G1083" si="475">SUM(E1081)</f>
        <v>1860</v>
      </c>
      <c r="F1082" s="579">
        <f t="shared" si="475"/>
        <v>930</v>
      </c>
      <c r="G1082" s="579">
        <f t="shared" si="475"/>
        <v>938</v>
      </c>
      <c r="H1082" s="166">
        <f>G1082/F1082*100</f>
        <v>100.86021505376344</v>
      </c>
      <c r="I1082" s="402">
        <f>IF(E1082=0,0,K1082/E1082)</f>
        <v>8</v>
      </c>
      <c r="J1082" s="141">
        <f>M1082/G1082</f>
        <v>7.9754797441364609</v>
      </c>
      <c r="K1082" s="195">
        <f t="shared" ref="K1082:M1083" si="476">SUM(K1081)</f>
        <v>14880</v>
      </c>
      <c r="L1082" s="195">
        <f t="shared" si="476"/>
        <v>7440</v>
      </c>
      <c r="M1082" s="195">
        <f t="shared" si="476"/>
        <v>7481</v>
      </c>
      <c r="N1082" s="195">
        <f>M1082/L1082*100</f>
        <v>100.55107526881721</v>
      </c>
      <c r="O1082" s="195">
        <f>SUM(O1081)</f>
        <v>62</v>
      </c>
      <c r="P1082" s="110">
        <f>M1082/$C$4*12/O1082</f>
        <v>241.32258064516128</v>
      </c>
      <c r="Q1082" s="20"/>
      <c r="R1082" s="20"/>
      <c r="S1082" s="20"/>
      <c r="T1082" s="20"/>
      <c r="U1082" s="20"/>
      <c r="V1082" s="20"/>
      <c r="W1082" s="1144"/>
      <c r="X1082" s="20">
        <f t="shared" si="455"/>
        <v>0</v>
      </c>
      <c r="Y1082" s="20"/>
      <c r="Z1082" s="20"/>
      <c r="AA1082" s="20"/>
      <c r="AB1082" s="20"/>
    </row>
    <row r="1083" spans="1:30" ht="15" customHeight="1" thickBot="1" x14ac:dyDescent="0.3">
      <c r="A1083" s="79">
        <v>1</v>
      </c>
      <c r="B1083" s="79">
        <v>1</v>
      </c>
      <c r="C1083" s="167" t="s">
        <v>351</v>
      </c>
      <c r="D1083" s="167"/>
      <c r="E1083" s="419">
        <f t="shared" si="475"/>
        <v>1860</v>
      </c>
      <c r="F1083" s="419">
        <f t="shared" si="475"/>
        <v>930</v>
      </c>
      <c r="G1083" s="419">
        <f t="shared" si="475"/>
        <v>938</v>
      </c>
      <c r="H1083" s="419">
        <f>G1083/F1083*100</f>
        <v>100.86021505376344</v>
      </c>
      <c r="I1083" s="468">
        <f>IF(E1083=0,0,K1083/E1083)</f>
        <v>8</v>
      </c>
      <c r="J1083" s="623">
        <f>SUM(J1082)</f>
        <v>7.9754797441364609</v>
      </c>
      <c r="K1083" s="419">
        <f t="shared" si="476"/>
        <v>14880</v>
      </c>
      <c r="L1083" s="419">
        <f t="shared" si="476"/>
        <v>7440</v>
      </c>
      <c r="M1083" s="419">
        <f t="shared" si="476"/>
        <v>7481</v>
      </c>
      <c r="N1083" s="172">
        <f>M1083/L1083*100</f>
        <v>100.55107526881721</v>
      </c>
      <c r="O1083" s="207">
        <f>SUM(O1081)</f>
        <v>62</v>
      </c>
      <c r="P1083" s="172">
        <f>M1083/$C$4*12/O1083</f>
        <v>241.32258064516128</v>
      </c>
      <c r="Q1083" s="65">
        <v>22818.840240000001</v>
      </c>
      <c r="R1083" s="65">
        <v>22818.840240000001</v>
      </c>
      <c r="S1083" s="65">
        <v>22818.840240000001</v>
      </c>
      <c r="T1083" s="65">
        <v>22818.840240000001</v>
      </c>
      <c r="U1083" s="65">
        <v>22818.840240000001</v>
      </c>
      <c r="V1083" s="65">
        <v>22455.10484</v>
      </c>
      <c r="W1083" s="1145">
        <f>Q1083/12*$C$4+(R1083-Q1083)/11*5+(S1083-R1083)/10*4+(T1083-S1083)/9*3+(U1083-T1083)/8*2+(V1083-U1083)/7*1</f>
        <v>11357.457920000001</v>
      </c>
      <c r="X1083" s="65">
        <f t="shared" si="455"/>
        <v>11353.0998</v>
      </c>
      <c r="Y1083" s="65"/>
      <c r="Z1083" s="65">
        <f>X1083-W1083</f>
        <v>-4.3581200000007811</v>
      </c>
      <c r="AA1083" s="65">
        <v>0</v>
      </c>
      <c r="AB1083" s="65">
        <v>11353.0998</v>
      </c>
    </row>
    <row r="1084" spans="1:30" ht="15" customHeight="1" thickBot="1" x14ac:dyDescent="0.3">
      <c r="A1084" s="79">
        <v>1</v>
      </c>
      <c r="B1084" s="79">
        <v>1</v>
      </c>
      <c r="C1084" s="488" t="s">
        <v>17</v>
      </c>
      <c r="D1084" s="488"/>
      <c r="E1084" s="583"/>
      <c r="F1084" s="583"/>
      <c r="G1084" s="583"/>
      <c r="H1084" s="583"/>
      <c r="I1084" s="422"/>
      <c r="J1084" s="422"/>
      <c r="K1084" s="583"/>
      <c r="L1084" s="583"/>
      <c r="M1084" s="583">
        <f>SUM(M1079,M1083)</f>
        <v>7481</v>
      </c>
      <c r="N1084" s="583"/>
      <c r="O1084" s="583"/>
      <c r="P1084" s="583"/>
      <c r="Q1084" s="19">
        <f t="shared" ref="Q1084:AA1084" si="477">SUM(Q1079,Q1083)</f>
        <v>118035.25810511752</v>
      </c>
      <c r="R1084" s="19">
        <f t="shared" ref="R1084:S1084" si="478">SUM(R1079,R1083)</f>
        <v>118035.25810511752</v>
      </c>
      <c r="S1084" s="19">
        <f t="shared" si="478"/>
        <v>118035.25810511752</v>
      </c>
      <c r="T1084" s="19">
        <f t="shared" ref="T1084:U1084" si="479">SUM(T1079,T1083)</f>
        <v>118035.25810511752</v>
      </c>
      <c r="U1084" s="19">
        <f t="shared" si="479"/>
        <v>118035.25810511752</v>
      </c>
      <c r="V1084" s="19">
        <f t="shared" ref="V1084" si="480">SUM(V1079,V1083)</f>
        <v>118673.33269796296</v>
      </c>
      <c r="W1084" s="1148">
        <f t="shared" si="477"/>
        <v>58668.275422965256</v>
      </c>
      <c r="X1084" s="19">
        <f t="shared" si="455"/>
        <v>58622.252589999996</v>
      </c>
      <c r="Y1084" s="19"/>
      <c r="Z1084" s="19">
        <f t="shared" si="477"/>
        <v>-46.02283296526366</v>
      </c>
      <c r="AA1084" s="19">
        <f t="shared" si="477"/>
        <v>-758.73217999999986</v>
      </c>
      <c r="AB1084" s="19">
        <f>SUM(AB1079,AB1083)</f>
        <v>57863.520409999997</v>
      </c>
    </row>
    <row r="1085" spans="1:30" ht="14.25" customHeight="1" x14ac:dyDescent="0.25">
      <c r="A1085" s="79">
        <v>1</v>
      </c>
      <c r="B1085" s="79">
        <v>1</v>
      </c>
      <c r="C1085" s="624"/>
      <c r="D1085" s="624"/>
      <c r="E1085" s="532"/>
      <c r="F1085" s="532"/>
      <c r="G1085" s="532"/>
      <c r="H1085" s="532"/>
      <c r="I1085" s="412"/>
      <c r="J1085" s="412"/>
      <c r="K1085" s="532"/>
      <c r="L1085" s="532"/>
      <c r="M1085" s="532"/>
      <c r="N1085" s="532"/>
      <c r="O1085" s="532"/>
      <c r="P1085" s="532"/>
      <c r="Q1085" s="18"/>
      <c r="R1085" s="18"/>
      <c r="S1085" s="18"/>
      <c r="T1085" s="18"/>
      <c r="U1085" s="18"/>
      <c r="V1085" s="18"/>
      <c r="W1085" s="1146"/>
      <c r="X1085" s="18">
        <f t="shared" si="455"/>
        <v>0</v>
      </c>
      <c r="Y1085" s="18"/>
      <c r="Z1085" s="18"/>
      <c r="AA1085" s="18"/>
      <c r="AB1085" s="18"/>
    </row>
    <row r="1086" spans="1:30" ht="36" customHeight="1" x14ac:dyDescent="0.25">
      <c r="A1086" s="79">
        <v>1</v>
      </c>
      <c r="B1086" s="79">
        <v>1</v>
      </c>
      <c r="C1086" s="1135" t="s">
        <v>271</v>
      </c>
      <c r="D1086" s="497"/>
      <c r="E1086" s="532"/>
      <c r="F1086" s="389"/>
      <c r="G1086" s="389"/>
      <c r="H1086" s="389"/>
      <c r="I1086" s="135"/>
      <c r="J1086" s="135"/>
      <c r="K1086" s="136"/>
      <c r="L1086" s="136"/>
      <c r="M1086" s="136"/>
      <c r="N1086" s="136"/>
      <c r="O1086" s="136"/>
      <c r="P1086" s="136"/>
      <c r="Q1086" s="12"/>
      <c r="R1086" s="12"/>
      <c r="S1086" s="12"/>
      <c r="T1086" s="12"/>
      <c r="U1086" s="12"/>
      <c r="V1086" s="12"/>
      <c r="W1086" s="1143"/>
      <c r="X1086" s="12">
        <f t="shared" si="455"/>
        <v>0</v>
      </c>
      <c r="Y1086" s="12"/>
      <c r="Z1086" s="12"/>
      <c r="AA1086" s="12"/>
      <c r="AB1086" s="12"/>
    </row>
    <row r="1087" spans="1:30" ht="15" customHeight="1" x14ac:dyDescent="0.25">
      <c r="B1087" s="79">
        <v>1</v>
      </c>
      <c r="C1087" s="543" t="s">
        <v>313</v>
      </c>
      <c r="D1087" s="543"/>
      <c r="E1087" s="389"/>
      <c r="F1087" s="389"/>
      <c r="G1087" s="389"/>
      <c r="H1087" s="389"/>
      <c r="I1087" s="135"/>
      <c r="J1087" s="135"/>
      <c r="K1087" s="136"/>
      <c r="L1087" s="136"/>
      <c r="M1087" s="136"/>
      <c r="N1087" s="136"/>
      <c r="O1087" s="136"/>
      <c r="P1087" s="136"/>
      <c r="Q1087" s="12"/>
      <c r="R1087" s="12"/>
      <c r="S1087" s="12"/>
      <c r="T1087" s="12"/>
      <c r="U1087" s="12"/>
      <c r="V1087" s="12"/>
      <c r="W1087" s="1143"/>
      <c r="X1087" s="12">
        <f t="shared" si="455"/>
        <v>0</v>
      </c>
      <c r="Y1087" s="12"/>
      <c r="Z1087" s="12"/>
      <c r="AA1087" s="12"/>
      <c r="AB1087" s="12"/>
    </row>
    <row r="1088" spans="1:30" ht="15" customHeight="1" x14ac:dyDescent="0.25">
      <c r="B1088" s="79">
        <v>1</v>
      </c>
      <c r="C1088" s="6" t="s">
        <v>202</v>
      </c>
      <c r="D1088" s="543"/>
      <c r="E1088" s="389">
        <f>E1089/3.8</f>
        <v>17309.736842105263</v>
      </c>
      <c r="F1088" s="389">
        <f t="shared" ref="F1088:F1090" si="481">ROUND(E1088/12*$C$4,0)</f>
        <v>8655</v>
      </c>
      <c r="G1088" s="389">
        <f>G1089/3.8</f>
        <v>11201.776315789473</v>
      </c>
      <c r="H1088" s="389">
        <f t="shared" ref="H1088:H1089" si="482">G1088/F1088*100</f>
        <v>129.42549180577092</v>
      </c>
      <c r="I1088" s="135"/>
      <c r="J1088" s="135"/>
      <c r="K1088" s="136"/>
      <c r="L1088" s="136"/>
      <c r="M1088" s="136"/>
      <c r="N1088" s="136"/>
      <c r="O1088" s="136"/>
      <c r="P1088" s="136"/>
      <c r="Q1088" s="12"/>
      <c r="R1088" s="12"/>
      <c r="S1088" s="12"/>
      <c r="T1088" s="12"/>
      <c r="U1088" s="12"/>
      <c r="V1088" s="12"/>
      <c r="W1088" s="1143"/>
      <c r="X1088" s="12">
        <f t="shared" si="455"/>
        <v>0</v>
      </c>
      <c r="Y1088" s="12"/>
      <c r="Z1088" s="12"/>
      <c r="AA1088" s="12"/>
      <c r="AB1088" s="12"/>
    </row>
    <row r="1089" spans="1:30" ht="30" customHeight="1" x14ac:dyDescent="0.25">
      <c r="A1089" s="79">
        <v>1</v>
      </c>
      <c r="B1089" s="79">
        <v>1</v>
      </c>
      <c r="C1089" s="30" t="s">
        <v>402</v>
      </c>
      <c r="D1089" s="543"/>
      <c r="E1089" s="389">
        <v>65777</v>
      </c>
      <c r="F1089" s="389">
        <f t="shared" si="481"/>
        <v>32889</v>
      </c>
      <c r="G1089" s="389">
        <v>42566.75</v>
      </c>
      <c r="H1089" s="389">
        <f t="shared" si="482"/>
        <v>129.42549180577092</v>
      </c>
      <c r="I1089" s="135"/>
      <c r="J1089" s="135"/>
      <c r="K1089" s="136"/>
      <c r="L1089" s="136"/>
      <c r="M1089" s="136"/>
      <c r="N1089" s="136"/>
      <c r="O1089" s="136"/>
      <c r="P1089" s="136"/>
      <c r="Q1089" s="12"/>
      <c r="R1089" s="12"/>
      <c r="S1089" s="12"/>
      <c r="T1089" s="12"/>
      <c r="U1089" s="12"/>
      <c r="V1089" s="12"/>
      <c r="W1089" s="1143"/>
      <c r="X1089" s="12">
        <f t="shared" si="455"/>
        <v>0</v>
      </c>
      <c r="Y1089" s="12"/>
      <c r="Z1089" s="12"/>
      <c r="AA1089" s="12"/>
      <c r="AB1089" s="12"/>
    </row>
    <row r="1090" spans="1:30" ht="15" customHeight="1" x14ac:dyDescent="0.25">
      <c r="A1090" s="79">
        <v>1</v>
      </c>
      <c r="B1090" s="79">
        <v>1</v>
      </c>
      <c r="C1090" s="130" t="s">
        <v>159</v>
      </c>
      <c r="D1090" s="130"/>
      <c r="E1090" s="474">
        <f>E1091/3.8/3.2</f>
        <v>23061.10197368421</v>
      </c>
      <c r="F1090" s="102">
        <f t="shared" si="481"/>
        <v>11531</v>
      </c>
      <c r="G1090" s="335">
        <f>G1091/3.8/3.2</f>
        <v>10688.342927631578</v>
      </c>
      <c r="H1090" s="102">
        <f>G1090/F1090*100</f>
        <v>92.692246358785695</v>
      </c>
      <c r="I1090" s="135"/>
      <c r="J1090" s="135"/>
      <c r="K1090" s="498"/>
      <c r="L1090" s="498"/>
      <c r="M1090" s="498"/>
      <c r="N1090" s="498"/>
      <c r="O1090" s="498"/>
      <c r="P1090" s="498"/>
      <c r="Q1090" s="12"/>
      <c r="R1090" s="12"/>
      <c r="S1090" s="12"/>
      <c r="T1090" s="12"/>
      <c r="U1090" s="12"/>
      <c r="V1090" s="12"/>
      <c r="W1090" s="1143"/>
      <c r="X1090" s="12">
        <f t="shared" si="455"/>
        <v>0</v>
      </c>
      <c r="Y1090" s="12"/>
      <c r="Z1090" s="12"/>
      <c r="AA1090" s="12"/>
      <c r="AB1090" s="12"/>
      <c r="AC1090" s="842"/>
      <c r="AD1090" s="1968"/>
    </row>
    <row r="1091" spans="1:30" ht="30" customHeight="1" x14ac:dyDescent="0.25">
      <c r="A1091" s="79">
        <v>1</v>
      </c>
      <c r="B1091" s="79">
        <v>1</v>
      </c>
      <c r="C1091" s="438" t="s">
        <v>304</v>
      </c>
      <c r="D1091" s="438"/>
      <c r="E1091" s="474">
        <v>280423</v>
      </c>
      <c r="F1091" s="102">
        <f>ROUND(E1091/12*$C$4,0)</f>
        <v>140212</v>
      </c>
      <c r="G1091" s="474">
        <v>129970.25</v>
      </c>
      <c r="H1091" s="474">
        <f t="shared" ref="H1091" si="483">G1091/F1091*100</f>
        <v>92.695525347331184</v>
      </c>
      <c r="I1091" s="135"/>
      <c r="J1091" s="135"/>
      <c r="K1091" s="498"/>
      <c r="L1091" s="498"/>
      <c r="M1091" s="498"/>
      <c r="N1091" s="498"/>
      <c r="O1091" s="498"/>
      <c r="P1091" s="498"/>
      <c r="Q1091" s="12"/>
      <c r="R1091" s="12"/>
      <c r="S1091" s="12"/>
      <c r="T1091" s="12"/>
      <c r="U1091" s="12"/>
      <c r="V1091" s="12"/>
      <c r="W1091" s="1143"/>
      <c r="X1091" s="12">
        <f t="shared" ref="X1091:X1154" si="484">AB1091-AA1091-Y1091</f>
        <v>0</v>
      </c>
      <c r="Y1091" s="12"/>
      <c r="Z1091" s="12"/>
      <c r="AA1091" s="12"/>
      <c r="AB1091" s="12"/>
    </row>
    <row r="1092" spans="1:30" ht="15" customHeight="1" x14ac:dyDescent="0.25">
      <c r="A1092" s="79">
        <v>1</v>
      </c>
      <c r="B1092" s="79">
        <v>1</v>
      </c>
      <c r="C1092" s="546" t="s">
        <v>160</v>
      </c>
      <c r="D1092" s="546"/>
      <c r="E1092" s="547"/>
      <c r="F1092" s="547"/>
      <c r="G1092" s="547"/>
      <c r="H1092" s="547"/>
      <c r="I1092" s="402"/>
      <c r="J1092" s="402"/>
      <c r="K1092" s="499"/>
      <c r="L1092" s="499"/>
      <c r="M1092" s="499"/>
      <c r="N1092" s="499"/>
      <c r="O1092" s="499"/>
      <c r="P1092" s="499"/>
      <c r="Q1092" s="20"/>
      <c r="R1092" s="20"/>
      <c r="S1092" s="20"/>
      <c r="T1092" s="20"/>
      <c r="U1092" s="20"/>
      <c r="V1092" s="20"/>
      <c r="W1092" s="1144"/>
      <c r="X1092" s="20">
        <f t="shared" si="484"/>
        <v>0</v>
      </c>
      <c r="Y1092" s="20"/>
      <c r="Z1092" s="20"/>
      <c r="AA1092" s="20"/>
      <c r="AB1092" s="20"/>
    </row>
    <row r="1093" spans="1:30" ht="15" customHeight="1" thickBot="1" x14ac:dyDescent="0.3">
      <c r="A1093" s="79">
        <v>1</v>
      </c>
      <c r="B1093" s="79">
        <v>1</v>
      </c>
      <c r="C1093" s="330" t="s">
        <v>169</v>
      </c>
      <c r="D1093" s="330"/>
      <c r="E1093" s="609">
        <f>E1090*3.2+E1088</f>
        <v>91105.263157894748</v>
      </c>
      <c r="F1093" s="609">
        <f t="shared" ref="F1093:G1093" si="485">F1090*3.2+F1088</f>
        <v>45554.200000000004</v>
      </c>
      <c r="G1093" s="609">
        <f t="shared" si="485"/>
        <v>45404.473684210527</v>
      </c>
      <c r="H1093" s="609">
        <f>G1093/F1093*100</f>
        <v>99.671322697381413</v>
      </c>
      <c r="I1093" s="589"/>
      <c r="J1093" s="589"/>
      <c r="K1093" s="539"/>
      <c r="L1093" s="539"/>
      <c r="M1093" s="539"/>
      <c r="N1093" s="539"/>
      <c r="O1093" s="539"/>
      <c r="P1093" s="539"/>
      <c r="Q1093" s="65">
        <v>67875.971999999994</v>
      </c>
      <c r="R1093" s="65">
        <v>67875.971999999994</v>
      </c>
      <c r="S1093" s="65">
        <v>67875.971999999994</v>
      </c>
      <c r="T1093" s="65">
        <v>67875.971999999994</v>
      </c>
      <c r="U1093" s="65">
        <v>67875.971999999994</v>
      </c>
      <c r="V1093" s="65">
        <v>67875.971999999994</v>
      </c>
      <c r="W1093" s="1145">
        <f>Q1093/12*$C$4+(R1093-Q1093)/11*5+(S1093-R1093)/10*4+(T1093-S1093)/9*3+(U1093-T1093)/8*2+(V1093-U1093)/7*1</f>
        <v>33937.985999999997</v>
      </c>
      <c r="X1093" s="65">
        <f t="shared" si="484"/>
        <v>33827.054750000003</v>
      </c>
      <c r="Y1093" s="65"/>
      <c r="Z1093" s="65">
        <f>X1093-W1093</f>
        <v>-110.93124999999418</v>
      </c>
      <c r="AA1093" s="65">
        <v>0</v>
      </c>
      <c r="AB1093" s="65">
        <v>33827.054750000003</v>
      </c>
    </row>
    <row r="1094" spans="1:30" ht="15" customHeight="1" thickBot="1" x14ac:dyDescent="0.3">
      <c r="A1094" s="79">
        <v>1</v>
      </c>
      <c r="B1094" s="79">
        <v>1</v>
      </c>
      <c r="C1094" s="488" t="s">
        <v>17</v>
      </c>
      <c r="D1094" s="488"/>
      <c r="E1094" s="583"/>
      <c r="F1094" s="583"/>
      <c r="G1094" s="583"/>
      <c r="H1094" s="583"/>
      <c r="I1094" s="422"/>
      <c r="J1094" s="422"/>
      <c r="K1094" s="583"/>
      <c r="L1094" s="583"/>
      <c r="M1094" s="583"/>
      <c r="N1094" s="583"/>
      <c r="O1094" s="583"/>
      <c r="P1094" s="583"/>
      <c r="Q1094" s="19">
        <f t="shared" ref="Q1094:R1094" si="486">SUM(Q1093)</f>
        <v>67875.971999999994</v>
      </c>
      <c r="R1094" s="19">
        <f t="shared" si="486"/>
        <v>67875.971999999994</v>
      </c>
      <c r="S1094" s="19">
        <f t="shared" ref="S1094:T1094" si="487">SUM(S1093)</f>
        <v>67875.971999999994</v>
      </c>
      <c r="T1094" s="19">
        <f t="shared" si="487"/>
        <v>67875.971999999994</v>
      </c>
      <c r="U1094" s="19">
        <f t="shared" ref="U1094:V1094" si="488">SUM(U1093)</f>
        <v>67875.971999999994</v>
      </c>
      <c r="V1094" s="19">
        <f t="shared" si="488"/>
        <v>67875.971999999994</v>
      </c>
      <c r="W1094" s="1148">
        <f t="shared" ref="W1094:AB1094" si="489">SUM(W1093)</f>
        <v>33937.985999999997</v>
      </c>
      <c r="X1094" s="19">
        <f t="shared" si="484"/>
        <v>33827.054750000003</v>
      </c>
      <c r="Y1094" s="19"/>
      <c r="Z1094" s="19">
        <f t="shared" si="489"/>
        <v>-110.93124999999418</v>
      </c>
      <c r="AA1094" s="19">
        <f t="shared" si="489"/>
        <v>0</v>
      </c>
      <c r="AB1094" s="19">
        <f t="shared" si="489"/>
        <v>33827.054750000003</v>
      </c>
    </row>
    <row r="1095" spans="1:30" ht="15.75" customHeight="1" x14ac:dyDescent="0.25">
      <c r="A1095" s="79">
        <v>1</v>
      </c>
      <c r="B1095" s="79">
        <v>1</v>
      </c>
      <c r="C1095" s="604"/>
      <c r="D1095" s="604"/>
      <c r="E1095" s="532"/>
      <c r="F1095" s="532"/>
      <c r="G1095" s="532"/>
      <c r="H1095" s="532"/>
      <c r="I1095" s="412"/>
      <c r="J1095" s="412"/>
      <c r="K1095" s="532"/>
      <c r="L1095" s="532"/>
      <c r="M1095" s="532"/>
      <c r="N1095" s="532"/>
      <c r="O1095" s="532"/>
      <c r="P1095" s="532"/>
      <c r="Q1095" s="18"/>
      <c r="R1095" s="18"/>
      <c r="S1095" s="18"/>
      <c r="T1095" s="18"/>
      <c r="U1095" s="18"/>
      <c r="V1095" s="18"/>
      <c r="W1095" s="1146"/>
      <c r="X1095" s="18">
        <f t="shared" si="484"/>
        <v>0</v>
      </c>
      <c r="Y1095" s="18"/>
      <c r="Z1095" s="18"/>
      <c r="AA1095" s="18"/>
      <c r="AB1095" s="18"/>
    </row>
    <row r="1096" spans="1:30" ht="37.5" customHeight="1" x14ac:dyDescent="0.25">
      <c r="A1096" s="79">
        <v>1</v>
      </c>
      <c r="B1096" s="79">
        <v>1</v>
      </c>
      <c r="C1096" s="1135" t="s">
        <v>272</v>
      </c>
      <c r="D1096" s="497"/>
      <c r="E1096" s="389"/>
      <c r="F1096" s="389"/>
      <c r="G1096" s="389"/>
      <c r="H1096" s="389"/>
      <c r="I1096" s="135"/>
      <c r="J1096" s="135"/>
      <c r="K1096" s="136"/>
      <c r="L1096" s="136"/>
      <c r="M1096" s="136"/>
      <c r="N1096" s="136"/>
      <c r="O1096" s="136"/>
      <c r="P1096" s="136"/>
      <c r="Q1096" s="12"/>
      <c r="R1096" s="12"/>
      <c r="S1096" s="12"/>
      <c r="T1096" s="12"/>
      <c r="U1096" s="12"/>
      <c r="V1096" s="12"/>
      <c r="W1096" s="1143"/>
      <c r="X1096" s="12">
        <f t="shared" si="484"/>
        <v>0</v>
      </c>
      <c r="Y1096" s="12"/>
      <c r="Z1096" s="12"/>
      <c r="AA1096" s="12"/>
      <c r="AB1096" s="12"/>
    </row>
    <row r="1097" spans="1:30" ht="15" customHeight="1" x14ac:dyDescent="0.25">
      <c r="B1097" s="79">
        <v>1</v>
      </c>
      <c r="C1097" s="543" t="s">
        <v>313</v>
      </c>
      <c r="D1097" s="543"/>
      <c r="E1097" s="389"/>
      <c r="F1097" s="136"/>
      <c r="G1097" s="136"/>
      <c r="H1097" s="136"/>
      <c r="I1097" s="135"/>
      <c r="J1097" s="135"/>
      <c r="K1097" s="136"/>
      <c r="L1097" s="136"/>
      <c r="M1097" s="136"/>
      <c r="N1097" s="136"/>
      <c r="O1097" s="136"/>
      <c r="P1097" s="136"/>
      <c r="Q1097" s="12"/>
      <c r="R1097" s="12"/>
      <c r="S1097" s="12"/>
      <c r="T1097" s="12"/>
      <c r="U1097" s="12"/>
      <c r="V1097" s="12"/>
      <c r="W1097" s="1143"/>
      <c r="X1097" s="12">
        <f t="shared" si="484"/>
        <v>0</v>
      </c>
      <c r="Y1097" s="12"/>
      <c r="Z1097" s="12"/>
      <c r="AA1097" s="12"/>
      <c r="AB1097" s="12"/>
    </row>
    <row r="1098" spans="1:30" ht="15" customHeight="1" x14ac:dyDescent="0.25">
      <c r="B1098" s="79">
        <v>1</v>
      </c>
      <c r="C1098" s="6" t="s">
        <v>202</v>
      </c>
      <c r="D1098" s="543"/>
      <c r="E1098" s="410">
        <f>E1099/3.8</f>
        <v>10921.052631578948</v>
      </c>
      <c r="F1098" s="410">
        <f t="shared" ref="F1098:G1098" si="490">F1099/3.8</f>
        <v>5460.5263157894742</v>
      </c>
      <c r="G1098" s="410">
        <f t="shared" si="490"/>
        <v>10246.315789473685</v>
      </c>
      <c r="H1098" s="136">
        <f t="shared" ref="H1098:H1099" si="491">G1098/F1098*100</f>
        <v>187.6433734939759</v>
      </c>
      <c r="I1098" s="135"/>
      <c r="J1098" s="135"/>
      <c r="K1098" s="136"/>
      <c r="L1098" s="136"/>
      <c r="M1098" s="136"/>
      <c r="N1098" s="136"/>
      <c r="O1098" s="136"/>
      <c r="P1098" s="136"/>
      <c r="Q1098" s="12"/>
      <c r="R1098" s="12"/>
      <c r="S1098" s="12"/>
      <c r="T1098" s="12"/>
      <c r="U1098" s="12"/>
      <c r="V1098" s="12"/>
      <c r="W1098" s="1143"/>
      <c r="X1098" s="12">
        <f t="shared" si="484"/>
        <v>0</v>
      </c>
      <c r="Y1098" s="12"/>
      <c r="Z1098" s="12"/>
      <c r="AA1098" s="12"/>
      <c r="AB1098" s="12"/>
    </row>
    <row r="1099" spans="1:30" ht="30" customHeight="1" x14ac:dyDescent="0.25">
      <c r="A1099" s="79">
        <v>1</v>
      </c>
      <c r="B1099" s="79">
        <v>1</v>
      </c>
      <c r="C1099" s="30" t="s">
        <v>402</v>
      </c>
      <c r="D1099" s="543"/>
      <c r="E1099" s="410">
        <v>41500</v>
      </c>
      <c r="F1099" s="410">
        <f t="shared" ref="F1099" si="492">ROUND(E1099/12*$C$4,0)</f>
        <v>20750</v>
      </c>
      <c r="G1099" s="389">
        <v>38936</v>
      </c>
      <c r="H1099" s="136">
        <f t="shared" si="491"/>
        <v>187.6433734939759</v>
      </c>
      <c r="I1099" s="135"/>
      <c r="J1099" s="135"/>
      <c r="K1099" s="136"/>
      <c r="L1099" s="136"/>
      <c r="M1099" s="136"/>
      <c r="N1099" s="136"/>
      <c r="O1099" s="136"/>
      <c r="P1099" s="136"/>
      <c r="Q1099" s="12"/>
      <c r="R1099" s="12"/>
      <c r="S1099" s="12"/>
      <c r="T1099" s="12"/>
      <c r="U1099" s="12"/>
      <c r="V1099" s="12"/>
      <c r="W1099" s="1143"/>
      <c r="X1099" s="12">
        <f t="shared" si="484"/>
        <v>0</v>
      </c>
      <c r="Y1099" s="12"/>
      <c r="Z1099" s="12"/>
      <c r="AA1099" s="12"/>
      <c r="AB1099" s="12"/>
    </row>
    <row r="1100" spans="1:30" ht="15" customHeight="1" x14ac:dyDescent="0.25">
      <c r="A1100" s="79">
        <v>1</v>
      </c>
      <c r="B1100" s="79">
        <v>1</v>
      </c>
      <c r="C1100" s="130" t="s">
        <v>159</v>
      </c>
      <c r="D1100" s="130"/>
      <c r="E1100" s="555">
        <f>E1101/3.8/3.2</f>
        <v>17968.75</v>
      </c>
      <c r="F1100" s="555">
        <f t="shared" ref="F1100:G1100" si="493">F1101/3.8/3.2</f>
        <v>8984.375</v>
      </c>
      <c r="G1100" s="555">
        <f t="shared" si="493"/>
        <v>7484.14884868421</v>
      </c>
      <c r="H1100" s="102">
        <f>G1100/F1100*100</f>
        <v>83.301830663615547</v>
      </c>
      <c r="I1100" s="135"/>
      <c r="J1100" s="135"/>
      <c r="K1100" s="498"/>
      <c r="L1100" s="498"/>
      <c r="M1100" s="498"/>
      <c r="N1100" s="498"/>
      <c r="O1100" s="498"/>
      <c r="P1100" s="498"/>
      <c r="Q1100" s="12"/>
      <c r="R1100" s="12"/>
      <c r="S1100" s="12"/>
      <c r="T1100" s="12"/>
      <c r="U1100" s="12"/>
      <c r="V1100" s="12"/>
      <c r="W1100" s="1143"/>
      <c r="X1100" s="12">
        <f t="shared" si="484"/>
        <v>0</v>
      </c>
      <c r="Y1100" s="12"/>
      <c r="Z1100" s="12"/>
      <c r="AA1100" s="12"/>
      <c r="AB1100" s="12"/>
      <c r="AC1100" s="842"/>
      <c r="AD1100" s="1968"/>
    </row>
    <row r="1101" spans="1:30" ht="30" customHeight="1" x14ac:dyDescent="0.25">
      <c r="A1101" s="79">
        <v>1</v>
      </c>
      <c r="B1101" s="79">
        <v>1</v>
      </c>
      <c r="C1101" s="438" t="s">
        <v>304</v>
      </c>
      <c r="D1101" s="438"/>
      <c r="E1101" s="555">
        <v>218500</v>
      </c>
      <c r="F1101" s="102">
        <f>ROUND(E1101/12*$C$4,0)</f>
        <v>109250</v>
      </c>
      <c r="G1101" s="474">
        <v>91007.25</v>
      </c>
      <c r="H1101" s="102">
        <f>G1101/F1101*100</f>
        <v>83.301830663615561</v>
      </c>
      <c r="I1101" s="135"/>
      <c r="J1101" s="135"/>
      <c r="K1101" s="498"/>
      <c r="L1101" s="498"/>
      <c r="M1101" s="498"/>
      <c r="N1101" s="498"/>
      <c r="O1101" s="498"/>
      <c r="P1101" s="498"/>
      <c r="Q1101" s="12"/>
      <c r="R1101" s="12"/>
      <c r="S1101" s="12"/>
      <c r="T1101" s="12"/>
      <c r="U1101" s="12"/>
      <c r="V1101" s="12"/>
      <c r="W1101" s="1143"/>
      <c r="X1101" s="12">
        <f t="shared" si="484"/>
        <v>0</v>
      </c>
      <c r="Y1101" s="12"/>
      <c r="Z1101" s="12"/>
      <c r="AA1101" s="12"/>
      <c r="AB1101" s="12"/>
    </row>
    <row r="1102" spans="1:30" ht="15" customHeight="1" x14ac:dyDescent="0.25">
      <c r="A1102" s="79">
        <v>1</v>
      </c>
      <c r="B1102" s="79">
        <v>1</v>
      </c>
      <c r="C1102" s="546" t="s">
        <v>160</v>
      </c>
      <c r="D1102" s="546"/>
      <c r="E1102" s="547"/>
      <c r="F1102" s="547"/>
      <c r="G1102" s="547"/>
      <c r="H1102" s="108"/>
      <c r="I1102" s="402"/>
      <c r="J1102" s="402"/>
      <c r="K1102" s="499"/>
      <c r="L1102" s="499"/>
      <c r="M1102" s="499"/>
      <c r="N1102" s="499"/>
      <c r="O1102" s="499"/>
      <c r="P1102" s="499"/>
      <c r="Q1102" s="20"/>
      <c r="R1102" s="20"/>
      <c r="S1102" s="20"/>
      <c r="T1102" s="20"/>
      <c r="U1102" s="20"/>
      <c r="V1102" s="20"/>
      <c r="W1102" s="1144"/>
      <c r="X1102" s="20">
        <f t="shared" si="484"/>
        <v>0</v>
      </c>
      <c r="Y1102" s="20"/>
      <c r="Z1102" s="20"/>
      <c r="AA1102" s="20"/>
      <c r="AB1102" s="20"/>
    </row>
    <row r="1103" spans="1:30" ht="15" customHeight="1" thickBot="1" x14ac:dyDescent="0.3">
      <c r="A1103" s="79">
        <v>1</v>
      </c>
      <c r="B1103" s="79">
        <v>1</v>
      </c>
      <c r="C1103" s="330" t="s">
        <v>169</v>
      </c>
      <c r="D1103" s="330"/>
      <c r="E1103" s="609">
        <f>E1100*3.2+E1098</f>
        <v>68421.052631578947</v>
      </c>
      <c r="F1103" s="609">
        <f t="shared" ref="F1103:G1103" si="494">F1100*3.2+F1098</f>
        <v>34210.526315789473</v>
      </c>
      <c r="G1103" s="609">
        <f t="shared" si="494"/>
        <v>34195.59210526316</v>
      </c>
      <c r="H1103" s="290">
        <f>G1103/F1103*100</f>
        <v>99.956346153846169</v>
      </c>
      <c r="I1103" s="589"/>
      <c r="J1103" s="589"/>
      <c r="K1103" s="539"/>
      <c r="L1103" s="539"/>
      <c r="M1103" s="539"/>
      <c r="N1103" s="539"/>
      <c r="O1103" s="539"/>
      <c r="P1103" s="539"/>
      <c r="Q1103" s="65">
        <v>50975.6</v>
      </c>
      <c r="R1103" s="65">
        <v>50975.6</v>
      </c>
      <c r="S1103" s="65">
        <v>50975.6</v>
      </c>
      <c r="T1103" s="65">
        <v>50975.6</v>
      </c>
      <c r="U1103" s="65">
        <v>50975.6</v>
      </c>
      <c r="V1103" s="65">
        <v>50975.6</v>
      </c>
      <c r="W1103" s="1145">
        <f>Q1103/12*$C$4+(R1103-Q1103)/11*5+(S1103-R1103)/10*4+(T1103-S1103)/9*3+(U1103-T1103)/8*2+(V1103-U1103)/7*1</f>
        <v>25487.799999999996</v>
      </c>
      <c r="X1103" s="65">
        <f t="shared" si="484"/>
        <v>25476.223589999998</v>
      </c>
      <c r="Y1103" s="65"/>
      <c r="Z1103" s="65">
        <f>X1103-W1103</f>
        <v>-11.57640999999785</v>
      </c>
      <c r="AA1103" s="65">
        <v>0</v>
      </c>
      <c r="AB1103" s="65">
        <v>25476.223589999998</v>
      </c>
    </row>
    <row r="1104" spans="1:30" ht="15" customHeight="1" thickBot="1" x14ac:dyDescent="0.3">
      <c r="A1104" s="79">
        <v>1</v>
      </c>
      <c r="B1104" s="79">
        <v>1</v>
      </c>
      <c r="C1104" s="488" t="s">
        <v>17</v>
      </c>
      <c r="D1104" s="488"/>
      <c r="E1104" s="583"/>
      <c r="F1104" s="583"/>
      <c r="G1104" s="583"/>
      <c r="H1104" s="583"/>
      <c r="I1104" s="422"/>
      <c r="J1104" s="422"/>
      <c r="K1104" s="583"/>
      <c r="L1104" s="583"/>
      <c r="M1104" s="583"/>
      <c r="N1104" s="583"/>
      <c r="O1104" s="583"/>
      <c r="P1104" s="583"/>
      <c r="Q1104" s="19">
        <f t="shared" ref="Q1104:AB1104" si="495">SUM(Q1103)</f>
        <v>50975.6</v>
      </c>
      <c r="R1104" s="19">
        <f t="shared" ref="R1104:S1104" si="496">SUM(R1103)</f>
        <v>50975.6</v>
      </c>
      <c r="S1104" s="19">
        <f t="shared" si="496"/>
        <v>50975.6</v>
      </c>
      <c r="T1104" s="19">
        <f t="shared" ref="T1104:U1104" si="497">SUM(T1103)</f>
        <v>50975.6</v>
      </c>
      <c r="U1104" s="19">
        <f t="shared" si="497"/>
        <v>50975.6</v>
      </c>
      <c r="V1104" s="19">
        <f t="shared" ref="V1104" si="498">SUM(V1103)</f>
        <v>50975.6</v>
      </c>
      <c r="W1104" s="1148">
        <f t="shared" si="495"/>
        <v>25487.799999999996</v>
      </c>
      <c r="X1104" s="19">
        <f t="shared" si="484"/>
        <v>25476.223589999998</v>
      </c>
      <c r="Y1104" s="19"/>
      <c r="Z1104" s="19">
        <f t="shared" si="495"/>
        <v>-11.57640999999785</v>
      </c>
      <c r="AA1104" s="19">
        <f t="shared" si="495"/>
        <v>0</v>
      </c>
      <c r="AB1104" s="19">
        <f t="shared" si="495"/>
        <v>25476.223589999998</v>
      </c>
    </row>
    <row r="1105" spans="1:30" ht="19.5" customHeight="1" x14ac:dyDescent="0.25">
      <c r="A1105" s="79">
        <v>1</v>
      </c>
      <c r="B1105" s="79">
        <v>1</v>
      </c>
      <c r="C1105" s="604"/>
      <c r="D1105" s="604"/>
      <c r="E1105" s="532"/>
      <c r="F1105" s="532"/>
      <c r="G1105" s="532"/>
      <c r="H1105" s="532"/>
      <c r="I1105" s="412"/>
      <c r="J1105" s="412"/>
      <c r="K1105" s="555"/>
      <c r="L1105" s="555"/>
      <c r="M1105" s="555"/>
      <c r="N1105" s="555"/>
      <c r="O1105" s="555"/>
      <c r="P1105" s="555"/>
      <c r="Q1105" s="18"/>
      <c r="R1105" s="18"/>
      <c r="S1105" s="18"/>
      <c r="T1105" s="18"/>
      <c r="U1105" s="18"/>
      <c r="V1105" s="18"/>
      <c r="W1105" s="1146"/>
      <c r="X1105" s="18">
        <f t="shared" si="484"/>
        <v>0</v>
      </c>
      <c r="Y1105" s="18"/>
      <c r="Z1105" s="18"/>
      <c r="AA1105" s="18"/>
      <c r="AB1105" s="18"/>
    </row>
    <row r="1106" spans="1:30" ht="32.25" customHeight="1" x14ac:dyDescent="0.25">
      <c r="A1106" s="79">
        <v>1</v>
      </c>
      <c r="B1106" s="79">
        <v>1</v>
      </c>
      <c r="C1106" s="1135" t="s">
        <v>339</v>
      </c>
      <c r="D1106" s="528"/>
      <c r="E1106" s="389"/>
      <c r="F1106" s="389"/>
      <c r="G1106" s="389"/>
      <c r="H1106" s="389"/>
      <c r="I1106" s="391"/>
      <c r="J1106" s="391"/>
      <c r="K1106" s="474"/>
      <c r="L1106" s="474"/>
      <c r="M1106" s="474"/>
      <c r="N1106" s="474"/>
      <c r="O1106" s="474"/>
      <c r="P1106" s="474"/>
      <c r="Q1106" s="12"/>
      <c r="R1106" s="12"/>
      <c r="S1106" s="12"/>
      <c r="T1106" s="12"/>
      <c r="U1106" s="12"/>
      <c r="V1106" s="12"/>
      <c r="W1106" s="1143"/>
      <c r="X1106" s="12">
        <f t="shared" si="484"/>
        <v>0</v>
      </c>
      <c r="Y1106" s="12"/>
      <c r="Z1106" s="12"/>
      <c r="AA1106" s="12"/>
      <c r="AB1106" s="12"/>
    </row>
    <row r="1107" spans="1:30" ht="15" customHeight="1" x14ac:dyDescent="0.25">
      <c r="B1107" s="79">
        <v>1</v>
      </c>
      <c r="C1107" s="543" t="s">
        <v>313</v>
      </c>
      <c r="D1107" s="543"/>
      <c r="E1107" s="389"/>
      <c r="F1107" s="389"/>
      <c r="G1107" s="389"/>
      <c r="H1107" s="389"/>
      <c r="I1107" s="391"/>
      <c r="J1107" s="391"/>
      <c r="K1107" s="474"/>
      <c r="L1107" s="474"/>
      <c r="M1107" s="474"/>
      <c r="N1107" s="474"/>
      <c r="O1107" s="474"/>
      <c r="P1107" s="474"/>
      <c r="Q1107" s="12"/>
      <c r="R1107" s="12"/>
      <c r="S1107" s="12"/>
      <c r="T1107" s="12"/>
      <c r="U1107" s="12"/>
      <c r="V1107" s="12"/>
      <c r="W1107" s="1143"/>
      <c r="X1107" s="12">
        <f t="shared" si="484"/>
        <v>0</v>
      </c>
      <c r="Y1107" s="12"/>
      <c r="Z1107" s="12"/>
      <c r="AA1107" s="12"/>
      <c r="AB1107" s="12"/>
    </row>
    <row r="1108" spans="1:30" ht="15" customHeight="1" x14ac:dyDescent="0.25">
      <c r="B1108" s="79">
        <v>1</v>
      </c>
      <c r="C1108" s="6" t="s">
        <v>202</v>
      </c>
      <c r="D1108" s="543"/>
      <c r="E1108" s="389">
        <f>E1109/3.8</f>
        <v>10165.263157894737</v>
      </c>
      <c r="F1108" s="389">
        <f t="shared" ref="F1108" si="499">F1109/3.8</f>
        <v>5082.6315789473683</v>
      </c>
      <c r="G1108" s="389">
        <f>G1109/3.8</f>
        <v>9578.8815789473683</v>
      </c>
      <c r="H1108" s="389">
        <f t="shared" ref="H1108:H1109" si="500">G1108/F1108*100</f>
        <v>188.46303199751475</v>
      </c>
      <c r="I1108" s="391"/>
      <c r="J1108" s="391"/>
      <c r="K1108" s="474"/>
      <c r="L1108" s="474"/>
      <c r="M1108" s="474"/>
      <c r="N1108" s="474"/>
      <c r="O1108" s="474"/>
      <c r="P1108" s="474"/>
      <c r="Q1108" s="12"/>
      <c r="R1108" s="12"/>
      <c r="S1108" s="12"/>
      <c r="T1108" s="12"/>
      <c r="U1108" s="12"/>
      <c r="V1108" s="12"/>
      <c r="W1108" s="1143"/>
      <c r="X1108" s="12">
        <f t="shared" si="484"/>
        <v>0</v>
      </c>
      <c r="Y1108" s="12"/>
      <c r="Z1108" s="12"/>
      <c r="AA1108" s="12"/>
      <c r="AB1108" s="12"/>
    </row>
    <row r="1109" spans="1:30" ht="30" customHeight="1" x14ac:dyDescent="0.25">
      <c r="A1109" s="79">
        <v>1</v>
      </c>
      <c r="B1109" s="79">
        <v>1</v>
      </c>
      <c r="C1109" s="30" t="s">
        <v>402</v>
      </c>
      <c r="D1109" s="543"/>
      <c r="E1109" s="389">
        <v>38628</v>
      </c>
      <c r="F1109" s="389">
        <f t="shared" ref="F1109" si="501">ROUND(E1109/12*$C$4,0)</f>
        <v>19314</v>
      </c>
      <c r="G1109" s="389">
        <v>36399.75</v>
      </c>
      <c r="H1109" s="389">
        <f t="shared" si="500"/>
        <v>188.46303199751475</v>
      </c>
      <c r="I1109" s="391"/>
      <c r="J1109" s="391"/>
      <c r="K1109" s="474"/>
      <c r="L1109" s="474"/>
      <c r="M1109" s="474"/>
      <c r="N1109" s="474"/>
      <c r="O1109" s="474"/>
      <c r="P1109" s="474"/>
      <c r="Q1109" s="12"/>
      <c r="R1109" s="12"/>
      <c r="S1109" s="12"/>
      <c r="T1109" s="12"/>
      <c r="U1109" s="12"/>
      <c r="V1109" s="12"/>
      <c r="W1109" s="1143"/>
      <c r="X1109" s="12">
        <f t="shared" si="484"/>
        <v>0</v>
      </c>
      <c r="Y1109" s="12"/>
      <c r="Z1109" s="12"/>
      <c r="AA1109" s="12"/>
      <c r="AB1109" s="12"/>
    </row>
    <row r="1110" spans="1:30" ht="15" customHeight="1" x14ac:dyDescent="0.25">
      <c r="A1110" s="79">
        <v>1</v>
      </c>
      <c r="B1110" s="79">
        <v>1</v>
      </c>
      <c r="C1110" s="130" t="s">
        <v>159</v>
      </c>
      <c r="D1110" s="130"/>
      <c r="E1110" s="474">
        <f>E1111/3.2/3.8</f>
        <v>19782.236842105263</v>
      </c>
      <c r="F1110" s="102">
        <f t="shared" ref="F1110" si="502">F1111/3.8/3.2</f>
        <v>9891.1184210526317</v>
      </c>
      <c r="G1110" s="335">
        <f>G1111/3.8/3.2</f>
        <v>8390.234375</v>
      </c>
      <c r="H1110" s="102">
        <f>G1110/F1110*100</f>
        <v>84.825942000066519</v>
      </c>
      <c r="I1110" s="135"/>
      <c r="J1110" s="135"/>
      <c r="K1110" s="498"/>
      <c r="L1110" s="498"/>
      <c r="M1110" s="498"/>
      <c r="N1110" s="498"/>
      <c r="O1110" s="498"/>
      <c r="P1110" s="498"/>
      <c r="Q1110" s="12"/>
      <c r="R1110" s="12"/>
      <c r="S1110" s="12"/>
      <c r="T1110" s="12"/>
      <c r="U1110" s="12"/>
      <c r="V1110" s="12"/>
      <c r="W1110" s="1143"/>
      <c r="X1110" s="12">
        <f t="shared" si="484"/>
        <v>0</v>
      </c>
      <c r="Y1110" s="12"/>
      <c r="Z1110" s="12"/>
      <c r="AA1110" s="12"/>
      <c r="AB1110" s="12"/>
      <c r="AC1110" s="842"/>
      <c r="AD1110" s="1968"/>
    </row>
    <row r="1111" spans="1:30" ht="30" customHeight="1" x14ac:dyDescent="0.25">
      <c r="A1111" s="79">
        <v>1</v>
      </c>
      <c r="B1111" s="79">
        <v>1</v>
      </c>
      <c r="C1111" s="438" t="s">
        <v>304</v>
      </c>
      <c r="D1111" s="438"/>
      <c r="E1111" s="474">
        <v>240552</v>
      </c>
      <c r="F1111" s="102">
        <f>ROUND(E1111/12*$C$4,0)</f>
        <v>120276</v>
      </c>
      <c r="G1111" s="474">
        <v>102025.25</v>
      </c>
      <c r="H1111" s="102">
        <f>G1111/F1111*100</f>
        <v>84.825942000066519</v>
      </c>
      <c r="I1111" s="135"/>
      <c r="J1111" s="135"/>
      <c r="K1111" s="498"/>
      <c r="L1111" s="498"/>
      <c r="M1111" s="498"/>
      <c r="N1111" s="498"/>
      <c r="O1111" s="498"/>
      <c r="P1111" s="498"/>
      <c r="Q1111" s="12"/>
      <c r="R1111" s="12"/>
      <c r="S1111" s="12"/>
      <c r="T1111" s="12"/>
      <c r="U1111" s="12"/>
      <c r="V1111" s="12"/>
      <c r="W1111" s="1143"/>
      <c r="X1111" s="12">
        <f t="shared" si="484"/>
        <v>0</v>
      </c>
      <c r="Y1111" s="12"/>
      <c r="Z1111" s="12"/>
      <c r="AA1111" s="12"/>
      <c r="AB1111" s="12"/>
    </row>
    <row r="1112" spans="1:30" ht="15" customHeight="1" x14ac:dyDescent="0.25">
      <c r="A1112" s="79">
        <v>1</v>
      </c>
      <c r="B1112" s="79">
        <v>1</v>
      </c>
      <c r="C1112" s="546" t="s">
        <v>160</v>
      </c>
      <c r="D1112" s="546"/>
      <c r="E1112" s="547"/>
      <c r="F1112" s="547"/>
      <c r="G1112" s="547"/>
      <c r="H1112" s="547"/>
      <c r="I1112" s="402"/>
      <c r="J1112" s="402"/>
      <c r="K1112" s="499"/>
      <c r="L1112" s="499"/>
      <c r="M1112" s="499"/>
      <c r="N1112" s="499"/>
      <c r="O1112" s="499"/>
      <c r="P1112" s="499"/>
      <c r="Q1112" s="20"/>
      <c r="R1112" s="20"/>
      <c r="S1112" s="20"/>
      <c r="T1112" s="20"/>
      <c r="U1112" s="20"/>
      <c r="V1112" s="20"/>
      <c r="W1112" s="1144"/>
      <c r="X1112" s="20">
        <f t="shared" si="484"/>
        <v>0</v>
      </c>
      <c r="Y1112" s="20"/>
      <c r="Z1112" s="20"/>
      <c r="AA1112" s="20"/>
      <c r="AB1112" s="20"/>
    </row>
    <row r="1113" spans="1:30" ht="15" customHeight="1" thickBot="1" x14ac:dyDescent="0.3">
      <c r="A1113" s="79">
        <v>1</v>
      </c>
      <c r="B1113" s="79">
        <v>1</v>
      </c>
      <c r="C1113" s="330" t="s">
        <v>169</v>
      </c>
      <c r="D1113" s="330"/>
      <c r="E1113" s="609">
        <f>E1110*3.2+E1108</f>
        <v>73468.421052631587</v>
      </c>
      <c r="F1113" s="609">
        <f>F1110*3.2+F1108</f>
        <v>36734.210526315794</v>
      </c>
      <c r="G1113" s="609">
        <f>G1110*3.2+G1108</f>
        <v>36427.631578947367</v>
      </c>
      <c r="H1113" s="609">
        <f>G1113/F1113*100</f>
        <v>99.165412995200214</v>
      </c>
      <c r="I1113" s="589"/>
      <c r="J1113" s="589"/>
      <c r="K1113" s="625"/>
      <c r="L1113" s="625"/>
      <c r="M1113" s="625"/>
      <c r="N1113" s="625"/>
      <c r="O1113" s="625"/>
      <c r="P1113" s="625"/>
      <c r="Q1113" s="65">
        <v>54736.0308</v>
      </c>
      <c r="R1113" s="65">
        <v>54736.0308</v>
      </c>
      <c r="S1113" s="65">
        <v>54736.0308</v>
      </c>
      <c r="T1113" s="65">
        <v>54736.0308</v>
      </c>
      <c r="U1113" s="65">
        <v>54736.0308</v>
      </c>
      <c r="V1113" s="65">
        <v>54736.0308</v>
      </c>
      <c r="W1113" s="1145">
        <f>Q1113/12*$C$4+(R1113-Q1113)/11*5+(S1113-R1113)/10*4+(T1113-S1113)/9*3+(U1113-T1113)/8*2+(V1113-U1113)/7*1</f>
        <v>27368.0154</v>
      </c>
      <c r="X1113" s="65">
        <f t="shared" si="484"/>
        <v>27139.184110000002</v>
      </c>
      <c r="Y1113" s="65"/>
      <c r="Z1113" s="65">
        <f>X1113-W1113</f>
        <v>-228.83128999999826</v>
      </c>
      <c r="AA1113" s="65">
        <v>-1.43615</v>
      </c>
      <c r="AB1113" s="65">
        <v>27137.747960000001</v>
      </c>
    </row>
    <row r="1114" spans="1:30" ht="15" customHeight="1" thickBot="1" x14ac:dyDescent="0.3">
      <c r="A1114" s="79">
        <v>1</v>
      </c>
      <c r="B1114" s="79">
        <v>1</v>
      </c>
      <c r="C1114" s="564" t="s">
        <v>17</v>
      </c>
      <c r="D1114" s="564"/>
      <c r="E1114" s="583"/>
      <c r="F1114" s="583"/>
      <c r="G1114" s="583"/>
      <c r="H1114" s="583"/>
      <c r="I1114" s="456"/>
      <c r="J1114" s="456"/>
      <c r="K1114" s="626"/>
      <c r="L1114" s="626"/>
      <c r="M1114" s="626"/>
      <c r="N1114" s="626"/>
      <c r="O1114" s="626"/>
      <c r="P1114" s="626"/>
      <c r="Q1114" s="19">
        <f t="shared" ref="Q1114:R1114" si="503">SUM(Q1113)</f>
        <v>54736.0308</v>
      </c>
      <c r="R1114" s="19">
        <f t="shared" si="503"/>
        <v>54736.0308</v>
      </c>
      <c r="S1114" s="19">
        <f t="shared" ref="S1114:T1114" si="504">SUM(S1113)</f>
        <v>54736.0308</v>
      </c>
      <c r="T1114" s="19">
        <f t="shared" si="504"/>
        <v>54736.0308</v>
      </c>
      <c r="U1114" s="19">
        <f t="shared" ref="U1114:V1114" si="505">SUM(U1113)</f>
        <v>54736.0308</v>
      </c>
      <c r="V1114" s="19">
        <f t="shared" si="505"/>
        <v>54736.0308</v>
      </c>
      <c r="W1114" s="1148">
        <f t="shared" ref="W1114:AB1114" si="506">SUM(W1113)</f>
        <v>27368.0154</v>
      </c>
      <c r="X1114" s="19">
        <f t="shared" si="484"/>
        <v>27139.184110000002</v>
      </c>
      <c r="Y1114" s="19"/>
      <c r="Z1114" s="19">
        <f t="shared" si="506"/>
        <v>-228.83128999999826</v>
      </c>
      <c r="AA1114" s="19">
        <f t="shared" si="506"/>
        <v>-1.43615</v>
      </c>
      <c r="AB1114" s="19">
        <f t="shared" si="506"/>
        <v>27137.747960000001</v>
      </c>
    </row>
    <row r="1115" spans="1:30" ht="7.5" customHeight="1" x14ac:dyDescent="0.25">
      <c r="A1115" s="79">
        <v>1</v>
      </c>
      <c r="B1115" s="79">
        <v>1</v>
      </c>
      <c r="C1115" s="590"/>
      <c r="D1115" s="590"/>
      <c r="E1115" s="410"/>
      <c r="F1115" s="410"/>
      <c r="G1115" s="410"/>
      <c r="H1115" s="410"/>
      <c r="I1115" s="399"/>
      <c r="J1115" s="399"/>
      <c r="K1115" s="555"/>
      <c r="L1115" s="555"/>
      <c r="M1115" s="555"/>
      <c r="N1115" s="555"/>
      <c r="O1115" s="555"/>
      <c r="P1115" s="555"/>
      <c r="Q1115" s="18"/>
      <c r="R1115" s="18"/>
      <c r="S1115" s="18"/>
      <c r="T1115" s="18"/>
      <c r="U1115" s="18"/>
      <c r="V1115" s="18"/>
      <c r="W1115" s="1146"/>
      <c r="X1115" s="18">
        <f t="shared" si="484"/>
        <v>0</v>
      </c>
      <c r="Y1115" s="18"/>
      <c r="Z1115" s="18"/>
      <c r="AA1115" s="18"/>
      <c r="AB1115" s="18"/>
    </row>
    <row r="1116" spans="1:30" ht="34.5" customHeight="1" x14ac:dyDescent="0.25">
      <c r="A1116" s="79">
        <v>1</v>
      </c>
      <c r="B1116" s="79">
        <v>1</v>
      </c>
      <c r="C1116" s="1135" t="s">
        <v>340</v>
      </c>
      <c r="D1116" s="528"/>
      <c r="E1116" s="389"/>
      <c r="F1116" s="389"/>
      <c r="G1116" s="389"/>
      <c r="H1116" s="389"/>
      <c r="I1116" s="391"/>
      <c r="J1116" s="391"/>
      <c r="K1116" s="474"/>
      <c r="L1116" s="474"/>
      <c r="M1116" s="474"/>
      <c r="N1116" s="474"/>
      <c r="O1116" s="474"/>
      <c r="P1116" s="474"/>
      <c r="Q1116" s="12"/>
      <c r="R1116" s="12"/>
      <c r="S1116" s="12"/>
      <c r="T1116" s="12"/>
      <c r="U1116" s="12"/>
      <c r="V1116" s="12"/>
      <c r="W1116" s="1143"/>
      <c r="X1116" s="12">
        <f t="shared" si="484"/>
        <v>0</v>
      </c>
      <c r="Y1116" s="12"/>
      <c r="Z1116" s="12"/>
      <c r="AA1116" s="12"/>
      <c r="AB1116" s="12"/>
    </row>
    <row r="1117" spans="1:30" ht="15" customHeight="1" x14ac:dyDescent="0.25">
      <c r="A1117" s="79">
        <v>1</v>
      </c>
      <c r="B1117" s="79">
        <v>1</v>
      </c>
      <c r="C1117" s="543" t="s">
        <v>308</v>
      </c>
      <c r="D1117" s="543"/>
      <c r="E1117" s="472"/>
      <c r="F1117" s="472"/>
      <c r="G1117" s="472"/>
      <c r="H1117" s="472"/>
      <c r="I1117" s="135"/>
      <c r="J1117" s="135"/>
      <c r="K1117" s="417"/>
      <c r="L1117" s="417"/>
      <c r="M1117" s="417"/>
      <c r="N1117" s="417"/>
      <c r="O1117" s="417"/>
      <c r="P1117" s="417"/>
      <c r="Q1117" s="12"/>
      <c r="R1117" s="12"/>
      <c r="S1117" s="12"/>
      <c r="T1117" s="12"/>
      <c r="U1117" s="12"/>
      <c r="V1117" s="12"/>
      <c r="W1117" s="1143"/>
      <c r="X1117" s="12">
        <f t="shared" si="484"/>
        <v>0</v>
      </c>
      <c r="Y1117" s="12"/>
      <c r="Z1117" s="12"/>
      <c r="AA1117" s="12"/>
      <c r="AB1117" s="12"/>
    </row>
    <row r="1118" spans="1:30" ht="15" customHeight="1" x14ac:dyDescent="0.25">
      <c r="A1118" s="79">
        <v>1</v>
      </c>
      <c r="B1118" s="79">
        <v>1</v>
      </c>
      <c r="C1118" s="438" t="s">
        <v>372</v>
      </c>
      <c r="D1118" s="438"/>
      <c r="E1118" s="474">
        <f>SUM(E1120,E1121,E1122)</f>
        <v>20000</v>
      </c>
      <c r="F1118" s="474">
        <f>SUM(F1120,F1121,F1122)</f>
        <v>10000</v>
      </c>
      <c r="G1118" s="474">
        <f>SUM(G1120,G1121,G1122)</f>
        <v>10195</v>
      </c>
      <c r="H1118" s="474">
        <f>G1118/F1118*100</f>
        <v>101.95</v>
      </c>
      <c r="I1118" s="135"/>
      <c r="J1118" s="135"/>
      <c r="K1118" s="136"/>
      <c r="L1118" s="136"/>
      <c r="M1118" s="136"/>
      <c r="N1118" s="136"/>
      <c r="O1118" s="136"/>
      <c r="P1118" s="136"/>
      <c r="Q1118" s="12"/>
      <c r="R1118" s="12"/>
      <c r="S1118" s="12"/>
      <c r="T1118" s="12"/>
      <c r="U1118" s="12"/>
      <c r="V1118" s="12"/>
      <c r="W1118" s="1143"/>
      <c r="X1118" s="12">
        <f t="shared" si="484"/>
        <v>0</v>
      </c>
      <c r="Y1118" s="12"/>
      <c r="Z1118" s="12"/>
      <c r="AA1118" s="12"/>
      <c r="AB1118" s="12"/>
    </row>
    <row r="1119" spans="1:30" ht="30.75" customHeight="1" x14ac:dyDescent="0.25">
      <c r="A1119" s="79">
        <v>1</v>
      </c>
      <c r="B1119" s="79">
        <v>1</v>
      </c>
      <c r="C1119" s="438" t="s">
        <v>309</v>
      </c>
      <c r="D1119" s="438"/>
      <c r="E1119" s="474"/>
      <c r="F1119" s="102">
        <f>ROUND(E1119/12*$C$4,0)</f>
        <v>0</v>
      </c>
      <c r="G1119" s="474"/>
      <c r="H1119" s="474"/>
      <c r="I1119" s="135"/>
      <c r="J1119" s="135"/>
      <c r="K1119" s="498"/>
      <c r="L1119" s="498"/>
      <c r="M1119" s="498"/>
      <c r="N1119" s="498"/>
      <c r="O1119" s="498"/>
      <c r="P1119" s="498"/>
      <c r="Q1119" s="12"/>
      <c r="R1119" s="12"/>
      <c r="S1119" s="12"/>
      <c r="T1119" s="12"/>
      <c r="U1119" s="12"/>
      <c r="V1119" s="12"/>
      <c r="W1119" s="1143"/>
      <c r="X1119" s="12">
        <f t="shared" si="484"/>
        <v>0</v>
      </c>
      <c r="Y1119" s="12"/>
      <c r="Z1119" s="12"/>
      <c r="AA1119" s="12"/>
      <c r="AB1119" s="12"/>
    </row>
    <row r="1120" spans="1:30" ht="27" customHeight="1" x14ac:dyDescent="0.25">
      <c r="A1120" s="79">
        <v>1</v>
      </c>
      <c r="B1120" s="79">
        <v>1</v>
      </c>
      <c r="C1120" s="438" t="s">
        <v>310</v>
      </c>
      <c r="D1120" s="438"/>
      <c r="E1120" s="474">
        <v>3000</v>
      </c>
      <c r="F1120" s="102">
        <f>ROUND(E1120/12*$C$4,0)</f>
        <v>1500</v>
      </c>
      <c r="G1120" s="474">
        <v>1514</v>
      </c>
      <c r="H1120" s="474">
        <f>G1120/F1120*100</f>
        <v>100.93333333333334</v>
      </c>
      <c r="I1120" s="135"/>
      <c r="J1120" s="135"/>
      <c r="K1120" s="498"/>
      <c r="L1120" s="498"/>
      <c r="M1120" s="498"/>
      <c r="N1120" s="498"/>
      <c r="O1120" s="498"/>
      <c r="P1120" s="498"/>
      <c r="Q1120" s="12"/>
      <c r="R1120" s="12"/>
      <c r="S1120" s="12"/>
      <c r="T1120" s="12"/>
      <c r="U1120" s="12"/>
      <c r="V1120" s="12"/>
      <c r="W1120" s="1143"/>
      <c r="X1120" s="12">
        <f t="shared" si="484"/>
        <v>0</v>
      </c>
      <c r="Y1120" s="12"/>
      <c r="Z1120" s="12"/>
      <c r="AA1120" s="12"/>
      <c r="AB1120" s="12"/>
    </row>
    <row r="1121" spans="1:30" ht="27.75" customHeight="1" x14ac:dyDescent="0.25">
      <c r="A1121" s="79">
        <v>1</v>
      </c>
      <c r="B1121" s="79">
        <v>1</v>
      </c>
      <c r="C1121" s="438" t="s">
        <v>311</v>
      </c>
      <c r="D1121" s="438"/>
      <c r="E1121" s="474"/>
      <c r="F1121" s="102"/>
      <c r="G1121" s="102"/>
      <c r="H1121" s="474"/>
      <c r="I1121" s="135"/>
      <c r="J1121" s="135"/>
      <c r="K1121" s="498"/>
      <c r="L1121" s="498"/>
      <c r="M1121" s="498"/>
      <c r="N1121" s="498"/>
      <c r="O1121" s="498"/>
      <c r="P1121" s="498"/>
      <c r="Q1121" s="12"/>
      <c r="R1121" s="12"/>
      <c r="S1121" s="12"/>
      <c r="T1121" s="12"/>
      <c r="U1121" s="12"/>
      <c r="V1121" s="12"/>
      <c r="W1121" s="1143"/>
      <c r="X1121" s="12">
        <f t="shared" si="484"/>
        <v>0</v>
      </c>
      <c r="Y1121" s="12"/>
      <c r="Z1121" s="12"/>
      <c r="AA1121" s="12"/>
      <c r="AB1121" s="12"/>
    </row>
    <row r="1122" spans="1:30" ht="24" customHeight="1" x14ac:dyDescent="0.25">
      <c r="A1122" s="79">
        <v>1</v>
      </c>
      <c r="B1122" s="79">
        <v>1</v>
      </c>
      <c r="C1122" s="438" t="s">
        <v>312</v>
      </c>
      <c r="D1122" s="438"/>
      <c r="E1122" s="474">
        <v>17000</v>
      </c>
      <c r="F1122" s="102">
        <f>ROUND(E1122/12*$C$4,0)</f>
        <v>8500</v>
      </c>
      <c r="G1122" s="474">
        <v>8681</v>
      </c>
      <c r="H1122" s="474">
        <f>G1122/F1122*100</f>
        <v>102.12941176470589</v>
      </c>
      <c r="I1122" s="135"/>
      <c r="J1122" s="135"/>
      <c r="K1122" s="498"/>
      <c r="L1122" s="498"/>
      <c r="M1122" s="498"/>
      <c r="N1122" s="498"/>
      <c r="O1122" s="498"/>
      <c r="P1122" s="498"/>
      <c r="Q1122" s="12"/>
      <c r="R1122" s="12"/>
      <c r="S1122" s="12"/>
      <c r="T1122" s="12"/>
      <c r="U1122" s="12"/>
      <c r="V1122" s="12"/>
      <c r="W1122" s="1143"/>
      <c r="X1122" s="12">
        <f t="shared" si="484"/>
        <v>0</v>
      </c>
      <c r="Y1122" s="12"/>
      <c r="Z1122" s="12"/>
      <c r="AA1122" s="12"/>
      <c r="AB1122" s="12"/>
    </row>
    <row r="1123" spans="1:30" ht="15" customHeight="1" x14ac:dyDescent="0.25">
      <c r="A1123" s="79">
        <v>1</v>
      </c>
      <c r="B1123" s="79">
        <v>1</v>
      </c>
      <c r="C1123" s="438" t="s">
        <v>371</v>
      </c>
      <c r="D1123" s="438"/>
      <c r="E1123" s="474">
        <v>59000</v>
      </c>
      <c r="F1123" s="102">
        <f>ROUND(E1123/12*$C$4,0)</f>
        <v>29500</v>
      </c>
      <c r="G1123" s="474">
        <v>30018</v>
      </c>
      <c r="H1123" s="474">
        <f>G1123/F1123*100</f>
        <v>101.75593220338983</v>
      </c>
      <c r="I1123" s="135"/>
      <c r="J1123" s="135"/>
      <c r="K1123" s="498"/>
      <c r="L1123" s="498"/>
      <c r="M1123" s="498"/>
      <c r="N1123" s="498"/>
      <c r="O1123" s="498"/>
      <c r="P1123" s="498"/>
      <c r="Q1123" s="12"/>
      <c r="R1123" s="12"/>
      <c r="S1123" s="12"/>
      <c r="T1123" s="12"/>
      <c r="U1123" s="12"/>
      <c r="V1123" s="12"/>
      <c r="W1123" s="1143"/>
      <c r="X1123" s="12">
        <f t="shared" si="484"/>
        <v>0</v>
      </c>
      <c r="Y1123" s="12"/>
      <c r="Z1123" s="12"/>
      <c r="AA1123" s="12"/>
      <c r="AB1123" s="12"/>
      <c r="AC1123" s="842"/>
      <c r="AD1123" s="1968"/>
    </row>
    <row r="1124" spans="1:30" ht="15" customHeight="1" x14ac:dyDescent="0.25">
      <c r="A1124" s="79">
        <v>1</v>
      </c>
      <c r="B1124" s="79">
        <v>1</v>
      </c>
      <c r="C1124" s="225" t="s">
        <v>171</v>
      </c>
      <c r="D1124" s="544"/>
      <c r="E1124" s="417">
        <f>SUM(E1118+E1123*3.2)</f>
        <v>208800</v>
      </c>
      <c r="F1124" s="417">
        <f>SUM(F1118+F1123*3.2)</f>
        <v>104400</v>
      </c>
      <c r="G1124" s="417">
        <f>SUM(G1118+G1123*3.2)</f>
        <v>106252.6</v>
      </c>
      <c r="H1124" s="417">
        <f>G1124/F1124*100</f>
        <v>101.77452107279694</v>
      </c>
      <c r="I1124" s="135"/>
      <c r="J1124" s="135"/>
      <c r="K1124" s="498"/>
      <c r="L1124" s="498"/>
      <c r="M1124" s="498"/>
      <c r="N1124" s="498"/>
      <c r="O1124" s="498"/>
      <c r="P1124" s="498"/>
      <c r="Q1124" s="22">
        <v>69983.32889208023</v>
      </c>
      <c r="R1124" s="22">
        <v>69983.32889208023</v>
      </c>
      <c r="S1124" s="22">
        <v>69983.32889208023</v>
      </c>
      <c r="T1124" s="22">
        <v>69983.32889208023</v>
      </c>
      <c r="U1124" s="22">
        <v>69983.32889208023</v>
      </c>
      <c r="V1124" s="22">
        <v>72758.685740000015</v>
      </c>
      <c r="W1124" s="1919">
        <f>Q1124/12*$C$4+(R1124-Q1124)/11*5+(S1124-R1124)/10*4+(T1124-S1124)/9*3+(U1124-T1124)/8*2+(V1124-U1124)/7*1</f>
        <v>35388.143995742939</v>
      </c>
      <c r="X1124" s="22">
        <f t="shared" ref="X1124" si="507">AB1124-AA1124-Y1124</f>
        <v>35389.520779999992</v>
      </c>
      <c r="Y1124" s="22"/>
      <c r="Z1124" s="22">
        <f>X1124-W1124</f>
        <v>1.3767842570523499</v>
      </c>
      <c r="AA1124" s="22">
        <v>-25.316629999999996</v>
      </c>
      <c r="AB1124" s="22">
        <v>35364.20414999999</v>
      </c>
    </row>
    <row r="1125" spans="1:30" ht="15" customHeight="1" x14ac:dyDescent="0.25">
      <c r="A1125" s="79">
        <v>1</v>
      </c>
      <c r="B1125" s="79">
        <v>1</v>
      </c>
      <c r="C1125" s="543" t="s">
        <v>313</v>
      </c>
      <c r="D1125" s="438"/>
      <c r="E1125" s="474"/>
      <c r="F1125" s="102"/>
      <c r="G1125" s="474"/>
      <c r="H1125" s="474"/>
      <c r="I1125" s="135"/>
      <c r="J1125" s="135"/>
      <c r="K1125" s="498"/>
      <c r="L1125" s="498"/>
      <c r="M1125" s="498"/>
      <c r="N1125" s="498"/>
      <c r="O1125" s="498"/>
      <c r="P1125" s="498"/>
      <c r="Q1125" s="12"/>
      <c r="R1125" s="12"/>
      <c r="S1125" s="12"/>
      <c r="T1125" s="12"/>
      <c r="U1125" s="12"/>
      <c r="V1125" s="12"/>
      <c r="W1125" s="1143"/>
      <c r="X1125" s="12">
        <f t="shared" si="484"/>
        <v>0</v>
      </c>
      <c r="Y1125" s="12"/>
      <c r="Z1125" s="12"/>
      <c r="AA1125" s="12"/>
      <c r="AB1125" s="12"/>
    </row>
    <row r="1126" spans="1:30" ht="52.5" customHeight="1" x14ac:dyDescent="0.25">
      <c r="A1126" s="79">
        <v>1</v>
      </c>
      <c r="B1126" s="79">
        <v>1</v>
      </c>
      <c r="C1126" s="438" t="s">
        <v>202</v>
      </c>
      <c r="D1126" s="438"/>
      <c r="E1126" s="474">
        <f>SUM(E1127,E1130)</f>
        <v>59974</v>
      </c>
      <c r="F1126" s="474">
        <f>SUM(F1127,F1130)</f>
        <v>29989</v>
      </c>
      <c r="G1126" s="474">
        <f>SUM(G1127,G1130)</f>
        <v>26856.971342564597</v>
      </c>
      <c r="H1126" s="474">
        <f t="shared" ref="H1126:H1137" si="508">G1126/F1126*100</f>
        <v>89.556075036061884</v>
      </c>
      <c r="I1126" s="135"/>
      <c r="J1126" s="135"/>
      <c r="K1126" s="498"/>
      <c r="L1126" s="498"/>
      <c r="M1126" s="498"/>
      <c r="N1126" s="498"/>
      <c r="O1126" s="498"/>
      <c r="P1126" s="498"/>
      <c r="Q1126" s="12"/>
      <c r="R1126" s="12"/>
      <c r="S1126" s="12"/>
      <c r="T1126" s="12"/>
      <c r="U1126" s="12"/>
      <c r="V1126" s="12"/>
      <c r="W1126" s="1143"/>
      <c r="X1126" s="12">
        <f t="shared" si="484"/>
        <v>0</v>
      </c>
      <c r="Y1126" s="12"/>
      <c r="Z1126" s="12"/>
      <c r="AA1126" s="12"/>
      <c r="AB1126" s="12"/>
    </row>
    <row r="1127" spans="1:30" ht="48" customHeight="1" x14ac:dyDescent="0.25">
      <c r="A1127" s="79">
        <v>1</v>
      </c>
      <c r="B1127" s="79">
        <v>1</v>
      </c>
      <c r="C1127" s="519" t="s">
        <v>314</v>
      </c>
      <c r="D1127" s="438"/>
      <c r="E1127" s="474">
        <f>SUM(E1128:E1129)</f>
        <v>1292</v>
      </c>
      <c r="F1127" s="474">
        <f>SUM(F1128:F1129)</f>
        <v>647</v>
      </c>
      <c r="G1127" s="474">
        <f>SUM(G1128:G1129)</f>
        <v>1477</v>
      </c>
      <c r="H1127" s="474">
        <f t="shared" si="508"/>
        <v>228.28438948995364</v>
      </c>
      <c r="I1127" s="135"/>
      <c r="J1127" s="135"/>
      <c r="K1127" s="498"/>
      <c r="L1127" s="498"/>
      <c r="M1127" s="498"/>
      <c r="N1127" s="498"/>
      <c r="O1127" s="498"/>
      <c r="P1127" s="498"/>
      <c r="Q1127" s="12"/>
      <c r="R1127" s="12"/>
      <c r="S1127" s="12"/>
      <c r="T1127" s="12"/>
      <c r="U1127" s="12"/>
      <c r="V1127" s="12"/>
      <c r="W1127" s="1143"/>
      <c r="X1127" s="12">
        <f t="shared" si="484"/>
        <v>0</v>
      </c>
      <c r="Y1127" s="12"/>
      <c r="Z1127" s="12"/>
      <c r="AA1127" s="12"/>
      <c r="AB1127" s="12"/>
    </row>
    <row r="1128" spans="1:30" ht="54.75" customHeight="1" x14ac:dyDescent="0.25">
      <c r="A1128" s="79">
        <v>1</v>
      </c>
      <c r="B1128" s="79">
        <v>1</v>
      </c>
      <c r="C1128" s="438" t="s">
        <v>365</v>
      </c>
      <c r="D1128" s="438"/>
      <c r="E1128" s="474">
        <v>671</v>
      </c>
      <c r="F1128" s="102">
        <f>ROUND(E1128/12*$C$4,0)</f>
        <v>336</v>
      </c>
      <c r="G1128" s="474">
        <v>699</v>
      </c>
      <c r="H1128" s="474">
        <f t="shared" si="508"/>
        <v>208.03571428571428</v>
      </c>
      <c r="I1128" s="135"/>
      <c r="J1128" s="135"/>
      <c r="K1128" s="498"/>
      <c r="L1128" s="498"/>
      <c r="M1128" s="498"/>
      <c r="N1128" s="498"/>
      <c r="O1128" s="498"/>
      <c r="P1128" s="498"/>
      <c r="Q1128" s="12"/>
      <c r="R1128" s="12"/>
      <c r="S1128" s="12"/>
      <c r="T1128" s="12"/>
      <c r="U1128" s="12"/>
      <c r="V1128" s="12"/>
      <c r="W1128" s="1143"/>
      <c r="X1128" s="12">
        <f t="shared" si="484"/>
        <v>0</v>
      </c>
      <c r="Y1128" s="12"/>
      <c r="Z1128" s="12"/>
      <c r="AA1128" s="12"/>
      <c r="AB1128" s="12"/>
    </row>
    <row r="1129" spans="1:30" ht="36.75" customHeight="1" x14ac:dyDescent="0.25">
      <c r="A1129" s="79">
        <v>1</v>
      </c>
      <c r="B1129" s="79">
        <v>1</v>
      </c>
      <c r="C1129" s="438" t="s">
        <v>366</v>
      </c>
      <c r="D1129" s="438"/>
      <c r="E1129" s="474">
        <v>621</v>
      </c>
      <c r="F1129" s="102">
        <f>ROUND(E1129/12*$C$4,0)</f>
        <v>311</v>
      </c>
      <c r="G1129" s="474">
        <v>778</v>
      </c>
      <c r="H1129" s="474">
        <f t="shared" si="508"/>
        <v>250.16077170418006</v>
      </c>
      <c r="I1129" s="135"/>
      <c r="J1129" s="135"/>
      <c r="K1129" s="498"/>
      <c r="L1129" s="498"/>
      <c r="M1129" s="498"/>
      <c r="N1129" s="498"/>
      <c r="O1129" s="498"/>
      <c r="P1129" s="498"/>
      <c r="Q1129" s="12"/>
      <c r="R1129" s="12"/>
      <c r="S1129" s="12"/>
      <c r="T1129" s="12"/>
      <c r="U1129" s="12"/>
      <c r="V1129" s="12"/>
      <c r="W1129" s="1143"/>
      <c r="X1129" s="12">
        <f t="shared" si="484"/>
        <v>0</v>
      </c>
      <c r="Y1129" s="12"/>
      <c r="Z1129" s="12"/>
      <c r="AA1129" s="12"/>
      <c r="AB1129" s="12"/>
    </row>
    <row r="1130" spans="1:30" ht="65.25" customHeight="1" x14ac:dyDescent="0.25">
      <c r="A1130" s="79">
        <v>1</v>
      </c>
      <c r="B1130" s="79">
        <v>1</v>
      </c>
      <c r="C1130" s="519" t="s">
        <v>327</v>
      </c>
      <c r="D1130" s="438"/>
      <c r="E1130" s="474">
        <f>SUM(E1131:E1132)</f>
        <v>58682</v>
      </c>
      <c r="F1130" s="474">
        <f>SUM(F1131:F1132)</f>
        <v>29342</v>
      </c>
      <c r="G1130" s="474">
        <f>SUM(G1131:G1132)</f>
        <v>25379.971342564597</v>
      </c>
      <c r="H1130" s="474">
        <f t="shared" si="508"/>
        <v>86.497073623354225</v>
      </c>
      <c r="I1130" s="135"/>
      <c r="J1130" s="135"/>
      <c r="K1130" s="498"/>
      <c r="L1130" s="498"/>
      <c r="M1130" s="498"/>
      <c r="N1130" s="498"/>
      <c r="O1130" s="498"/>
      <c r="P1130" s="498"/>
      <c r="Q1130" s="12"/>
      <c r="R1130" s="12"/>
      <c r="S1130" s="12"/>
      <c r="T1130" s="12"/>
      <c r="U1130" s="12"/>
      <c r="V1130" s="12"/>
      <c r="W1130" s="1143"/>
      <c r="X1130" s="12">
        <f t="shared" si="484"/>
        <v>0</v>
      </c>
      <c r="Y1130" s="12"/>
      <c r="Z1130" s="12"/>
      <c r="AA1130" s="12"/>
      <c r="AB1130" s="12"/>
    </row>
    <row r="1131" spans="1:30" ht="47.25" customHeight="1" x14ac:dyDescent="0.25">
      <c r="A1131" s="79">
        <v>1</v>
      </c>
      <c r="B1131" s="79">
        <v>1</v>
      </c>
      <c r="C1131" s="438" t="s">
        <v>392</v>
      </c>
      <c r="D1131" s="438"/>
      <c r="E1131" s="474">
        <v>55587</v>
      </c>
      <c r="F1131" s="102">
        <f>ROUND(E1131/12*$C$4,0)</f>
        <v>27794</v>
      </c>
      <c r="G1131" s="102">
        <v>23077.011622774757</v>
      </c>
      <c r="H1131" s="474">
        <f t="shared" si="508"/>
        <v>83.028753050207797</v>
      </c>
      <c r="I1131" s="135"/>
      <c r="J1131" s="135"/>
      <c r="K1131" s="498"/>
      <c r="L1131" s="498"/>
      <c r="M1131" s="498"/>
      <c r="N1131" s="498"/>
      <c r="O1131" s="498"/>
      <c r="P1131" s="498"/>
      <c r="Q1131" s="12"/>
      <c r="R1131" s="12"/>
      <c r="S1131" s="12"/>
      <c r="T1131" s="12"/>
      <c r="U1131" s="12"/>
      <c r="V1131" s="12"/>
      <c r="W1131" s="1143"/>
      <c r="X1131" s="12">
        <f t="shared" si="484"/>
        <v>0</v>
      </c>
      <c r="Y1131" s="12"/>
      <c r="Z1131" s="12"/>
      <c r="AA1131" s="12"/>
      <c r="AB1131" s="12"/>
    </row>
    <row r="1132" spans="1:30" ht="42" customHeight="1" x14ac:dyDescent="0.25">
      <c r="A1132" s="79">
        <v>1</v>
      </c>
      <c r="B1132" s="79">
        <v>1</v>
      </c>
      <c r="C1132" s="438" t="s">
        <v>330</v>
      </c>
      <c r="D1132" s="438"/>
      <c r="E1132" s="474">
        <v>3095</v>
      </c>
      <c r="F1132" s="102">
        <f>ROUND(E1132/12*$C$4,0)</f>
        <v>1548</v>
      </c>
      <c r="G1132" s="102">
        <v>2302.959719789842</v>
      </c>
      <c r="H1132" s="474">
        <f t="shared" si="508"/>
        <v>148.7700077383619</v>
      </c>
      <c r="I1132" s="135"/>
      <c r="J1132" s="135"/>
      <c r="K1132" s="498"/>
      <c r="L1132" s="498"/>
      <c r="M1132" s="498"/>
      <c r="N1132" s="498"/>
      <c r="O1132" s="498"/>
      <c r="P1132" s="498"/>
      <c r="Q1132" s="12"/>
      <c r="R1132" s="12"/>
      <c r="S1132" s="12"/>
      <c r="T1132" s="12"/>
      <c r="U1132" s="12"/>
      <c r="V1132" s="12"/>
      <c r="W1132" s="1143"/>
      <c r="X1132" s="12">
        <f t="shared" si="484"/>
        <v>0</v>
      </c>
      <c r="Y1132" s="12"/>
      <c r="Z1132" s="12"/>
      <c r="AA1132" s="12"/>
      <c r="AB1132" s="12"/>
    </row>
    <row r="1133" spans="1:30" ht="27.75" customHeight="1" x14ac:dyDescent="0.25">
      <c r="A1133" s="79">
        <v>1</v>
      </c>
      <c r="B1133" s="79">
        <v>1</v>
      </c>
      <c r="C1133" s="438" t="s">
        <v>160</v>
      </c>
      <c r="D1133" s="438"/>
      <c r="E1133" s="474">
        <v>13860</v>
      </c>
      <c r="F1133" s="102">
        <f>ROUND(E1133/12*$C$4,0)</f>
        <v>6930</v>
      </c>
      <c r="G1133" s="102">
        <v>6931</v>
      </c>
      <c r="H1133" s="474">
        <f t="shared" si="508"/>
        <v>100.01443001443002</v>
      </c>
      <c r="I1133" s="135"/>
      <c r="J1133" s="135"/>
      <c r="K1133" s="498"/>
      <c r="L1133" s="498"/>
      <c r="M1133" s="498"/>
      <c r="N1133" s="498"/>
      <c r="O1133" s="498"/>
      <c r="P1133" s="498"/>
      <c r="Q1133" s="12"/>
      <c r="R1133" s="12"/>
      <c r="S1133" s="12"/>
      <c r="T1133" s="12"/>
      <c r="U1133" s="12"/>
      <c r="V1133" s="12"/>
      <c r="W1133" s="1143"/>
      <c r="X1133" s="12">
        <f t="shared" si="484"/>
        <v>0</v>
      </c>
      <c r="Y1133" s="12"/>
      <c r="Z1133" s="12"/>
      <c r="AA1133" s="12"/>
      <c r="AB1133" s="12"/>
    </row>
    <row r="1134" spans="1:30" ht="15" customHeight="1" x14ac:dyDescent="0.25">
      <c r="A1134" s="79">
        <v>1</v>
      </c>
      <c r="B1134" s="79">
        <v>1</v>
      </c>
      <c r="C1134" s="225" t="s">
        <v>168</v>
      </c>
      <c r="D1134" s="586"/>
      <c r="E1134" s="549">
        <f>SUM(E1133,E1126)</f>
        <v>73834</v>
      </c>
      <c r="F1134" s="549">
        <f>SUM(F1133,F1126)</f>
        <v>36919</v>
      </c>
      <c r="G1134" s="549">
        <f>SUM(G1133,G1126)</f>
        <v>33787.971342564597</v>
      </c>
      <c r="H1134" s="204">
        <f t="shared" si="508"/>
        <v>91.519194297149426</v>
      </c>
      <c r="I1134" s="402"/>
      <c r="J1134" s="402"/>
      <c r="K1134" s="499"/>
      <c r="L1134" s="499"/>
      <c r="M1134" s="499"/>
      <c r="N1134" s="499"/>
      <c r="O1134" s="499"/>
      <c r="P1134" s="499"/>
      <c r="Q1134" s="22">
        <v>37530.82778</v>
      </c>
      <c r="R1134" s="22">
        <v>37530.82778</v>
      </c>
      <c r="S1134" s="22">
        <v>37530.82778</v>
      </c>
      <c r="T1134" s="22">
        <v>37530.82778</v>
      </c>
      <c r="U1134" s="22">
        <v>37530.82778</v>
      </c>
      <c r="V1134" s="22">
        <v>37530.82778</v>
      </c>
      <c r="W1134" s="1145">
        <f>Q1134/12*$C$4+(R1134-Q1134)/11*5+(S1134-R1134)/10*4+(T1134-S1134)/9*3+(U1134-T1134)/8*2+(V1134-U1134)/7*1</f>
        <v>18765.41389</v>
      </c>
      <c r="X1134" s="22">
        <f t="shared" ref="X1134" si="509">AB1134-AA1134-Y1134</f>
        <v>18752.949009999997</v>
      </c>
      <c r="Y1134" s="22"/>
      <c r="Z1134" s="22">
        <f>X1134-W1134</f>
        <v>-12.464880000003177</v>
      </c>
      <c r="AA1134" s="22">
        <v>-29.274250000000002</v>
      </c>
      <c r="AB1134" s="22">
        <v>18723.674759999998</v>
      </c>
    </row>
    <row r="1135" spans="1:30" ht="15" customHeight="1" x14ac:dyDescent="0.25">
      <c r="A1135" s="79">
        <v>1</v>
      </c>
      <c r="B1135" s="79">
        <v>1</v>
      </c>
      <c r="C1135" s="142" t="s">
        <v>169</v>
      </c>
      <c r="D1135" s="142"/>
      <c r="E1135" s="593">
        <f>SUM(E1134,E1124)</f>
        <v>282634</v>
      </c>
      <c r="F1135" s="593">
        <f>SUM(F1134,F1124)</f>
        <v>141319</v>
      </c>
      <c r="G1135" s="593">
        <f>SUM(G1134,G1124)</f>
        <v>140040.5713425646</v>
      </c>
      <c r="H1135" s="593">
        <f t="shared" si="508"/>
        <v>99.095359677442246</v>
      </c>
      <c r="I1135" s="605"/>
      <c r="J1135" s="605"/>
      <c r="K1135" s="553"/>
      <c r="L1135" s="553"/>
      <c r="M1135" s="553"/>
      <c r="N1135" s="553"/>
      <c r="O1135" s="553"/>
      <c r="P1135" s="553"/>
      <c r="Q1135" s="22">
        <f>SUM(Q1134,Q1124)</f>
        <v>107514.15667208022</v>
      </c>
      <c r="R1135" s="22">
        <f t="shared" ref="R1135:AB1135" si="510">SUM(R1134,R1124)</f>
        <v>107514.15667208022</v>
      </c>
      <c r="S1135" s="22">
        <f t="shared" ref="S1135:T1135" si="511">SUM(S1134,S1124)</f>
        <v>107514.15667208022</v>
      </c>
      <c r="T1135" s="22">
        <f t="shared" si="511"/>
        <v>107514.15667208022</v>
      </c>
      <c r="U1135" s="22">
        <f t="shared" ref="U1135:V1135" si="512">SUM(U1134,U1124)</f>
        <v>107514.15667208022</v>
      </c>
      <c r="V1135" s="22">
        <f t="shared" si="512"/>
        <v>110289.51352000001</v>
      </c>
      <c r="W1135" s="22">
        <f t="shared" si="510"/>
        <v>54153.557885742935</v>
      </c>
      <c r="X1135" s="22">
        <f t="shared" si="510"/>
        <v>54142.469789999988</v>
      </c>
      <c r="Y1135" s="22">
        <f t="shared" si="510"/>
        <v>0</v>
      </c>
      <c r="Z1135" s="22">
        <f t="shared" si="510"/>
        <v>-11.088095742950827</v>
      </c>
      <c r="AA1135" s="22">
        <f t="shared" si="510"/>
        <v>-54.590879999999999</v>
      </c>
      <c r="AB1135" s="22">
        <f t="shared" si="510"/>
        <v>54087.878909999985</v>
      </c>
    </row>
    <row r="1136" spans="1:30" ht="15" customHeight="1" x14ac:dyDescent="0.25">
      <c r="A1136" s="79">
        <v>1</v>
      </c>
      <c r="B1136" s="79">
        <v>1</v>
      </c>
      <c r="C1136" s="384" t="s">
        <v>162</v>
      </c>
      <c r="D1136" s="320"/>
      <c r="E1136" s="627"/>
      <c r="F1136" s="627"/>
      <c r="G1136" s="627"/>
      <c r="H1136" s="627"/>
      <c r="I1136" s="399"/>
      <c r="J1136" s="399"/>
      <c r="K1136" s="555"/>
      <c r="L1136" s="555"/>
      <c r="M1136" s="555"/>
      <c r="N1136" s="555"/>
      <c r="O1136" s="555"/>
      <c r="P1136" s="555"/>
      <c r="Q1136" s="18"/>
      <c r="R1136" s="18"/>
      <c r="S1136" s="18"/>
      <c r="T1136" s="18"/>
      <c r="U1136" s="18"/>
      <c r="V1136" s="18"/>
      <c r="W1136" s="1146"/>
      <c r="X1136" s="18">
        <f t="shared" si="484"/>
        <v>0</v>
      </c>
      <c r="Y1136" s="18"/>
      <c r="Z1136" s="18"/>
      <c r="AA1136" s="18"/>
      <c r="AB1136" s="18"/>
    </row>
    <row r="1137" spans="1:29" ht="15" customHeight="1" x14ac:dyDescent="0.25">
      <c r="A1137" s="79">
        <v>1</v>
      </c>
      <c r="B1137" s="79">
        <v>1</v>
      </c>
      <c r="C1137" s="154" t="s">
        <v>103</v>
      </c>
      <c r="D1137" s="321"/>
      <c r="E1137" s="389">
        <v>2000</v>
      </c>
      <c r="F1137" s="102">
        <f>ROUND(E1137/12*$C$4,0)</f>
        <v>1000</v>
      </c>
      <c r="G1137" s="102">
        <v>1319</v>
      </c>
      <c r="H1137" s="102">
        <f t="shared" si="508"/>
        <v>131.9</v>
      </c>
      <c r="I1137" s="391"/>
      <c r="J1137" s="391"/>
      <c r="K1137" s="474"/>
      <c r="L1137" s="474"/>
      <c r="M1137" s="474"/>
      <c r="N1137" s="474"/>
      <c r="O1137" s="474"/>
      <c r="P1137" s="474"/>
      <c r="Q1137" s="12"/>
      <c r="R1137" s="12"/>
      <c r="S1137" s="12"/>
      <c r="T1137" s="12"/>
      <c r="U1137" s="12"/>
      <c r="V1137" s="12"/>
      <c r="W1137" s="1143"/>
      <c r="X1137" s="12">
        <f t="shared" si="484"/>
        <v>0</v>
      </c>
      <c r="Y1137" s="12"/>
      <c r="Z1137" s="12"/>
      <c r="AA1137" s="12"/>
      <c r="AB1137" s="12"/>
    </row>
    <row r="1138" spans="1:29" ht="15" customHeight="1" x14ac:dyDescent="0.25">
      <c r="A1138" s="79">
        <v>1</v>
      </c>
      <c r="B1138" s="79">
        <v>1</v>
      </c>
      <c r="C1138" s="306" t="s">
        <v>31</v>
      </c>
      <c r="D1138" s="230"/>
      <c r="E1138" s="389"/>
      <c r="F1138" s="389"/>
      <c r="G1138" s="389"/>
      <c r="H1138" s="389"/>
      <c r="I1138" s="135"/>
      <c r="J1138" s="135"/>
      <c r="K1138" s="417"/>
      <c r="L1138" s="417"/>
      <c r="M1138" s="417"/>
      <c r="N1138" s="417"/>
      <c r="O1138" s="417"/>
      <c r="P1138" s="417"/>
      <c r="Q1138" s="12"/>
      <c r="R1138" s="12"/>
      <c r="S1138" s="12"/>
      <c r="T1138" s="12"/>
      <c r="U1138" s="12"/>
      <c r="V1138" s="12"/>
      <c r="W1138" s="1143"/>
      <c r="X1138" s="12">
        <f t="shared" si="484"/>
        <v>0</v>
      </c>
      <c r="Y1138" s="12"/>
      <c r="Z1138" s="12"/>
      <c r="AA1138" s="12"/>
      <c r="AB1138" s="12"/>
    </row>
    <row r="1139" spans="1:29" ht="15" customHeight="1" x14ac:dyDescent="0.25">
      <c r="A1139" s="79">
        <v>1</v>
      </c>
      <c r="B1139" s="79">
        <v>1</v>
      </c>
      <c r="C1139" s="230" t="s">
        <v>149</v>
      </c>
      <c r="D1139" s="230"/>
      <c r="E1139" s="389"/>
      <c r="F1139" s="389"/>
      <c r="G1139" s="389"/>
      <c r="H1139" s="389"/>
      <c r="I1139" s="135"/>
      <c r="J1139" s="135"/>
      <c r="K1139" s="417"/>
      <c r="L1139" s="417"/>
      <c r="M1139" s="417"/>
      <c r="N1139" s="417"/>
      <c r="O1139" s="417"/>
      <c r="P1139" s="417"/>
      <c r="Q1139" s="12"/>
      <c r="R1139" s="12"/>
      <c r="S1139" s="12"/>
      <c r="T1139" s="12"/>
      <c r="U1139" s="12"/>
      <c r="V1139" s="12"/>
      <c r="W1139" s="1143"/>
      <c r="X1139" s="12">
        <f t="shared" si="484"/>
        <v>0</v>
      </c>
      <c r="Y1139" s="12"/>
      <c r="Z1139" s="12"/>
      <c r="AA1139" s="12"/>
      <c r="AB1139" s="12"/>
    </row>
    <row r="1140" spans="1:29" ht="15" customHeight="1" x14ac:dyDescent="0.25">
      <c r="A1140" s="79">
        <v>1</v>
      </c>
      <c r="B1140" s="79">
        <v>1</v>
      </c>
      <c r="C1140" s="160" t="s">
        <v>188</v>
      </c>
      <c r="D1140" s="134">
        <v>240</v>
      </c>
      <c r="E1140" s="389">
        <v>950</v>
      </c>
      <c r="F1140" s="102">
        <f>ROUND(E1140/12*$C$4,0)</f>
        <v>475</v>
      </c>
      <c r="G1140" s="102">
        <v>465</v>
      </c>
      <c r="H1140" s="102">
        <f>G1140/F1140*100</f>
        <v>97.894736842105274</v>
      </c>
      <c r="I1140" s="391">
        <v>8</v>
      </c>
      <c r="J1140" s="103">
        <f>M1140/G1140</f>
        <v>7.9612903225806448</v>
      </c>
      <c r="K1140" s="104">
        <f>ROUND(E1140*I1140,0)</f>
        <v>7600</v>
      </c>
      <c r="L1140" s="104">
        <f>ROUND(F1140*I1140,0)</f>
        <v>3800</v>
      </c>
      <c r="M1140" s="104">
        <v>3702</v>
      </c>
      <c r="N1140" s="104">
        <f>M1140/L1140*100</f>
        <v>97.421052631578959</v>
      </c>
      <c r="O1140" s="628">
        <f>ROUND(K1140/D1140,0)</f>
        <v>32</v>
      </c>
      <c r="P1140" s="104">
        <f>M1140/$C$4*12/O1140</f>
        <v>231.375</v>
      </c>
      <c r="Q1140" s="12"/>
      <c r="R1140" s="12"/>
      <c r="S1140" s="12"/>
      <c r="T1140" s="12"/>
      <c r="U1140" s="12"/>
      <c r="V1140" s="12"/>
      <c r="W1140" s="1143"/>
      <c r="X1140" s="12">
        <f t="shared" si="484"/>
        <v>0</v>
      </c>
      <c r="Y1140" s="12"/>
      <c r="Z1140" s="12"/>
      <c r="AA1140" s="12"/>
      <c r="AB1140" s="12"/>
    </row>
    <row r="1141" spans="1:29" s="106" customFormat="1" ht="15" customHeight="1" x14ac:dyDescent="0.25">
      <c r="A1141" s="79">
        <v>1</v>
      </c>
      <c r="B1141" s="79">
        <v>1</v>
      </c>
      <c r="C1141" s="160" t="s">
        <v>6</v>
      </c>
      <c r="D1141" s="385">
        <v>240</v>
      </c>
      <c r="E1141" s="530">
        <v>40</v>
      </c>
      <c r="F1141" s="102">
        <f>ROUND(E1141/12*$C$4,0)</f>
        <v>20</v>
      </c>
      <c r="G1141" s="108">
        <v>28</v>
      </c>
      <c r="H1141" s="102">
        <f>G1141/F1141*100</f>
        <v>140</v>
      </c>
      <c r="I1141" s="428">
        <v>3</v>
      </c>
      <c r="J1141" s="103">
        <f>M1141/G1141</f>
        <v>4.0714285714285712</v>
      </c>
      <c r="K1141" s="104">
        <f>ROUND(E1141*I1141,0)</f>
        <v>120</v>
      </c>
      <c r="L1141" s="104">
        <f>ROUND(F1141*I1141,0)</f>
        <v>60</v>
      </c>
      <c r="M1141" s="110">
        <v>114</v>
      </c>
      <c r="N1141" s="104">
        <f>M1141/L1141*100</f>
        <v>190</v>
      </c>
      <c r="O1141" s="628">
        <f>ROUND(K1141/D1141,0)</f>
        <v>1</v>
      </c>
      <c r="P1141" s="104">
        <f>M1141/$C$4*12/O1141</f>
        <v>228</v>
      </c>
      <c r="Q1141" s="12"/>
      <c r="R1141" s="12"/>
      <c r="S1141" s="12"/>
      <c r="T1141" s="12"/>
      <c r="U1141" s="12"/>
      <c r="V1141" s="12"/>
      <c r="W1141" s="1143"/>
      <c r="X1141" s="12">
        <f t="shared" si="484"/>
        <v>0</v>
      </c>
      <c r="Y1141" s="12"/>
      <c r="Z1141" s="12"/>
      <c r="AA1141" s="12"/>
      <c r="AB1141" s="12"/>
      <c r="AC1141" s="1982"/>
    </row>
    <row r="1142" spans="1:29" ht="29.25" customHeight="1" x14ac:dyDescent="0.25">
      <c r="A1142" s="79">
        <v>1</v>
      </c>
      <c r="B1142" s="79">
        <v>1</v>
      </c>
      <c r="C1142" s="164" t="s">
        <v>246</v>
      </c>
      <c r="D1142" s="418"/>
      <c r="E1142" s="579">
        <f>SUM(E1140:E1141)</f>
        <v>990</v>
      </c>
      <c r="F1142" s="579">
        <f>SUM(F1140:F1141)</f>
        <v>495</v>
      </c>
      <c r="G1142" s="579">
        <f>SUM(G1140:G1141)</f>
        <v>493</v>
      </c>
      <c r="H1142" s="166">
        <f>G1142/F1142*100</f>
        <v>99.595959595959599</v>
      </c>
      <c r="I1142" s="141">
        <f>IF(E1142=0,0,K1142/E1142)</f>
        <v>7.7979797979797976</v>
      </c>
      <c r="J1142" s="141">
        <f>M1142/G1142</f>
        <v>7.7403651115618661</v>
      </c>
      <c r="K1142" s="195">
        <f>SUM(K1140:K1141)</f>
        <v>7720</v>
      </c>
      <c r="L1142" s="195">
        <f>SUM(L1140:L1141)</f>
        <v>3860</v>
      </c>
      <c r="M1142" s="195">
        <f>SUM(M1140:M1141)</f>
        <v>3816</v>
      </c>
      <c r="N1142" s="195">
        <f>M1142/L1142*100</f>
        <v>98.860103626943001</v>
      </c>
      <c r="O1142" s="195">
        <f>SUM(O1140:O1141)</f>
        <v>33</v>
      </c>
      <c r="P1142" s="110">
        <f>M1142/$C$4*12/O1142</f>
        <v>231.27272727272728</v>
      </c>
      <c r="Q1142" s="20"/>
      <c r="R1142" s="20"/>
      <c r="S1142" s="20"/>
      <c r="T1142" s="20"/>
      <c r="U1142" s="20"/>
      <c r="V1142" s="20"/>
      <c r="W1142" s="1144"/>
      <c r="X1142" s="20">
        <f t="shared" si="484"/>
        <v>0</v>
      </c>
      <c r="Y1142" s="20"/>
      <c r="Z1142" s="20"/>
      <c r="AA1142" s="20"/>
      <c r="AB1142" s="20"/>
    </row>
    <row r="1143" spans="1:29" ht="15" customHeight="1" thickBot="1" x14ac:dyDescent="0.3">
      <c r="A1143" s="79">
        <v>1</v>
      </c>
      <c r="B1143" s="79">
        <v>1</v>
      </c>
      <c r="C1143" s="167" t="s">
        <v>351</v>
      </c>
      <c r="D1143" s="167"/>
      <c r="E1143" s="419">
        <f>SUM(E1142)</f>
        <v>990</v>
      </c>
      <c r="F1143" s="419">
        <f>SUM(F1142)</f>
        <v>495</v>
      </c>
      <c r="G1143" s="419">
        <f>SUM(G1142)</f>
        <v>493</v>
      </c>
      <c r="H1143" s="419">
        <f>G1143/F1143*100</f>
        <v>99.595959595959599</v>
      </c>
      <c r="I1143" s="169">
        <f>IF(E1143=0,0,K1143/E1143)</f>
        <v>7.7979797979797976</v>
      </c>
      <c r="J1143" s="170">
        <f>M1143/G1143</f>
        <v>7.7403651115618661</v>
      </c>
      <c r="K1143" s="419">
        <f>SUM(K1142)</f>
        <v>7720</v>
      </c>
      <c r="L1143" s="419">
        <f>SUM(L1142)</f>
        <v>3860</v>
      </c>
      <c r="M1143" s="419">
        <f>SUM(M1142)</f>
        <v>3816</v>
      </c>
      <c r="N1143" s="207">
        <f>M1143/L1143*100</f>
        <v>98.860103626943001</v>
      </c>
      <c r="O1143" s="207">
        <f>SUM(O1140:O1141)</f>
        <v>33</v>
      </c>
      <c r="P1143" s="172">
        <f>M1143/$C$4*12/O1143</f>
        <v>231.27272727272728</v>
      </c>
      <c r="Q1143" s="65">
        <v>9988.4363599999997</v>
      </c>
      <c r="R1143" s="65">
        <v>9988.4363599999997</v>
      </c>
      <c r="S1143" s="65">
        <v>9988.4363599999997</v>
      </c>
      <c r="T1143" s="65">
        <v>9988.4363599999997</v>
      </c>
      <c r="U1143" s="65">
        <v>9988.4363599999997</v>
      </c>
      <c r="V1143" s="65">
        <v>9804.7051199999987</v>
      </c>
      <c r="W1143" s="1145">
        <f>Q1143/12*$C$4+(R1143-Q1143)/11*5+(S1143-R1143)/10*4+(T1143-S1143)/9*3+(U1143-T1143)/8*2+(V1143-U1143)/7*1</f>
        <v>4967.9708599999994</v>
      </c>
      <c r="X1143" s="65">
        <f t="shared" si="484"/>
        <v>4899.10862</v>
      </c>
      <c r="Y1143" s="65"/>
      <c r="Z1143" s="65">
        <f>X1143-W1143</f>
        <v>-68.862239999999474</v>
      </c>
      <c r="AA1143" s="65">
        <v>0</v>
      </c>
      <c r="AB1143" s="65">
        <v>4899.10862</v>
      </c>
    </row>
    <row r="1144" spans="1:29" ht="15" customHeight="1" thickBot="1" x14ac:dyDescent="0.3">
      <c r="A1144" s="79">
        <v>1</v>
      </c>
      <c r="B1144" s="79">
        <v>1</v>
      </c>
      <c r="C1144" s="564" t="s">
        <v>17</v>
      </c>
      <c r="D1144" s="564"/>
      <c r="E1144" s="619"/>
      <c r="F1144" s="619"/>
      <c r="G1144" s="619"/>
      <c r="H1144" s="619"/>
      <c r="I1144" s="456"/>
      <c r="J1144" s="456"/>
      <c r="K1144" s="626"/>
      <c r="L1144" s="626"/>
      <c r="M1144" s="626">
        <f>SUM(M1135,M1143)</f>
        <v>3816</v>
      </c>
      <c r="N1144" s="626"/>
      <c r="O1144" s="626"/>
      <c r="P1144" s="626"/>
      <c r="Q1144" s="19">
        <f t="shared" ref="Q1144:AA1144" si="513">SUM(Q1135,Q1143)</f>
        <v>117502.59303208021</v>
      </c>
      <c r="R1144" s="19">
        <f t="shared" ref="R1144:S1144" si="514">SUM(R1135,R1143)</f>
        <v>117502.59303208021</v>
      </c>
      <c r="S1144" s="19">
        <f t="shared" si="514"/>
        <v>117502.59303208021</v>
      </c>
      <c r="T1144" s="19">
        <f t="shared" ref="T1144:U1144" si="515">SUM(T1135,T1143)</f>
        <v>117502.59303208021</v>
      </c>
      <c r="U1144" s="19">
        <f t="shared" si="515"/>
        <v>117502.59303208021</v>
      </c>
      <c r="V1144" s="19">
        <f t="shared" ref="V1144" si="516">SUM(V1135,V1143)</f>
        <v>120094.21864000001</v>
      </c>
      <c r="W1144" s="1148">
        <f t="shared" si="513"/>
        <v>59121.528745742937</v>
      </c>
      <c r="X1144" s="19">
        <f t="shared" si="484"/>
        <v>59041.578409999987</v>
      </c>
      <c r="Y1144" s="19"/>
      <c r="Z1144" s="19">
        <f t="shared" si="513"/>
        <v>-79.950335742950301</v>
      </c>
      <c r="AA1144" s="19">
        <f t="shared" si="513"/>
        <v>-54.590879999999999</v>
      </c>
      <c r="AB1144" s="19">
        <f>SUM(AB1135,AB1143)</f>
        <v>58986.987529999984</v>
      </c>
    </row>
    <row r="1145" spans="1:29" ht="14.25" customHeight="1" x14ac:dyDescent="0.25">
      <c r="A1145" s="79">
        <v>1</v>
      </c>
      <c r="B1145" s="79">
        <v>1</v>
      </c>
      <c r="C1145" s="604"/>
      <c r="D1145" s="604"/>
      <c r="E1145" s="410"/>
      <c r="F1145" s="410"/>
      <c r="G1145" s="410"/>
      <c r="H1145" s="410"/>
      <c r="I1145" s="399"/>
      <c r="J1145" s="399"/>
      <c r="K1145" s="555"/>
      <c r="L1145" s="555"/>
      <c r="M1145" s="555"/>
      <c r="N1145" s="555"/>
      <c r="O1145" s="555"/>
      <c r="P1145" s="555"/>
      <c r="Q1145" s="18"/>
      <c r="R1145" s="18"/>
      <c r="S1145" s="18"/>
      <c r="T1145" s="18"/>
      <c r="U1145" s="18"/>
      <c r="V1145" s="18"/>
      <c r="W1145" s="1146"/>
      <c r="X1145" s="18">
        <f t="shared" si="484"/>
        <v>0</v>
      </c>
      <c r="Y1145" s="18"/>
      <c r="Z1145" s="18"/>
      <c r="AA1145" s="18"/>
      <c r="AB1145" s="18"/>
    </row>
    <row r="1146" spans="1:29" ht="43.5" customHeight="1" x14ac:dyDescent="0.25">
      <c r="A1146" s="79">
        <v>1</v>
      </c>
      <c r="B1146" s="79">
        <v>1</v>
      </c>
      <c r="C1146" s="1135" t="s">
        <v>341</v>
      </c>
      <c r="D1146" s="471"/>
      <c r="E1146" s="389"/>
      <c r="F1146" s="389"/>
      <c r="G1146" s="389"/>
      <c r="H1146" s="389"/>
      <c r="I1146" s="391"/>
      <c r="J1146" s="391"/>
      <c r="K1146" s="474"/>
      <c r="L1146" s="474"/>
      <c r="M1146" s="474"/>
      <c r="N1146" s="474"/>
      <c r="O1146" s="474"/>
      <c r="P1146" s="474"/>
      <c r="Q1146" s="12"/>
      <c r="R1146" s="12"/>
      <c r="S1146" s="12"/>
      <c r="T1146" s="12"/>
      <c r="U1146" s="12"/>
      <c r="V1146" s="12"/>
      <c r="W1146" s="1143"/>
      <c r="X1146" s="12">
        <f t="shared" si="484"/>
        <v>0</v>
      </c>
      <c r="Y1146" s="12"/>
      <c r="Z1146" s="12"/>
      <c r="AA1146" s="12"/>
      <c r="AB1146" s="12"/>
    </row>
    <row r="1147" spans="1:29" ht="15" customHeight="1" x14ac:dyDescent="0.25">
      <c r="A1147" s="79">
        <v>1</v>
      </c>
      <c r="B1147" s="79">
        <v>1</v>
      </c>
      <c r="C1147" s="543" t="s">
        <v>308</v>
      </c>
      <c r="D1147" s="543"/>
      <c r="E1147" s="472"/>
      <c r="F1147" s="472"/>
      <c r="G1147" s="472"/>
      <c r="H1147" s="472"/>
      <c r="I1147" s="391"/>
      <c r="J1147" s="391"/>
      <c r="K1147" s="474"/>
      <c r="L1147" s="474"/>
      <c r="M1147" s="474"/>
      <c r="N1147" s="474"/>
      <c r="O1147" s="474"/>
      <c r="P1147" s="474"/>
      <c r="Q1147" s="12"/>
      <c r="R1147" s="12"/>
      <c r="S1147" s="12"/>
      <c r="T1147" s="12"/>
      <c r="U1147" s="12"/>
      <c r="V1147" s="12"/>
      <c r="W1147" s="1143"/>
      <c r="X1147" s="12">
        <f t="shared" si="484"/>
        <v>0</v>
      </c>
      <c r="Y1147" s="12"/>
      <c r="Z1147" s="12"/>
      <c r="AA1147" s="12"/>
      <c r="AB1147" s="12"/>
    </row>
    <row r="1148" spans="1:29" ht="15" customHeight="1" x14ac:dyDescent="0.25">
      <c r="A1148" s="79">
        <v>1</v>
      </c>
      <c r="B1148" s="79">
        <v>1</v>
      </c>
      <c r="C1148" s="438" t="s">
        <v>372</v>
      </c>
      <c r="D1148" s="438"/>
      <c r="E1148" s="474">
        <f>SUM(E1149:E1152)</f>
        <v>12975</v>
      </c>
      <c r="F1148" s="474">
        <f>SUM(F1149:F1152)</f>
        <v>6488</v>
      </c>
      <c r="G1148" s="474">
        <f>SUM(G1149:G1152)</f>
        <v>6506</v>
      </c>
      <c r="H1148" s="474">
        <f>G1148/F1148*100</f>
        <v>100.27743526510481</v>
      </c>
      <c r="I1148" s="135"/>
      <c r="J1148" s="135"/>
      <c r="K1148" s="136"/>
      <c r="L1148" s="136"/>
      <c r="M1148" s="136"/>
      <c r="N1148" s="136"/>
      <c r="O1148" s="136"/>
      <c r="P1148" s="136"/>
      <c r="Q1148" s="12"/>
      <c r="R1148" s="12"/>
      <c r="S1148" s="12"/>
      <c r="T1148" s="12"/>
      <c r="U1148" s="12"/>
      <c r="V1148" s="12"/>
      <c r="W1148" s="1143"/>
      <c r="X1148" s="12">
        <f t="shared" si="484"/>
        <v>0</v>
      </c>
      <c r="Y1148" s="12"/>
      <c r="Z1148" s="12"/>
      <c r="AA1148" s="12"/>
      <c r="AB1148" s="12"/>
    </row>
    <row r="1149" spans="1:29" ht="28.5" customHeight="1" x14ac:dyDescent="0.25">
      <c r="A1149" s="79">
        <v>1</v>
      </c>
      <c r="B1149" s="79">
        <v>1</v>
      </c>
      <c r="C1149" s="438" t="s">
        <v>390</v>
      </c>
      <c r="D1149" s="438"/>
      <c r="E1149" s="474">
        <v>5955</v>
      </c>
      <c r="F1149" s="102">
        <f>ROUND(E1149/12*$C$4,0)</f>
        <v>2978</v>
      </c>
      <c r="G1149" s="474">
        <v>2979</v>
      </c>
      <c r="H1149" s="474">
        <f>G1149/F1149*100</f>
        <v>100.03357958361316</v>
      </c>
      <c r="I1149" s="135"/>
      <c r="J1149" s="135"/>
      <c r="K1149" s="498"/>
      <c r="L1149" s="498"/>
      <c r="M1149" s="498"/>
      <c r="N1149" s="498"/>
      <c r="O1149" s="498"/>
      <c r="P1149" s="498"/>
      <c r="Q1149" s="12"/>
      <c r="R1149" s="12"/>
      <c r="S1149" s="12"/>
      <c r="T1149" s="12"/>
      <c r="U1149" s="12"/>
      <c r="V1149" s="12"/>
      <c r="W1149" s="1143"/>
      <c r="X1149" s="12">
        <f t="shared" si="484"/>
        <v>0</v>
      </c>
      <c r="Y1149" s="12"/>
      <c r="Z1149" s="12"/>
      <c r="AA1149" s="12"/>
      <c r="AB1149" s="12"/>
    </row>
    <row r="1150" spans="1:29" ht="32.25" customHeight="1" x14ac:dyDescent="0.25">
      <c r="A1150" s="79">
        <v>1</v>
      </c>
      <c r="B1150" s="79">
        <v>1</v>
      </c>
      <c r="C1150" s="438" t="s">
        <v>310</v>
      </c>
      <c r="D1150" s="438"/>
      <c r="E1150" s="474"/>
      <c r="F1150" s="102">
        <f>ROUND(E1150/12*$C$4,0)</f>
        <v>0</v>
      </c>
      <c r="G1150" s="474"/>
      <c r="H1150" s="474"/>
      <c r="I1150" s="135"/>
      <c r="J1150" s="135"/>
      <c r="K1150" s="498"/>
      <c r="L1150" s="498"/>
      <c r="M1150" s="498"/>
      <c r="N1150" s="498"/>
      <c r="O1150" s="498"/>
      <c r="P1150" s="498"/>
      <c r="Q1150" s="12"/>
      <c r="R1150" s="12"/>
      <c r="S1150" s="12"/>
      <c r="T1150" s="12"/>
      <c r="U1150" s="12"/>
      <c r="V1150" s="12"/>
      <c r="W1150" s="1143"/>
      <c r="X1150" s="12">
        <f t="shared" si="484"/>
        <v>0</v>
      </c>
      <c r="Y1150" s="12"/>
      <c r="Z1150" s="12"/>
      <c r="AA1150" s="12"/>
      <c r="AB1150" s="12"/>
    </row>
    <row r="1151" spans="1:29" ht="15" customHeight="1" x14ac:dyDescent="0.25">
      <c r="A1151" s="79">
        <v>1</v>
      </c>
      <c r="B1151" s="79">
        <v>1</v>
      </c>
      <c r="C1151" s="438" t="s">
        <v>311</v>
      </c>
      <c r="D1151" s="438"/>
      <c r="E1151" s="474"/>
      <c r="F1151" s="102">
        <f>ROUND(E1151/12*$C$4,0)</f>
        <v>0</v>
      </c>
      <c r="G1151" s="102"/>
      <c r="H1151" s="474"/>
      <c r="I1151" s="135"/>
      <c r="J1151" s="135"/>
      <c r="K1151" s="498"/>
      <c r="L1151" s="498"/>
      <c r="M1151" s="498"/>
      <c r="N1151" s="498"/>
      <c r="O1151" s="498"/>
      <c r="P1151" s="498"/>
      <c r="Q1151" s="12"/>
      <c r="R1151" s="12"/>
      <c r="S1151" s="12"/>
      <c r="T1151" s="12"/>
      <c r="U1151" s="12"/>
      <c r="V1151" s="12"/>
      <c r="W1151" s="1143"/>
      <c r="X1151" s="12">
        <f t="shared" si="484"/>
        <v>0</v>
      </c>
      <c r="Y1151" s="12"/>
      <c r="Z1151" s="12"/>
      <c r="AA1151" s="12"/>
      <c r="AB1151" s="12"/>
    </row>
    <row r="1152" spans="1:29" ht="15" customHeight="1" x14ac:dyDescent="0.25">
      <c r="A1152" s="79">
        <v>1</v>
      </c>
      <c r="B1152" s="79">
        <v>1</v>
      </c>
      <c r="C1152" s="438" t="s">
        <v>312</v>
      </c>
      <c r="D1152" s="438"/>
      <c r="E1152" s="474">
        <v>7020</v>
      </c>
      <c r="F1152" s="102">
        <f>ROUND(E1152/12*$C$4,0)</f>
        <v>3510</v>
      </c>
      <c r="G1152" s="474">
        <v>3527</v>
      </c>
      <c r="H1152" s="474">
        <f>G1152/F1152*100</f>
        <v>100.48433048433047</v>
      </c>
      <c r="I1152" s="135"/>
      <c r="J1152" s="135"/>
      <c r="K1152" s="498"/>
      <c r="L1152" s="498"/>
      <c r="M1152" s="498"/>
      <c r="N1152" s="498"/>
      <c r="O1152" s="498"/>
      <c r="P1152" s="498"/>
      <c r="Q1152" s="12"/>
      <c r="R1152" s="12"/>
      <c r="S1152" s="12"/>
      <c r="T1152" s="12"/>
      <c r="U1152" s="12"/>
      <c r="V1152" s="12"/>
      <c r="W1152" s="1143"/>
      <c r="X1152" s="12">
        <f t="shared" si="484"/>
        <v>0</v>
      </c>
      <c r="Y1152" s="12"/>
      <c r="Z1152" s="12"/>
      <c r="AA1152" s="12"/>
      <c r="AB1152" s="12"/>
    </row>
    <row r="1153" spans="1:30" ht="15" customHeight="1" x14ac:dyDescent="0.25">
      <c r="A1153" s="79">
        <v>1</v>
      </c>
      <c r="B1153" s="79">
        <v>1</v>
      </c>
      <c r="C1153" s="438" t="s">
        <v>371</v>
      </c>
      <c r="D1153" s="438"/>
      <c r="E1153" s="474">
        <v>76125</v>
      </c>
      <c r="F1153" s="102">
        <f>ROUND(E1153/12*$C$4,0)</f>
        <v>38063</v>
      </c>
      <c r="G1153" s="474">
        <v>38055</v>
      </c>
      <c r="H1153" s="474">
        <f>G1153/F1153*100</f>
        <v>99.978982213698345</v>
      </c>
      <c r="I1153" s="135"/>
      <c r="J1153" s="135"/>
      <c r="K1153" s="498"/>
      <c r="L1153" s="498"/>
      <c r="M1153" s="498"/>
      <c r="N1153" s="498"/>
      <c r="O1153" s="498"/>
      <c r="P1153" s="498"/>
      <c r="Q1153" s="12"/>
      <c r="R1153" s="12"/>
      <c r="S1153" s="12"/>
      <c r="T1153" s="12"/>
      <c r="U1153" s="12"/>
      <c r="V1153" s="12"/>
      <c r="W1153" s="1143"/>
      <c r="X1153" s="12">
        <f t="shared" si="484"/>
        <v>0</v>
      </c>
      <c r="Y1153" s="12"/>
      <c r="Z1153" s="12"/>
      <c r="AA1153" s="12"/>
      <c r="AB1153" s="12"/>
      <c r="AC1153" s="842"/>
      <c r="AD1153" s="1968"/>
    </row>
    <row r="1154" spans="1:30" ht="15" customHeight="1" x14ac:dyDescent="0.25">
      <c r="A1154" s="79">
        <v>1</v>
      </c>
      <c r="B1154" s="79">
        <v>1</v>
      </c>
      <c r="C1154" s="225" t="s">
        <v>171</v>
      </c>
      <c r="D1154" s="544"/>
      <c r="E1154" s="417">
        <f>SUM(E1148+E1153*3.2)</f>
        <v>256575</v>
      </c>
      <c r="F1154" s="417">
        <f>SUM(F1148+F1153*3.2)</f>
        <v>128289.60000000001</v>
      </c>
      <c r="G1154" s="417">
        <f>SUM(G1148+G1153*3.2)</f>
        <v>128282</v>
      </c>
      <c r="H1154" s="417">
        <f>G1154/F1154*100</f>
        <v>99.99407590326885</v>
      </c>
      <c r="I1154" s="135"/>
      <c r="J1154" s="135"/>
      <c r="K1154" s="498"/>
      <c r="L1154" s="498"/>
      <c r="M1154" s="498"/>
      <c r="N1154" s="498"/>
      <c r="O1154" s="498"/>
      <c r="P1154" s="498"/>
      <c r="Q1154" s="22">
        <v>46110.375980423989</v>
      </c>
      <c r="R1154" s="22">
        <v>46110.375980423989</v>
      </c>
      <c r="S1154" s="22">
        <v>46110.375980423989</v>
      </c>
      <c r="T1154" s="22">
        <v>46110.375980423989</v>
      </c>
      <c r="U1154" s="22">
        <v>46110.375980423989</v>
      </c>
      <c r="V1154" s="22">
        <v>37742.655310000002</v>
      </c>
      <c r="W1154" s="1919">
        <f>Q1154/12*$C$4+(R1154-Q1154)/11*5+(S1154-R1154)/10*4+(T1154-S1154)/9*3+(U1154-T1154)/8*2+((V1154-U1154)+172.914)/7*1-172.914</f>
        <v>21711.587323008567</v>
      </c>
      <c r="X1154" s="22">
        <f t="shared" si="484"/>
        <v>21692.884439999998</v>
      </c>
      <c r="Y1154" s="22"/>
      <c r="Z1154" s="22">
        <f>X1154-W1154</f>
        <v>-18.702883008569188</v>
      </c>
      <c r="AA1154" s="22">
        <v>-4.9140000000000003E-2</v>
      </c>
      <c r="AB1154" s="22">
        <v>21692.835299999999</v>
      </c>
    </row>
    <row r="1155" spans="1:30" ht="21" customHeight="1" x14ac:dyDescent="0.25">
      <c r="A1155" s="79">
        <v>1</v>
      </c>
      <c r="B1155" s="79">
        <v>1</v>
      </c>
      <c r="C1155" s="543" t="s">
        <v>313</v>
      </c>
      <c r="D1155" s="438"/>
      <c r="E1155" s="474"/>
      <c r="F1155" s="102"/>
      <c r="G1155" s="474"/>
      <c r="H1155" s="474"/>
      <c r="I1155" s="135"/>
      <c r="J1155" s="135"/>
      <c r="K1155" s="498"/>
      <c r="L1155" s="498"/>
      <c r="M1155" s="498"/>
      <c r="N1155" s="498"/>
      <c r="O1155" s="498"/>
      <c r="P1155" s="498"/>
      <c r="Q1155" s="12"/>
      <c r="R1155" s="12"/>
      <c r="S1155" s="12"/>
      <c r="T1155" s="12"/>
      <c r="U1155" s="12"/>
      <c r="V1155" s="12"/>
      <c r="W1155" s="1143"/>
      <c r="X1155" s="12">
        <f t="shared" ref="X1155:X1218" si="517">AB1155-AA1155-Y1155</f>
        <v>0</v>
      </c>
      <c r="Y1155" s="12"/>
      <c r="Z1155" s="12"/>
      <c r="AA1155" s="12"/>
      <c r="AB1155" s="12"/>
    </row>
    <row r="1156" spans="1:30" ht="43.5" customHeight="1" x14ac:dyDescent="0.25">
      <c r="A1156" s="79">
        <v>1</v>
      </c>
      <c r="B1156" s="79">
        <v>1</v>
      </c>
      <c r="C1156" s="438" t="s">
        <v>202</v>
      </c>
      <c r="D1156" s="438"/>
      <c r="E1156" s="474">
        <f>SUM(E1157,E1160)</f>
        <v>59823</v>
      </c>
      <c r="F1156" s="474">
        <f>SUM(F1157,F1160)</f>
        <v>29912</v>
      </c>
      <c r="G1156" s="474">
        <f>SUM(G1157,G1160)</f>
        <v>28829.463114754097</v>
      </c>
      <c r="H1156" s="417">
        <f t="shared" ref="H1156:H1165" si="518">G1156/F1156*100</f>
        <v>96.380927770640866</v>
      </c>
      <c r="I1156" s="135"/>
      <c r="J1156" s="135"/>
      <c r="K1156" s="498"/>
      <c r="L1156" s="498"/>
      <c r="M1156" s="498"/>
      <c r="N1156" s="498"/>
      <c r="O1156" s="498"/>
      <c r="P1156" s="498"/>
      <c r="Q1156" s="12"/>
      <c r="R1156" s="12"/>
      <c r="S1156" s="12"/>
      <c r="T1156" s="12"/>
      <c r="U1156" s="12"/>
      <c r="V1156" s="12"/>
      <c r="W1156" s="1143"/>
      <c r="X1156" s="12">
        <f t="shared" si="517"/>
        <v>0</v>
      </c>
      <c r="Y1156" s="12"/>
      <c r="Z1156" s="12"/>
      <c r="AA1156" s="12"/>
      <c r="AB1156" s="12"/>
    </row>
    <row r="1157" spans="1:30" ht="45.75" customHeight="1" x14ac:dyDescent="0.25">
      <c r="A1157" s="79">
        <v>1</v>
      </c>
      <c r="B1157" s="79">
        <v>1</v>
      </c>
      <c r="C1157" s="519" t="s">
        <v>314</v>
      </c>
      <c r="D1157" s="438"/>
      <c r="E1157" s="474">
        <f>SUM(E1158:E1159)</f>
        <v>1433</v>
      </c>
      <c r="F1157" s="474">
        <f>SUM(F1158:F1159)</f>
        <v>717</v>
      </c>
      <c r="G1157" s="474">
        <f>SUM(G1158:G1159)</f>
        <v>1475</v>
      </c>
      <c r="H1157" s="417">
        <f t="shared" si="518"/>
        <v>205.71827057182705</v>
      </c>
      <c r="I1157" s="135"/>
      <c r="J1157" s="135"/>
      <c r="K1157" s="498"/>
      <c r="L1157" s="498"/>
      <c r="M1157" s="498"/>
      <c r="N1157" s="498"/>
      <c r="O1157" s="498"/>
      <c r="P1157" s="498"/>
      <c r="Q1157" s="12"/>
      <c r="R1157" s="12"/>
      <c r="S1157" s="12"/>
      <c r="T1157" s="12"/>
      <c r="U1157" s="12"/>
      <c r="V1157" s="12"/>
      <c r="W1157" s="1143"/>
      <c r="X1157" s="12">
        <f t="shared" si="517"/>
        <v>0</v>
      </c>
      <c r="Y1157" s="12"/>
      <c r="Z1157" s="12"/>
      <c r="AA1157" s="12"/>
      <c r="AB1157" s="12"/>
    </row>
    <row r="1158" spans="1:30" ht="51" customHeight="1" x14ac:dyDescent="0.25">
      <c r="A1158" s="79">
        <v>1</v>
      </c>
      <c r="B1158" s="79">
        <v>1</v>
      </c>
      <c r="C1158" s="438" t="s">
        <v>365</v>
      </c>
      <c r="D1158" s="438"/>
      <c r="E1158" s="474">
        <v>698</v>
      </c>
      <c r="F1158" s="102">
        <f>ROUND(E1158/12*$C$4,0)</f>
        <v>349</v>
      </c>
      <c r="G1158" s="474">
        <v>725</v>
      </c>
      <c r="H1158" s="417">
        <f t="shared" si="518"/>
        <v>207.73638968481376</v>
      </c>
      <c r="I1158" s="135"/>
      <c r="J1158" s="135"/>
      <c r="K1158" s="498"/>
      <c r="L1158" s="498"/>
      <c r="M1158" s="498"/>
      <c r="N1158" s="498"/>
      <c r="O1158" s="498"/>
      <c r="P1158" s="498"/>
      <c r="Q1158" s="12"/>
      <c r="R1158" s="12"/>
      <c r="S1158" s="12"/>
      <c r="T1158" s="12"/>
      <c r="U1158" s="12"/>
      <c r="V1158" s="12"/>
      <c r="W1158" s="1143"/>
      <c r="X1158" s="12">
        <f t="shared" si="517"/>
        <v>0</v>
      </c>
      <c r="Y1158" s="12"/>
      <c r="Z1158" s="12"/>
      <c r="AA1158" s="12"/>
      <c r="AB1158" s="12"/>
    </row>
    <row r="1159" spans="1:30" ht="58.5" customHeight="1" x14ac:dyDescent="0.25">
      <c r="A1159" s="79">
        <v>1</v>
      </c>
      <c r="B1159" s="79">
        <v>1</v>
      </c>
      <c r="C1159" s="438" t="s">
        <v>366</v>
      </c>
      <c r="D1159" s="438"/>
      <c r="E1159" s="474">
        <v>735</v>
      </c>
      <c r="F1159" s="102">
        <f>ROUND(E1159/12*$C$4,0)</f>
        <v>368</v>
      </c>
      <c r="G1159" s="474">
        <v>750</v>
      </c>
      <c r="H1159" s="417">
        <f t="shared" si="518"/>
        <v>203.80434782608697</v>
      </c>
      <c r="I1159" s="135"/>
      <c r="J1159" s="135"/>
      <c r="K1159" s="498"/>
      <c r="L1159" s="498"/>
      <c r="M1159" s="498"/>
      <c r="N1159" s="498"/>
      <c r="O1159" s="498"/>
      <c r="P1159" s="498"/>
      <c r="Q1159" s="12"/>
      <c r="R1159" s="12"/>
      <c r="S1159" s="12"/>
      <c r="T1159" s="12"/>
      <c r="U1159" s="12"/>
      <c r="V1159" s="12"/>
      <c r="W1159" s="1143"/>
      <c r="X1159" s="12">
        <f t="shared" si="517"/>
        <v>0</v>
      </c>
      <c r="Y1159" s="12"/>
      <c r="Z1159" s="12"/>
      <c r="AA1159" s="12"/>
      <c r="AB1159" s="12"/>
    </row>
    <row r="1160" spans="1:30" ht="43.5" customHeight="1" x14ac:dyDescent="0.25">
      <c r="A1160" s="79">
        <v>1</v>
      </c>
      <c r="B1160" s="79">
        <v>1</v>
      </c>
      <c r="C1160" s="519" t="s">
        <v>327</v>
      </c>
      <c r="D1160" s="438"/>
      <c r="E1160" s="474">
        <f>SUM(E1161:E1162)</f>
        <v>58390</v>
      </c>
      <c r="F1160" s="474">
        <f>SUM(F1161:F1162)</f>
        <v>29195</v>
      </c>
      <c r="G1160" s="474">
        <f>SUM(G1161:G1162)</f>
        <v>27354.463114754097</v>
      </c>
      <c r="H1160" s="417">
        <f t="shared" si="518"/>
        <v>93.695711987511885</v>
      </c>
      <c r="I1160" s="135"/>
      <c r="J1160" s="135"/>
      <c r="K1160" s="498"/>
      <c r="L1160" s="498"/>
      <c r="M1160" s="498"/>
      <c r="N1160" s="498"/>
      <c r="O1160" s="498"/>
      <c r="P1160" s="498"/>
      <c r="Q1160" s="12"/>
      <c r="R1160" s="12"/>
      <c r="S1160" s="12"/>
      <c r="T1160" s="12"/>
      <c r="U1160" s="12"/>
      <c r="V1160" s="12"/>
      <c r="W1160" s="1143"/>
      <c r="X1160" s="12">
        <f t="shared" si="517"/>
        <v>0</v>
      </c>
      <c r="Y1160" s="12"/>
      <c r="Z1160" s="12"/>
      <c r="AA1160" s="12"/>
      <c r="AB1160" s="12"/>
    </row>
    <row r="1161" spans="1:30" ht="46.5" customHeight="1" x14ac:dyDescent="0.25">
      <c r="A1161" s="79">
        <v>1</v>
      </c>
      <c r="B1161" s="79">
        <v>1</v>
      </c>
      <c r="C1161" s="438" t="s">
        <v>392</v>
      </c>
      <c r="D1161" s="438"/>
      <c r="E1161" s="474">
        <v>56230</v>
      </c>
      <c r="F1161" s="102">
        <f>ROUND(E1161/12*$C$4,0)</f>
        <v>28115</v>
      </c>
      <c r="G1161" s="102">
        <v>26231</v>
      </c>
      <c r="H1161" s="417">
        <f t="shared" si="518"/>
        <v>93.29895073804019</v>
      </c>
      <c r="I1161" s="135"/>
      <c r="J1161" s="135"/>
      <c r="K1161" s="498"/>
      <c r="L1161" s="498"/>
      <c r="M1161" s="498"/>
      <c r="N1161" s="498"/>
      <c r="O1161" s="498"/>
      <c r="P1161" s="498"/>
      <c r="Q1161" s="12"/>
      <c r="R1161" s="12"/>
      <c r="S1161" s="12"/>
      <c r="T1161" s="12"/>
      <c r="U1161" s="12"/>
      <c r="V1161" s="12"/>
      <c r="W1161" s="1143"/>
      <c r="X1161" s="12">
        <f t="shared" si="517"/>
        <v>0</v>
      </c>
      <c r="Y1161" s="12"/>
      <c r="Z1161" s="12"/>
      <c r="AA1161" s="12"/>
      <c r="AB1161" s="12"/>
    </row>
    <row r="1162" spans="1:30" ht="39.950000000000003" customHeight="1" x14ac:dyDescent="0.25">
      <c r="A1162" s="79">
        <v>1</v>
      </c>
      <c r="B1162" s="79">
        <v>1</v>
      </c>
      <c r="C1162" s="438" t="s">
        <v>330</v>
      </c>
      <c r="D1162" s="438"/>
      <c r="E1162" s="474">
        <v>2160</v>
      </c>
      <c r="F1162" s="102">
        <f>ROUND(E1162/12*$C$4,0)</f>
        <v>1080</v>
      </c>
      <c r="G1162" s="102">
        <v>1123.4631147540981</v>
      </c>
      <c r="H1162" s="417">
        <f t="shared" si="518"/>
        <v>104.02436247723131</v>
      </c>
      <c r="I1162" s="135"/>
      <c r="J1162" s="135"/>
      <c r="K1162" s="498"/>
      <c r="L1162" s="498"/>
      <c r="M1162" s="498"/>
      <c r="N1162" s="498"/>
      <c r="O1162" s="498"/>
      <c r="P1162" s="498"/>
      <c r="Q1162" s="12"/>
      <c r="R1162" s="12"/>
      <c r="S1162" s="12"/>
      <c r="T1162" s="12"/>
      <c r="U1162" s="12"/>
      <c r="V1162" s="12"/>
      <c r="W1162" s="1143"/>
      <c r="X1162" s="12">
        <f t="shared" si="517"/>
        <v>0</v>
      </c>
      <c r="Y1162" s="12"/>
      <c r="Z1162" s="12"/>
      <c r="AA1162" s="12"/>
      <c r="AB1162" s="12"/>
    </row>
    <row r="1163" spans="1:30" ht="39.75" customHeight="1" x14ac:dyDescent="0.25">
      <c r="A1163" s="79">
        <v>1</v>
      </c>
      <c r="B1163" s="79">
        <v>1</v>
      </c>
      <c r="C1163" s="438" t="s">
        <v>160</v>
      </c>
      <c r="D1163" s="438"/>
      <c r="E1163" s="474">
        <v>22873</v>
      </c>
      <c r="F1163" s="102">
        <f>ROUND(E1163/12*$C$4,0)</f>
        <v>11437</v>
      </c>
      <c r="G1163" s="102">
        <v>11435</v>
      </c>
      <c r="H1163" s="474">
        <f t="shared" si="518"/>
        <v>99.982512896738655</v>
      </c>
      <c r="I1163" s="135"/>
      <c r="J1163" s="135"/>
      <c r="K1163" s="498"/>
      <c r="L1163" s="498"/>
      <c r="M1163" s="498"/>
      <c r="N1163" s="498"/>
      <c r="O1163" s="498"/>
      <c r="P1163" s="498"/>
      <c r="Q1163" s="12"/>
      <c r="R1163" s="12"/>
      <c r="S1163" s="12"/>
      <c r="T1163" s="12"/>
      <c r="U1163" s="12"/>
      <c r="V1163" s="12"/>
      <c r="W1163" s="1143"/>
      <c r="X1163" s="12">
        <f t="shared" si="517"/>
        <v>0</v>
      </c>
      <c r="Y1163" s="12"/>
      <c r="Z1163" s="12"/>
      <c r="AA1163" s="12"/>
      <c r="AB1163" s="12"/>
    </row>
    <row r="1164" spans="1:30" ht="15" customHeight="1" x14ac:dyDescent="0.25">
      <c r="A1164" s="79">
        <v>1</v>
      </c>
      <c r="B1164" s="79">
        <v>1</v>
      </c>
      <c r="C1164" s="225" t="s">
        <v>168</v>
      </c>
      <c r="D1164" s="586"/>
      <c r="E1164" s="549">
        <f>SUM(E1163,E1156)</f>
        <v>82696</v>
      </c>
      <c r="F1164" s="549">
        <f>SUM(F1163,F1156)</f>
        <v>41349</v>
      </c>
      <c r="G1164" s="549">
        <f>SUM(G1163,G1156)</f>
        <v>40264.463114754093</v>
      </c>
      <c r="H1164" s="108">
        <f t="shared" si="518"/>
        <v>97.3771145970981</v>
      </c>
      <c r="I1164" s="402"/>
      <c r="J1164" s="402"/>
      <c r="K1164" s="499"/>
      <c r="L1164" s="499"/>
      <c r="M1164" s="499"/>
      <c r="N1164" s="499"/>
      <c r="O1164" s="499"/>
      <c r="P1164" s="499"/>
      <c r="Q1164" s="22">
        <v>43854.413220000002</v>
      </c>
      <c r="R1164" s="22">
        <v>43854.413220000002</v>
      </c>
      <c r="S1164" s="22">
        <v>43854.413220000002</v>
      </c>
      <c r="T1164" s="22">
        <v>43854.413220000002</v>
      </c>
      <c r="U1164" s="22">
        <v>43854.413220000002</v>
      </c>
      <c r="V1164" s="22">
        <v>43914.567159999999</v>
      </c>
      <c r="W1164" s="1145">
        <f>Q1164/12*$C$4+(R1164-Q1164)/11*5+(S1164-R1164)/10*4+(T1164-S1164)/9*3+(U1164-T1164)/8*2+(V1164-U1164)/7*1</f>
        <v>21935.800030000002</v>
      </c>
      <c r="X1164" s="22">
        <f t="shared" ref="X1164" si="519">AB1164-AA1164-Y1164</f>
        <v>21934.293030000004</v>
      </c>
      <c r="Y1164" s="22"/>
      <c r="Z1164" s="22">
        <f>X1164-W1164</f>
        <v>-1.5069999999977881</v>
      </c>
      <c r="AA1164" s="22">
        <v>-16.180300000000003</v>
      </c>
      <c r="AB1164" s="22">
        <v>21918.112730000004</v>
      </c>
    </row>
    <row r="1165" spans="1:30" ht="15" customHeight="1" x14ac:dyDescent="0.25">
      <c r="A1165" s="79">
        <v>1</v>
      </c>
      <c r="B1165" s="79">
        <v>1</v>
      </c>
      <c r="C1165" s="142" t="s">
        <v>169</v>
      </c>
      <c r="D1165" s="142"/>
      <c r="E1165" s="593">
        <f>SUM(E1164,E1154)</f>
        <v>339271</v>
      </c>
      <c r="F1165" s="593">
        <f>SUM(F1164,F1154)</f>
        <v>169638.6</v>
      </c>
      <c r="G1165" s="593">
        <f>SUM(G1164,G1154)</f>
        <v>168546.46311475409</v>
      </c>
      <c r="H1165" s="593">
        <f t="shared" si="518"/>
        <v>99.356197890547378</v>
      </c>
      <c r="I1165" s="605"/>
      <c r="J1165" s="605"/>
      <c r="K1165" s="553"/>
      <c r="L1165" s="553"/>
      <c r="M1165" s="553"/>
      <c r="N1165" s="553"/>
      <c r="O1165" s="553"/>
      <c r="P1165" s="553"/>
      <c r="Q1165" s="22">
        <f>SUM(Q1164,Q1154)</f>
        <v>89964.789200423984</v>
      </c>
      <c r="R1165" s="22">
        <f t="shared" ref="R1165:AB1165" si="520">SUM(R1164,R1154)</f>
        <v>89964.789200423984</v>
      </c>
      <c r="S1165" s="22">
        <f t="shared" ref="S1165:T1165" si="521">SUM(S1164,S1154)</f>
        <v>89964.789200423984</v>
      </c>
      <c r="T1165" s="22">
        <f t="shared" si="521"/>
        <v>89964.789200423984</v>
      </c>
      <c r="U1165" s="22">
        <f t="shared" ref="U1165:V1165" si="522">SUM(U1164,U1154)</f>
        <v>89964.789200423984</v>
      </c>
      <c r="V1165" s="22">
        <f t="shared" si="522"/>
        <v>81657.222470000008</v>
      </c>
      <c r="W1165" s="22">
        <f t="shared" si="520"/>
        <v>43647.387353008569</v>
      </c>
      <c r="X1165" s="22">
        <f t="shared" si="520"/>
        <v>43627.177470000002</v>
      </c>
      <c r="Y1165" s="22">
        <f t="shared" si="520"/>
        <v>0</v>
      </c>
      <c r="Z1165" s="22">
        <f t="shared" si="520"/>
        <v>-20.209883008566976</v>
      </c>
      <c r="AA1165" s="22">
        <f t="shared" si="520"/>
        <v>-16.229440000000004</v>
      </c>
      <c r="AB1165" s="22">
        <f t="shared" si="520"/>
        <v>43610.94803</v>
      </c>
    </row>
    <row r="1166" spans="1:30" ht="15" customHeight="1" x14ac:dyDescent="0.25">
      <c r="A1166" s="79">
        <v>1</v>
      </c>
      <c r="B1166" s="79">
        <v>1</v>
      </c>
      <c r="C1166" s="280" t="s">
        <v>31</v>
      </c>
      <c r="D1166" s="145"/>
      <c r="E1166" s="410"/>
      <c r="F1166" s="410"/>
      <c r="G1166" s="410"/>
      <c r="H1166" s="410"/>
      <c r="I1166" s="412"/>
      <c r="J1166" s="412"/>
      <c r="K1166" s="414"/>
      <c r="L1166" s="414"/>
      <c r="M1166" s="414"/>
      <c r="N1166" s="414"/>
      <c r="O1166" s="414"/>
      <c r="P1166" s="414"/>
      <c r="Q1166" s="18"/>
      <c r="R1166" s="18"/>
      <c r="S1166" s="18"/>
      <c r="T1166" s="18"/>
      <c r="U1166" s="18"/>
      <c r="V1166" s="18"/>
      <c r="W1166" s="1146"/>
      <c r="X1166" s="18">
        <f t="shared" si="517"/>
        <v>0</v>
      </c>
      <c r="Y1166" s="18"/>
      <c r="Z1166" s="18"/>
      <c r="AA1166" s="18"/>
      <c r="AB1166" s="18"/>
    </row>
    <row r="1167" spans="1:30" ht="15" customHeight="1" x14ac:dyDescent="0.25">
      <c r="A1167" s="79">
        <v>1</v>
      </c>
      <c r="B1167" s="79">
        <v>1</v>
      </c>
      <c r="C1167" s="230" t="s">
        <v>149</v>
      </c>
      <c r="D1167" s="230"/>
      <c r="E1167" s="389"/>
      <c r="F1167" s="389"/>
      <c r="G1167" s="389"/>
      <c r="H1167" s="389"/>
      <c r="I1167" s="135"/>
      <c r="J1167" s="135"/>
      <c r="K1167" s="417"/>
      <c r="L1167" s="417"/>
      <c r="M1167" s="417"/>
      <c r="N1167" s="417"/>
      <c r="O1167" s="417"/>
      <c r="P1167" s="417"/>
      <c r="Q1167" s="12"/>
      <c r="R1167" s="12"/>
      <c r="S1167" s="12"/>
      <c r="T1167" s="12"/>
      <c r="U1167" s="12"/>
      <c r="V1167" s="12"/>
      <c r="W1167" s="1143"/>
      <c r="X1167" s="12">
        <f t="shared" si="517"/>
        <v>0</v>
      </c>
      <c r="Y1167" s="12"/>
      <c r="Z1167" s="12"/>
      <c r="AA1167" s="12"/>
      <c r="AB1167" s="12"/>
    </row>
    <row r="1168" spans="1:30" s="106" customFormat="1" ht="15" customHeight="1" x14ac:dyDescent="0.25">
      <c r="A1168" s="79">
        <v>1</v>
      </c>
      <c r="B1168" s="79">
        <v>1</v>
      </c>
      <c r="C1168" s="160" t="s">
        <v>188</v>
      </c>
      <c r="D1168" s="570">
        <v>240</v>
      </c>
      <c r="E1168" s="389">
        <v>1800</v>
      </c>
      <c r="F1168" s="102">
        <f>ROUND(E1168/12*$C$4,0)</f>
        <v>900</v>
      </c>
      <c r="G1168" s="102">
        <v>900</v>
      </c>
      <c r="H1168" s="188">
        <f>G1168/F1168*100</f>
        <v>100</v>
      </c>
      <c r="I1168" s="135">
        <v>8</v>
      </c>
      <c r="J1168" s="103">
        <f>M1168/G1168</f>
        <v>8.0211111111111109</v>
      </c>
      <c r="K1168" s="104">
        <f>ROUND(E1168*I1168,0)</f>
        <v>14400</v>
      </c>
      <c r="L1168" s="104">
        <f>ROUND(F1168*I1168,0)</f>
        <v>7200</v>
      </c>
      <c r="M1168" s="104">
        <v>7219</v>
      </c>
      <c r="N1168" s="104">
        <f>M1168/L1168*100</f>
        <v>100.26388888888889</v>
      </c>
      <c r="O1168" s="628">
        <f>ROUND(K1168/D1168,0)</f>
        <v>60</v>
      </c>
      <c r="P1168" s="104">
        <f>M1168/$C$4*12/O1168</f>
        <v>240.63333333333333</v>
      </c>
      <c r="Q1168" s="12"/>
      <c r="R1168" s="12"/>
      <c r="S1168" s="12"/>
      <c r="T1168" s="12"/>
      <c r="U1168" s="12"/>
      <c r="V1168" s="12"/>
      <c r="W1168" s="1143">
        <f>Q1168/12</f>
        <v>0</v>
      </c>
      <c r="X1168" s="12">
        <f t="shared" si="517"/>
        <v>0</v>
      </c>
      <c r="Y1168" s="12"/>
      <c r="Z1168" s="12">
        <f>X1168-W1168</f>
        <v>0</v>
      </c>
      <c r="AA1168" s="12"/>
      <c r="AB1168" s="12"/>
      <c r="AC1168" s="1982"/>
    </row>
    <row r="1169" spans="1:30" s="106" customFormat="1" ht="29.25" customHeight="1" x14ac:dyDescent="0.25">
      <c r="A1169" s="79">
        <v>1</v>
      </c>
      <c r="B1169" s="79">
        <v>1</v>
      </c>
      <c r="C1169" s="164" t="s">
        <v>246</v>
      </c>
      <c r="D1169" s="522"/>
      <c r="E1169" s="579">
        <f t="shared" ref="E1169:G1170" si="523">SUM(E1168)</f>
        <v>1800</v>
      </c>
      <c r="F1169" s="579">
        <f t="shared" si="523"/>
        <v>900</v>
      </c>
      <c r="G1169" s="579">
        <f t="shared" si="523"/>
        <v>900</v>
      </c>
      <c r="H1169" s="166">
        <f>G1169/F1169*100</f>
        <v>100</v>
      </c>
      <c r="I1169" s="402">
        <f>IF(E1169=0,0,K1169/E1169)</f>
        <v>8</v>
      </c>
      <c r="J1169" s="141">
        <f>M1169/G1169</f>
        <v>8.0211111111111109</v>
      </c>
      <c r="K1169" s="195">
        <f t="shared" ref="K1169:M1170" si="524">SUM(K1168)</f>
        <v>14400</v>
      </c>
      <c r="L1169" s="195">
        <f t="shared" si="524"/>
        <v>7200</v>
      </c>
      <c r="M1169" s="195">
        <f t="shared" si="524"/>
        <v>7219</v>
      </c>
      <c r="N1169" s="195">
        <f>M1169/L1169*100</f>
        <v>100.26388888888889</v>
      </c>
      <c r="O1169" s="195">
        <f>SUM(O1168)</f>
        <v>60</v>
      </c>
      <c r="P1169" s="110">
        <f>M1169/$C$4*12/O1169</f>
        <v>240.63333333333333</v>
      </c>
      <c r="Q1169" s="20"/>
      <c r="R1169" s="20"/>
      <c r="S1169" s="20"/>
      <c r="T1169" s="20"/>
      <c r="U1169" s="20"/>
      <c r="V1169" s="20"/>
      <c r="W1169" s="1144"/>
      <c r="X1169" s="20">
        <f t="shared" si="517"/>
        <v>0</v>
      </c>
      <c r="Y1169" s="20"/>
      <c r="Z1169" s="20"/>
      <c r="AA1169" s="20"/>
      <c r="AB1169" s="20"/>
      <c r="AC1169" s="1982"/>
    </row>
    <row r="1170" spans="1:30" ht="15" customHeight="1" thickBot="1" x14ac:dyDescent="0.3">
      <c r="A1170" s="79">
        <v>1</v>
      </c>
      <c r="B1170" s="79">
        <v>1</v>
      </c>
      <c r="C1170" s="167" t="s">
        <v>351</v>
      </c>
      <c r="D1170" s="167"/>
      <c r="E1170" s="419">
        <f t="shared" si="523"/>
        <v>1800</v>
      </c>
      <c r="F1170" s="419">
        <f t="shared" si="523"/>
        <v>900</v>
      </c>
      <c r="G1170" s="419">
        <f t="shared" si="523"/>
        <v>900</v>
      </c>
      <c r="H1170" s="419">
        <f>G1170/F1170*100</f>
        <v>100</v>
      </c>
      <c r="I1170" s="169">
        <f>IF(E1170=0,0,K1170/E1170)</f>
        <v>8</v>
      </c>
      <c r="J1170" s="629"/>
      <c r="K1170" s="539">
        <f t="shared" si="524"/>
        <v>14400</v>
      </c>
      <c r="L1170" s="539">
        <f t="shared" si="524"/>
        <v>7200</v>
      </c>
      <c r="M1170" s="539">
        <f t="shared" si="524"/>
        <v>7219</v>
      </c>
      <c r="N1170" s="171">
        <f>M1170/L1170*100</f>
        <v>100.26388888888889</v>
      </c>
      <c r="O1170" s="207">
        <f>SUM(O1169)</f>
        <v>60</v>
      </c>
      <c r="P1170" s="172">
        <f>M1170/$C$4*12/O1170</f>
        <v>240.63333333333333</v>
      </c>
      <c r="Q1170" s="65">
        <v>21545.421240000003</v>
      </c>
      <c r="R1170" s="65">
        <v>21545.421240000003</v>
      </c>
      <c r="S1170" s="65">
        <v>21545.421240000003</v>
      </c>
      <c r="T1170" s="65">
        <v>21545.421240000003</v>
      </c>
      <c r="U1170" s="65">
        <v>21545.421240000003</v>
      </c>
      <c r="V1170" s="65">
        <v>21545.421240000003</v>
      </c>
      <c r="W1170" s="1145">
        <f>Q1170/12*$C$4+(R1170-Q1170)/11*5+(S1170-R1170)/10*4+(T1170-S1170)/9*3+(U1170-T1170)/8*2+(V1170-U1170)/7*1</f>
        <v>10772.710620000002</v>
      </c>
      <c r="X1170" s="65">
        <f t="shared" si="517"/>
        <v>10748.760680000001</v>
      </c>
      <c r="Y1170" s="65"/>
      <c r="Z1170" s="65">
        <f>X1170-W1170</f>
        <v>-23.949940000000424</v>
      </c>
      <c r="AA1170" s="65">
        <v>-17.9452</v>
      </c>
      <c r="AB1170" s="65">
        <v>10730.815480000001</v>
      </c>
    </row>
    <row r="1171" spans="1:30" ht="15" customHeight="1" thickBot="1" x14ac:dyDescent="0.3">
      <c r="A1171" s="79">
        <v>1</v>
      </c>
      <c r="B1171" s="79">
        <v>1</v>
      </c>
      <c r="C1171" s="564" t="s">
        <v>17</v>
      </c>
      <c r="D1171" s="564"/>
      <c r="E1171" s="619"/>
      <c r="F1171" s="619"/>
      <c r="G1171" s="619"/>
      <c r="H1171" s="619"/>
      <c r="I1171" s="456"/>
      <c r="J1171" s="456"/>
      <c r="K1171" s="626"/>
      <c r="L1171" s="626"/>
      <c r="M1171" s="626">
        <f>SUM(M1165,M1170)</f>
        <v>7219</v>
      </c>
      <c r="N1171" s="626"/>
      <c r="O1171" s="626"/>
      <c r="P1171" s="626"/>
      <c r="Q1171" s="19">
        <f t="shared" ref="Q1171:AA1171" si="525">SUM(Q1165,Q1170)</f>
        <v>111510.21044042398</v>
      </c>
      <c r="R1171" s="19">
        <f t="shared" ref="R1171:S1171" si="526">SUM(R1165,R1170)</f>
        <v>111510.21044042398</v>
      </c>
      <c r="S1171" s="19">
        <f t="shared" si="526"/>
        <v>111510.21044042398</v>
      </c>
      <c r="T1171" s="19">
        <f t="shared" ref="T1171:U1171" si="527">SUM(T1165,T1170)</f>
        <v>111510.21044042398</v>
      </c>
      <c r="U1171" s="19">
        <f t="shared" si="527"/>
        <v>111510.21044042398</v>
      </c>
      <c r="V1171" s="19">
        <f t="shared" ref="V1171" si="528">SUM(V1165,V1170)</f>
        <v>103202.64371</v>
      </c>
      <c r="W1171" s="1148">
        <f t="shared" si="525"/>
        <v>54420.097973008567</v>
      </c>
      <c r="X1171" s="19">
        <f t="shared" si="517"/>
        <v>54375.938150000002</v>
      </c>
      <c r="Y1171" s="19"/>
      <c r="Z1171" s="19">
        <f t="shared" si="525"/>
        <v>-44.1598230085674</v>
      </c>
      <c r="AA1171" s="19">
        <f t="shared" si="525"/>
        <v>-34.174640000000004</v>
      </c>
      <c r="AB1171" s="19">
        <f>SUM(AB1165,AB1170)</f>
        <v>54341.763510000004</v>
      </c>
    </row>
    <row r="1172" spans="1:30" ht="17.25" customHeight="1" x14ac:dyDescent="0.25">
      <c r="A1172" s="79">
        <v>1</v>
      </c>
      <c r="B1172" s="79">
        <v>1</v>
      </c>
      <c r="C1172" s="604"/>
      <c r="D1172" s="604"/>
      <c r="E1172" s="410"/>
      <c r="F1172" s="410"/>
      <c r="G1172" s="410"/>
      <c r="H1172" s="410"/>
      <c r="I1172" s="399"/>
      <c r="J1172" s="399"/>
      <c r="K1172" s="555"/>
      <c r="L1172" s="555"/>
      <c r="M1172" s="555"/>
      <c r="N1172" s="555"/>
      <c r="O1172" s="555"/>
      <c r="P1172" s="555"/>
      <c r="Q1172" s="18"/>
      <c r="R1172" s="18"/>
      <c r="S1172" s="18"/>
      <c r="T1172" s="18"/>
      <c r="U1172" s="18"/>
      <c r="V1172" s="18"/>
      <c r="W1172" s="1146"/>
      <c r="X1172" s="18">
        <f t="shared" si="517"/>
        <v>0</v>
      </c>
      <c r="Y1172" s="18"/>
      <c r="Z1172" s="18"/>
      <c r="AA1172" s="18"/>
      <c r="AB1172" s="18"/>
    </row>
    <row r="1173" spans="1:30" ht="42.75" customHeight="1" x14ac:dyDescent="0.25">
      <c r="A1173" s="79">
        <v>1</v>
      </c>
      <c r="B1173" s="79">
        <v>1</v>
      </c>
      <c r="C1173" s="1135" t="s">
        <v>432</v>
      </c>
      <c r="D1173" s="528"/>
      <c r="E1173" s="389"/>
      <c r="F1173" s="389"/>
      <c r="G1173" s="389"/>
      <c r="H1173" s="389"/>
      <c r="I1173" s="391"/>
      <c r="J1173" s="391"/>
      <c r="K1173" s="474"/>
      <c r="L1173" s="474"/>
      <c r="M1173" s="474"/>
      <c r="N1173" s="474"/>
      <c r="O1173" s="474"/>
      <c r="P1173" s="474"/>
      <c r="Q1173" s="12"/>
      <c r="R1173" s="12"/>
      <c r="S1173" s="12"/>
      <c r="T1173" s="12"/>
      <c r="U1173" s="12"/>
      <c r="V1173" s="12"/>
      <c r="W1173" s="1143"/>
      <c r="X1173" s="12">
        <f t="shared" si="517"/>
        <v>0</v>
      </c>
      <c r="Y1173" s="12"/>
      <c r="Z1173" s="12"/>
      <c r="AA1173" s="12"/>
      <c r="AB1173" s="12"/>
    </row>
    <row r="1174" spans="1:30" ht="15" customHeight="1" x14ac:dyDescent="0.25">
      <c r="A1174" s="79">
        <v>1</v>
      </c>
      <c r="B1174" s="79">
        <v>1</v>
      </c>
      <c r="C1174" s="580" t="s">
        <v>308</v>
      </c>
      <c r="D1174" s="543"/>
      <c r="E1174" s="136"/>
      <c r="F1174" s="136"/>
      <c r="G1174" s="136"/>
      <c r="H1174" s="136"/>
      <c r="I1174" s="391"/>
      <c r="J1174" s="391"/>
      <c r="K1174" s="474"/>
      <c r="L1174" s="474"/>
      <c r="M1174" s="474"/>
      <c r="N1174" s="474"/>
      <c r="O1174" s="474"/>
      <c r="P1174" s="474"/>
      <c r="Q1174" s="12"/>
      <c r="R1174" s="12"/>
      <c r="S1174" s="12"/>
      <c r="T1174" s="12"/>
      <c r="U1174" s="12"/>
      <c r="V1174" s="12"/>
      <c r="W1174" s="1143"/>
      <c r="X1174" s="12">
        <f t="shared" si="517"/>
        <v>0</v>
      </c>
      <c r="Y1174" s="12"/>
      <c r="Z1174" s="12"/>
      <c r="AA1174" s="12"/>
      <c r="AB1174" s="12"/>
    </row>
    <row r="1175" spans="1:30" ht="15" customHeight="1" x14ac:dyDescent="0.25">
      <c r="A1175" s="79">
        <v>1</v>
      </c>
      <c r="B1175" s="79">
        <v>1</v>
      </c>
      <c r="C1175" s="438" t="s">
        <v>372</v>
      </c>
      <c r="D1175" s="438"/>
      <c r="E1175" s="474">
        <f>SUM(E1177,E1178,E1179)</f>
        <v>10041</v>
      </c>
      <c r="F1175" s="474">
        <f>SUM(F1177,F1178,F1179)</f>
        <v>5021</v>
      </c>
      <c r="G1175" s="474">
        <f>SUM(G1177,G1178,G1179)</f>
        <v>5072</v>
      </c>
      <c r="H1175" s="474">
        <f>G1175/F1175*100</f>
        <v>101.0157339175463</v>
      </c>
      <c r="I1175" s="135"/>
      <c r="J1175" s="135"/>
      <c r="K1175" s="136"/>
      <c r="L1175" s="136"/>
      <c r="M1175" s="136"/>
      <c r="N1175" s="136"/>
      <c r="O1175" s="136"/>
      <c r="P1175" s="136"/>
      <c r="Q1175" s="12"/>
      <c r="R1175" s="12"/>
      <c r="S1175" s="12"/>
      <c r="T1175" s="12"/>
      <c r="U1175" s="12"/>
      <c r="V1175" s="12"/>
      <c r="W1175" s="1143"/>
      <c r="X1175" s="12">
        <f t="shared" si="517"/>
        <v>0</v>
      </c>
      <c r="Y1175" s="12"/>
      <c r="Z1175" s="12"/>
      <c r="AA1175" s="12"/>
      <c r="AB1175" s="12"/>
    </row>
    <row r="1176" spans="1:30" ht="32.25" customHeight="1" x14ac:dyDescent="0.25">
      <c r="A1176" s="79">
        <v>1</v>
      </c>
      <c r="B1176" s="79">
        <v>1</v>
      </c>
      <c r="C1176" s="438" t="s">
        <v>309</v>
      </c>
      <c r="D1176" s="438"/>
      <c r="E1176" s="474"/>
      <c r="F1176" s="102"/>
      <c r="G1176" s="474"/>
      <c r="H1176" s="474"/>
      <c r="I1176" s="135"/>
      <c r="J1176" s="135"/>
      <c r="K1176" s="498"/>
      <c r="L1176" s="498"/>
      <c r="M1176" s="498"/>
      <c r="N1176" s="498"/>
      <c r="O1176" s="498"/>
      <c r="P1176" s="498"/>
      <c r="Q1176" s="12"/>
      <c r="R1176" s="12"/>
      <c r="S1176" s="12"/>
      <c r="T1176" s="12"/>
      <c r="U1176" s="12"/>
      <c r="V1176" s="12"/>
      <c r="W1176" s="1143"/>
      <c r="X1176" s="12">
        <f t="shared" si="517"/>
        <v>0</v>
      </c>
      <c r="Y1176" s="12"/>
      <c r="Z1176" s="12"/>
      <c r="AA1176" s="12"/>
      <c r="AB1176" s="12"/>
    </row>
    <row r="1177" spans="1:30" ht="33" customHeight="1" x14ac:dyDescent="0.25">
      <c r="A1177" s="79">
        <v>1</v>
      </c>
      <c r="B1177" s="79">
        <v>1</v>
      </c>
      <c r="C1177" s="438" t="s">
        <v>310</v>
      </c>
      <c r="D1177" s="438"/>
      <c r="E1177" s="474">
        <v>2800</v>
      </c>
      <c r="F1177" s="102">
        <f>ROUND(E1177/12*$C$4,0)</f>
        <v>1400</v>
      </c>
      <c r="G1177" s="474">
        <v>1412</v>
      </c>
      <c r="H1177" s="474">
        <f>G1177/F1177*100</f>
        <v>100.85714285714286</v>
      </c>
      <c r="I1177" s="135"/>
      <c r="J1177" s="135"/>
      <c r="K1177" s="498"/>
      <c r="L1177" s="498"/>
      <c r="M1177" s="498"/>
      <c r="N1177" s="498"/>
      <c r="O1177" s="498"/>
      <c r="P1177" s="498"/>
      <c r="Q1177" s="12"/>
      <c r="R1177" s="12"/>
      <c r="S1177" s="12"/>
      <c r="T1177" s="12"/>
      <c r="U1177" s="12"/>
      <c r="V1177" s="12"/>
      <c r="W1177" s="1143"/>
      <c r="X1177" s="12">
        <f t="shared" si="517"/>
        <v>0</v>
      </c>
      <c r="Y1177" s="12"/>
      <c r="Z1177" s="12"/>
      <c r="AA1177" s="12"/>
      <c r="AB1177" s="12"/>
    </row>
    <row r="1178" spans="1:30" ht="15" customHeight="1" x14ac:dyDescent="0.25">
      <c r="A1178" s="79">
        <v>1</v>
      </c>
      <c r="B1178" s="79">
        <v>1</v>
      </c>
      <c r="C1178" s="438" t="s">
        <v>311</v>
      </c>
      <c r="D1178" s="438"/>
      <c r="E1178" s="474">
        <v>600</v>
      </c>
      <c r="F1178" s="102">
        <f>ROUND(E1178/12*$C$4,0)</f>
        <v>300</v>
      </c>
      <c r="G1178" s="474">
        <v>300</v>
      </c>
      <c r="H1178" s="474">
        <f>G1178/F1178*100</f>
        <v>100</v>
      </c>
      <c r="I1178" s="135"/>
      <c r="J1178" s="135"/>
      <c r="K1178" s="498"/>
      <c r="L1178" s="498"/>
      <c r="M1178" s="498"/>
      <c r="N1178" s="498"/>
      <c r="O1178" s="498"/>
      <c r="P1178" s="498"/>
      <c r="Q1178" s="12"/>
      <c r="R1178" s="12"/>
      <c r="S1178" s="12"/>
      <c r="T1178" s="12"/>
      <c r="U1178" s="12"/>
      <c r="V1178" s="12"/>
      <c r="W1178" s="1143"/>
      <c r="X1178" s="12">
        <f t="shared" si="517"/>
        <v>0</v>
      </c>
      <c r="Y1178" s="12"/>
      <c r="Z1178" s="12"/>
      <c r="AA1178" s="12"/>
      <c r="AB1178" s="12"/>
    </row>
    <row r="1179" spans="1:30" ht="15" customHeight="1" x14ac:dyDescent="0.25">
      <c r="A1179" s="79">
        <v>1</v>
      </c>
      <c r="B1179" s="79">
        <v>1</v>
      </c>
      <c r="C1179" s="438" t="s">
        <v>312</v>
      </c>
      <c r="D1179" s="438"/>
      <c r="E1179" s="474">
        <v>6641</v>
      </c>
      <c r="F1179" s="102">
        <f>ROUND(E1179/12*$C$4,0)</f>
        <v>3321</v>
      </c>
      <c r="G1179" s="474">
        <v>3360</v>
      </c>
      <c r="H1179" s="474">
        <f>G1179/F1179*100</f>
        <v>101.17434507678411</v>
      </c>
      <c r="I1179" s="135"/>
      <c r="J1179" s="135"/>
      <c r="K1179" s="498"/>
      <c r="L1179" s="498"/>
      <c r="M1179" s="498"/>
      <c r="N1179" s="498"/>
      <c r="O1179" s="498"/>
      <c r="P1179" s="498"/>
      <c r="Q1179" s="12"/>
      <c r="R1179" s="12"/>
      <c r="S1179" s="12"/>
      <c r="T1179" s="12"/>
      <c r="U1179" s="12"/>
      <c r="V1179" s="12"/>
      <c r="W1179" s="1143"/>
      <c r="X1179" s="12">
        <f t="shared" si="517"/>
        <v>0</v>
      </c>
      <c r="Y1179" s="12"/>
      <c r="Z1179" s="12"/>
      <c r="AA1179" s="12"/>
      <c r="AB1179" s="12"/>
    </row>
    <row r="1180" spans="1:30" ht="15" customHeight="1" x14ac:dyDescent="0.25">
      <c r="A1180" s="79">
        <v>1</v>
      </c>
      <c r="B1180" s="79">
        <v>1</v>
      </c>
      <c r="C1180" s="438" t="s">
        <v>371</v>
      </c>
      <c r="D1180" s="438"/>
      <c r="E1180" s="474">
        <v>55000</v>
      </c>
      <c r="F1180" s="102">
        <f>ROUND(E1180/12*$C$4,0)</f>
        <v>27500</v>
      </c>
      <c r="G1180" s="474">
        <v>27554</v>
      </c>
      <c r="H1180" s="474">
        <f>G1180/F1180*100</f>
        <v>100.19636363636364</v>
      </c>
      <c r="I1180" s="135"/>
      <c r="J1180" s="135"/>
      <c r="K1180" s="498"/>
      <c r="L1180" s="498"/>
      <c r="M1180" s="498"/>
      <c r="N1180" s="498"/>
      <c r="O1180" s="498"/>
      <c r="P1180" s="498"/>
      <c r="Q1180" s="12"/>
      <c r="R1180" s="12"/>
      <c r="S1180" s="12"/>
      <c r="T1180" s="12"/>
      <c r="U1180" s="12"/>
      <c r="V1180" s="12"/>
      <c r="W1180" s="1143"/>
      <c r="X1180" s="12">
        <f t="shared" si="517"/>
        <v>0</v>
      </c>
      <c r="Y1180" s="12"/>
      <c r="Z1180" s="12"/>
      <c r="AA1180" s="12"/>
      <c r="AB1180" s="12"/>
      <c r="AC1180" s="842"/>
      <c r="AD1180" s="1968"/>
    </row>
    <row r="1181" spans="1:30" ht="26.25" customHeight="1" x14ac:dyDescent="0.25">
      <c r="A1181" s="79">
        <v>1</v>
      </c>
      <c r="B1181" s="79">
        <v>1</v>
      </c>
      <c r="C1181" s="438" t="s">
        <v>304</v>
      </c>
      <c r="D1181" s="438"/>
      <c r="E1181" s="474"/>
      <c r="F1181" s="102">
        <f>ROUND(E1181/12*$C$4,0)</f>
        <v>0</v>
      </c>
      <c r="G1181" s="474"/>
      <c r="H1181" s="474"/>
      <c r="I1181" s="135"/>
      <c r="J1181" s="135"/>
      <c r="K1181" s="498"/>
      <c r="L1181" s="498"/>
      <c r="M1181" s="498"/>
      <c r="N1181" s="498"/>
      <c r="O1181" s="498"/>
      <c r="P1181" s="498"/>
      <c r="Q1181" s="12"/>
      <c r="R1181" s="12"/>
      <c r="S1181" s="12"/>
      <c r="T1181" s="12"/>
      <c r="U1181" s="12"/>
      <c r="V1181" s="12"/>
      <c r="W1181" s="1143"/>
      <c r="X1181" s="12">
        <f t="shared" si="517"/>
        <v>0</v>
      </c>
      <c r="Y1181" s="12"/>
      <c r="Z1181" s="12"/>
      <c r="AA1181" s="12"/>
      <c r="AB1181" s="12"/>
    </row>
    <row r="1182" spans="1:30" ht="36.75" customHeight="1" x14ac:dyDescent="0.25">
      <c r="A1182" s="79">
        <v>1</v>
      </c>
      <c r="B1182" s="79">
        <v>1</v>
      </c>
      <c r="C1182" s="544" t="s">
        <v>171</v>
      </c>
      <c r="D1182" s="544"/>
      <c r="E1182" s="417">
        <f>SUM(E1175+E1180*3.2)</f>
        <v>186041</v>
      </c>
      <c r="F1182" s="126">
        <f>SUM(F1175+F1180*3.2)</f>
        <v>93021</v>
      </c>
      <c r="G1182" s="417">
        <f>SUM(G1175+G1180*3.2)</f>
        <v>93244.800000000003</v>
      </c>
      <c r="H1182" s="417">
        <f>G1182/F1182*100</f>
        <v>100.24059083432772</v>
      </c>
      <c r="I1182" s="135"/>
      <c r="J1182" s="135"/>
      <c r="K1182" s="498"/>
      <c r="L1182" s="498"/>
      <c r="M1182" s="498"/>
      <c r="N1182" s="498"/>
      <c r="O1182" s="498"/>
      <c r="P1182" s="498"/>
      <c r="Q1182" s="22">
        <v>48606.220004761431</v>
      </c>
      <c r="R1182" s="22">
        <v>48606.220004761431</v>
      </c>
      <c r="S1182" s="22">
        <v>48606.220004761431</v>
      </c>
      <c r="T1182" s="22">
        <v>48606.220004761431</v>
      </c>
      <c r="U1182" s="22">
        <v>48606.220004761431</v>
      </c>
      <c r="V1182" s="22">
        <v>47923.303110000001</v>
      </c>
      <c r="W1182" s="1919">
        <f>Q1182/12*$C$4+(R1182-Q1182)/11*5+(S1182-R1182)/10*4+(T1182-S1182)/9*3+(U1182-T1182)/8*2+(V1182-U1182)/7*1</f>
        <v>24205.550445986224</v>
      </c>
      <c r="X1182" s="22">
        <f t="shared" ref="X1182" si="529">AB1182-AA1182-Y1182</f>
        <v>24205.550430000003</v>
      </c>
      <c r="Y1182" s="22"/>
      <c r="Z1182" s="22">
        <f>X1182-W1182</f>
        <v>-1.5986221114872023E-5</v>
      </c>
      <c r="AA1182" s="22">
        <v>-31.055519999999998</v>
      </c>
      <c r="AB1182" s="22">
        <v>24174.494910000001</v>
      </c>
    </row>
    <row r="1183" spans="1:30" ht="21.75" customHeight="1" x14ac:dyDescent="0.25">
      <c r="A1183" s="79">
        <v>1</v>
      </c>
      <c r="B1183" s="79">
        <v>1</v>
      </c>
      <c r="C1183" s="519" t="s">
        <v>313</v>
      </c>
      <c r="D1183" s="438"/>
      <c r="E1183" s="474"/>
      <c r="F1183" s="102"/>
      <c r="G1183" s="474"/>
      <c r="H1183" s="474"/>
      <c r="I1183" s="135"/>
      <c r="J1183" s="135"/>
      <c r="K1183" s="498"/>
      <c r="L1183" s="498"/>
      <c r="M1183" s="498"/>
      <c r="N1183" s="498"/>
      <c r="O1183" s="498"/>
      <c r="P1183" s="498"/>
      <c r="Q1183" s="12"/>
      <c r="R1183" s="12"/>
      <c r="S1183" s="12"/>
      <c r="T1183" s="12"/>
      <c r="U1183" s="12"/>
      <c r="V1183" s="12"/>
      <c r="W1183" s="1143"/>
      <c r="X1183" s="12">
        <f t="shared" si="517"/>
        <v>0</v>
      </c>
      <c r="Y1183" s="12"/>
      <c r="Z1183" s="12"/>
      <c r="AA1183" s="12"/>
      <c r="AB1183" s="12"/>
    </row>
    <row r="1184" spans="1:30" ht="15" customHeight="1" x14ac:dyDescent="0.25">
      <c r="A1184" s="79">
        <v>1</v>
      </c>
      <c r="B1184" s="79">
        <v>1</v>
      </c>
      <c r="C1184" s="438" t="s">
        <v>202</v>
      </c>
      <c r="D1184" s="438"/>
      <c r="E1184" s="474">
        <f>SUM(E1186,E1189)</f>
        <v>64027</v>
      </c>
      <c r="F1184" s="102">
        <f>SUM(F1186,F1189)</f>
        <v>32015</v>
      </c>
      <c r="G1184" s="474">
        <f>SUM(G1186,G1189)</f>
        <v>26092</v>
      </c>
      <c r="H1184" s="474">
        <f>G1184/F1184*100</f>
        <v>81.499297204435422</v>
      </c>
      <c r="I1184" s="135"/>
      <c r="J1184" s="135"/>
      <c r="K1184" s="498"/>
      <c r="L1184" s="498"/>
      <c r="M1184" s="498"/>
      <c r="N1184" s="498"/>
      <c r="O1184" s="498"/>
      <c r="P1184" s="498"/>
      <c r="Q1184" s="12"/>
      <c r="R1184" s="12"/>
      <c r="S1184" s="12"/>
      <c r="T1184" s="12"/>
      <c r="U1184" s="12"/>
      <c r="V1184" s="12"/>
      <c r="W1184" s="1143"/>
      <c r="X1184" s="12">
        <f t="shared" si="517"/>
        <v>0</v>
      </c>
      <c r="Y1184" s="12"/>
      <c r="Z1184" s="12"/>
      <c r="AA1184" s="12"/>
      <c r="AB1184" s="12"/>
    </row>
    <row r="1185" spans="1:30" ht="39.75" customHeight="1" x14ac:dyDescent="0.25">
      <c r="A1185" s="79">
        <v>1</v>
      </c>
      <c r="B1185" s="79">
        <v>1</v>
      </c>
      <c r="C1185" s="438" t="s">
        <v>309</v>
      </c>
      <c r="D1185" s="438"/>
      <c r="E1185" s="474"/>
      <c r="F1185" s="102"/>
      <c r="G1185" s="474"/>
      <c r="H1185" s="474"/>
      <c r="I1185" s="135"/>
      <c r="J1185" s="135"/>
      <c r="K1185" s="498"/>
      <c r="L1185" s="498"/>
      <c r="M1185" s="498"/>
      <c r="N1185" s="498"/>
      <c r="O1185" s="498"/>
      <c r="P1185" s="498"/>
      <c r="Q1185" s="12"/>
      <c r="R1185" s="12"/>
      <c r="S1185" s="12"/>
      <c r="T1185" s="12"/>
      <c r="U1185" s="12"/>
      <c r="V1185" s="12"/>
      <c r="W1185" s="1143"/>
      <c r="X1185" s="12">
        <f t="shared" si="517"/>
        <v>0</v>
      </c>
      <c r="Y1185" s="12"/>
      <c r="Z1185" s="12"/>
      <c r="AA1185" s="12"/>
      <c r="AB1185" s="12"/>
    </row>
    <row r="1186" spans="1:30" ht="51.75" customHeight="1" x14ac:dyDescent="0.25">
      <c r="A1186" s="79">
        <v>1</v>
      </c>
      <c r="B1186" s="79">
        <v>1</v>
      </c>
      <c r="C1186" s="438" t="s">
        <v>314</v>
      </c>
      <c r="D1186" s="438"/>
      <c r="E1186" s="474">
        <f>SUM(E1187:E1188)</f>
        <v>744</v>
      </c>
      <c r="F1186" s="102">
        <f>SUM(F1187:F1188)</f>
        <v>373</v>
      </c>
      <c r="G1186" s="474">
        <f>SUM(G1187:G1188)</f>
        <v>766</v>
      </c>
      <c r="H1186" s="474">
        <f t="shared" ref="H1186:H1191" si="530">G1186/F1186*100</f>
        <v>205.36193029490616</v>
      </c>
      <c r="I1186" s="135"/>
      <c r="J1186" s="135"/>
      <c r="K1186" s="498"/>
      <c r="L1186" s="498"/>
      <c r="M1186" s="498"/>
      <c r="N1186" s="498"/>
      <c r="O1186" s="498"/>
      <c r="P1186" s="498"/>
      <c r="Q1186" s="12"/>
      <c r="R1186" s="12"/>
      <c r="S1186" s="12"/>
      <c r="T1186" s="12"/>
      <c r="U1186" s="12"/>
      <c r="V1186" s="12"/>
      <c r="W1186" s="1143"/>
      <c r="X1186" s="12">
        <f t="shared" si="517"/>
        <v>0</v>
      </c>
      <c r="Y1186" s="12"/>
      <c r="Z1186" s="12"/>
      <c r="AA1186" s="12"/>
      <c r="AB1186" s="12"/>
    </row>
    <row r="1187" spans="1:30" ht="38.25" customHeight="1" x14ac:dyDescent="0.25">
      <c r="A1187" s="79">
        <v>1</v>
      </c>
      <c r="B1187" s="79">
        <v>1</v>
      </c>
      <c r="C1187" s="438" t="s">
        <v>365</v>
      </c>
      <c r="D1187" s="438"/>
      <c r="E1187" s="474">
        <v>271</v>
      </c>
      <c r="F1187" s="102">
        <f>ROUND(E1187/12*$C$4,0)</f>
        <v>136</v>
      </c>
      <c r="G1187" s="474">
        <v>243</v>
      </c>
      <c r="H1187" s="474">
        <f t="shared" si="530"/>
        <v>178.6764705882353</v>
      </c>
      <c r="I1187" s="135"/>
      <c r="J1187" s="135"/>
      <c r="K1187" s="498"/>
      <c r="L1187" s="498"/>
      <c r="M1187" s="498"/>
      <c r="N1187" s="498"/>
      <c r="O1187" s="498"/>
      <c r="P1187" s="498"/>
      <c r="Q1187" s="12"/>
      <c r="R1187" s="12"/>
      <c r="S1187" s="12"/>
      <c r="T1187" s="12"/>
      <c r="U1187" s="12"/>
      <c r="V1187" s="12"/>
      <c r="W1187" s="1143"/>
      <c r="X1187" s="12">
        <f t="shared" si="517"/>
        <v>0</v>
      </c>
      <c r="Y1187" s="12"/>
      <c r="Z1187" s="12"/>
      <c r="AA1187" s="12"/>
      <c r="AB1187" s="12"/>
    </row>
    <row r="1188" spans="1:30" ht="54" customHeight="1" x14ac:dyDescent="0.25">
      <c r="A1188" s="79">
        <v>1</v>
      </c>
      <c r="B1188" s="79">
        <v>1</v>
      </c>
      <c r="C1188" s="438" t="s">
        <v>366</v>
      </c>
      <c r="D1188" s="438"/>
      <c r="E1188" s="474">
        <v>473</v>
      </c>
      <c r="F1188" s="102">
        <f>ROUND(E1188/12*$C$4,0)</f>
        <v>237</v>
      </c>
      <c r="G1188" s="474">
        <v>523</v>
      </c>
      <c r="H1188" s="474">
        <f t="shared" si="530"/>
        <v>220.67510548523205</v>
      </c>
      <c r="I1188" s="135"/>
      <c r="J1188" s="135"/>
      <c r="K1188" s="498"/>
      <c r="L1188" s="498"/>
      <c r="M1188" s="498"/>
      <c r="N1188" s="498"/>
      <c r="O1188" s="498"/>
      <c r="P1188" s="498"/>
      <c r="Q1188" s="12"/>
      <c r="R1188" s="12"/>
      <c r="S1188" s="12"/>
      <c r="T1188" s="12"/>
      <c r="U1188" s="12"/>
      <c r="V1188" s="12"/>
      <c r="W1188" s="1143"/>
      <c r="X1188" s="12">
        <f t="shared" si="517"/>
        <v>0</v>
      </c>
      <c r="Y1188" s="12"/>
      <c r="Z1188" s="12"/>
      <c r="AA1188" s="12"/>
      <c r="AB1188" s="12"/>
    </row>
    <row r="1189" spans="1:30" ht="59.25" customHeight="1" x14ac:dyDescent="0.25">
      <c r="A1189" s="79">
        <v>1</v>
      </c>
      <c r="B1189" s="79">
        <v>1</v>
      </c>
      <c r="C1189" s="438" t="s">
        <v>317</v>
      </c>
      <c r="D1189" s="438"/>
      <c r="E1189" s="474">
        <f>SUM(E1190:E1191)</f>
        <v>63283</v>
      </c>
      <c r="F1189" s="102">
        <f>SUM(F1190:F1191)</f>
        <v>31642</v>
      </c>
      <c r="G1189" s="474">
        <f>SUM(G1190:G1191)</f>
        <v>25326</v>
      </c>
      <c r="H1189" s="474">
        <f t="shared" si="530"/>
        <v>80.039188420453826</v>
      </c>
      <c r="I1189" s="135"/>
      <c r="J1189" s="135"/>
      <c r="K1189" s="498"/>
      <c r="L1189" s="498"/>
      <c r="M1189" s="498"/>
      <c r="N1189" s="498"/>
      <c r="O1189" s="498"/>
      <c r="P1189" s="498"/>
      <c r="Q1189" s="12"/>
      <c r="R1189" s="12"/>
      <c r="S1189" s="12"/>
      <c r="T1189" s="12"/>
      <c r="U1189" s="12"/>
      <c r="V1189" s="12"/>
      <c r="W1189" s="1143"/>
      <c r="X1189" s="12">
        <f t="shared" si="517"/>
        <v>0</v>
      </c>
      <c r="Y1189" s="12"/>
      <c r="Z1189" s="12"/>
      <c r="AA1189" s="12"/>
      <c r="AB1189" s="12"/>
    </row>
    <row r="1190" spans="1:30" ht="55.5" customHeight="1" x14ac:dyDescent="0.25">
      <c r="A1190" s="79">
        <v>1</v>
      </c>
      <c r="B1190" s="79">
        <v>1</v>
      </c>
      <c r="C1190" s="438" t="s">
        <v>392</v>
      </c>
      <c r="D1190" s="438"/>
      <c r="E1190" s="474">
        <v>59530</v>
      </c>
      <c r="F1190" s="102">
        <f t="shared" ref="F1190:F1193" si="531">ROUND(E1190/12*$C$4,0)</f>
        <v>29765</v>
      </c>
      <c r="G1190" s="474">
        <v>20553</v>
      </c>
      <c r="H1190" s="474">
        <f t="shared" si="530"/>
        <v>69.050898706534525</v>
      </c>
      <c r="I1190" s="135"/>
      <c r="J1190" s="135"/>
      <c r="K1190" s="498"/>
      <c r="L1190" s="498"/>
      <c r="M1190" s="498"/>
      <c r="N1190" s="498"/>
      <c r="O1190" s="498"/>
      <c r="P1190" s="498"/>
      <c r="Q1190" s="12"/>
      <c r="R1190" s="12"/>
      <c r="S1190" s="12"/>
      <c r="T1190" s="12"/>
      <c r="U1190" s="12"/>
      <c r="V1190" s="12"/>
      <c r="W1190" s="1143"/>
      <c r="X1190" s="12">
        <f t="shared" si="517"/>
        <v>0</v>
      </c>
      <c r="Y1190" s="12"/>
      <c r="Z1190" s="12"/>
      <c r="AA1190" s="12"/>
      <c r="AB1190" s="12"/>
    </row>
    <row r="1191" spans="1:30" ht="40.5" customHeight="1" x14ac:dyDescent="0.25">
      <c r="A1191" s="79">
        <v>1</v>
      </c>
      <c r="B1191" s="79">
        <v>1</v>
      </c>
      <c r="C1191" s="438" t="s">
        <v>330</v>
      </c>
      <c r="D1191" s="438"/>
      <c r="E1191" s="474">
        <v>3753</v>
      </c>
      <c r="F1191" s="102">
        <f t="shared" si="531"/>
        <v>1877</v>
      </c>
      <c r="G1191" s="474">
        <v>4773</v>
      </c>
      <c r="H1191" s="474">
        <f t="shared" si="530"/>
        <v>254.28875865743206</v>
      </c>
      <c r="I1191" s="135"/>
      <c r="J1191" s="135"/>
      <c r="K1191" s="498"/>
      <c r="L1191" s="498"/>
      <c r="M1191" s="498"/>
      <c r="N1191" s="498"/>
      <c r="O1191" s="498"/>
      <c r="P1191" s="498"/>
      <c r="Q1191" s="12"/>
      <c r="R1191" s="12"/>
      <c r="S1191" s="12"/>
      <c r="T1191" s="12"/>
      <c r="U1191" s="12"/>
      <c r="V1191" s="12"/>
      <c r="W1191" s="1143"/>
      <c r="X1191" s="12">
        <f t="shared" si="517"/>
        <v>0</v>
      </c>
      <c r="Y1191" s="12"/>
      <c r="Z1191" s="12"/>
      <c r="AA1191" s="12"/>
      <c r="AB1191" s="12"/>
    </row>
    <row r="1192" spans="1:30" ht="30" customHeight="1" x14ac:dyDescent="0.25">
      <c r="A1192" s="79">
        <v>1</v>
      </c>
      <c r="B1192" s="79">
        <v>1</v>
      </c>
      <c r="C1192" s="438" t="s">
        <v>159</v>
      </c>
      <c r="D1192" s="438"/>
      <c r="E1192" s="474"/>
      <c r="F1192" s="102">
        <f t="shared" si="531"/>
        <v>0</v>
      </c>
      <c r="G1192" s="102"/>
      <c r="H1192" s="102"/>
      <c r="I1192" s="135"/>
      <c r="J1192" s="135"/>
      <c r="K1192" s="498"/>
      <c r="L1192" s="498"/>
      <c r="M1192" s="498"/>
      <c r="N1192" s="498"/>
      <c r="O1192" s="498"/>
      <c r="P1192" s="498"/>
      <c r="Q1192" s="12"/>
      <c r="R1192" s="12"/>
      <c r="S1192" s="12"/>
      <c r="T1192" s="12"/>
      <c r="U1192" s="12"/>
      <c r="V1192" s="12"/>
      <c r="W1192" s="1143"/>
      <c r="X1192" s="12">
        <f t="shared" si="517"/>
        <v>0</v>
      </c>
      <c r="Y1192" s="12"/>
      <c r="Z1192" s="12"/>
      <c r="AA1192" s="12"/>
      <c r="AB1192" s="12"/>
      <c r="AC1192" s="842"/>
      <c r="AD1192" s="1968"/>
    </row>
    <row r="1193" spans="1:30" ht="28.5" customHeight="1" x14ac:dyDescent="0.25">
      <c r="A1193" s="79">
        <v>1</v>
      </c>
      <c r="B1193" s="79">
        <v>1</v>
      </c>
      <c r="C1193" s="438" t="s">
        <v>160</v>
      </c>
      <c r="D1193" s="438"/>
      <c r="E1193" s="474">
        <v>13728</v>
      </c>
      <c r="F1193" s="102">
        <f t="shared" si="531"/>
        <v>6864</v>
      </c>
      <c r="G1193" s="102">
        <v>6866</v>
      </c>
      <c r="H1193" s="102">
        <f>G1193/F1193*100</f>
        <v>100.02913752913753</v>
      </c>
      <c r="I1193" s="135"/>
      <c r="J1193" s="135"/>
      <c r="K1193" s="498"/>
      <c r="L1193" s="498"/>
      <c r="M1193" s="498"/>
      <c r="N1193" s="498"/>
      <c r="O1193" s="498"/>
      <c r="P1193" s="498"/>
      <c r="Q1193" s="12"/>
      <c r="R1193" s="12"/>
      <c r="S1193" s="12"/>
      <c r="T1193" s="12"/>
      <c r="U1193" s="12"/>
      <c r="V1193" s="12"/>
      <c r="W1193" s="1143"/>
      <c r="X1193" s="12">
        <f t="shared" si="517"/>
        <v>0</v>
      </c>
      <c r="Y1193" s="12"/>
      <c r="Z1193" s="12"/>
      <c r="AA1193" s="12"/>
      <c r="AB1193" s="12"/>
    </row>
    <row r="1194" spans="1:30" ht="15" customHeight="1" x14ac:dyDescent="0.25">
      <c r="A1194" s="79">
        <v>1</v>
      </c>
      <c r="B1194" s="79">
        <v>1</v>
      </c>
      <c r="C1194" s="586" t="s">
        <v>168</v>
      </c>
      <c r="D1194" s="586"/>
      <c r="E1194" s="549">
        <f>SUM(E1193,E1184)</f>
        <v>77755</v>
      </c>
      <c r="F1194" s="166">
        <f>SUM(F1193,F1184)</f>
        <v>38879</v>
      </c>
      <c r="G1194" s="166">
        <f>SUM(G1193,G1184)</f>
        <v>32958</v>
      </c>
      <c r="H1194" s="166">
        <f>G1194/F1194*100</f>
        <v>84.770698834846584</v>
      </c>
      <c r="I1194" s="402"/>
      <c r="J1194" s="402"/>
      <c r="K1194" s="499"/>
      <c r="L1194" s="499"/>
      <c r="M1194" s="499"/>
      <c r="N1194" s="499"/>
      <c r="O1194" s="499"/>
      <c r="P1194" s="499"/>
      <c r="Q1194" s="22">
        <v>36195.073699999994</v>
      </c>
      <c r="R1194" s="22">
        <v>36195.073699999994</v>
      </c>
      <c r="S1194" s="22">
        <v>36195.073699999994</v>
      </c>
      <c r="T1194" s="22">
        <v>36195.073699999994</v>
      </c>
      <c r="U1194" s="22">
        <v>36195.073699999994</v>
      </c>
      <c r="V1194" s="22">
        <v>36634.916700000002</v>
      </c>
      <c r="W1194" s="1145">
        <f>Q1194/12*$C$4+(R1194-Q1194)/11*5+(S1194-R1194)/10*4+(T1194-S1194)/9*3+(U1194-T1194)/8*2+(V1194-U1194)/7*1</f>
        <v>18160.371564285713</v>
      </c>
      <c r="X1194" s="22">
        <f t="shared" ref="X1194" si="532">AB1194-AA1194-Y1194</f>
        <v>17839.9787</v>
      </c>
      <c r="Y1194" s="22"/>
      <c r="Z1194" s="22">
        <f>X1194-W1194</f>
        <v>-320.39286428571359</v>
      </c>
      <c r="AA1194" s="22">
        <v>-20.994529999999997</v>
      </c>
      <c r="AB1194" s="22">
        <v>17818.98417</v>
      </c>
    </row>
    <row r="1195" spans="1:30" ht="15" customHeight="1" x14ac:dyDescent="0.25">
      <c r="A1195" s="79">
        <v>1</v>
      </c>
      <c r="B1195" s="79">
        <v>1</v>
      </c>
      <c r="C1195" s="142" t="s">
        <v>169</v>
      </c>
      <c r="D1195" s="142"/>
      <c r="E1195" s="479">
        <f>SUM(E1194,E1182)</f>
        <v>263796</v>
      </c>
      <c r="F1195" s="479">
        <f>SUM(F1194,F1182)</f>
        <v>131900</v>
      </c>
      <c r="G1195" s="479">
        <f>SUM(G1194,G1182)</f>
        <v>126202.8</v>
      </c>
      <c r="H1195" s="479">
        <f>G1195/F1195*100</f>
        <v>95.680667172100073</v>
      </c>
      <c r="I1195" s="407"/>
      <c r="J1195" s="407"/>
      <c r="K1195" s="551"/>
      <c r="L1195" s="551"/>
      <c r="M1195" s="551"/>
      <c r="N1195" s="551"/>
      <c r="O1195" s="551"/>
      <c r="P1195" s="551"/>
      <c r="Q1195" s="22">
        <f>SUM(Q1194,Q1182)</f>
        <v>84801.293704761425</v>
      </c>
      <c r="R1195" s="22">
        <f t="shared" ref="R1195:AB1195" si="533">SUM(R1194,R1182)</f>
        <v>84801.293704761425</v>
      </c>
      <c r="S1195" s="22">
        <f t="shared" ref="S1195:T1195" si="534">SUM(S1194,S1182)</f>
        <v>84801.293704761425</v>
      </c>
      <c r="T1195" s="22">
        <f t="shared" si="534"/>
        <v>84801.293704761425</v>
      </c>
      <c r="U1195" s="22">
        <f t="shared" ref="U1195:V1195" si="535">SUM(U1194,U1182)</f>
        <v>84801.293704761425</v>
      </c>
      <c r="V1195" s="22">
        <f t="shared" si="535"/>
        <v>84558.21981000001</v>
      </c>
      <c r="W1195" s="22">
        <f>SUM(W1194,W1182)</f>
        <v>42365.922010271941</v>
      </c>
      <c r="X1195" s="22">
        <f t="shared" si="533"/>
        <v>42045.529130000003</v>
      </c>
      <c r="Y1195" s="22">
        <f t="shared" si="533"/>
        <v>0</v>
      </c>
      <c r="Z1195" s="22">
        <f t="shared" si="533"/>
        <v>-320.3928802719347</v>
      </c>
      <c r="AA1195" s="22">
        <f t="shared" si="533"/>
        <v>-52.050049999999999</v>
      </c>
      <c r="AB1195" s="22">
        <f t="shared" si="533"/>
        <v>41993.479080000005</v>
      </c>
    </row>
    <row r="1196" spans="1:30" ht="15" customHeight="1" x14ac:dyDescent="0.25">
      <c r="A1196" s="79">
        <v>1</v>
      </c>
      <c r="B1196" s="79">
        <v>1</v>
      </c>
      <c r="C1196" s="280" t="s">
        <v>31</v>
      </c>
      <c r="D1196" s="145"/>
      <c r="E1196" s="410"/>
      <c r="F1196" s="410"/>
      <c r="G1196" s="410"/>
      <c r="H1196" s="410"/>
      <c r="I1196" s="412"/>
      <c r="J1196" s="412"/>
      <c r="K1196" s="414"/>
      <c r="L1196" s="414"/>
      <c r="M1196" s="414"/>
      <c r="N1196" s="414"/>
      <c r="O1196" s="414"/>
      <c r="P1196" s="414"/>
      <c r="Q1196" s="18"/>
      <c r="R1196" s="18"/>
      <c r="S1196" s="18"/>
      <c r="T1196" s="18"/>
      <c r="U1196" s="18"/>
      <c r="V1196" s="18"/>
      <c r="W1196" s="1146"/>
      <c r="X1196" s="18">
        <f t="shared" si="517"/>
        <v>0</v>
      </c>
      <c r="Y1196" s="18"/>
      <c r="Z1196" s="18"/>
      <c r="AA1196" s="18"/>
      <c r="AB1196" s="18"/>
    </row>
    <row r="1197" spans="1:30" ht="15" customHeight="1" x14ac:dyDescent="0.25">
      <c r="A1197" s="79">
        <v>1</v>
      </c>
      <c r="B1197" s="79">
        <v>1</v>
      </c>
      <c r="C1197" s="230" t="s">
        <v>149</v>
      </c>
      <c r="D1197" s="230"/>
      <c r="E1197" s="389"/>
      <c r="F1197" s="389"/>
      <c r="G1197" s="389"/>
      <c r="H1197" s="389"/>
      <c r="I1197" s="135"/>
      <c r="J1197" s="135"/>
      <c r="K1197" s="417"/>
      <c r="L1197" s="417"/>
      <c r="M1197" s="417"/>
      <c r="N1197" s="417"/>
      <c r="O1197" s="417"/>
      <c r="P1197" s="417"/>
      <c r="Q1197" s="12"/>
      <c r="R1197" s="12"/>
      <c r="S1197" s="12"/>
      <c r="T1197" s="12"/>
      <c r="U1197" s="12"/>
      <c r="V1197" s="12"/>
      <c r="W1197" s="1143"/>
      <c r="X1197" s="12">
        <f t="shared" si="517"/>
        <v>0</v>
      </c>
      <c r="Y1197" s="12"/>
      <c r="Z1197" s="12"/>
      <c r="AA1197" s="12"/>
      <c r="AB1197" s="12"/>
    </row>
    <row r="1198" spans="1:30" s="106" customFormat="1" ht="15" customHeight="1" x14ac:dyDescent="0.25">
      <c r="A1198" s="79">
        <v>1</v>
      </c>
      <c r="B1198" s="79">
        <v>1</v>
      </c>
      <c r="C1198" s="160" t="s">
        <v>188</v>
      </c>
      <c r="D1198" s="134">
        <v>240</v>
      </c>
      <c r="E1198" s="389">
        <v>772</v>
      </c>
      <c r="F1198" s="102">
        <f>ROUND(E1198/12*$C$4,0)</f>
        <v>386</v>
      </c>
      <c r="G1198" s="102">
        <v>385</v>
      </c>
      <c r="H1198" s="102">
        <f>G1198/F1198*100</f>
        <v>99.740932642487053</v>
      </c>
      <c r="I1198" s="135">
        <v>8</v>
      </c>
      <c r="J1198" s="103">
        <f>M1198/G1198</f>
        <v>8.0207792207792199</v>
      </c>
      <c r="K1198" s="104">
        <f>ROUND(E1198*I1198,0)</f>
        <v>6176</v>
      </c>
      <c r="L1198" s="104">
        <f>ROUND(F1198*I1198,0)</f>
        <v>3088</v>
      </c>
      <c r="M1198" s="104">
        <v>3088</v>
      </c>
      <c r="N1198" s="104">
        <f>M1198/L1198*100</f>
        <v>100</v>
      </c>
      <c r="O1198" s="104">
        <f>ROUND(K1198/D1198,0)</f>
        <v>26</v>
      </c>
      <c r="P1198" s="104">
        <f>M1198/$C$4*12/O1198</f>
        <v>237.53846153846155</v>
      </c>
      <c r="Q1198" s="12"/>
      <c r="R1198" s="12"/>
      <c r="S1198" s="12"/>
      <c r="T1198" s="12"/>
      <c r="U1198" s="12"/>
      <c r="V1198" s="12"/>
      <c r="W1198" s="1143">
        <f>Q1198/12</f>
        <v>0</v>
      </c>
      <c r="X1198" s="12">
        <f t="shared" si="517"/>
        <v>0</v>
      </c>
      <c r="Y1198" s="12"/>
      <c r="Z1198" s="12">
        <f>X1198-W1198</f>
        <v>0</v>
      </c>
      <c r="AA1198" s="12"/>
      <c r="AB1198" s="12"/>
      <c r="AC1198" s="1982"/>
    </row>
    <row r="1199" spans="1:30" ht="29.25" customHeight="1" x14ac:dyDescent="0.25">
      <c r="A1199" s="79">
        <v>1</v>
      </c>
      <c r="B1199" s="79">
        <v>1</v>
      </c>
      <c r="C1199" s="164" t="s">
        <v>246</v>
      </c>
      <c r="D1199" s="418"/>
      <c r="E1199" s="579">
        <f t="shared" ref="E1199:G1200" si="536">SUM(E1198)</f>
        <v>772</v>
      </c>
      <c r="F1199" s="579">
        <f t="shared" si="536"/>
        <v>386</v>
      </c>
      <c r="G1199" s="579">
        <f t="shared" si="536"/>
        <v>385</v>
      </c>
      <c r="H1199" s="166">
        <f>G1199/F1199*100</f>
        <v>99.740932642487053</v>
      </c>
      <c r="I1199" s="402">
        <f>IF(E1199=0,0,K1199/E1199)</f>
        <v>8</v>
      </c>
      <c r="J1199" s="141">
        <f>M1199/G1199</f>
        <v>8.0207792207792199</v>
      </c>
      <c r="K1199" s="195">
        <f t="shared" ref="K1199:O1200" si="537">SUM(K1198)</f>
        <v>6176</v>
      </c>
      <c r="L1199" s="195">
        <f t="shared" si="537"/>
        <v>3088</v>
      </c>
      <c r="M1199" s="195">
        <f t="shared" si="537"/>
        <v>3088</v>
      </c>
      <c r="N1199" s="195">
        <f>M1199/L1199*100</f>
        <v>100</v>
      </c>
      <c r="O1199" s="195">
        <f>SUM(O1198)</f>
        <v>26</v>
      </c>
      <c r="P1199" s="110">
        <f>M1199/$C$4*12/O1199</f>
        <v>237.53846153846155</v>
      </c>
      <c r="Q1199" s="20"/>
      <c r="R1199" s="20"/>
      <c r="S1199" s="20"/>
      <c r="T1199" s="20"/>
      <c r="U1199" s="20"/>
      <c r="V1199" s="20"/>
      <c r="W1199" s="1144"/>
      <c r="X1199" s="20">
        <f t="shared" si="517"/>
        <v>0</v>
      </c>
      <c r="Y1199" s="20"/>
      <c r="Z1199" s="20"/>
      <c r="AA1199" s="20"/>
      <c r="AB1199" s="20"/>
    </row>
    <row r="1200" spans="1:30" ht="15" customHeight="1" thickBot="1" x14ac:dyDescent="0.3">
      <c r="A1200" s="79">
        <v>1</v>
      </c>
      <c r="B1200" s="79">
        <v>1</v>
      </c>
      <c r="C1200" s="167" t="s">
        <v>351</v>
      </c>
      <c r="D1200" s="167"/>
      <c r="E1200" s="419">
        <f t="shared" si="536"/>
        <v>772</v>
      </c>
      <c r="F1200" s="419">
        <f t="shared" si="536"/>
        <v>386</v>
      </c>
      <c r="G1200" s="419">
        <f t="shared" si="536"/>
        <v>385</v>
      </c>
      <c r="H1200" s="419">
        <f>G1200/F1200*100</f>
        <v>99.740932642487053</v>
      </c>
      <c r="I1200" s="169">
        <f>IF(E1200=0,0,K1200/E1200)</f>
        <v>8</v>
      </c>
      <c r="J1200" s="623">
        <f>SUM(J1199)</f>
        <v>8.0207792207792199</v>
      </c>
      <c r="K1200" s="419">
        <f t="shared" si="537"/>
        <v>6176</v>
      </c>
      <c r="L1200" s="419">
        <f t="shared" si="537"/>
        <v>3088</v>
      </c>
      <c r="M1200" s="419">
        <f t="shared" si="537"/>
        <v>3088</v>
      </c>
      <c r="N1200" s="172">
        <f>M1200/L1200*100</f>
        <v>100</v>
      </c>
      <c r="O1200" s="207">
        <f t="shared" si="537"/>
        <v>26</v>
      </c>
      <c r="P1200" s="172">
        <f>M1200/$C$4*12/O1200</f>
        <v>237.53846153846155</v>
      </c>
      <c r="Q1200" s="65">
        <v>7432.3496799999994</v>
      </c>
      <c r="R1200" s="65">
        <v>7432.3496799999994</v>
      </c>
      <c r="S1200" s="65">
        <v>7432.3496799999994</v>
      </c>
      <c r="T1200" s="65">
        <v>7432.3496799999994</v>
      </c>
      <c r="U1200" s="65">
        <v>7432.3496799999994</v>
      </c>
      <c r="V1200" s="65">
        <v>7432.3496799999994</v>
      </c>
      <c r="W1200" s="1145">
        <f>Q1200/12*$C$4+(R1200-Q1200)/11*5+(S1200-R1200)/10*4+(T1200-S1200)/9*3+(U1200-T1200)/8*2+(V1200-U1200)/7*1</f>
        <v>3716.1748399999997</v>
      </c>
      <c r="X1200" s="65">
        <f t="shared" si="517"/>
        <v>3693.8123600000004</v>
      </c>
      <c r="Y1200" s="65"/>
      <c r="Z1200" s="65">
        <f>X1200-W1200</f>
        <v>-22.362479999999323</v>
      </c>
      <c r="AA1200" s="65">
        <v>-8.9725999999999999</v>
      </c>
      <c r="AB1200" s="65">
        <v>3684.8397600000003</v>
      </c>
    </row>
    <row r="1201" spans="1:30" ht="15" customHeight="1" thickBot="1" x14ac:dyDescent="0.3">
      <c r="A1201" s="79">
        <v>1</v>
      </c>
      <c r="B1201" s="79">
        <v>1</v>
      </c>
      <c r="C1201" s="564" t="s">
        <v>17</v>
      </c>
      <c r="D1201" s="564"/>
      <c r="E1201" s="583"/>
      <c r="F1201" s="583"/>
      <c r="G1201" s="583"/>
      <c r="H1201" s="583"/>
      <c r="I1201" s="422"/>
      <c r="J1201" s="422"/>
      <c r="K1201" s="630"/>
      <c r="L1201" s="630"/>
      <c r="M1201" s="630">
        <f>SUM(M1195,M1200)</f>
        <v>3088</v>
      </c>
      <c r="N1201" s="630"/>
      <c r="O1201" s="630"/>
      <c r="P1201" s="630"/>
      <c r="Q1201" s="19">
        <f t="shared" ref="Q1201:AA1201" si="538">SUM(Q1195,Q1200)</f>
        <v>92233.643384761424</v>
      </c>
      <c r="R1201" s="19">
        <f t="shared" ref="R1201:S1201" si="539">SUM(R1195,R1200)</f>
        <v>92233.643384761424</v>
      </c>
      <c r="S1201" s="19">
        <f t="shared" si="539"/>
        <v>92233.643384761424</v>
      </c>
      <c r="T1201" s="19">
        <f t="shared" ref="T1201:U1201" si="540">SUM(T1195,T1200)</f>
        <v>92233.643384761424</v>
      </c>
      <c r="U1201" s="19">
        <f t="shared" si="540"/>
        <v>92233.643384761424</v>
      </c>
      <c r="V1201" s="19">
        <f t="shared" ref="V1201" si="541">SUM(V1195,V1200)</f>
        <v>91990.569490000009</v>
      </c>
      <c r="W1201" s="1148">
        <f t="shared" si="538"/>
        <v>46082.096850271941</v>
      </c>
      <c r="X1201" s="19">
        <f t="shared" si="517"/>
        <v>45739.341490000006</v>
      </c>
      <c r="Y1201" s="19"/>
      <c r="Z1201" s="19">
        <f t="shared" si="538"/>
        <v>-342.75536027193402</v>
      </c>
      <c r="AA1201" s="19">
        <f t="shared" si="538"/>
        <v>-61.022649999999999</v>
      </c>
      <c r="AB1201" s="19">
        <f>SUM(AB1195,AB1200)</f>
        <v>45678.318840000007</v>
      </c>
    </row>
    <row r="1202" spans="1:30" ht="15" customHeight="1" x14ac:dyDescent="0.25">
      <c r="A1202" s="79">
        <v>1</v>
      </c>
      <c r="B1202" s="79">
        <v>1</v>
      </c>
      <c r="C1202" s="604"/>
      <c r="D1202" s="604"/>
      <c r="E1202" s="410"/>
      <c r="F1202" s="410"/>
      <c r="G1202" s="410"/>
      <c r="H1202" s="410"/>
      <c r="I1202" s="399"/>
      <c r="J1202" s="399"/>
      <c r="K1202" s="555"/>
      <c r="L1202" s="555"/>
      <c r="M1202" s="555"/>
      <c r="N1202" s="555"/>
      <c r="O1202" s="555"/>
      <c r="P1202" s="555"/>
      <c r="Q1202" s="18"/>
      <c r="R1202" s="18"/>
      <c r="S1202" s="18"/>
      <c r="T1202" s="18"/>
      <c r="U1202" s="18"/>
      <c r="V1202" s="18"/>
      <c r="W1202" s="1146"/>
      <c r="X1202" s="18">
        <f t="shared" si="517"/>
        <v>0</v>
      </c>
      <c r="Y1202" s="18"/>
      <c r="Z1202" s="18"/>
      <c r="AA1202" s="18"/>
      <c r="AB1202" s="18"/>
    </row>
    <row r="1203" spans="1:30" ht="35.25" customHeight="1" x14ac:dyDescent="0.25">
      <c r="A1203" s="79">
        <v>1</v>
      </c>
      <c r="B1203" s="79">
        <v>1</v>
      </c>
      <c r="C1203" s="1135" t="s">
        <v>342</v>
      </c>
      <c r="D1203" s="528"/>
      <c r="E1203" s="389"/>
      <c r="F1203" s="389"/>
      <c r="G1203" s="389"/>
      <c r="H1203" s="389"/>
      <c r="I1203" s="391"/>
      <c r="J1203" s="391"/>
      <c r="K1203" s="474"/>
      <c r="L1203" s="474"/>
      <c r="M1203" s="474"/>
      <c r="N1203" s="474"/>
      <c r="O1203" s="474"/>
      <c r="P1203" s="474"/>
      <c r="Q1203" s="12"/>
      <c r="R1203" s="12"/>
      <c r="S1203" s="12"/>
      <c r="T1203" s="12"/>
      <c r="U1203" s="12"/>
      <c r="V1203" s="12"/>
      <c r="W1203" s="1143"/>
      <c r="X1203" s="12">
        <f t="shared" si="517"/>
        <v>0</v>
      </c>
      <c r="Y1203" s="12"/>
      <c r="Z1203" s="12"/>
      <c r="AA1203" s="12"/>
      <c r="AB1203" s="12"/>
    </row>
    <row r="1204" spans="1:30" ht="15" customHeight="1" x14ac:dyDescent="0.25">
      <c r="A1204" s="79">
        <v>1</v>
      </c>
      <c r="B1204" s="79">
        <v>1</v>
      </c>
      <c r="C1204" s="543" t="s">
        <v>313</v>
      </c>
      <c r="D1204" s="543"/>
      <c r="E1204" s="136"/>
      <c r="F1204" s="136"/>
      <c r="G1204" s="136"/>
      <c r="H1204" s="136"/>
      <c r="I1204" s="135"/>
      <c r="J1204" s="135"/>
      <c r="K1204" s="417"/>
      <c r="L1204" s="417"/>
      <c r="M1204" s="417"/>
      <c r="N1204" s="417"/>
      <c r="O1204" s="417"/>
      <c r="P1204" s="417"/>
      <c r="Q1204" s="12"/>
      <c r="R1204" s="12"/>
      <c r="S1204" s="12"/>
      <c r="T1204" s="12"/>
      <c r="U1204" s="12"/>
      <c r="V1204" s="12"/>
      <c r="W1204" s="1143"/>
      <c r="X1204" s="12">
        <f t="shared" si="517"/>
        <v>0</v>
      </c>
      <c r="Y1204" s="12"/>
      <c r="Z1204" s="12"/>
      <c r="AA1204" s="12"/>
      <c r="AB1204" s="12"/>
    </row>
    <row r="1205" spans="1:30" ht="15" customHeight="1" x14ac:dyDescent="0.25">
      <c r="B1205" s="79">
        <v>1</v>
      </c>
      <c r="C1205" s="557" t="s">
        <v>172</v>
      </c>
      <c r="D1205" s="557"/>
      <c r="E1205" s="389"/>
      <c r="F1205" s="389"/>
      <c r="G1205" s="389"/>
      <c r="H1205" s="136"/>
      <c r="I1205" s="135"/>
      <c r="J1205" s="135"/>
      <c r="K1205" s="417"/>
      <c r="L1205" s="417"/>
      <c r="M1205" s="417"/>
      <c r="N1205" s="417"/>
      <c r="O1205" s="417"/>
      <c r="P1205" s="417"/>
      <c r="Q1205" s="12"/>
      <c r="R1205" s="12"/>
      <c r="S1205" s="12"/>
      <c r="T1205" s="12"/>
      <c r="U1205" s="12"/>
      <c r="V1205" s="12"/>
      <c r="W1205" s="1143"/>
      <c r="X1205" s="12">
        <f t="shared" si="517"/>
        <v>0</v>
      </c>
      <c r="Y1205" s="12"/>
      <c r="Z1205" s="12"/>
      <c r="AA1205" s="12"/>
      <c r="AB1205" s="12"/>
    </row>
    <row r="1206" spans="1:30" ht="15" customHeight="1" x14ac:dyDescent="0.25">
      <c r="B1206" s="79">
        <v>1</v>
      </c>
      <c r="C1206" s="585" t="s">
        <v>202</v>
      </c>
      <c r="D1206" s="557"/>
      <c r="E1206" s="389">
        <f>E1207/3.8</f>
        <v>6578.9473684210525</v>
      </c>
      <c r="F1206" s="389">
        <f t="shared" ref="F1206:G1206" si="542">F1207/3.8</f>
        <v>3289.4736842105262</v>
      </c>
      <c r="G1206" s="389">
        <f t="shared" si="542"/>
        <v>11079.802631578948</v>
      </c>
      <c r="H1206" s="136">
        <f t="shared" ref="H1206:H1207" si="543">G1206/F1206*100</f>
        <v>336.82600000000002</v>
      </c>
      <c r="I1206" s="135"/>
      <c r="J1206" s="135"/>
      <c r="K1206" s="417"/>
      <c r="L1206" s="417"/>
      <c r="M1206" s="417"/>
      <c r="N1206" s="417"/>
      <c r="O1206" s="417"/>
      <c r="P1206" s="417"/>
      <c r="Q1206" s="12"/>
      <c r="R1206" s="12"/>
      <c r="S1206" s="12"/>
      <c r="T1206" s="12"/>
      <c r="U1206" s="12"/>
      <c r="V1206" s="12"/>
      <c r="W1206" s="1143"/>
      <c r="X1206" s="12">
        <f t="shared" si="517"/>
        <v>0</v>
      </c>
      <c r="Y1206" s="12"/>
      <c r="Z1206" s="12"/>
      <c r="AA1206" s="12"/>
      <c r="AB1206" s="12"/>
    </row>
    <row r="1207" spans="1:30" ht="30" customHeight="1" x14ac:dyDescent="0.25">
      <c r="A1207" s="79">
        <v>1</v>
      </c>
      <c r="B1207" s="79">
        <v>1</v>
      </c>
      <c r="C1207" s="438" t="s">
        <v>402</v>
      </c>
      <c r="D1207" s="557"/>
      <c r="E1207" s="389">
        <v>25000</v>
      </c>
      <c r="F1207" s="389">
        <f>ROUND(E1207/12*$C$4,0)</f>
        <v>12500</v>
      </c>
      <c r="G1207" s="389">
        <v>42103.25</v>
      </c>
      <c r="H1207" s="136">
        <f t="shared" si="543"/>
        <v>336.82599999999996</v>
      </c>
      <c r="I1207" s="135"/>
      <c r="J1207" s="135"/>
      <c r="K1207" s="417"/>
      <c r="L1207" s="417"/>
      <c r="M1207" s="417"/>
      <c r="N1207" s="417"/>
      <c r="O1207" s="417"/>
      <c r="P1207" s="417"/>
      <c r="Q1207" s="12"/>
      <c r="R1207" s="12"/>
      <c r="S1207" s="12"/>
      <c r="T1207" s="12"/>
      <c r="U1207" s="12"/>
      <c r="V1207" s="12"/>
      <c r="W1207" s="1143"/>
      <c r="X1207" s="12">
        <f t="shared" si="517"/>
        <v>0</v>
      </c>
      <c r="Y1207" s="12"/>
      <c r="Z1207" s="12"/>
      <c r="AA1207" s="12"/>
      <c r="AB1207" s="12"/>
    </row>
    <row r="1208" spans="1:30" ht="15" customHeight="1" x14ac:dyDescent="0.25">
      <c r="A1208" s="79">
        <v>1</v>
      </c>
      <c r="B1208" s="79">
        <v>1</v>
      </c>
      <c r="C1208" s="130" t="s">
        <v>159</v>
      </c>
      <c r="D1208" s="130"/>
      <c r="E1208" s="474">
        <f>E1209/3.2/3.8</f>
        <v>16365.46052631579</v>
      </c>
      <c r="F1208" s="102">
        <f t="shared" ref="F1208:G1208" si="544">F1209/3.2/3.8</f>
        <v>8182.730263157895</v>
      </c>
      <c r="G1208" s="335">
        <f t="shared" si="544"/>
        <v>5737.6439144736842</v>
      </c>
      <c r="H1208" s="102">
        <f>G1208/F1208*100</f>
        <v>70.118942332817426</v>
      </c>
      <c r="I1208" s="135"/>
      <c r="J1208" s="135"/>
      <c r="K1208" s="498"/>
      <c r="L1208" s="498"/>
      <c r="M1208" s="498"/>
      <c r="N1208" s="498"/>
      <c r="O1208" s="498"/>
      <c r="P1208" s="498"/>
      <c r="Q1208" s="12"/>
      <c r="R1208" s="12"/>
      <c r="S1208" s="12"/>
      <c r="T1208" s="12"/>
      <c r="U1208" s="12"/>
      <c r="V1208" s="12"/>
      <c r="W1208" s="1143"/>
      <c r="X1208" s="12">
        <f t="shared" si="517"/>
        <v>0</v>
      </c>
      <c r="Y1208" s="12"/>
      <c r="Z1208" s="12"/>
      <c r="AA1208" s="12"/>
      <c r="AB1208" s="12"/>
      <c r="AC1208" s="842"/>
      <c r="AD1208" s="1968"/>
    </row>
    <row r="1209" spans="1:30" ht="30" customHeight="1" x14ac:dyDescent="0.25">
      <c r="A1209" s="79">
        <v>1</v>
      </c>
      <c r="B1209" s="79">
        <v>1</v>
      </c>
      <c r="C1209" s="438" t="s">
        <v>304</v>
      </c>
      <c r="D1209" s="438"/>
      <c r="E1209" s="474">
        <v>199004</v>
      </c>
      <c r="F1209" s="102">
        <f>ROUND(E1209/12*$C$4,0)</f>
        <v>99502</v>
      </c>
      <c r="G1209" s="474">
        <v>69769.75</v>
      </c>
      <c r="H1209" s="474">
        <f>G1209/F1209*100</f>
        <v>70.11894233281744</v>
      </c>
      <c r="I1209" s="135"/>
      <c r="J1209" s="135"/>
      <c r="K1209" s="498"/>
      <c r="L1209" s="498"/>
      <c r="M1209" s="498"/>
      <c r="N1209" s="498"/>
      <c r="O1209" s="498"/>
      <c r="P1209" s="498"/>
      <c r="Q1209" s="12"/>
      <c r="R1209" s="12"/>
      <c r="S1209" s="12"/>
      <c r="T1209" s="12"/>
      <c r="U1209" s="12"/>
      <c r="V1209" s="12"/>
      <c r="W1209" s="1143"/>
      <c r="X1209" s="12">
        <f t="shared" si="517"/>
        <v>0</v>
      </c>
      <c r="Y1209" s="12"/>
      <c r="Z1209" s="12"/>
      <c r="AA1209" s="12"/>
      <c r="AB1209" s="12"/>
    </row>
    <row r="1210" spans="1:30" ht="15" customHeight="1" x14ac:dyDescent="0.25">
      <c r="A1210" s="79">
        <v>1</v>
      </c>
      <c r="B1210" s="79">
        <v>1</v>
      </c>
      <c r="C1210" s="546" t="s">
        <v>160</v>
      </c>
      <c r="D1210" s="546"/>
      <c r="E1210" s="547"/>
      <c r="F1210" s="547"/>
      <c r="G1210" s="547"/>
      <c r="H1210" s="547"/>
      <c r="I1210" s="402"/>
      <c r="J1210" s="402"/>
      <c r="K1210" s="499"/>
      <c r="L1210" s="499"/>
      <c r="M1210" s="499"/>
      <c r="N1210" s="499"/>
      <c r="O1210" s="499"/>
      <c r="P1210" s="499"/>
      <c r="Q1210" s="20"/>
      <c r="R1210" s="20"/>
      <c r="S1210" s="20"/>
      <c r="T1210" s="20"/>
      <c r="U1210" s="20"/>
      <c r="V1210" s="20"/>
      <c r="W1210" s="1144"/>
      <c r="X1210" s="20">
        <f t="shared" si="517"/>
        <v>0</v>
      </c>
      <c r="Y1210" s="20"/>
      <c r="Z1210" s="20"/>
      <c r="AA1210" s="20"/>
      <c r="AB1210" s="20"/>
    </row>
    <row r="1211" spans="1:30" ht="15" customHeight="1" thickBot="1" x14ac:dyDescent="0.3">
      <c r="A1211" s="79">
        <v>1</v>
      </c>
      <c r="B1211" s="79">
        <v>1</v>
      </c>
      <c r="C1211" s="330" t="s">
        <v>169</v>
      </c>
      <c r="D1211" s="330"/>
      <c r="E1211" s="419">
        <f>SUM(E1208*3.2+E1206)</f>
        <v>58948.421052631587</v>
      </c>
      <c r="F1211" s="419">
        <f t="shared" ref="F1211:G1211" si="545">SUM(F1208*3.2+F1206)</f>
        <v>29474.210526315794</v>
      </c>
      <c r="G1211" s="419">
        <f t="shared" si="545"/>
        <v>29440.26315789474</v>
      </c>
      <c r="H1211" s="419">
        <f>G1211/F1211*100</f>
        <v>99.884823485294902</v>
      </c>
      <c r="I1211" s="468"/>
      <c r="J1211" s="468"/>
      <c r="K1211" s="631"/>
      <c r="L1211" s="631"/>
      <c r="M1211" s="631"/>
      <c r="N1211" s="631"/>
      <c r="O1211" s="631"/>
      <c r="P1211" s="631"/>
      <c r="Q1211" s="65">
        <v>43918.224240000003</v>
      </c>
      <c r="R1211" s="65">
        <v>43918.224240000003</v>
      </c>
      <c r="S1211" s="65">
        <v>43918.224240000003</v>
      </c>
      <c r="T1211" s="65">
        <v>43918.224240000003</v>
      </c>
      <c r="U1211" s="65">
        <v>43918.224240000003</v>
      </c>
      <c r="V1211" s="65">
        <v>43918.224240000003</v>
      </c>
      <c r="W1211" s="1145">
        <f>Q1211/12*$C$4+(R1211-Q1211)/11*5+(S1211-R1211)/10*4+(T1211-S1211)/9*3+(U1211-T1211)/8*2+(V1211-U1211)/7*1</f>
        <v>21959.112120000002</v>
      </c>
      <c r="X1211" s="65">
        <f t="shared" si="517"/>
        <v>21934.315170000002</v>
      </c>
      <c r="Y1211" s="65"/>
      <c r="Z1211" s="65">
        <f>X1211-W1211</f>
        <v>-24.796949999999924</v>
      </c>
      <c r="AA1211" s="65">
        <v>-0.83323999999999998</v>
      </c>
      <c r="AB1211" s="65">
        <v>21933.481930000002</v>
      </c>
    </row>
    <row r="1212" spans="1:30" ht="15" customHeight="1" thickBot="1" x14ac:dyDescent="0.3">
      <c r="A1212" s="79">
        <v>1</v>
      </c>
      <c r="B1212" s="79">
        <v>1</v>
      </c>
      <c r="C1212" s="564" t="s">
        <v>17</v>
      </c>
      <c r="D1212" s="632"/>
      <c r="E1212" s="583"/>
      <c r="F1212" s="583"/>
      <c r="G1212" s="583"/>
      <c r="H1212" s="583"/>
      <c r="I1212" s="456"/>
      <c r="J1212" s="456"/>
      <c r="K1212" s="619"/>
      <c r="L1212" s="619"/>
      <c r="M1212" s="619"/>
      <c r="N1212" s="619"/>
      <c r="O1212" s="619"/>
      <c r="P1212" s="619"/>
      <c r="Q1212" s="19">
        <f t="shared" ref="Q1212:AB1212" si="546">SUM(Q1211)</f>
        <v>43918.224240000003</v>
      </c>
      <c r="R1212" s="19">
        <f t="shared" ref="R1212:S1212" si="547">SUM(R1211)</f>
        <v>43918.224240000003</v>
      </c>
      <c r="S1212" s="19">
        <f t="shared" si="547"/>
        <v>43918.224240000003</v>
      </c>
      <c r="T1212" s="19">
        <f t="shared" ref="T1212:U1212" si="548">SUM(T1211)</f>
        <v>43918.224240000003</v>
      </c>
      <c r="U1212" s="19">
        <f t="shared" si="548"/>
        <v>43918.224240000003</v>
      </c>
      <c r="V1212" s="19">
        <f t="shared" ref="V1212" si="549">SUM(V1211)</f>
        <v>43918.224240000003</v>
      </c>
      <c r="W1212" s="1148">
        <f t="shared" si="546"/>
        <v>21959.112120000002</v>
      </c>
      <c r="X1212" s="19">
        <f t="shared" si="517"/>
        <v>21934.315170000002</v>
      </c>
      <c r="Y1212" s="19"/>
      <c r="Z1212" s="19">
        <f t="shared" si="546"/>
        <v>-24.796949999999924</v>
      </c>
      <c r="AA1212" s="19">
        <f t="shared" si="546"/>
        <v>-0.83323999999999998</v>
      </c>
      <c r="AB1212" s="19">
        <f t="shared" si="546"/>
        <v>21933.481930000002</v>
      </c>
    </row>
    <row r="1213" spans="1:30" ht="12" customHeight="1" x14ac:dyDescent="0.25">
      <c r="A1213" s="79">
        <v>1</v>
      </c>
      <c r="B1213" s="79">
        <v>1</v>
      </c>
      <c r="C1213" s="604"/>
      <c r="D1213" s="604"/>
      <c r="E1213" s="532"/>
      <c r="F1213" s="532"/>
      <c r="G1213" s="532"/>
      <c r="H1213" s="532"/>
      <c r="I1213" s="399"/>
      <c r="J1213" s="399"/>
      <c r="K1213" s="410"/>
      <c r="L1213" s="410"/>
      <c r="M1213" s="410"/>
      <c r="N1213" s="410"/>
      <c r="O1213" s="410"/>
      <c r="P1213" s="410"/>
      <c r="Q1213" s="18"/>
      <c r="R1213" s="18"/>
      <c r="S1213" s="18"/>
      <c r="T1213" s="18"/>
      <c r="U1213" s="18"/>
      <c r="V1213" s="18"/>
      <c r="W1213" s="1146"/>
      <c r="X1213" s="18">
        <f t="shared" si="517"/>
        <v>0</v>
      </c>
      <c r="Y1213" s="18"/>
      <c r="Z1213" s="18"/>
      <c r="AA1213" s="18"/>
      <c r="AB1213" s="18"/>
    </row>
    <row r="1214" spans="1:30" ht="35.25" customHeight="1" x14ac:dyDescent="0.25">
      <c r="A1214" s="79">
        <v>1</v>
      </c>
      <c r="B1214" s="79">
        <v>1</v>
      </c>
      <c r="C1214" s="1135" t="s">
        <v>343</v>
      </c>
      <c r="D1214" s="528"/>
      <c r="E1214" s="389"/>
      <c r="F1214" s="389"/>
      <c r="G1214" s="389"/>
      <c r="H1214" s="389"/>
      <c r="I1214" s="391"/>
      <c r="J1214" s="391"/>
      <c r="K1214" s="389"/>
      <c r="L1214" s="389"/>
      <c r="M1214" s="389"/>
      <c r="N1214" s="389"/>
      <c r="O1214" s="389"/>
      <c r="P1214" s="389"/>
      <c r="Q1214" s="12"/>
      <c r="R1214" s="12"/>
      <c r="S1214" s="12"/>
      <c r="T1214" s="12"/>
      <c r="U1214" s="12"/>
      <c r="V1214" s="12"/>
      <c r="W1214" s="1143"/>
      <c r="X1214" s="12">
        <f t="shared" si="517"/>
        <v>0</v>
      </c>
      <c r="Y1214" s="12"/>
      <c r="Z1214" s="12"/>
      <c r="AA1214" s="12"/>
      <c r="AB1214" s="12"/>
    </row>
    <row r="1215" spans="1:30" ht="15" customHeight="1" x14ac:dyDescent="0.25">
      <c r="A1215" s="79">
        <v>1</v>
      </c>
      <c r="B1215" s="79">
        <v>1</v>
      </c>
      <c r="C1215" s="543" t="s">
        <v>308</v>
      </c>
      <c r="D1215" s="438"/>
      <c r="E1215" s="136"/>
      <c r="F1215" s="136"/>
      <c r="G1215" s="136"/>
      <c r="H1215" s="136"/>
      <c r="I1215" s="391"/>
      <c r="J1215" s="391"/>
      <c r="K1215" s="389"/>
      <c r="L1215" s="389"/>
      <c r="M1215" s="389"/>
      <c r="N1215" s="389"/>
      <c r="O1215" s="389"/>
      <c r="P1215" s="389"/>
      <c r="Q1215" s="12"/>
      <c r="R1215" s="12"/>
      <c r="S1215" s="12"/>
      <c r="T1215" s="12"/>
      <c r="U1215" s="12"/>
      <c r="V1215" s="12"/>
      <c r="W1215" s="1143"/>
      <c r="X1215" s="12">
        <f t="shared" si="517"/>
        <v>0</v>
      </c>
      <c r="Y1215" s="12"/>
      <c r="Z1215" s="12"/>
      <c r="AA1215" s="12"/>
      <c r="AB1215" s="12"/>
    </row>
    <row r="1216" spans="1:30" ht="30" customHeight="1" x14ac:dyDescent="0.25">
      <c r="A1216" s="79">
        <v>1</v>
      </c>
      <c r="B1216" s="79">
        <v>1</v>
      </c>
      <c r="C1216" s="438" t="s">
        <v>372</v>
      </c>
      <c r="D1216" s="438"/>
      <c r="E1216" s="389">
        <f>SUM(E1217,E1218,E1219)</f>
        <v>14000</v>
      </c>
      <c r="F1216" s="389">
        <f>SUM(F1217,F1218,F1219)</f>
        <v>7000</v>
      </c>
      <c r="G1216" s="389">
        <f>SUM(G1217,G1218,G1219)</f>
        <v>7018</v>
      </c>
      <c r="H1216" s="389">
        <f t="shared" ref="H1216:H1221" si="550">G1216/F1216*100</f>
        <v>100.25714285714287</v>
      </c>
      <c r="I1216" s="135"/>
      <c r="J1216" s="135"/>
      <c r="K1216" s="136"/>
      <c r="L1216" s="136"/>
      <c r="M1216" s="136"/>
      <c r="N1216" s="136"/>
      <c r="O1216" s="136"/>
      <c r="P1216" s="136"/>
      <c r="Q1216" s="12"/>
      <c r="R1216" s="12"/>
      <c r="S1216" s="12"/>
      <c r="T1216" s="12"/>
      <c r="U1216" s="12"/>
      <c r="V1216" s="12"/>
      <c r="W1216" s="1143"/>
      <c r="X1216" s="12">
        <f t="shared" si="517"/>
        <v>0</v>
      </c>
      <c r="Y1216" s="12"/>
      <c r="Z1216" s="12"/>
      <c r="AA1216" s="12"/>
      <c r="AB1216" s="12"/>
    </row>
    <row r="1217" spans="1:30" ht="29.25" customHeight="1" x14ac:dyDescent="0.25">
      <c r="A1217" s="79">
        <v>1</v>
      </c>
      <c r="B1217" s="79">
        <v>1</v>
      </c>
      <c r="C1217" s="438" t="s">
        <v>310</v>
      </c>
      <c r="D1217" s="438"/>
      <c r="E1217" s="389">
        <v>2000</v>
      </c>
      <c r="F1217" s="102">
        <f>ROUND(E1217/12*$C$4,0)</f>
        <v>1000</v>
      </c>
      <c r="G1217" s="389">
        <v>1020</v>
      </c>
      <c r="H1217" s="389">
        <f t="shared" si="550"/>
        <v>102</v>
      </c>
      <c r="I1217" s="135"/>
      <c r="J1217" s="135"/>
      <c r="K1217" s="498"/>
      <c r="L1217" s="498"/>
      <c r="M1217" s="498"/>
      <c r="N1217" s="498"/>
      <c r="O1217" s="498"/>
      <c r="P1217" s="498"/>
      <c r="Q1217" s="12"/>
      <c r="R1217" s="12"/>
      <c r="S1217" s="12"/>
      <c r="T1217" s="12"/>
      <c r="U1217" s="12"/>
      <c r="V1217" s="12"/>
      <c r="W1217" s="1143"/>
      <c r="X1217" s="12">
        <f t="shared" si="517"/>
        <v>0</v>
      </c>
      <c r="Y1217" s="12"/>
      <c r="Z1217" s="12"/>
      <c r="AA1217" s="12"/>
      <c r="AB1217" s="12"/>
    </row>
    <row r="1218" spans="1:30" ht="15" customHeight="1" x14ac:dyDescent="0.25">
      <c r="A1218" s="79">
        <v>1</v>
      </c>
      <c r="B1218" s="79">
        <v>1</v>
      </c>
      <c r="C1218" s="438" t="s">
        <v>311</v>
      </c>
      <c r="D1218" s="438"/>
      <c r="E1218" s="389">
        <v>500</v>
      </c>
      <c r="F1218" s="102">
        <f>ROUND(E1218/12*$C$4,0)</f>
        <v>250</v>
      </c>
      <c r="G1218" s="389">
        <v>253</v>
      </c>
      <c r="H1218" s="389">
        <f t="shared" si="550"/>
        <v>101.2</v>
      </c>
      <c r="I1218" s="135"/>
      <c r="J1218" s="135"/>
      <c r="K1218" s="498"/>
      <c r="L1218" s="498"/>
      <c r="M1218" s="498"/>
      <c r="N1218" s="498"/>
      <c r="O1218" s="498"/>
      <c r="P1218" s="498"/>
      <c r="Q1218" s="12"/>
      <c r="R1218" s="12"/>
      <c r="S1218" s="12"/>
      <c r="T1218" s="12"/>
      <c r="U1218" s="12"/>
      <c r="V1218" s="12"/>
      <c r="W1218" s="1143"/>
      <c r="X1218" s="12">
        <f t="shared" si="517"/>
        <v>0</v>
      </c>
      <c r="Y1218" s="12"/>
      <c r="Z1218" s="12"/>
      <c r="AA1218" s="12"/>
      <c r="AB1218" s="12"/>
    </row>
    <row r="1219" spans="1:30" ht="15" customHeight="1" x14ac:dyDescent="0.25">
      <c r="A1219" s="79">
        <v>1</v>
      </c>
      <c r="B1219" s="79">
        <v>1</v>
      </c>
      <c r="C1219" s="438" t="s">
        <v>312</v>
      </c>
      <c r="D1219" s="438"/>
      <c r="E1219" s="389">
        <v>11500</v>
      </c>
      <c r="F1219" s="102">
        <f>ROUND(E1219/12*$C$4,0)</f>
        <v>5750</v>
      </c>
      <c r="G1219" s="389">
        <v>5745</v>
      </c>
      <c r="H1219" s="389">
        <f t="shared" si="550"/>
        <v>99.91304347826086</v>
      </c>
      <c r="I1219" s="135"/>
      <c r="J1219" s="135"/>
      <c r="K1219" s="498"/>
      <c r="L1219" s="498"/>
      <c r="M1219" s="498"/>
      <c r="N1219" s="498"/>
      <c r="O1219" s="498"/>
      <c r="P1219" s="498"/>
      <c r="Q1219" s="12"/>
      <c r="R1219" s="12"/>
      <c r="S1219" s="12"/>
      <c r="T1219" s="12"/>
      <c r="U1219" s="12"/>
      <c r="V1219" s="12"/>
      <c r="W1219" s="1143"/>
      <c r="X1219" s="12">
        <f t="shared" ref="X1219:X1282" si="551">AB1219-AA1219-Y1219</f>
        <v>0</v>
      </c>
      <c r="Y1219" s="12"/>
      <c r="Z1219" s="12"/>
      <c r="AA1219" s="12"/>
      <c r="AB1219" s="12"/>
    </row>
    <row r="1220" spans="1:30" ht="15" customHeight="1" x14ac:dyDescent="0.25">
      <c r="A1220" s="79">
        <v>1</v>
      </c>
      <c r="B1220" s="79">
        <v>1</v>
      </c>
      <c r="C1220" s="438" t="s">
        <v>371</v>
      </c>
      <c r="D1220" s="438"/>
      <c r="E1220" s="389">
        <v>45000</v>
      </c>
      <c r="F1220" s="102">
        <f>ROUND(E1220/12*$C$4,0)</f>
        <v>22500</v>
      </c>
      <c r="G1220" s="389">
        <v>23870</v>
      </c>
      <c r="H1220" s="389">
        <f t="shared" si="550"/>
        <v>106.0888888888889</v>
      </c>
      <c r="I1220" s="135"/>
      <c r="J1220" s="135"/>
      <c r="K1220" s="498"/>
      <c r="L1220" s="498"/>
      <c r="M1220" s="498"/>
      <c r="N1220" s="498"/>
      <c r="O1220" s="498"/>
      <c r="P1220" s="498"/>
      <c r="Q1220" s="12"/>
      <c r="R1220" s="12"/>
      <c r="S1220" s="12"/>
      <c r="T1220" s="12"/>
      <c r="U1220" s="12"/>
      <c r="V1220" s="12"/>
      <c r="W1220" s="1143"/>
      <c r="X1220" s="12">
        <f t="shared" si="551"/>
        <v>0</v>
      </c>
      <c r="Y1220" s="12"/>
      <c r="Z1220" s="12"/>
      <c r="AA1220" s="12"/>
      <c r="AB1220" s="12"/>
      <c r="AC1220" s="842"/>
      <c r="AD1220" s="1968"/>
    </row>
    <row r="1221" spans="1:30" ht="15" customHeight="1" x14ac:dyDescent="0.25">
      <c r="A1221" s="79">
        <v>1</v>
      </c>
      <c r="B1221" s="79">
        <v>1</v>
      </c>
      <c r="C1221" s="225" t="s">
        <v>171</v>
      </c>
      <c r="D1221" s="438"/>
      <c r="E1221" s="136">
        <f>SUM(E1216+E1220*3.2)</f>
        <v>158000</v>
      </c>
      <c r="F1221" s="136">
        <f>SUM(F1216+F1220*3.2)</f>
        <v>79000</v>
      </c>
      <c r="G1221" s="136">
        <f>SUM(G1216+G1220*3.2)</f>
        <v>83402</v>
      </c>
      <c r="H1221" s="136">
        <f t="shared" si="550"/>
        <v>105.57215189873416</v>
      </c>
      <c r="I1221" s="135"/>
      <c r="J1221" s="135"/>
      <c r="K1221" s="498"/>
      <c r="L1221" s="498"/>
      <c r="M1221" s="498"/>
      <c r="N1221" s="498"/>
      <c r="O1221" s="498"/>
      <c r="P1221" s="498"/>
      <c r="Q1221" s="22">
        <v>45939.859891336324</v>
      </c>
      <c r="R1221" s="22">
        <v>45939.859891336324</v>
      </c>
      <c r="S1221" s="22">
        <v>45939.859891336324</v>
      </c>
      <c r="T1221" s="22">
        <v>45939.859891336324</v>
      </c>
      <c r="U1221" s="22">
        <v>45939.859891336324</v>
      </c>
      <c r="V1221" s="22">
        <v>46946.748549999997</v>
      </c>
      <c r="W1221" s="1919">
        <f>Q1221/12*$C$4+(R1221-Q1221)/11*5+(S1221-R1221)/10*4+(T1221-S1221)/9*3+(U1221-T1221)/8*2+(V1221-U1221)/7*1</f>
        <v>23113.771182620116</v>
      </c>
      <c r="X1221" s="22">
        <f t="shared" ref="X1221" si="552">AB1221-AA1221-Y1221</f>
        <v>23113.771149999997</v>
      </c>
      <c r="Y1221" s="22"/>
      <c r="Z1221" s="22">
        <f>X1221-W1221</f>
        <v>-3.2620118872728199E-5</v>
      </c>
      <c r="AA1221" s="22">
        <v>-1.8978199999999998</v>
      </c>
      <c r="AB1221" s="22">
        <v>23111.873329999999</v>
      </c>
    </row>
    <row r="1222" spans="1:30" ht="15" customHeight="1" x14ac:dyDescent="0.25">
      <c r="A1222" s="79">
        <v>1</v>
      </c>
      <c r="B1222" s="79">
        <v>1</v>
      </c>
      <c r="C1222" s="543" t="s">
        <v>313</v>
      </c>
      <c r="D1222" s="543"/>
      <c r="E1222" s="389"/>
      <c r="F1222" s="389"/>
      <c r="G1222" s="389"/>
      <c r="H1222" s="389"/>
      <c r="I1222" s="135"/>
      <c r="J1222" s="135"/>
      <c r="K1222" s="498"/>
      <c r="L1222" s="498"/>
      <c r="M1222" s="498"/>
      <c r="N1222" s="498"/>
      <c r="O1222" s="498"/>
      <c r="P1222" s="498"/>
      <c r="Q1222" s="12"/>
      <c r="R1222" s="12"/>
      <c r="S1222" s="12"/>
      <c r="T1222" s="12"/>
      <c r="U1222" s="12"/>
      <c r="V1222" s="12"/>
      <c r="W1222" s="1143"/>
      <c r="X1222" s="12">
        <f t="shared" si="551"/>
        <v>0</v>
      </c>
      <c r="Y1222" s="12"/>
      <c r="Z1222" s="12"/>
      <c r="AA1222" s="12"/>
      <c r="AB1222" s="12"/>
    </row>
    <row r="1223" spans="1:30" ht="15" customHeight="1" x14ac:dyDescent="0.25">
      <c r="A1223" s="79">
        <v>1</v>
      </c>
      <c r="B1223" s="79">
        <v>1</v>
      </c>
      <c r="C1223" s="438" t="s">
        <v>202</v>
      </c>
      <c r="D1223" s="438"/>
      <c r="E1223" s="474">
        <f>SUM(E1225,E1228)</f>
        <v>63951</v>
      </c>
      <c r="F1223" s="474">
        <f>SUM(F1225,F1228)</f>
        <v>31976</v>
      </c>
      <c r="G1223" s="474">
        <f>SUM(G1225,G1228)</f>
        <v>28977.27142648337</v>
      </c>
      <c r="H1223" s="474">
        <f>G1223/F1223*100</f>
        <v>90.621939662507415</v>
      </c>
      <c r="I1223" s="135"/>
      <c r="J1223" s="135"/>
      <c r="K1223" s="498"/>
      <c r="L1223" s="498"/>
      <c r="M1223" s="498"/>
      <c r="N1223" s="498"/>
      <c r="O1223" s="498"/>
      <c r="P1223" s="498"/>
      <c r="Q1223" s="12"/>
      <c r="R1223" s="12"/>
      <c r="S1223" s="12"/>
      <c r="T1223" s="12"/>
      <c r="U1223" s="12"/>
      <c r="V1223" s="12"/>
      <c r="W1223" s="1143"/>
      <c r="X1223" s="12">
        <f t="shared" si="551"/>
        <v>0</v>
      </c>
      <c r="Y1223" s="12"/>
      <c r="Z1223" s="12"/>
      <c r="AA1223" s="12"/>
      <c r="AB1223" s="12"/>
    </row>
    <row r="1224" spans="1:30" ht="45" customHeight="1" x14ac:dyDescent="0.25">
      <c r="A1224" s="79">
        <v>1</v>
      </c>
      <c r="B1224" s="79">
        <v>1</v>
      </c>
      <c r="C1224" s="438" t="s">
        <v>309</v>
      </c>
      <c r="D1224" s="438"/>
      <c r="E1224" s="474"/>
      <c r="F1224" s="102">
        <f>ROUND(E1224/12*$C$4,0)</f>
        <v>0</v>
      </c>
      <c r="G1224" s="474"/>
      <c r="H1224" s="474"/>
      <c r="I1224" s="135"/>
      <c r="J1224" s="135"/>
      <c r="K1224" s="498"/>
      <c r="L1224" s="498"/>
      <c r="M1224" s="498"/>
      <c r="N1224" s="498"/>
      <c r="O1224" s="498"/>
      <c r="P1224" s="498"/>
      <c r="Q1224" s="12"/>
      <c r="R1224" s="12"/>
      <c r="S1224" s="12"/>
      <c r="T1224" s="12"/>
      <c r="U1224" s="12"/>
      <c r="V1224" s="12"/>
      <c r="W1224" s="1143"/>
      <c r="X1224" s="12">
        <f t="shared" si="551"/>
        <v>0</v>
      </c>
      <c r="Y1224" s="12"/>
      <c r="Z1224" s="12"/>
      <c r="AA1224" s="12"/>
      <c r="AB1224" s="12"/>
    </row>
    <row r="1225" spans="1:30" ht="48.75" customHeight="1" x14ac:dyDescent="0.25">
      <c r="A1225" s="79">
        <v>1</v>
      </c>
      <c r="B1225" s="79">
        <v>1</v>
      </c>
      <c r="C1225" s="519" t="s">
        <v>314</v>
      </c>
      <c r="D1225" s="438"/>
      <c r="E1225" s="474">
        <f>SUM(E1226:E1227)</f>
        <v>1635</v>
      </c>
      <c r="F1225" s="474">
        <f>SUM(F1226:F1227)</f>
        <v>818</v>
      </c>
      <c r="G1225" s="474">
        <f>SUM(G1226:G1227)</f>
        <v>1735.1475409836066</v>
      </c>
      <c r="H1225" s="474">
        <f t="shared" ref="H1225:H1230" si="553">G1225/F1225*100</f>
        <v>212.12072628161448</v>
      </c>
      <c r="I1225" s="135"/>
      <c r="J1225" s="135"/>
      <c r="K1225" s="498"/>
      <c r="L1225" s="498"/>
      <c r="M1225" s="498"/>
      <c r="N1225" s="498"/>
      <c r="O1225" s="498"/>
      <c r="P1225" s="498"/>
      <c r="Q1225" s="12"/>
      <c r="R1225" s="12"/>
      <c r="S1225" s="12"/>
      <c r="T1225" s="12"/>
      <c r="U1225" s="12"/>
      <c r="V1225" s="12"/>
      <c r="W1225" s="1143"/>
      <c r="X1225" s="12">
        <f t="shared" si="551"/>
        <v>0</v>
      </c>
      <c r="Y1225" s="12"/>
      <c r="Z1225" s="12"/>
      <c r="AA1225" s="12"/>
      <c r="AB1225" s="12"/>
    </row>
    <row r="1226" spans="1:30" ht="50.25" customHeight="1" x14ac:dyDescent="0.25">
      <c r="A1226" s="79">
        <v>1</v>
      </c>
      <c r="B1226" s="79">
        <v>1</v>
      </c>
      <c r="C1226" s="438" t="s">
        <v>365</v>
      </c>
      <c r="D1226" s="438"/>
      <c r="E1226" s="474">
        <v>1030</v>
      </c>
      <c r="F1226" s="102">
        <f>ROUND(E1226/12*$C$4,0)</f>
        <v>515</v>
      </c>
      <c r="G1226" s="102">
        <v>1071.1475409836066</v>
      </c>
      <c r="H1226" s="474">
        <f t="shared" si="553"/>
        <v>207.98981378322461</v>
      </c>
      <c r="I1226" s="135"/>
      <c r="J1226" s="135"/>
      <c r="K1226" s="498"/>
      <c r="L1226" s="498"/>
      <c r="M1226" s="498"/>
      <c r="N1226" s="498"/>
      <c r="O1226" s="498"/>
      <c r="P1226" s="498"/>
      <c r="Q1226" s="12"/>
      <c r="R1226" s="12"/>
      <c r="S1226" s="12"/>
      <c r="T1226" s="12"/>
      <c r="U1226" s="12"/>
      <c r="V1226" s="12"/>
      <c r="W1226" s="1143"/>
      <c r="X1226" s="12">
        <f t="shared" si="551"/>
        <v>0</v>
      </c>
      <c r="Y1226" s="12"/>
      <c r="Z1226" s="12"/>
      <c r="AA1226" s="12"/>
      <c r="AB1226" s="12"/>
    </row>
    <row r="1227" spans="1:30" ht="61.5" customHeight="1" x14ac:dyDescent="0.25">
      <c r="A1227" s="79">
        <v>1</v>
      </c>
      <c r="B1227" s="79">
        <v>1</v>
      </c>
      <c r="C1227" s="438" t="s">
        <v>366</v>
      </c>
      <c r="D1227" s="438"/>
      <c r="E1227" s="474">
        <v>605</v>
      </c>
      <c r="F1227" s="102">
        <f>ROUND(E1227/12*$C$4,0)</f>
        <v>303</v>
      </c>
      <c r="G1227" s="474">
        <v>664</v>
      </c>
      <c r="H1227" s="474">
        <f t="shared" si="553"/>
        <v>219.14191419141912</v>
      </c>
      <c r="I1227" s="135"/>
      <c r="J1227" s="135"/>
      <c r="K1227" s="498"/>
      <c r="L1227" s="498"/>
      <c r="M1227" s="498"/>
      <c r="N1227" s="498"/>
      <c r="O1227" s="498"/>
      <c r="P1227" s="498"/>
      <c r="Q1227" s="12"/>
      <c r="R1227" s="12"/>
      <c r="S1227" s="12"/>
      <c r="T1227" s="12"/>
      <c r="U1227" s="12"/>
      <c r="V1227" s="12"/>
      <c r="W1227" s="1143"/>
      <c r="X1227" s="12">
        <f t="shared" si="551"/>
        <v>0</v>
      </c>
      <c r="Y1227" s="12"/>
      <c r="Z1227" s="12"/>
      <c r="AA1227" s="12"/>
      <c r="AB1227" s="12"/>
    </row>
    <row r="1228" spans="1:30" ht="61.5" customHeight="1" x14ac:dyDescent="0.25">
      <c r="A1228" s="79">
        <v>1</v>
      </c>
      <c r="B1228" s="79">
        <v>1</v>
      </c>
      <c r="C1228" s="519" t="s">
        <v>327</v>
      </c>
      <c r="D1228" s="438"/>
      <c r="E1228" s="474">
        <f>SUM(E1229:E1230)</f>
        <v>62316</v>
      </c>
      <c r="F1228" s="474">
        <f>SUM(F1229:F1230)</f>
        <v>31158</v>
      </c>
      <c r="G1228" s="474">
        <f>SUM(G1229:G1230)</f>
        <v>27242.123885499765</v>
      </c>
      <c r="H1228" s="474">
        <f t="shared" si="553"/>
        <v>87.432196821040392</v>
      </c>
      <c r="I1228" s="135"/>
      <c r="J1228" s="135"/>
      <c r="K1228" s="498"/>
      <c r="L1228" s="498"/>
      <c r="M1228" s="498"/>
      <c r="N1228" s="498"/>
      <c r="O1228" s="498"/>
      <c r="P1228" s="498"/>
      <c r="Q1228" s="12"/>
      <c r="R1228" s="12"/>
      <c r="S1228" s="12"/>
      <c r="T1228" s="12"/>
      <c r="U1228" s="12"/>
      <c r="V1228" s="12"/>
      <c r="W1228" s="1143"/>
      <c r="X1228" s="12">
        <f t="shared" si="551"/>
        <v>0</v>
      </c>
      <c r="Y1228" s="12"/>
      <c r="Z1228" s="12"/>
      <c r="AA1228" s="12"/>
      <c r="AB1228" s="12"/>
    </row>
    <row r="1229" spans="1:30" ht="63.75" customHeight="1" x14ac:dyDescent="0.25">
      <c r="A1229" s="79">
        <v>1</v>
      </c>
      <c r="B1229" s="79">
        <v>1</v>
      </c>
      <c r="C1229" s="438" t="s">
        <v>392</v>
      </c>
      <c r="D1229" s="438"/>
      <c r="E1229" s="474">
        <v>52366</v>
      </c>
      <c r="F1229" s="102">
        <f>ROUND(E1229/12*$C$4,0)</f>
        <v>26183</v>
      </c>
      <c r="G1229" s="102">
        <v>23246</v>
      </c>
      <c r="H1229" s="474">
        <f t="shared" si="553"/>
        <v>88.78279799870144</v>
      </c>
      <c r="I1229" s="135"/>
      <c r="J1229" s="135"/>
      <c r="K1229" s="498"/>
      <c r="L1229" s="498"/>
      <c r="M1229" s="498"/>
      <c r="N1229" s="498"/>
      <c r="O1229" s="498"/>
      <c r="P1229" s="498"/>
      <c r="Q1229" s="12"/>
      <c r="R1229" s="12"/>
      <c r="S1229" s="12"/>
      <c r="T1229" s="12"/>
      <c r="U1229" s="12"/>
      <c r="V1229" s="12"/>
      <c r="W1229" s="1143"/>
      <c r="X1229" s="12">
        <f t="shared" si="551"/>
        <v>0</v>
      </c>
      <c r="Y1229" s="12"/>
      <c r="Z1229" s="12"/>
      <c r="AA1229" s="12"/>
      <c r="AB1229" s="12"/>
    </row>
    <row r="1230" spans="1:30" ht="42.75" customHeight="1" x14ac:dyDescent="0.25">
      <c r="A1230" s="79">
        <v>1</v>
      </c>
      <c r="B1230" s="79">
        <v>1</v>
      </c>
      <c r="C1230" s="438" t="s">
        <v>330</v>
      </c>
      <c r="D1230" s="438"/>
      <c r="E1230" s="474">
        <v>9950</v>
      </c>
      <c r="F1230" s="102">
        <f>ROUND(E1230/12*$C$4,0)</f>
        <v>4975</v>
      </c>
      <c r="G1230" s="102">
        <v>3996.123885499765</v>
      </c>
      <c r="H1230" s="474">
        <f t="shared" si="553"/>
        <v>80.324098201000311</v>
      </c>
      <c r="I1230" s="135"/>
      <c r="J1230" s="135"/>
      <c r="K1230" s="498"/>
      <c r="L1230" s="498"/>
      <c r="M1230" s="498"/>
      <c r="N1230" s="498"/>
      <c r="O1230" s="498"/>
      <c r="P1230" s="498"/>
      <c r="Q1230" s="12"/>
      <c r="R1230" s="12"/>
      <c r="S1230" s="12"/>
      <c r="T1230" s="12"/>
      <c r="U1230" s="12"/>
      <c r="V1230" s="12"/>
      <c r="W1230" s="1143"/>
      <c r="X1230" s="12">
        <f t="shared" si="551"/>
        <v>0</v>
      </c>
      <c r="Y1230" s="12"/>
      <c r="Z1230" s="12"/>
      <c r="AA1230" s="12"/>
      <c r="AB1230" s="12"/>
    </row>
    <row r="1231" spans="1:30" ht="35.1" customHeight="1" x14ac:dyDescent="0.25">
      <c r="A1231" s="79">
        <v>1</v>
      </c>
      <c r="B1231" s="79">
        <v>1</v>
      </c>
      <c r="C1231" s="438" t="s">
        <v>159</v>
      </c>
      <c r="D1231" s="438"/>
      <c r="E1231" s="474"/>
      <c r="F1231" s="102"/>
      <c r="G1231" s="102"/>
      <c r="H1231" s="474"/>
      <c r="I1231" s="135"/>
      <c r="J1231" s="135"/>
      <c r="K1231" s="498"/>
      <c r="L1231" s="498"/>
      <c r="M1231" s="498"/>
      <c r="N1231" s="498"/>
      <c r="O1231" s="498"/>
      <c r="P1231" s="498"/>
      <c r="Q1231" s="12"/>
      <c r="R1231" s="12"/>
      <c r="S1231" s="12"/>
      <c r="T1231" s="12"/>
      <c r="U1231" s="12"/>
      <c r="V1231" s="12"/>
      <c r="W1231" s="1143"/>
      <c r="X1231" s="12">
        <f t="shared" si="551"/>
        <v>0</v>
      </c>
      <c r="Y1231" s="12"/>
      <c r="Z1231" s="12"/>
      <c r="AA1231" s="12"/>
      <c r="AB1231" s="12"/>
      <c r="AC1231" s="842"/>
      <c r="AD1231" s="1968"/>
    </row>
    <row r="1232" spans="1:30" ht="30" customHeight="1" x14ac:dyDescent="0.25">
      <c r="A1232" s="79">
        <v>1</v>
      </c>
      <c r="B1232" s="79">
        <v>1</v>
      </c>
      <c r="C1232" s="438" t="s">
        <v>160</v>
      </c>
      <c r="D1232" s="438"/>
      <c r="E1232" s="474">
        <v>10269</v>
      </c>
      <c r="F1232" s="102">
        <f>ROUND(E1232/12*$C$4,0)</f>
        <v>5135</v>
      </c>
      <c r="G1232" s="102">
        <v>5132</v>
      </c>
      <c r="H1232" s="474">
        <f>G1232/F1232*100</f>
        <v>99.941577409931838</v>
      </c>
      <c r="I1232" s="135"/>
      <c r="J1232" s="135"/>
      <c r="K1232" s="498"/>
      <c r="L1232" s="498"/>
      <c r="M1232" s="498"/>
      <c r="N1232" s="498"/>
      <c r="O1232" s="498"/>
      <c r="P1232" s="498"/>
      <c r="Q1232" s="12"/>
      <c r="R1232" s="12"/>
      <c r="S1232" s="12"/>
      <c r="T1232" s="12"/>
      <c r="U1232" s="12"/>
      <c r="V1232" s="12"/>
      <c r="W1232" s="1143"/>
      <c r="X1232" s="12">
        <f t="shared" si="551"/>
        <v>0</v>
      </c>
      <c r="Y1232" s="12"/>
      <c r="Z1232" s="12"/>
      <c r="AA1232" s="12"/>
      <c r="AB1232" s="12"/>
    </row>
    <row r="1233" spans="1:29" ht="15" customHeight="1" x14ac:dyDescent="0.25">
      <c r="A1233" s="79">
        <v>1</v>
      </c>
      <c r="B1233" s="79">
        <v>1</v>
      </c>
      <c r="C1233" s="225" t="s">
        <v>168</v>
      </c>
      <c r="D1233" s="586"/>
      <c r="E1233" s="549">
        <f>SUM(E1223+E1232)</f>
        <v>74220</v>
      </c>
      <c r="F1233" s="549">
        <f>SUM(F1223+F1232)</f>
        <v>37111</v>
      </c>
      <c r="G1233" s="549">
        <f>SUM(G1223+G1232)</f>
        <v>34109.27142648337</v>
      </c>
      <c r="H1233" s="549">
        <f>G1233/F1233*100</f>
        <v>91.911485614732484</v>
      </c>
      <c r="I1233" s="402"/>
      <c r="J1233" s="402"/>
      <c r="K1233" s="499"/>
      <c r="L1233" s="499"/>
      <c r="M1233" s="499"/>
      <c r="N1233" s="499"/>
      <c r="O1233" s="499"/>
      <c r="P1233" s="499"/>
      <c r="Q1233" s="22">
        <v>36002.714520000009</v>
      </c>
      <c r="R1233" s="22">
        <v>36002.714520000009</v>
      </c>
      <c r="S1233" s="22">
        <v>36002.714520000009</v>
      </c>
      <c r="T1233" s="22">
        <v>36002.714520000009</v>
      </c>
      <c r="U1233" s="22">
        <v>36002.714520000009</v>
      </c>
      <c r="V1233" s="22">
        <v>35931.623500000002</v>
      </c>
      <c r="W1233" s="1145">
        <f>Q1233/12*$C$4+(R1233-Q1233)/11*5+(S1233-R1233)/10*4+(T1233-S1233)/9*3+(U1233-T1233)/8*2+(V1233-U1233)/7*1</f>
        <v>17991.201400000002</v>
      </c>
      <c r="X1233" s="22">
        <f t="shared" ref="X1233" si="554">AB1233-AA1233-Y1233</f>
        <v>17984.213029999999</v>
      </c>
      <c r="Y1233" s="22"/>
      <c r="Z1233" s="22">
        <f>X1233-W1233</f>
        <v>-6.9883700000027602</v>
      </c>
      <c r="AA1233" s="22">
        <v>-18.22719</v>
      </c>
      <c r="AB1233" s="22">
        <v>17965.985839999998</v>
      </c>
    </row>
    <row r="1234" spans="1:29" ht="15" customHeight="1" x14ac:dyDescent="0.25">
      <c r="A1234" s="79">
        <v>1</v>
      </c>
      <c r="B1234" s="79">
        <v>1</v>
      </c>
      <c r="C1234" s="142" t="s">
        <v>169</v>
      </c>
      <c r="D1234" s="142"/>
      <c r="E1234" s="593">
        <f>SUM(E1233,E1221)</f>
        <v>232220</v>
      </c>
      <c r="F1234" s="593">
        <f>SUM(F1233,F1221)</f>
        <v>116111</v>
      </c>
      <c r="G1234" s="593">
        <f>SUM(G1233,G1221)</f>
        <v>117511.27142648338</v>
      </c>
      <c r="H1234" s="593">
        <f>G1234/F1234*100</f>
        <v>101.20597654527424</v>
      </c>
      <c r="I1234" s="605"/>
      <c r="J1234" s="605"/>
      <c r="K1234" s="633"/>
      <c r="L1234" s="633"/>
      <c r="M1234" s="633"/>
      <c r="N1234" s="633"/>
      <c r="O1234" s="633"/>
      <c r="P1234" s="633"/>
      <c r="Q1234" s="22">
        <f>SUM(Q1233,Q1221)</f>
        <v>81942.574411336333</v>
      </c>
      <c r="R1234" s="22">
        <f t="shared" ref="R1234:AB1234" si="555">SUM(R1233,R1221)</f>
        <v>81942.574411336333</v>
      </c>
      <c r="S1234" s="22">
        <f t="shared" ref="S1234:T1234" si="556">SUM(S1233,S1221)</f>
        <v>81942.574411336333</v>
      </c>
      <c r="T1234" s="22">
        <f t="shared" si="556"/>
        <v>81942.574411336333</v>
      </c>
      <c r="U1234" s="22">
        <f t="shared" ref="U1234:V1234" si="557">SUM(U1233,U1221)</f>
        <v>81942.574411336333</v>
      </c>
      <c r="V1234" s="22">
        <f t="shared" si="557"/>
        <v>82878.372050000005</v>
      </c>
      <c r="W1234" s="1145">
        <f t="shared" si="555"/>
        <v>41104.972582620117</v>
      </c>
      <c r="X1234" s="22">
        <f t="shared" si="555"/>
        <v>41097.984179999999</v>
      </c>
      <c r="Y1234" s="22">
        <f t="shared" si="555"/>
        <v>0</v>
      </c>
      <c r="Z1234" s="22">
        <f t="shared" si="555"/>
        <v>-6.9884026201216329</v>
      </c>
      <c r="AA1234" s="22">
        <f t="shared" si="555"/>
        <v>-20.12501</v>
      </c>
      <c r="AB1234" s="22">
        <f t="shared" si="555"/>
        <v>41077.859169999996</v>
      </c>
    </row>
    <row r="1235" spans="1:29" ht="15" customHeight="1" x14ac:dyDescent="0.25">
      <c r="A1235" s="79">
        <v>1</v>
      </c>
      <c r="B1235" s="79">
        <v>1</v>
      </c>
      <c r="C1235" s="145" t="s">
        <v>31</v>
      </c>
      <c r="D1235" s="145"/>
      <c r="E1235" s="410"/>
      <c r="F1235" s="410"/>
      <c r="G1235" s="410"/>
      <c r="H1235" s="410"/>
      <c r="I1235" s="412"/>
      <c r="J1235" s="412"/>
      <c r="K1235" s="414"/>
      <c r="L1235" s="414"/>
      <c r="M1235" s="414"/>
      <c r="N1235" s="414"/>
      <c r="O1235" s="414"/>
      <c r="P1235" s="414"/>
      <c r="Q1235" s="18"/>
      <c r="R1235" s="18"/>
      <c r="S1235" s="18"/>
      <c r="T1235" s="18"/>
      <c r="U1235" s="18"/>
      <c r="V1235" s="18"/>
      <c r="W1235" s="1146"/>
      <c r="X1235" s="18">
        <f t="shared" si="551"/>
        <v>0</v>
      </c>
      <c r="Y1235" s="18"/>
      <c r="Z1235" s="18"/>
      <c r="AA1235" s="18"/>
      <c r="AB1235" s="18"/>
    </row>
    <row r="1236" spans="1:29" ht="15" customHeight="1" x14ac:dyDescent="0.25">
      <c r="A1236" s="79">
        <v>1</v>
      </c>
      <c r="B1236" s="79">
        <v>1</v>
      </c>
      <c r="C1236" s="230" t="s">
        <v>149</v>
      </c>
      <c r="D1236" s="230"/>
      <c r="E1236" s="389"/>
      <c r="F1236" s="389"/>
      <c r="G1236" s="389"/>
      <c r="H1236" s="389"/>
      <c r="I1236" s="135"/>
      <c r="J1236" s="135"/>
      <c r="K1236" s="417"/>
      <c r="L1236" s="417"/>
      <c r="M1236" s="417"/>
      <c r="N1236" s="417"/>
      <c r="O1236" s="417"/>
      <c r="P1236" s="417"/>
      <c r="Q1236" s="12"/>
      <c r="R1236" s="12"/>
      <c r="S1236" s="12"/>
      <c r="T1236" s="12"/>
      <c r="U1236" s="12"/>
      <c r="V1236" s="12"/>
      <c r="W1236" s="1143"/>
      <c r="X1236" s="12">
        <f t="shared" si="551"/>
        <v>0</v>
      </c>
      <c r="Y1236" s="12"/>
      <c r="Z1236" s="12"/>
      <c r="AA1236" s="12"/>
      <c r="AB1236" s="12"/>
    </row>
    <row r="1237" spans="1:29" s="106" customFormat="1" ht="15" customHeight="1" x14ac:dyDescent="0.25">
      <c r="A1237" s="79">
        <v>1</v>
      </c>
      <c r="B1237" s="79">
        <v>1</v>
      </c>
      <c r="C1237" s="160" t="s">
        <v>188</v>
      </c>
      <c r="D1237" s="134">
        <v>240</v>
      </c>
      <c r="E1237" s="393">
        <v>900</v>
      </c>
      <c r="F1237" s="102">
        <f>ROUND(E1237/12*$C$4,0)</f>
        <v>450</v>
      </c>
      <c r="G1237" s="102">
        <v>447</v>
      </c>
      <c r="H1237" s="102">
        <f>G1237/F1237*100</f>
        <v>99.333333333333329</v>
      </c>
      <c r="I1237" s="135">
        <v>8</v>
      </c>
      <c r="J1237" s="103">
        <f>M1237/G1237</f>
        <v>8</v>
      </c>
      <c r="K1237" s="104">
        <f>ROUND(E1237*I1237,0)</f>
        <v>7200</v>
      </c>
      <c r="L1237" s="104">
        <f>ROUND(F1237*I1237,0)</f>
        <v>3600</v>
      </c>
      <c r="M1237" s="104">
        <v>3576</v>
      </c>
      <c r="N1237" s="104">
        <f>M1237/L1237*100</f>
        <v>99.333333333333329</v>
      </c>
      <c r="O1237" s="104">
        <f>K1237/D1237</f>
        <v>30</v>
      </c>
      <c r="P1237" s="104">
        <f>M1237/$C$4*12/O1237</f>
        <v>238.4</v>
      </c>
      <c r="Q1237" s="12"/>
      <c r="R1237" s="12"/>
      <c r="S1237" s="12"/>
      <c r="T1237" s="12"/>
      <c r="U1237" s="12"/>
      <c r="V1237" s="12"/>
      <c r="W1237" s="1143">
        <f>Q1237/12</f>
        <v>0</v>
      </c>
      <c r="X1237" s="12">
        <f t="shared" si="551"/>
        <v>0</v>
      </c>
      <c r="Y1237" s="12"/>
      <c r="Z1237" s="12">
        <f>X1237-W1237</f>
        <v>0</v>
      </c>
      <c r="AA1237" s="12"/>
      <c r="AB1237" s="12"/>
      <c r="AC1237" s="1982"/>
    </row>
    <row r="1238" spans="1:29" ht="29.25" customHeight="1" x14ac:dyDescent="0.25">
      <c r="A1238" s="79">
        <v>1</v>
      </c>
      <c r="B1238" s="79">
        <v>1</v>
      </c>
      <c r="C1238" s="164" t="s">
        <v>246</v>
      </c>
      <c r="D1238" s="418"/>
      <c r="E1238" s="405">
        <f t="shared" ref="E1238:G1239" si="558">SUM(E1237)</f>
        <v>900</v>
      </c>
      <c r="F1238" s="405">
        <f t="shared" si="558"/>
        <v>450</v>
      </c>
      <c r="G1238" s="405">
        <f t="shared" si="558"/>
        <v>447</v>
      </c>
      <c r="H1238" s="166">
        <f>G1238/F1238*100</f>
        <v>99.333333333333329</v>
      </c>
      <c r="I1238" s="402">
        <f>IF(E1238=0,0,K1238/E1238)</f>
        <v>8</v>
      </c>
      <c r="J1238" s="141">
        <f>M1238/G1238</f>
        <v>8</v>
      </c>
      <c r="K1238" s="195">
        <f t="shared" ref="K1238:M1239" si="559">SUM(K1237)</f>
        <v>7200</v>
      </c>
      <c r="L1238" s="195">
        <f t="shared" si="559"/>
        <v>3600</v>
      </c>
      <c r="M1238" s="195">
        <f t="shared" si="559"/>
        <v>3576</v>
      </c>
      <c r="N1238" s="195">
        <f>M1238/L1238*100</f>
        <v>99.333333333333329</v>
      </c>
      <c r="O1238" s="195">
        <f>SUM(O1237)</f>
        <v>30</v>
      </c>
      <c r="P1238" s="110">
        <f>M1238/$C$4*12/O1238</f>
        <v>238.4</v>
      </c>
      <c r="Q1238" s="20"/>
      <c r="R1238" s="20"/>
      <c r="S1238" s="20"/>
      <c r="T1238" s="20"/>
      <c r="U1238" s="20"/>
      <c r="V1238" s="20"/>
      <c r="W1238" s="1144"/>
      <c r="X1238" s="20">
        <f t="shared" si="551"/>
        <v>0</v>
      </c>
      <c r="Y1238" s="20"/>
      <c r="Z1238" s="20"/>
      <c r="AA1238" s="20"/>
      <c r="AB1238" s="20"/>
    </row>
    <row r="1239" spans="1:29" ht="15" customHeight="1" thickBot="1" x14ac:dyDescent="0.3">
      <c r="A1239" s="79">
        <v>1</v>
      </c>
      <c r="B1239" s="79">
        <v>1</v>
      </c>
      <c r="C1239" s="167" t="s">
        <v>351</v>
      </c>
      <c r="D1239" s="167"/>
      <c r="E1239" s="419">
        <f t="shared" si="558"/>
        <v>900</v>
      </c>
      <c r="F1239" s="419">
        <f t="shared" si="558"/>
        <v>450</v>
      </c>
      <c r="G1239" s="419">
        <f t="shared" si="558"/>
        <v>447</v>
      </c>
      <c r="H1239" s="419">
        <f>G1239/F1239*100</f>
        <v>99.333333333333329</v>
      </c>
      <c r="I1239" s="169">
        <f>IF(E1239=0,0,K1239/E1239)</f>
        <v>8</v>
      </c>
      <c r="J1239" s="169">
        <f>M1239/G1239</f>
        <v>8</v>
      </c>
      <c r="K1239" s="419">
        <f t="shared" si="559"/>
        <v>7200</v>
      </c>
      <c r="L1239" s="419">
        <f t="shared" si="559"/>
        <v>3600</v>
      </c>
      <c r="M1239" s="419">
        <f t="shared" si="559"/>
        <v>3576</v>
      </c>
      <c r="N1239" s="171">
        <f>M1239/L1239*100</f>
        <v>99.333333333333329</v>
      </c>
      <c r="O1239" s="171">
        <f>SUM(O1237)</f>
        <v>30</v>
      </c>
      <c r="P1239" s="172">
        <f>M1239/$C$4*12/O1239</f>
        <v>238.4</v>
      </c>
      <c r="Q1239" s="65">
        <v>9791.0391600000003</v>
      </c>
      <c r="R1239" s="65">
        <v>9791.0391600000003</v>
      </c>
      <c r="S1239" s="65">
        <v>9791.0391600000003</v>
      </c>
      <c r="T1239" s="65">
        <v>9791.0391600000003</v>
      </c>
      <c r="U1239" s="65">
        <v>9791.0391600000003</v>
      </c>
      <c r="V1239" s="65">
        <v>9581.3563999999988</v>
      </c>
      <c r="W1239" s="1145">
        <f>Q1239/12*$C$4+(R1239-Q1239)/11*5+(S1239-R1239)/10*4+(T1239-S1239)/9*3+(U1239-T1239)/8*2+(V1239-U1239)/7*1</f>
        <v>4865.5649000000003</v>
      </c>
      <c r="X1239" s="65">
        <f t="shared" si="551"/>
        <v>4864.8056799999995</v>
      </c>
      <c r="Y1239" s="65"/>
      <c r="Z1239" s="65">
        <f>X1239-W1239</f>
        <v>-0.75922000000082335</v>
      </c>
      <c r="AA1239" s="65">
        <v>0</v>
      </c>
      <c r="AB1239" s="65">
        <v>4864.8056799999995</v>
      </c>
    </row>
    <row r="1240" spans="1:29" ht="15" customHeight="1" thickBot="1" x14ac:dyDescent="0.3">
      <c r="A1240" s="79">
        <v>1</v>
      </c>
      <c r="B1240" s="79">
        <v>1</v>
      </c>
      <c r="C1240" s="564" t="s">
        <v>17</v>
      </c>
      <c r="D1240" s="564"/>
      <c r="E1240" s="619"/>
      <c r="F1240" s="619"/>
      <c r="G1240" s="619"/>
      <c r="H1240" s="619"/>
      <c r="I1240" s="456"/>
      <c r="J1240" s="456"/>
      <c r="K1240" s="619"/>
      <c r="L1240" s="619"/>
      <c r="M1240" s="619">
        <f>SUM(M1234,M1239)</f>
        <v>3576</v>
      </c>
      <c r="N1240" s="619"/>
      <c r="O1240" s="619"/>
      <c r="P1240" s="619"/>
      <c r="Q1240" s="19">
        <f t="shared" ref="Q1240:AA1240" si="560">SUM(Q1234,Q1239)</f>
        <v>91733.613571336333</v>
      </c>
      <c r="R1240" s="19">
        <f t="shared" ref="R1240:S1240" si="561">SUM(R1234,R1239)</f>
        <v>91733.613571336333</v>
      </c>
      <c r="S1240" s="19">
        <f t="shared" si="561"/>
        <v>91733.613571336333</v>
      </c>
      <c r="T1240" s="19">
        <f t="shared" ref="T1240:U1240" si="562">SUM(T1234,T1239)</f>
        <v>91733.613571336333</v>
      </c>
      <c r="U1240" s="19">
        <f t="shared" si="562"/>
        <v>91733.613571336333</v>
      </c>
      <c r="V1240" s="19">
        <f t="shared" ref="V1240" si="563">SUM(V1234,V1239)</f>
        <v>92459.72845000001</v>
      </c>
      <c r="W1240" s="1148">
        <f t="shared" si="560"/>
        <v>45970.537482620115</v>
      </c>
      <c r="X1240" s="19">
        <f t="shared" si="551"/>
        <v>45962.789859999997</v>
      </c>
      <c r="Y1240" s="19"/>
      <c r="Z1240" s="19">
        <f t="shared" si="560"/>
        <v>-7.7476226201224563</v>
      </c>
      <c r="AA1240" s="19">
        <f t="shared" si="560"/>
        <v>-20.12501</v>
      </c>
      <c r="AB1240" s="19">
        <f>SUM(AB1234,AB1239)</f>
        <v>45942.664849999994</v>
      </c>
    </row>
    <row r="1241" spans="1:29" ht="16.5" customHeight="1" x14ac:dyDescent="0.25">
      <c r="A1241" s="79">
        <v>1</v>
      </c>
      <c r="B1241" s="79">
        <v>1</v>
      </c>
      <c r="C1241" s="328"/>
      <c r="D1241" s="328"/>
      <c r="E1241" s="119"/>
      <c r="F1241" s="119"/>
      <c r="G1241" s="119"/>
      <c r="H1241" s="119"/>
      <c r="I1241" s="118"/>
      <c r="J1241" s="118"/>
      <c r="K1241" s="122"/>
      <c r="L1241" s="122"/>
      <c r="M1241" s="122"/>
      <c r="N1241" s="122"/>
      <c r="O1241" s="122"/>
      <c r="P1241" s="122"/>
      <c r="Q1241" s="18"/>
      <c r="R1241" s="18"/>
      <c r="S1241" s="18"/>
      <c r="T1241" s="18"/>
      <c r="U1241" s="18"/>
      <c r="V1241" s="18"/>
      <c r="W1241" s="1146"/>
      <c r="X1241" s="18">
        <f t="shared" si="551"/>
        <v>0</v>
      </c>
      <c r="Y1241" s="18"/>
      <c r="Z1241" s="18"/>
      <c r="AA1241" s="18"/>
      <c r="AB1241" s="18"/>
    </row>
    <row r="1242" spans="1:29" ht="42" customHeight="1" x14ac:dyDescent="0.25">
      <c r="A1242" s="79">
        <v>1</v>
      </c>
      <c r="B1242" s="79">
        <v>1</v>
      </c>
      <c r="C1242" s="1135" t="s">
        <v>344</v>
      </c>
      <c r="D1242" s="295"/>
      <c r="E1242" s="126"/>
      <c r="F1242" s="102"/>
      <c r="G1242" s="126"/>
      <c r="H1242" s="102"/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2"/>
      <c r="S1242" s="12"/>
      <c r="T1242" s="12"/>
      <c r="U1242" s="12"/>
      <c r="V1242" s="12"/>
      <c r="W1242" s="1144"/>
      <c r="X1242" s="12">
        <f t="shared" si="551"/>
        <v>0</v>
      </c>
      <c r="Y1242" s="12"/>
      <c r="Z1242" s="12"/>
      <c r="AA1242" s="12"/>
      <c r="AB1242" s="12"/>
    </row>
    <row r="1243" spans="1:29" ht="21" customHeight="1" x14ac:dyDescent="0.25">
      <c r="A1243" s="79">
        <v>1</v>
      </c>
      <c r="B1243" s="79">
        <v>1</v>
      </c>
      <c r="C1243" s="634" t="s">
        <v>354</v>
      </c>
      <c r="D1243" s="295"/>
      <c r="E1243" s="126">
        <f>SUM(E1244,E1246)</f>
        <v>207170</v>
      </c>
      <c r="F1243" s="126">
        <f>SUM(F1244,F1246)</f>
        <v>103585</v>
      </c>
      <c r="G1243" s="126">
        <v>117224</v>
      </c>
      <c r="H1243" s="635">
        <f t="shared" ref="H1243:H1247" si="564">G1243/F1243*100</f>
        <v>113.16696432881209</v>
      </c>
      <c r="I1243" s="127"/>
      <c r="J1243" s="127"/>
      <c r="K1243" s="128"/>
      <c r="L1243" s="128"/>
      <c r="M1243" s="128"/>
      <c r="N1243" s="128"/>
      <c r="O1243" s="128"/>
      <c r="P1243" s="128"/>
      <c r="Q1243" s="12">
        <v>633688.95434000005</v>
      </c>
      <c r="R1243" s="12">
        <v>633688.95434000005</v>
      </c>
      <c r="S1243" s="12">
        <v>633688.95434000005</v>
      </c>
      <c r="T1243" s="12">
        <v>633688.95434000005</v>
      </c>
      <c r="U1243" s="12">
        <v>633688.95434000005</v>
      </c>
      <c r="V1243" s="12">
        <v>633689.36349999998</v>
      </c>
      <c r="W1243" s="1143">
        <f>Q1243/12*$C$4+(R1243-Q1243)/11*5+(S1243-R1243)/10*4+(T1243-S1243)/9*3+(U1243-T1243)/8*2+(V1243-U1243)/7*1</f>
        <v>316844.53562142857</v>
      </c>
      <c r="X1243" s="12">
        <f t="shared" si="551"/>
        <v>316507.25180000003</v>
      </c>
      <c r="Y1243" s="12"/>
      <c r="Z1243" s="12">
        <f>X1243-W1243</f>
        <v>-337.28382142854389</v>
      </c>
      <c r="AA1243" s="12">
        <v>-36.77796</v>
      </c>
      <c r="AB1243" s="12">
        <v>316470.47384000005</v>
      </c>
    </row>
    <row r="1244" spans="1:29" ht="23.25" customHeight="1" x14ac:dyDescent="0.25">
      <c r="A1244" s="79">
        <v>1</v>
      </c>
      <c r="B1244" s="79">
        <v>1</v>
      </c>
      <c r="C1244" s="294" t="s">
        <v>334</v>
      </c>
      <c r="D1244" s="295"/>
      <c r="E1244" s="126">
        <f>E1245</f>
        <v>207140</v>
      </c>
      <c r="F1244" s="126">
        <f>F1245</f>
        <v>103570</v>
      </c>
      <c r="G1244" s="126">
        <f>G1245</f>
        <v>117215</v>
      </c>
      <c r="H1244" s="102">
        <f t="shared" si="564"/>
        <v>113.17466447813074</v>
      </c>
      <c r="I1244" s="127"/>
      <c r="J1244" s="127"/>
      <c r="K1244" s="128"/>
      <c r="L1244" s="128"/>
      <c r="M1244" s="128"/>
      <c r="N1244" s="128"/>
      <c r="O1244" s="128"/>
      <c r="P1244" s="128"/>
      <c r="Q1244" s="12"/>
      <c r="R1244" s="12"/>
      <c r="S1244" s="12"/>
      <c r="T1244" s="12"/>
      <c r="U1244" s="12"/>
      <c r="V1244" s="12"/>
      <c r="W1244" s="1146"/>
      <c r="X1244" s="12">
        <f t="shared" si="551"/>
        <v>0</v>
      </c>
      <c r="Y1244" s="12"/>
      <c r="Z1244" s="12"/>
      <c r="AA1244" s="12"/>
      <c r="AB1244" s="12"/>
    </row>
    <row r="1245" spans="1:29" ht="24" customHeight="1" x14ac:dyDescent="0.25">
      <c r="A1245" s="79">
        <v>1</v>
      </c>
      <c r="B1245" s="79">
        <v>1</v>
      </c>
      <c r="C1245" s="294" t="s">
        <v>335</v>
      </c>
      <c r="D1245" s="295"/>
      <c r="E1245" s="184">
        <v>207140</v>
      </c>
      <c r="F1245" s="102">
        <f>ROUND(E1245/12*$C$4,0)</f>
        <v>103570</v>
      </c>
      <c r="G1245" s="184">
        <f>G1243-G1246</f>
        <v>117215</v>
      </c>
      <c r="H1245" s="102">
        <f t="shared" si="564"/>
        <v>113.17466447813074</v>
      </c>
      <c r="I1245" s="127"/>
      <c r="J1245" s="127"/>
      <c r="K1245" s="128"/>
      <c r="L1245" s="128"/>
      <c r="M1245" s="128"/>
      <c r="N1245" s="128"/>
      <c r="O1245" s="128"/>
      <c r="P1245" s="128"/>
      <c r="Q1245" s="12"/>
      <c r="R1245" s="12"/>
      <c r="S1245" s="12"/>
      <c r="T1245" s="12"/>
      <c r="U1245" s="12"/>
      <c r="V1245" s="12"/>
      <c r="W1245" s="1143"/>
      <c r="X1245" s="12">
        <f t="shared" si="551"/>
        <v>0</v>
      </c>
      <c r="Y1245" s="12"/>
      <c r="Z1245" s="12"/>
      <c r="AA1245" s="12"/>
      <c r="AB1245" s="12"/>
    </row>
    <row r="1246" spans="1:29" ht="33" customHeight="1" x14ac:dyDescent="0.25">
      <c r="A1246" s="79">
        <v>1</v>
      </c>
      <c r="B1246" s="79">
        <v>1</v>
      </c>
      <c r="C1246" s="294" t="s">
        <v>336</v>
      </c>
      <c r="D1246" s="295"/>
      <c r="E1246" s="126">
        <f>E1247</f>
        <v>30</v>
      </c>
      <c r="F1246" s="126">
        <f t="shared" ref="F1246" si="565">F1247</f>
        <v>15</v>
      </c>
      <c r="G1246" s="126">
        <f>G1247</f>
        <v>9</v>
      </c>
      <c r="H1246" s="102">
        <f t="shared" si="564"/>
        <v>60</v>
      </c>
      <c r="I1246" s="127"/>
      <c r="J1246" s="127"/>
      <c r="K1246" s="128"/>
      <c r="L1246" s="128"/>
      <c r="M1246" s="128"/>
      <c r="N1246" s="128"/>
      <c r="O1246" s="128"/>
      <c r="P1246" s="128"/>
      <c r="Q1246" s="12"/>
      <c r="R1246" s="12"/>
      <c r="S1246" s="12"/>
      <c r="T1246" s="12"/>
      <c r="U1246" s="12"/>
      <c r="V1246" s="12"/>
      <c r="W1246" s="1143"/>
      <c r="X1246" s="12">
        <f t="shared" si="551"/>
        <v>0</v>
      </c>
      <c r="Y1246" s="12"/>
      <c r="Z1246" s="12"/>
      <c r="AA1246" s="12"/>
      <c r="AB1246" s="12"/>
    </row>
    <row r="1247" spans="1:29" ht="29.25" customHeight="1" thickBot="1" x14ac:dyDescent="0.3">
      <c r="A1247" s="79">
        <v>1</v>
      </c>
      <c r="B1247" s="79">
        <v>1</v>
      </c>
      <c r="C1247" s="294" t="s">
        <v>337</v>
      </c>
      <c r="D1247" s="295"/>
      <c r="E1247" s="184">
        <v>30</v>
      </c>
      <c r="F1247" s="102">
        <f>ROUND(E1247/12*$C$4,0)</f>
        <v>15</v>
      </c>
      <c r="G1247" s="184">
        <v>9</v>
      </c>
      <c r="H1247" s="102">
        <f t="shared" si="564"/>
        <v>60</v>
      </c>
      <c r="I1247" s="127"/>
      <c r="J1247" s="127"/>
      <c r="K1247" s="128"/>
      <c r="L1247" s="128"/>
      <c r="M1247" s="128"/>
      <c r="N1247" s="128"/>
      <c r="O1247" s="128"/>
      <c r="P1247" s="128"/>
      <c r="Q1247" s="12"/>
      <c r="R1247" s="12"/>
      <c r="S1247" s="12"/>
      <c r="T1247" s="12"/>
      <c r="U1247" s="12"/>
      <c r="V1247" s="12"/>
      <c r="W1247" s="1143"/>
      <c r="X1247" s="12">
        <f t="shared" si="551"/>
        <v>0</v>
      </c>
      <c r="Y1247" s="12"/>
      <c r="Z1247" s="12"/>
      <c r="AA1247" s="12"/>
      <c r="AB1247" s="12"/>
    </row>
    <row r="1248" spans="1:29" ht="30" customHeight="1" thickBot="1" x14ac:dyDescent="0.3">
      <c r="A1248" s="79">
        <v>1</v>
      </c>
      <c r="B1248" s="79">
        <v>1</v>
      </c>
      <c r="C1248" s="208" t="s">
        <v>17</v>
      </c>
      <c r="D1248" s="208"/>
      <c r="E1248" s="209"/>
      <c r="F1248" s="209"/>
      <c r="G1248" s="209"/>
      <c r="H1248" s="209"/>
      <c r="I1248" s="261"/>
      <c r="J1248" s="261"/>
      <c r="K1248" s="327"/>
      <c r="L1248" s="327"/>
      <c r="M1248" s="327"/>
      <c r="N1248" s="327"/>
      <c r="O1248" s="327"/>
      <c r="P1248" s="327"/>
      <c r="Q1248" s="19">
        <f t="shared" ref="Q1248:AB1248" si="566">SUM(Q1243)</f>
        <v>633688.95434000005</v>
      </c>
      <c r="R1248" s="19">
        <f t="shared" ref="R1248:S1248" si="567">SUM(R1243)</f>
        <v>633688.95434000005</v>
      </c>
      <c r="S1248" s="19">
        <f t="shared" si="567"/>
        <v>633688.95434000005</v>
      </c>
      <c r="T1248" s="19">
        <f t="shared" ref="T1248:U1248" si="568">SUM(T1243)</f>
        <v>633688.95434000005</v>
      </c>
      <c r="U1248" s="19">
        <f t="shared" si="568"/>
        <v>633688.95434000005</v>
      </c>
      <c r="V1248" s="19">
        <f t="shared" ref="V1248" si="569">SUM(V1243)</f>
        <v>633689.36349999998</v>
      </c>
      <c r="W1248" s="1148">
        <f t="shared" si="566"/>
        <v>316844.53562142857</v>
      </c>
      <c r="X1248" s="19">
        <f t="shared" si="551"/>
        <v>316507.25180000003</v>
      </c>
      <c r="Y1248" s="19"/>
      <c r="Z1248" s="19">
        <f t="shared" si="566"/>
        <v>-337.28382142854389</v>
      </c>
      <c r="AA1248" s="19">
        <f t="shared" si="566"/>
        <v>-36.77796</v>
      </c>
      <c r="AB1248" s="19">
        <f t="shared" si="566"/>
        <v>316470.47384000005</v>
      </c>
    </row>
    <row r="1249" spans="1:28" ht="29.25" customHeight="1" x14ac:dyDescent="0.25">
      <c r="A1249" s="79">
        <v>1</v>
      </c>
      <c r="B1249" s="79">
        <v>1</v>
      </c>
      <c r="C1249" s="2064" t="s">
        <v>345</v>
      </c>
      <c r="D1249" s="636"/>
      <c r="E1249" s="410"/>
      <c r="F1249" s="410"/>
      <c r="G1249" s="410"/>
      <c r="H1249" s="410"/>
      <c r="I1249" s="399"/>
      <c r="J1249" s="399"/>
      <c r="K1249" s="401"/>
      <c r="L1249" s="401"/>
      <c r="M1249" s="401"/>
      <c r="N1249" s="401"/>
      <c r="O1249" s="401"/>
      <c r="P1249" s="401"/>
      <c r="Q1249" s="18"/>
      <c r="R1249" s="18"/>
      <c r="S1249" s="18"/>
      <c r="T1249" s="18"/>
      <c r="U1249" s="18"/>
      <c r="V1249" s="18"/>
      <c r="W1249" s="1146"/>
      <c r="X1249" s="18">
        <f t="shared" si="551"/>
        <v>0</v>
      </c>
      <c r="Y1249" s="18"/>
      <c r="Z1249" s="18"/>
      <c r="AA1249" s="18"/>
      <c r="AB1249" s="18"/>
    </row>
    <row r="1250" spans="1:28" ht="15" customHeight="1" x14ac:dyDescent="0.25">
      <c r="A1250" s="79">
        <v>1</v>
      </c>
      <c r="B1250" s="79">
        <v>1</v>
      </c>
      <c r="C1250" s="2065"/>
      <c r="D1250" s="97"/>
      <c r="E1250" s="389"/>
      <c r="F1250" s="389"/>
      <c r="G1250" s="389"/>
      <c r="H1250" s="389"/>
      <c r="I1250" s="391"/>
      <c r="J1250" s="391"/>
      <c r="K1250" s="393"/>
      <c r="L1250" s="393"/>
      <c r="M1250" s="393"/>
      <c r="N1250" s="393"/>
      <c r="O1250" s="393"/>
      <c r="P1250" s="393"/>
      <c r="Q1250" s="12"/>
      <c r="R1250" s="12"/>
      <c r="S1250" s="12"/>
      <c r="T1250" s="12"/>
      <c r="U1250" s="12"/>
      <c r="V1250" s="12"/>
      <c r="W1250" s="1143"/>
      <c r="X1250" s="12">
        <f t="shared" si="551"/>
        <v>0</v>
      </c>
      <c r="Y1250" s="12"/>
      <c r="Z1250" s="12"/>
      <c r="AA1250" s="12"/>
      <c r="AB1250" s="12"/>
    </row>
    <row r="1251" spans="1:28" ht="15" customHeight="1" x14ac:dyDescent="0.25">
      <c r="A1251" s="79">
        <v>1</v>
      </c>
      <c r="B1251" s="79">
        <v>1</v>
      </c>
      <c r="C1251" s="425" t="s">
        <v>5</v>
      </c>
      <c r="D1251" s="425"/>
      <c r="E1251" s="389"/>
      <c r="F1251" s="389"/>
      <c r="G1251" s="389"/>
      <c r="H1251" s="389"/>
      <c r="I1251" s="391"/>
      <c r="J1251" s="391"/>
      <c r="K1251" s="393"/>
      <c r="L1251" s="393"/>
      <c r="M1251" s="393"/>
      <c r="N1251" s="393"/>
      <c r="O1251" s="393"/>
      <c r="P1251" s="393"/>
      <c r="Q1251" s="12"/>
      <c r="R1251" s="12"/>
      <c r="S1251" s="12"/>
      <c r="T1251" s="12"/>
      <c r="U1251" s="12"/>
      <c r="V1251" s="12"/>
      <c r="W1251" s="1143"/>
      <c r="X1251" s="12">
        <f t="shared" si="551"/>
        <v>0</v>
      </c>
      <c r="Y1251" s="12"/>
      <c r="Z1251" s="12"/>
      <c r="AA1251" s="12"/>
      <c r="AB1251" s="12"/>
    </row>
    <row r="1252" spans="1:28" ht="15" customHeight="1" x14ac:dyDescent="0.25">
      <c r="A1252" s="79">
        <v>1</v>
      </c>
      <c r="B1252" s="79">
        <v>1</v>
      </c>
      <c r="C1252" s="101" t="s">
        <v>63</v>
      </c>
      <c r="D1252" s="637">
        <v>340</v>
      </c>
      <c r="E1252" s="638">
        <v>693</v>
      </c>
      <c r="F1252" s="102">
        <f t="shared" ref="F1252:F1263" si="570">E1252/12*$C$4</f>
        <v>346.5</v>
      </c>
      <c r="G1252" s="102">
        <v>350</v>
      </c>
      <c r="H1252" s="102">
        <f t="shared" ref="H1252:H1263" si="571">G1252/F1252*100</f>
        <v>101.01010101010101</v>
      </c>
      <c r="I1252" s="103">
        <v>9.8000000000000007</v>
      </c>
      <c r="J1252" s="103">
        <f t="shared" ref="J1252:J1264" si="572">M1252/G1252</f>
        <v>9.8028571428571425</v>
      </c>
      <c r="K1252" s="104">
        <f t="shared" ref="K1252:K1263" si="573">ROUND(E1252*I1252,0)</f>
        <v>6791</v>
      </c>
      <c r="L1252" s="104">
        <f t="shared" ref="L1252:L1263" si="574">ROUND(F1252*I1252,0)</f>
        <v>3396</v>
      </c>
      <c r="M1252" s="104">
        <v>3431</v>
      </c>
      <c r="N1252" s="104">
        <f t="shared" ref="N1252:N1264" si="575">M1252/L1252*100</f>
        <v>101.03062426383983</v>
      </c>
      <c r="O1252" s="104">
        <f t="shared" ref="O1252:O1263" si="576">ROUND(K1252/D1252,0)</f>
        <v>20</v>
      </c>
      <c r="P1252" s="104">
        <f t="shared" ref="P1252:P1264" si="577">M1252/$C$4*12/O1252</f>
        <v>343.1</v>
      </c>
      <c r="Q1252" s="12"/>
      <c r="R1252" s="12"/>
      <c r="S1252" s="12"/>
      <c r="T1252" s="12"/>
      <c r="U1252" s="12"/>
      <c r="V1252" s="12"/>
      <c r="W1252" s="1143"/>
      <c r="X1252" s="12">
        <f t="shared" si="551"/>
        <v>0</v>
      </c>
      <c r="Y1252" s="12"/>
      <c r="Z1252" s="12"/>
      <c r="AA1252" s="12"/>
      <c r="AB1252" s="12"/>
    </row>
    <row r="1253" spans="1:28" ht="15" customHeight="1" x14ac:dyDescent="0.25">
      <c r="A1253" s="79">
        <v>1</v>
      </c>
      <c r="B1253" s="79">
        <v>1</v>
      </c>
      <c r="C1253" s="101" t="s">
        <v>76</v>
      </c>
      <c r="D1253" s="637">
        <v>340</v>
      </c>
      <c r="E1253" s="639">
        <v>50</v>
      </c>
      <c r="F1253" s="102">
        <f t="shared" si="570"/>
        <v>25</v>
      </c>
      <c r="G1253" s="102">
        <v>62</v>
      </c>
      <c r="H1253" s="102">
        <f t="shared" si="571"/>
        <v>248</v>
      </c>
      <c r="I1253" s="640">
        <v>11.4</v>
      </c>
      <c r="J1253" s="103">
        <f t="shared" si="572"/>
        <v>10.983870967741936</v>
      </c>
      <c r="K1253" s="104">
        <f t="shared" si="573"/>
        <v>570</v>
      </c>
      <c r="L1253" s="104">
        <f t="shared" si="574"/>
        <v>285</v>
      </c>
      <c r="M1253" s="104">
        <v>681</v>
      </c>
      <c r="N1253" s="104">
        <f t="shared" si="575"/>
        <v>238.94736842105263</v>
      </c>
      <c r="O1253" s="104">
        <f t="shared" si="576"/>
        <v>2</v>
      </c>
      <c r="P1253" s="104">
        <f t="shared" si="577"/>
        <v>681</v>
      </c>
      <c r="Q1253" s="12"/>
      <c r="R1253" s="12"/>
      <c r="S1253" s="12"/>
      <c r="T1253" s="12"/>
      <c r="U1253" s="12"/>
      <c r="V1253" s="12"/>
      <c r="W1253" s="1143"/>
      <c r="X1253" s="12">
        <f t="shared" si="551"/>
        <v>0</v>
      </c>
      <c r="Y1253" s="12"/>
      <c r="Z1253" s="12"/>
      <c r="AA1253" s="12"/>
      <c r="AB1253" s="12"/>
    </row>
    <row r="1254" spans="1:28" ht="15" customHeight="1" x14ac:dyDescent="0.25">
      <c r="A1254" s="79">
        <v>1</v>
      </c>
      <c r="B1254" s="79">
        <v>1</v>
      </c>
      <c r="C1254" s="101" t="s">
        <v>26</v>
      </c>
      <c r="D1254" s="637">
        <v>340</v>
      </c>
      <c r="E1254" s="639">
        <v>100</v>
      </c>
      <c r="F1254" s="102">
        <f t="shared" si="570"/>
        <v>50</v>
      </c>
      <c r="G1254" s="102">
        <v>40</v>
      </c>
      <c r="H1254" s="102">
        <f t="shared" si="571"/>
        <v>80</v>
      </c>
      <c r="I1254" s="640">
        <v>6.3</v>
      </c>
      <c r="J1254" s="103">
        <f t="shared" si="572"/>
        <v>6.2750000000000004</v>
      </c>
      <c r="K1254" s="104">
        <f t="shared" si="573"/>
        <v>630</v>
      </c>
      <c r="L1254" s="104">
        <f t="shared" si="574"/>
        <v>315</v>
      </c>
      <c r="M1254" s="104">
        <v>251</v>
      </c>
      <c r="N1254" s="104">
        <f t="shared" si="575"/>
        <v>79.682539682539684</v>
      </c>
      <c r="O1254" s="104">
        <f t="shared" si="576"/>
        <v>2</v>
      </c>
      <c r="P1254" s="104">
        <f t="shared" si="577"/>
        <v>251</v>
      </c>
      <c r="Q1254" s="12"/>
      <c r="R1254" s="12"/>
      <c r="S1254" s="12"/>
      <c r="T1254" s="12"/>
      <c r="U1254" s="12"/>
      <c r="V1254" s="12"/>
      <c r="W1254" s="1143"/>
      <c r="X1254" s="12">
        <f t="shared" si="551"/>
        <v>0</v>
      </c>
      <c r="Y1254" s="12"/>
      <c r="Z1254" s="12"/>
      <c r="AA1254" s="12"/>
      <c r="AB1254" s="12"/>
    </row>
    <row r="1255" spans="1:28" ht="15" customHeight="1" x14ac:dyDescent="0.25">
      <c r="A1255" s="79">
        <v>1</v>
      </c>
      <c r="B1255" s="79">
        <v>1</v>
      </c>
      <c r="C1255" s="101" t="s">
        <v>8</v>
      </c>
      <c r="D1255" s="637">
        <v>340</v>
      </c>
      <c r="E1255" s="639">
        <v>1092</v>
      </c>
      <c r="F1255" s="102">
        <f t="shared" si="570"/>
        <v>546</v>
      </c>
      <c r="G1255" s="102">
        <v>569</v>
      </c>
      <c r="H1255" s="102">
        <f t="shared" si="571"/>
        <v>104.21245421245422</v>
      </c>
      <c r="I1255" s="640">
        <v>10.8</v>
      </c>
      <c r="J1255" s="103">
        <f t="shared" si="572"/>
        <v>11.676625659050966</v>
      </c>
      <c r="K1255" s="104">
        <f t="shared" si="573"/>
        <v>11794</v>
      </c>
      <c r="L1255" s="104">
        <f t="shared" si="574"/>
        <v>5897</v>
      </c>
      <c r="M1255" s="104">
        <v>6644</v>
      </c>
      <c r="N1255" s="104">
        <f t="shared" si="575"/>
        <v>112.66745802950653</v>
      </c>
      <c r="O1255" s="104">
        <f t="shared" si="576"/>
        <v>35</v>
      </c>
      <c r="P1255" s="104">
        <f t="shared" si="577"/>
        <v>379.65714285714284</v>
      </c>
      <c r="Q1255" s="12"/>
      <c r="R1255" s="12"/>
      <c r="S1255" s="12"/>
      <c r="T1255" s="12"/>
      <c r="U1255" s="12"/>
      <c r="V1255" s="12"/>
      <c r="W1255" s="1143"/>
      <c r="X1255" s="12">
        <f t="shared" si="551"/>
        <v>0</v>
      </c>
      <c r="Y1255" s="12"/>
      <c r="Z1255" s="12"/>
      <c r="AA1255" s="12"/>
      <c r="AB1255" s="12"/>
    </row>
    <row r="1256" spans="1:28" ht="15" customHeight="1" x14ac:dyDescent="0.25">
      <c r="A1256" s="79">
        <v>1</v>
      </c>
      <c r="B1256" s="79">
        <v>1</v>
      </c>
      <c r="C1256" s="101" t="s">
        <v>9</v>
      </c>
      <c r="D1256" s="637">
        <v>340</v>
      </c>
      <c r="E1256" s="639">
        <v>730</v>
      </c>
      <c r="F1256" s="102">
        <f t="shared" si="570"/>
        <v>365</v>
      </c>
      <c r="G1256" s="102">
        <v>368</v>
      </c>
      <c r="H1256" s="102">
        <f t="shared" si="571"/>
        <v>100.82191780821918</v>
      </c>
      <c r="I1256" s="640">
        <v>10.1</v>
      </c>
      <c r="J1256" s="103">
        <f t="shared" si="572"/>
        <v>8.3559782608695645</v>
      </c>
      <c r="K1256" s="104">
        <f t="shared" si="573"/>
        <v>7373</v>
      </c>
      <c r="L1256" s="104">
        <f t="shared" si="574"/>
        <v>3687</v>
      </c>
      <c r="M1256" s="104">
        <v>3075</v>
      </c>
      <c r="N1256" s="104">
        <f t="shared" si="575"/>
        <v>83.401139137510171</v>
      </c>
      <c r="O1256" s="104">
        <f t="shared" si="576"/>
        <v>22</v>
      </c>
      <c r="P1256" s="104">
        <f t="shared" si="577"/>
        <v>279.54545454545456</v>
      </c>
      <c r="Q1256" s="12"/>
      <c r="R1256" s="12"/>
      <c r="S1256" s="12"/>
      <c r="T1256" s="12"/>
      <c r="U1256" s="12"/>
      <c r="V1256" s="12"/>
      <c r="W1256" s="1143"/>
      <c r="X1256" s="12">
        <f t="shared" si="551"/>
        <v>0</v>
      </c>
      <c r="Y1256" s="12"/>
      <c r="Z1256" s="12"/>
      <c r="AA1256" s="12"/>
      <c r="AB1256" s="12"/>
    </row>
    <row r="1257" spans="1:28" ht="15" customHeight="1" x14ac:dyDescent="0.25">
      <c r="A1257" s="79">
        <v>1</v>
      </c>
      <c r="B1257" s="79">
        <v>1</v>
      </c>
      <c r="C1257" s="101" t="s">
        <v>29</v>
      </c>
      <c r="D1257" s="637">
        <v>340</v>
      </c>
      <c r="E1257" s="99">
        <v>145</v>
      </c>
      <c r="F1257" s="102">
        <f t="shared" si="570"/>
        <v>72.5</v>
      </c>
      <c r="G1257" s="102">
        <v>75</v>
      </c>
      <c r="H1257" s="102">
        <f t="shared" si="571"/>
        <v>103.44827586206897</v>
      </c>
      <c r="I1257" s="640">
        <v>10.8</v>
      </c>
      <c r="J1257" s="103">
        <f t="shared" si="572"/>
        <v>12.24</v>
      </c>
      <c r="K1257" s="104">
        <f t="shared" si="573"/>
        <v>1566</v>
      </c>
      <c r="L1257" s="104">
        <f t="shared" si="574"/>
        <v>783</v>
      </c>
      <c r="M1257" s="104">
        <v>918</v>
      </c>
      <c r="N1257" s="104">
        <f t="shared" si="575"/>
        <v>117.24137931034481</v>
      </c>
      <c r="O1257" s="104">
        <f t="shared" si="576"/>
        <v>5</v>
      </c>
      <c r="P1257" s="104">
        <f t="shared" si="577"/>
        <v>367.2</v>
      </c>
      <c r="Q1257" s="12"/>
      <c r="R1257" s="12"/>
      <c r="S1257" s="12"/>
      <c r="T1257" s="12"/>
      <c r="U1257" s="12"/>
      <c r="V1257" s="12"/>
      <c r="W1257" s="1143"/>
      <c r="X1257" s="12">
        <f t="shared" si="551"/>
        <v>0</v>
      </c>
      <c r="Y1257" s="12"/>
      <c r="Z1257" s="12"/>
      <c r="AA1257" s="12"/>
      <c r="AB1257" s="12"/>
    </row>
    <row r="1258" spans="1:28" ht="15" customHeight="1" x14ac:dyDescent="0.25">
      <c r="A1258" s="79">
        <v>1</v>
      </c>
      <c r="B1258" s="79">
        <v>1</v>
      </c>
      <c r="C1258" s="101" t="s">
        <v>23</v>
      </c>
      <c r="D1258" s="637">
        <v>340</v>
      </c>
      <c r="E1258" s="99">
        <v>300</v>
      </c>
      <c r="F1258" s="102">
        <f t="shared" si="570"/>
        <v>150</v>
      </c>
      <c r="G1258" s="102">
        <v>271</v>
      </c>
      <c r="H1258" s="102">
        <f t="shared" si="571"/>
        <v>180.66666666666666</v>
      </c>
      <c r="I1258" s="640">
        <v>11.1</v>
      </c>
      <c r="J1258" s="103">
        <f t="shared" si="572"/>
        <v>9.8708487084870846</v>
      </c>
      <c r="K1258" s="104">
        <f t="shared" si="573"/>
        <v>3330</v>
      </c>
      <c r="L1258" s="104">
        <f t="shared" si="574"/>
        <v>1665</v>
      </c>
      <c r="M1258" s="104">
        <v>2675</v>
      </c>
      <c r="N1258" s="104">
        <f t="shared" si="575"/>
        <v>160.66066066066068</v>
      </c>
      <c r="O1258" s="104">
        <f t="shared" si="576"/>
        <v>10</v>
      </c>
      <c r="P1258" s="104">
        <f t="shared" si="577"/>
        <v>535</v>
      </c>
      <c r="Q1258" s="12"/>
      <c r="R1258" s="12"/>
      <c r="S1258" s="12"/>
      <c r="T1258" s="12"/>
      <c r="U1258" s="12"/>
      <c r="V1258" s="12"/>
      <c r="W1258" s="1143"/>
      <c r="X1258" s="12">
        <f t="shared" si="551"/>
        <v>0</v>
      </c>
      <c r="Y1258" s="12"/>
      <c r="Z1258" s="12"/>
      <c r="AA1258" s="12"/>
      <c r="AB1258" s="12"/>
    </row>
    <row r="1259" spans="1:28" ht="15" customHeight="1" x14ac:dyDescent="0.25">
      <c r="A1259" s="79">
        <v>1</v>
      </c>
      <c r="B1259" s="79">
        <v>1</v>
      </c>
      <c r="C1259" s="101" t="s">
        <v>10</v>
      </c>
      <c r="D1259" s="637">
        <v>340</v>
      </c>
      <c r="E1259" s="99">
        <v>303</v>
      </c>
      <c r="F1259" s="102">
        <f t="shared" si="570"/>
        <v>151.5</v>
      </c>
      <c r="G1259" s="102">
        <v>276</v>
      </c>
      <c r="H1259" s="102">
        <f t="shared" si="571"/>
        <v>182.1782178217822</v>
      </c>
      <c r="I1259" s="640">
        <v>10.1</v>
      </c>
      <c r="J1259" s="103">
        <f t="shared" si="572"/>
        <v>8.7934782608695645</v>
      </c>
      <c r="K1259" s="104">
        <f t="shared" si="573"/>
        <v>3060</v>
      </c>
      <c r="L1259" s="104">
        <f t="shared" si="574"/>
        <v>1530</v>
      </c>
      <c r="M1259" s="104">
        <v>2427</v>
      </c>
      <c r="N1259" s="104">
        <f t="shared" si="575"/>
        <v>158.62745098039215</v>
      </c>
      <c r="O1259" s="104">
        <f t="shared" si="576"/>
        <v>9</v>
      </c>
      <c r="P1259" s="104">
        <f t="shared" si="577"/>
        <v>539.33333333333337</v>
      </c>
      <c r="Q1259" s="12"/>
      <c r="R1259" s="12"/>
      <c r="S1259" s="12"/>
      <c r="T1259" s="12"/>
      <c r="U1259" s="12"/>
      <c r="V1259" s="12"/>
      <c r="W1259" s="1143"/>
      <c r="X1259" s="12">
        <f t="shared" si="551"/>
        <v>0</v>
      </c>
      <c r="Y1259" s="12"/>
      <c r="Z1259" s="12"/>
      <c r="AA1259" s="12"/>
      <c r="AB1259" s="12"/>
    </row>
    <row r="1260" spans="1:28" ht="15" customHeight="1" x14ac:dyDescent="0.25">
      <c r="A1260" s="79">
        <v>1</v>
      </c>
      <c r="B1260" s="79">
        <v>1</v>
      </c>
      <c r="C1260" s="101" t="s">
        <v>21</v>
      </c>
      <c r="D1260" s="637">
        <v>340</v>
      </c>
      <c r="E1260" s="99">
        <v>153</v>
      </c>
      <c r="F1260" s="102">
        <f t="shared" si="570"/>
        <v>76.5</v>
      </c>
      <c r="G1260" s="102">
        <v>116</v>
      </c>
      <c r="H1260" s="102">
        <f t="shared" si="571"/>
        <v>151.63398692810458</v>
      </c>
      <c r="I1260" s="640">
        <v>8.1999999999999993</v>
      </c>
      <c r="J1260" s="103">
        <f t="shared" si="572"/>
        <v>8.931034482758621</v>
      </c>
      <c r="K1260" s="104">
        <f t="shared" si="573"/>
        <v>1255</v>
      </c>
      <c r="L1260" s="104">
        <f t="shared" si="574"/>
        <v>627</v>
      </c>
      <c r="M1260" s="104">
        <v>1036</v>
      </c>
      <c r="N1260" s="104">
        <f t="shared" si="575"/>
        <v>165.23125996810208</v>
      </c>
      <c r="O1260" s="104">
        <f t="shared" si="576"/>
        <v>4</v>
      </c>
      <c r="P1260" s="104">
        <f t="shared" si="577"/>
        <v>518</v>
      </c>
      <c r="Q1260" s="12"/>
      <c r="R1260" s="12"/>
      <c r="S1260" s="12"/>
      <c r="T1260" s="12"/>
      <c r="U1260" s="12"/>
      <c r="V1260" s="12"/>
      <c r="W1260" s="1143"/>
      <c r="X1260" s="12">
        <f t="shared" si="551"/>
        <v>0</v>
      </c>
      <c r="Y1260" s="12"/>
      <c r="Z1260" s="12"/>
      <c r="AA1260" s="12"/>
      <c r="AB1260" s="12"/>
    </row>
    <row r="1261" spans="1:28" ht="15" customHeight="1" x14ac:dyDescent="0.25">
      <c r="A1261" s="79">
        <v>1</v>
      </c>
      <c r="B1261" s="79">
        <v>1</v>
      </c>
      <c r="C1261" s="133" t="s">
        <v>102</v>
      </c>
      <c r="D1261" s="637">
        <v>340</v>
      </c>
      <c r="E1261" s="99">
        <v>180</v>
      </c>
      <c r="F1261" s="102">
        <f t="shared" si="570"/>
        <v>90</v>
      </c>
      <c r="G1261" s="102">
        <v>129</v>
      </c>
      <c r="H1261" s="102">
        <f t="shared" si="571"/>
        <v>143.33333333333334</v>
      </c>
      <c r="I1261" s="640">
        <v>11</v>
      </c>
      <c r="J1261" s="103">
        <f t="shared" si="572"/>
        <v>9.7441860465116275</v>
      </c>
      <c r="K1261" s="104">
        <f t="shared" si="573"/>
        <v>1980</v>
      </c>
      <c r="L1261" s="104">
        <f t="shared" si="574"/>
        <v>990</v>
      </c>
      <c r="M1261" s="104">
        <v>1257</v>
      </c>
      <c r="N1261" s="104">
        <f t="shared" si="575"/>
        <v>126.96969696969698</v>
      </c>
      <c r="O1261" s="104">
        <f t="shared" si="576"/>
        <v>6</v>
      </c>
      <c r="P1261" s="104">
        <f t="shared" si="577"/>
        <v>419</v>
      </c>
      <c r="Q1261" s="12"/>
      <c r="R1261" s="12"/>
      <c r="S1261" s="12"/>
      <c r="T1261" s="12"/>
      <c r="U1261" s="12"/>
      <c r="V1261" s="12"/>
      <c r="W1261" s="1143"/>
      <c r="X1261" s="12">
        <f t="shared" si="551"/>
        <v>0</v>
      </c>
      <c r="Y1261" s="12"/>
      <c r="Z1261" s="12"/>
      <c r="AA1261" s="12"/>
      <c r="AB1261" s="12"/>
    </row>
    <row r="1262" spans="1:28" ht="15" customHeight="1" x14ac:dyDescent="0.25">
      <c r="A1262" s="79">
        <v>1</v>
      </c>
      <c r="B1262" s="79">
        <v>1</v>
      </c>
      <c r="C1262" s="133" t="s">
        <v>96</v>
      </c>
      <c r="D1262" s="637">
        <v>340</v>
      </c>
      <c r="E1262" s="99">
        <v>110</v>
      </c>
      <c r="F1262" s="102">
        <f t="shared" si="570"/>
        <v>55</v>
      </c>
      <c r="G1262" s="102">
        <v>68</v>
      </c>
      <c r="H1262" s="102">
        <f t="shared" si="571"/>
        <v>123.63636363636363</v>
      </c>
      <c r="I1262" s="640">
        <v>8.5</v>
      </c>
      <c r="J1262" s="103">
        <f t="shared" si="572"/>
        <v>10.735294117647058</v>
      </c>
      <c r="K1262" s="104">
        <f t="shared" si="573"/>
        <v>935</v>
      </c>
      <c r="L1262" s="104">
        <f t="shared" si="574"/>
        <v>468</v>
      </c>
      <c r="M1262" s="104">
        <v>730</v>
      </c>
      <c r="N1262" s="104">
        <f t="shared" si="575"/>
        <v>155.98290598290598</v>
      </c>
      <c r="O1262" s="104">
        <f t="shared" si="576"/>
        <v>3</v>
      </c>
      <c r="P1262" s="104">
        <f t="shared" si="577"/>
        <v>486.66666666666669</v>
      </c>
      <c r="Q1262" s="12"/>
      <c r="R1262" s="12"/>
      <c r="S1262" s="12"/>
      <c r="T1262" s="12"/>
      <c r="U1262" s="12"/>
      <c r="V1262" s="12"/>
      <c r="W1262" s="1143"/>
      <c r="X1262" s="12">
        <f t="shared" si="551"/>
        <v>0</v>
      </c>
      <c r="Y1262" s="12"/>
      <c r="Z1262" s="12"/>
      <c r="AA1262" s="12"/>
      <c r="AB1262" s="12"/>
    </row>
    <row r="1263" spans="1:28" ht="15" customHeight="1" x14ac:dyDescent="0.25">
      <c r="A1263" s="79">
        <v>1</v>
      </c>
      <c r="B1263" s="79">
        <v>1</v>
      </c>
      <c r="C1263" s="641" t="s">
        <v>137</v>
      </c>
      <c r="D1263" s="642">
        <v>340</v>
      </c>
      <c r="E1263" s="427">
        <v>110</v>
      </c>
      <c r="F1263" s="108">
        <f t="shared" si="570"/>
        <v>55</v>
      </c>
      <c r="G1263" s="108">
        <v>81</v>
      </c>
      <c r="H1263" s="108">
        <f t="shared" si="571"/>
        <v>147.27272727272725</v>
      </c>
      <c r="I1263" s="643">
        <v>11.5</v>
      </c>
      <c r="J1263" s="109">
        <f t="shared" si="572"/>
        <v>11.790123456790123</v>
      </c>
      <c r="K1263" s="110">
        <f t="shared" si="573"/>
        <v>1265</v>
      </c>
      <c r="L1263" s="110">
        <f t="shared" si="574"/>
        <v>633</v>
      </c>
      <c r="M1263" s="110">
        <v>955</v>
      </c>
      <c r="N1263" s="110">
        <f t="shared" si="575"/>
        <v>150.86887835703001</v>
      </c>
      <c r="O1263" s="110">
        <f t="shared" si="576"/>
        <v>4</v>
      </c>
      <c r="P1263" s="110">
        <f t="shared" si="577"/>
        <v>477.5</v>
      </c>
      <c r="Q1263" s="20"/>
      <c r="R1263" s="20"/>
      <c r="S1263" s="20"/>
      <c r="T1263" s="20"/>
      <c r="U1263" s="20"/>
      <c r="V1263" s="20"/>
      <c r="W1263" s="1144"/>
      <c r="X1263" s="20">
        <f t="shared" si="551"/>
        <v>0</v>
      </c>
      <c r="Y1263" s="20"/>
      <c r="Z1263" s="20"/>
      <c r="AA1263" s="20"/>
      <c r="AB1263" s="20"/>
    </row>
    <row r="1264" spans="1:28" ht="35.25" customHeight="1" x14ac:dyDescent="0.25">
      <c r="A1264" s="79">
        <v>1</v>
      </c>
      <c r="B1264" s="79">
        <v>1</v>
      </c>
      <c r="C1264" s="396" t="s">
        <v>7</v>
      </c>
      <c r="D1264" s="396"/>
      <c r="E1264" s="113">
        <f>SUM(E1252:E1263)</f>
        <v>3966</v>
      </c>
      <c r="F1264" s="113">
        <f>SUM(F1252:F1263)</f>
        <v>1983</v>
      </c>
      <c r="G1264" s="113">
        <f>SUM(G1252:G1263)</f>
        <v>2405</v>
      </c>
      <c r="H1264" s="113">
        <f>G1264/F1264*100</f>
        <v>121.28088754412506</v>
      </c>
      <c r="I1264" s="114">
        <f>IF(E1264=0,0,K1264/E1264)</f>
        <v>10.224155320221886</v>
      </c>
      <c r="J1264" s="114">
        <f t="shared" si="572"/>
        <v>10.012474012474012</v>
      </c>
      <c r="K1264" s="398">
        <f>SUM(K1252:K1263)</f>
        <v>40549</v>
      </c>
      <c r="L1264" s="398">
        <f>SUM(L1252:L1263)</f>
        <v>20276</v>
      </c>
      <c r="M1264" s="398">
        <f>SUM(M1252:M1263)</f>
        <v>24080</v>
      </c>
      <c r="N1264" s="190">
        <f t="shared" si="575"/>
        <v>118.76109686328664</v>
      </c>
      <c r="O1264" s="298">
        <f>SUM(O1252:O1263)</f>
        <v>122</v>
      </c>
      <c r="P1264" s="190">
        <f t="shared" si="577"/>
        <v>394.75409836065575</v>
      </c>
      <c r="Q1264" s="22">
        <v>210469.03837796004</v>
      </c>
      <c r="R1264" s="22">
        <v>210469.03837796004</v>
      </c>
      <c r="S1264" s="22">
        <v>210469.03837796004</v>
      </c>
      <c r="T1264" s="22">
        <v>210469.03837796004</v>
      </c>
      <c r="U1264" s="22">
        <v>210469.03837796004</v>
      </c>
      <c r="V1264" s="22">
        <v>203673.12038907502</v>
      </c>
      <c r="W1264" s="1145">
        <f>Q1264/12*$C$4+(R1264-Q1264)/11*5+(S1264-R1264)/10*4+(T1264-S1264)/9*3+(U1264-T1264)/8*2+(V1264-U1264)/7*1</f>
        <v>104263.67376199644</v>
      </c>
      <c r="X1264" s="22">
        <f t="shared" si="551"/>
        <v>104091.52902999999</v>
      </c>
      <c r="Y1264" s="22"/>
      <c r="Z1264" s="22">
        <f>X1264-W1264</f>
        <v>-172.14473199644999</v>
      </c>
      <c r="AA1264" s="22">
        <v>-77.533899999999988</v>
      </c>
      <c r="AB1264" s="22">
        <v>104013.99513</v>
      </c>
    </row>
    <row r="1265" spans="1:30" ht="38.25" customHeight="1" x14ac:dyDescent="0.25">
      <c r="A1265" s="79">
        <v>1</v>
      </c>
      <c r="B1265" s="79">
        <v>1</v>
      </c>
      <c r="C1265" s="117" t="s">
        <v>281</v>
      </c>
      <c r="D1265" s="435"/>
      <c r="E1265" s="119">
        <v>490</v>
      </c>
      <c r="F1265" s="120">
        <f t="shared" ref="F1265" si="578">ROUND(E1265/12*$C$4,0)</f>
        <v>245</v>
      </c>
      <c r="G1265" s="119">
        <v>192</v>
      </c>
      <c r="H1265" s="121">
        <f>G1265/F1265*100</f>
        <v>78.367346938775512</v>
      </c>
      <c r="I1265" s="118"/>
      <c r="J1265" s="118"/>
      <c r="K1265" s="433"/>
      <c r="L1265" s="433"/>
      <c r="M1265" s="433"/>
      <c r="N1265" s="146"/>
      <c r="O1265" s="345"/>
      <c r="P1265" s="146"/>
      <c r="Q1265" s="18">
        <v>76998.473189599987</v>
      </c>
      <c r="R1265" s="18">
        <v>76998.473189599987</v>
      </c>
      <c r="S1265" s="18">
        <v>76998.473189599987</v>
      </c>
      <c r="T1265" s="18">
        <v>76998.473189599987</v>
      </c>
      <c r="U1265" s="18">
        <v>76998.473189599987</v>
      </c>
      <c r="V1265" s="18">
        <v>77028.44326700001</v>
      </c>
      <c r="W1265" s="1146">
        <f>V1265/12*$C$4</f>
        <v>38514.221633500005</v>
      </c>
      <c r="X1265" s="18">
        <f t="shared" si="551"/>
        <v>29608.92107</v>
      </c>
      <c r="Y1265" s="18"/>
      <c r="Z1265" s="18">
        <f>X1265-W1265</f>
        <v>-8905.3005635000045</v>
      </c>
      <c r="AA1265" s="18">
        <v>0</v>
      </c>
      <c r="AB1265" s="18">
        <v>29608.92107</v>
      </c>
    </row>
    <row r="1266" spans="1:30" ht="15" customHeight="1" x14ac:dyDescent="0.25">
      <c r="A1266" s="79">
        <v>1</v>
      </c>
      <c r="B1266" s="79">
        <v>1</v>
      </c>
      <c r="C1266" s="644" t="s">
        <v>308</v>
      </c>
      <c r="D1266" s="125"/>
      <c r="E1266" s="126"/>
      <c r="F1266" s="126"/>
      <c r="G1266" s="126"/>
      <c r="H1266" s="126"/>
      <c r="I1266" s="391"/>
      <c r="J1266" s="391"/>
      <c r="K1266" s="393"/>
      <c r="L1266" s="393"/>
      <c r="M1266" s="393"/>
      <c r="N1266" s="393"/>
      <c r="O1266" s="393"/>
      <c r="P1266" s="393"/>
      <c r="Q1266" s="12"/>
      <c r="R1266" s="12"/>
      <c r="S1266" s="12"/>
      <c r="T1266" s="12"/>
      <c r="U1266" s="12"/>
      <c r="V1266" s="12"/>
      <c r="W1266" s="1143"/>
      <c r="X1266" s="12">
        <f t="shared" si="551"/>
        <v>0</v>
      </c>
      <c r="Y1266" s="12"/>
      <c r="Z1266" s="12"/>
      <c r="AA1266" s="12"/>
      <c r="AB1266" s="12"/>
    </row>
    <row r="1267" spans="1:30" ht="15" customHeight="1" x14ac:dyDescent="0.25">
      <c r="A1267" s="79">
        <v>1</v>
      </c>
      <c r="B1267" s="79">
        <v>1</v>
      </c>
      <c r="C1267" s="438" t="s">
        <v>372</v>
      </c>
      <c r="D1267" s="438"/>
      <c r="E1267" s="474">
        <f>E1268+E1269+E1270+E1271</f>
        <v>2660</v>
      </c>
      <c r="F1267" s="474">
        <f>F1268+F1269+F1270+F1271</f>
        <v>1330</v>
      </c>
      <c r="G1267" s="474">
        <f>G1268+G1269+G1270+G1271</f>
        <v>1621</v>
      </c>
      <c r="H1267" s="474">
        <f>G1267/F1267*100</f>
        <v>121.8796992481203</v>
      </c>
      <c r="I1267" s="135"/>
      <c r="J1267" s="135"/>
      <c r="K1267" s="498"/>
      <c r="L1267" s="498"/>
      <c r="M1267" s="498"/>
      <c r="N1267" s="498"/>
      <c r="O1267" s="498"/>
      <c r="P1267" s="498"/>
      <c r="Q1267" s="12"/>
      <c r="R1267" s="12"/>
      <c r="S1267" s="12"/>
      <c r="T1267" s="12"/>
      <c r="U1267" s="12"/>
      <c r="V1267" s="12"/>
      <c r="W1267" s="1143"/>
      <c r="X1267" s="12">
        <f t="shared" si="551"/>
        <v>0</v>
      </c>
      <c r="Y1267" s="12"/>
      <c r="Z1267" s="12"/>
      <c r="AA1267" s="12"/>
      <c r="AB1267" s="12"/>
    </row>
    <row r="1268" spans="1:30" ht="35.1" customHeight="1" x14ac:dyDescent="0.25">
      <c r="A1268" s="79">
        <v>1</v>
      </c>
      <c r="B1268" s="79">
        <v>1</v>
      </c>
      <c r="C1268" s="438" t="s">
        <v>309</v>
      </c>
      <c r="D1268" s="438"/>
      <c r="E1268" s="474"/>
      <c r="F1268" s="102">
        <f t="shared" ref="F1268:F1284" si="579">ROUND(E1268/12*$C$4,0)</f>
        <v>0</v>
      </c>
      <c r="G1268" s="474"/>
      <c r="H1268" s="474"/>
      <c r="I1268" s="135"/>
      <c r="J1268" s="135"/>
      <c r="K1268" s="498"/>
      <c r="L1268" s="498"/>
      <c r="M1268" s="498"/>
      <c r="N1268" s="498"/>
      <c r="O1268" s="498"/>
      <c r="P1268" s="498"/>
      <c r="Q1268" s="12"/>
      <c r="R1268" s="12"/>
      <c r="S1268" s="12"/>
      <c r="T1268" s="12"/>
      <c r="U1268" s="12"/>
      <c r="V1268" s="12"/>
      <c r="W1268" s="1143"/>
      <c r="X1268" s="12">
        <f t="shared" si="551"/>
        <v>0</v>
      </c>
      <c r="Y1268" s="12"/>
      <c r="Z1268" s="12"/>
      <c r="AA1268" s="12"/>
      <c r="AB1268" s="12"/>
    </row>
    <row r="1269" spans="1:30" ht="35.1" customHeight="1" x14ac:dyDescent="0.25">
      <c r="A1269" s="79">
        <v>1</v>
      </c>
      <c r="B1269" s="79">
        <v>1</v>
      </c>
      <c r="C1269" s="438" t="s">
        <v>310</v>
      </c>
      <c r="D1269" s="438"/>
      <c r="E1269" s="474">
        <v>120</v>
      </c>
      <c r="F1269" s="102">
        <f t="shared" si="579"/>
        <v>60</v>
      </c>
      <c r="G1269" s="474">
        <v>18</v>
      </c>
      <c r="H1269" s="474">
        <f>G1269/F1269*100</f>
        <v>30</v>
      </c>
      <c r="I1269" s="135"/>
      <c r="J1269" s="135"/>
      <c r="K1269" s="498"/>
      <c r="L1269" s="498"/>
      <c r="M1269" s="498"/>
      <c r="N1269" s="498"/>
      <c r="O1269" s="498"/>
      <c r="P1269" s="498"/>
      <c r="Q1269" s="12"/>
      <c r="R1269" s="12"/>
      <c r="S1269" s="12"/>
      <c r="T1269" s="12"/>
      <c r="U1269" s="12"/>
      <c r="V1269" s="12"/>
      <c r="W1269" s="1143"/>
      <c r="X1269" s="12">
        <f t="shared" si="551"/>
        <v>0</v>
      </c>
      <c r="Y1269" s="12"/>
      <c r="Z1269" s="12"/>
      <c r="AA1269" s="12"/>
      <c r="AB1269" s="12"/>
    </row>
    <row r="1270" spans="1:30" ht="35.25" customHeight="1" x14ac:dyDescent="0.25">
      <c r="A1270" s="79">
        <v>1</v>
      </c>
      <c r="B1270" s="79">
        <v>1</v>
      </c>
      <c r="C1270" s="438" t="s">
        <v>311</v>
      </c>
      <c r="D1270" s="438"/>
      <c r="E1270" s="474"/>
      <c r="F1270" s="102">
        <f t="shared" si="579"/>
        <v>0</v>
      </c>
      <c r="G1270" s="474"/>
      <c r="H1270" s="474"/>
      <c r="I1270" s="135"/>
      <c r="J1270" s="135"/>
      <c r="K1270" s="498"/>
      <c r="L1270" s="498"/>
      <c r="M1270" s="498"/>
      <c r="N1270" s="498"/>
      <c r="O1270" s="498"/>
      <c r="P1270" s="498"/>
      <c r="Q1270" s="12"/>
      <c r="R1270" s="12"/>
      <c r="S1270" s="12"/>
      <c r="T1270" s="12"/>
      <c r="U1270" s="12"/>
      <c r="V1270" s="12"/>
      <c r="W1270" s="1143"/>
      <c r="X1270" s="12">
        <f t="shared" si="551"/>
        <v>0</v>
      </c>
      <c r="Y1270" s="12"/>
      <c r="Z1270" s="12"/>
      <c r="AA1270" s="12"/>
      <c r="AB1270" s="12"/>
    </row>
    <row r="1271" spans="1:30" ht="21.75" customHeight="1" x14ac:dyDescent="0.25">
      <c r="A1271" s="79">
        <v>1</v>
      </c>
      <c r="B1271" s="79">
        <v>1</v>
      </c>
      <c r="C1271" s="438" t="s">
        <v>312</v>
      </c>
      <c r="D1271" s="438"/>
      <c r="E1271" s="474">
        <v>2540</v>
      </c>
      <c r="F1271" s="102">
        <f t="shared" si="579"/>
        <v>1270</v>
      </c>
      <c r="G1271" s="474">
        <v>1603</v>
      </c>
      <c r="H1271" s="474">
        <f>G1271/F1271*100</f>
        <v>126.22047244094487</v>
      </c>
      <c r="I1271" s="135"/>
      <c r="J1271" s="135"/>
      <c r="K1271" s="498"/>
      <c r="L1271" s="498"/>
      <c r="M1271" s="498"/>
      <c r="N1271" s="498"/>
      <c r="O1271" s="498"/>
      <c r="P1271" s="498"/>
      <c r="Q1271" s="12"/>
      <c r="R1271" s="12"/>
      <c r="S1271" s="12"/>
      <c r="T1271" s="12"/>
      <c r="U1271" s="12"/>
      <c r="V1271" s="12"/>
      <c r="W1271" s="1143"/>
      <c r="X1271" s="12">
        <f t="shared" si="551"/>
        <v>0</v>
      </c>
      <c r="Y1271" s="12"/>
      <c r="Z1271" s="12"/>
      <c r="AA1271" s="12"/>
      <c r="AB1271" s="12"/>
    </row>
    <row r="1272" spans="1:30" ht="15.75" customHeight="1" x14ac:dyDescent="0.25">
      <c r="A1272" s="79">
        <v>1</v>
      </c>
      <c r="B1272" s="79">
        <v>1</v>
      </c>
      <c r="C1272" s="438" t="s">
        <v>371</v>
      </c>
      <c r="D1272" s="438"/>
      <c r="E1272" s="474">
        <v>5500</v>
      </c>
      <c r="F1272" s="102">
        <f t="shared" si="579"/>
        <v>2750</v>
      </c>
      <c r="G1272" s="474">
        <f>702+G1273/3.8/3.2</f>
        <v>731.15296052631584</v>
      </c>
      <c r="H1272" s="474">
        <f>G1272/F1272*100</f>
        <v>26.587380382775123</v>
      </c>
      <c r="I1272" s="135"/>
      <c r="J1272" s="135"/>
      <c r="K1272" s="498"/>
      <c r="L1272" s="498"/>
      <c r="M1272" s="498"/>
      <c r="N1272" s="498"/>
      <c r="O1272" s="498"/>
      <c r="P1272" s="498"/>
      <c r="Q1272" s="12"/>
      <c r="R1272" s="12"/>
      <c r="S1272" s="12"/>
      <c r="T1272" s="12"/>
      <c r="U1272" s="12"/>
      <c r="V1272" s="12"/>
      <c r="W1272" s="1143"/>
      <c r="X1272" s="12">
        <f t="shared" si="551"/>
        <v>0</v>
      </c>
      <c r="Y1272" s="12"/>
      <c r="Z1272" s="12"/>
      <c r="AA1272" s="12"/>
      <c r="AB1272" s="12"/>
      <c r="AC1272" s="842"/>
      <c r="AD1272" s="1968"/>
    </row>
    <row r="1273" spans="1:30" s="106" customFormat="1" ht="30" customHeight="1" x14ac:dyDescent="0.25">
      <c r="A1273" s="79">
        <v>1</v>
      </c>
      <c r="B1273" s="79">
        <v>1</v>
      </c>
      <c r="C1273" s="438" t="s">
        <v>393</v>
      </c>
      <c r="D1273" s="438"/>
      <c r="E1273" s="474">
        <v>1500</v>
      </c>
      <c r="F1273" s="102">
        <f t="shared" si="579"/>
        <v>750</v>
      </c>
      <c r="G1273" s="474">
        <v>354.5</v>
      </c>
      <c r="H1273" s="474">
        <f>G1273/F1273*100</f>
        <v>47.266666666666666</v>
      </c>
      <c r="I1273" s="135"/>
      <c r="J1273" s="135"/>
      <c r="K1273" s="498"/>
      <c r="L1273" s="498"/>
      <c r="M1273" s="498"/>
      <c r="N1273" s="498"/>
      <c r="O1273" s="498"/>
      <c r="P1273" s="498"/>
      <c r="Q1273" s="12"/>
      <c r="R1273" s="12"/>
      <c r="S1273" s="12"/>
      <c r="T1273" s="12"/>
      <c r="U1273" s="12"/>
      <c r="V1273" s="12"/>
      <c r="W1273" s="1143"/>
      <c r="X1273" s="12">
        <f t="shared" si="551"/>
        <v>0</v>
      </c>
      <c r="Y1273" s="12"/>
      <c r="Z1273" s="12"/>
      <c r="AA1273" s="12"/>
      <c r="AB1273" s="12"/>
      <c r="AC1273" s="1982"/>
    </row>
    <row r="1274" spans="1:30" ht="28.5" customHeight="1" x14ac:dyDescent="0.25">
      <c r="A1274" s="79">
        <v>1</v>
      </c>
      <c r="B1274" s="79">
        <v>1</v>
      </c>
      <c r="C1274" s="544" t="s">
        <v>171</v>
      </c>
      <c r="D1274" s="544"/>
      <c r="E1274" s="417">
        <f>SUM(E1267+E1272*3.2)</f>
        <v>20260</v>
      </c>
      <c r="F1274" s="417">
        <f>SUM(F1267+F1272*3.2)</f>
        <v>10130</v>
      </c>
      <c r="G1274" s="417">
        <f>SUM(G1267+G1272*3.2)</f>
        <v>3960.689473684211</v>
      </c>
      <c r="H1274" s="417">
        <f>G1274/F1274*100</f>
        <v>39.098612770821425</v>
      </c>
      <c r="I1274" s="135"/>
      <c r="J1274" s="135"/>
      <c r="K1274" s="498"/>
      <c r="L1274" s="498"/>
      <c r="M1274" s="498"/>
      <c r="N1274" s="498"/>
      <c r="O1274" s="498"/>
      <c r="P1274" s="498"/>
      <c r="Q1274" s="22">
        <v>1946.3132303999998</v>
      </c>
      <c r="R1274" s="22">
        <v>1946.3132303999998</v>
      </c>
      <c r="S1274" s="22">
        <v>1946.3132303999998</v>
      </c>
      <c r="T1274" s="22">
        <v>1946.3132303999998</v>
      </c>
      <c r="U1274" s="22">
        <v>1946.3132303999998</v>
      </c>
      <c r="V1274" s="22">
        <v>1959.2328300000001</v>
      </c>
      <c r="W1274" s="1919">
        <f>Q1274/12*$C$4+(R1274-Q1274)/11*5+(S1274-R1274)/10*4+(T1274-S1274)/9*3+(U1274-T1274)/8*2+((V1274-U1274)+32.4385)/7*1-32.4385</f>
        <v>947.19784371428568</v>
      </c>
      <c r="X1274" s="22">
        <f t="shared" si="551"/>
        <v>942.07851000000005</v>
      </c>
      <c r="Y1274" s="22"/>
      <c r="Z1274" s="22">
        <f>X1274-W1274</f>
        <v>-5.1193337142856308</v>
      </c>
      <c r="AA1274" s="22">
        <v>-5.5070399999999999</v>
      </c>
      <c r="AB1274" s="22">
        <v>936.57147000000009</v>
      </c>
    </row>
    <row r="1275" spans="1:30" ht="15" customHeight="1" x14ac:dyDescent="0.25">
      <c r="A1275" s="79">
        <v>1</v>
      </c>
      <c r="B1275" s="79">
        <v>1</v>
      </c>
      <c r="C1275" s="519" t="s">
        <v>313</v>
      </c>
      <c r="D1275" s="438"/>
      <c r="E1275" s="474"/>
      <c r="F1275" s="102"/>
      <c r="G1275" s="474"/>
      <c r="H1275" s="474"/>
      <c r="I1275" s="135"/>
      <c r="J1275" s="135"/>
      <c r="K1275" s="498"/>
      <c r="L1275" s="498"/>
      <c r="M1275" s="498"/>
      <c r="N1275" s="498"/>
      <c r="O1275" s="498"/>
      <c r="P1275" s="498"/>
      <c r="Q1275" s="12"/>
      <c r="R1275" s="12"/>
      <c r="S1275" s="12"/>
      <c r="T1275" s="12"/>
      <c r="U1275" s="12"/>
      <c r="V1275" s="12"/>
      <c r="W1275" s="1143"/>
      <c r="X1275" s="12">
        <f t="shared" si="551"/>
        <v>0</v>
      </c>
      <c r="Y1275" s="12"/>
      <c r="Z1275" s="12"/>
      <c r="AA1275" s="12"/>
      <c r="AB1275" s="12"/>
    </row>
    <row r="1276" spans="1:30" ht="15" customHeight="1" x14ac:dyDescent="0.25">
      <c r="A1276" s="79">
        <v>1</v>
      </c>
      <c r="B1276" s="79">
        <v>1</v>
      </c>
      <c r="C1276" s="438" t="s">
        <v>202</v>
      </c>
      <c r="D1276" s="438"/>
      <c r="E1276" s="474">
        <f>SUM(E1278,E1281,E1283)</f>
        <v>4455</v>
      </c>
      <c r="F1276" s="474">
        <f>SUM(F1278,F1281,F1283)</f>
        <v>2228</v>
      </c>
      <c r="G1276" s="474">
        <f>SUM(G1278,G1281,G1283)</f>
        <v>2288</v>
      </c>
      <c r="H1276" s="474">
        <f>G1276/F1276*100</f>
        <v>102.69299820466786</v>
      </c>
      <c r="I1276" s="135"/>
      <c r="J1276" s="135"/>
      <c r="K1276" s="498"/>
      <c r="L1276" s="498"/>
      <c r="M1276" s="498"/>
      <c r="N1276" s="498"/>
      <c r="O1276" s="498"/>
      <c r="P1276" s="498"/>
      <c r="Q1276" s="12"/>
      <c r="R1276" s="12"/>
      <c r="S1276" s="12"/>
      <c r="T1276" s="12"/>
      <c r="U1276" s="12"/>
      <c r="V1276" s="12"/>
      <c r="W1276" s="1143"/>
      <c r="X1276" s="12">
        <f t="shared" si="551"/>
        <v>0</v>
      </c>
      <c r="Y1276" s="12"/>
      <c r="Z1276" s="12"/>
      <c r="AA1276" s="12"/>
      <c r="AB1276" s="12"/>
    </row>
    <row r="1277" spans="1:30" ht="30" customHeight="1" x14ac:dyDescent="0.25">
      <c r="A1277" s="79">
        <v>1</v>
      </c>
      <c r="B1277" s="79">
        <v>1</v>
      </c>
      <c r="C1277" s="438" t="s">
        <v>309</v>
      </c>
      <c r="D1277" s="438"/>
      <c r="E1277" s="474"/>
      <c r="F1277" s="102"/>
      <c r="G1277" s="474"/>
      <c r="H1277" s="474"/>
      <c r="I1277" s="135"/>
      <c r="J1277" s="135"/>
      <c r="K1277" s="498"/>
      <c r="L1277" s="498"/>
      <c r="M1277" s="498"/>
      <c r="N1277" s="498"/>
      <c r="O1277" s="498"/>
      <c r="P1277" s="498"/>
      <c r="Q1277" s="12"/>
      <c r="R1277" s="12"/>
      <c r="S1277" s="12"/>
      <c r="T1277" s="12"/>
      <c r="U1277" s="12"/>
      <c r="V1277" s="12"/>
      <c r="W1277" s="1143"/>
      <c r="X1277" s="12">
        <f t="shared" si="551"/>
        <v>0</v>
      </c>
      <c r="Y1277" s="12"/>
      <c r="Z1277" s="12"/>
      <c r="AA1277" s="12"/>
      <c r="AB1277" s="12"/>
    </row>
    <row r="1278" spans="1:30" ht="27" customHeight="1" x14ac:dyDescent="0.25">
      <c r="A1278" s="79">
        <v>1</v>
      </c>
      <c r="B1278" s="79">
        <v>1</v>
      </c>
      <c r="C1278" s="438" t="s">
        <v>314</v>
      </c>
      <c r="D1278" s="438"/>
      <c r="E1278" s="474">
        <f>SUM(E1279:E1280)</f>
        <v>555</v>
      </c>
      <c r="F1278" s="474">
        <f>SUM(F1279:F1280)</f>
        <v>278</v>
      </c>
      <c r="G1278" s="474">
        <f>SUM(G1279:G1280)</f>
        <v>169</v>
      </c>
      <c r="H1278" s="474">
        <f t="shared" ref="H1278:H1284" si="580">G1278/F1278*100</f>
        <v>60.791366906474821</v>
      </c>
      <c r="I1278" s="135"/>
      <c r="J1278" s="135"/>
      <c r="K1278" s="498"/>
      <c r="L1278" s="498"/>
      <c r="M1278" s="498"/>
      <c r="N1278" s="498"/>
      <c r="O1278" s="498"/>
      <c r="P1278" s="498"/>
      <c r="Q1278" s="12"/>
      <c r="R1278" s="12"/>
      <c r="S1278" s="12"/>
      <c r="T1278" s="12"/>
      <c r="U1278" s="12"/>
      <c r="V1278" s="12"/>
      <c r="W1278" s="1143"/>
      <c r="X1278" s="12">
        <f t="shared" si="551"/>
        <v>0</v>
      </c>
      <c r="Y1278" s="12"/>
      <c r="Z1278" s="12"/>
      <c r="AA1278" s="12"/>
      <c r="AB1278" s="12"/>
    </row>
    <row r="1279" spans="1:30" ht="30" customHeight="1" x14ac:dyDescent="0.25">
      <c r="A1279" s="79">
        <v>1</v>
      </c>
      <c r="B1279" s="79">
        <v>1</v>
      </c>
      <c r="C1279" s="438" t="s">
        <v>315</v>
      </c>
      <c r="D1279" s="438"/>
      <c r="E1279" s="474">
        <v>427</v>
      </c>
      <c r="F1279" s="102">
        <f t="shared" si="579"/>
        <v>214</v>
      </c>
      <c r="G1279" s="474">
        <v>153</v>
      </c>
      <c r="H1279" s="474">
        <f t="shared" si="580"/>
        <v>71.495327102803742</v>
      </c>
      <c r="I1279" s="135"/>
      <c r="J1279" s="135"/>
      <c r="K1279" s="498"/>
      <c r="L1279" s="498"/>
      <c r="M1279" s="498"/>
      <c r="N1279" s="498"/>
      <c r="O1279" s="498"/>
      <c r="P1279" s="498"/>
      <c r="Q1279" s="12"/>
      <c r="R1279" s="12"/>
      <c r="S1279" s="12"/>
      <c r="T1279" s="12"/>
      <c r="U1279" s="12"/>
      <c r="V1279" s="12"/>
      <c r="W1279" s="1143"/>
      <c r="X1279" s="12">
        <f t="shared" si="551"/>
        <v>0</v>
      </c>
      <c r="Y1279" s="12"/>
      <c r="Z1279" s="12"/>
      <c r="AA1279" s="12"/>
      <c r="AB1279" s="12"/>
    </row>
    <row r="1280" spans="1:30" ht="45" customHeight="1" x14ac:dyDescent="0.25">
      <c r="A1280" s="79">
        <v>1</v>
      </c>
      <c r="B1280" s="79">
        <v>1</v>
      </c>
      <c r="C1280" s="438" t="s">
        <v>316</v>
      </c>
      <c r="D1280" s="438"/>
      <c r="E1280" s="474">
        <v>128</v>
      </c>
      <c r="F1280" s="102">
        <f t="shared" si="579"/>
        <v>64</v>
      </c>
      <c r="G1280" s="474">
        <v>16</v>
      </c>
      <c r="H1280" s="474">
        <f t="shared" si="580"/>
        <v>25</v>
      </c>
      <c r="I1280" s="135"/>
      <c r="J1280" s="135"/>
      <c r="K1280" s="498"/>
      <c r="L1280" s="498"/>
      <c r="M1280" s="498"/>
      <c r="N1280" s="498"/>
      <c r="O1280" s="498"/>
      <c r="P1280" s="498"/>
      <c r="Q1280" s="12"/>
      <c r="R1280" s="12"/>
      <c r="S1280" s="12"/>
      <c r="T1280" s="12"/>
      <c r="U1280" s="12"/>
      <c r="V1280" s="12"/>
      <c r="W1280" s="1143"/>
      <c r="X1280" s="12">
        <f t="shared" si="551"/>
        <v>0</v>
      </c>
      <c r="Y1280" s="12"/>
      <c r="Z1280" s="12"/>
      <c r="AA1280" s="12"/>
      <c r="AB1280" s="12"/>
    </row>
    <row r="1281" spans="1:30" ht="30" customHeight="1" x14ac:dyDescent="0.25">
      <c r="A1281" s="79">
        <v>1</v>
      </c>
      <c r="B1281" s="79">
        <v>1</v>
      </c>
      <c r="C1281" s="438" t="s">
        <v>317</v>
      </c>
      <c r="D1281" s="438"/>
      <c r="E1281" s="474">
        <f>SUM(E1282)</f>
        <v>400</v>
      </c>
      <c r="F1281" s="474">
        <f>SUM(F1282)</f>
        <v>200</v>
      </c>
      <c r="G1281" s="474">
        <f>SUM(G1282)</f>
        <v>235</v>
      </c>
      <c r="H1281" s="474">
        <f t="shared" si="580"/>
        <v>117.5</v>
      </c>
      <c r="I1281" s="135"/>
      <c r="J1281" s="135"/>
      <c r="K1281" s="498"/>
      <c r="L1281" s="498"/>
      <c r="M1281" s="498"/>
      <c r="N1281" s="498"/>
      <c r="O1281" s="498"/>
      <c r="P1281" s="498"/>
      <c r="Q1281" s="12"/>
      <c r="R1281" s="12"/>
      <c r="S1281" s="12"/>
      <c r="T1281" s="12"/>
      <c r="U1281" s="12"/>
      <c r="V1281" s="12"/>
      <c r="W1281" s="1143"/>
      <c r="X1281" s="12">
        <f t="shared" si="551"/>
        <v>0</v>
      </c>
      <c r="Y1281" s="12"/>
      <c r="Z1281" s="12"/>
      <c r="AA1281" s="12"/>
      <c r="AB1281" s="12"/>
    </row>
    <row r="1282" spans="1:30" ht="27" customHeight="1" x14ac:dyDescent="0.25">
      <c r="A1282" s="79">
        <v>1</v>
      </c>
      <c r="B1282" s="79">
        <v>1</v>
      </c>
      <c r="C1282" s="438" t="s">
        <v>318</v>
      </c>
      <c r="D1282" s="438"/>
      <c r="E1282" s="474">
        <v>400</v>
      </c>
      <c r="F1282" s="102">
        <f t="shared" si="579"/>
        <v>200</v>
      </c>
      <c r="G1282" s="474">
        <v>235</v>
      </c>
      <c r="H1282" s="474">
        <f t="shared" si="580"/>
        <v>117.5</v>
      </c>
      <c r="I1282" s="135"/>
      <c r="J1282" s="135"/>
      <c r="K1282" s="498"/>
      <c r="L1282" s="498"/>
      <c r="M1282" s="498"/>
      <c r="N1282" s="498"/>
      <c r="O1282" s="498"/>
      <c r="P1282" s="498"/>
      <c r="Q1282" s="12"/>
      <c r="R1282" s="12"/>
      <c r="S1282" s="12"/>
      <c r="T1282" s="12"/>
      <c r="U1282" s="12"/>
      <c r="V1282" s="12"/>
      <c r="W1282" s="1143"/>
      <c r="X1282" s="12">
        <f t="shared" si="551"/>
        <v>0</v>
      </c>
      <c r="Y1282" s="12"/>
      <c r="Z1282" s="12"/>
      <c r="AA1282" s="12"/>
      <c r="AB1282" s="12"/>
    </row>
    <row r="1283" spans="1:30" ht="15" customHeight="1" x14ac:dyDescent="0.25">
      <c r="A1283" s="79">
        <v>1</v>
      </c>
      <c r="B1283" s="79">
        <v>1</v>
      </c>
      <c r="C1283" s="438" t="s">
        <v>298</v>
      </c>
      <c r="D1283" s="438"/>
      <c r="E1283" s="474">
        <v>3500</v>
      </c>
      <c r="F1283" s="102">
        <f t="shared" si="579"/>
        <v>1750</v>
      </c>
      <c r="G1283" s="102">
        <v>1884</v>
      </c>
      <c r="H1283" s="474">
        <f t="shared" si="580"/>
        <v>107.65714285714284</v>
      </c>
      <c r="I1283" s="135"/>
      <c r="J1283" s="135"/>
      <c r="K1283" s="498"/>
      <c r="L1283" s="498"/>
      <c r="M1283" s="498"/>
      <c r="N1283" s="498"/>
      <c r="O1283" s="498"/>
      <c r="P1283" s="498"/>
      <c r="Q1283" s="12"/>
      <c r="R1283" s="12"/>
      <c r="S1283" s="12"/>
      <c r="T1283" s="12"/>
      <c r="U1283" s="12"/>
      <c r="V1283" s="12"/>
      <c r="W1283" s="1143"/>
      <c r="X1283" s="12">
        <f t="shared" ref="X1283:X1346" si="581">AB1283-AA1283-Y1283</f>
        <v>0</v>
      </c>
      <c r="Y1283" s="12"/>
      <c r="Z1283" s="12"/>
      <c r="AA1283" s="12"/>
      <c r="AB1283" s="12"/>
    </row>
    <row r="1284" spans="1:30" ht="15" customHeight="1" x14ac:dyDescent="0.25">
      <c r="A1284" s="79">
        <v>1</v>
      </c>
      <c r="B1284" s="79">
        <v>1</v>
      </c>
      <c r="C1284" s="438" t="s">
        <v>159</v>
      </c>
      <c r="D1284" s="438"/>
      <c r="E1284" s="474">
        <v>450</v>
      </c>
      <c r="F1284" s="102">
        <f t="shared" si="579"/>
        <v>225</v>
      </c>
      <c r="G1284" s="102">
        <v>717</v>
      </c>
      <c r="H1284" s="474">
        <f t="shared" si="580"/>
        <v>318.66666666666663</v>
      </c>
      <c r="I1284" s="135"/>
      <c r="J1284" s="135"/>
      <c r="K1284" s="498"/>
      <c r="L1284" s="498"/>
      <c r="M1284" s="498"/>
      <c r="N1284" s="498"/>
      <c r="O1284" s="498"/>
      <c r="P1284" s="498"/>
      <c r="Q1284" s="12"/>
      <c r="R1284" s="12"/>
      <c r="S1284" s="12"/>
      <c r="T1284" s="12"/>
      <c r="U1284" s="12"/>
      <c r="V1284" s="12"/>
      <c r="W1284" s="1143"/>
      <c r="X1284" s="12">
        <f t="shared" si="581"/>
        <v>0</v>
      </c>
      <c r="Y1284" s="12"/>
      <c r="Z1284" s="12"/>
      <c r="AA1284" s="12"/>
      <c r="AB1284" s="12"/>
      <c r="AC1284" s="842"/>
      <c r="AD1284" s="1968"/>
    </row>
    <row r="1285" spans="1:30" ht="32.25" customHeight="1" x14ac:dyDescent="0.25">
      <c r="A1285" s="79">
        <v>1</v>
      </c>
      <c r="B1285" s="79">
        <v>1</v>
      </c>
      <c r="C1285" s="438" t="s">
        <v>304</v>
      </c>
      <c r="D1285" s="438"/>
      <c r="E1285" s="474"/>
      <c r="F1285" s="474"/>
      <c r="G1285" s="474"/>
      <c r="H1285" s="474"/>
      <c r="I1285" s="135"/>
      <c r="J1285" s="135"/>
      <c r="K1285" s="498"/>
      <c r="L1285" s="498"/>
      <c r="M1285" s="498"/>
      <c r="N1285" s="498"/>
      <c r="O1285" s="498"/>
      <c r="P1285" s="498"/>
      <c r="Q1285" s="12"/>
      <c r="R1285" s="12"/>
      <c r="S1285" s="12"/>
      <c r="T1285" s="12"/>
      <c r="U1285" s="12"/>
      <c r="V1285" s="12"/>
      <c r="W1285" s="1143"/>
      <c r="X1285" s="12">
        <f t="shared" si="581"/>
        <v>0</v>
      </c>
      <c r="Y1285" s="12"/>
      <c r="Z1285" s="12"/>
      <c r="AA1285" s="12"/>
      <c r="AB1285" s="12"/>
    </row>
    <row r="1286" spans="1:30" ht="32.25" customHeight="1" x14ac:dyDescent="0.25">
      <c r="A1286" s="79">
        <v>1</v>
      </c>
      <c r="B1286" s="79">
        <v>1</v>
      </c>
      <c r="C1286" s="438" t="s">
        <v>160</v>
      </c>
      <c r="D1286" s="438"/>
      <c r="E1286" s="474">
        <v>1086</v>
      </c>
      <c r="F1286" s="102">
        <f>ROUND(E1286/12*$C$4,0)</f>
        <v>543</v>
      </c>
      <c r="G1286" s="102">
        <v>302</v>
      </c>
      <c r="H1286" s="474">
        <f>G1286/F1286*100</f>
        <v>55.616942909760589</v>
      </c>
      <c r="I1286" s="135"/>
      <c r="J1286" s="135"/>
      <c r="K1286" s="498"/>
      <c r="L1286" s="498"/>
      <c r="M1286" s="498"/>
      <c r="N1286" s="498"/>
      <c r="O1286" s="498"/>
      <c r="P1286" s="498"/>
      <c r="Q1286" s="12"/>
      <c r="R1286" s="12"/>
      <c r="S1286" s="12"/>
      <c r="T1286" s="12"/>
      <c r="U1286" s="12"/>
      <c r="V1286" s="12"/>
      <c r="W1286" s="1143"/>
      <c r="X1286" s="12">
        <f t="shared" si="581"/>
        <v>0</v>
      </c>
      <c r="Y1286" s="12"/>
      <c r="Z1286" s="12"/>
      <c r="AA1286" s="12"/>
      <c r="AB1286" s="12"/>
    </row>
    <row r="1287" spans="1:30" ht="29.25" customHeight="1" x14ac:dyDescent="0.25">
      <c r="A1287" s="79">
        <v>1</v>
      </c>
      <c r="B1287" s="79">
        <v>1</v>
      </c>
      <c r="C1287" s="546" t="s">
        <v>367</v>
      </c>
      <c r="D1287" s="546"/>
      <c r="E1287" s="547">
        <v>786</v>
      </c>
      <c r="F1287" s="108">
        <f>ROUND(E1287/12*$C$4,0)</f>
        <v>393</v>
      </c>
      <c r="G1287" s="108">
        <v>302</v>
      </c>
      <c r="H1287" s="547">
        <f>G1287/F1287*100</f>
        <v>76.844783715012724</v>
      </c>
      <c r="I1287" s="402"/>
      <c r="J1287" s="402"/>
      <c r="K1287" s="499"/>
      <c r="L1287" s="499"/>
      <c r="M1287" s="499"/>
      <c r="N1287" s="499"/>
      <c r="O1287" s="499"/>
      <c r="P1287" s="499"/>
      <c r="Q1287" s="20"/>
      <c r="R1287" s="20"/>
      <c r="S1287" s="20"/>
      <c r="T1287" s="20"/>
      <c r="U1287" s="20"/>
      <c r="V1287" s="20"/>
      <c r="W1287" s="1144"/>
      <c r="X1287" s="20">
        <f t="shared" si="581"/>
        <v>0</v>
      </c>
      <c r="Y1287" s="20"/>
      <c r="Z1287" s="20"/>
      <c r="AA1287" s="20"/>
      <c r="AB1287" s="20"/>
    </row>
    <row r="1288" spans="1:30" ht="36" customHeight="1" x14ac:dyDescent="0.25">
      <c r="A1288" s="79">
        <v>1</v>
      </c>
      <c r="B1288" s="79">
        <v>1</v>
      </c>
      <c r="C1288" s="586" t="s">
        <v>168</v>
      </c>
      <c r="D1288" s="586"/>
      <c r="E1288" s="549">
        <f>SUM(E1276+E1284*3.2+E1286)</f>
        <v>6981</v>
      </c>
      <c r="F1288" s="549">
        <f>SUM(F1276+F1284*3.2+F1286)</f>
        <v>3491</v>
      </c>
      <c r="G1288" s="549">
        <f>SUM(G1276+G1284*3.2+G1286)</f>
        <v>4884.3999999999996</v>
      </c>
      <c r="H1288" s="549">
        <f>G1288/F1288*100</f>
        <v>139.91406473789743</v>
      </c>
      <c r="I1288" s="402"/>
      <c r="J1288" s="402"/>
      <c r="K1288" s="499"/>
      <c r="L1288" s="499"/>
      <c r="M1288" s="499"/>
      <c r="N1288" s="499"/>
      <c r="O1288" s="499"/>
      <c r="P1288" s="499"/>
      <c r="Q1288" s="22">
        <v>7456.5573396296295</v>
      </c>
      <c r="R1288" s="22">
        <v>7456.5573396296295</v>
      </c>
      <c r="S1288" s="22">
        <v>7456.5573396296295</v>
      </c>
      <c r="T1288" s="22">
        <v>7456.5573396296295</v>
      </c>
      <c r="U1288" s="22">
        <v>7456.5573396296295</v>
      </c>
      <c r="V1288" s="22">
        <v>6481.8430396296299</v>
      </c>
      <c r="W1288" s="1145">
        <f>Q1288/12*$C$4+(R1288-Q1288)/11*5+(S1288-R1288)/10*4+(T1288-S1288)/9*3+(U1288-T1288)/8*2+(V1288-U1288)/7*1</f>
        <v>3589.0337698148146</v>
      </c>
      <c r="X1288" s="22">
        <f t="shared" ref="X1288" si="582">AB1288-AA1288-Y1288</f>
        <v>3561.1325599999991</v>
      </c>
      <c r="Y1288" s="22"/>
      <c r="Z1288" s="22">
        <f>X1288-W1288</f>
        <v>-27.901209814815502</v>
      </c>
      <c r="AA1288" s="22">
        <v>-33.144999999999996</v>
      </c>
      <c r="AB1288" s="22">
        <v>3527.9875599999991</v>
      </c>
    </row>
    <row r="1289" spans="1:30" ht="15" customHeight="1" x14ac:dyDescent="0.25">
      <c r="A1289" s="79">
        <v>1</v>
      </c>
      <c r="B1289" s="79">
        <v>1</v>
      </c>
      <c r="C1289" s="142" t="s">
        <v>169</v>
      </c>
      <c r="D1289" s="142"/>
      <c r="E1289" s="113">
        <f>SUM(E1288,E1274)</f>
        <v>27241</v>
      </c>
      <c r="F1289" s="113">
        <f>SUM(F1288,F1274)</f>
        <v>13621</v>
      </c>
      <c r="G1289" s="113">
        <f>SUM(G1288,G1274)</f>
        <v>8845.089473684211</v>
      </c>
      <c r="H1289" s="113">
        <f>G1289/F1289*100</f>
        <v>64.937151998268931</v>
      </c>
      <c r="I1289" s="605"/>
      <c r="J1289" s="605"/>
      <c r="K1289" s="645"/>
      <c r="L1289" s="645"/>
      <c r="M1289" s="645"/>
      <c r="N1289" s="645"/>
      <c r="O1289" s="645"/>
      <c r="P1289" s="645"/>
      <c r="Q1289" s="22">
        <f>SUM(Q1274,Q1288)</f>
        <v>9402.8705700296287</v>
      </c>
      <c r="R1289" s="22">
        <f t="shared" ref="R1289:AB1289" si="583">SUM(R1274,R1288)</f>
        <v>9402.8705700296287</v>
      </c>
      <c r="S1289" s="22">
        <f t="shared" ref="S1289:T1289" si="584">SUM(S1274,S1288)</f>
        <v>9402.8705700296287</v>
      </c>
      <c r="T1289" s="22">
        <f t="shared" si="584"/>
        <v>9402.8705700296287</v>
      </c>
      <c r="U1289" s="22">
        <f t="shared" ref="U1289:V1289" si="585">SUM(U1274,U1288)</f>
        <v>9402.8705700296287</v>
      </c>
      <c r="V1289" s="22">
        <f t="shared" si="585"/>
        <v>8441.0758696296307</v>
      </c>
      <c r="W1289" s="1145">
        <f t="shared" si="583"/>
        <v>4536.2316135291003</v>
      </c>
      <c r="X1289" s="22">
        <f t="shared" si="583"/>
        <v>4503.2110699999994</v>
      </c>
      <c r="Y1289" s="22">
        <f t="shared" si="583"/>
        <v>0</v>
      </c>
      <c r="Z1289" s="22">
        <f t="shared" si="583"/>
        <v>-33.020543529101133</v>
      </c>
      <c r="AA1289" s="22">
        <f t="shared" si="583"/>
        <v>-38.65204</v>
      </c>
      <c r="AB1289" s="22">
        <f t="shared" si="583"/>
        <v>4464.5590299999994</v>
      </c>
    </row>
    <row r="1290" spans="1:30" ht="15" customHeight="1" x14ac:dyDescent="0.25">
      <c r="A1290" s="79">
        <v>1</v>
      </c>
      <c r="B1290" s="79">
        <v>1</v>
      </c>
      <c r="C1290" s="646" t="s">
        <v>162</v>
      </c>
      <c r="D1290" s="225"/>
      <c r="E1290" s="315"/>
      <c r="F1290" s="315"/>
      <c r="G1290" s="315"/>
      <c r="H1290" s="180"/>
      <c r="I1290" s="478"/>
      <c r="J1290" s="478"/>
      <c r="K1290" s="647"/>
      <c r="L1290" s="647"/>
      <c r="M1290" s="647"/>
      <c r="N1290" s="647"/>
      <c r="O1290" s="647"/>
      <c r="P1290" s="647"/>
      <c r="Q1290" s="18"/>
      <c r="R1290" s="18"/>
      <c r="S1290" s="18"/>
      <c r="T1290" s="18"/>
      <c r="U1290" s="18"/>
      <c r="V1290" s="18"/>
      <c r="W1290" s="1146"/>
      <c r="X1290" s="18">
        <f t="shared" si="581"/>
        <v>0</v>
      </c>
      <c r="Y1290" s="18"/>
      <c r="Z1290" s="18"/>
      <c r="AA1290" s="18"/>
      <c r="AB1290" s="18"/>
    </row>
    <row r="1291" spans="1:30" ht="15" customHeight="1" x14ac:dyDescent="0.25">
      <c r="A1291" s="79">
        <v>1</v>
      </c>
      <c r="B1291" s="79">
        <v>1</v>
      </c>
      <c r="C1291" s="134" t="s">
        <v>78</v>
      </c>
      <c r="D1291" s="134"/>
      <c r="E1291" s="474">
        <v>550</v>
      </c>
      <c r="F1291" s="102">
        <f t="shared" ref="F1291:F1303" si="586">ROUND(E1291/12*$C$4,0)</f>
        <v>275</v>
      </c>
      <c r="G1291" s="474">
        <v>297</v>
      </c>
      <c r="H1291" s="474">
        <f t="shared" ref="H1291:H1303" si="587">G1291/F1291*100</f>
        <v>108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2"/>
      <c r="S1291" s="12"/>
      <c r="T1291" s="12"/>
      <c r="U1291" s="12"/>
      <c r="V1291" s="12"/>
      <c r="W1291" s="1143"/>
      <c r="X1291" s="12">
        <f t="shared" si="581"/>
        <v>0</v>
      </c>
      <c r="Y1291" s="12"/>
      <c r="Z1291" s="12"/>
      <c r="AA1291" s="12"/>
      <c r="AB1291" s="12"/>
    </row>
    <row r="1292" spans="1:30" ht="15" customHeight="1" x14ac:dyDescent="0.25">
      <c r="A1292" s="79">
        <v>1</v>
      </c>
      <c r="B1292" s="79">
        <v>1</v>
      </c>
      <c r="C1292" s="134" t="s">
        <v>81</v>
      </c>
      <c r="D1292" s="134"/>
      <c r="E1292" s="474">
        <v>440</v>
      </c>
      <c r="F1292" s="102">
        <f t="shared" si="586"/>
        <v>220</v>
      </c>
      <c r="G1292" s="474">
        <v>267</v>
      </c>
      <c r="H1292" s="474">
        <f t="shared" si="587"/>
        <v>121.36363636363636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2"/>
      <c r="S1292" s="12"/>
      <c r="T1292" s="12"/>
      <c r="U1292" s="12"/>
      <c r="V1292" s="12"/>
      <c r="W1292" s="1143"/>
      <c r="X1292" s="12">
        <f t="shared" si="581"/>
        <v>0</v>
      </c>
      <c r="Y1292" s="12"/>
      <c r="Z1292" s="12"/>
      <c r="AA1292" s="12"/>
      <c r="AB1292" s="12"/>
    </row>
    <row r="1293" spans="1:30" ht="15" customHeight="1" x14ac:dyDescent="0.25">
      <c r="A1293" s="79">
        <v>1</v>
      </c>
      <c r="B1293" s="79">
        <v>1</v>
      </c>
      <c r="C1293" s="134" t="s">
        <v>91</v>
      </c>
      <c r="D1293" s="134"/>
      <c r="E1293" s="474">
        <v>80</v>
      </c>
      <c r="F1293" s="102">
        <f t="shared" si="586"/>
        <v>40</v>
      </c>
      <c r="G1293" s="474">
        <v>13</v>
      </c>
      <c r="H1293" s="474">
        <f t="shared" si="587"/>
        <v>32.5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2"/>
      <c r="S1293" s="12"/>
      <c r="T1293" s="12"/>
      <c r="U1293" s="12"/>
      <c r="V1293" s="12"/>
      <c r="W1293" s="1143"/>
      <c r="X1293" s="12">
        <f t="shared" si="581"/>
        <v>0</v>
      </c>
      <c r="Y1293" s="12"/>
      <c r="Z1293" s="12"/>
      <c r="AA1293" s="12"/>
      <c r="AB1293" s="12"/>
    </row>
    <row r="1294" spans="1:30" ht="15" customHeight="1" x14ac:dyDescent="0.25">
      <c r="A1294" s="79">
        <v>1</v>
      </c>
      <c r="B1294" s="79">
        <v>1</v>
      </c>
      <c r="C1294" s="134" t="s">
        <v>164</v>
      </c>
      <c r="D1294" s="134"/>
      <c r="E1294" s="474">
        <v>50</v>
      </c>
      <c r="F1294" s="102">
        <f t="shared" si="586"/>
        <v>25</v>
      </c>
      <c r="G1294" s="474">
        <v>20</v>
      </c>
      <c r="H1294" s="474">
        <f t="shared" si="587"/>
        <v>80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2"/>
      <c r="S1294" s="12"/>
      <c r="T1294" s="12"/>
      <c r="U1294" s="12"/>
      <c r="V1294" s="12"/>
      <c r="W1294" s="1143"/>
      <c r="X1294" s="12">
        <f t="shared" si="581"/>
        <v>0</v>
      </c>
      <c r="Y1294" s="12"/>
      <c r="Z1294" s="12"/>
      <c r="AA1294" s="12"/>
      <c r="AB1294" s="12"/>
    </row>
    <row r="1295" spans="1:30" ht="15" customHeight="1" x14ac:dyDescent="0.25">
      <c r="A1295" s="79">
        <v>1</v>
      </c>
      <c r="B1295" s="79">
        <v>1</v>
      </c>
      <c r="C1295" s="134" t="s">
        <v>107</v>
      </c>
      <c r="D1295" s="134"/>
      <c r="E1295" s="474">
        <v>40</v>
      </c>
      <c r="F1295" s="102">
        <f t="shared" si="586"/>
        <v>20</v>
      </c>
      <c r="G1295" s="474">
        <v>14</v>
      </c>
      <c r="H1295" s="474">
        <f t="shared" si="587"/>
        <v>70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2"/>
      <c r="S1295" s="12"/>
      <c r="T1295" s="12"/>
      <c r="U1295" s="12"/>
      <c r="V1295" s="12"/>
      <c r="W1295" s="1143"/>
      <c r="X1295" s="12">
        <f t="shared" si="581"/>
        <v>0</v>
      </c>
      <c r="Y1295" s="12"/>
      <c r="Z1295" s="12"/>
      <c r="AA1295" s="12"/>
      <c r="AB1295" s="12"/>
    </row>
    <row r="1296" spans="1:30" ht="15" customHeight="1" x14ac:dyDescent="0.25">
      <c r="A1296" s="79">
        <v>1</v>
      </c>
      <c r="B1296" s="79">
        <v>1</v>
      </c>
      <c r="C1296" s="134" t="s">
        <v>293</v>
      </c>
      <c r="D1296" s="134"/>
      <c r="E1296" s="474">
        <v>50</v>
      </c>
      <c r="F1296" s="102">
        <f t="shared" si="586"/>
        <v>25</v>
      </c>
      <c r="G1296" s="474">
        <v>35</v>
      </c>
      <c r="H1296" s="474">
        <f t="shared" si="587"/>
        <v>140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2"/>
      <c r="S1296" s="12"/>
      <c r="T1296" s="12"/>
      <c r="U1296" s="12"/>
      <c r="V1296" s="12"/>
      <c r="W1296" s="1143"/>
      <c r="X1296" s="12">
        <f t="shared" si="581"/>
        <v>0</v>
      </c>
      <c r="Y1296" s="12"/>
      <c r="Z1296" s="12"/>
      <c r="AA1296" s="12"/>
      <c r="AB1296" s="12"/>
    </row>
    <row r="1297" spans="1:28" ht="15" customHeight="1" x14ac:dyDescent="0.25">
      <c r="A1297" s="79">
        <v>1</v>
      </c>
      <c r="B1297" s="79">
        <v>1</v>
      </c>
      <c r="C1297" s="134" t="s">
        <v>33</v>
      </c>
      <c r="D1297" s="134"/>
      <c r="E1297" s="474">
        <v>30</v>
      </c>
      <c r="F1297" s="102">
        <f t="shared" si="586"/>
        <v>15</v>
      </c>
      <c r="G1297" s="474">
        <v>9</v>
      </c>
      <c r="H1297" s="474">
        <f t="shared" si="587"/>
        <v>60</v>
      </c>
      <c r="I1297" s="134"/>
      <c r="J1297" s="134"/>
      <c r="K1297" s="134"/>
      <c r="L1297" s="134"/>
      <c r="M1297" s="134"/>
      <c r="N1297" s="134"/>
      <c r="O1297" s="134"/>
      <c r="P1297" s="134"/>
      <c r="Q1297" s="12"/>
      <c r="R1297" s="12"/>
      <c r="S1297" s="12"/>
      <c r="T1297" s="12"/>
      <c r="U1297" s="12"/>
      <c r="V1297" s="12"/>
      <c r="W1297" s="1143"/>
      <c r="X1297" s="12">
        <f t="shared" si="581"/>
        <v>0</v>
      </c>
      <c r="Y1297" s="12"/>
      <c r="Z1297" s="12"/>
      <c r="AA1297" s="12"/>
      <c r="AB1297" s="12"/>
    </row>
    <row r="1298" spans="1:28" ht="15" customHeight="1" x14ac:dyDescent="0.25">
      <c r="A1298" s="79">
        <v>1</v>
      </c>
      <c r="B1298" s="79">
        <v>1</v>
      </c>
      <c r="C1298" s="134" t="s">
        <v>294</v>
      </c>
      <c r="D1298" s="134"/>
      <c r="E1298" s="474">
        <v>25</v>
      </c>
      <c r="F1298" s="102">
        <f t="shared" si="586"/>
        <v>13</v>
      </c>
      <c r="G1298" s="474">
        <v>7</v>
      </c>
      <c r="H1298" s="474">
        <f t="shared" si="587"/>
        <v>53.846153846153847</v>
      </c>
      <c r="I1298" s="134"/>
      <c r="J1298" s="134"/>
      <c r="K1298" s="134"/>
      <c r="L1298" s="134"/>
      <c r="M1298" s="134"/>
      <c r="N1298" s="134"/>
      <c r="O1298" s="134"/>
      <c r="P1298" s="134"/>
      <c r="Q1298" s="12"/>
      <c r="R1298" s="12"/>
      <c r="S1298" s="12"/>
      <c r="T1298" s="12"/>
      <c r="U1298" s="12"/>
      <c r="V1298" s="12"/>
      <c r="W1298" s="1143"/>
      <c r="X1298" s="12">
        <f t="shared" si="581"/>
        <v>0</v>
      </c>
      <c r="Y1298" s="12"/>
      <c r="Z1298" s="12"/>
      <c r="AA1298" s="12"/>
      <c r="AB1298" s="12"/>
    </row>
    <row r="1299" spans="1:28" ht="15" customHeight="1" x14ac:dyDescent="0.25">
      <c r="A1299" s="79">
        <v>1</v>
      </c>
      <c r="B1299" s="79">
        <v>1</v>
      </c>
      <c r="C1299" s="134" t="s">
        <v>106</v>
      </c>
      <c r="D1299" s="134"/>
      <c r="E1299" s="474">
        <v>30</v>
      </c>
      <c r="F1299" s="102">
        <f t="shared" si="586"/>
        <v>15</v>
      </c>
      <c r="G1299" s="474">
        <v>17</v>
      </c>
      <c r="H1299" s="474">
        <f t="shared" si="587"/>
        <v>113.33333333333333</v>
      </c>
      <c r="I1299" s="134"/>
      <c r="J1299" s="134"/>
      <c r="K1299" s="134"/>
      <c r="L1299" s="134"/>
      <c r="M1299" s="134"/>
      <c r="N1299" s="134"/>
      <c r="O1299" s="134"/>
      <c r="P1299" s="134"/>
      <c r="Q1299" s="12"/>
      <c r="R1299" s="12"/>
      <c r="S1299" s="12"/>
      <c r="T1299" s="12"/>
      <c r="U1299" s="12"/>
      <c r="V1299" s="12"/>
      <c r="W1299" s="1143"/>
      <c r="X1299" s="12">
        <f t="shared" si="581"/>
        <v>0</v>
      </c>
      <c r="Y1299" s="12"/>
      <c r="Z1299" s="12"/>
      <c r="AA1299" s="12"/>
      <c r="AB1299" s="12"/>
    </row>
    <row r="1300" spans="1:28" ht="15" customHeight="1" x14ac:dyDescent="0.25">
      <c r="A1300" s="79">
        <v>1</v>
      </c>
      <c r="B1300" s="79">
        <v>1</v>
      </c>
      <c r="C1300" s="134" t="s">
        <v>110</v>
      </c>
      <c r="D1300" s="134"/>
      <c r="E1300" s="474">
        <v>30</v>
      </c>
      <c r="F1300" s="102">
        <f t="shared" si="586"/>
        <v>15</v>
      </c>
      <c r="G1300" s="474">
        <v>11</v>
      </c>
      <c r="H1300" s="474">
        <f t="shared" si="587"/>
        <v>73.333333333333329</v>
      </c>
      <c r="I1300" s="134"/>
      <c r="J1300" s="134"/>
      <c r="K1300" s="134"/>
      <c r="L1300" s="134"/>
      <c r="M1300" s="134"/>
      <c r="N1300" s="134"/>
      <c r="O1300" s="134"/>
      <c r="P1300" s="134"/>
      <c r="Q1300" s="12"/>
      <c r="R1300" s="12"/>
      <c r="S1300" s="12"/>
      <c r="T1300" s="12"/>
      <c r="U1300" s="12"/>
      <c r="V1300" s="12"/>
      <c r="W1300" s="1143"/>
      <c r="X1300" s="12">
        <f t="shared" si="581"/>
        <v>0</v>
      </c>
      <c r="Y1300" s="12"/>
      <c r="Z1300" s="12"/>
      <c r="AA1300" s="12"/>
      <c r="AB1300" s="12"/>
    </row>
    <row r="1301" spans="1:28" ht="15" customHeight="1" x14ac:dyDescent="0.25">
      <c r="B1301" s="79">
        <v>1</v>
      </c>
      <c r="C1301" s="134" t="s">
        <v>295</v>
      </c>
      <c r="D1301" s="134"/>
      <c r="E1301" s="474">
        <v>30</v>
      </c>
      <c r="F1301" s="102">
        <f t="shared" si="586"/>
        <v>15</v>
      </c>
      <c r="G1301" s="474">
        <v>10</v>
      </c>
      <c r="H1301" s="474">
        <f t="shared" si="587"/>
        <v>66.666666666666657</v>
      </c>
      <c r="I1301" s="134"/>
      <c r="J1301" s="134"/>
      <c r="K1301" s="134"/>
      <c r="L1301" s="134"/>
      <c r="M1301" s="134"/>
      <c r="N1301" s="134"/>
      <c r="O1301" s="134"/>
      <c r="P1301" s="134"/>
      <c r="Q1301" s="12"/>
      <c r="R1301" s="12"/>
      <c r="S1301" s="12"/>
      <c r="T1301" s="12"/>
      <c r="U1301" s="12"/>
      <c r="V1301" s="12"/>
      <c r="W1301" s="1143"/>
      <c r="X1301" s="12">
        <f t="shared" si="581"/>
        <v>0</v>
      </c>
      <c r="Y1301" s="12"/>
      <c r="Z1301" s="12"/>
      <c r="AA1301" s="12"/>
      <c r="AB1301" s="12"/>
    </row>
    <row r="1302" spans="1:28" ht="15" customHeight="1" x14ac:dyDescent="0.25">
      <c r="B1302" s="79">
        <v>1</v>
      </c>
      <c r="C1302" s="1280" t="s">
        <v>38</v>
      </c>
      <c r="D1302" s="1280"/>
      <c r="E1302" s="555">
        <v>20</v>
      </c>
      <c r="F1302" s="121">
        <f>ROUND(E1302/12*$C$4,0)</f>
        <v>10</v>
      </c>
      <c r="G1302" s="555">
        <v>11</v>
      </c>
      <c r="H1302" s="555">
        <f>G1302/F1302*100</f>
        <v>110.00000000000001</v>
      </c>
      <c r="I1302" s="1280"/>
      <c r="J1302" s="1280"/>
      <c r="K1302" s="1280"/>
      <c r="L1302" s="1280"/>
      <c r="M1302" s="1280"/>
      <c r="N1302" s="1280"/>
      <c r="O1302" s="1280"/>
      <c r="P1302" s="1280"/>
      <c r="Q1302" s="12"/>
      <c r="R1302" s="12"/>
      <c r="S1302" s="12"/>
      <c r="T1302" s="12"/>
      <c r="U1302" s="12"/>
      <c r="V1302" s="12"/>
      <c r="W1302" s="1143"/>
      <c r="X1302" s="12">
        <f>AB1302-AA1302-Y1302</f>
        <v>0</v>
      </c>
      <c r="Y1302" s="12"/>
      <c r="Z1302" s="12"/>
      <c r="AA1302" s="12"/>
      <c r="AB1302" s="12"/>
    </row>
    <row r="1303" spans="1:28" ht="15" customHeight="1" x14ac:dyDescent="0.25">
      <c r="B1303" s="79">
        <v>1</v>
      </c>
      <c r="C1303" s="1280" t="s">
        <v>85</v>
      </c>
      <c r="D1303" s="1280"/>
      <c r="E1303" s="555">
        <v>50</v>
      </c>
      <c r="F1303" s="121">
        <f t="shared" si="586"/>
        <v>25</v>
      </c>
      <c r="G1303" s="555">
        <v>22</v>
      </c>
      <c r="H1303" s="555">
        <f t="shared" si="587"/>
        <v>88</v>
      </c>
      <c r="I1303" s="1280"/>
      <c r="J1303" s="1280"/>
      <c r="K1303" s="1280"/>
      <c r="L1303" s="1280"/>
      <c r="M1303" s="1280"/>
      <c r="N1303" s="1280"/>
      <c r="O1303" s="1280"/>
      <c r="P1303" s="1280"/>
      <c r="Q1303" s="12"/>
      <c r="R1303" s="12"/>
      <c r="S1303" s="12"/>
      <c r="T1303" s="12"/>
      <c r="U1303" s="12"/>
      <c r="V1303" s="12"/>
      <c r="W1303" s="1143"/>
      <c r="X1303" s="12">
        <f t="shared" si="581"/>
        <v>0</v>
      </c>
      <c r="Y1303" s="12"/>
      <c r="Z1303" s="12"/>
      <c r="AA1303" s="12"/>
      <c r="AB1303" s="12"/>
    </row>
    <row r="1304" spans="1:28" ht="15" customHeight="1" x14ac:dyDescent="0.25">
      <c r="A1304" s="79">
        <v>1</v>
      </c>
      <c r="B1304" s="79">
        <v>1</v>
      </c>
      <c r="C1304" s="1280"/>
      <c r="D1304" s="1280"/>
      <c r="E1304" s="555"/>
      <c r="F1304" s="121"/>
      <c r="G1304" s="555"/>
      <c r="H1304" s="555"/>
      <c r="I1304" s="1280"/>
      <c r="J1304" s="1280"/>
      <c r="K1304" s="1280"/>
      <c r="L1304" s="1280"/>
      <c r="M1304" s="1280"/>
      <c r="N1304" s="1280"/>
      <c r="O1304" s="1280"/>
      <c r="P1304" s="1280"/>
      <c r="Q1304" s="12"/>
      <c r="R1304" s="12"/>
      <c r="S1304" s="12"/>
      <c r="T1304" s="12"/>
      <c r="U1304" s="12"/>
      <c r="V1304" s="12"/>
      <c r="W1304" s="1143"/>
      <c r="X1304" s="12">
        <f t="shared" si="581"/>
        <v>0</v>
      </c>
      <c r="Y1304" s="12"/>
      <c r="Z1304" s="12"/>
      <c r="AA1304" s="12"/>
      <c r="AB1304" s="12"/>
    </row>
    <row r="1305" spans="1:28" ht="15" customHeight="1" x14ac:dyDescent="0.25">
      <c r="A1305" s="79">
        <v>1</v>
      </c>
      <c r="B1305" s="79">
        <v>1</v>
      </c>
      <c r="C1305" s="145" t="s">
        <v>31</v>
      </c>
      <c r="D1305" s="145"/>
      <c r="E1305" s="119"/>
      <c r="F1305" s="119"/>
      <c r="G1305" s="119"/>
      <c r="H1305" s="121"/>
      <c r="I1305" s="399"/>
      <c r="J1305" s="399"/>
      <c r="K1305" s="401"/>
      <c r="L1305" s="401"/>
      <c r="M1305" s="401"/>
      <c r="N1305" s="401"/>
      <c r="O1305" s="401"/>
      <c r="P1305" s="401"/>
      <c r="Q1305" s="12"/>
      <c r="R1305" s="12"/>
      <c r="S1305" s="12"/>
      <c r="T1305" s="12"/>
      <c r="U1305" s="12"/>
      <c r="V1305" s="12"/>
      <c r="W1305" s="1143"/>
      <c r="X1305" s="12">
        <f t="shared" si="581"/>
        <v>0</v>
      </c>
      <c r="Y1305" s="12"/>
      <c r="Z1305" s="12"/>
      <c r="AA1305" s="12"/>
      <c r="AB1305" s="12"/>
    </row>
    <row r="1306" spans="1:28" ht="15" customHeight="1" x14ac:dyDescent="0.25">
      <c r="A1306" s="79">
        <v>1</v>
      </c>
      <c r="B1306" s="79">
        <v>1</v>
      </c>
      <c r="C1306" s="306" t="s">
        <v>187</v>
      </c>
      <c r="D1306" s="230"/>
      <c r="E1306" s="126"/>
      <c r="F1306" s="126"/>
      <c r="G1306" s="126"/>
      <c r="H1306" s="102"/>
      <c r="I1306" s="391"/>
      <c r="J1306" s="391"/>
      <c r="K1306" s="393"/>
      <c r="L1306" s="393"/>
      <c r="M1306" s="393"/>
      <c r="N1306" s="393"/>
      <c r="O1306" s="393"/>
      <c r="P1306" s="393"/>
      <c r="Q1306" s="12"/>
      <c r="R1306" s="12"/>
      <c r="S1306" s="12"/>
      <c r="T1306" s="12"/>
      <c r="U1306" s="12"/>
      <c r="V1306" s="12"/>
      <c r="W1306" s="1143"/>
      <c r="X1306" s="12">
        <f t="shared" si="581"/>
        <v>0</v>
      </c>
      <c r="Y1306" s="12"/>
      <c r="Z1306" s="12"/>
      <c r="AA1306" s="12"/>
      <c r="AB1306" s="12"/>
    </row>
    <row r="1307" spans="1:28" ht="15" customHeight="1" x14ac:dyDescent="0.25">
      <c r="A1307" s="79">
        <v>1</v>
      </c>
      <c r="B1307" s="79">
        <v>1</v>
      </c>
      <c r="C1307" s="154" t="s">
        <v>18</v>
      </c>
      <c r="D1307" s="648">
        <v>300</v>
      </c>
      <c r="E1307" s="474">
        <v>40</v>
      </c>
      <c r="F1307" s="102">
        <f t="shared" ref="F1307:F1312" si="588">ROUND(E1307/12*$C$4,0)</f>
        <v>20</v>
      </c>
      <c r="G1307" s="102">
        <v>8</v>
      </c>
      <c r="H1307" s="102">
        <f t="shared" ref="H1307:H1313" si="589">G1307/F1307*100</f>
        <v>40</v>
      </c>
      <c r="I1307" s="391">
        <v>6</v>
      </c>
      <c r="J1307" s="103">
        <f t="shared" ref="J1307:J1313" si="590">M1307/G1307</f>
        <v>9.125</v>
      </c>
      <c r="K1307" s="104">
        <f t="shared" ref="K1307:K1312" si="591">ROUND(E1307*I1307,0)</f>
        <v>240</v>
      </c>
      <c r="L1307" s="104">
        <f t="shared" ref="L1307:L1312" si="592">ROUND(F1307*I1307,0)</f>
        <v>120</v>
      </c>
      <c r="M1307" s="104">
        <v>73</v>
      </c>
      <c r="N1307" s="104">
        <f t="shared" ref="N1307:N1318" si="593">M1307/L1307*100</f>
        <v>60.833333333333329</v>
      </c>
      <c r="O1307" s="104">
        <f t="shared" ref="O1307:O1312" si="594">K1307/D1307</f>
        <v>0.8</v>
      </c>
      <c r="P1307" s="104">
        <f t="shared" ref="P1307:P1318" si="595">M1307/$C$4*12/O1307</f>
        <v>182.5</v>
      </c>
      <c r="Q1307" s="12"/>
      <c r="R1307" s="12"/>
      <c r="S1307" s="12"/>
      <c r="T1307" s="12"/>
      <c r="U1307" s="12"/>
      <c r="V1307" s="12"/>
      <c r="W1307" s="1143"/>
      <c r="X1307" s="12">
        <f t="shared" si="581"/>
        <v>0</v>
      </c>
      <c r="Y1307" s="12"/>
      <c r="Z1307" s="12"/>
      <c r="AA1307" s="12"/>
      <c r="AB1307" s="12"/>
    </row>
    <row r="1308" spans="1:28" ht="15" customHeight="1" x14ac:dyDescent="0.25">
      <c r="A1308" s="79">
        <v>1</v>
      </c>
      <c r="B1308" s="79">
        <v>1</v>
      </c>
      <c r="C1308" s="154" t="s">
        <v>9</v>
      </c>
      <c r="D1308" s="648">
        <v>300</v>
      </c>
      <c r="E1308" s="474">
        <v>60</v>
      </c>
      <c r="F1308" s="102">
        <f t="shared" si="588"/>
        <v>30</v>
      </c>
      <c r="G1308" s="102">
        <v>44</v>
      </c>
      <c r="H1308" s="102">
        <f t="shared" si="589"/>
        <v>146.66666666666666</v>
      </c>
      <c r="I1308" s="391">
        <v>7</v>
      </c>
      <c r="J1308" s="103">
        <f t="shared" si="590"/>
        <v>4.7954545454545459</v>
      </c>
      <c r="K1308" s="104">
        <f t="shared" si="591"/>
        <v>420</v>
      </c>
      <c r="L1308" s="104">
        <f t="shared" si="592"/>
        <v>210</v>
      </c>
      <c r="M1308" s="104">
        <v>211</v>
      </c>
      <c r="N1308" s="104">
        <f t="shared" si="593"/>
        <v>100.47619047619048</v>
      </c>
      <c r="O1308" s="104">
        <f t="shared" si="594"/>
        <v>1.4</v>
      </c>
      <c r="P1308" s="104">
        <f t="shared" si="595"/>
        <v>301.42857142857144</v>
      </c>
      <c r="Q1308" s="12"/>
      <c r="R1308" s="12"/>
      <c r="S1308" s="12"/>
      <c r="T1308" s="12"/>
      <c r="U1308" s="12"/>
      <c r="V1308" s="12"/>
      <c r="W1308" s="1143"/>
      <c r="X1308" s="12">
        <f t="shared" si="581"/>
        <v>0</v>
      </c>
      <c r="Y1308" s="12"/>
      <c r="Z1308" s="12"/>
      <c r="AA1308" s="12"/>
      <c r="AB1308" s="12"/>
    </row>
    <row r="1309" spans="1:28" ht="15" customHeight="1" x14ac:dyDescent="0.25">
      <c r="A1309" s="79">
        <v>1</v>
      </c>
      <c r="B1309" s="79">
        <v>1</v>
      </c>
      <c r="C1309" s="154" t="s">
        <v>10</v>
      </c>
      <c r="D1309" s="648">
        <v>300</v>
      </c>
      <c r="E1309" s="474">
        <v>75</v>
      </c>
      <c r="F1309" s="102">
        <f t="shared" si="588"/>
        <v>38</v>
      </c>
      <c r="G1309" s="102">
        <v>11</v>
      </c>
      <c r="H1309" s="102">
        <f t="shared" si="589"/>
        <v>28.947368421052634</v>
      </c>
      <c r="I1309" s="391">
        <v>7</v>
      </c>
      <c r="J1309" s="103">
        <f t="shared" si="590"/>
        <v>5.7272727272727275</v>
      </c>
      <c r="K1309" s="104">
        <f t="shared" si="591"/>
        <v>525</v>
      </c>
      <c r="L1309" s="104">
        <f t="shared" si="592"/>
        <v>266</v>
      </c>
      <c r="M1309" s="104">
        <v>63</v>
      </c>
      <c r="N1309" s="104">
        <f t="shared" si="593"/>
        <v>23.684210526315788</v>
      </c>
      <c r="O1309" s="104">
        <f t="shared" si="594"/>
        <v>1.75</v>
      </c>
      <c r="P1309" s="104">
        <f t="shared" si="595"/>
        <v>72</v>
      </c>
      <c r="Q1309" s="12"/>
      <c r="R1309" s="12"/>
      <c r="S1309" s="12"/>
      <c r="T1309" s="12"/>
      <c r="U1309" s="12"/>
      <c r="V1309" s="12"/>
      <c r="W1309" s="1143"/>
      <c r="X1309" s="12">
        <f t="shared" si="581"/>
        <v>0</v>
      </c>
      <c r="Y1309" s="12"/>
      <c r="Z1309" s="12"/>
      <c r="AA1309" s="12"/>
      <c r="AB1309" s="12"/>
    </row>
    <row r="1310" spans="1:28" ht="15" customHeight="1" x14ac:dyDescent="0.25">
      <c r="A1310" s="79">
        <v>1</v>
      </c>
      <c r="B1310" s="79">
        <v>1</v>
      </c>
      <c r="C1310" s="154" t="s">
        <v>29</v>
      </c>
      <c r="D1310" s="648">
        <v>300</v>
      </c>
      <c r="E1310" s="474">
        <v>50</v>
      </c>
      <c r="F1310" s="102">
        <f t="shared" si="588"/>
        <v>25</v>
      </c>
      <c r="G1310" s="102">
        <v>8</v>
      </c>
      <c r="H1310" s="102">
        <f t="shared" si="589"/>
        <v>32</v>
      </c>
      <c r="I1310" s="391">
        <v>7</v>
      </c>
      <c r="J1310" s="103">
        <f t="shared" si="590"/>
        <v>8.375</v>
      </c>
      <c r="K1310" s="104">
        <f t="shared" si="591"/>
        <v>350</v>
      </c>
      <c r="L1310" s="104">
        <f t="shared" si="592"/>
        <v>175</v>
      </c>
      <c r="M1310" s="104">
        <v>67</v>
      </c>
      <c r="N1310" s="104">
        <f t="shared" si="593"/>
        <v>38.285714285714285</v>
      </c>
      <c r="O1310" s="104">
        <f t="shared" si="594"/>
        <v>1.1666666666666667</v>
      </c>
      <c r="P1310" s="104">
        <f t="shared" si="595"/>
        <v>114.85714285714285</v>
      </c>
      <c r="Q1310" s="12"/>
      <c r="R1310" s="12"/>
      <c r="S1310" s="12"/>
      <c r="T1310" s="12"/>
      <c r="U1310" s="12"/>
      <c r="V1310" s="12"/>
      <c r="W1310" s="1143"/>
      <c r="X1310" s="12">
        <f t="shared" si="581"/>
        <v>0</v>
      </c>
      <c r="Y1310" s="12"/>
      <c r="Z1310" s="12"/>
      <c r="AA1310" s="12"/>
      <c r="AB1310" s="12"/>
    </row>
    <row r="1311" spans="1:28" ht="15" customHeight="1" x14ac:dyDescent="0.25">
      <c r="B1311" s="79">
        <v>1</v>
      </c>
      <c r="C1311" s="154" t="s">
        <v>15</v>
      </c>
      <c r="D1311" s="648">
        <v>300</v>
      </c>
      <c r="E1311" s="474">
        <v>60</v>
      </c>
      <c r="F1311" s="102">
        <f t="shared" si="588"/>
        <v>30</v>
      </c>
      <c r="G1311" s="102">
        <v>23</v>
      </c>
      <c r="H1311" s="102">
        <f t="shared" si="589"/>
        <v>76.666666666666671</v>
      </c>
      <c r="I1311" s="391">
        <v>6</v>
      </c>
      <c r="J1311" s="103">
        <f t="shared" si="590"/>
        <v>5.3913043478260869</v>
      </c>
      <c r="K1311" s="104">
        <f t="shared" si="591"/>
        <v>360</v>
      </c>
      <c r="L1311" s="104">
        <f t="shared" si="592"/>
        <v>180</v>
      </c>
      <c r="M1311" s="104">
        <v>124</v>
      </c>
      <c r="N1311" s="104">
        <f t="shared" si="593"/>
        <v>68.888888888888886</v>
      </c>
      <c r="O1311" s="104">
        <f t="shared" si="594"/>
        <v>1.2</v>
      </c>
      <c r="P1311" s="104">
        <f t="shared" si="595"/>
        <v>206.66666666666669</v>
      </c>
      <c r="Q1311" s="12"/>
      <c r="R1311" s="12"/>
      <c r="S1311" s="12"/>
      <c r="T1311" s="12"/>
      <c r="U1311" s="12"/>
      <c r="V1311" s="12"/>
      <c r="W1311" s="1143"/>
      <c r="X1311" s="12">
        <f t="shared" si="581"/>
        <v>0</v>
      </c>
      <c r="Y1311" s="12"/>
      <c r="Z1311" s="12"/>
      <c r="AA1311" s="12"/>
      <c r="AB1311" s="12"/>
    </row>
    <row r="1312" spans="1:28" ht="15" customHeight="1" x14ac:dyDescent="0.25">
      <c r="A1312" s="79">
        <v>1</v>
      </c>
      <c r="B1312" s="79">
        <v>1</v>
      </c>
      <c r="C1312" s="154" t="s">
        <v>137</v>
      </c>
      <c r="D1312" s="648">
        <v>300</v>
      </c>
      <c r="E1312" s="474">
        <v>70</v>
      </c>
      <c r="F1312" s="102">
        <f t="shared" si="588"/>
        <v>35</v>
      </c>
      <c r="G1312" s="102">
        <v>34</v>
      </c>
      <c r="H1312" s="102">
        <f t="shared" si="589"/>
        <v>97.142857142857139</v>
      </c>
      <c r="I1312" s="391">
        <v>9</v>
      </c>
      <c r="J1312" s="103">
        <f t="shared" si="590"/>
        <v>12.911764705882353</v>
      </c>
      <c r="K1312" s="104">
        <f t="shared" si="591"/>
        <v>630</v>
      </c>
      <c r="L1312" s="104">
        <f t="shared" si="592"/>
        <v>315</v>
      </c>
      <c r="M1312" s="104">
        <v>439</v>
      </c>
      <c r="N1312" s="104">
        <f t="shared" ref="N1312" si="596">M1312/L1312*100</f>
        <v>139.36507936507937</v>
      </c>
      <c r="O1312" s="104">
        <f t="shared" si="594"/>
        <v>2.1</v>
      </c>
      <c r="P1312" s="104">
        <f t="shared" ref="P1312" si="597">M1312/$C$4*12/O1312</f>
        <v>418.09523809523807</v>
      </c>
      <c r="Q1312" s="12"/>
      <c r="R1312" s="12"/>
      <c r="S1312" s="12"/>
      <c r="T1312" s="12"/>
      <c r="U1312" s="12"/>
      <c r="V1312" s="12"/>
      <c r="W1312" s="1143"/>
      <c r="X1312" s="12">
        <f t="shared" si="581"/>
        <v>0</v>
      </c>
      <c r="Y1312" s="12"/>
      <c r="Z1312" s="12"/>
      <c r="AA1312" s="12"/>
      <c r="AB1312" s="12"/>
    </row>
    <row r="1313" spans="1:29" ht="15" customHeight="1" x14ac:dyDescent="0.25">
      <c r="A1313" s="79">
        <v>1</v>
      </c>
      <c r="B1313" s="79">
        <v>1</v>
      </c>
      <c r="C1313" s="156" t="s">
        <v>90</v>
      </c>
      <c r="D1313" s="131"/>
      <c r="E1313" s="498">
        <f>SUM(E1307:E1312)</f>
        <v>355</v>
      </c>
      <c r="F1313" s="498">
        <f t="shared" ref="F1313:G1313" si="598">SUM(F1307:F1312)</f>
        <v>178</v>
      </c>
      <c r="G1313" s="498">
        <f t="shared" si="598"/>
        <v>128</v>
      </c>
      <c r="H1313" s="498">
        <f t="shared" si="589"/>
        <v>71.910112359550567</v>
      </c>
      <c r="I1313" s="127">
        <f>K1313/E1313</f>
        <v>7.112676056338028</v>
      </c>
      <c r="J1313" s="127">
        <f t="shared" si="590"/>
        <v>7.6328125</v>
      </c>
      <c r="K1313" s="558">
        <f t="shared" ref="K1313:M1313" si="599">SUM(K1307:K1312)</f>
        <v>2525</v>
      </c>
      <c r="L1313" s="558">
        <f t="shared" si="599"/>
        <v>1266</v>
      </c>
      <c r="M1313" s="558">
        <f t="shared" si="599"/>
        <v>977</v>
      </c>
      <c r="N1313" s="104">
        <f t="shared" si="593"/>
        <v>77.172195892575033</v>
      </c>
      <c r="O1313" s="305">
        <f>SUM(O1307:O1312)</f>
        <v>8.4166666666666679</v>
      </c>
      <c r="P1313" s="104">
        <f t="shared" si="595"/>
        <v>232.15841584158412</v>
      </c>
      <c r="Q1313" s="12"/>
      <c r="R1313" s="12"/>
      <c r="S1313" s="12"/>
      <c r="T1313" s="12"/>
      <c r="U1313" s="12"/>
      <c r="V1313" s="12"/>
      <c r="W1313" s="1143"/>
      <c r="X1313" s="12">
        <f t="shared" si="581"/>
        <v>0</v>
      </c>
      <c r="Y1313" s="12"/>
      <c r="Z1313" s="12"/>
      <c r="AA1313" s="12"/>
      <c r="AB1313" s="12"/>
    </row>
    <row r="1314" spans="1:29" ht="15" customHeight="1" x14ac:dyDescent="0.25">
      <c r="A1314" s="79">
        <v>1</v>
      </c>
      <c r="B1314" s="79">
        <v>1</v>
      </c>
      <c r="C1314" s="230" t="s">
        <v>149</v>
      </c>
      <c r="D1314" s="131"/>
      <c r="E1314" s="498"/>
      <c r="F1314" s="498"/>
      <c r="G1314" s="498"/>
      <c r="H1314" s="498"/>
      <c r="I1314" s="127"/>
      <c r="J1314" s="127"/>
      <c r="K1314" s="558"/>
      <c r="L1314" s="558"/>
      <c r="M1314" s="558"/>
      <c r="N1314" s="104"/>
      <c r="O1314" s="305"/>
      <c r="P1314" s="104"/>
      <c r="Q1314" s="12"/>
      <c r="R1314" s="12"/>
      <c r="S1314" s="12"/>
      <c r="T1314" s="12"/>
      <c r="U1314" s="12"/>
      <c r="V1314" s="12"/>
      <c r="W1314" s="1143"/>
      <c r="X1314" s="12">
        <f t="shared" si="581"/>
        <v>0</v>
      </c>
      <c r="Y1314" s="12"/>
      <c r="Z1314" s="12"/>
      <c r="AA1314" s="12"/>
      <c r="AB1314" s="12"/>
    </row>
    <row r="1315" spans="1:29" ht="15" customHeight="1" x14ac:dyDescent="0.25">
      <c r="A1315" s="79">
        <v>1</v>
      </c>
      <c r="B1315" s="79">
        <v>1</v>
      </c>
      <c r="C1315" s="160" t="s">
        <v>188</v>
      </c>
      <c r="D1315" s="649">
        <v>240</v>
      </c>
      <c r="E1315" s="393">
        <v>100</v>
      </c>
      <c r="F1315" s="102">
        <f>ROUND(E1315/12*$C$4,0)</f>
        <v>50</v>
      </c>
      <c r="G1315" s="102">
        <v>83</v>
      </c>
      <c r="H1315" s="102">
        <f>G1315/F1315*100</f>
        <v>166</v>
      </c>
      <c r="I1315" s="391">
        <v>8</v>
      </c>
      <c r="J1315" s="103">
        <f>M1315/G1315</f>
        <v>8.7710843373493983</v>
      </c>
      <c r="K1315" s="104">
        <f>ROUND(E1315*I1315,0)</f>
        <v>800</v>
      </c>
      <c r="L1315" s="104">
        <f>ROUND(F1315*I1315,0)</f>
        <v>400</v>
      </c>
      <c r="M1315" s="104">
        <v>728</v>
      </c>
      <c r="N1315" s="104">
        <f t="shared" si="593"/>
        <v>182</v>
      </c>
      <c r="O1315" s="104">
        <f>ROUND(K1315/D1315,0)</f>
        <v>3</v>
      </c>
      <c r="P1315" s="104">
        <f t="shared" si="595"/>
        <v>485.33333333333331</v>
      </c>
      <c r="Q1315" s="12"/>
      <c r="R1315" s="12"/>
      <c r="S1315" s="12"/>
      <c r="T1315" s="12"/>
      <c r="U1315" s="12"/>
      <c r="V1315" s="12"/>
      <c r="W1315" s="1143"/>
      <c r="X1315" s="12">
        <f t="shared" si="581"/>
        <v>0</v>
      </c>
      <c r="Y1315" s="12"/>
      <c r="Z1315" s="12"/>
      <c r="AA1315" s="12"/>
      <c r="AB1315" s="12"/>
    </row>
    <row r="1316" spans="1:29" s="106" customFormat="1" ht="15" customHeight="1" x14ac:dyDescent="0.25">
      <c r="A1316" s="79">
        <v>1</v>
      </c>
      <c r="B1316" s="79">
        <v>1</v>
      </c>
      <c r="C1316" s="101" t="s">
        <v>63</v>
      </c>
      <c r="D1316" s="649">
        <v>240</v>
      </c>
      <c r="E1316" s="600">
        <v>60</v>
      </c>
      <c r="F1316" s="102">
        <f>ROUND(E1316/12*$C$4,0)</f>
        <v>30</v>
      </c>
      <c r="G1316" s="108">
        <v>28</v>
      </c>
      <c r="H1316" s="102">
        <f>G1316/F1316*100</f>
        <v>93.333333333333329</v>
      </c>
      <c r="I1316" s="428">
        <v>3</v>
      </c>
      <c r="J1316" s="103">
        <f>M1316/G1316</f>
        <v>3.25</v>
      </c>
      <c r="K1316" s="104">
        <f>ROUND(E1316*I1316,0)</f>
        <v>180</v>
      </c>
      <c r="L1316" s="104">
        <f>ROUND(F1316*I1316,0)</f>
        <v>90</v>
      </c>
      <c r="M1316" s="110">
        <v>91</v>
      </c>
      <c r="N1316" s="104">
        <f t="shared" si="593"/>
        <v>101.11111111111111</v>
      </c>
      <c r="O1316" s="104">
        <f>ROUND(K1316/D1316,0)</f>
        <v>1</v>
      </c>
      <c r="P1316" s="104">
        <f t="shared" si="595"/>
        <v>182</v>
      </c>
      <c r="Q1316" s="12"/>
      <c r="R1316" s="12"/>
      <c r="S1316" s="12"/>
      <c r="T1316" s="12"/>
      <c r="U1316" s="12"/>
      <c r="V1316" s="12"/>
      <c r="W1316" s="1143"/>
      <c r="X1316" s="12">
        <f t="shared" si="581"/>
        <v>0</v>
      </c>
      <c r="Y1316" s="12"/>
      <c r="Z1316" s="12"/>
      <c r="AA1316" s="12"/>
      <c r="AB1316" s="12"/>
      <c r="AC1316" s="1982"/>
    </row>
    <row r="1317" spans="1:29" ht="29.25" customHeight="1" x14ac:dyDescent="0.25">
      <c r="A1317" s="79">
        <v>1</v>
      </c>
      <c r="B1317" s="79">
        <v>1</v>
      </c>
      <c r="C1317" s="164" t="s">
        <v>246</v>
      </c>
      <c r="D1317" s="650"/>
      <c r="E1317" s="405">
        <f>SUM(E1315:E1316)</f>
        <v>160</v>
      </c>
      <c r="F1317" s="405">
        <f>SUM(F1315:F1316)</f>
        <v>80</v>
      </c>
      <c r="G1317" s="405">
        <f>SUM(G1315:G1316)</f>
        <v>111</v>
      </c>
      <c r="H1317" s="166">
        <f>G1317/F1317*100</f>
        <v>138.75</v>
      </c>
      <c r="I1317" s="141">
        <f>K1317/E1317</f>
        <v>6.125</v>
      </c>
      <c r="J1317" s="141">
        <f>M1317/G1317</f>
        <v>7.3783783783783781</v>
      </c>
      <c r="K1317" s="195">
        <f>K1316+K1315</f>
        <v>980</v>
      </c>
      <c r="L1317" s="195">
        <f>SUM(L1315:L1316)</f>
        <v>490</v>
      </c>
      <c r="M1317" s="195">
        <f>SUM(M1315:M1316)</f>
        <v>819</v>
      </c>
      <c r="N1317" s="195">
        <f t="shared" si="593"/>
        <v>167.14285714285714</v>
      </c>
      <c r="O1317" s="205">
        <f>SUM(O1315:O1316)</f>
        <v>4</v>
      </c>
      <c r="P1317" s="110">
        <f t="shared" si="595"/>
        <v>409.5</v>
      </c>
      <c r="Q1317" s="20"/>
      <c r="R1317" s="20"/>
      <c r="S1317" s="20"/>
      <c r="T1317" s="20"/>
      <c r="U1317" s="20"/>
      <c r="V1317" s="20"/>
      <c r="W1317" s="1144"/>
      <c r="X1317" s="20">
        <f t="shared" si="581"/>
        <v>0</v>
      </c>
      <c r="Y1317" s="20"/>
      <c r="Z1317" s="20"/>
      <c r="AA1317" s="20"/>
      <c r="AB1317" s="20"/>
    </row>
    <row r="1318" spans="1:29" ht="30" customHeight="1" x14ac:dyDescent="0.25">
      <c r="A1318" s="79">
        <v>1</v>
      </c>
      <c r="B1318" s="79">
        <v>1</v>
      </c>
      <c r="C1318" s="379" t="s">
        <v>351</v>
      </c>
      <c r="D1318" s="406"/>
      <c r="E1318" s="270">
        <f>SUM(E1317,E1313)</f>
        <v>515</v>
      </c>
      <c r="F1318" s="270">
        <f>SUM(F1317,F1313)</f>
        <v>258</v>
      </c>
      <c r="G1318" s="270">
        <f>SUM(G1317,G1313)</f>
        <v>239</v>
      </c>
      <c r="H1318" s="270">
        <f>G1318/F1318*100</f>
        <v>92.63565891472868</v>
      </c>
      <c r="I1318" s="114">
        <f>K1318/E1318</f>
        <v>6.8058252427184467</v>
      </c>
      <c r="J1318" s="407">
        <f>M1318/G1318</f>
        <v>7.514644351464435</v>
      </c>
      <c r="K1318" s="270">
        <f>SUM(K1317,K1313)</f>
        <v>3505</v>
      </c>
      <c r="L1318" s="270">
        <f>SUM(L1317,L1313)</f>
        <v>1756</v>
      </c>
      <c r="M1318" s="270">
        <f>SUM(M1317,M1313)</f>
        <v>1796</v>
      </c>
      <c r="N1318" s="190">
        <f t="shared" si="593"/>
        <v>102.27790432801822</v>
      </c>
      <c r="O1318" s="190">
        <f>SUM(O1317,O1313)</f>
        <v>12.416666666666668</v>
      </c>
      <c r="P1318" s="190">
        <f t="shared" si="595"/>
        <v>289.28859060402681</v>
      </c>
      <c r="Q1318" s="22">
        <v>6577.5783920000003</v>
      </c>
      <c r="R1318" s="22">
        <v>6577.5783920000003</v>
      </c>
      <c r="S1318" s="22">
        <v>6577.5783920000003</v>
      </c>
      <c r="T1318" s="22">
        <v>6577.5783920000003</v>
      </c>
      <c r="U1318" s="22">
        <v>6577.5783920000003</v>
      </c>
      <c r="V1318" s="22">
        <v>6577.5783920000003</v>
      </c>
      <c r="W1318" s="1145">
        <f>Q1318/12*$C$4+(R1318-Q1318)/11*5+(S1318-R1318)/10*4+(T1318-S1318)/9*3+(U1318-T1318)/8*2+(V1318-U1318)/7*1</f>
        <v>3288.7891959999997</v>
      </c>
      <c r="X1318" s="22">
        <f t="shared" si="581"/>
        <v>2998.00794</v>
      </c>
      <c r="Y1318" s="22"/>
      <c r="Z1318" s="22">
        <f>X1318-W1318</f>
        <v>-290.78125599999976</v>
      </c>
      <c r="AA1318" s="22">
        <v>0</v>
      </c>
      <c r="AB1318" s="22">
        <v>2998.00794</v>
      </c>
    </row>
    <row r="1319" spans="1:29" ht="30" customHeight="1" thickBot="1" x14ac:dyDescent="0.3">
      <c r="A1319" s="79">
        <v>1</v>
      </c>
      <c r="B1319" s="79">
        <v>1</v>
      </c>
      <c r="C1319" s="651" t="s">
        <v>301</v>
      </c>
      <c r="D1319" s="651"/>
      <c r="E1319" s="180">
        <v>2964</v>
      </c>
      <c r="F1319" s="180">
        <f>ROUND(E1319/12*$C$4,0)</f>
        <v>1482</v>
      </c>
      <c r="G1319" s="180">
        <v>1473</v>
      </c>
      <c r="H1319" s="180">
        <f>G1319/F1319*100</f>
        <v>99.392712550607285</v>
      </c>
      <c r="I1319" s="181"/>
      <c r="J1319" s="181"/>
      <c r="K1319" s="163"/>
      <c r="L1319" s="163"/>
      <c r="M1319" s="163"/>
      <c r="N1319" s="163"/>
      <c r="O1319" s="163"/>
      <c r="P1319" s="163"/>
      <c r="Q1319" s="23">
        <v>19043.7</v>
      </c>
      <c r="R1319" s="23">
        <v>19043.7</v>
      </c>
      <c r="S1319" s="23">
        <v>19043.7</v>
      </c>
      <c r="T1319" s="23">
        <v>19043.7</v>
      </c>
      <c r="U1319" s="23">
        <v>19043.7</v>
      </c>
      <c r="V1319" s="23">
        <v>19043.7</v>
      </c>
      <c r="W1319" s="1145">
        <f>Q1319/12*$C$4+(R1319-Q1319)/11*5+(S1319-R1319)/10*4+(T1319-S1319)/9*3+(U1319-T1319)/8*2+(V1319-U1319)/7*1</f>
        <v>9521.85</v>
      </c>
      <c r="X1319" s="23">
        <f t="shared" si="581"/>
        <v>9464.0249999999996</v>
      </c>
      <c r="Y1319" s="23"/>
      <c r="Z1319" s="23">
        <f>X1319-W1319</f>
        <v>-57.825000000000728</v>
      </c>
      <c r="AA1319" s="23">
        <v>0</v>
      </c>
      <c r="AB1319" s="23">
        <v>9464.0249999999996</v>
      </c>
    </row>
    <row r="1320" spans="1:29" ht="15" customHeight="1" thickBot="1" x14ac:dyDescent="0.3">
      <c r="A1320" s="79">
        <v>1</v>
      </c>
      <c r="B1320" s="79">
        <v>1</v>
      </c>
      <c r="C1320" s="208" t="s">
        <v>17</v>
      </c>
      <c r="D1320" s="208"/>
      <c r="E1320" s="209"/>
      <c r="F1320" s="209"/>
      <c r="G1320" s="209"/>
      <c r="H1320" s="209"/>
      <c r="I1320" s="456"/>
      <c r="J1320" s="456"/>
      <c r="K1320" s="209"/>
      <c r="L1320" s="209"/>
      <c r="M1320" s="209">
        <f>SUM(M1318+M1289+M1264+M1319)</f>
        <v>25876</v>
      </c>
      <c r="N1320" s="209"/>
      <c r="O1320" s="209"/>
      <c r="P1320" s="209"/>
      <c r="Q1320" s="19">
        <f t="shared" ref="Q1320:W1320" si="600">SUM(Q1318+Q1289+Q1264+Q1319)</f>
        <v>245493.18733998967</v>
      </c>
      <c r="R1320" s="19">
        <f t="shared" si="600"/>
        <v>245493.18733998967</v>
      </c>
      <c r="S1320" s="19">
        <f t="shared" si="600"/>
        <v>245493.18733998967</v>
      </c>
      <c r="T1320" s="19">
        <f t="shared" si="600"/>
        <v>245493.18733998967</v>
      </c>
      <c r="U1320" s="19">
        <f t="shared" si="600"/>
        <v>245493.18733998967</v>
      </c>
      <c r="V1320" s="19">
        <f t="shared" ref="V1320" si="601">SUM(V1318+V1289+V1264+V1319)</f>
        <v>237735.47465070465</v>
      </c>
      <c r="W1320" s="1148">
        <f t="shared" si="600"/>
        <v>121610.54457152555</v>
      </c>
      <c r="X1320" s="19">
        <f t="shared" si="581"/>
        <v>121056.77303999999</v>
      </c>
      <c r="Y1320" s="19"/>
      <c r="Z1320" s="19">
        <f>SUM(Z1318+Z1289+Z1264+Z1319)</f>
        <v>-553.77153152555161</v>
      </c>
      <c r="AA1320" s="19">
        <f>SUM(AA1318+AA1289+AA1264+AA1319)</f>
        <v>-116.18593999999999</v>
      </c>
      <c r="AB1320" s="19">
        <f>SUM(AB1318+AB1289+AB1264+AB1319)</f>
        <v>120940.58709999999</v>
      </c>
    </row>
    <row r="1321" spans="1:29" ht="15.75" customHeight="1" x14ac:dyDescent="0.25">
      <c r="A1321" s="79">
        <v>1</v>
      </c>
      <c r="B1321" s="79">
        <v>1</v>
      </c>
      <c r="C1321" s="652"/>
      <c r="D1321" s="652"/>
      <c r="E1321" s="429"/>
      <c r="F1321" s="429"/>
      <c r="G1321" s="429"/>
      <c r="H1321" s="429"/>
      <c r="I1321" s="478"/>
      <c r="J1321" s="478"/>
      <c r="K1321" s="647"/>
      <c r="L1321" s="647"/>
      <c r="M1321" s="647"/>
      <c r="N1321" s="647"/>
      <c r="O1321" s="647"/>
      <c r="P1321" s="647"/>
      <c r="Q1321" s="18"/>
      <c r="R1321" s="18"/>
      <c r="S1321" s="18"/>
      <c r="T1321" s="18"/>
      <c r="U1321" s="18"/>
      <c r="V1321" s="18"/>
      <c r="W1321" s="1146"/>
      <c r="X1321" s="18">
        <f t="shared" si="581"/>
        <v>0</v>
      </c>
      <c r="Y1321" s="18"/>
      <c r="Z1321" s="18"/>
      <c r="AA1321" s="18"/>
      <c r="AB1321" s="18"/>
    </row>
    <row r="1322" spans="1:29" ht="42" customHeight="1" x14ac:dyDescent="0.25">
      <c r="A1322" s="79">
        <v>1</v>
      </c>
      <c r="B1322" s="79">
        <v>1</v>
      </c>
      <c r="C1322" s="1346" t="s">
        <v>474</v>
      </c>
      <c r="D1322" s="471"/>
      <c r="E1322" s="389"/>
      <c r="F1322" s="389"/>
      <c r="G1322" s="389"/>
      <c r="H1322" s="389"/>
      <c r="I1322" s="391"/>
      <c r="J1322" s="391"/>
      <c r="K1322" s="393"/>
      <c r="L1322" s="393"/>
      <c r="M1322" s="393"/>
      <c r="N1322" s="393"/>
      <c r="O1322" s="393"/>
      <c r="P1322" s="393"/>
      <c r="Q1322" s="12"/>
      <c r="R1322" s="12"/>
      <c r="S1322" s="12"/>
      <c r="T1322" s="12"/>
      <c r="U1322" s="12"/>
      <c r="V1322" s="12"/>
      <c r="W1322" s="1143"/>
      <c r="X1322" s="12">
        <f t="shared" si="581"/>
        <v>0</v>
      </c>
      <c r="Y1322" s="12"/>
      <c r="Z1322" s="12"/>
      <c r="AA1322" s="12"/>
      <c r="AB1322" s="12"/>
    </row>
    <row r="1323" spans="1:29" ht="15" customHeight="1" x14ac:dyDescent="0.25">
      <c r="A1323" s="79">
        <v>1</v>
      </c>
      <c r="B1323" s="79">
        <v>1</v>
      </c>
      <c r="C1323" s="653" t="s">
        <v>308</v>
      </c>
      <c r="D1323" s="475"/>
      <c r="E1323" s="389"/>
      <c r="F1323" s="389"/>
      <c r="G1323" s="389"/>
      <c r="H1323" s="389"/>
      <c r="I1323" s="391"/>
      <c r="J1323" s="391"/>
      <c r="K1323" s="393"/>
      <c r="L1323" s="393"/>
      <c r="M1323" s="393"/>
      <c r="N1323" s="393"/>
      <c r="O1323" s="393"/>
      <c r="P1323" s="393"/>
      <c r="Q1323" s="12"/>
      <c r="R1323" s="12"/>
      <c r="S1323" s="12"/>
      <c r="T1323" s="12"/>
      <c r="U1323" s="12"/>
      <c r="V1323" s="12"/>
      <c r="W1323" s="1143"/>
      <c r="X1323" s="12">
        <f t="shared" si="581"/>
        <v>0</v>
      </c>
      <c r="Y1323" s="12"/>
      <c r="Z1323" s="12"/>
      <c r="AA1323" s="12"/>
      <c r="AB1323" s="12"/>
    </row>
    <row r="1324" spans="1:29" ht="15" customHeight="1" x14ac:dyDescent="0.25">
      <c r="A1324" s="79">
        <v>1</v>
      </c>
      <c r="B1324" s="79">
        <v>1</v>
      </c>
      <c r="C1324" s="438" t="s">
        <v>372</v>
      </c>
      <c r="D1324" s="438"/>
      <c r="E1324" s="474">
        <f>E1325+E1326+E1327+E1328</f>
        <v>1998</v>
      </c>
      <c r="F1324" s="474">
        <f>F1325+F1326+F1327+F1328</f>
        <v>999</v>
      </c>
      <c r="G1324" s="474">
        <f>G1325+G1326+G1327+G1328</f>
        <v>441</v>
      </c>
      <c r="H1324" s="474">
        <f>G1324/F1324*100</f>
        <v>44.144144144144143</v>
      </c>
      <c r="I1324" s="135"/>
      <c r="J1324" s="135"/>
      <c r="K1324" s="498"/>
      <c r="L1324" s="498"/>
      <c r="M1324" s="498"/>
      <c r="N1324" s="498"/>
      <c r="O1324" s="498"/>
      <c r="P1324" s="498"/>
      <c r="Q1324" s="12"/>
      <c r="R1324" s="12"/>
      <c r="S1324" s="12"/>
      <c r="T1324" s="12"/>
      <c r="U1324" s="12"/>
      <c r="V1324" s="12"/>
      <c r="W1324" s="1143"/>
      <c r="X1324" s="12">
        <f t="shared" si="581"/>
        <v>0</v>
      </c>
      <c r="Y1324" s="12"/>
      <c r="Z1324" s="12"/>
      <c r="AA1324" s="12"/>
      <c r="AB1324" s="12"/>
    </row>
    <row r="1325" spans="1:29" ht="35.1" customHeight="1" x14ac:dyDescent="0.25">
      <c r="A1325" s="79">
        <v>1</v>
      </c>
      <c r="B1325" s="79">
        <v>1</v>
      </c>
      <c r="C1325" s="438" t="s">
        <v>309</v>
      </c>
      <c r="D1325" s="438"/>
      <c r="E1325" s="474"/>
      <c r="F1325" s="102">
        <f t="shared" ref="F1325:F1330" si="602">ROUND(E1325/12*$C$4,0)</f>
        <v>0</v>
      </c>
      <c r="G1325" s="474"/>
      <c r="H1325" s="474"/>
      <c r="I1325" s="135"/>
      <c r="J1325" s="135"/>
      <c r="K1325" s="498"/>
      <c r="L1325" s="498"/>
      <c r="M1325" s="498"/>
      <c r="N1325" s="498"/>
      <c r="O1325" s="498"/>
      <c r="P1325" s="498"/>
      <c r="Q1325" s="12"/>
      <c r="R1325" s="12"/>
      <c r="S1325" s="12"/>
      <c r="T1325" s="12"/>
      <c r="U1325" s="12"/>
      <c r="V1325" s="12"/>
      <c r="W1325" s="1143"/>
      <c r="X1325" s="12">
        <f t="shared" si="581"/>
        <v>0</v>
      </c>
      <c r="Y1325" s="12"/>
      <c r="Z1325" s="12"/>
      <c r="AA1325" s="12"/>
      <c r="AB1325" s="12"/>
    </row>
    <row r="1326" spans="1:29" ht="35.1" customHeight="1" x14ac:dyDescent="0.25">
      <c r="A1326" s="79">
        <v>1</v>
      </c>
      <c r="B1326" s="79">
        <v>1</v>
      </c>
      <c r="C1326" s="438" t="s">
        <v>310</v>
      </c>
      <c r="D1326" s="438"/>
      <c r="E1326" s="474">
        <v>198</v>
      </c>
      <c r="F1326" s="102">
        <f t="shared" si="602"/>
        <v>99</v>
      </c>
      <c r="G1326" s="474">
        <v>23</v>
      </c>
      <c r="H1326" s="474">
        <f>G1326/F1326*100</f>
        <v>23.232323232323232</v>
      </c>
      <c r="I1326" s="135"/>
      <c r="J1326" s="135"/>
      <c r="K1326" s="498"/>
      <c r="L1326" s="498"/>
      <c r="M1326" s="498"/>
      <c r="N1326" s="498"/>
      <c r="O1326" s="498"/>
      <c r="P1326" s="498"/>
      <c r="Q1326" s="12"/>
      <c r="R1326" s="12"/>
      <c r="S1326" s="12"/>
      <c r="T1326" s="12"/>
      <c r="U1326" s="12"/>
      <c r="V1326" s="12"/>
      <c r="W1326" s="1143"/>
      <c r="X1326" s="12">
        <f t="shared" si="581"/>
        <v>0</v>
      </c>
      <c r="Y1326" s="12"/>
      <c r="Z1326" s="12"/>
      <c r="AA1326" s="12"/>
      <c r="AB1326" s="12"/>
    </row>
    <row r="1327" spans="1:29" ht="35.25" customHeight="1" x14ac:dyDescent="0.25">
      <c r="A1327" s="79">
        <v>1</v>
      </c>
      <c r="B1327" s="79">
        <v>1</v>
      </c>
      <c r="C1327" s="438" t="s">
        <v>311</v>
      </c>
      <c r="D1327" s="438"/>
      <c r="E1327" s="474"/>
      <c r="F1327" s="102">
        <f t="shared" si="602"/>
        <v>0</v>
      </c>
      <c r="G1327" s="474"/>
      <c r="H1327" s="474"/>
      <c r="I1327" s="135"/>
      <c r="J1327" s="135"/>
      <c r="K1327" s="498"/>
      <c r="L1327" s="498"/>
      <c r="M1327" s="498"/>
      <c r="N1327" s="498"/>
      <c r="O1327" s="498"/>
      <c r="P1327" s="498"/>
      <c r="Q1327" s="12"/>
      <c r="R1327" s="12"/>
      <c r="S1327" s="12"/>
      <c r="T1327" s="12"/>
      <c r="U1327" s="12"/>
      <c r="V1327" s="12"/>
      <c r="W1327" s="1143"/>
      <c r="X1327" s="12">
        <f t="shared" si="581"/>
        <v>0</v>
      </c>
      <c r="Y1327" s="12"/>
      <c r="Z1327" s="12"/>
      <c r="AA1327" s="12"/>
      <c r="AB1327" s="12"/>
    </row>
    <row r="1328" spans="1:29" ht="20.25" customHeight="1" x14ac:dyDescent="0.25">
      <c r="A1328" s="79">
        <v>1</v>
      </c>
      <c r="B1328" s="79">
        <v>1</v>
      </c>
      <c r="C1328" s="438" t="s">
        <v>312</v>
      </c>
      <c r="D1328" s="438"/>
      <c r="E1328" s="474">
        <v>1800</v>
      </c>
      <c r="F1328" s="102">
        <f t="shared" si="602"/>
        <v>900</v>
      </c>
      <c r="G1328" s="474">
        <v>418</v>
      </c>
      <c r="H1328" s="474">
        <f>G1328/F1328*100</f>
        <v>46.444444444444443</v>
      </c>
      <c r="I1328" s="135"/>
      <c r="J1328" s="135"/>
      <c r="K1328" s="498"/>
      <c r="L1328" s="498"/>
      <c r="M1328" s="498"/>
      <c r="N1328" s="498"/>
      <c r="O1328" s="498"/>
      <c r="P1328" s="498"/>
      <c r="Q1328" s="12"/>
      <c r="R1328" s="12"/>
      <c r="S1328" s="12"/>
      <c r="T1328" s="12"/>
      <c r="U1328" s="12"/>
      <c r="V1328" s="12"/>
      <c r="W1328" s="1143"/>
      <c r="X1328" s="12">
        <f t="shared" si="581"/>
        <v>0</v>
      </c>
      <c r="Y1328" s="12"/>
      <c r="Z1328" s="12"/>
      <c r="AA1328" s="12"/>
      <c r="AB1328" s="12"/>
    </row>
    <row r="1329" spans="1:30" ht="15" customHeight="1" x14ac:dyDescent="0.25">
      <c r="A1329" s="79">
        <v>1</v>
      </c>
      <c r="B1329" s="79">
        <v>1</v>
      </c>
      <c r="C1329" s="438" t="s">
        <v>371</v>
      </c>
      <c r="D1329" s="438"/>
      <c r="E1329" s="474">
        <v>7216</v>
      </c>
      <c r="F1329" s="102">
        <f t="shared" si="602"/>
        <v>3608</v>
      </c>
      <c r="G1329" s="474">
        <f>3147+G1330/3.8/3.2</f>
        <v>3266.3256578947367</v>
      </c>
      <c r="H1329" s="474">
        <f>G1329/F1329*100</f>
        <v>90.530090296417313</v>
      </c>
      <c r="I1329" s="135"/>
      <c r="J1329" s="135"/>
      <c r="K1329" s="498"/>
      <c r="L1329" s="498"/>
      <c r="M1329" s="498"/>
      <c r="N1329" s="498"/>
      <c r="O1329" s="498"/>
      <c r="P1329" s="498"/>
      <c r="Q1329" s="12"/>
      <c r="R1329" s="12"/>
      <c r="S1329" s="12"/>
      <c r="T1329" s="12"/>
      <c r="U1329" s="12"/>
      <c r="V1329" s="12"/>
      <c r="W1329" s="1143"/>
      <c r="X1329" s="12">
        <f t="shared" si="581"/>
        <v>0</v>
      </c>
      <c r="Y1329" s="12"/>
      <c r="Z1329" s="12"/>
      <c r="AA1329" s="12"/>
      <c r="AB1329" s="12"/>
      <c r="AC1329" s="842"/>
      <c r="AD1329" s="1968"/>
    </row>
    <row r="1330" spans="1:30" ht="33.75" customHeight="1" x14ac:dyDescent="0.25">
      <c r="A1330" s="79">
        <v>1</v>
      </c>
      <c r="B1330" s="79">
        <v>1</v>
      </c>
      <c r="C1330" s="438" t="s">
        <v>393</v>
      </c>
      <c r="D1330" s="438"/>
      <c r="E1330" s="474">
        <v>3500</v>
      </c>
      <c r="F1330" s="102">
        <f t="shared" si="602"/>
        <v>1750</v>
      </c>
      <c r="G1330" s="474">
        <v>1451</v>
      </c>
      <c r="H1330" s="474">
        <f>G1330/F1330*100</f>
        <v>82.914285714285711</v>
      </c>
      <c r="I1330" s="135"/>
      <c r="J1330" s="135"/>
      <c r="K1330" s="498"/>
      <c r="L1330" s="498"/>
      <c r="M1330" s="498"/>
      <c r="N1330" s="498"/>
      <c r="O1330" s="498"/>
      <c r="P1330" s="498"/>
      <c r="Q1330" s="12"/>
      <c r="R1330" s="12"/>
      <c r="S1330" s="12"/>
      <c r="T1330" s="12"/>
      <c r="U1330" s="12"/>
      <c r="V1330" s="12"/>
      <c r="W1330" s="1143"/>
      <c r="X1330" s="12">
        <f t="shared" si="581"/>
        <v>0</v>
      </c>
      <c r="Y1330" s="12"/>
      <c r="Z1330" s="12"/>
      <c r="AA1330" s="12"/>
      <c r="AB1330" s="12"/>
    </row>
    <row r="1331" spans="1:30" ht="30" customHeight="1" x14ac:dyDescent="0.25">
      <c r="A1331" s="79">
        <v>1</v>
      </c>
      <c r="B1331" s="79">
        <v>1</v>
      </c>
      <c r="C1331" s="544" t="s">
        <v>171</v>
      </c>
      <c r="D1331" s="544"/>
      <c r="E1331" s="417">
        <f>SUM(E1324+E1329*3.2)</f>
        <v>25089.200000000001</v>
      </c>
      <c r="F1331" s="417">
        <f>SUM(F1324+F1329*3.2)</f>
        <v>12544.6</v>
      </c>
      <c r="G1331" s="417">
        <f>SUM(G1324+G1329*3.2)</f>
        <v>10893.242105263158</v>
      </c>
      <c r="H1331" s="474">
        <f>G1331/F1331*100</f>
        <v>86.836105617262874</v>
      </c>
      <c r="I1331" s="135"/>
      <c r="J1331" s="135"/>
      <c r="K1331" s="498"/>
      <c r="L1331" s="498"/>
      <c r="M1331" s="498"/>
      <c r="N1331" s="498"/>
      <c r="O1331" s="498"/>
      <c r="P1331" s="498"/>
      <c r="Q1331" s="22">
        <v>2425.8419502239999</v>
      </c>
      <c r="R1331" s="22">
        <v>2425.8419502239999</v>
      </c>
      <c r="S1331" s="22">
        <v>2425.8419502239999</v>
      </c>
      <c r="T1331" s="22">
        <v>2425.8419502239999</v>
      </c>
      <c r="U1331" s="22">
        <v>2425.8419502239999</v>
      </c>
      <c r="V1331" s="22">
        <v>2390.6788300000003</v>
      </c>
      <c r="W1331" s="1919">
        <f>Q1331/12*$C$4+(R1331-Q1331)/11*5+(S1331-R1331)/10*4+(T1331-S1331)/9*3+(U1331-T1331)/8*2+((V1331-U1331)+21.2261)/7*1-21.2261</f>
        <v>1189.7038722228572</v>
      </c>
      <c r="X1331" s="22">
        <f t="shared" ref="X1331" si="603">AB1331-AA1331-Y1331</f>
        <v>1187.6021300000002</v>
      </c>
      <c r="Y1331" s="22"/>
      <c r="Z1331" s="22">
        <f>X1331-W1331</f>
        <v>-2.1017422228569558</v>
      </c>
      <c r="AA1331" s="22">
        <v>-10.713459999999998</v>
      </c>
      <c r="AB1331" s="22">
        <v>1176.8886700000003</v>
      </c>
    </row>
    <row r="1332" spans="1:30" ht="15" customHeight="1" x14ac:dyDescent="0.25">
      <c r="A1332" s="79">
        <v>1</v>
      </c>
      <c r="B1332" s="79">
        <v>1</v>
      </c>
      <c r="C1332" s="519" t="s">
        <v>313</v>
      </c>
      <c r="D1332" s="438"/>
      <c r="E1332" s="474"/>
      <c r="F1332" s="102"/>
      <c r="G1332" s="474"/>
      <c r="H1332" s="474"/>
      <c r="I1332" s="135"/>
      <c r="J1332" s="135"/>
      <c r="K1332" s="498"/>
      <c r="L1332" s="498"/>
      <c r="M1332" s="498"/>
      <c r="N1332" s="498"/>
      <c r="O1332" s="498"/>
      <c r="P1332" s="498"/>
      <c r="Q1332" s="12"/>
      <c r="R1332" s="12"/>
      <c r="S1332" s="12"/>
      <c r="T1332" s="12"/>
      <c r="U1332" s="12"/>
      <c r="V1332" s="12"/>
      <c r="W1332" s="1143"/>
      <c r="X1332" s="12">
        <f t="shared" si="581"/>
        <v>0</v>
      </c>
      <c r="Y1332" s="12"/>
      <c r="Z1332" s="12"/>
      <c r="AA1332" s="12"/>
      <c r="AB1332" s="12"/>
    </row>
    <row r="1333" spans="1:30" ht="15" customHeight="1" x14ac:dyDescent="0.25">
      <c r="A1333" s="79">
        <v>1</v>
      </c>
      <c r="B1333" s="79">
        <v>1</v>
      </c>
      <c r="C1333" s="438" t="s">
        <v>202</v>
      </c>
      <c r="D1333" s="438"/>
      <c r="E1333" s="474">
        <f>SUM(E1335,E1338,E1340)</f>
        <v>995</v>
      </c>
      <c r="F1333" s="474">
        <f>SUM(F1335,F1338,F1340)</f>
        <v>498</v>
      </c>
      <c r="G1333" s="474">
        <f>SUM(G1335,G1338,G1340)</f>
        <v>493</v>
      </c>
      <c r="H1333" s="474">
        <f>G1333/F1333*100</f>
        <v>98.99598393574297</v>
      </c>
      <c r="I1333" s="135"/>
      <c r="J1333" s="135"/>
      <c r="K1333" s="498"/>
      <c r="L1333" s="498"/>
      <c r="M1333" s="498"/>
      <c r="N1333" s="498"/>
      <c r="O1333" s="498"/>
      <c r="P1333" s="498"/>
      <c r="Q1333" s="12"/>
      <c r="R1333" s="12"/>
      <c r="S1333" s="12"/>
      <c r="T1333" s="12"/>
      <c r="U1333" s="12"/>
      <c r="V1333" s="12"/>
      <c r="W1333" s="1143"/>
      <c r="X1333" s="12">
        <f t="shared" si="581"/>
        <v>0</v>
      </c>
      <c r="Y1333" s="12"/>
      <c r="Z1333" s="12"/>
      <c r="AA1333" s="12"/>
      <c r="AB1333" s="12"/>
    </row>
    <row r="1334" spans="1:30" ht="15" customHeight="1" x14ac:dyDescent="0.25">
      <c r="A1334" s="79">
        <v>1</v>
      </c>
      <c r="B1334" s="79">
        <v>1</v>
      </c>
      <c r="C1334" s="438" t="s">
        <v>309</v>
      </c>
      <c r="D1334" s="438"/>
      <c r="E1334" s="474"/>
      <c r="F1334" s="102"/>
      <c r="G1334" s="474"/>
      <c r="H1334" s="474"/>
      <c r="I1334" s="135"/>
      <c r="J1334" s="135"/>
      <c r="K1334" s="498"/>
      <c r="L1334" s="498"/>
      <c r="M1334" s="498"/>
      <c r="N1334" s="498"/>
      <c r="O1334" s="498"/>
      <c r="P1334" s="498"/>
      <c r="Q1334" s="12"/>
      <c r="R1334" s="12"/>
      <c r="S1334" s="12"/>
      <c r="T1334" s="12"/>
      <c r="U1334" s="12"/>
      <c r="V1334" s="12"/>
      <c r="W1334" s="1143"/>
      <c r="X1334" s="12">
        <f t="shared" si="581"/>
        <v>0</v>
      </c>
      <c r="Y1334" s="12"/>
      <c r="Z1334" s="12"/>
      <c r="AA1334" s="12"/>
      <c r="AB1334" s="12"/>
    </row>
    <row r="1335" spans="1:30" ht="30.75" customHeight="1" x14ac:dyDescent="0.25">
      <c r="A1335" s="79">
        <v>1</v>
      </c>
      <c r="B1335" s="79">
        <v>1</v>
      </c>
      <c r="C1335" s="438" t="s">
        <v>314</v>
      </c>
      <c r="D1335" s="438"/>
      <c r="E1335" s="474">
        <f>SUM(E1336:E1337)</f>
        <v>695</v>
      </c>
      <c r="F1335" s="474">
        <f>SUM(F1336:F1337)</f>
        <v>348</v>
      </c>
      <c r="G1335" s="474">
        <f>SUM(G1336:G1337)</f>
        <v>365</v>
      </c>
      <c r="H1335" s="474">
        <f>G1335/F1335*100</f>
        <v>104.88505747126437</v>
      </c>
      <c r="I1335" s="135"/>
      <c r="J1335" s="135"/>
      <c r="K1335" s="498"/>
      <c r="L1335" s="498"/>
      <c r="M1335" s="498"/>
      <c r="N1335" s="498"/>
      <c r="O1335" s="498"/>
      <c r="P1335" s="498"/>
      <c r="Q1335" s="12"/>
      <c r="R1335" s="12"/>
      <c r="S1335" s="12"/>
      <c r="T1335" s="12"/>
      <c r="U1335" s="12"/>
      <c r="V1335" s="12"/>
      <c r="W1335" s="1143"/>
      <c r="X1335" s="12">
        <f t="shared" si="581"/>
        <v>0</v>
      </c>
      <c r="Y1335" s="12"/>
      <c r="Z1335" s="12"/>
      <c r="AA1335" s="12"/>
      <c r="AB1335" s="12"/>
    </row>
    <row r="1336" spans="1:30" ht="33" customHeight="1" x14ac:dyDescent="0.25">
      <c r="A1336" s="79">
        <v>1</v>
      </c>
      <c r="B1336" s="79">
        <v>1</v>
      </c>
      <c r="C1336" s="438" t="s">
        <v>315</v>
      </c>
      <c r="D1336" s="438"/>
      <c r="E1336" s="474">
        <v>535</v>
      </c>
      <c r="F1336" s="102">
        <f>ROUND(E1336/12*$C$4,0)</f>
        <v>268</v>
      </c>
      <c r="G1336" s="474">
        <v>256</v>
      </c>
      <c r="H1336" s="474">
        <f>G1336/F1336*100</f>
        <v>95.522388059701484</v>
      </c>
      <c r="I1336" s="135"/>
      <c r="J1336" s="135"/>
      <c r="K1336" s="498"/>
      <c r="L1336" s="498"/>
      <c r="M1336" s="498"/>
      <c r="N1336" s="498"/>
      <c r="O1336" s="498"/>
      <c r="P1336" s="498"/>
      <c r="Q1336" s="12"/>
      <c r="R1336" s="12"/>
      <c r="S1336" s="12"/>
      <c r="T1336" s="12"/>
      <c r="U1336" s="12"/>
      <c r="V1336" s="12"/>
      <c r="W1336" s="1143"/>
      <c r="X1336" s="12">
        <f t="shared" si="581"/>
        <v>0</v>
      </c>
      <c r="Y1336" s="12"/>
      <c r="Z1336" s="12"/>
      <c r="AA1336" s="12"/>
      <c r="AB1336" s="12"/>
    </row>
    <row r="1337" spans="1:30" ht="48.75" customHeight="1" x14ac:dyDescent="0.25">
      <c r="A1337" s="79">
        <v>1</v>
      </c>
      <c r="B1337" s="79">
        <v>1</v>
      </c>
      <c r="C1337" s="438" t="s">
        <v>316</v>
      </c>
      <c r="D1337" s="438"/>
      <c r="E1337" s="474">
        <v>160</v>
      </c>
      <c r="F1337" s="102">
        <f>ROUND(E1337/12*$C$4,0)</f>
        <v>80</v>
      </c>
      <c r="G1337" s="474">
        <v>109</v>
      </c>
      <c r="H1337" s="474">
        <f>G1337/F1337*100</f>
        <v>136.25</v>
      </c>
      <c r="I1337" s="135"/>
      <c r="J1337" s="135"/>
      <c r="K1337" s="498"/>
      <c r="L1337" s="498"/>
      <c r="M1337" s="498"/>
      <c r="N1337" s="498"/>
      <c r="O1337" s="498"/>
      <c r="P1337" s="498"/>
      <c r="Q1337" s="12"/>
      <c r="R1337" s="12"/>
      <c r="S1337" s="12"/>
      <c r="T1337" s="12"/>
      <c r="U1337" s="12"/>
      <c r="V1337" s="12"/>
      <c r="W1337" s="1143"/>
      <c r="X1337" s="12">
        <f t="shared" si="581"/>
        <v>0</v>
      </c>
      <c r="Y1337" s="12"/>
      <c r="Z1337" s="12"/>
      <c r="AA1337" s="12"/>
      <c r="AB1337" s="12"/>
    </row>
    <row r="1338" spans="1:30" ht="40.5" customHeight="1" x14ac:dyDescent="0.25">
      <c r="A1338" s="79">
        <v>1</v>
      </c>
      <c r="B1338" s="79">
        <v>1</v>
      </c>
      <c r="C1338" s="438" t="s">
        <v>317</v>
      </c>
      <c r="D1338" s="438"/>
      <c r="E1338" s="474">
        <f>SUM(E1339)</f>
        <v>300</v>
      </c>
      <c r="F1338" s="474">
        <f>SUM(F1339)</f>
        <v>150</v>
      </c>
      <c r="G1338" s="474">
        <f>SUM(G1339)</f>
        <v>128</v>
      </c>
      <c r="H1338" s="474">
        <f>G1338/F1338*100</f>
        <v>85.333333333333343</v>
      </c>
      <c r="I1338" s="135"/>
      <c r="J1338" s="135"/>
      <c r="K1338" s="498"/>
      <c r="L1338" s="498"/>
      <c r="M1338" s="498"/>
      <c r="N1338" s="498"/>
      <c r="O1338" s="498"/>
      <c r="P1338" s="498"/>
      <c r="Q1338" s="12"/>
      <c r="R1338" s="12"/>
      <c r="S1338" s="12"/>
      <c r="T1338" s="12"/>
      <c r="U1338" s="12"/>
      <c r="V1338" s="12"/>
      <c r="W1338" s="1143"/>
      <c r="X1338" s="12">
        <f t="shared" si="581"/>
        <v>0</v>
      </c>
      <c r="Y1338" s="12"/>
      <c r="Z1338" s="12"/>
      <c r="AA1338" s="12"/>
      <c r="AB1338" s="12"/>
    </row>
    <row r="1339" spans="1:30" ht="34.5" customHeight="1" x14ac:dyDescent="0.25">
      <c r="A1339" s="79">
        <v>1</v>
      </c>
      <c r="B1339" s="79">
        <v>1</v>
      </c>
      <c r="C1339" s="438" t="s">
        <v>318</v>
      </c>
      <c r="D1339" s="438"/>
      <c r="E1339" s="474">
        <v>300</v>
      </c>
      <c r="F1339" s="102">
        <f>ROUND(E1339/12*$C$4,0)</f>
        <v>150</v>
      </c>
      <c r="G1339" s="474">
        <v>128</v>
      </c>
      <c r="H1339" s="474">
        <f>G1339/F1339*100</f>
        <v>85.333333333333343</v>
      </c>
      <c r="I1339" s="135"/>
      <c r="J1339" s="135"/>
      <c r="K1339" s="498"/>
      <c r="L1339" s="498"/>
      <c r="M1339" s="498"/>
      <c r="N1339" s="498"/>
      <c r="O1339" s="498"/>
      <c r="P1339" s="498"/>
      <c r="Q1339" s="12"/>
      <c r="R1339" s="12"/>
      <c r="S1339" s="12"/>
      <c r="T1339" s="12"/>
      <c r="U1339" s="12"/>
      <c r="V1339" s="12"/>
      <c r="W1339" s="1143"/>
      <c r="X1339" s="12">
        <f t="shared" si="581"/>
        <v>0</v>
      </c>
      <c r="Y1339" s="12"/>
      <c r="Z1339" s="12"/>
      <c r="AA1339" s="12"/>
      <c r="AB1339" s="12"/>
    </row>
    <row r="1340" spans="1:30" ht="18.75" customHeight="1" x14ac:dyDescent="0.25">
      <c r="A1340" s="79">
        <v>1</v>
      </c>
      <c r="B1340" s="79">
        <v>1</v>
      </c>
      <c r="C1340" s="438" t="s">
        <v>298</v>
      </c>
      <c r="D1340" s="438"/>
      <c r="E1340" s="474"/>
      <c r="F1340" s="102">
        <f>ROUND(E1340/12*$C$4,0)</f>
        <v>0</v>
      </c>
      <c r="G1340" s="102"/>
      <c r="H1340" s="474"/>
      <c r="I1340" s="135"/>
      <c r="J1340" s="135"/>
      <c r="K1340" s="498"/>
      <c r="L1340" s="498"/>
      <c r="M1340" s="498"/>
      <c r="N1340" s="498"/>
      <c r="O1340" s="498"/>
      <c r="P1340" s="498"/>
      <c r="Q1340" s="12"/>
      <c r="R1340" s="12"/>
      <c r="S1340" s="12"/>
      <c r="T1340" s="12"/>
      <c r="U1340" s="12"/>
      <c r="V1340" s="12"/>
      <c r="W1340" s="1143"/>
      <c r="X1340" s="12">
        <f t="shared" si="581"/>
        <v>0</v>
      </c>
      <c r="Y1340" s="12"/>
      <c r="Z1340" s="12"/>
      <c r="AA1340" s="12"/>
      <c r="AB1340" s="12"/>
    </row>
    <row r="1341" spans="1:30" ht="15" customHeight="1" x14ac:dyDescent="0.25">
      <c r="A1341" s="79">
        <v>1</v>
      </c>
      <c r="B1341" s="79">
        <v>1</v>
      </c>
      <c r="C1341" s="438" t="s">
        <v>159</v>
      </c>
      <c r="D1341" s="438"/>
      <c r="E1341" s="474"/>
      <c r="F1341" s="102">
        <f>ROUND(E1341/12*$C$4,0)</f>
        <v>0</v>
      </c>
      <c r="G1341" s="102"/>
      <c r="H1341" s="474"/>
      <c r="I1341" s="135"/>
      <c r="J1341" s="135"/>
      <c r="K1341" s="498"/>
      <c r="L1341" s="498"/>
      <c r="M1341" s="498"/>
      <c r="N1341" s="498"/>
      <c r="O1341" s="498"/>
      <c r="P1341" s="498"/>
      <c r="Q1341" s="12"/>
      <c r="R1341" s="12"/>
      <c r="S1341" s="12"/>
      <c r="T1341" s="12"/>
      <c r="U1341" s="12"/>
      <c r="V1341" s="12"/>
      <c r="W1341" s="1143"/>
      <c r="X1341" s="12">
        <f t="shared" si="581"/>
        <v>0</v>
      </c>
      <c r="Y1341" s="12"/>
      <c r="Z1341" s="12"/>
      <c r="AA1341" s="12"/>
      <c r="AB1341" s="12"/>
      <c r="AC1341" s="842"/>
      <c r="AD1341" s="1968"/>
    </row>
    <row r="1342" spans="1:30" ht="30" customHeight="1" x14ac:dyDescent="0.25">
      <c r="A1342" s="79">
        <v>1</v>
      </c>
      <c r="B1342" s="79">
        <v>1</v>
      </c>
      <c r="C1342" s="438" t="s">
        <v>304</v>
      </c>
      <c r="D1342" s="438"/>
      <c r="E1342" s="474"/>
      <c r="F1342" s="474"/>
      <c r="G1342" s="474"/>
      <c r="H1342" s="474"/>
      <c r="I1342" s="135"/>
      <c r="J1342" s="135"/>
      <c r="K1342" s="498"/>
      <c r="L1342" s="498"/>
      <c r="M1342" s="498"/>
      <c r="N1342" s="498"/>
      <c r="O1342" s="498"/>
      <c r="P1342" s="498"/>
      <c r="Q1342" s="12"/>
      <c r="R1342" s="12"/>
      <c r="S1342" s="12"/>
      <c r="T1342" s="12"/>
      <c r="U1342" s="12"/>
      <c r="V1342" s="12"/>
      <c r="W1342" s="1143"/>
      <c r="X1342" s="12">
        <f t="shared" si="581"/>
        <v>0</v>
      </c>
      <c r="Y1342" s="12"/>
      <c r="Z1342" s="12"/>
      <c r="AA1342" s="12"/>
      <c r="AB1342" s="12"/>
    </row>
    <row r="1343" spans="1:30" ht="30" customHeight="1" x14ac:dyDescent="0.25">
      <c r="A1343" s="79">
        <v>1</v>
      </c>
      <c r="B1343" s="79">
        <v>1</v>
      </c>
      <c r="C1343" s="438" t="s">
        <v>160</v>
      </c>
      <c r="D1343" s="438"/>
      <c r="E1343" s="474">
        <v>849</v>
      </c>
      <c r="F1343" s="102">
        <f>ROUND(E1343/12*$C$4,0)</f>
        <v>425</v>
      </c>
      <c r="G1343" s="102">
        <v>225</v>
      </c>
      <c r="H1343" s="474">
        <f>G1343/F1343*100</f>
        <v>52.941176470588239</v>
      </c>
      <c r="I1343" s="135"/>
      <c r="J1343" s="135"/>
      <c r="K1343" s="498"/>
      <c r="L1343" s="498"/>
      <c r="M1343" s="498"/>
      <c r="N1343" s="498"/>
      <c r="O1343" s="498"/>
      <c r="P1343" s="498"/>
      <c r="Q1343" s="12"/>
      <c r="R1343" s="12"/>
      <c r="S1343" s="12"/>
      <c r="T1343" s="12"/>
      <c r="U1343" s="12"/>
      <c r="V1343" s="12"/>
      <c r="W1343" s="1143"/>
      <c r="X1343" s="12">
        <f t="shared" si="581"/>
        <v>0</v>
      </c>
      <c r="Y1343" s="12"/>
      <c r="Z1343" s="12"/>
      <c r="AA1343" s="12"/>
      <c r="AB1343" s="12"/>
    </row>
    <row r="1344" spans="1:30" ht="31.5" customHeight="1" x14ac:dyDescent="0.25">
      <c r="A1344" s="79">
        <v>1</v>
      </c>
      <c r="B1344" s="79">
        <v>1</v>
      </c>
      <c r="C1344" s="586" t="s">
        <v>168</v>
      </c>
      <c r="D1344" s="586"/>
      <c r="E1344" s="549">
        <f>SUM(E1333+E1341*3.2+E1343)</f>
        <v>1844</v>
      </c>
      <c r="F1344" s="549">
        <f>SUM(F1333+F1341*3.2+F1343)</f>
        <v>923</v>
      </c>
      <c r="G1344" s="549">
        <f>SUM(G1333+G1341*3.2+G1343)</f>
        <v>718</v>
      </c>
      <c r="H1344" s="549">
        <f>SUM(H1333+H1341*3.2+H1343)</f>
        <v>151.9371604063312</v>
      </c>
      <c r="I1344" s="402"/>
      <c r="J1344" s="402"/>
      <c r="K1344" s="499"/>
      <c r="L1344" s="499"/>
      <c r="M1344" s="499"/>
      <c r="N1344" s="499"/>
      <c r="O1344" s="499"/>
      <c r="P1344" s="499"/>
      <c r="Q1344" s="22">
        <v>2693.718989629629</v>
      </c>
      <c r="R1344" s="22">
        <v>2693.718989629629</v>
      </c>
      <c r="S1344" s="22">
        <v>2693.718989629629</v>
      </c>
      <c r="T1344" s="22">
        <v>2693.718989629629</v>
      </c>
      <c r="U1344" s="22">
        <v>2693.718989629629</v>
      </c>
      <c r="V1344" s="22">
        <v>2390.3109896296296</v>
      </c>
      <c r="W1344" s="1145">
        <f>Q1344/12*$C$4+(R1344-Q1344)/11*5+(S1344-R1344)/10*4+(T1344-S1344)/9*3+(U1344-T1344)/8*2+(V1344-U1344)/7*1</f>
        <v>1303.5154948148147</v>
      </c>
      <c r="X1344" s="22">
        <f t="shared" ref="X1344" si="604">AB1344-AA1344-Y1344</f>
        <v>991.68833000000006</v>
      </c>
      <c r="Y1344" s="22"/>
      <c r="Z1344" s="22">
        <f>X1344-W1344</f>
        <v>-311.82716481481464</v>
      </c>
      <c r="AA1344" s="22">
        <v>-2.7584900000000001</v>
      </c>
      <c r="AB1344" s="22">
        <v>988.92984000000001</v>
      </c>
    </row>
    <row r="1345" spans="1:30" ht="15" customHeight="1" x14ac:dyDescent="0.25">
      <c r="A1345" s="79">
        <v>1</v>
      </c>
      <c r="B1345" s="79">
        <v>1</v>
      </c>
      <c r="C1345" s="142" t="s">
        <v>169</v>
      </c>
      <c r="D1345" s="142"/>
      <c r="E1345" s="593">
        <f>SUM(E1344,E1331)</f>
        <v>26933.200000000001</v>
      </c>
      <c r="F1345" s="593">
        <f>SUM(F1344,F1331)</f>
        <v>13467.6</v>
      </c>
      <c r="G1345" s="593">
        <f>SUM(G1344,G1331)</f>
        <v>11611.242105263158</v>
      </c>
      <c r="H1345" s="593">
        <f>G1345/F1345*100</f>
        <v>86.216119466446557</v>
      </c>
      <c r="I1345" s="407"/>
      <c r="J1345" s="407"/>
      <c r="K1345" s="479"/>
      <c r="L1345" s="479"/>
      <c r="M1345" s="479"/>
      <c r="N1345" s="479"/>
      <c r="O1345" s="479"/>
      <c r="P1345" s="479"/>
      <c r="Q1345" s="22">
        <f>SUM(Q1344,Q1331)</f>
        <v>5119.560939853629</v>
      </c>
      <c r="R1345" s="22">
        <f t="shared" ref="R1345:AB1345" si="605">SUM(R1344,R1331)</f>
        <v>5119.560939853629</v>
      </c>
      <c r="S1345" s="22">
        <f t="shared" ref="S1345:T1345" si="606">SUM(S1344,S1331)</f>
        <v>5119.560939853629</v>
      </c>
      <c r="T1345" s="22">
        <f t="shared" si="606"/>
        <v>5119.560939853629</v>
      </c>
      <c r="U1345" s="22">
        <f t="shared" ref="U1345:V1345" si="607">SUM(U1344,U1331)</f>
        <v>5119.560939853629</v>
      </c>
      <c r="V1345" s="22">
        <f t="shared" si="607"/>
        <v>4780.9898196296299</v>
      </c>
      <c r="W1345" s="22">
        <f t="shared" si="605"/>
        <v>2493.2193670376719</v>
      </c>
      <c r="X1345" s="22">
        <f t="shared" si="605"/>
        <v>2179.2904600000002</v>
      </c>
      <c r="Y1345" s="22">
        <f t="shared" si="605"/>
        <v>0</v>
      </c>
      <c r="Z1345" s="22">
        <f t="shared" si="605"/>
        <v>-313.92890703767159</v>
      </c>
      <c r="AA1345" s="22">
        <f t="shared" si="605"/>
        <v>-13.471949999999998</v>
      </c>
      <c r="AB1345" s="22">
        <f t="shared" si="605"/>
        <v>2165.8185100000001</v>
      </c>
    </row>
    <row r="1346" spans="1:30" ht="15" customHeight="1" x14ac:dyDescent="0.25">
      <c r="A1346" s="79">
        <v>1</v>
      </c>
      <c r="B1346" s="79">
        <v>1</v>
      </c>
      <c r="C1346" s="280" t="s">
        <v>31</v>
      </c>
      <c r="D1346" s="145"/>
      <c r="E1346" s="410"/>
      <c r="F1346" s="410"/>
      <c r="G1346" s="410"/>
      <c r="H1346" s="410"/>
      <c r="I1346" s="412"/>
      <c r="J1346" s="412"/>
      <c r="K1346" s="532"/>
      <c r="L1346" s="532"/>
      <c r="M1346" s="532"/>
      <c r="N1346" s="532"/>
      <c r="O1346" s="532"/>
      <c r="P1346" s="532"/>
      <c r="Q1346" s="18"/>
      <c r="R1346" s="18"/>
      <c r="S1346" s="18"/>
      <c r="T1346" s="18"/>
      <c r="U1346" s="18"/>
      <c r="V1346" s="18"/>
      <c r="W1346" s="1146"/>
      <c r="X1346" s="18">
        <f t="shared" si="581"/>
        <v>0</v>
      </c>
      <c r="Y1346" s="18"/>
      <c r="Z1346" s="18"/>
      <c r="AA1346" s="18"/>
      <c r="AB1346" s="18"/>
    </row>
    <row r="1347" spans="1:30" ht="15" customHeight="1" x14ac:dyDescent="0.25">
      <c r="A1347" s="79">
        <v>1</v>
      </c>
      <c r="B1347" s="79">
        <v>1</v>
      </c>
      <c r="C1347" s="230" t="s">
        <v>149</v>
      </c>
      <c r="D1347" s="131"/>
      <c r="E1347" s="239"/>
      <c r="F1347" s="239"/>
      <c r="G1347" s="239"/>
      <c r="H1347" s="239"/>
      <c r="I1347" s="127"/>
      <c r="J1347" s="127"/>
      <c r="K1347" s="136"/>
      <c r="L1347" s="136"/>
      <c r="M1347" s="136"/>
      <c r="N1347" s="136"/>
      <c r="O1347" s="136"/>
      <c r="P1347" s="136"/>
      <c r="Q1347" s="12"/>
      <c r="R1347" s="12"/>
      <c r="S1347" s="12"/>
      <c r="T1347" s="12"/>
      <c r="U1347" s="12"/>
      <c r="V1347" s="12"/>
      <c r="W1347" s="1143"/>
      <c r="X1347" s="12">
        <f t="shared" ref="X1347:X1410" si="608">AB1347-AA1347-Y1347</f>
        <v>0</v>
      </c>
      <c r="Y1347" s="12"/>
      <c r="Z1347" s="12"/>
      <c r="AA1347" s="12"/>
      <c r="AB1347" s="12"/>
    </row>
    <row r="1348" spans="1:30" s="106" customFormat="1" ht="15" customHeight="1" x14ac:dyDescent="0.25">
      <c r="A1348" s="79">
        <v>1</v>
      </c>
      <c r="B1348" s="79">
        <v>1</v>
      </c>
      <c r="C1348" s="160" t="s">
        <v>188</v>
      </c>
      <c r="D1348" s="134">
        <v>240</v>
      </c>
      <c r="E1348" s="393">
        <v>300</v>
      </c>
      <c r="F1348" s="102">
        <f>ROUND(E1348/12*$C$4,0)</f>
        <v>150</v>
      </c>
      <c r="G1348" s="102">
        <v>159</v>
      </c>
      <c r="H1348" s="102">
        <f>G1348/F1348*100</f>
        <v>106</v>
      </c>
      <c r="I1348" s="135">
        <v>8</v>
      </c>
      <c r="J1348" s="103">
        <f>M1348/G1348</f>
        <v>8.7610062893081757</v>
      </c>
      <c r="K1348" s="104">
        <f>ROUND(E1348*I1348,0)</f>
        <v>2400</v>
      </c>
      <c r="L1348" s="104">
        <f>ROUND(F1348*I1348,0)</f>
        <v>1200</v>
      </c>
      <c r="M1348" s="104">
        <v>1393</v>
      </c>
      <c r="N1348" s="104">
        <f>M1348/L1348*100</f>
        <v>116.08333333333334</v>
      </c>
      <c r="O1348" s="104">
        <f>ROUND(K1348/D1348,0)</f>
        <v>10</v>
      </c>
      <c r="P1348" s="104">
        <f>M1348/$C$4*12/O1348</f>
        <v>278.60000000000002</v>
      </c>
      <c r="Q1348" s="12"/>
      <c r="R1348" s="12"/>
      <c r="S1348" s="12"/>
      <c r="T1348" s="12"/>
      <c r="U1348" s="12"/>
      <c r="V1348" s="12"/>
      <c r="W1348" s="1143"/>
      <c r="X1348" s="12">
        <f t="shared" si="608"/>
        <v>0</v>
      </c>
      <c r="Y1348" s="12"/>
      <c r="Z1348" s="12"/>
      <c r="AA1348" s="12"/>
      <c r="AB1348" s="12"/>
      <c r="AC1348" s="1982"/>
    </row>
    <row r="1349" spans="1:30" ht="29.25" customHeight="1" x14ac:dyDescent="0.25">
      <c r="A1349" s="79">
        <v>1</v>
      </c>
      <c r="B1349" s="79">
        <v>1</v>
      </c>
      <c r="C1349" s="164" t="s">
        <v>246</v>
      </c>
      <c r="D1349" s="418"/>
      <c r="E1349" s="405">
        <f>SUM(E1348:E1348)</f>
        <v>300</v>
      </c>
      <c r="F1349" s="405">
        <f>SUM(F1348:F1348)</f>
        <v>150</v>
      </c>
      <c r="G1349" s="405">
        <f>SUM(G1348:G1348)</f>
        <v>159</v>
      </c>
      <c r="H1349" s="166">
        <f>G1349/F1349*100</f>
        <v>106</v>
      </c>
      <c r="I1349" s="402">
        <f>K1349/E1349</f>
        <v>8</v>
      </c>
      <c r="J1349" s="141">
        <f>M1349/G1349</f>
        <v>8.7610062893081757</v>
      </c>
      <c r="K1349" s="405">
        <f>SUM(K1348:K1348)</f>
        <v>2400</v>
      </c>
      <c r="L1349" s="405">
        <f>SUM(L1348:L1348)</f>
        <v>1200</v>
      </c>
      <c r="M1349" s="405">
        <f>SUM(M1348:M1348)</f>
        <v>1393</v>
      </c>
      <c r="N1349" s="195">
        <f>M1349/L1349*100</f>
        <v>116.08333333333334</v>
      </c>
      <c r="O1349" s="405">
        <f>SUM(O1348:O1348)</f>
        <v>10</v>
      </c>
      <c r="P1349" s="110">
        <f>M1349/$C$4*12/O1349</f>
        <v>278.60000000000002</v>
      </c>
      <c r="Q1349" s="20"/>
      <c r="R1349" s="20"/>
      <c r="S1349" s="20"/>
      <c r="T1349" s="20"/>
      <c r="U1349" s="20"/>
      <c r="V1349" s="20"/>
      <c r="W1349" s="1144"/>
      <c r="X1349" s="20">
        <f t="shared" si="608"/>
        <v>0</v>
      </c>
      <c r="Y1349" s="20"/>
      <c r="Z1349" s="20"/>
      <c r="AA1349" s="20"/>
      <c r="AB1349" s="20"/>
    </row>
    <row r="1350" spans="1:30" ht="15" customHeight="1" thickBot="1" x14ac:dyDescent="0.3">
      <c r="A1350" s="79">
        <v>1</v>
      </c>
      <c r="B1350" s="79">
        <v>1</v>
      </c>
      <c r="C1350" s="654" t="s">
        <v>351</v>
      </c>
      <c r="D1350" s="379"/>
      <c r="E1350" s="270">
        <f>SUM(E1349)</f>
        <v>300</v>
      </c>
      <c r="F1350" s="270">
        <f>SUM(F1349)</f>
        <v>150</v>
      </c>
      <c r="G1350" s="270">
        <f>SUM(G1349)</f>
        <v>159</v>
      </c>
      <c r="H1350" s="270">
        <f>G1350/F1350*100</f>
        <v>106</v>
      </c>
      <c r="I1350" s="114">
        <f>K1350/E1350</f>
        <v>8</v>
      </c>
      <c r="J1350" s="515">
        <f>M1350/G1350</f>
        <v>8.7610062893081757</v>
      </c>
      <c r="K1350" s="479">
        <f>SUM(K1349)</f>
        <v>2400</v>
      </c>
      <c r="L1350" s="479">
        <f>SUM(L1349)</f>
        <v>1200</v>
      </c>
      <c r="M1350" s="479">
        <f>SUM(M1349)</f>
        <v>1393</v>
      </c>
      <c r="N1350" s="190">
        <f>M1350/L1350*100</f>
        <v>116.08333333333334</v>
      </c>
      <c r="O1350" s="298">
        <f>SUM(O1349)</f>
        <v>10</v>
      </c>
      <c r="P1350" s="190">
        <f>M1350/$C$4*12/O1350</f>
        <v>278.60000000000002</v>
      </c>
      <c r="Q1350" s="22">
        <v>3523.7470799999996</v>
      </c>
      <c r="R1350" s="22">
        <v>3523.7470799999996</v>
      </c>
      <c r="S1350" s="22">
        <v>3523.7470799999996</v>
      </c>
      <c r="T1350" s="22">
        <v>3523.7470799999996</v>
      </c>
      <c r="U1350" s="22">
        <v>3523.7470799999996</v>
      </c>
      <c r="V1350" s="22">
        <v>3523.7470799999996</v>
      </c>
      <c r="W1350" s="1145">
        <f>Q1350/12*$C$4+(R1350-Q1350)/11*5+(S1350-R1350)/10*4+(T1350-S1350)/9*3+(U1350-T1350)/8*2+(V1350-U1350)/7*1</f>
        <v>1761.8735399999998</v>
      </c>
      <c r="X1350" s="12">
        <f t="shared" si="608"/>
        <v>1755.5927199999996</v>
      </c>
      <c r="Y1350" s="12"/>
      <c r="Z1350" s="12">
        <f>X1350-W1350</f>
        <v>-6.2808200000001762</v>
      </c>
      <c r="AA1350" s="22">
        <v>0</v>
      </c>
      <c r="AB1350" s="22">
        <v>1755.5927199999996</v>
      </c>
    </row>
    <row r="1351" spans="1:30" ht="15" customHeight="1" thickBot="1" x14ac:dyDescent="0.3">
      <c r="A1351" s="79">
        <v>1</v>
      </c>
      <c r="B1351" s="79">
        <v>1</v>
      </c>
      <c r="C1351" s="564" t="s">
        <v>17</v>
      </c>
      <c r="D1351" s="564"/>
      <c r="E1351" s="655"/>
      <c r="F1351" s="655"/>
      <c r="G1351" s="655"/>
      <c r="H1351" s="655"/>
      <c r="I1351" s="456"/>
      <c r="J1351" s="456"/>
      <c r="K1351" s="655"/>
      <c r="L1351" s="655"/>
      <c r="M1351" s="655">
        <f>SUM(M1345,M1350)</f>
        <v>1393</v>
      </c>
      <c r="N1351" s="655"/>
      <c r="O1351" s="655"/>
      <c r="P1351" s="655"/>
      <c r="Q1351" s="19">
        <f t="shared" ref="Q1351:AB1351" si="609">SUM(Q1345,Q1350)</f>
        <v>8643.3080198536281</v>
      </c>
      <c r="R1351" s="19">
        <f t="shared" ref="R1351:S1351" si="610">SUM(R1345,R1350)</f>
        <v>8643.3080198536281</v>
      </c>
      <c r="S1351" s="19">
        <f t="shared" si="610"/>
        <v>8643.3080198536281</v>
      </c>
      <c r="T1351" s="19">
        <f t="shared" ref="T1351:U1351" si="611">SUM(T1345,T1350)</f>
        <v>8643.3080198536281</v>
      </c>
      <c r="U1351" s="19">
        <f t="shared" si="611"/>
        <v>8643.3080198536281</v>
      </c>
      <c r="V1351" s="19">
        <f t="shared" ref="V1351" si="612">SUM(V1345,V1350)</f>
        <v>8304.73689962963</v>
      </c>
      <c r="W1351" s="1148">
        <f t="shared" si="609"/>
        <v>4255.0929070376715</v>
      </c>
      <c r="X1351" s="19">
        <f t="shared" si="608"/>
        <v>3934.8831799999998</v>
      </c>
      <c r="Y1351" s="19"/>
      <c r="Z1351" s="19">
        <f t="shared" si="609"/>
        <v>-320.20972703767177</v>
      </c>
      <c r="AA1351" s="19">
        <f t="shared" si="609"/>
        <v>-13.471949999999998</v>
      </c>
      <c r="AB1351" s="19">
        <f t="shared" si="609"/>
        <v>3921.4112299999997</v>
      </c>
    </row>
    <row r="1352" spans="1:30" ht="16.5" customHeight="1" x14ac:dyDescent="0.25">
      <c r="A1352" s="79">
        <v>1</v>
      </c>
      <c r="B1352" s="79">
        <v>1</v>
      </c>
      <c r="C1352" s="590"/>
      <c r="D1352" s="590"/>
      <c r="E1352" s="532"/>
      <c r="F1352" s="532"/>
      <c r="G1352" s="532"/>
      <c r="H1352" s="532"/>
      <c r="I1352" s="399"/>
      <c r="J1352" s="399"/>
      <c r="K1352" s="532"/>
      <c r="L1352" s="532"/>
      <c r="M1352" s="532"/>
      <c r="N1352" s="532"/>
      <c r="O1352" s="532"/>
      <c r="P1352" s="532"/>
      <c r="Q1352" s="18"/>
      <c r="R1352" s="18"/>
      <c r="S1352" s="18"/>
      <c r="T1352" s="18"/>
      <c r="U1352" s="18"/>
      <c r="V1352" s="18"/>
      <c r="W1352" s="1146"/>
      <c r="X1352" s="18">
        <f t="shared" si="608"/>
        <v>0</v>
      </c>
      <c r="Y1352" s="18"/>
      <c r="Z1352" s="18"/>
      <c r="AA1352" s="18"/>
      <c r="AB1352" s="18"/>
    </row>
    <row r="1353" spans="1:30" ht="38.25" customHeight="1" x14ac:dyDescent="0.25">
      <c r="A1353" s="79">
        <v>1</v>
      </c>
      <c r="B1353" s="79">
        <v>1</v>
      </c>
      <c r="C1353" s="1346" t="s">
        <v>347</v>
      </c>
      <c r="D1353" s="598"/>
      <c r="E1353" s="136"/>
      <c r="F1353" s="136"/>
      <c r="G1353" s="136"/>
      <c r="H1353" s="136"/>
      <c r="I1353" s="656"/>
      <c r="J1353" s="656"/>
      <c r="K1353" s="71"/>
      <c r="L1353" s="71"/>
      <c r="M1353" s="71"/>
      <c r="N1353" s="71"/>
      <c r="O1353" s="71"/>
      <c r="P1353" s="71"/>
      <c r="Q1353" s="12"/>
      <c r="R1353" s="12"/>
      <c r="S1353" s="12"/>
      <c r="T1353" s="12"/>
      <c r="U1353" s="12"/>
      <c r="V1353" s="12"/>
      <c r="W1353" s="1143"/>
      <c r="X1353" s="12">
        <f t="shared" si="608"/>
        <v>0</v>
      </c>
      <c r="Y1353" s="12"/>
      <c r="Z1353" s="12"/>
      <c r="AA1353" s="12"/>
      <c r="AB1353" s="12"/>
    </row>
    <row r="1354" spans="1:30" ht="15" customHeight="1" x14ac:dyDescent="0.25">
      <c r="A1354" s="79">
        <v>1</v>
      </c>
      <c r="B1354" s="79">
        <v>1</v>
      </c>
      <c r="C1354" s="543" t="s">
        <v>308</v>
      </c>
      <c r="D1354" s="557"/>
      <c r="E1354" s="126"/>
      <c r="F1354" s="126"/>
      <c r="G1354" s="126"/>
      <c r="H1354" s="126"/>
      <c r="I1354" s="391"/>
      <c r="J1354" s="391"/>
      <c r="K1354" s="393"/>
      <c r="L1354" s="393"/>
      <c r="M1354" s="393"/>
      <c r="N1354" s="393"/>
      <c r="O1354" s="393"/>
      <c r="P1354" s="393"/>
      <c r="Q1354" s="12"/>
      <c r="R1354" s="12"/>
      <c r="S1354" s="12"/>
      <c r="T1354" s="12"/>
      <c r="U1354" s="12"/>
      <c r="V1354" s="12"/>
      <c r="W1354" s="1143"/>
      <c r="X1354" s="12">
        <f t="shared" si="608"/>
        <v>0</v>
      </c>
      <c r="Y1354" s="12"/>
      <c r="Z1354" s="12"/>
      <c r="AA1354" s="12"/>
      <c r="AB1354" s="12"/>
    </row>
    <row r="1355" spans="1:30" ht="15" customHeight="1" x14ac:dyDescent="0.25">
      <c r="A1355" s="79">
        <v>1</v>
      </c>
      <c r="B1355" s="79">
        <v>1</v>
      </c>
      <c r="C1355" s="438" t="s">
        <v>372</v>
      </c>
      <c r="D1355" s="438"/>
      <c r="E1355" s="474">
        <f>SUM(E1357,E1358,E1359)</f>
        <v>36671</v>
      </c>
      <c r="F1355" s="474">
        <f>SUM(F1357,F1358,F1359)</f>
        <v>18336</v>
      </c>
      <c r="G1355" s="474">
        <f>SUM(G1357,G1358,G1359)</f>
        <v>22109</v>
      </c>
      <c r="H1355" s="474">
        <f>G1355/F1355*100</f>
        <v>120.57700698080281</v>
      </c>
      <c r="I1355" s="135"/>
      <c r="J1355" s="135"/>
      <c r="K1355" s="498"/>
      <c r="L1355" s="498"/>
      <c r="M1355" s="498"/>
      <c r="N1355" s="498"/>
      <c r="O1355" s="498"/>
      <c r="P1355" s="498"/>
      <c r="Q1355" s="12"/>
      <c r="R1355" s="12"/>
      <c r="S1355" s="12"/>
      <c r="T1355" s="12"/>
      <c r="U1355" s="12"/>
      <c r="V1355" s="12"/>
      <c r="W1355" s="1143"/>
      <c r="X1355" s="12">
        <f t="shared" si="608"/>
        <v>0</v>
      </c>
      <c r="Y1355" s="12"/>
      <c r="Z1355" s="12"/>
      <c r="AA1355" s="12"/>
      <c r="AB1355" s="12"/>
    </row>
    <row r="1356" spans="1:30" ht="32.25" customHeight="1" x14ac:dyDescent="0.25">
      <c r="A1356" s="79">
        <v>1</v>
      </c>
      <c r="B1356" s="79">
        <v>1</v>
      </c>
      <c r="C1356" s="438" t="s">
        <v>309</v>
      </c>
      <c r="D1356" s="438"/>
      <c r="E1356" s="474"/>
      <c r="F1356" s="102">
        <f t="shared" ref="F1356:F1374" si="613">ROUND(E1356/12*$C$4,0)</f>
        <v>0</v>
      </c>
      <c r="G1356" s="474"/>
      <c r="H1356" s="474"/>
      <c r="I1356" s="135"/>
      <c r="J1356" s="135"/>
      <c r="K1356" s="498"/>
      <c r="L1356" s="498"/>
      <c r="M1356" s="498"/>
      <c r="N1356" s="498"/>
      <c r="O1356" s="498"/>
      <c r="P1356" s="498"/>
      <c r="Q1356" s="12"/>
      <c r="R1356" s="12"/>
      <c r="S1356" s="12"/>
      <c r="T1356" s="12"/>
      <c r="U1356" s="12"/>
      <c r="V1356" s="12"/>
      <c r="W1356" s="1143"/>
      <c r="X1356" s="12">
        <f t="shared" si="608"/>
        <v>0</v>
      </c>
      <c r="Y1356" s="12"/>
      <c r="Z1356" s="12"/>
      <c r="AA1356" s="12"/>
      <c r="AB1356" s="12"/>
    </row>
    <row r="1357" spans="1:30" ht="27" customHeight="1" x14ac:dyDescent="0.25">
      <c r="A1357" s="79">
        <v>1</v>
      </c>
      <c r="B1357" s="79">
        <v>1</v>
      </c>
      <c r="C1357" s="438" t="s">
        <v>310</v>
      </c>
      <c r="D1357" s="438"/>
      <c r="E1357" s="474">
        <v>6000</v>
      </c>
      <c r="F1357" s="102">
        <f t="shared" si="613"/>
        <v>3000</v>
      </c>
      <c r="G1357" s="474">
        <v>1216</v>
      </c>
      <c r="H1357" s="474">
        <f t="shared" ref="H1357:H1362" si="614">G1357/F1357*100</f>
        <v>40.533333333333331</v>
      </c>
      <c r="I1357" s="135"/>
      <c r="J1357" s="135"/>
      <c r="K1357" s="498"/>
      <c r="L1357" s="498"/>
      <c r="M1357" s="498"/>
      <c r="N1357" s="498"/>
      <c r="O1357" s="498"/>
      <c r="P1357" s="498"/>
      <c r="Q1357" s="12"/>
      <c r="R1357" s="12"/>
      <c r="S1357" s="12"/>
      <c r="T1357" s="12"/>
      <c r="U1357" s="12"/>
      <c r="V1357" s="12"/>
      <c r="W1357" s="1143"/>
      <c r="X1357" s="12">
        <f t="shared" si="608"/>
        <v>0</v>
      </c>
      <c r="Y1357" s="12"/>
      <c r="Z1357" s="12"/>
      <c r="AA1357" s="12"/>
      <c r="AB1357" s="12"/>
    </row>
    <row r="1358" spans="1:30" ht="30.6" customHeight="1" x14ac:dyDescent="0.25">
      <c r="A1358" s="79">
        <v>1</v>
      </c>
      <c r="B1358" s="79">
        <v>1</v>
      </c>
      <c r="C1358" s="438" t="s">
        <v>311</v>
      </c>
      <c r="D1358" s="438"/>
      <c r="E1358" s="474"/>
      <c r="F1358" s="102">
        <f t="shared" si="613"/>
        <v>0</v>
      </c>
      <c r="G1358" s="474"/>
      <c r="H1358" s="474"/>
      <c r="I1358" s="135"/>
      <c r="J1358" s="135"/>
      <c r="K1358" s="498"/>
      <c r="L1358" s="498"/>
      <c r="M1358" s="498"/>
      <c r="N1358" s="498"/>
      <c r="O1358" s="498"/>
      <c r="P1358" s="498"/>
      <c r="Q1358" s="12"/>
      <c r="R1358" s="12"/>
      <c r="S1358" s="12"/>
      <c r="T1358" s="12"/>
      <c r="U1358" s="12"/>
      <c r="V1358" s="12"/>
      <c r="W1358" s="1143"/>
      <c r="X1358" s="12">
        <f t="shared" si="608"/>
        <v>0</v>
      </c>
      <c r="Y1358" s="12"/>
      <c r="Z1358" s="12"/>
      <c r="AA1358" s="12"/>
      <c r="AB1358" s="12"/>
    </row>
    <row r="1359" spans="1:30" ht="15" customHeight="1" x14ac:dyDescent="0.25">
      <c r="A1359" s="79">
        <v>1</v>
      </c>
      <c r="B1359" s="79">
        <v>1</v>
      </c>
      <c r="C1359" s="438" t="s">
        <v>312</v>
      </c>
      <c r="D1359" s="438"/>
      <c r="E1359" s="474">
        <v>30671</v>
      </c>
      <c r="F1359" s="102">
        <f t="shared" si="613"/>
        <v>15336</v>
      </c>
      <c r="G1359" s="474">
        <v>20893</v>
      </c>
      <c r="H1359" s="474">
        <f t="shared" si="614"/>
        <v>136.23500260824204</v>
      </c>
      <c r="I1359" s="135"/>
      <c r="J1359" s="135"/>
      <c r="K1359" s="498"/>
      <c r="L1359" s="498"/>
      <c r="M1359" s="498"/>
      <c r="N1359" s="498"/>
      <c r="O1359" s="498"/>
      <c r="P1359" s="498"/>
      <c r="Q1359" s="12"/>
      <c r="R1359" s="12"/>
      <c r="S1359" s="12"/>
      <c r="T1359" s="12"/>
      <c r="U1359" s="12"/>
      <c r="V1359" s="12"/>
      <c r="W1359" s="1143"/>
      <c r="X1359" s="12">
        <f t="shared" si="608"/>
        <v>0</v>
      </c>
      <c r="Y1359" s="12"/>
      <c r="Z1359" s="12"/>
      <c r="AA1359" s="12"/>
      <c r="AB1359" s="12"/>
    </row>
    <row r="1360" spans="1:30" ht="15" customHeight="1" x14ac:dyDescent="0.25">
      <c r="A1360" s="79">
        <v>1</v>
      </c>
      <c r="B1360" s="79">
        <v>1</v>
      </c>
      <c r="C1360" s="438" t="s">
        <v>371</v>
      </c>
      <c r="D1360" s="438"/>
      <c r="E1360" s="474">
        <v>59283</v>
      </c>
      <c r="F1360" s="102">
        <f t="shared" si="613"/>
        <v>29642</v>
      </c>
      <c r="G1360" s="474">
        <f>19810+G1361/3.8/3.2</f>
        <v>21893.737664473683</v>
      </c>
      <c r="H1360" s="474">
        <f t="shared" si="614"/>
        <v>73.860527847222471</v>
      </c>
      <c r="I1360" s="135"/>
      <c r="J1360" s="135"/>
      <c r="K1360" s="498"/>
      <c r="L1360" s="498"/>
      <c r="M1360" s="498"/>
      <c r="N1360" s="498"/>
      <c r="O1360" s="498"/>
      <c r="P1360" s="498"/>
      <c r="Q1360" s="12"/>
      <c r="R1360" s="12"/>
      <c r="S1360" s="12"/>
      <c r="T1360" s="12"/>
      <c r="U1360" s="12"/>
      <c r="V1360" s="12"/>
      <c r="W1360" s="1143"/>
      <c r="X1360" s="12">
        <f t="shared" si="608"/>
        <v>0</v>
      </c>
      <c r="Y1360" s="12"/>
      <c r="Z1360" s="12"/>
      <c r="AA1360" s="12"/>
      <c r="AB1360" s="12"/>
      <c r="AC1360" s="842"/>
      <c r="AD1360" s="1968"/>
    </row>
    <row r="1361" spans="1:28" ht="30" customHeight="1" x14ac:dyDescent="0.25">
      <c r="A1361" s="79">
        <v>1</v>
      </c>
      <c r="B1361" s="79">
        <v>1</v>
      </c>
      <c r="C1361" s="438" t="s">
        <v>393</v>
      </c>
      <c r="D1361" s="438"/>
      <c r="E1361" s="474">
        <v>48500</v>
      </c>
      <c r="F1361" s="102">
        <f t="shared" si="613"/>
        <v>24250</v>
      </c>
      <c r="G1361" s="474">
        <v>25338.25</v>
      </c>
      <c r="H1361" s="474">
        <f t="shared" si="614"/>
        <v>104.48762886597937</v>
      </c>
      <c r="I1361" s="135"/>
      <c r="J1361" s="135"/>
      <c r="K1361" s="498"/>
      <c r="L1361" s="498"/>
      <c r="M1361" s="498"/>
      <c r="N1361" s="498"/>
      <c r="O1361" s="498"/>
      <c r="P1361" s="498"/>
      <c r="Q1361" s="12"/>
      <c r="R1361" s="12"/>
      <c r="S1361" s="12"/>
      <c r="T1361" s="12"/>
      <c r="U1361" s="12"/>
      <c r="V1361" s="12"/>
      <c r="W1361" s="1143"/>
      <c r="X1361" s="12">
        <f t="shared" si="608"/>
        <v>0</v>
      </c>
      <c r="Y1361" s="12"/>
      <c r="Z1361" s="12"/>
      <c r="AA1361" s="12"/>
      <c r="AB1361" s="12"/>
    </row>
    <row r="1362" spans="1:28" ht="27" customHeight="1" x14ac:dyDescent="0.25">
      <c r="A1362" s="79">
        <v>1</v>
      </c>
      <c r="B1362" s="79">
        <v>1</v>
      </c>
      <c r="C1362" s="544" t="s">
        <v>171</v>
      </c>
      <c r="D1362" s="438"/>
      <c r="E1362" s="417">
        <f>SUM(E1355+E1360*3.2)</f>
        <v>226376.6</v>
      </c>
      <c r="F1362" s="417">
        <f>SUM(F1355+F1360*3.2)</f>
        <v>113190.40000000001</v>
      </c>
      <c r="G1362" s="417">
        <f>SUM(G1355+G1360*3.2)</f>
        <v>92168.960526315786</v>
      </c>
      <c r="H1362" s="474">
        <f t="shared" si="614"/>
        <v>81.428248796996726</v>
      </c>
      <c r="I1362" s="135"/>
      <c r="J1362" s="135"/>
      <c r="K1362" s="498"/>
      <c r="L1362" s="498"/>
      <c r="M1362" s="498"/>
      <c r="N1362" s="498"/>
      <c r="O1362" s="498"/>
      <c r="P1362" s="498"/>
      <c r="Q1362" s="22">
        <v>30617.351049599998</v>
      </c>
      <c r="R1362" s="22">
        <v>30617.351049599998</v>
      </c>
      <c r="S1362" s="22">
        <v>30617.351049599998</v>
      </c>
      <c r="T1362" s="22">
        <v>30617.351049599998</v>
      </c>
      <c r="U1362" s="22">
        <v>30617.351049599998</v>
      </c>
      <c r="V1362" s="22">
        <v>30083.010449999998</v>
      </c>
      <c r="W1362" s="1919">
        <f>Q1362/12*$C$4+(R1362-Q1362)/11*5+(S1362-R1362)/10*4+(T1362-S1362)/9*3+(U1362-T1362)/8*2+((V1362-U1362)+510.289)/7*1-510.289</f>
        <v>14794.950581999998</v>
      </c>
      <c r="X1362" s="22">
        <f t="shared" ref="X1362" si="615">AB1362-AA1362-Y1362</f>
        <v>14705.77009</v>
      </c>
      <c r="Y1362" s="22"/>
      <c r="Z1362" s="22">
        <f>X1362-W1362</f>
        <v>-89.180491999997685</v>
      </c>
      <c r="AA1362" s="22">
        <v>-134.01299</v>
      </c>
      <c r="AB1362" s="22">
        <v>14571.757100000001</v>
      </c>
    </row>
    <row r="1363" spans="1:28" ht="15" customHeight="1" x14ac:dyDescent="0.25">
      <c r="A1363" s="79">
        <v>1</v>
      </c>
      <c r="B1363" s="79">
        <v>1</v>
      </c>
      <c r="C1363" s="519" t="s">
        <v>313</v>
      </c>
      <c r="D1363" s="438"/>
      <c r="E1363" s="474"/>
      <c r="F1363" s="102"/>
      <c r="G1363" s="474"/>
      <c r="H1363" s="474"/>
      <c r="I1363" s="135"/>
      <c r="J1363" s="135"/>
      <c r="K1363" s="498"/>
      <c r="L1363" s="498"/>
      <c r="M1363" s="498"/>
      <c r="N1363" s="498"/>
      <c r="O1363" s="498"/>
      <c r="P1363" s="498"/>
      <c r="Q1363" s="12"/>
      <c r="R1363" s="12"/>
      <c r="S1363" s="12"/>
      <c r="T1363" s="12"/>
      <c r="U1363" s="12"/>
      <c r="V1363" s="12"/>
      <c r="W1363" s="1143"/>
      <c r="X1363" s="12">
        <f t="shared" si="608"/>
        <v>0</v>
      </c>
      <c r="Y1363" s="12"/>
      <c r="Z1363" s="12"/>
      <c r="AA1363" s="12"/>
      <c r="AB1363" s="12"/>
    </row>
    <row r="1364" spans="1:28" ht="15" customHeight="1" x14ac:dyDescent="0.25">
      <c r="A1364" s="79">
        <v>1</v>
      </c>
      <c r="B1364" s="79">
        <v>1</v>
      </c>
      <c r="C1364" s="438" t="s">
        <v>202</v>
      </c>
      <c r="D1364" s="438"/>
      <c r="E1364" s="474">
        <f>SUM(E1366,E1371,E1375)</f>
        <v>42148</v>
      </c>
      <c r="F1364" s="474">
        <f>SUM(F1366,F1371,F1375)</f>
        <v>21075</v>
      </c>
      <c r="G1364" s="474">
        <f>SUM(G1366,G1371,G1375)</f>
        <v>20369</v>
      </c>
      <c r="H1364" s="474">
        <f>G1364/F1364*100</f>
        <v>96.650059311981025</v>
      </c>
      <c r="I1364" s="135"/>
      <c r="J1364" s="135"/>
      <c r="K1364" s="498"/>
      <c r="L1364" s="498"/>
      <c r="M1364" s="498"/>
      <c r="N1364" s="498"/>
      <c r="O1364" s="498"/>
      <c r="P1364" s="498"/>
      <c r="Q1364" s="12"/>
      <c r="R1364" s="12"/>
      <c r="S1364" s="12"/>
      <c r="T1364" s="12"/>
      <c r="U1364" s="12"/>
      <c r="V1364" s="12"/>
      <c r="W1364" s="1143"/>
      <c r="X1364" s="12">
        <f t="shared" si="608"/>
        <v>0</v>
      </c>
      <c r="Y1364" s="12"/>
      <c r="Z1364" s="12"/>
      <c r="AA1364" s="12"/>
      <c r="AB1364" s="12"/>
    </row>
    <row r="1365" spans="1:28" ht="30.75" customHeight="1" x14ac:dyDescent="0.25">
      <c r="A1365" s="79">
        <v>1</v>
      </c>
      <c r="B1365" s="79">
        <v>1</v>
      </c>
      <c r="C1365" s="438" t="s">
        <v>309</v>
      </c>
      <c r="D1365" s="438"/>
      <c r="E1365" s="474"/>
      <c r="F1365" s="102"/>
      <c r="G1365" s="474"/>
      <c r="H1365" s="474"/>
      <c r="I1365" s="135"/>
      <c r="J1365" s="135"/>
      <c r="K1365" s="498"/>
      <c r="L1365" s="498"/>
      <c r="M1365" s="498"/>
      <c r="N1365" s="498"/>
      <c r="O1365" s="498"/>
      <c r="P1365" s="498"/>
      <c r="Q1365" s="12"/>
      <c r="R1365" s="12"/>
      <c r="S1365" s="12"/>
      <c r="T1365" s="12"/>
      <c r="U1365" s="12"/>
      <c r="V1365" s="12"/>
      <c r="W1365" s="1143"/>
      <c r="X1365" s="12">
        <f t="shared" si="608"/>
        <v>0</v>
      </c>
      <c r="Y1365" s="12"/>
      <c r="Z1365" s="12"/>
      <c r="AA1365" s="12"/>
      <c r="AB1365" s="12"/>
    </row>
    <row r="1366" spans="1:28" ht="38.1" customHeight="1" x14ac:dyDescent="0.25">
      <c r="A1366" s="79">
        <v>1</v>
      </c>
      <c r="B1366" s="79">
        <v>1</v>
      </c>
      <c r="C1366" s="438" t="s">
        <v>314</v>
      </c>
      <c r="D1366" s="438"/>
      <c r="E1366" s="474">
        <f>SUM(E1367:E1370)</f>
        <v>7821</v>
      </c>
      <c r="F1366" s="474">
        <f>SUM(F1367:F1370)</f>
        <v>3911</v>
      </c>
      <c r="G1366" s="474">
        <f>SUM(G1367:G1370)</f>
        <v>4449</v>
      </c>
      <c r="H1366" s="474">
        <f>G1366/F1366*100</f>
        <v>113.75607261569931</v>
      </c>
      <c r="I1366" s="135"/>
      <c r="J1366" s="135"/>
      <c r="K1366" s="498"/>
      <c r="L1366" s="498"/>
      <c r="M1366" s="498"/>
      <c r="N1366" s="498"/>
      <c r="O1366" s="498"/>
      <c r="P1366" s="498"/>
      <c r="Q1366" s="12"/>
      <c r="R1366" s="12"/>
      <c r="S1366" s="12"/>
      <c r="T1366" s="12"/>
      <c r="U1366" s="12"/>
      <c r="V1366" s="12"/>
      <c r="W1366" s="1143"/>
      <c r="X1366" s="12">
        <f t="shared" si="608"/>
        <v>0</v>
      </c>
      <c r="Y1366" s="12"/>
      <c r="Z1366" s="12"/>
      <c r="AA1366" s="12"/>
      <c r="AB1366" s="12"/>
    </row>
    <row r="1367" spans="1:28" ht="38.1" customHeight="1" x14ac:dyDescent="0.25">
      <c r="A1367" s="79">
        <v>1</v>
      </c>
      <c r="B1367" s="79">
        <v>1</v>
      </c>
      <c r="C1367" s="438" t="s">
        <v>315</v>
      </c>
      <c r="D1367" s="438"/>
      <c r="E1367" s="474">
        <v>5668</v>
      </c>
      <c r="F1367" s="102">
        <f t="shared" si="613"/>
        <v>2834</v>
      </c>
      <c r="G1367" s="474">
        <v>2834</v>
      </c>
      <c r="H1367" s="474">
        <f>G1367/F1367*100</f>
        <v>100</v>
      </c>
      <c r="I1367" s="135"/>
      <c r="J1367" s="135"/>
      <c r="K1367" s="498"/>
      <c r="L1367" s="498"/>
      <c r="M1367" s="498"/>
      <c r="N1367" s="498"/>
      <c r="O1367" s="498"/>
      <c r="P1367" s="498"/>
      <c r="Q1367" s="12"/>
      <c r="R1367" s="12"/>
      <c r="S1367" s="12"/>
      <c r="T1367" s="12"/>
      <c r="U1367" s="12"/>
      <c r="V1367" s="12"/>
      <c r="W1367" s="1143"/>
      <c r="X1367" s="12">
        <f t="shared" si="608"/>
        <v>0</v>
      </c>
      <c r="Y1367" s="12"/>
      <c r="Z1367" s="12"/>
      <c r="AA1367" s="12"/>
      <c r="AB1367" s="12"/>
    </row>
    <row r="1368" spans="1:28" ht="44.25" customHeight="1" x14ac:dyDescent="0.25">
      <c r="A1368" s="79">
        <v>1</v>
      </c>
      <c r="B1368" s="79">
        <v>1</v>
      </c>
      <c r="C1368" s="438" t="s">
        <v>316</v>
      </c>
      <c r="D1368" s="438"/>
      <c r="E1368" s="474">
        <v>1700</v>
      </c>
      <c r="F1368" s="102">
        <f t="shared" si="613"/>
        <v>850</v>
      </c>
      <c r="G1368" s="474">
        <v>1158</v>
      </c>
      <c r="H1368" s="474">
        <f>G1368/F1368*100</f>
        <v>136.23529411764704</v>
      </c>
      <c r="I1368" s="135"/>
      <c r="J1368" s="135"/>
      <c r="K1368" s="498"/>
      <c r="L1368" s="498"/>
      <c r="M1368" s="498"/>
      <c r="N1368" s="498"/>
      <c r="O1368" s="498"/>
      <c r="P1368" s="498"/>
      <c r="Q1368" s="12"/>
      <c r="R1368" s="12"/>
      <c r="S1368" s="12"/>
      <c r="T1368" s="12"/>
      <c r="U1368" s="12"/>
      <c r="V1368" s="12"/>
      <c r="W1368" s="1143"/>
      <c r="X1368" s="12">
        <f t="shared" si="608"/>
        <v>0</v>
      </c>
      <c r="Y1368" s="12"/>
      <c r="Z1368" s="12"/>
      <c r="AA1368" s="12"/>
      <c r="AB1368" s="12"/>
    </row>
    <row r="1369" spans="1:28" ht="38.1" customHeight="1" x14ac:dyDescent="0.25">
      <c r="A1369" s="79">
        <v>1</v>
      </c>
      <c r="B1369" s="79">
        <v>1</v>
      </c>
      <c r="C1369" s="438" t="s">
        <v>365</v>
      </c>
      <c r="D1369" s="438"/>
      <c r="E1369" s="474"/>
      <c r="F1369" s="102">
        <f t="shared" si="613"/>
        <v>0</v>
      </c>
      <c r="G1369" s="474"/>
      <c r="H1369" s="474"/>
      <c r="I1369" s="135"/>
      <c r="J1369" s="135"/>
      <c r="K1369" s="498"/>
      <c r="L1369" s="498"/>
      <c r="M1369" s="498"/>
      <c r="N1369" s="498"/>
      <c r="O1369" s="498"/>
      <c r="P1369" s="498"/>
      <c r="Q1369" s="12"/>
      <c r="R1369" s="12"/>
      <c r="S1369" s="12"/>
      <c r="T1369" s="12"/>
      <c r="U1369" s="12"/>
      <c r="V1369" s="12"/>
      <c r="W1369" s="1143"/>
      <c r="X1369" s="12">
        <f t="shared" si="608"/>
        <v>0</v>
      </c>
      <c r="Y1369" s="12"/>
      <c r="Z1369" s="12"/>
      <c r="AA1369" s="12"/>
      <c r="AB1369" s="12"/>
    </row>
    <row r="1370" spans="1:28" ht="47.25" customHeight="1" x14ac:dyDescent="0.25">
      <c r="A1370" s="79">
        <v>1</v>
      </c>
      <c r="B1370" s="79">
        <v>1</v>
      </c>
      <c r="C1370" s="438" t="s">
        <v>366</v>
      </c>
      <c r="D1370" s="438"/>
      <c r="E1370" s="474">
        <v>453</v>
      </c>
      <c r="F1370" s="102">
        <f t="shared" si="613"/>
        <v>227</v>
      </c>
      <c r="G1370" s="474">
        <v>457</v>
      </c>
      <c r="H1370" s="474">
        <f t="shared" ref="H1370:H1377" si="616">G1370/F1370*100</f>
        <v>201.3215859030837</v>
      </c>
      <c r="I1370" s="135"/>
      <c r="J1370" s="135"/>
      <c r="K1370" s="498"/>
      <c r="L1370" s="498"/>
      <c r="M1370" s="498"/>
      <c r="N1370" s="498"/>
      <c r="O1370" s="498"/>
      <c r="P1370" s="498"/>
      <c r="Q1370" s="12"/>
      <c r="R1370" s="12"/>
      <c r="S1370" s="12"/>
      <c r="T1370" s="12"/>
      <c r="U1370" s="12"/>
      <c r="V1370" s="12"/>
      <c r="W1370" s="1143"/>
      <c r="X1370" s="12">
        <f t="shared" si="608"/>
        <v>0</v>
      </c>
      <c r="Y1370" s="12"/>
      <c r="Z1370" s="12"/>
      <c r="AA1370" s="12"/>
      <c r="AB1370" s="12"/>
    </row>
    <row r="1371" spans="1:28" ht="30" customHeight="1" x14ac:dyDescent="0.25">
      <c r="A1371" s="79">
        <v>1</v>
      </c>
      <c r="B1371" s="79">
        <v>1</v>
      </c>
      <c r="C1371" s="438" t="s">
        <v>317</v>
      </c>
      <c r="D1371" s="438"/>
      <c r="E1371" s="474">
        <f>SUM(E1372:E1374)</f>
        <v>24327</v>
      </c>
      <c r="F1371" s="474">
        <f>SUM(F1372:F1374)</f>
        <v>12164</v>
      </c>
      <c r="G1371" s="474">
        <f>SUM(G1372:G1374)</f>
        <v>12065</v>
      </c>
      <c r="H1371" s="474">
        <f t="shared" si="616"/>
        <v>99.18612298585991</v>
      </c>
      <c r="I1371" s="135"/>
      <c r="J1371" s="135"/>
      <c r="K1371" s="498"/>
      <c r="L1371" s="498"/>
      <c r="M1371" s="498"/>
      <c r="N1371" s="498"/>
      <c r="O1371" s="498"/>
      <c r="P1371" s="498"/>
      <c r="Q1371" s="12"/>
      <c r="R1371" s="12"/>
      <c r="S1371" s="12"/>
      <c r="T1371" s="12"/>
      <c r="U1371" s="12"/>
      <c r="V1371" s="12"/>
      <c r="W1371" s="1143"/>
      <c r="X1371" s="12">
        <f t="shared" si="608"/>
        <v>0</v>
      </c>
      <c r="Y1371" s="12"/>
      <c r="Z1371" s="12"/>
      <c r="AA1371" s="12"/>
      <c r="AB1371" s="12"/>
    </row>
    <row r="1372" spans="1:28" ht="45" customHeight="1" x14ac:dyDescent="0.25">
      <c r="A1372" s="79">
        <v>1</v>
      </c>
      <c r="B1372" s="79">
        <v>1</v>
      </c>
      <c r="C1372" s="438" t="s">
        <v>318</v>
      </c>
      <c r="D1372" s="438"/>
      <c r="E1372" s="474">
        <v>4800</v>
      </c>
      <c r="F1372" s="102">
        <f t="shared" si="613"/>
        <v>2400</v>
      </c>
      <c r="G1372" s="474">
        <v>2114</v>
      </c>
      <c r="H1372" s="474">
        <f t="shared" si="616"/>
        <v>88.083333333333343</v>
      </c>
      <c r="I1372" s="135"/>
      <c r="J1372" s="135"/>
      <c r="K1372" s="498"/>
      <c r="L1372" s="498"/>
      <c r="M1372" s="498"/>
      <c r="N1372" s="498"/>
      <c r="O1372" s="498"/>
      <c r="P1372" s="498"/>
      <c r="Q1372" s="12"/>
      <c r="R1372" s="12"/>
      <c r="S1372" s="12"/>
      <c r="T1372" s="12"/>
      <c r="U1372" s="12"/>
      <c r="V1372" s="12"/>
      <c r="W1372" s="1143"/>
      <c r="X1372" s="12">
        <f t="shared" si="608"/>
        <v>0</v>
      </c>
      <c r="Y1372" s="12"/>
      <c r="Z1372" s="12"/>
      <c r="AA1372" s="12"/>
      <c r="AB1372" s="12"/>
    </row>
    <row r="1373" spans="1:28" ht="45" customHeight="1" x14ac:dyDescent="0.25">
      <c r="A1373" s="79">
        <v>1</v>
      </c>
      <c r="B1373" s="79">
        <v>1</v>
      </c>
      <c r="C1373" s="438" t="s">
        <v>392</v>
      </c>
      <c r="D1373" s="438"/>
      <c r="E1373" s="474">
        <v>16430</v>
      </c>
      <c r="F1373" s="102">
        <f t="shared" si="613"/>
        <v>8215</v>
      </c>
      <c r="G1373" s="474">
        <v>8858</v>
      </c>
      <c r="H1373" s="474">
        <f t="shared" si="616"/>
        <v>107.82714546561169</v>
      </c>
      <c r="I1373" s="135"/>
      <c r="J1373" s="135"/>
      <c r="K1373" s="498"/>
      <c r="L1373" s="498"/>
      <c r="M1373" s="498"/>
      <c r="N1373" s="498"/>
      <c r="O1373" s="498"/>
      <c r="P1373" s="498"/>
      <c r="Q1373" s="12"/>
      <c r="R1373" s="12"/>
      <c r="S1373" s="12"/>
      <c r="T1373" s="12"/>
      <c r="U1373" s="12"/>
      <c r="V1373" s="12"/>
      <c r="W1373" s="1143"/>
      <c r="X1373" s="12">
        <f t="shared" si="608"/>
        <v>0</v>
      </c>
      <c r="Y1373" s="12"/>
      <c r="Z1373" s="12"/>
      <c r="AA1373" s="12"/>
      <c r="AB1373" s="12"/>
    </row>
    <row r="1374" spans="1:28" ht="31.5" customHeight="1" x14ac:dyDescent="0.25">
      <c r="A1374" s="79">
        <v>1</v>
      </c>
      <c r="B1374" s="79">
        <v>1</v>
      </c>
      <c r="C1374" s="438" t="s">
        <v>330</v>
      </c>
      <c r="D1374" s="438"/>
      <c r="E1374" s="474">
        <v>3097</v>
      </c>
      <c r="F1374" s="102">
        <f t="shared" si="613"/>
        <v>1549</v>
      </c>
      <c r="G1374" s="474">
        <v>1093</v>
      </c>
      <c r="H1374" s="474">
        <f t="shared" si="616"/>
        <v>70.561652679147841</v>
      </c>
      <c r="I1374" s="135"/>
      <c r="J1374" s="135"/>
      <c r="K1374" s="498"/>
      <c r="L1374" s="498"/>
      <c r="M1374" s="498"/>
      <c r="N1374" s="498"/>
      <c r="O1374" s="498"/>
      <c r="P1374" s="498"/>
      <c r="Q1374" s="12"/>
      <c r="R1374" s="12"/>
      <c r="S1374" s="12"/>
      <c r="T1374" s="12"/>
      <c r="U1374" s="12"/>
      <c r="V1374" s="12"/>
      <c r="W1374" s="1143"/>
      <c r="X1374" s="12">
        <f t="shared" si="608"/>
        <v>0</v>
      </c>
      <c r="Y1374" s="12"/>
      <c r="Z1374" s="12"/>
      <c r="AA1374" s="12"/>
      <c r="AB1374" s="12"/>
    </row>
    <row r="1375" spans="1:28" ht="30" customHeight="1" x14ac:dyDescent="0.25">
      <c r="A1375" s="79">
        <v>1</v>
      </c>
      <c r="B1375" s="79">
        <v>1</v>
      </c>
      <c r="C1375" s="438" t="s">
        <v>333</v>
      </c>
      <c r="D1375" s="438"/>
      <c r="E1375" s="474">
        <v>10000</v>
      </c>
      <c r="F1375" s="102">
        <f>ROUND(E1375/12*$C$4,0)</f>
        <v>5000</v>
      </c>
      <c r="G1375" s="104">
        <v>3855</v>
      </c>
      <c r="H1375" s="474">
        <f t="shared" si="616"/>
        <v>77.100000000000009</v>
      </c>
      <c r="I1375" s="135"/>
      <c r="J1375" s="135"/>
      <c r="K1375" s="498"/>
      <c r="L1375" s="498"/>
      <c r="M1375" s="498"/>
      <c r="N1375" s="498"/>
      <c r="O1375" s="498"/>
      <c r="P1375" s="498"/>
      <c r="Q1375" s="12"/>
      <c r="R1375" s="12"/>
      <c r="S1375" s="12"/>
      <c r="T1375" s="12"/>
      <c r="U1375" s="12"/>
      <c r="V1375" s="12"/>
      <c r="W1375" s="1143"/>
      <c r="X1375" s="12">
        <f t="shared" si="608"/>
        <v>0</v>
      </c>
      <c r="Y1375" s="12"/>
      <c r="Z1375" s="12"/>
      <c r="AA1375" s="12"/>
      <c r="AB1375" s="12"/>
    </row>
    <row r="1376" spans="1:28" ht="29.25" customHeight="1" x14ac:dyDescent="0.25">
      <c r="A1376" s="79">
        <v>1</v>
      </c>
      <c r="B1376" s="79">
        <v>1</v>
      </c>
      <c r="C1376" s="438" t="s">
        <v>160</v>
      </c>
      <c r="D1376" s="438"/>
      <c r="E1376" s="474">
        <v>16767</v>
      </c>
      <c r="F1376" s="102">
        <f>ROUND(E1376/12*$C$4,0)</f>
        <v>8384</v>
      </c>
      <c r="G1376" s="102">
        <v>8757</v>
      </c>
      <c r="H1376" s="474">
        <f t="shared" si="616"/>
        <v>104.44895038167938</v>
      </c>
      <c r="I1376" s="135"/>
      <c r="J1376" s="135"/>
      <c r="K1376" s="498"/>
      <c r="L1376" s="498"/>
      <c r="M1376" s="498"/>
      <c r="N1376" s="498"/>
      <c r="O1376" s="498"/>
      <c r="P1376" s="498"/>
      <c r="Q1376" s="12"/>
      <c r="R1376" s="12"/>
      <c r="S1376" s="12"/>
      <c r="T1376" s="12"/>
      <c r="U1376" s="12"/>
      <c r="V1376" s="12"/>
      <c r="W1376" s="1143"/>
      <c r="X1376" s="12">
        <f t="shared" si="608"/>
        <v>0</v>
      </c>
      <c r="Y1376" s="12"/>
      <c r="Z1376" s="12"/>
      <c r="AA1376" s="12"/>
      <c r="AB1376" s="12"/>
    </row>
    <row r="1377" spans="1:29" ht="31.5" customHeight="1" x14ac:dyDescent="0.25">
      <c r="A1377" s="79">
        <v>1</v>
      </c>
      <c r="B1377" s="79">
        <v>1</v>
      </c>
      <c r="C1377" s="544" t="s">
        <v>168</v>
      </c>
      <c r="D1377" s="544"/>
      <c r="E1377" s="417">
        <f>SUM(E1376,E1364)</f>
        <v>58915</v>
      </c>
      <c r="F1377" s="417">
        <f>SUM(F1376,F1364)</f>
        <v>29459</v>
      </c>
      <c r="G1377" s="417">
        <f>SUM(G1376,G1364)</f>
        <v>29126</v>
      </c>
      <c r="H1377" s="417">
        <f t="shared" si="616"/>
        <v>98.869615397671339</v>
      </c>
      <c r="I1377" s="135"/>
      <c r="J1377" s="135"/>
      <c r="K1377" s="498"/>
      <c r="L1377" s="498"/>
      <c r="M1377" s="498"/>
      <c r="N1377" s="498"/>
      <c r="O1377" s="498"/>
      <c r="P1377" s="498"/>
      <c r="Q1377" s="22">
        <v>48322.439341851852</v>
      </c>
      <c r="R1377" s="22">
        <v>48322.439341851852</v>
      </c>
      <c r="S1377" s="22">
        <v>48322.439341851852</v>
      </c>
      <c r="T1377" s="22">
        <v>48322.439341851852</v>
      </c>
      <c r="U1377" s="22">
        <v>48322.439341851852</v>
      </c>
      <c r="V1377" s="22">
        <v>48322.439341851852</v>
      </c>
      <c r="W1377" s="1145">
        <f>Q1377/12*$C$4+(R1377-Q1377)/11*5+(S1377-R1377)/10*4+(T1377-S1377)/9*3+(U1377-T1377)/8*2+(V1377-U1377)/7*1</f>
        <v>24161.219670925926</v>
      </c>
      <c r="X1377" s="22">
        <f t="shared" ref="X1377" si="617">AB1377-AA1377-Y1377</f>
        <v>24129.533869999996</v>
      </c>
      <c r="Y1377" s="22"/>
      <c r="Z1377" s="22">
        <f>X1377-W1377</f>
        <v>-31.68580092593038</v>
      </c>
      <c r="AA1377" s="22">
        <v>-63.173160000000003</v>
      </c>
      <c r="AB1377" s="22">
        <v>24066.360709999997</v>
      </c>
    </row>
    <row r="1378" spans="1:29" ht="15" customHeight="1" x14ac:dyDescent="0.25">
      <c r="A1378" s="79">
        <v>1</v>
      </c>
      <c r="B1378" s="79">
        <v>1</v>
      </c>
      <c r="C1378" s="657" t="s">
        <v>162</v>
      </c>
      <c r="D1378" s="544"/>
      <c r="E1378" s="417"/>
      <c r="F1378" s="417"/>
      <c r="G1378" s="417"/>
      <c r="H1378" s="417"/>
      <c r="I1378" s="135"/>
      <c r="J1378" s="135"/>
      <c r="K1378" s="498"/>
      <c r="L1378" s="498"/>
      <c r="M1378" s="498"/>
      <c r="N1378" s="498"/>
      <c r="O1378" s="498"/>
      <c r="P1378" s="498"/>
      <c r="Q1378" s="12"/>
      <c r="R1378" s="12"/>
      <c r="S1378" s="12"/>
      <c r="T1378" s="12"/>
      <c r="U1378" s="12"/>
      <c r="V1378" s="12"/>
      <c r="W1378" s="1143"/>
      <c r="X1378" s="12">
        <f t="shared" si="608"/>
        <v>0</v>
      </c>
      <c r="Y1378" s="12"/>
      <c r="Z1378" s="12"/>
      <c r="AA1378" s="12"/>
      <c r="AB1378" s="12"/>
    </row>
    <row r="1379" spans="1:29" ht="15" customHeight="1" x14ac:dyDescent="0.25">
      <c r="A1379" s="79">
        <v>1</v>
      </c>
      <c r="B1379" s="79">
        <v>1</v>
      </c>
      <c r="C1379" s="130" t="s">
        <v>134</v>
      </c>
      <c r="D1379" s="544"/>
      <c r="E1379" s="658">
        <v>4100</v>
      </c>
      <c r="F1379" s="102">
        <f>ROUND(E1379/12*$C$4,0)</f>
        <v>2050</v>
      </c>
      <c r="G1379" s="474">
        <v>1554</v>
      </c>
      <c r="H1379" s="102">
        <f>G1379/F1379*100</f>
        <v>75.804878048780495</v>
      </c>
      <c r="I1379" s="135"/>
      <c r="J1379" s="135"/>
      <c r="K1379" s="498"/>
      <c r="L1379" s="498"/>
      <c r="M1379" s="498"/>
      <c r="N1379" s="498"/>
      <c r="O1379" s="498"/>
      <c r="P1379" s="498"/>
      <c r="Q1379" s="12"/>
      <c r="R1379" s="12"/>
      <c r="S1379" s="12"/>
      <c r="T1379" s="12"/>
      <c r="U1379" s="12"/>
      <c r="V1379" s="12"/>
      <c r="W1379" s="1143"/>
      <c r="X1379" s="12">
        <f t="shared" si="608"/>
        <v>0</v>
      </c>
      <c r="Y1379" s="12"/>
      <c r="Z1379" s="12"/>
      <c r="AA1379" s="12"/>
      <c r="AB1379" s="12"/>
    </row>
    <row r="1380" spans="1:29" ht="15" customHeight="1" x14ac:dyDescent="0.25">
      <c r="A1380" s="79">
        <v>1</v>
      </c>
      <c r="B1380" s="79">
        <v>1</v>
      </c>
      <c r="C1380" s="130" t="s">
        <v>135</v>
      </c>
      <c r="D1380" s="544"/>
      <c r="E1380" s="658">
        <v>2500</v>
      </c>
      <c r="F1380" s="102">
        <f>ROUND(E1380/12*$C$4,0)</f>
        <v>1250</v>
      </c>
      <c r="G1380" s="474">
        <v>1615</v>
      </c>
      <c r="H1380" s="102">
        <f>G1380/F1380*100</f>
        <v>129.20000000000002</v>
      </c>
      <c r="I1380" s="135"/>
      <c r="J1380" s="135"/>
      <c r="K1380" s="498"/>
      <c r="L1380" s="498"/>
      <c r="M1380" s="498"/>
      <c r="N1380" s="498"/>
      <c r="O1380" s="498"/>
      <c r="P1380" s="498"/>
      <c r="Q1380" s="12"/>
      <c r="R1380" s="12"/>
      <c r="S1380" s="12"/>
      <c r="T1380" s="12"/>
      <c r="U1380" s="12"/>
      <c r="V1380" s="12"/>
      <c r="W1380" s="1143"/>
      <c r="X1380" s="12">
        <f t="shared" si="608"/>
        <v>0</v>
      </c>
      <c r="Y1380" s="12"/>
      <c r="Z1380" s="12"/>
      <c r="AA1380" s="12"/>
      <c r="AB1380" s="12"/>
    </row>
    <row r="1381" spans="1:29" ht="15" customHeight="1" x14ac:dyDescent="0.25">
      <c r="A1381" s="79">
        <v>1</v>
      </c>
      <c r="B1381" s="79">
        <v>1</v>
      </c>
      <c r="C1381" s="130" t="s">
        <v>38</v>
      </c>
      <c r="D1381" s="544"/>
      <c r="E1381" s="659">
        <v>2500</v>
      </c>
      <c r="F1381" s="102">
        <f>ROUND(E1381/12*$C$4,0)</f>
        <v>1250</v>
      </c>
      <c r="G1381" s="474">
        <v>989</v>
      </c>
      <c r="H1381" s="102">
        <f>G1381/F1381*100</f>
        <v>79.12</v>
      </c>
      <c r="I1381" s="135"/>
      <c r="J1381" s="135"/>
      <c r="K1381" s="498"/>
      <c r="L1381" s="498"/>
      <c r="M1381" s="498"/>
      <c r="N1381" s="498"/>
      <c r="O1381" s="498"/>
      <c r="P1381" s="498"/>
      <c r="Q1381" s="12"/>
      <c r="R1381" s="12"/>
      <c r="S1381" s="12"/>
      <c r="T1381" s="12"/>
      <c r="U1381" s="12"/>
      <c r="V1381" s="12"/>
      <c r="W1381" s="1143"/>
      <c r="X1381" s="12">
        <f t="shared" si="608"/>
        <v>0</v>
      </c>
      <c r="Y1381" s="12"/>
      <c r="Z1381" s="12"/>
      <c r="AA1381" s="12"/>
      <c r="AB1381" s="12"/>
    </row>
    <row r="1382" spans="1:29" ht="15" customHeight="1" x14ac:dyDescent="0.25">
      <c r="A1382" s="79">
        <v>1</v>
      </c>
      <c r="B1382" s="79">
        <v>1</v>
      </c>
      <c r="C1382" s="160" t="s">
        <v>106</v>
      </c>
      <c r="D1382" s="586"/>
      <c r="E1382" s="660">
        <v>2100</v>
      </c>
      <c r="F1382" s="108">
        <f>ROUND(E1382/12*$C$4,0)</f>
        <v>1050</v>
      </c>
      <c r="G1382" s="547">
        <v>939</v>
      </c>
      <c r="H1382" s="108">
        <f>G1382/F1382*100</f>
        <v>89.428571428571431</v>
      </c>
      <c r="I1382" s="402"/>
      <c r="J1382" s="402"/>
      <c r="K1382" s="499"/>
      <c r="L1382" s="499"/>
      <c r="M1382" s="499"/>
      <c r="N1382" s="499"/>
      <c r="O1382" s="499"/>
      <c r="P1382" s="499"/>
      <c r="Q1382" s="20"/>
      <c r="R1382" s="20"/>
      <c r="S1382" s="20"/>
      <c r="T1382" s="20"/>
      <c r="U1382" s="20"/>
      <c r="V1382" s="20"/>
      <c r="W1382" s="1144"/>
      <c r="X1382" s="20">
        <f t="shared" si="608"/>
        <v>0</v>
      </c>
      <c r="Y1382" s="20"/>
      <c r="Z1382" s="20"/>
      <c r="AA1382" s="20"/>
      <c r="AB1382" s="20"/>
    </row>
    <row r="1383" spans="1:29" ht="15" customHeight="1" x14ac:dyDescent="0.25">
      <c r="A1383" s="79">
        <v>1</v>
      </c>
      <c r="B1383" s="79">
        <v>1</v>
      </c>
      <c r="C1383" s="142" t="s">
        <v>169</v>
      </c>
      <c r="D1383" s="587"/>
      <c r="E1383" s="551">
        <f>SUM(E1377,E1362)</f>
        <v>285291.59999999998</v>
      </c>
      <c r="F1383" s="551">
        <f>SUM(F1377,F1362)</f>
        <v>142649.40000000002</v>
      </c>
      <c r="G1383" s="551">
        <f>SUM(G1377,G1362)</f>
        <v>121294.96052631579</v>
      </c>
      <c r="H1383" s="593">
        <f>G1383/F1383*100</f>
        <v>85.030123173539991</v>
      </c>
      <c r="I1383" s="661"/>
      <c r="J1383" s="661"/>
      <c r="K1383" s="662"/>
      <c r="L1383" s="662"/>
      <c r="M1383" s="662"/>
      <c r="N1383" s="662"/>
      <c r="O1383" s="662"/>
      <c r="P1383" s="662"/>
      <c r="Q1383" s="22">
        <f>SUM(Q1377,Q1362)</f>
        <v>78939.790391451854</v>
      </c>
      <c r="R1383" s="22">
        <f t="shared" ref="R1383:AB1383" si="618">SUM(R1377,R1362)</f>
        <v>78939.790391451854</v>
      </c>
      <c r="S1383" s="22">
        <f t="shared" ref="S1383:T1383" si="619">SUM(S1377,S1362)</f>
        <v>78939.790391451854</v>
      </c>
      <c r="T1383" s="22">
        <f t="shared" si="619"/>
        <v>78939.790391451854</v>
      </c>
      <c r="U1383" s="22">
        <f t="shared" ref="U1383:V1383" si="620">SUM(U1377,U1362)</f>
        <v>78939.790391451854</v>
      </c>
      <c r="V1383" s="22">
        <f t="shared" si="620"/>
        <v>78405.449791851846</v>
      </c>
      <c r="W1383" s="22">
        <f t="shared" si="618"/>
        <v>38956.17025292592</v>
      </c>
      <c r="X1383" s="22">
        <f t="shared" si="618"/>
        <v>38835.303959999997</v>
      </c>
      <c r="Y1383" s="22">
        <f t="shared" si="618"/>
        <v>0</v>
      </c>
      <c r="Z1383" s="22">
        <f t="shared" si="618"/>
        <v>-120.86629292592806</v>
      </c>
      <c r="AA1383" s="22">
        <f t="shared" si="618"/>
        <v>-197.18615</v>
      </c>
      <c r="AB1383" s="22">
        <f t="shared" si="618"/>
        <v>38638.117809999996</v>
      </c>
    </row>
    <row r="1384" spans="1:29" ht="15" customHeight="1" x14ac:dyDescent="0.25">
      <c r="A1384" s="79">
        <v>1</v>
      </c>
      <c r="B1384" s="79">
        <v>1</v>
      </c>
      <c r="C1384" s="145" t="s">
        <v>31</v>
      </c>
      <c r="D1384" s="145"/>
      <c r="E1384" s="410"/>
      <c r="F1384" s="410"/>
      <c r="G1384" s="410"/>
      <c r="H1384" s="410"/>
      <c r="I1384" s="663"/>
      <c r="J1384" s="663"/>
      <c r="K1384" s="664"/>
      <c r="L1384" s="664"/>
      <c r="M1384" s="664"/>
      <c r="N1384" s="664"/>
      <c r="O1384" s="664"/>
      <c r="P1384" s="664"/>
      <c r="Q1384" s="18"/>
      <c r="R1384" s="18"/>
      <c r="S1384" s="18"/>
      <c r="T1384" s="18"/>
      <c r="U1384" s="18"/>
      <c r="V1384" s="18"/>
      <c r="W1384" s="1146"/>
      <c r="X1384" s="18">
        <f t="shared" si="608"/>
        <v>0</v>
      </c>
      <c r="Y1384" s="18"/>
      <c r="Z1384" s="18"/>
      <c r="AA1384" s="18"/>
      <c r="AB1384" s="18"/>
    </row>
    <row r="1385" spans="1:29" ht="15" customHeight="1" x14ac:dyDescent="0.25">
      <c r="A1385" s="79">
        <v>1</v>
      </c>
      <c r="B1385" s="79">
        <v>1</v>
      </c>
      <c r="C1385" s="230" t="s">
        <v>149</v>
      </c>
      <c r="D1385" s="230"/>
      <c r="E1385" s="389"/>
      <c r="F1385" s="389"/>
      <c r="G1385" s="389"/>
      <c r="H1385" s="389"/>
      <c r="I1385" s="656"/>
      <c r="J1385" s="656"/>
      <c r="K1385" s="71"/>
      <c r="L1385" s="71"/>
      <c r="M1385" s="71"/>
      <c r="N1385" s="71"/>
      <c r="O1385" s="71"/>
      <c r="P1385" s="71"/>
      <c r="Q1385" s="12"/>
      <c r="R1385" s="12"/>
      <c r="S1385" s="12"/>
      <c r="T1385" s="12"/>
      <c r="U1385" s="12"/>
      <c r="V1385" s="12"/>
      <c r="W1385" s="1143"/>
      <c r="X1385" s="12">
        <f t="shared" si="608"/>
        <v>0</v>
      </c>
      <c r="Y1385" s="12"/>
      <c r="Z1385" s="12"/>
      <c r="AA1385" s="12"/>
      <c r="AB1385" s="12"/>
    </row>
    <row r="1386" spans="1:29" s="106" customFormat="1" ht="15" customHeight="1" x14ac:dyDescent="0.25">
      <c r="A1386" s="79">
        <v>1</v>
      </c>
      <c r="B1386" s="79">
        <v>1</v>
      </c>
      <c r="C1386" s="160" t="s">
        <v>188</v>
      </c>
      <c r="D1386" s="134">
        <v>240</v>
      </c>
      <c r="E1386" s="389">
        <v>1225</v>
      </c>
      <c r="F1386" s="102">
        <f>ROUND(E1386/12*$C$4,0)</f>
        <v>613</v>
      </c>
      <c r="G1386" s="102">
        <v>678</v>
      </c>
      <c r="H1386" s="102">
        <f>G1386/F1386*100</f>
        <v>110.60358890701467</v>
      </c>
      <c r="I1386" s="391">
        <v>8</v>
      </c>
      <c r="J1386" s="103">
        <f>M1386/G1386</f>
        <v>7.171091445427729</v>
      </c>
      <c r="K1386" s="104">
        <f>ROUND(E1386*I1386,0)</f>
        <v>9800</v>
      </c>
      <c r="L1386" s="104">
        <f>ROUND(F1386*I1386,0)</f>
        <v>4904</v>
      </c>
      <c r="M1386" s="104">
        <v>4862</v>
      </c>
      <c r="N1386" s="104">
        <f>M1386/L1386*100</f>
        <v>99.143556280587276</v>
      </c>
      <c r="O1386" s="104">
        <f>K1386/D1386</f>
        <v>40.833333333333336</v>
      </c>
      <c r="P1386" s="104">
        <f>M1386/$C$4*12/O1386</f>
        <v>238.13877551020406</v>
      </c>
      <c r="Q1386" s="12"/>
      <c r="R1386" s="12"/>
      <c r="S1386" s="12"/>
      <c r="T1386" s="12"/>
      <c r="U1386" s="12"/>
      <c r="V1386" s="12"/>
      <c r="W1386" s="1143">
        <f>Q1386/12</f>
        <v>0</v>
      </c>
      <c r="X1386" s="12">
        <f t="shared" si="608"/>
        <v>0</v>
      </c>
      <c r="Y1386" s="12"/>
      <c r="Z1386" s="12">
        <f>X1386-W1386</f>
        <v>0</v>
      </c>
      <c r="AA1386" s="12"/>
      <c r="AB1386" s="12"/>
      <c r="AC1386" s="1982"/>
    </row>
    <row r="1387" spans="1:29" ht="29.25" customHeight="1" x14ac:dyDescent="0.25">
      <c r="A1387" s="79">
        <v>1</v>
      </c>
      <c r="B1387" s="79">
        <v>1</v>
      </c>
      <c r="C1387" s="164" t="s">
        <v>246</v>
      </c>
      <c r="D1387" s="418"/>
      <c r="E1387" s="579">
        <f t="shared" ref="E1387:G1388" si="621">SUM(E1386)</f>
        <v>1225</v>
      </c>
      <c r="F1387" s="579">
        <f t="shared" si="621"/>
        <v>613</v>
      </c>
      <c r="G1387" s="579">
        <f t="shared" si="621"/>
        <v>678</v>
      </c>
      <c r="H1387" s="166">
        <f>G1387/F1387*100</f>
        <v>110.60358890701467</v>
      </c>
      <c r="I1387" s="402">
        <f>K1387/E1387</f>
        <v>8</v>
      </c>
      <c r="J1387" s="141">
        <f>M1387/G1387</f>
        <v>7.171091445427729</v>
      </c>
      <c r="K1387" s="195">
        <f t="shared" ref="K1387:M1388" si="622">SUM(K1386)</f>
        <v>9800</v>
      </c>
      <c r="L1387" s="195">
        <f t="shared" si="622"/>
        <v>4904</v>
      </c>
      <c r="M1387" s="195">
        <f t="shared" si="622"/>
        <v>4862</v>
      </c>
      <c r="N1387" s="195">
        <f>M1387/L1387*100</f>
        <v>99.143556280587276</v>
      </c>
      <c r="O1387" s="195">
        <f>SUM(O1386)</f>
        <v>40.833333333333336</v>
      </c>
      <c r="P1387" s="110">
        <f>M1387/$C$4*12/O1387</f>
        <v>238.13877551020406</v>
      </c>
      <c r="Q1387" s="20"/>
      <c r="R1387" s="20"/>
      <c r="S1387" s="20"/>
      <c r="T1387" s="20"/>
      <c r="U1387" s="20"/>
      <c r="V1387" s="20"/>
      <c r="W1387" s="1144"/>
      <c r="X1387" s="20">
        <f t="shared" si="608"/>
        <v>0</v>
      </c>
      <c r="Y1387" s="20"/>
      <c r="Z1387" s="20"/>
      <c r="AA1387" s="20"/>
      <c r="AB1387" s="20"/>
    </row>
    <row r="1388" spans="1:29" ht="15.75" customHeight="1" thickBot="1" x14ac:dyDescent="0.3">
      <c r="A1388" s="79">
        <v>1</v>
      </c>
      <c r="B1388" s="79">
        <v>1</v>
      </c>
      <c r="C1388" s="665" t="s">
        <v>351</v>
      </c>
      <c r="D1388" s="167"/>
      <c r="E1388" s="419">
        <f t="shared" si="621"/>
        <v>1225</v>
      </c>
      <c r="F1388" s="419">
        <f t="shared" si="621"/>
        <v>613</v>
      </c>
      <c r="G1388" s="419">
        <f t="shared" si="621"/>
        <v>678</v>
      </c>
      <c r="H1388" s="419">
        <f>G1388/F1388*100</f>
        <v>110.60358890701467</v>
      </c>
      <c r="I1388" s="169">
        <f>K1388/E1388</f>
        <v>8</v>
      </c>
      <c r="J1388" s="170">
        <f>M1388/G1388</f>
        <v>7.171091445427729</v>
      </c>
      <c r="K1388" s="419">
        <f t="shared" si="622"/>
        <v>9800</v>
      </c>
      <c r="L1388" s="419">
        <f t="shared" si="622"/>
        <v>4904</v>
      </c>
      <c r="M1388" s="419">
        <f t="shared" si="622"/>
        <v>4862</v>
      </c>
      <c r="N1388" s="172">
        <f>M1388/L1388*100</f>
        <v>99.143556280587276</v>
      </c>
      <c r="O1388" s="207">
        <f>SUM(O1386)</f>
        <v>40.833333333333336</v>
      </c>
      <c r="P1388" s="172">
        <f>M1388/$C$4*12/O1388</f>
        <v>238.13877551020406</v>
      </c>
      <c r="Q1388" s="65">
        <v>15142.021719999999</v>
      </c>
      <c r="R1388" s="65">
        <v>15142.021719999999</v>
      </c>
      <c r="S1388" s="65">
        <v>15142.021719999999</v>
      </c>
      <c r="T1388" s="65">
        <v>15142.021719999999</v>
      </c>
      <c r="U1388" s="65">
        <v>15142.021719999999</v>
      </c>
      <c r="V1388" s="65">
        <v>15142.021719999999</v>
      </c>
      <c r="W1388" s="1145">
        <f>Q1388/12*$C$4+(R1388-Q1388)/11*5+(S1388-R1388)/10*4+(T1388-S1388)/9*3+(U1388-T1388)/8*2+(V1388-U1388)/7*1</f>
        <v>7571.0108599999994</v>
      </c>
      <c r="X1388" s="65">
        <f t="shared" si="608"/>
        <v>7551.8923199999999</v>
      </c>
      <c r="Y1388" s="65">
        <v>631.87821999999994</v>
      </c>
      <c r="Z1388" s="65">
        <f>X1388-W1388</f>
        <v>-19.118539999999484</v>
      </c>
      <c r="AA1388" s="65">
        <v>-24.01896</v>
      </c>
      <c r="AB1388" s="65">
        <v>8159.7515799999992</v>
      </c>
    </row>
    <row r="1389" spans="1:29" ht="15" customHeight="1" thickBot="1" x14ac:dyDescent="0.3">
      <c r="A1389" s="79">
        <v>1</v>
      </c>
      <c r="B1389" s="79">
        <v>1</v>
      </c>
      <c r="C1389" s="488" t="s">
        <v>17</v>
      </c>
      <c r="D1389" s="488"/>
      <c r="E1389" s="630"/>
      <c r="F1389" s="630"/>
      <c r="G1389" s="630"/>
      <c r="H1389" s="630"/>
      <c r="I1389" s="630"/>
      <c r="J1389" s="630"/>
      <c r="K1389" s="630"/>
      <c r="L1389" s="630"/>
      <c r="M1389" s="630">
        <f>SUM(M1383,M1388)</f>
        <v>4862</v>
      </c>
      <c r="N1389" s="630"/>
      <c r="O1389" s="630"/>
      <c r="P1389" s="630"/>
      <c r="Q1389" s="19">
        <f t="shared" ref="Q1389:AA1389" si="623">SUM(Q1383,Q1388)</f>
        <v>94081.812111451858</v>
      </c>
      <c r="R1389" s="19">
        <f t="shared" ref="R1389:S1389" si="624">SUM(R1383,R1388)</f>
        <v>94081.812111451858</v>
      </c>
      <c r="S1389" s="19">
        <f t="shared" si="624"/>
        <v>94081.812111451858</v>
      </c>
      <c r="T1389" s="19">
        <f t="shared" ref="T1389:U1389" si="625">SUM(T1383,T1388)</f>
        <v>94081.812111451858</v>
      </c>
      <c r="U1389" s="19">
        <f t="shared" si="625"/>
        <v>94081.812111451858</v>
      </c>
      <c r="V1389" s="19">
        <f t="shared" ref="V1389" si="626">SUM(V1383,V1388)</f>
        <v>93547.471511851851</v>
      </c>
      <c r="W1389" s="1148">
        <f t="shared" si="623"/>
        <v>46527.181112925922</v>
      </c>
      <c r="X1389" s="19">
        <f t="shared" si="608"/>
        <v>46387.196279999996</v>
      </c>
      <c r="Y1389" s="2043">
        <f t="shared" si="623"/>
        <v>631.87821999999994</v>
      </c>
      <c r="Z1389" s="19">
        <f t="shared" si="623"/>
        <v>-139.98483292592755</v>
      </c>
      <c r="AA1389" s="19">
        <f t="shared" si="623"/>
        <v>-221.20510999999999</v>
      </c>
      <c r="AB1389" s="19">
        <f>SUM(AB1383,AB1388)</f>
        <v>46797.869389999993</v>
      </c>
    </row>
    <row r="1390" spans="1:29" ht="11.25" customHeight="1" x14ac:dyDescent="0.25">
      <c r="A1390" s="79">
        <v>1</v>
      </c>
      <c r="B1390" s="79">
        <v>1</v>
      </c>
      <c r="C1390" s="328"/>
      <c r="D1390" s="328"/>
      <c r="E1390" s="119"/>
      <c r="F1390" s="119"/>
      <c r="G1390" s="119"/>
      <c r="H1390" s="119"/>
      <c r="I1390" s="399"/>
      <c r="J1390" s="399"/>
      <c r="K1390" s="119"/>
      <c r="L1390" s="119"/>
      <c r="M1390" s="119"/>
      <c r="N1390" s="119"/>
      <c r="O1390" s="119"/>
      <c r="P1390" s="119"/>
      <c r="Q1390" s="18"/>
      <c r="R1390" s="18"/>
      <c r="S1390" s="18"/>
      <c r="T1390" s="18"/>
      <c r="U1390" s="18"/>
      <c r="V1390" s="18"/>
      <c r="W1390" s="1146"/>
      <c r="X1390" s="18">
        <f t="shared" si="608"/>
        <v>0</v>
      </c>
      <c r="Y1390" s="18"/>
      <c r="Z1390" s="18"/>
      <c r="AA1390" s="18"/>
      <c r="AB1390" s="18"/>
    </row>
    <row r="1391" spans="1:29" ht="34.5" customHeight="1" x14ac:dyDescent="0.25">
      <c r="A1391" s="79">
        <v>1</v>
      </c>
      <c r="B1391" s="79">
        <v>1</v>
      </c>
      <c r="C1391" s="1346" t="s">
        <v>369</v>
      </c>
      <c r="D1391" s="471"/>
      <c r="E1391" s="389"/>
      <c r="F1391" s="389"/>
      <c r="G1391" s="389"/>
      <c r="H1391" s="389"/>
      <c r="I1391" s="391"/>
      <c r="J1391" s="391"/>
      <c r="K1391" s="393"/>
      <c r="L1391" s="393"/>
      <c r="M1391" s="393"/>
      <c r="N1391" s="393"/>
      <c r="O1391" s="393"/>
      <c r="P1391" s="393"/>
      <c r="Q1391" s="12"/>
      <c r="R1391" s="12"/>
      <c r="S1391" s="12"/>
      <c r="T1391" s="12"/>
      <c r="U1391" s="12"/>
      <c r="V1391" s="12"/>
      <c r="W1391" s="1143"/>
      <c r="X1391" s="12">
        <f t="shared" si="608"/>
        <v>0</v>
      </c>
      <c r="Y1391" s="12"/>
      <c r="Z1391" s="12"/>
      <c r="AA1391" s="12"/>
      <c r="AB1391" s="12"/>
    </row>
    <row r="1392" spans="1:29" ht="15" customHeight="1" x14ac:dyDescent="0.25">
      <c r="A1392" s="79">
        <v>1</v>
      </c>
      <c r="B1392" s="79">
        <v>1</v>
      </c>
      <c r="C1392" s="475" t="s">
        <v>5</v>
      </c>
      <c r="D1392" s="475"/>
      <c r="E1392" s="389"/>
      <c r="F1392" s="389"/>
      <c r="G1392" s="389"/>
      <c r="H1392" s="389"/>
      <c r="I1392" s="391"/>
      <c r="J1392" s="391"/>
      <c r="K1392" s="393"/>
      <c r="L1392" s="393"/>
      <c r="M1392" s="393"/>
      <c r="N1392" s="393"/>
      <c r="O1392" s="393"/>
      <c r="P1392" s="393"/>
      <c r="Q1392" s="12"/>
      <c r="R1392" s="12"/>
      <c r="S1392" s="12"/>
      <c r="T1392" s="12"/>
      <c r="U1392" s="12"/>
      <c r="V1392" s="12"/>
      <c r="W1392" s="1143"/>
      <c r="X1392" s="12">
        <f t="shared" si="608"/>
        <v>0</v>
      </c>
      <c r="Y1392" s="12"/>
      <c r="Z1392" s="12"/>
      <c r="AA1392" s="12"/>
      <c r="AB1392" s="12"/>
    </row>
    <row r="1393" spans="1:30" ht="15" customHeight="1" x14ac:dyDescent="0.25">
      <c r="A1393" s="79">
        <v>1</v>
      </c>
      <c r="B1393" s="79">
        <v>1</v>
      </c>
      <c r="C1393" s="134" t="s">
        <v>10</v>
      </c>
      <c r="D1393" s="637">
        <v>340</v>
      </c>
      <c r="E1393" s="666">
        <v>200</v>
      </c>
      <c r="F1393" s="102">
        <f t="shared" ref="F1393:F1396" si="627">E1393/12*$C$4</f>
        <v>100</v>
      </c>
      <c r="G1393" s="102">
        <v>103</v>
      </c>
      <c r="H1393" s="102">
        <f>G1393/F1393*100</f>
        <v>103</v>
      </c>
      <c r="I1393" s="667">
        <v>11</v>
      </c>
      <c r="J1393" s="103">
        <f>M1393/G1393</f>
        <v>12.135922330097088</v>
      </c>
      <c r="K1393" s="104">
        <f>ROUND(E1393*I1393,0)</f>
        <v>2200</v>
      </c>
      <c r="L1393" s="104">
        <f>ROUND(F1393*I1393,0)</f>
        <v>1100</v>
      </c>
      <c r="M1393" s="104">
        <v>1250</v>
      </c>
      <c r="N1393" s="104">
        <f>M1393/L1393*100</f>
        <v>113.63636363636364</v>
      </c>
      <c r="O1393" s="104">
        <f>ROUND(K1393/D1393,0)</f>
        <v>6</v>
      </c>
      <c r="P1393" s="104">
        <f>M1393/$C$4*12/O1393</f>
        <v>416.66666666666669</v>
      </c>
      <c r="Q1393" s="12"/>
      <c r="R1393" s="12"/>
      <c r="S1393" s="12"/>
      <c r="T1393" s="12"/>
      <c r="U1393" s="12"/>
      <c r="V1393" s="12"/>
      <c r="W1393" s="1143"/>
      <c r="X1393" s="12">
        <f t="shared" si="608"/>
        <v>0</v>
      </c>
      <c r="Y1393" s="12"/>
      <c r="Z1393" s="12"/>
      <c r="AA1393" s="12"/>
      <c r="AB1393" s="12"/>
    </row>
    <row r="1394" spans="1:30" ht="15" customHeight="1" x14ac:dyDescent="0.25">
      <c r="A1394" s="79">
        <v>1</v>
      </c>
      <c r="B1394" s="79">
        <v>1</v>
      </c>
      <c r="C1394" s="134" t="s">
        <v>9</v>
      </c>
      <c r="D1394" s="637">
        <v>340</v>
      </c>
      <c r="E1394" s="666">
        <v>100</v>
      </c>
      <c r="F1394" s="102">
        <f t="shared" si="627"/>
        <v>50</v>
      </c>
      <c r="G1394" s="102">
        <v>76</v>
      </c>
      <c r="H1394" s="102">
        <f>G1394/F1394*100</f>
        <v>152</v>
      </c>
      <c r="I1394" s="667">
        <v>12</v>
      </c>
      <c r="J1394" s="103">
        <f>M1394/G1394</f>
        <v>11.736842105263158</v>
      </c>
      <c r="K1394" s="104">
        <f>ROUND(E1394*I1394,0)</f>
        <v>1200</v>
      </c>
      <c r="L1394" s="104">
        <f>ROUND(F1394*I1394,0)</f>
        <v>600</v>
      </c>
      <c r="M1394" s="104">
        <v>892</v>
      </c>
      <c r="N1394" s="104">
        <f>M1394/L1394*100</f>
        <v>148.66666666666666</v>
      </c>
      <c r="O1394" s="104">
        <f>ROUND(K1394/D1394,0)</f>
        <v>4</v>
      </c>
      <c r="P1394" s="104">
        <f>M1394/$C$4*12/O1394</f>
        <v>446</v>
      </c>
      <c r="Q1394" s="12"/>
      <c r="R1394" s="12"/>
      <c r="S1394" s="12"/>
      <c r="T1394" s="12"/>
      <c r="U1394" s="12"/>
      <c r="V1394" s="12"/>
      <c r="W1394" s="1143"/>
      <c r="X1394" s="12">
        <f t="shared" si="608"/>
        <v>0</v>
      </c>
      <c r="Y1394" s="12"/>
      <c r="Z1394" s="12"/>
      <c r="AA1394" s="12"/>
      <c r="AB1394" s="12"/>
    </row>
    <row r="1395" spans="1:30" ht="15" customHeight="1" x14ac:dyDescent="0.25">
      <c r="A1395" s="79">
        <v>1</v>
      </c>
      <c r="B1395" s="79">
        <v>1</v>
      </c>
      <c r="C1395" s="134" t="s">
        <v>6</v>
      </c>
      <c r="D1395" s="637">
        <v>340</v>
      </c>
      <c r="E1395" s="639">
        <v>180</v>
      </c>
      <c r="F1395" s="102">
        <f t="shared" si="627"/>
        <v>90</v>
      </c>
      <c r="G1395" s="102">
        <v>83</v>
      </c>
      <c r="H1395" s="102">
        <f>G1395/F1395*100</f>
        <v>92.222222222222229</v>
      </c>
      <c r="I1395" s="640">
        <v>8.9</v>
      </c>
      <c r="J1395" s="103">
        <f>M1395/G1395</f>
        <v>10.132530120481928</v>
      </c>
      <c r="K1395" s="104">
        <f>ROUND(E1395*I1395,0)</f>
        <v>1602</v>
      </c>
      <c r="L1395" s="104">
        <f>ROUND(F1395*I1395,0)</f>
        <v>801</v>
      </c>
      <c r="M1395" s="104">
        <v>841</v>
      </c>
      <c r="N1395" s="104">
        <f>M1395/L1395*100</f>
        <v>104.99375780274656</v>
      </c>
      <c r="O1395" s="104">
        <f>ROUND(K1395/D1395,0)</f>
        <v>5</v>
      </c>
      <c r="P1395" s="104">
        <f>M1395/$C$4*12/O1395</f>
        <v>336.4</v>
      </c>
      <c r="Q1395" s="12"/>
      <c r="R1395" s="12"/>
      <c r="S1395" s="12"/>
      <c r="T1395" s="12"/>
      <c r="U1395" s="12"/>
      <c r="V1395" s="12"/>
      <c r="W1395" s="1143"/>
      <c r="X1395" s="12">
        <f t="shared" si="608"/>
        <v>0</v>
      </c>
      <c r="Y1395" s="12"/>
      <c r="Z1395" s="12"/>
      <c r="AA1395" s="12"/>
      <c r="AB1395" s="12"/>
    </row>
    <row r="1396" spans="1:30" ht="15" customHeight="1" x14ac:dyDescent="0.25">
      <c r="A1396" s="79">
        <v>1</v>
      </c>
      <c r="B1396" s="79">
        <v>1</v>
      </c>
      <c r="C1396" s="385" t="s">
        <v>76</v>
      </c>
      <c r="D1396" s="642">
        <v>340</v>
      </c>
      <c r="E1396" s="668">
        <v>60</v>
      </c>
      <c r="F1396" s="108">
        <f t="shared" si="627"/>
        <v>30</v>
      </c>
      <c r="G1396" s="108">
        <v>20</v>
      </c>
      <c r="H1396" s="108">
        <f>G1396/F1396*100</f>
        <v>66.666666666666657</v>
      </c>
      <c r="I1396" s="669">
        <v>12.4</v>
      </c>
      <c r="J1396" s="109">
        <f>M1396/G1396</f>
        <v>13.1</v>
      </c>
      <c r="K1396" s="110">
        <f>ROUND(E1396*I1396,0)</f>
        <v>744</v>
      </c>
      <c r="L1396" s="110">
        <f>ROUND(F1396*I1396,0)</f>
        <v>372</v>
      </c>
      <c r="M1396" s="110">
        <v>262</v>
      </c>
      <c r="N1396" s="110">
        <f>M1396/L1396*100</f>
        <v>70.430107526881727</v>
      </c>
      <c r="O1396" s="110">
        <f>ROUND(K1396/D1396,0)</f>
        <v>2</v>
      </c>
      <c r="P1396" s="110">
        <f>M1396/$C$4*12/O1396</f>
        <v>262</v>
      </c>
      <c r="Q1396" s="20"/>
      <c r="R1396" s="20"/>
      <c r="S1396" s="20"/>
      <c r="T1396" s="20"/>
      <c r="U1396" s="20"/>
      <c r="V1396" s="20"/>
      <c r="W1396" s="1144"/>
      <c r="X1396" s="20">
        <f t="shared" si="608"/>
        <v>0</v>
      </c>
      <c r="Y1396" s="20"/>
      <c r="Z1396" s="20"/>
      <c r="AA1396" s="20"/>
      <c r="AB1396" s="20"/>
    </row>
    <row r="1397" spans="1:30" ht="15" customHeight="1" x14ac:dyDescent="0.25">
      <c r="A1397" s="79">
        <v>1</v>
      </c>
      <c r="B1397" s="79">
        <v>1</v>
      </c>
      <c r="C1397" s="142" t="s">
        <v>7</v>
      </c>
      <c r="D1397" s="142"/>
      <c r="E1397" s="409">
        <f>SUM(E1393:E1396)</f>
        <v>540</v>
      </c>
      <c r="F1397" s="409">
        <f>SUM(F1393:F1396)</f>
        <v>270</v>
      </c>
      <c r="G1397" s="409">
        <f>SUM(G1393:G1396)</f>
        <v>282</v>
      </c>
      <c r="H1397" s="409">
        <f>G1397/F1397*100</f>
        <v>104.44444444444446</v>
      </c>
      <c r="I1397" s="114">
        <f>IF(E1397=0,0,K1397/E1397)</f>
        <v>10.640740740740741</v>
      </c>
      <c r="J1397" s="114">
        <f>M1397/G1397</f>
        <v>11.50709219858156</v>
      </c>
      <c r="K1397" s="409">
        <f>SUM(K1393:K1396)</f>
        <v>5746</v>
      </c>
      <c r="L1397" s="409">
        <f>SUM(L1393:L1396)</f>
        <v>2873</v>
      </c>
      <c r="M1397" s="409">
        <f>SUM(M1393:M1396)</f>
        <v>3245</v>
      </c>
      <c r="N1397" s="190">
        <f>M1397/L1397*100</f>
        <v>112.94813783501567</v>
      </c>
      <c r="O1397" s="298">
        <f>SUM(O1393:O1396)</f>
        <v>17</v>
      </c>
      <c r="P1397" s="190">
        <f>M1397/$C$4*12/O1397</f>
        <v>381.76470588235293</v>
      </c>
      <c r="Q1397" s="22">
        <v>10312.675966823999</v>
      </c>
      <c r="R1397" s="22">
        <v>10312.675966823999</v>
      </c>
      <c r="S1397" s="22">
        <v>10312.675966823999</v>
      </c>
      <c r="T1397" s="22">
        <v>10312.675966823999</v>
      </c>
      <c r="U1397" s="22">
        <v>10312.675966823999</v>
      </c>
      <c r="V1397" s="22">
        <v>10148.246201969165</v>
      </c>
      <c r="W1397" s="1145">
        <f>Q1397/12*$C$4+(R1397-Q1397)/11*5+(S1397-R1397)/10*4+(T1397-S1397)/9*3+(U1397-T1397)/8*2+(V1397-U1397)/7*1</f>
        <v>5132.8480170041657</v>
      </c>
      <c r="X1397" s="22">
        <f t="shared" si="608"/>
        <v>5117.3546200000001</v>
      </c>
      <c r="Y1397" s="22">
        <v>-27.291400000000003</v>
      </c>
      <c r="Z1397" s="22">
        <f>X1397-W1397</f>
        <v>-15.493397004165672</v>
      </c>
      <c r="AA1397" s="22">
        <v>-28.301549999999995</v>
      </c>
      <c r="AB1397" s="22">
        <f>5089.05307+Y1397</f>
        <v>5061.7616699999999</v>
      </c>
    </row>
    <row r="1398" spans="1:30" ht="15" customHeight="1" x14ac:dyDescent="0.25">
      <c r="A1398" s="79">
        <v>1</v>
      </c>
      <c r="B1398" s="79">
        <v>1</v>
      </c>
      <c r="C1398" s="670" t="s">
        <v>308</v>
      </c>
      <c r="D1398" s="670"/>
      <c r="E1398" s="410"/>
      <c r="F1398" s="410"/>
      <c r="G1398" s="410"/>
      <c r="H1398" s="410"/>
      <c r="I1398" s="399"/>
      <c r="J1398" s="399"/>
      <c r="K1398" s="401"/>
      <c r="L1398" s="401"/>
      <c r="M1398" s="401"/>
      <c r="N1398" s="401"/>
      <c r="O1398" s="401"/>
      <c r="P1398" s="401"/>
      <c r="Q1398" s="18"/>
      <c r="R1398" s="18"/>
      <c r="S1398" s="18"/>
      <c r="T1398" s="18"/>
      <c r="U1398" s="18"/>
      <c r="V1398" s="18"/>
      <c r="W1398" s="1146"/>
      <c r="X1398" s="18">
        <f t="shared" si="608"/>
        <v>0</v>
      </c>
      <c r="Y1398" s="18"/>
      <c r="Z1398" s="18"/>
      <c r="AA1398" s="18"/>
      <c r="AB1398" s="18"/>
    </row>
    <row r="1399" spans="1:30" ht="15" customHeight="1" x14ac:dyDescent="0.25">
      <c r="A1399" s="79">
        <v>1</v>
      </c>
      <c r="B1399" s="79">
        <v>1</v>
      </c>
      <c r="C1399" s="438" t="s">
        <v>372</v>
      </c>
      <c r="D1399" s="438"/>
      <c r="E1399" s="474">
        <f>E1400+E1401+E1402+E1403</f>
        <v>6487</v>
      </c>
      <c r="F1399" s="474">
        <f>F1400+F1401+F1402+F1403</f>
        <v>3244</v>
      </c>
      <c r="G1399" s="474">
        <f>G1400+G1401+G1402+G1403</f>
        <v>3369</v>
      </c>
      <c r="H1399" s="474">
        <f>G1399/F1399*100</f>
        <v>103.85326757090012</v>
      </c>
      <c r="I1399" s="391"/>
      <c r="J1399" s="391"/>
      <c r="K1399" s="393"/>
      <c r="L1399" s="393"/>
      <c r="M1399" s="393"/>
      <c r="N1399" s="393"/>
      <c r="O1399" s="393"/>
      <c r="P1399" s="393"/>
      <c r="Q1399" s="12"/>
      <c r="R1399" s="12"/>
      <c r="S1399" s="12"/>
      <c r="T1399" s="12"/>
      <c r="U1399" s="12"/>
      <c r="V1399" s="12"/>
      <c r="W1399" s="1143">
        <f>Q1399/12</f>
        <v>0</v>
      </c>
      <c r="X1399" s="12">
        <f t="shared" si="608"/>
        <v>0</v>
      </c>
      <c r="Y1399" s="12"/>
      <c r="Z1399" s="12">
        <f>X1399-W1399</f>
        <v>0</v>
      </c>
      <c r="AA1399" s="12"/>
      <c r="AB1399" s="12"/>
    </row>
    <row r="1400" spans="1:30" ht="26.25" customHeight="1" x14ac:dyDescent="0.25">
      <c r="A1400" s="79">
        <v>1</v>
      </c>
      <c r="B1400" s="79">
        <v>1</v>
      </c>
      <c r="C1400" s="438" t="s">
        <v>309</v>
      </c>
      <c r="D1400" s="438"/>
      <c r="E1400" s="474"/>
      <c r="F1400" s="102">
        <f t="shared" ref="F1400:F1405" si="628">ROUND(E1400/12*$C$4,0)</f>
        <v>0</v>
      </c>
      <c r="G1400" s="474"/>
      <c r="H1400" s="474"/>
      <c r="I1400" s="391"/>
      <c r="J1400" s="391"/>
      <c r="K1400" s="393"/>
      <c r="L1400" s="393"/>
      <c r="M1400" s="393"/>
      <c r="N1400" s="393"/>
      <c r="O1400" s="393"/>
      <c r="P1400" s="393"/>
      <c r="Q1400" s="12"/>
      <c r="R1400" s="12"/>
      <c r="S1400" s="12"/>
      <c r="T1400" s="12"/>
      <c r="U1400" s="12"/>
      <c r="V1400" s="12"/>
      <c r="W1400" s="1143"/>
      <c r="X1400" s="12">
        <f t="shared" si="608"/>
        <v>0</v>
      </c>
      <c r="Y1400" s="12"/>
      <c r="Z1400" s="12"/>
      <c r="AA1400" s="12"/>
      <c r="AB1400" s="12"/>
    </row>
    <row r="1401" spans="1:30" ht="27" customHeight="1" x14ac:dyDescent="0.25">
      <c r="A1401" s="79">
        <v>1</v>
      </c>
      <c r="B1401" s="79">
        <v>1</v>
      </c>
      <c r="C1401" s="438" t="s">
        <v>310</v>
      </c>
      <c r="D1401" s="438"/>
      <c r="E1401" s="474">
        <v>200</v>
      </c>
      <c r="F1401" s="102">
        <f t="shared" si="628"/>
        <v>100</v>
      </c>
      <c r="G1401" s="474">
        <v>18</v>
      </c>
      <c r="H1401" s="474">
        <f>G1401/F1401*100</f>
        <v>18</v>
      </c>
      <c r="I1401" s="391"/>
      <c r="J1401" s="391"/>
      <c r="K1401" s="393"/>
      <c r="L1401" s="393"/>
      <c r="M1401" s="393"/>
      <c r="N1401" s="393"/>
      <c r="O1401" s="393"/>
      <c r="P1401" s="393"/>
      <c r="Q1401" s="12"/>
      <c r="R1401" s="12"/>
      <c r="S1401" s="12"/>
      <c r="T1401" s="12"/>
      <c r="U1401" s="12"/>
      <c r="V1401" s="12"/>
      <c r="W1401" s="1143"/>
      <c r="X1401" s="12">
        <f t="shared" si="608"/>
        <v>0</v>
      </c>
      <c r="Y1401" s="12"/>
      <c r="Z1401" s="12"/>
      <c r="AA1401" s="12"/>
      <c r="AB1401" s="12"/>
    </row>
    <row r="1402" spans="1:30" ht="15" customHeight="1" x14ac:dyDescent="0.25">
      <c r="A1402" s="79">
        <v>1</v>
      </c>
      <c r="B1402" s="79">
        <v>1</v>
      </c>
      <c r="C1402" s="438" t="s">
        <v>311</v>
      </c>
      <c r="D1402" s="438"/>
      <c r="E1402" s="474"/>
      <c r="F1402" s="102">
        <f t="shared" si="628"/>
        <v>0</v>
      </c>
      <c r="G1402" s="474"/>
      <c r="H1402" s="474"/>
      <c r="I1402" s="391"/>
      <c r="J1402" s="391"/>
      <c r="K1402" s="393"/>
      <c r="L1402" s="393"/>
      <c r="M1402" s="393"/>
      <c r="N1402" s="393"/>
      <c r="O1402" s="393"/>
      <c r="P1402" s="393"/>
      <c r="Q1402" s="12"/>
      <c r="R1402" s="12"/>
      <c r="S1402" s="12"/>
      <c r="T1402" s="12"/>
      <c r="U1402" s="12"/>
      <c r="V1402" s="12"/>
      <c r="W1402" s="1143"/>
      <c r="X1402" s="12">
        <f t="shared" si="608"/>
        <v>0</v>
      </c>
      <c r="Y1402" s="12"/>
      <c r="Z1402" s="12"/>
      <c r="AA1402" s="12"/>
      <c r="AB1402" s="12"/>
    </row>
    <row r="1403" spans="1:30" ht="15" customHeight="1" x14ac:dyDescent="0.25">
      <c r="A1403" s="79">
        <v>1</v>
      </c>
      <c r="B1403" s="79">
        <v>1</v>
      </c>
      <c r="C1403" s="438" t="s">
        <v>312</v>
      </c>
      <c r="D1403" s="438"/>
      <c r="E1403" s="474">
        <v>6287</v>
      </c>
      <c r="F1403" s="102">
        <f t="shared" si="628"/>
        <v>3144</v>
      </c>
      <c r="G1403" s="474">
        <v>3351</v>
      </c>
      <c r="H1403" s="474">
        <f>G1403/F1403*100</f>
        <v>106.58396946564885</v>
      </c>
      <c r="I1403" s="391"/>
      <c r="J1403" s="391"/>
      <c r="K1403" s="393"/>
      <c r="L1403" s="393"/>
      <c r="M1403" s="393"/>
      <c r="N1403" s="393"/>
      <c r="O1403" s="393"/>
      <c r="P1403" s="393"/>
      <c r="Q1403" s="12"/>
      <c r="R1403" s="12"/>
      <c r="S1403" s="12"/>
      <c r="T1403" s="12"/>
      <c r="U1403" s="12"/>
      <c r="V1403" s="12"/>
      <c r="W1403" s="1143"/>
      <c r="X1403" s="12">
        <f t="shared" si="608"/>
        <v>0</v>
      </c>
      <c r="Y1403" s="12"/>
      <c r="Z1403" s="12"/>
      <c r="AA1403" s="12"/>
      <c r="AB1403" s="12"/>
    </row>
    <row r="1404" spans="1:30" ht="15" customHeight="1" x14ac:dyDescent="0.25">
      <c r="A1404" s="79">
        <v>1</v>
      </c>
      <c r="B1404" s="79">
        <v>1</v>
      </c>
      <c r="C1404" s="438" t="s">
        <v>371</v>
      </c>
      <c r="D1404" s="438"/>
      <c r="E1404" s="474">
        <v>12000</v>
      </c>
      <c r="F1404" s="102">
        <f t="shared" si="628"/>
        <v>6000</v>
      </c>
      <c r="G1404" s="474">
        <f>4085+G1405/3.8/3.2</f>
        <v>4433.2524671052633</v>
      </c>
      <c r="H1404" s="474">
        <f>G1404/F1404*100</f>
        <v>73.887541118421055</v>
      </c>
      <c r="I1404" s="391"/>
      <c r="J1404" s="391"/>
      <c r="K1404" s="393"/>
      <c r="L1404" s="393"/>
      <c r="M1404" s="393"/>
      <c r="N1404" s="393"/>
      <c r="O1404" s="393"/>
      <c r="P1404" s="393"/>
      <c r="Q1404" s="12"/>
      <c r="R1404" s="12"/>
      <c r="S1404" s="12"/>
      <c r="T1404" s="12"/>
      <c r="U1404" s="12"/>
      <c r="V1404" s="12"/>
      <c r="W1404" s="1143"/>
      <c r="X1404" s="12">
        <f t="shared" si="608"/>
        <v>0</v>
      </c>
      <c r="Y1404" s="12"/>
      <c r="Z1404" s="12"/>
      <c r="AA1404" s="12"/>
      <c r="AB1404" s="12"/>
      <c r="AC1404" s="842"/>
      <c r="AD1404" s="1968"/>
    </row>
    <row r="1405" spans="1:30" ht="30" customHeight="1" x14ac:dyDescent="0.25">
      <c r="A1405" s="79">
        <v>1</v>
      </c>
      <c r="B1405" s="79">
        <v>1</v>
      </c>
      <c r="C1405" s="438" t="s">
        <v>393</v>
      </c>
      <c r="D1405" s="438"/>
      <c r="E1405" s="474">
        <v>8400</v>
      </c>
      <c r="F1405" s="102">
        <f t="shared" si="628"/>
        <v>4200</v>
      </c>
      <c r="G1405" s="474">
        <v>4234.75</v>
      </c>
      <c r="H1405" s="474">
        <f>G1405/F1405*100</f>
        <v>100.82738095238095</v>
      </c>
      <c r="I1405" s="391"/>
      <c r="J1405" s="391"/>
      <c r="K1405" s="393"/>
      <c r="L1405" s="393"/>
      <c r="M1405" s="393"/>
      <c r="N1405" s="393"/>
      <c r="O1405" s="393"/>
      <c r="P1405" s="393"/>
      <c r="Q1405" s="12"/>
      <c r="R1405" s="12"/>
      <c r="S1405" s="12"/>
      <c r="T1405" s="12"/>
      <c r="U1405" s="12"/>
      <c r="V1405" s="12"/>
      <c r="W1405" s="1143"/>
      <c r="X1405" s="12">
        <f t="shared" si="608"/>
        <v>0</v>
      </c>
      <c r="Y1405" s="12"/>
      <c r="Z1405" s="12"/>
      <c r="AA1405" s="12"/>
      <c r="AB1405" s="12"/>
    </row>
    <row r="1406" spans="1:30" ht="33" customHeight="1" x14ac:dyDescent="0.25">
      <c r="A1406" s="79">
        <v>1</v>
      </c>
      <c r="B1406" s="79">
        <v>1</v>
      </c>
      <c r="C1406" s="544" t="s">
        <v>171</v>
      </c>
      <c r="D1406" s="544"/>
      <c r="E1406" s="417">
        <f>SUM(E1399+E1404*3.2)</f>
        <v>44887</v>
      </c>
      <c r="F1406" s="417">
        <f>SUM(F1399+F1404*3.2)</f>
        <v>22444</v>
      </c>
      <c r="G1406" s="417">
        <f>SUM(G1399+G1404*3.2)</f>
        <v>17555.407894736843</v>
      </c>
      <c r="H1406" s="474">
        <f>G1406/F1406*100</f>
        <v>78.218712772842821</v>
      </c>
      <c r="I1406" s="391"/>
      <c r="J1406" s="391"/>
      <c r="K1406" s="393"/>
      <c r="L1406" s="393"/>
      <c r="M1406" s="393"/>
      <c r="N1406" s="393"/>
      <c r="O1406" s="393"/>
      <c r="P1406" s="393"/>
      <c r="Q1406" s="22">
        <v>6007.0570559999996</v>
      </c>
      <c r="R1406" s="22">
        <v>6007.0570559999996</v>
      </c>
      <c r="S1406" s="22">
        <v>6007.0570559999996</v>
      </c>
      <c r="T1406" s="22">
        <v>6007.0570559999996</v>
      </c>
      <c r="U1406" s="22">
        <v>6007.0570559999996</v>
      </c>
      <c r="V1406" s="22">
        <v>6077.31167</v>
      </c>
      <c r="W1406" s="1919">
        <f>Q1406/12*$C$4+(R1406-Q1406)/11*5+(S1406-R1406)/10*4+(T1406-S1406)/9*3+(U1406-T1406)/8*2+((V1406-U1406)+70.0823)/7*1-70.0823</f>
        <v>2953.4943585714286</v>
      </c>
      <c r="X1406" s="22">
        <f t="shared" si="608"/>
        <v>2938.9165299999995</v>
      </c>
      <c r="Y1406" s="22"/>
      <c r="Z1406" s="22">
        <f>X1406-W1406</f>
        <v>-14.577828571429109</v>
      </c>
      <c r="AA1406" s="22">
        <v>-7.8665999999999991</v>
      </c>
      <c r="AB1406" s="22">
        <v>2931.0499299999997</v>
      </c>
    </row>
    <row r="1407" spans="1:30" ht="15" customHeight="1" x14ac:dyDescent="0.25">
      <c r="A1407" s="79">
        <v>1</v>
      </c>
      <c r="B1407" s="79">
        <v>1</v>
      </c>
      <c r="C1407" s="519" t="s">
        <v>313</v>
      </c>
      <c r="D1407" s="438"/>
      <c r="E1407" s="474"/>
      <c r="F1407" s="102"/>
      <c r="G1407" s="474"/>
      <c r="H1407" s="474"/>
      <c r="I1407" s="391"/>
      <c r="J1407" s="391"/>
      <c r="K1407" s="393"/>
      <c r="L1407" s="393"/>
      <c r="M1407" s="393"/>
      <c r="N1407" s="393"/>
      <c r="O1407" s="393"/>
      <c r="P1407" s="393"/>
      <c r="Q1407" s="12"/>
      <c r="R1407" s="12"/>
      <c r="S1407" s="12"/>
      <c r="T1407" s="12"/>
      <c r="U1407" s="12"/>
      <c r="V1407" s="12"/>
      <c r="W1407" s="1143"/>
      <c r="X1407" s="12">
        <f t="shared" si="608"/>
        <v>0</v>
      </c>
      <c r="Y1407" s="12"/>
      <c r="Z1407" s="12"/>
      <c r="AA1407" s="12"/>
      <c r="AB1407" s="12"/>
    </row>
    <row r="1408" spans="1:30" ht="15" customHeight="1" x14ac:dyDescent="0.25">
      <c r="A1408" s="79">
        <v>1</v>
      </c>
      <c r="B1408" s="79">
        <v>1</v>
      </c>
      <c r="C1408" s="438" t="s">
        <v>202</v>
      </c>
      <c r="D1408" s="438"/>
      <c r="E1408" s="474">
        <f>SUM(E1410,E1413)</f>
        <v>1993</v>
      </c>
      <c r="F1408" s="474">
        <f>SUM(F1410,F1413)</f>
        <v>997</v>
      </c>
      <c r="G1408" s="474">
        <f>SUM(G1410,G1413)</f>
        <v>496</v>
      </c>
      <c r="H1408" s="474">
        <f>G1408/F1408*100</f>
        <v>49.749247743229688</v>
      </c>
      <c r="I1408" s="391"/>
      <c r="J1408" s="391"/>
      <c r="K1408" s="393"/>
      <c r="L1408" s="393"/>
      <c r="M1408" s="393"/>
      <c r="N1408" s="393"/>
      <c r="O1408" s="393"/>
      <c r="P1408" s="393"/>
      <c r="Q1408" s="12"/>
      <c r="R1408" s="12"/>
      <c r="S1408" s="12"/>
      <c r="T1408" s="12"/>
      <c r="U1408" s="12"/>
      <c r="V1408" s="12"/>
      <c r="W1408" s="1143"/>
      <c r="X1408" s="12">
        <f t="shared" si="608"/>
        <v>0</v>
      </c>
      <c r="Y1408" s="12"/>
      <c r="Z1408" s="12"/>
      <c r="AA1408" s="12"/>
      <c r="AB1408" s="12"/>
    </row>
    <row r="1409" spans="1:30" ht="38.1" customHeight="1" x14ac:dyDescent="0.25">
      <c r="A1409" s="79">
        <v>1</v>
      </c>
      <c r="B1409" s="79">
        <v>1</v>
      </c>
      <c r="C1409" s="438" t="s">
        <v>309</v>
      </c>
      <c r="D1409" s="438"/>
      <c r="E1409" s="474"/>
      <c r="F1409" s="102"/>
      <c r="G1409" s="474"/>
      <c r="H1409" s="474"/>
      <c r="I1409" s="391"/>
      <c r="J1409" s="391"/>
      <c r="K1409" s="393"/>
      <c r="L1409" s="393"/>
      <c r="M1409" s="393"/>
      <c r="N1409" s="393"/>
      <c r="O1409" s="393"/>
      <c r="P1409" s="393"/>
      <c r="Q1409" s="12"/>
      <c r="R1409" s="12"/>
      <c r="S1409" s="12"/>
      <c r="T1409" s="12"/>
      <c r="U1409" s="12"/>
      <c r="V1409" s="12"/>
      <c r="W1409" s="1143"/>
      <c r="X1409" s="12">
        <f t="shared" si="608"/>
        <v>0</v>
      </c>
      <c r="Y1409" s="12"/>
      <c r="Z1409" s="12"/>
      <c r="AA1409" s="12"/>
      <c r="AB1409" s="12"/>
    </row>
    <row r="1410" spans="1:30" ht="38.1" customHeight="1" x14ac:dyDescent="0.25">
      <c r="A1410" s="79">
        <v>1</v>
      </c>
      <c r="B1410" s="79">
        <v>1</v>
      </c>
      <c r="C1410" s="438" t="s">
        <v>314</v>
      </c>
      <c r="D1410" s="438"/>
      <c r="E1410" s="474">
        <f>SUM(E1411:E1412)</f>
        <v>1933</v>
      </c>
      <c r="F1410" s="474">
        <f>SUM(F1411:F1412)</f>
        <v>967</v>
      </c>
      <c r="G1410" s="474">
        <f>SUM(G1411:G1412)</f>
        <v>471</v>
      </c>
      <c r="H1410" s="474">
        <f t="shared" ref="H1410:H1417" si="629">G1410/F1410*100</f>
        <v>48.707342295760078</v>
      </c>
      <c r="I1410" s="391"/>
      <c r="J1410" s="391"/>
      <c r="K1410" s="393"/>
      <c r="L1410" s="393"/>
      <c r="M1410" s="393"/>
      <c r="N1410" s="393"/>
      <c r="O1410" s="393"/>
      <c r="P1410" s="393"/>
      <c r="Q1410" s="12"/>
      <c r="R1410" s="12"/>
      <c r="S1410" s="12"/>
      <c r="T1410" s="12"/>
      <c r="U1410" s="12"/>
      <c r="V1410" s="12"/>
      <c r="W1410" s="1143"/>
      <c r="X1410" s="12">
        <f t="shared" si="608"/>
        <v>0</v>
      </c>
      <c r="Y1410" s="12"/>
      <c r="Z1410" s="12"/>
      <c r="AA1410" s="12"/>
      <c r="AB1410" s="12"/>
    </row>
    <row r="1411" spans="1:30" ht="38.1" customHeight="1" x14ac:dyDescent="0.25">
      <c r="A1411" s="79">
        <v>1</v>
      </c>
      <c r="B1411" s="79">
        <v>1</v>
      </c>
      <c r="C1411" s="438" t="s">
        <v>315</v>
      </c>
      <c r="D1411" s="438"/>
      <c r="E1411" s="474">
        <v>1487</v>
      </c>
      <c r="F1411" s="102">
        <f>ROUND(E1411/12*$C$4,0)</f>
        <v>744</v>
      </c>
      <c r="G1411" s="474">
        <v>417</v>
      </c>
      <c r="H1411" s="474">
        <f t="shared" si="629"/>
        <v>56.048387096774185</v>
      </c>
      <c r="I1411" s="391"/>
      <c r="J1411" s="391"/>
      <c r="K1411" s="393"/>
      <c r="L1411" s="393"/>
      <c r="M1411" s="393"/>
      <c r="N1411" s="393"/>
      <c r="O1411" s="393"/>
      <c r="P1411" s="393"/>
      <c r="Q1411" s="12"/>
      <c r="R1411" s="12"/>
      <c r="S1411" s="12"/>
      <c r="T1411" s="12"/>
      <c r="U1411" s="12"/>
      <c r="V1411" s="12"/>
      <c r="W1411" s="1143"/>
      <c r="X1411" s="12">
        <f t="shared" ref="X1411:X1474" si="630">AB1411-AA1411-Y1411</f>
        <v>0</v>
      </c>
      <c r="Y1411" s="12"/>
      <c r="Z1411" s="12"/>
      <c r="AA1411" s="12"/>
      <c r="AB1411" s="12"/>
    </row>
    <row r="1412" spans="1:30" ht="48.75" customHeight="1" x14ac:dyDescent="0.25">
      <c r="A1412" s="79">
        <v>1</v>
      </c>
      <c r="B1412" s="79">
        <v>1</v>
      </c>
      <c r="C1412" s="438" t="s">
        <v>316</v>
      </c>
      <c r="D1412" s="438"/>
      <c r="E1412" s="474">
        <v>446</v>
      </c>
      <c r="F1412" s="102">
        <f>ROUND(E1412/12*$C$4,0)</f>
        <v>223</v>
      </c>
      <c r="G1412" s="474">
        <v>54</v>
      </c>
      <c r="H1412" s="474">
        <f t="shared" si="629"/>
        <v>24.215246636771301</v>
      </c>
      <c r="I1412" s="391"/>
      <c r="J1412" s="391"/>
      <c r="K1412" s="393"/>
      <c r="L1412" s="393"/>
      <c r="M1412" s="393"/>
      <c r="N1412" s="393"/>
      <c r="O1412" s="393"/>
      <c r="P1412" s="393"/>
      <c r="Q1412" s="12"/>
      <c r="R1412" s="12"/>
      <c r="S1412" s="12"/>
      <c r="T1412" s="12"/>
      <c r="U1412" s="12"/>
      <c r="V1412" s="12"/>
      <c r="W1412" s="1143"/>
      <c r="X1412" s="12">
        <f t="shared" si="630"/>
        <v>0</v>
      </c>
      <c r="Y1412" s="12"/>
      <c r="Z1412" s="12"/>
      <c r="AA1412" s="12"/>
      <c r="AB1412" s="12"/>
    </row>
    <row r="1413" spans="1:30" ht="38.1" customHeight="1" x14ac:dyDescent="0.25">
      <c r="A1413" s="79">
        <v>1</v>
      </c>
      <c r="B1413" s="79">
        <v>1</v>
      </c>
      <c r="C1413" s="438" t="s">
        <v>317</v>
      </c>
      <c r="D1413" s="438"/>
      <c r="E1413" s="474">
        <f>SUM(E1414)</f>
        <v>60</v>
      </c>
      <c r="F1413" s="474">
        <f>SUM(F1414)</f>
        <v>30</v>
      </c>
      <c r="G1413" s="474">
        <f>SUM(G1414)</f>
        <v>25</v>
      </c>
      <c r="H1413" s="474">
        <f t="shared" si="629"/>
        <v>83.333333333333343</v>
      </c>
      <c r="I1413" s="391"/>
      <c r="J1413" s="391"/>
      <c r="K1413" s="393"/>
      <c r="L1413" s="393"/>
      <c r="M1413" s="393"/>
      <c r="N1413" s="393"/>
      <c r="O1413" s="393"/>
      <c r="P1413" s="393"/>
      <c r="Q1413" s="12"/>
      <c r="R1413" s="12"/>
      <c r="S1413" s="12"/>
      <c r="T1413" s="12"/>
      <c r="U1413" s="12"/>
      <c r="V1413" s="12"/>
      <c r="W1413" s="1143"/>
      <c r="X1413" s="12">
        <f t="shared" si="630"/>
        <v>0</v>
      </c>
      <c r="Y1413" s="12"/>
      <c r="Z1413" s="12"/>
      <c r="AA1413" s="12"/>
      <c r="AB1413" s="12"/>
    </row>
    <row r="1414" spans="1:30" ht="30" customHeight="1" x14ac:dyDescent="0.25">
      <c r="A1414" s="79">
        <v>1</v>
      </c>
      <c r="B1414" s="79">
        <v>1</v>
      </c>
      <c r="C1414" s="438" t="s">
        <v>318</v>
      </c>
      <c r="D1414" s="438"/>
      <c r="E1414" s="474">
        <v>60</v>
      </c>
      <c r="F1414" s="102">
        <f>ROUND(E1414/12*$C$4,0)</f>
        <v>30</v>
      </c>
      <c r="G1414" s="474">
        <v>25</v>
      </c>
      <c r="H1414" s="474">
        <f t="shared" si="629"/>
        <v>83.333333333333343</v>
      </c>
      <c r="I1414" s="391"/>
      <c r="J1414" s="391"/>
      <c r="K1414" s="393"/>
      <c r="L1414" s="393"/>
      <c r="M1414" s="393"/>
      <c r="N1414" s="393"/>
      <c r="O1414" s="393"/>
      <c r="P1414" s="393"/>
      <c r="Q1414" s="12"/>
      <c r="R1414" s="12"/>
      <c r="S1414" s="12"/>
      <c r="T1414" s="12"/>
      <c r="U1414" s="12"/>
      <c r="V1414" s="12"/>
      <c r="W1414" s="1143"/>
      <c r="X1414" s="12">
        <f t="shared" si="630"/>
        <v>0</v>
      </c>
      <c r="Y1414" s="12"/>
      <c r="Z1414" s="12"/>
      <c r="AA1414" s="12"/>
      <c r="AB1414" s="12"/>
    </row>
    <row r="1415" spans="1:30" ht="30" customHeight="1" x14ac:dyDescent="0.25">
      <c r="A1415" s="79">
        <v>1</v>
      </c>
      <c r="B1415" s="79">
        <v>1</v>
      </c>
      <c r="C1415" s="438" t="s">
        <v>159</v>
      </c>
      <c r="D1415" s="438"/>
      <c r="E1415" s="474">
        <v>50</v>
      </c>
      <c r="F1415" s="102">
        <f>ROUND(E1415/12*$C$4,0)</f>
        <v>25</v>
      </c>
      <c r="G1415" s="102">
        <v>55</v>
      </c>
      <c r="H1415" s="474">
        <f t="shared" si="629"/>
        <v>220.00000000000003</v>
      </c>
      <c r="I1415" s="391"/>
      <c r="J1415" s="391"/>
      <c r="K1415" s="393"/>
      <c r="L1415" s="393"/>
      <c r="M1415" s="393"/>
      <c r="N1415" s="393"/>
      <c r="O1415" s="393"/>
      <c r="P1415" s="393"/>
      <c r="Q1415" s="12"/>
      <c r="R1415" s="12"/>
      <c r="S1415" s="12"/>
      <c r="T1415" s="12"/>
      <c r="U1415" s="12"/>
      <c r="V1415" s="12"/>
      <c r="W1415" s="1143"/>
      <c r="X1415" s="12">
        <f t="shared" si="630"/>
        <v>0</v>
      </c>
      <c r="Y1415" s="12"/>
      <c r="Z1415" s="12"/>
      <c r="AA1415" s="12"/>
      <c r="AB1415" s="12"/>
      <c r="AC1415" s="842"/>
      <c r="AD1415" s="1968"/>
    </row>
    <row r="1416" spans="1:30" ht="35.25" customHeight="1" x14ac:dyDescent="0.25">
      <c r="A1416" s="79">
        <v>1</v>
      </c>
      <c r="B1416" s="79">
        <v>1</v>
      </c>
      <c r="C1416" s="438" t="s">
        <v>160</v>
      </c>
      <c r="D1416" s="438"/>
      <c r="E1416" s="474">
        <v>1542</v>
      </c>
      <c r="F1416" s="102">
        <f>ROUND(E1416/12*$C$4,0)</f>
        <v>771</v>
      </c>
      <c r="G1416" s="102">
        <v>559</v>
      </c>
      <c r="H1416" s="474">
        <f t="shared" si="629"/>
        <v>72.503242542153046</v>
      </c>
      <c r="I1416" s="135"/>
      <c r="J1416" s="135"/>
      <c r="K1416" s="498"/>
      <c r="L1416" s="498"/>
      <c r="M1416" s="498"/>
      <c r="N1416" s="498"/>
      <c r="O1416" s="498"/>
      <c r="P1416" s="498"/>
      <c r="Q1416" s="12"/>
      <c r="R1416" s="12"/>
      <c r="S1416" s="12"/>
      <c r="T1416" s="12"/>
      <c r="U1416" s="12"/>
      <c r="V1416" s="12"/>
      <c r="W1416" s="1143"/>
      <c r="X1416" s="12">
        <f t="shared" si="630"/>
        <v>0</v>
      </c>
      <c r="Y1416" s="12"/>
      <c r="Z1416" s="12"/>
      <c r="AA1416" s="12"/>
      <c r="AB1416" s="12"/>
    </row>
    <row r="1417" spans="1:30" ht="39" customHeight="1" x14ac:dyDescent="0.25">
      <c r="A1417" s="79">
        <v>1</v>
      </c>
      <c r="B1417" s="79">
        <v>1</v>
      </c>
      <c r="C1417" s="586" t="s">
        <v>168</v>
      </c>
      <c r="D1417" s="586"/>
      <c r="E1417" s="549">
        <f>SUM(E1408+E1415*3.2+E1416)</f>
        <v>3695</v>
      </c>
      <c r="F1417" s="549">
        <f>SUM(F1408+F1415*3.2+F1416)</f>
        <v>1848</v>
      </c>
      <c r="G1417" s="549">
        <f>SUM(G1408+G1415*3.2+G1416)</f>
        <v>1231</v>
      </c>
      <c r="H1417" s="549">
        <f t="shared" si="629"/>
        <v>66.612554112554108</v>
      </c>
      <c r="I1417" s="402"/>
      <c r="J1417" s="402"/>
      <c r="K1417" s="499"/>
      <c r="L1417" s="499"/>
      <c r="M1417" s="499"/>
      <c r="N1417" s="499"/>
      <c r="O1417" s="499"/>
      <c r="P1417" s="499"/>
      <c r="Q1417" s="22">
        <v>5321.6330231481488</v>
      </c>
      <c r="R1417" s="22">
        <v>5321.6330231481488</v>
      </c>
      <c r="S1417" s="22">
        <v>5321.6330231481488</v>
      </c>
      <c r="T1417" s="22">
        <v>5321.6330231481488</v>
      </c>
      <c r="U1417" s="22">
        <v>5321.6330231481488</v>
      </c>
      <c r="V1417" s="22">
        <v>5026.9210231481484</v>
      </c>
      <c r="W1417" s="1145">
        <f>Q1417/12*$C$4+(R1417-Q1417)/11*5+(S1417-R1417)/10*4+(T1417-S1417)/9*3+(U1417-T1417)/8*2+(V1417-U1417)/7*1</f>
        <v>2618.7147972883599</v>
      </c>
      <c r="X1417" s="22">
        <f t="shared" ref="X1417" si="631">AB1417-AA1417-Y1417</f>
        <v>1261.12859</v>
      </c>
      <c r="Y1417" s="22"/>
      <c r="Z1417" s="22">
        <f>X1417-W1417</f>
        <v>-1357.5862072883599</v>
      </c>
      <c r="AA1417" s="22">
        <v>-0.98280000000000001</v>
      </c>
      <c r="AB1417" s="22">
        <v>1260.14579</v>
      </c>
    </row>
    <row r="1418" spans="1:30" ht="15" customHeight="1" x14ac:dyDescent="0.25">
      <c r="A1418" s="79">
        <v>1</v>
      </c>
      <c r="B1418" s="79">
        <v>1</v>
      </c>
      <c r="C1418" s="142" t="s">
        <v>169</v>
      </c>
      <c r="D1418" s="142"/>
      <c r="E1418" s="593">
        <f>SUM(E1417,E1406)</f>
        <v>48582</v>
      </c>
      <c r="F1418" s="593">
        <f>SUM(F1417,F1406)</f>
        <v>24292</v>
      </c>
      <c r="G1418" s="593">
        <f>SUM(G1417,G1406)</f>
        <v>18786.407894736843</v>
      </c>
      <c r="H1418" s="593">
        <f>G1418/F1418*100</f>
        <v>77.335780893861525</v>
      </c>
      <c r="I1418" s="407"/>
      <c r="J1418" s="407"/>
      <c r="K1418" s="479"/>
      <c r="L1418" s="479"/>
      <c r="M1418" s="479"/>
      <c r="N1418" s="479"/>
      <c r="O1418" s="479"/>
      <c r="P1418" s="479"/>
      <c r="Q1418" s="22">
        <f>SUM(Q1417,Q1406)</f>
        <v>11328.690079148149</v>
      </c>
      <c r="R1418" s="22">
        <f t="shared" ref="R1418:AB1418" si="632">SUM(R1417,R1406)</f>
        <v>11328.690079148149</v>
      </c>
      <c r="S1418" s="22">
        <f t="shared" ref="S1418:T1418" si="633">SUM(S1417,S1406)</f>
        <v>11328.690079148149</v>
      </c>
      <c r="T1418" s="22">
        <f t="shared" si="633"/>
        <v>11328.690079148149</v>
      </c>
      <c r="U1418" s="22">
        <f t="shared" ref="U1418:V1418" si="634">SUM(U1417,U1406)</f>
        <v>11328.690079148149</v>
      </c>
      <c r="V1418" s="22">
        <f t="shared" si="634"/>
        <v>11104.232693148148</v>
      </c>
      <c r="W1418" s="22">
        <f t="shared" si="632"/>
        <v>5572.2091558597886</v>
      </c>
      <c r="X1418" s="22">
        <f t="shared" si="632"/>
        <v>4200.0451199999998</v>
      </c>
      <c r="Y1418" s="22">
        <f t="shared" si="632"/>
        <v>0</v>
      </c>
      <c r="Z1418" s="22">
        <f t="shared" si="632"/>
        <v>-1372.164035859789</v>
      </c>
      <c r="AA1418" s="22">
        <f t="shared" si="632"/>
        <v>-8.8493999999999993</v>
      </c>
      <c r="AB1418" s="22">
        <f t="shared" si="632"/>
        <v>4191.1957199999997</v>
      </c>
    </row>
    <row r="1419" spans="1:30" ht="15" customHeight="1" x14ac:dyDescent="0.25">
      <c r="A1419" s="79">
        <v>1</v>
      </c>
      <c r="B1419" s="79">
        <v>1</v>
      </c>
      <c r="C1419" s="459" t="s">
        <v>31</v>
      </c>
      <c r="D1419" s="199"/>
      <c r="E1419" s="199"/>
      <c r="F1419" s="199"/>
      <c r="G1419" s="199"/>
      <c r="H1419" s="199"/>
      <c r="I1419" s="199"/>
      <c r="J1419" s="199"/>
      <c r="K1419" s="199"/>
      <c r="L1419" s="199"/>
      <c r="M1419" s="199"/>
      <c r="N1419" s="199"/>
      <c r="O1419" s="199"/>
      <c r="P1419" s="199"/>
      <c r="Q1419" s="18"/>
      <c r="R1419" s="18"/>
      <c r="S1419" s="18"/>
      <c r="T1419" s="18"/>
      <c r="U1419" s="18"/>
      <c r="V1419" s="18"/>
      <c r="W1419" s="1146"/>
      <c r="X1419" s="18">
        <f t="shared" si="630"/>
        <v>0</v>
      </c>
      <c r="Y1419" s="18"/>
      <c r="Z1419" s="18"/>
      <c r="AA1419" s="18"/>
      <c r="AB1419" s="18"/>
    </row>
    <row r="1420" spans="1:30" ht="15" customHeight="1" x14ac:dyDescent="0.25">
      <c r="A1420" s="79">
        <v>1</v>
      </c>
      <c r="B1420" s="79">
        <v>1</v>
      </c>
      <c r="C1420" s="306" t="s">
        <v>187</v>
      </c>
      <c r="D1420" s="154"/>
      <c r="E1420" s="154"/>
      <c r="F1420" s="154"/>
      <c r="G1420" s="154"/>
      <c r="H1420" s="154"/>
      <c r="I1420" s="154"/>
      <c r="J1420" s="154"/>
      <c r="K1420" s="154"/>
      <c r="L1420" s="154"/>
      <c r="M1420" s="154"/>
      <c r="N1420" s="154"/>
      <c r="O1420" s="154"/>
      <c r="P1420" s="154"/>
      <c r="Q1420" s="12"/>
      <c r="R1420" s="12"/>
      <c r="S1420" s="12"/>
      <c r="T1420" s="12"/>
      <c r="U1420" s="12"/>
      <c r="V1420" s="12"/>
      <c r="W1420" s="1143"/>
      <c r="X1420" s="12">
        <f t="shared" si="630"/>
        <v>0</v>
      </c>
      <c r="Y1420" s="12"/>
      <c r="Z1420" s="12"/>
      <c r="AA1420" s="12"/>
      <c r="AB1420" s="12"/>
    </row>
    <row r="1421" spans="1:30" ht="15" customHeight="1" x14ac:dyDescent="0.25">
      <c r="A1421" s="79">
        <v>1</v>
      </c>
      <c r="B1421" s="79">
        <v>1</v>
      </c>
      <c r="C1421" s="154" t="s">
        <v>10</v>
      </c>
      <c r="D1421" s="154">
        <v>340</v>
      </c>
      <c r="E1421" s="474">
        <v>35</v>
      </c>
      <c r="F1421" s="102">
        <f>ROUND(E1421/12*$C$4,0)</f>
        <v>18</v>
      </c>
      <c r="G1421" s="474">
        <v>11</v>
      </c>
      <c r="H1421" s="474">
        <f>G1421/F1421*100</f>
        <v>61.111111111111114</v>
      </c>
      <c r="I1421" s="671">
        <v>9</v>
      </c>
      <c r="J1421" s="103">
        <f>M1421/G1421</f>
        <v>11.909090909090908</v>
      </c>
      <c r="K1421" s="104">
        <f>ROUND(E1421*I1421,0)</f>
        <v>315</v>
      </c>
      <c r="L1421" s="104">
        <f>ROUND(F1421*I1421,0)</f>
        <v>162</v>
      </c>
      <c r="M1421" s="474">
        <v>131</v>
      </c>
      <c r="N1421" s="104">
        <f>M1421/L1421*100</f>
        <v>80.864197530864203</v>
      </c>
      <c r="O1421" s="102">
        <f>ROUND(K1421/D1421,0)</f>
        <v>1</v>
      </c>
      <c r="P1421" s="104">
        <f>M1421/$C$4*12/O1421</f>
        <v>262</v>
      </c>
      <c r="Q1421" s="12"/>
      <c r="R1421" s="12"/>
      <c r="S1421" s="12"/>
      <c r="T1421" s="12"/>
      <c r="U1421" s="12"/>
      <c r="V1421" s="12"/>
      <c r="W1421" s="1143"/>
      <c r="X1421" s="12">
        <f t="shared" si="630"/>
        <v>0</v>
      </c>
      <c r="Y1421" s="12"/>
      <c r="Z1421" s="12"/>
      <c r="AA1421" s="12"/>
      <c r="AB1421" s="12"/>
    </row>
    <row r="1422" spans="1:30" ht="15" customHeight="1" x14ac:dyDescent="0.25">
      <c r="A1422" s="79">
        <v>1</v>
      </c>
      <c r="B1422" s="79">
        <v>1</v>
      </c>
      <c r="C1422" s="154" t="s">
        <v>9</v>
      </c>
      <c r="D1422" s="154">
        <v>340</v>
      </c>
      <c r="E1422" s="474">
        <v>15</v>
      </c>
      <c r="F1422" s="102">
        <f>ROUND(E1422/12*$C$4,0)</f>
        <v>8</v>
      </c>
      <c r="G1422" s="474">
        <v>12</v>
      </c>
      <c r="H1422" s="474">
        <f>G1422/F1422*100</f>
        <v>150</v>
      </c>
      <c r="I1422" s="671">
        <v>12</v>
      </c>
      <c r="J1422" s="103">
        <f>M1422/G1422</f>
        <v>11.916666666666666</v>
      </c>
      <c r="K1422" s="104">
        <f>ROUND(E1422*I1422,0)</f>
        <v>180</v>
      </c>
      <c r="L1422" s="104">
        <f>ROUND(F1422*I1422,0)</f>
        <v>96</v>
      </c>
      <c r="M1422" s="474">
        <v>143</v>
      </c>
      <c r="N1422" s="104">
        <f>M1422/L1422*100</f>
        <v>148.95833333333331</v>
      </c>
      <c r="O1422" s="102">
        <f>ROUND(K1422/D1422,0)</f>
        <v>1</v>
      </c>
      <c r="P1422" s="104">
        <f>M1422/$C$4*12/O1422</f>
        <v>286</v>
      </c>
      <c r="Q1422" s="12"/>
      <c r="R1422" s="12"/>
      <c r="S1422" s="12"/>
      <c r="T1422" s="12"/>
      <c r="U1422" s="12"/>
      <c r="V1422" s="12"/>
      <c r="W1422" s="1143"/>
      <c r="X1422" s="12">
        <f t="shared" si="630"/>
        <v>0</v>
      </c>
      <c r="Y1422" s="12"/>
      <c r="Z1422" s="12"/>
      <c r="AA1422" s="12"/>
      <c r="AB1422" s="12"/>
    </row>
    <row r="1423" spans="1:30" s="106" customFormat="1" ht="15" customHeight="1" x14ac:dyDescent="0.25">
      <c r="A1423" s="79">
        <v>1</v>
      </c>
      <c r="B1423" s="79">
        <v>1</v>
      </c>
      <c r="C1423" s="156" t="s">
        <v>90</v>
      </c>
      <c r="D1423" s="283"/>
      <c r="E1423" s="549">
        <f>SUM(E1421:E1422)</f>
        <v>50</v>
      </c>
      <c r="F1423" s="549">
        <f>SUM(F1421:F1422)</f>
        <v>26</v>
      </c>
      <c r="G1423" s="549">
        <f>SUM(G1421:G1422)</f>
        <v>23</v>
      </c>
      <c r="H1423" s="549">
        <f>G1423/F1423*100</f>
        <v>88.461538461538453</v>
      </c>
      <c r="I1423" s="141">
        <f>IF(E1423=0,0,K1423/E1423)</f>
        <v>9.9</v>
      </c>
      <c r="J1423" s="109">
        <f>M1423/G1423</f>
        <v>11.913043478260869</v>
      </c>
      <c r="K1423" s="549">
        <f>SUM(K1421:K1422)</f>
        <v>495</v>
      </c>
      <c r="L1423" s="549">
        <f>SUM(L1421:L1422)</f>
        <v>258</v>
      </c>
      <c r="M1423" s="549">
        <f>SUM(M1421:M1422)</f>
        <v>274</v>
      </c>
      <c r="N1423" s="110">
        <f>M1423/L1423*100</f>
        <v>106.20155038759691</v>
      </c>
      <c r="O1423" s="108">
        <f>SUM(O1421:O1422)</f>
        <v>2</v>
      </c>
      <c r="P1423" s="110">
        <f>M1423/$C$4*12/O1423</f>
        <v>274</v>
      </c>
      <c r="Q1423" s="20"/>
      <c r="R1423" s="20"/>
      <c r="S1423" s="20"/>
      <c r="T1423" s="20"/>
      <c r="U1423" s="20"/>
      <c r="V1423" s="20"/>
      <c r="W1423" s="1144"/>
      <c r="X1423" s="20">
        <f t="shared" si="630"/>
        <v>0</v>
      </c>
      <c r="Y1423" s="20"/>
      <c r="Z1423" s="20"/>
      <c r="AA1423" s="20"/>
      <c r="AB1423" s="20"/>
      <c r="AC1423" s="1982"/>
    </row>
    <row r="1424" spans="1:30" ht="15" customHeight="1" thickBot="1" x14ac:dyDescent="0.3">
      <c r="A1424" s="79">
        <v>1</v>
      </c>
      <c r="B1424" s="79">
        <v>1</v>
      </c>
      <c r="C1424" s="665" t="s">
        <v>351</v>
      </c>
      <c r="D1424" s="672"/>
      <c r="E1424" s="625">
        <f>SUM(E1423)</f>
        <v>50</v>
      </c>
      <c r="F1424" s="625">
        <f>SUM(F1423)</f>
        <v>26</v>
      </c>
      <c r="G1424" s="625">
        <f>SUM(G1423)</f>
        <v>23</v>
      </c>
      <c r="H1424" s="625">
        <f>G1424/F1424*100</f>
        <v>88.461538461538453</v>
      </c>
      <c r="I1424" s="625">
        <f>SUM(I1423)</f>
        <v>9.9</v>
      </c>
      <c r="J1424" s="625">
        <f>SUM(J1423)</f>
        <v>11.913043478260869</v>
      </c>
      <c r="K1424" s="625">
        <f>SUM(K1423)</f>
        <v>495</v>
      </c>
      <c r="L1424" s="625">
        <f>SUM(L1423)</f>
        <v>258</v>
      </c>
      <c r="M1424" s="625">
        <f>SUM(M1423)</f>
        <v>274</v>
      </c>
      <c r="N1424" s="172">
        <f>M1424/L1424*100</f>
        <v>106.20155038759691</v>
      </c>
      <c r="O1424" s="625">
        <f>SUM(O1423)</f>
        <v>2</v>
      </c>
      <c r="P1424" s="625">
        <f>M1424/$C$4*12/O1424</f>
        <v>274</v>
      </c>
      <c r="Q1424" s="65">
        <v>577.0071999999999</v>
      </c>
      <c r="R1424" s="65">
        <v>577.0071999999999</v>
      </c>
      <c r="S1424" s="65">
        <v>577.0071999999999</v>
      </c>
      <c r="T1424" s="65">
        <v>577.0071999999999</v>
      </c>
      <c r="U1424" s="65">
        <v>577.0071999999999</v>
      </c>
      <c r="V1424" s="65">
        <v>577.0071999999999</v>
      </c>
      <c r="W1424" s="1145">
        <f>Q1424/12*$C$4+(R1424-Q1424)/11*5+(S1424-R1424)/10*4+(T1424-S1424)/9*3+(U1424-T1424)/8*2+(V1424-U1424)/7*1</f>
        <v>288.50359999999995</v>
      </c>
      <c r="X1424" s="65">
        <f t="shared" si="630"/>
        <v>284.77652</v>
      </c>
      <c r="Y1424" s="65"/>
      <c r="Z1424" s="65">
        <f>X1424-W1424</f>
        <v>-3.727079999999944</v>
      </c>
      <c r="AA1424" s="65">
        <v>0</v>
      </c>
      <c r="AB1424" s="65">
        <v>284.77652</v>
      </c>
    </row>
    <row r="1425" spans="1:28" ht="15" customHeight="1" thickBot="1" x14ac:dyDescent="0.3">
      <c r="A1425" s="79">
        <v>1</v>
      </c>
      <c r="B1425" s="79">
        <v>1</v>
      </c>
      <c r="C1425" s="564" t="s">
        <v>17</v>
      </c>
      <c r="D1425" s="564"/>
      <c r="E1425" s="630"/>
      <c r="F1425" s="630"/>
      <c r="G1425" s="630"/>
      <c r="H1425" s="630"/>
      <c r="I1425" s="630"/>
      <c r="J1425" s="630"/>
      <c r="K1425" s="630"/>
      <c r="L1425" s="630"/>
      <c r="M1425" s="630">
        <f>SUM(M1424,M1418,M1397)</f>
        <v>3519</v>
      </c>
      <c r="N1425" s="630"/>
      <c r="O1425" s="630"/>
      <c r="P1425" s="630"/>
      <c r="Q1425" s="19">
        <f t="shared" ref="Q1425:R1425" si="635">SUM(Q1424,Q1418,Q1397)</f>
        <v>22218.37324597215</v>
      </c>
      <c r="R1425" s="19">
        <f t="shared" si="635"/>
        <v>22218.37324597215</v>
      </c>
      <c r="S1425" s="19">
        <f t="shared" ref="S1425:T1425" si="636">SUM(S1424,S1418,S1397)</f>
        <v>22218.37324597215</v>
      </c>
      <c r="T1425" s="19">
        <f t="shared" si="636"/>
        <v>22218.37324597215</v>
      </c>
      <c r="U1425" s="19">
        <f t="shared" ref="U1425:V1425" si="637">SUM(U1424,U1418,U1397)</f>
        <v>22218.37324597215</v>
      </c>
      <c r="V1425" s="19">
        <f t="shared" si="637"/>
        <v>21829.48609511731</v>
      </c>
      <c r="W1425" s="1148">
        <f t="shared" ref="W1425:AA1425" si="638">SUM(W1424,W1418,W1397)</f>
        <v>10993.560772863955</v>
      </c>
      <c r="X1425" s="19">
        <f t="shared" si="630"/>
        <v>9602.1762599999984</v>
      </c>
      <c r="Y1425" s="19">
        <f t="shared" si="638"/>
        <v>-27.291400000000003</v>
      </c>
      <c r="Z1425" s="19">
        <f t="shared" si="638"/>
        <v>-1391.3845128639546</v>
      </c>
      <c r="AA1425" s="19">
        <f t="shared" si="638"/>
        <v>-37.150949999999995</v>
      </c>
      <c r="AB1425" s="19">
        <f>SUM(AB1424,AB1418,AB1397)</f>
        <v>9537.733909999999</v>
      </c>
    </row>
    <row r="1426" spans="1:28" ht="24.75" customHeight="1" x14ac:dyDescent="0.25">
      <c r="A1426" s="79">
        <v>1</v>
      </c>
      <c r="B1426" s="79">
        <v>1</v>
      </c>
      <c r="C1426" s="590"/>
      <c r="D1426" s="590"/>
      <c r="E1426" s="673"/>
      <c r="F1426" s="673"/>
      <c r="G1426" s="673"/>
      <c r="H1426" s="673"/>
      <c r="I1426" s="555"/>
      <c r="J1426" s="555"/>
      <c r="K1426" s="555"/>
      <c r="L1426" s="555"/>
      <c r="M1426" s="555"/>
      <c r="N1426" s="555"/>
      <c r="O1426" s="555"/>
      <c r="P1426" s="555"/>
      <c r="Q1426" s="18"/>
      <c r="R1426" s="18"/>
      <c r="S1426" s="18"/>
      <c r="T1426" s="18"/>
      <c r="U1426" s="18"/>
      <c r="V1426" s="18"/>
      <c r="W1426" s="1146"/>
      <c r="X1426" s="18">
        <f t="shared" si="630"/>
        <v>0</v>
      </c>
      <c r="Y1426" s="18"/>
      <c r="Z1426" s="18"/>
      <c r="AA1426" s="18"/>
      <c r="AB1426" s="18"/>
    </row>
    <row r="1427" spans="1:28" ht="57.75" customHeight="1" x14ac:dyDescent="0.25">
      <c r="A1427" s="79">
        <v>1</v>
      </c>
      <c r="B1427" s="79">
        <v>1</v>
      </c>
      <c r="C1427" s="1346" t="s">
        <v>370</v>
      </c>
      <c r="D1427" s="471"/>
      <c r="E1427" s="558"/>
      <c r="F1427" s="558"/>
      <c r="G1427" s="558"/>
      <c r="H1427" s="558"/>
      <c r="I1427" s="474"/>
      <c r="J1427" s="474"/>
      <c r="K1427" s="474"/>
      <c r="L1427" s="474"/>
      <c r="M1427" s="474"/>
      <c r="N1427" s="474"/>
      <c r="O1427" s="474"/>
      <c r="P1427" s="474"/>
      <c r="Q1427" s="12"/>
      <c r="R1427" s="12"/>
      <c r="S1427" s="12"/>
      <c r="T1427" s="12"/>
      <c r="U1427" s="12"/>
      <c r="V1427" s="12"/>
      <c r="W1427" s="1143"/>
      <c r="X1427" s="12">
        <f t="shared" si="630"/>
        <v>0</v>
      </c>
      <c r="Y1427" s="12"/>
      <c r="Z1427" s="12"/>
      <c r="AA1427" s="12"/>
      <c r="AB1427" s="12"/>
    </row>
    <row r="1428" spans="1:28" ht="15" customHeight="1" x14ac:dyDescent="0.25">
      <c r="A1428" s="79">
        <v>1</v>
      </c>
      <c r="B1428" s="79">
        <v>1</v>
      </c>
      <c r="C1428" s="475" t="s">
        <v>5</v>
      </c>
      <c r="D1428" s="475"/>
      <c r="E1428" s="558"/>
      <c r="F1428" s="558"/>
      <c r="G1428" s="558"/>
      <c r="H1428" s="558"/>
      <c r="I1428" s="474"/>
      <c r="J1428" s="474"/>
      <c r="K1428" s="474"/>
      <c r="L1428" s="474"/>
      <c r="M1428" s="474"/>
      <c r="N1428" s="474"/>
      <c r="O1428" s="474"/>
      <c r="P1428" s="474"/>
      <c r="Q1428" s="12"/>
      <c r="R1428" s="12"/>
      <c r="S1428" s="12"/>
      <c r="T1428" s="12"/>
      <c r="U1428" s="12"/>
      <c r="V1428" s="12"/>
      <c r="W1428" s="1143"/>
      <c r="X1428" s="12">
        <f t="shared" si="630"/>
        <v>0</v>
      </c>
      <c r="Y1428" s="12"/>
      <c r="Z1428" s="12"/>
      <c r="AA1428" s="12"/>
      <c r="AB1428" s="12"/>
    </row>
    <row r="1429" spans="1:28" ht="15" customHeight="1" x14ac:dyDescent="0.25">
      <c r="A1429" s="79">
        <v>1</v>
      </c>
      <c r="B1429" s="79">
        <v>1</v>
      </c>
      <c r="C1429" s="385" t="s">
        <v>155</v>
      </c>
      <c r="D1429" s="385">
        <v>320</v>
      </c>
      <c r="E1429" s="600">
        <v>2260</v>
      </c>
      <c r="F1429" s="108">
        <f t="shared" ref="F1429" si="639">E1429/12*$C$4</f>
        <v>1130</v>
      </c>
      <c r="G1429" s="108">
        <v>1120</v>
      </c>
      <c r="H1429" s="108">
        <f>G1429/F1429*100</f>
        <v>99.115044247787608</v>
      </c>
      <c r="I1429" s="669">
        <v>13</v>
      </c>
      <c r="J1429" s="109">
        <f>M1429/G1429</f>
        <v>12.825892857142858</v>
      </c>
      <c r="K1429" s="110">
        <f>ROUND(E1429*I1429,0)</f>
        <v>29380</v>
      </c>
      <c r="L1429" s="110">
        <f>ROUND(F1429*I1429,0)</f>
        <v>14690</v>
      </c>
      <c r="M1429" s="110">
        <v>14365</v>
      </c>
      <c r="N1429" s="110">
        <f>M1429/L1429*100</f>
        <v>97.787610619469021</v>
      </c>
      <c r="O1429" s="108">
        <f>K1429/D1429</f>
        <v>91.8125</v>
      </c>
      <c r="P1429" s="110">
        <f t="shared" ref="P1429:P1435" si="640">M1429/$C$4*12/O1429</f>
        <v>312.92035398230087</v>
      </c>
      <c r="Q1429" s="20"/>
      <c r="R1429" s="20"/>
      <c r="S1429" s="20"/>
      <c r="T1429" s="20"/>
      <c r="U1429" s="20"/>
      <c r="V1429" s="20"/>
      <c r="W1429" s="1144"/>
      <c r="X1429" s="20">
        <f t="shared" si="630"/>
        <v>0</v>
      </c>
      <c r="Y1429" s="20"/>
      <c r="Z1429" s="20"/>
      <c r="AA1429" s="20"/>
      <c r="AB1429" s="20"/>
    </row>
    <row r="1430" spans="1:28" ht="15" customHeight="1" x14ac:dyDescent="0.25">
      <c r="A1430" s="79">
        <v>1</v>
      </c>
      <c r="B1430" s="79">
        <v>1</v>
      </c>
      <c r="C1430" s="142" t="s">
        <v>7</v>
      </c>
      <c r="D1430" s="142"/>
      <c r="E1430" s="409">
        <f>E1429</f>
        <v>2260</v>
      </c>
      <c r="F1430" s="409">
        <f>F1429</f>
        <v>1130</v>
      </c>
      <c r="G1430" s="409">
        <f>G1429</f>
        <v>1120</v>
      </c>
      <c r="H1430" s="409">
        <f>G1430/F1430*100</f>
        <v>99.115044247787608</v>
      </c>
      <c r="I1430" s="114">
        <f>IF(E1430=0,0,K1430/E1430)</f>
        <v>13</v>
      </c>
      <c r="J1430" s="114">
        <f>M1430/G1430</f>
        <v>12.825892857142858</v>
      </c>
      <c r="K1430" s="551">
        <f>K1429</f>
        <v>29380</v>
      </c>
      <c r="L1430" s="551">
        <f>L1429</f>
        <v>14690</v>
      </c>
      <c r="M1430" s="551">
        <f>M1429</f>
        <v>14365</v>
      </c>
      <c r="N1430" s="190">
        <f>M1430/L1430*100</f>
        <v>97.787610619469021</v>
      </c>
      <c r="O1430" s="298">
        <f>SUM(O1429)</f>
        <v>91.8125</v>
      </c>
      <c r="P1430" s="190">
        <f t="shared" si="640"/>
        <v>312.92035398230087</v>
      </c>
      <c r="Q1430" s="22">
        <v>69759.858968800007</v>
      </c>
      <c r="R1430" s="22">
        <v>69759.858968800007</v>
      </c>
      <c r="S1430" s="22">
        <v>69759.858968800007</v>
      </c>
      <c r="T1430" s="22">
        <v>69759.858968800007</v>
      </c>
      <c r="U1430" s="22">
        <v>69759.858968800007</v>
      </c>
      <c r="V1430" s="22">
        <v>69255.650486166662</v>
      </c>
      <c r="W1430" s="1145">
        <f>Q1430/12*$C$4+(R1430-Q1430)/11*5+(S1430-R1430)/10*4+(T1430-S1430)/9*3+(U1430-T1430)/8*2+(V1430-U1430)/7*1</f>
        <v>34807.899701166665</v>
      </c>
      <c r="X1430" s="22">
        <f t="shared" si="630"/>
        <v>34512.551990000007</v>
      </c>
      <c r="Y1430" s="22"/>
      <c r="Z1430" s="22">
        <f>X1430-W1430</f>
        <v>-295.34771116665797</v>
      </c>
      <c r="AA1430" s="22">
        <v>-61.355030000000006</v>
      </c>
      <c r="AB1430" s="22">
        <v>34451.196960000008</v>
      </c>
    </row>
    <row r="1431" spans="1:28" ht="15" customHeight="1" x14ac:dyDescent="0.25">
      <c r="A1431" s="79">
        <v>1</v>
      </c>
      <c r="B1431" s="79">
        <v>1</v>
      </c>
      <c r="C1431" s="280" t="s">
        <v>31</v>
      </c>
      <c r="D1431" s="674"/>
      <c r="E1431" s="675"/>
      <c r="F1431" s="675"/>
      <c r="G1431" s="675"/>
      <c r="H1431" s="675"/>
      <c r="I1431" s="367"/>
      <c r="J1431" s="253"/>
      <c r="K1431" s="676"/>
      <c r="L1431" s="676"/>
      <c r="M1431" s="676"/>
      <c r="N1431" s="163"/>
      <c r="O1431" s="300"/>
      <c r="P1431" s="146"/>
      <c r="Q1431" s="18"/>
      <c r="R1431" s="18"/>
      <c r="S1431" s="18"/>
      <c r="T1431" s="18"/>
      <c r="U1431" s="18"/>
      <c r="V1431" s="18"/>
      <c r="W1431" s="1146"/>
      <c r="X1431" s="18">
        <f t="shared" si="630"/>
        <v>0</v>
      </c>
      <c r="Y1431" s="18"/>
      <c r="Z1431" s="18"/>
      <c r="AA1431" s="18"/>
      <c r="AB1431" s="18"/>
    </row>
    <row r="1432" spans="1:28" ht="15" customHeight="1" x14ac:dyDescent="0.25">
      <c r="A1432" s="79">
        <v>1</v>
      </c>
      <c r="B1432" s="79">
        <v>1</v>
      </c>
      <c r="C1432" s="306" t="s">
        <v>187</v>
      </c>
      <c r="D1432" s="674"/>
      <c r="E1432" s="675"/>
      <c r="F1432" s="675"/>
      <c r="G1432" s="675"/>
      <c r="H1432" s="675"/>
      <c r="I1432" s="367"/>
      <c r="J1432" s="127"/>
      <c r="K1432" s="676"/>
      <c r="L1432" s="676"/>
      <c r="M1432" s="676"/>
      <c r="N1432" s="104"/>
      <c r="O1432" s="305"/>
      <c r="P1432" s="104"/>
      <c r="Q1432" s="12"/>
      <c r="R1432" s="12"/>
      <c r="S1432" s="12"/>
      <c r="T1432" s="12"/>
      <c r="U1432" s="12"/>
      <c r="V1432" s="12"/>
      <c r="W1432" s="1143"/>
      <c r="X1432" s="12">
        <f t="shared" si="630"/>
        <v>0</v>
      </c>
      <c r="Y1432" s="12"/>
      <c r="Z1432" s="12"/>
      <c r="AA1432" s="12"/>
      <c r="AB1432" s="12"/>
    </row>
    <row r="1433" spans="1:28" ht="15" customHeight="1" x14ac:dyDescent="0.25">
      <c r="A1433" s="79">
        <v>1</v>
      </c>
      <c r="B1433" s="79">
        <v>1</v>
      </c>
      <c r="C1433" s="160" t="s">
        <v>77</v>
      </c>
      <c r="D1433" s="677">
        <v>300</v>
      </c>
      <c r="E1433" s="678">
        <v>360</v>
      </c>
      <c r="F1433" s="102">
        <f>ROUND(E1433/12*$C$4,0)</f>
        <v>180</v>
      </c>
      <c r="G1433" s="678">
        <v>178</v>
      </c>
      <c r="H1433" s="679">
        <f>G1433/F1433*100</f>
        <v>98.888888888888886</v>
      </c>
      <c r="I1433" s="680">
        <v>10</v>
      </c>
      <c r="J1433" s="103">
        <f>M1433/G1433</f>
        <v>10.02808988764045</v>
      </c>
      <c r="K1433" s="104">
        <f>ROUND(E1433*I1433,0)</f>
        <v>3600</v>
      </c>
      <c r="L1433" s="104">
        <f>ROUND(F1433*I1433,0)</f>
        <v>1800</v>
      </c>
      <c r="M1433" s="569">
        <v>1785</v>
      </c>
      <c r="N1433" s="104">
        <f>M1433/L1433*100</f>
        <v>99.166666666666671</v>
      </c>
      <c r="O1433" s="102">
        <f>K1433/D1433</f>
        <v>12</v>
      </c>
      <c r="P1433" s="104">
        <f t="shared" si="640"/>
        <v>297.5</v>
      </c>
      <c r="Q1433" s="12"/>
      <c r="R1433" s="12"/>
      <c r="S1433" s="12"/>
      <c r="T1433" s="12"/>
      <c r="U1433" s="12"/>
      <c r="V1433" s="12"/>
      <c r="W1433" s="1143"/>
      <c r="X1433" s="12">
        <f t="shared" si="630"/>
        <v>0</v>
      </c>
      <c r="Y1433" s="12"/>
      <c r="Z1433" s="12"/>
      <c r="AA1433" s="12"/>
      <c r="AB1433" s="12"/>
    </row>
    <row r="1434" spans="1:28" ht="20.25" customHeight="1" x14ac:dyDescent="0.25">
      <c r="A1434" s="79">
        <v>1</v>
      </c>
      <c r="B1434" s="79">
        <v>1</v>
      </c>
      <c r="C1434" s="156" t="s">
        <v>90</v>
      </c>
      <c r="D1434" s="225"/>
      <c r="E1434" s="404">
        <f t="shared" ref="E1434:G1435" si="641">SUM(E1433)</f>
        <v>360</v>
      </c>
      <c r="F1434" s="404">
        <f t="shared" si="641"/>
        <v>180</v>
      </c>
      <c r="G1434" s="404">
        <f t="shared" si="641"/>
        <v>178</v>
      </c>
      <c r="H1434" s="405">
        <f>G1434/F1434*100</f>
        <v>98.888888888888886</v>
      </c>
      <c r="I1434" s="253">
        <f>SUM(I1433)</f>
        <v>10</v>
      </c>
      <c r="J1434" s="109">
        <f>M1434/G1434</f>
        <v>10.02808988764045</v>
      </c>
      <c r="K1434" s="549">
        <f>K1433</f>
        <v>3600</v>
      </c>
      <c r="L1434" s="549">
        <f>L1433</f>
        <v>1800</v>
      </c>
      <c r="M1434" s="549">
        <f>M1433</f>
        <v>1785</v>
      </c>
      <c r="N1434" s="110">
        <f>M1434/L1434*100</f>
        <v>99.166666666666671</v>
      </c>
      <c r="O1434" s="205">
        <f>SUM(O1433)</f>
        <v>12</v>
      </c>
      <c r="P1434" s="110">
        <f t="shared" si="640"/>
        <v>297.5</v>
      </c>
      <c r="Q1434" s="20"/>
      <c r="R1434" s="20"/>
      <c r="S1434" s="20"/>
      <c r="T1434" s="20"/>
      <c r="U1434" s="20"/>
      <c r="V1434" s="20"/>
      <c r="W1434" s="1144"/>
      <c r="X1434" s="20">
        <f t="shared" si="630"/>
        <v>0</v>
      </c>
      <c r="Y1434" s="20"/>
      <c r="Z1434" s="20"/>
      <c r="AA1434" s="20"/>
      <c r="AB1434" s="20"/>
    </row>
    <row r="1435" spans="1:28" ht="15" customHeight="1" thickBot="1" x14ac:dyDescent="0.3">
      <c r="A1435" s="79">
        <v>1</v>
      </c>
      <c r="B1435" s="79">
        <v>1</v>
      </c>
      <c r="C1435" s="665" t="s">
        <v>351</v>
      </c>
      <c r="D1435" s="330"/>
      <c r="E1435" s="681">
        <f t="shared" si="641"/>
        <v>360</v>
      </c>
      <c r="F1435" s="681">
        <f t="shared" si="641"/>
        <v>180</v>
      </c>
      <c r="G1435" s="681">
        <f t="shared" si="641"/>
        <v>178</v>
      </c>
      <c r="H1435" s="681">
        <f>G1435/F1435*100</f>
        <v>98.888888888888886</v>
      </c>
      <c r="I1435" s="169">
        <f>SUM(I1434)</f>
        <v>10</v>
      </c>
      <c r="J1435" s="170">
        <f>M1435/G1435</f>
        <v>10.02808988764045</v>
      </c>
      <c r="K1435" s="681">
        <f>SUM(K1434)</f>
        <v>3600</v>
      </c>
      <c r="L1435" s="681">
        <f>SUM(L1434)</f>
        <v>1800</v>
      </c>
      <c r="M1435" s="681">
        <f>SUM(M1434)</f>
        <v>1785</v>
      </c>
      <c r="N1435" s="172">
        <f>M1435/L1435*100</f>
        <v>99.166666666666671</v>
      </c>
      <c r="O1435" s="681">
        <f>SUM(O1434)</f>
        <v>12</v>
      </c>
      <c r="P1435" s="172">
        <f t="shared" si="640"/>
        <v>297.5</v>
      </c>
      <c r="Q1435" s="65">
        <v>5576.8159999999998</v>
      </c>
      <c r="R1435" s="65">
        <v>5576.8159999999998</v>
      </c>
      <c r="S1435" s="65">
        <v>5576.8159999999998</v>
      </c>
      <c r="T1435" s="65">
        <v>5576.8159999999998</v>
      </c>
      <c r="U1435" s="65">
        <v>5576.8159999999998</v>
      </c>
      <c r="V1435" s="65">
        <v>6069.8488666666672</v>
      </c>
      <c r="W1435" s="1145">
        <f>Q1435/12*$C$4+(R1435-Q1435)/11*5+(S1435-R1435)/10*4+(T1435-S1435)/9*3+(U1435-T1435)/8*2+(V1435-U1435)/7*1</f>
        <v>2858.8412666666668</v>
      </c>
      <c r="X1435" s="65">
        <f t="shared" si="630"/>
        <v>2765.6314000000002</v>
      </c>
      <c r="Y1435" s="65"/>
      <c r="Z1435" s="65">
        <f>X1435-W1435</f>
        <v>-93.209866666666585</v>
      </c>
      <c r="AA1435" s="65">
        <v>-11.023059999999999</v>
      </c>
      <c r="AB1435" s="65">
        <v>2754.6083400000002</v>
      </c>
    </row>
    <row r="1436" spans="1:28" ht="15" customHeight="1" thickBot="1" x14ac:dyDescent="0.3">
      <c r="A1436" s="79">
        <v>1</v>
      </c>
      <c r="B1436" s="79">
        <v>1</v>
      </c>
      <c r="C1436" s="564" t="s">
        <v>17</v>
      </c>
      <c r="D1436" s="564"/>
      <c r="E1436" s="630"/>
      <c r="F1436" s="630"/>
      <c r="G1436" s="630"/>
      <c r="H1436" s="630"/>
      <c r="I1436" s="630"/>
      <c r="J1436" s="630"/>
      <c r="K1436" s="630"/>
      <c r="L1436" s="630"/>
      <c r="M1436" s="630">
        <f>SUM(M1430,M1435)</f>
        <v>16150</v>
      </c>
      <c r="N1436" s="630"/>
      <c r="O1436" s="630"/>
      <c r="P1436" s="630"/>
      <c r="Q1436" s="19">
        <f t="shared" ref="Q1436:R1436" si="642">SUM(Q1430,Q1435)</f>
        <v>75336.674968800013</v>
      </c>
      <c r="R1436" s="19">
        <f t="shared" si="642"/>
        <v>75336.674968800013</v>
      </c>
      <c r="S1436" s="19">
        <f t="shared" ref="S1436:T1436" si="643">SUM(S1430,S1435)</f>
        <v>75336.674968800013</v>
      </c>
      <c r="T1436" s="19">
        <f t="shared" si="643"/>
        <v>75336.674968800013</v>
      </c>
      <c r="U1436" s="19">
        <f t="shared" ref="U1436:V1436" si="644">SUM(U1430,U1435)</f>
        <v>75336.674968800013</v>
      </c>
      <c r="V1436" s="19">
        <f t="shared" si="644"/>
        <v>75325.499352833329</v>
      </c>
      <c r="W1436" s="1148">
        <f t="shared" ref="W1436:AB1436" si="645">SUM(W1430,W1435)</f>
        <v>37666.740967833335</v>
      </c>
      <c r="X1436" s="19">
        <f t="shared" si="630"/>
        <v>37278.183390000006</v>
      </c>
      <c r="Y1436" s="19">
        <f>SUM(Y1430:Y1435)</f>
        <v>0</v>
      </c>
      <c r="Z1436" s="19">
        <f t="shared" si="645"/>
        <v>-388.55757783332456</v>
      </c>
      <c r="AA1436" s="19">
        <f t="shared" si="645"/>
        <v>-72.37809</v>
      </c>
      <c r="AB1436" s="19">
        <f t="shared" si="645"/>
        <v>37205.805300000007</v>
      </c>
    </row>
    <row r="1437" spans="1:28" ht="19.5" customHeight="1" x14ac:dyDescent="0.25">
      <c r="A1437" s="79">
        <v>1</v>
      </c>
      <c r="B1437" s="79">
        <v>1</v>
      </c>
      <c r="C1437" s="250"/>
      <c r="D1437" s="250"/>
      <c r="E1437" s="682"/>
      <c r="F1437" s="682"/>
      <c r="G1437" s="682"/>
      <c r="H1437" s="682"/>
      <c r="I1437" s="682"/>
      <c r="J1437" s="682"/>
      <c r="K1437" s="682"/>
      <c r="L1437" s="682"/>
      <c r="M1437" s="682"/>
      <c r="N1437" s="682"/>
      <c r="O1437" s="682"/>
      <c r="P1437" s="682"/>
      <c r="Q1437" s="18"/>
      <c r="R1437" s="18"/>
      <c r="S1437" s="18"/>
      <c r="T1437" s="18"/>
      <c r="U1437" s="18"/>
      <c r="V1437" s="18"/>
      <c r="W1437" s="1146"/>
      <c r="X1437" s="18">
        <f t="shared" si="630"/>
        <v>0</v>
      </c>
      <c r="Y1437" s="18"/>
      <c r="Z1437" s="18"/>
      <c r="AA1437" s="18"/>
      <c r="AB1437" s="18"/>
    </row>
    <row r="1438" spans="1:28" ht="35.25" customHeight="1" x14ac:dyDescent="0.25">
      <c r="A1438" s="79">
        <v>1</v>
      </c>
      <c r="B1438" s="79">
        <v>1</v>
      </c>
      <c r="C1438" s="1346" t="s">
        <v>375</v>
      </c>
      <c r="D1438" s="683"/>
      <c r="E1438" s="474"/>
      <c r="F1438" s="474"/>
      <c r="G1438" s="474"/>
      <c r="H1438" s="474"/>
      <c r="I1438" s="474"/>
      <c r="J1438" s="474"/>
      <c r="K1438" s="474"/>
      <c r="L1438" s="474"/>
      <c r="M1438" s="474"/>
      <c r="N1438" s="474"/>
      <c r="O1438" s="474"/>
      <c r="P1438" s="474"/>
      <c r="Q1438" s="12"/>
      <c r="R1438" s="12"/>
      <c r="S1438" s="12"/>
      <c r="T1438" s="12"/>
      <c r="U1438" s="12"/>
      <c r="V1438" s="12"/>
      <c r="W1438" s="1143"/>
      <c r="X1438" s="12">
        <f t="shared" si="630"/>
        <v>0</v>
      </c>
      <c r="Y1438" s="12"/>
      <c r="Z1438" s="12"/>
      <c r="AA1438" s="12"/>
      <c r="AB1438" s="12"/>
    </row>
    <row r="1439" spans="1:28" ht="15" customHeight="1" x14ac:dyDescent="0.25">
      <c r="A1439" s="79">
        <v>1</v>
      </c>
      <c r="B1439" s="79">
        <v>1</v>
      </c>
      <c r="C1439" s="653" t="s">
        <v>308</v>
      </c>
      <c r="D1439" s="475"/>
      <c r="E1439" s="474"/>
      <c r="F1439" s="474"/>
      <c r="G1439" s="474"/>
      <c r="H1439" s="474"/>
      <c r="I1439" s="474"/>
      <c r="J1439" s="474"/>
      <c r="K1439" s="474"/>
      <c r="L1439" s="474"/>
      <c r="M1439" s="474"/>
      <c r="N1439" s="474"/>
      <c r="O1439" s="474"/>
      <c r="P1439" s="474"/>
      <c r="Q1439" s="12"/>
      <c r="R1439" s="12"/>
      <c r="S1439" s="12"/>
      <c r="T1439" s="12"/>
      <c r="U1439" s="12"/>
      <c r="V1439" s="12"/>
      <c r="W1439" s="1143"/>
      <c r="X1439" s="12">
        <f t="shared" si="630"/>
        <v>0</v>
      </c>
      <c r="Y1439" s="12"/>
      <c r="Z1439" s="12"/>
      <c r="AA1439" s="12"/>
      <c r="AB1439" s="12"/>
    </row>
    <row r="1440" spans="1:28" ht="15" customHeight="1" x14ac:dyDescent="0.25">
      <c r="A1440" s="79">
        <v>1</v>
      </c>
      <c r="B1440" s="79">
        <v>1</v>
      </c>
      <c r="C1440" s="438" t="s">
        <v>372</v>
      </c>
      <c r="D1440" s="438"/>
      <c r="E1440" s="474">
        <f>E1441+E1442+E1443+E1444</f>
        <v>2914</v>
      </c>
      <c r="F1440" s="474">
        <f>F1441+F1442+F1443+F1444</f>
        <v>1457</v>
      </c>
      <c r="G1440" s="474">
        <f>G1441+G1442+G1443+G1444</f>
        <v>3605</v>
      </c>
      <c r="H1440" s="474">
        <f>G1440/F1440*100</f>
        <v>247.42621825669184</v>
      </c>
      <c r="I1440" s="474"/>
      <c r="J1440" s="474"/>
      <c r="K1440" s="474"/>
      <c r="L1440" s="474"/>
      <c r="M1440" s="474"/>
      <c r="N1440" s="474"/>
      <c r="O1440" s="474"/>
      <c r="P1440" s="474"/>
      <c r="Q1440" s="12"/>
      <c r="R1440" s="12"/>
      <c r="S1440" s="12"/>
      <c r="T1440" s="12"/>
      <c r="U1440" s="12"/>
      <c r="V1440" s="12"/>
      <c r="W1440" s="1143">
        <f>Q1440/12</f>
        <v>0</v>
      </c>
      <c r="X1440" s="12">
        <f t="shared" si="630"/>
        <v>0</v>
      </c>
      <c r="Y1440" s="12"/>
      <c r="Z1440" s="12">
        <f>X1440-W1440</f>
        <v>0</v>
      </c>
      <c r="AA1440" s="12"/>
      <c r="AB1440" s="12"/>
    </row>
    <row r="1441" spans="1:30" ht="38.1" customHeight="1" x14ac:dyDescent="0.25">
      <c r="A1441" s="79">
        <v>1</v>
      </c>
      <c r="B1441" s="79">
        <v>1</v>
      </c>
      <c r="C1441" s="438" t="s">
        <v>309</v>
      </c>
      <c r="D1441" s="438"/>
      <c r="E1441" s="474"/>
      <c r="F1441" s="102">
        <f t="shared" ref="F1441:F1446" si="646">ROUND(E1441/12*$C$4,0)</f>
        <v>0</v>
      </c>
      <c r="G1441" s="474"/>
      <c r="H1441" s="474"/>
      <c r="I1441" s="474"/>
      <c r="J1441" s="474"/>
      <c r="K1441" s="474"/>
      <c r="L1441" s="474"/>
      <c r="M1441" s="474"/>
      <c r="N1441" s="474"/>
      <c r="O1441" s="474"/>
      <c r="P1441" s="474"/>
      <c r="Q1441" s="12"/>
      <c r="R1441" s="12"/>
      <c r="S1441" s="12"/>
      <c r="T1441" s="12"/>
      <c r="U1441" s="12"/>
      <c r="V1441" s="12"/>
      <c r="W1441" s="1143"/>
      <c r="X1441" s="12">
        <f t="shared" si="630"/>
        <v>0</v>
      </c>
      <c r="Y1441" s="12"/>
      <c r="Z1441" s="12"/>
      <c r="AA1441" s="12"/>
      <c r="AB1441" s="12"/>
    </row>
    <row r="1442" spans="1:30" ht="38.1" customHeight="1" x14ac:dyDescent="0.25">
      <c r="A1442" s="79">
        <v>1</v>
      </c>
      <c r="B1442" s="79">
        <v>1</v>
      </c>
      <c r="C1442" s="438" t="s">
        <v>310</v>
      </c>
      <c r="D1442" s="438"/>
      <c r="E1442" s="474">
        <v>100</v>
      </c>
      <c r="F1442" s="102">
        <f t="shared" si="646"/>
        <v>50</v>
      </c>
      <c r="G1442" s="474">
        <v>1</v>
      </c>
      <c r="H1442" s="474">
        <f>G1442/F1442*100</f>
        <v>2</v>
      </c>
      <c r="I1442" s="474"/>
      <c r="J1442" s="474"/>
      <c r="K1442" s="474"/>
      <c r="L1442" s="474"/>
      <c r="M1442" s="474"/>
      <c r="N1442" s="474"/>
      <c r="O1442" s="474"/>
      <c r="P1442" s="474"/>
      <c r="Q1442" s="12"/>
      <c r="R1442" s="12"/>
      <c r="S1442" s="12"/>
      <c r="T1442" s="12"/>
      <c r="U1442" s="12"/>
      <c r="V1442" s="12"/>
      <c r="W1442" s="1143"/>
      <c r="X1442" s="12">
        <f t="shared" si="630"/>
        <v>0</v>
      </c>
      <c r="Y1442" s="12"/>
      <c r="Z1442" s="12"/>
      <c r="AA1442" s="12"/>
      <c r="AB1442" s="12"/>
    </row>
    <row r="1443" spans="1:30" ht="34.5" customHeight="1" x14ac:dyDescent="0.25">
      <c r="A1443" s="79">
        <v>1</v>
      </c>
      <c r="B1443" s="79">
        <v>1</v>
      </c>
      <c r="C1443" s="438" t="s">
        <v>311</v>
      </c>
      <c r="D1443" s="438"/>
      <c r="E1443" s="474"/>
      <c r="F1443" s="102">
        <f t="shared" si="646"/>
        <v>0</v>
      </c>
      <c r="G1443" s="474"/>
      <c r="H1443" s="474"/>
      <c r="I1443" s="474"/>
      <c r="J1443" s="474"/>
      <c r="K1443" s="474"/>
      <c r="L1443" s="474"/>
      <c r="M1443" s="474"/>
      <c r="N1443" s="474"/>
      <c r="O1443" s="474"/>
      <c r="P1443" s="474"/>
      <c r="Q1443" s="12"/>
      <c r="R1443" s="12"/>
      <c r="S1443" s="12"/>
      <c r="T1443" s="12"/>
      <c r="U1443" s="12"/>
      <c r="V1443" s="12"/>
      <c r="W1443" s="1143"/>
      <c r="X1443" s="12">
        <f t="shared" si="630"/>
        <v>0</v>
      </c>
      <c r="Y1443" s="12"/>
      <c r="Z1443" s="12"/>
      <c r="AA1443" s="12"/>
      <c r="AB1443" s="12"/>
    </row>
    <row r="1444" spans="1:30" ht="22.5" customHeight="1" x14ac:dyDescent="0.25">
      <c r="A1444" s="79">
        <v>1</v>
      </c>
      <c r="B1444" s="79">
        <v>1</v>
      </c>
      <c r="C1444" s="438" t="s">
        <v>312</v>
      </c>
      <c r="D1444" s="438"/>
      <c r="E1444" s="474">
        <v>2814</v>
      </c>
      <c r="F1444" s="102">
        <f t="shared" si="646"/>
        <v>1407</v>
      </c>
      <c r="G1444" s="474">
        <v>3604</v>
      </c>
      <c r="H1444" s="474">
        <f>G1444/F1444*100</f>
        <v>256.14783226723523</v>
      </c>
      <c r="I1444" s="474"/>
      <c r="J1444" s="474"/>
      <c r="K1444" s="474"/>
      <c r="L1444" s="474"/>
      <c r="M1444" s="474"/>
      <c r="N1444" s="474"/>
      <c r="O1444" s="474"/>
      <c r="P1444" s="474"/>
      <c r="Q1444" s="12"/>
      <c r="R1444" s="12"/>
      <c r="S1444" s="12"/>
      <c r="T1444" s="12"/>
      <c r="U1444" s="12"/>
      <c r="V1444" s="12"/>
      <c r="W1444" s="1143"/>
      <c r="X1444" s="12">
        <f t="shared" si="630"/>
        <v>0</v>
      </c>
      <c r="Y1444" s="12"/>
      <c r="Z1444" s="12"/>
      <c r="AA1444" s="12"/>
      <c r="AB1444" s="12"/>
    </row>
    <row r="1445" spans="1:30" ht="15" customHeight="1" x14ac:dyDescent="0.25">
      <c r="A1445" s="79">
        <v>1</v>
      </c>
      <c r="B1445" s="79">
        <v>1</v>
      </c>
      <c r="C1445" s="438" t="s">
        <v>371</v>
      </c>
      <c r="D1445" s="438"/>
      <c r="E1445" s="474">
        <v>8419</v>
      </c>
      <c r="F1445" s="102">
        <f t="shared" si="646"/>
        <v>4210</v>
      </c>
      <c r="G1445" s="474">
        <v>1559</v>
      </c>
      <c r="H1445" s="474">
        <f>G1445/F1445*100</f>
        <v>37.030878859857481</v>
      </c>
      <c r="I1445" s="474"/>
      <c r="J1445" s="474"/>
      <c r="K1445" s="474"/>
      <c r="L1445" s="474"/>
      <c r="M1445" s="474"/>
      <c r="N1445" s="474"/>
      <c r="O1445" s="474"/>
      <c r="P1445" s="474"/>
      <c r="Q1445" s="12"/>
      <c r="R1445" s="12"/>
      <c r="S1445" s="12"/>
      <c r="T1445" s="12"/>
      <c r="U1445" s="12"/>
      <c r="V1445" s="12"/>
      <c r="W1445" s="1143"/>
      <c r="X1445" s="12">
        <f t="shared" si="630"/>
        <v>0</v>
      </c>
      <c r="Y1445" s="12"/>
      <c r="Z1445" s="12"/>
      <c r="AA1445" s="12"/>
      <c r="AB1445" s="12"/>
      <c r="AC1445" s="842"/>
      <c r="AD1445" s="1968"/>
    </row>
    <row r="1446" spans="1:30" ht="34.5" customHeight="1" x14ac:dyDescent="0.25">
      <c r="A1446" s="79">
        <v>1</v>
      </c>
      <c r="B1446" s="79">
        <v>1</v>
      </c>
      <c r="C1446" s="438" t="s">
        <v>393</v>
      </c>
      <c r="D1446" s="438"/>
      <c r="E1446" s="474"/>
      <c r="F1446" s="102">
        <f t="shared" si="646"/>
        <v>0</v>
      </c>
      <c r="G1446" s="474"/>
      <c r="H1446" s="474"/>
      <c r="I1446" s="474"/>
      <c r="J1446" s="474"/>
      <c r="K1446" s="474"/>
      <c r="L1446" s="474"/>
      <c r="M1446" s="474"/>
      <c r="N1446" s="474"/>
      <c r="O1446" s="474"/>
      <c r="P1446" s="474"/>
      <c r="Q1446" s="12"/>
      <c r="R1446" s="12"/>
      <c r="S1446" s="12"/>
      <c r="T1446" s="12"/>
      <c r="U1446" s="12"/>
      <c r="V1446" s="12"/>
      <c r="W1446" s="1143"/>
      <c r="X1446" s="12">
        <f t="shared" si="630"/>
        <v>0</v>
      </c>
      <c r="Y1446" s="12"/>
      <c r="Z1446" s="12"/>
      <c r="AA1446" s="12"/>
      <c r="AB1446" s="12"/>
    </row>
    <row r="1447" spans="1:30" ht="35.25" customHeight="1" x14ac:dyDescent="0.25">
      <c r="A1447" s="79">
        <v>1</v>
      </c>
      <c r="B1447" s="79">
        <v>1</v>
      </c>
      <c r="C1447" s="544" t="s">
        <v>171</v>
      </c>
      <c r="D1447" s="544"/>
      <c r="E1447" s="417">
        <f>SUM(E1440+E1445*3.2)</f>
        <v>29854.800000000003</v>
      </c>
      <c r="F1447" s="417">
        <f>SUM(F1440+F1445*3.2)</f>
        <v>14929</v>
      </c>
      <c r="G1447" s="417">
        <f>SUM(G1440+G1445*3.2)</f>
        <v>8593.7999999999993</v>
      </c>
      <c r="H1447" s="474">
        <f>G1447/F1447*100</f>
        <v>57.564471833344491</v>
      </c>
      <c r="I1447" s="474"/>
      <c r="J1447" s="474"/>
      <c r="K1447" s="474"/>
      <c r="L1447" s="474"/>
      <c r="M1447" s="474"/>
      <c r="N1447" s="474"/>
      <c r="O1447" s="474"/>
      <c r="P1447" s="474"/>
      <c r="Q1447" s="22">
        <v>4104.5003999999999</v>
      </c>
      <c r="R1447" s="22">
        <v>4104.5003999999999</v>
      </c>
      <c r="S1447" s="22">
        <v>4104.5003999999999</v>
      </c>
      <c r="T1447" s="22">
        <v>4104.5003999999999</v>
      </c>
      <c r="U1447" s="22">
        <v>4104.5003999999999</v>
      </c>
      <c r="V1447" s="22">
        <v>4001.8201400000007</v>
      </c>
      <c r="W1447" s="1919">
        <f>Q1447/12*$C$4+(R1447-Q1447)/11*5+(S1447-R1447)/10*4+(T1447-S1447)/9*3+(U1447-T1447)/8*2+((V1447-U1447)+47.8858)/7*1-47.8858</f>
        <v>1996.5366200000001</v>
      </c>
      <c r="X1447" s="22">
        <f t="shared" ref="X1447" si="647">AB1447-AA1447-Y1447</f>
        <v>1987.1786299999997</v>
      </c>
      <c r="Y1447" s="22"/>
      <c r="Z1447" s="22">
        <f>X1447-W1447</f>
        <v>-9.3579900000004272</v>
      </c>
      <c r="AA1447" s="22">
        <v>-2.8509599999999997</v>
      </c>
      <c r="AB1447" s="22">
        <v>1984.3276699999997</v>
      </c>
    </row>
    <row r="1448" spans="1:30" ht="15" customHeight="1" x14ac:dyDescent="0.25">
      <c r="A1448" s="79">
        <v>1</v>
      </c>
      <c r="B1448" s="79">
        <v>1</v>
      </c>
      <c r="C1448" s="519" t="s">
        <v>313</v>
      </c>
      <c r="D1448" s="438"/>
      <c r="E1448" s="474"/>
      <c r="F1448" s="102"/>
      <c r="G1448" s="474"/>
      <c r="H1448" s="474"/>
      <c r="I1448" s="474"/>
      <c r="J1448" s="474"/>
      <c r="K1448" s="474"/>
      <c r="L1448" s="474"/>
      <c r="M1448" s="474"/>
      <c r="N1448" s="474"/>
      <c r="O1448" s="474"/>
      <c r="P1448" s="474"/>
      <c r="Q1448" s="12"/>
      <c r="R1448" s="12"/>
      <c r="S1448" s="12"/>
      <c r="T1448" s="12"/>
      <c r="U1448" s="12"/>
      <c r="V1448" s="12"/>
      <c r="W1448" s="1143"/>
      <c r="X1448" s="12">
        <f t="shared" si="630"/>
        <v>0</v>
      </c>
      <c r="Y1448" s="12"/>
      <c r="Z1448" s="12"/>
      <c r="AA1448" s="12"/>
      <c r="AB1448" s="12"/>
    </row>
    <row r="1449" spans="1:30" ht="15" customHeight="1" x14ac:dyDescent="0.25">
      <c r="A1449" s="79">
        <v>1</v>
      </c>
      <c r="B1449" s="79">
        <v>1</v>
      </c>
      <c r="C1449" s="438" t="s">
        <v>202</v>
      </c>
      <c r="D1449" s="438"/>
      <c r="E1449" s="474">
        <f>SUM(E1451,E1454,E1456)</f>
        <v>5738</v>
      </c>
      <c r="F1449" s="474">
        <f>SUM(F1451,F1454,F1456)</f>
        <v>2870</v>
      </c>
      <c r="G1449" s="474">
        <f>SUM(G1451,G1454,G1456)</f>
        <v>1176</v>
      </c>
      <c r="H1449" s="474">
        <f>G1449/F1449*100</f>
        <v>40.975609756097562</v>
      </c>
      <c r="I1449" s="474"/>
      <c r="J1449" s="474"/>
      <c r="K1449" s="474"/>
      <c r="L1449" s="474"/>
      <c r="M1449" s="474"/>
      <c r="N1449" s="474"/>
      <c r="O1449" s="474"/>
      <c r="P1449" s="474"/>
      <c r="Q1449" s="12"/>
      <c r="R1449" s="12"/>
      <c r="S1449" s="12"/>
      <c r="T1449" s="12"/>
      <c r="U1449" s="12"/>
      <c r="V1449" s="12"/>
      <c r="W1449" s="1143"/>
      <c r="X1449" s="12">
        <f t="shared" si="630"/>
        <v>0</v>
      </c>
      <c r="Y1449" s="12"/>
      <c r="Z1449" s="12"/>
      <c r="AA1449" s="12"/>
      <c r="AB1449" s="12"/>
    </row>
    <row r="1450" spans="1:30" ht="38.1" customHeight="1" x14ac:dyDescent="0.25">
      <c r="A1450" s="79">
        <v>1</v>
      </c>
      <c r="B1450" s="79">
        <v>1</v>
      </c>
      <c r="C1450" s="438" t="s">
        <v>309</v>
      </c>
      <c r="D1450" s="438"/>
      <c r="E1450" s="474"/>
      <c r="F1450" s="102"/>
      <c r="G1450" s="474"/>
      <c r="H1450" s="474"/>
      <c r="I1450" s="474"/>
      <c r="J1450" s="474"/>
      <c r="K1450" s="474"/>
      <c r="L1450" s="474"/>
      <c r="M1450" s="474"/>
      <c r="N1450" s="474"/>
      <c r="O1450" s="474"/>
      <c r="P1450" s="474"/>
      <c r="Q1450" s="12"/>
      <c r="R1450" s="12"/>
      <c r="S1450" s="12"/>
      <c r="T1450" s="12"/>
      <c r="U1450" s="12"/>
      <c r="V1450" s="12"/>
      <c r="W1450" s="1143"/>
      <c r="X1450" s="12">
        <f t="shared" si="630"/>
        <v>0</v>
      </c>
      <c r="Y1450" s="12"/>
      <c r="Z1450" s="12"/>
      <c r="AA1450" s="12"/>
      <c r="AB1450" s="12"/>
    </row>
    <row r="1451" spans="1:30" ht="38.1" customHeight="1" x14ac:dyDescent="0.25">
      <c r="A1451" s="79">
        <v>1</v>
      </c>
      <c r="B1451" s="79">
        <v>1</v>
      </c>
      <c r="C1451" s="438" t="s">
        <v>314</v>
      </c>
      <c r="D1451" s="438"/>
      <c r="E1451" s="474">
        <f>SUM(E1452:E1453)</f>
        <v>1338</v>
      </c>
      <c r="F1451" s="474">
        <f>SUM(F1452:F1453)</f>
        <v>670</v>
      </c>
      <c r="G1451" s="474">
        <f>SUM(G1452:G1453)</f>
        <v>382</v>
      </c>
      <c r="H1451" s="474">
        <f>G1451/F1451*100</f>
        <v>57.014925373134332</v>
      </c>
      <c r="I1451" s="474"/>
      <c r="J1451" s="474"/>
      <c r="K1451" s="474"/>
      <c r="L1451" s="474"/>
      <c r="M1451" s="474"/>
      <c r="N1451" s="474"/>
      <c r="O1451" s="474"/>
      <c r="P1451" s="474"/>
      <c r="Q1451" s="12"/>
      <c r="R1451" s="12"/>
      <c r="S1451" s="12"/>
      <c r="T1451" s="12"/>
      <c r="U1451" s="12"/>
      <c r="V1451" s="12"/>
      <c r="W1451" s="1143"/>
      <c r="X1451" s="12">
        <f t="shared" si="630"/>
        <v>0</v>
      </c>
      <c r="Y1451" s="12"/>
      <c r="Z1451" s="12"/>
      <c r="AA1451" s="12"/>
      <c r="AB1451" s="12"/>
    </row>
    <row r="1452" spans="1:30" ht="38.1" customHeight="1" x14ac:dyDescent="0.25">
      <c r="A1452" s="79">
        <v>1</v>
      </c>
      <c r="B1452" s="79">
        <v>1</v>
      </c>
      <c r="C1452" s="438" t="s">
        <v>315</v>
      </c>
      <c r="D1452" s="438"/>
      <c r="E1452" s="474">
        <v>1029</v>
      </c>
      <c r="F1452" s="102">
        <f>ROUND(E1452/12*$C$4,0)</f>
        <v>515</v>
      </c>
      <c r="G1452" s="474">
        <v>376</v>
      </c>
      <c r="H1452" s="474">
        <f>G1452/F1452*100</f>
        <v>73.009708737864074</v>
      </c>
      <c r="I1452" s="474"/>
      <c r="J1452" s="474"/>
      <c r="K1452" s="474"/>
      <c r="L1452" s="474"/>
      <c r="M1452" s="474"/>
      <c r="N1452" s="474"/>
      <c r="O1452" s="474"/>
      <c r="P1452" s="474"/>
      <c r="Q1452" s="12"/>
      <c r="R1452" s="12"/>
      <c r="S1452" s="12"/>
      <c r="T1452" s="12"/>
      <c r="U1452" s="12"/>
      <c r="V1452" s="12"/>
      <c r="W1452" s="1143"/>
      <c r="X1452" s="12">
        <f t="shared" si="630"/>
        <v>0</v>
      </c>
      <c r="Y1452" s="12"/>
      <c r="Z1452" s="12"/>
      <c r="AA1452" s="12"/>
      <c r="AB1452" s="12"/>
    </row>
    <row r="1453" spans="1:30" ht="45.75" customHeight="1" x14ac:dyDescent="0.25">
      <c r="A1453" s="79">
        <v>1</v>
      </c>
      <c r="B1453" s="79">
        <v>1</v>
      </c>
      <c r="C1453" s="438" t="s">
        <v>316</v>
      </c>
      <c r="D1453" s="438"/>
      <c r="E1453" s="474">
        <v>309</v>
      </c>
      <c r="F1453" s="102">
        <f>ROUND(E1453/12*$C$4,0)</f>
        <v>155</v>
      </c>
      <c r="G1453" s="474">
        <v>6</v>
      </c>
      <c r="H1453" s="474">
        <f>G1453/F1453*100</f>
        <v>3.870967741935484</v>
      </c>
      <c r="I1453" s="474"/>
      <c r="J1453" s="474"/>
      <c r="K1453" s="474"/>
      <c r="L1453" s="474"/>
      <c r="M1453" s="474"/>
      <c r="N1453" s="474"/>
      <c r="O1453" s="474"/>
      <c r="P1453" s="474"/>
      <c r="Q1453" s="12"/>
      <c r="R1453" s="12"/>
      <c r="S1453" s="12"/>
      <c r="T1453" s="12"/>
      <c r="U1453" s="12"/>
      <c r="V1453" s="12"/>
      <c r="W1453" s="1143">
        <f>Q1453/12</f>
        <v>0</v>
      </c>
      <c r="X1453" s="12">
        <f t="shared" si="630"/>
        <v>0</v>
      </c>
      <c r="Y1453" s="12"/>
      <c r="Z1453" s="12">
        <f>X1453-W1453</f>
        <v>0</v>
      </c>
      <c r="AA1453" s="12"/>
      <c r="AB1453" s="12"/>
    </row>
    <row r="1454" spans="1:30" ht="38.1" customHeight="1" x14ac:dyDescent="0.25">
      <c r="A1454" s="79">
        <v>1</v>
      </c>
      <c r="B1454" s="79">
        <v>1</v>
      </c>
      <c r="C1454" s="438" t="s">
        <v>317</v>
      </c>
      <c r="D1454" s="438"/>
      <c r="E1454" s="474">
        <f>SUM(E1455)</f>
        <v>400</v>
      </c>
      <c r="F1454" s="474">
        <f>SUM(F1455)</f>
        <v>200</v>
      </c>
      <c r="G1454" s="474">
        <f>SUM(G1455)</f>
        <v>1</v>
      </c>
      <c r="H1454" s="474">
        <f>G1454/F1454*100</f>
        <v>0.5</v>
      </c>
      <c r="I1454" s="474"/>
      <c r="J1454" s="474"/>
      <c r="K1454" s="474"/>
      <c r="L1454" s="474"/>
      <c r="M1454" s="474"/>
      <c r="N1454" s="474"/>
      <c r="O1454" s="474"/>
      <c r="P1454" s="474"/>
      <c r="Q1454" s="12"/>
      <c r="R1454" s="12"/>
      <c r="S1454" s="12"/>
      <c r="T1454" s="12"/>
      <c r="U1454" s="12"/>
      <c r="V1454" s="12"/>
      <c r="W1454" s="1143"/>
      <c r="X1454" s="12">
        <f t="shared" si="630"/>
        <v>0</v>
      </c>
      <c r="Y1454" s="12"/>
      <c r="Z1454" s="12"/>
      <c r="AA1454" s="12"/>
      <c r="AB1454" s="12"/>
    </row>
    <row r="1455" spans="1:30" ht="35.25" customHeight="1" x14ac:dyDescent="0.25">
      <c r="A1455" s="79">
        <v>1</v>
      </c>
      <c r="B1455" s="79">
        <v>1</v>
      </c>
      <c r="C1455" s="438" t="s">
        <v>318</v>
      </c>
      <c r="D1455" s="438"/>
      <c r="E1455" s="474">
        <v>400</v>
      </c>
      <c r="F1455" s="102">
        <f>ROUND(E1455/12*$C$4,0)</f>
        <v>200</v>
      </c>
      <c r="G1455" s="474">
        <v>1</v>
      </c>
      <c r="H1455" s="474">
        <f>G1455/F1455*100</f>
        <v>0.5</v>
      </c>
      <c r="I1455" s="474"/>
      <c r="J1455" s="474"/>
      <c r="K1455" s="474"/>
      <c r="L1455" s="474"/>
      <c r="M1455" s="474"/>
      <c r="N1455" s="474"/>
      <c r="O1455" s="474"/>
      <c r="P1455" s="474"/>
      <c r="Q1455" s="12"/>
      <c r="R1455" s="12"/>
      <c r="S1455" s="12"/>
      <c r="T1455" s="12"/>
      <c r="U1455" s="12"/>
      <c r="V1455" s="12"/>
      <c r="W1455" s="1143">
        <f>Q1455/12</f>
        <v>0</v>
      </c>
      <c r="X1455" s="12">
        <f t="shared" si="630"/>
        <v>0</v>
      </c>
      <c r="Y1455" s="12"/>
      <c r="Z1455" s="12">
        <f>X1455-W1455</f>
        <v>0</v>
      </c>
      <c r="AA1455" s="12"/>
      <c r="AB1455" s="12"/>
    </row>
    <row r="1456" spans="1:30" ht="15" customHeight="1" x14ac:dyDescent="0.25">
      <c r="A1456" s="79">
        <v>1</v>
      </c>
      <c r="B1456" s="79">
        <v>1</v>
      </c>
      <c r="C1456" s="438" t="s">
        <v>298</v>
      </c>
      <c r="D1456" s="438"/>
      <c r="E1456" s="474">
        <v>4000</v>
      </c>
      <c r="F1456" s="102">
        <f>ROUND(E1456/12*$C$4,0)</f>
        <v>2000</v>
      </c>
      <c r="G1456" s="102">
        <v>793</v>
      </c>
      <c r="H1456" s="474">
        <f t="shared" ref="H1456" si="648">G1456/F1456*100</f>
        <v>39.65</v>
      </c>
      <c r="I1456" s="474"/>
      <c r="J1456" s="474"/>
      <c r="K1456" s="474"/>
      <c r="L1456" s="474"/>
      <c r="M1456" s="474"/>
      <c r="N1456" s="474"/>
      <c r="O1456" s="474"/>
      <c r="P1456" s="474"/>
      <c r="Q1456" s="12"/>
      <c r="R1456" s="12"/>
      <c r="S1456" s="12"/>
      <c r="T1456" s="12"/>
      <c r="U1456" s="12"/>
      <c r="V1456" s="12"/>
      <c r="W1456" s="1143"/>
      <c r="X1456" s="12">
        <f t="shared" si="630"/>
        <v>0</v>
      </c>
      <c r="Y1456" s="12"/>
      <c r="Z1456" s="12"/>
      <c r="AA1456" s="12"/>
      <c r="AB1456" s="12"/>
    </row>
    <row r="1457" spans="1:30" ht="15" customHeight="1" x14ac:dyDescent="0.25">
      <c r="A1457" s="79">
        <v>1</v>
      </c>
      <c r="B1457" s="79">
        <v>1</v>
      </c>
      <c r="C1457" s="438" t="s">
        <v>159</v>
      </c>
      <c r="D1457" s="438"/>
      <c r="E1457" s="474">
        <v>6990.1315789473683</v>
      </c>
      <c r="F1457" s="102">
        <f>ROUND(E1457/12*$C$4,0)</f>
        <v>3495</v>
      </c>
      <c r="G1457" s="102">
        <f>0+G1458/3.8/3.2</f>
        <v>3341.5501644736842</v>
      </c>
      <c r="H1457" s="474">
        <f>G1457/F1457*100</f>
        <v>95.609446766056777</v>
      </c>
      <c r="I1457" s="474"/>
      <c r="J1457" s="474"/>
      <c r="K1457" s="474"/>
      <c r="L1457" s="474"/>
      <c r="M1457" s="474"/>
      <c r="N1457" s="474"/>
      <c r="O1457" s="474"/>
      <c r="P1457" s="474"/>
      <c r="Q1457" s="12"/>
      <c r="R1457" s="12"/>
      <c r="S1457" s="12"/>
      <c r="T1457" s="12"/>
      <c r="U1457" s="12"/>
      <c r="V1457" s="12"/>
      <c r="W1457" s="1143"/>
      <c r="X1457" s="12">
        <f t="shared" si="630"/>
        <v>0</v>
      </c>
      <c r="Y1457" s="12"/>
      <c r="Z1457" s="12"/>
      <c r="AA1457" s="12"/>
      <c r="AB1457" s="12"/>
      <c r="AC1457" s="842"/>
      <c r="AD1457" s="1968"/>
    </row>
    <row r="1458" spans="1:30" ht="28.5" customHeight="1" x14ac:dyDescent="0.25">
      <c r="A1458" s="79">
        <v>1</v>
      </c>
      <c r="B1458" s="79">
        <v>1</v>
      </c>
      <c r="C1458" s="438" t="s">
        <v>304</v>
      </c>
      <c r="D1458" s="438"/>
      <c r="E1458" s="474">
        <v>85000</v>
      </c>
      <c r="F1458" s="102">
        <f>ROUND(E1458/12*$C$4,0)</f>
        <v>42500</v>
      </c>
      <c r="G1458" s="474">
        <v>40633.25</v>
      </c>
      <c r="H1458" s="474">
        <f>G1458/F1458*100</f>
        <v>95.607647058823531</v>
      </c>
      <c r="I1458" s="474"/>
      <c r="J1458" s="474"/>
      <c r="K1458" s="474"/>
      <c r="L1458" s="474"/>
      <c r="M1458" s="474"/>
      <c r="N1458" s="474"/>
      <c r="O1458" s="474"/>
      <c r="P1458" s="474"/>
      <c r="Q1458" s="12"/>
      <c r="R1458" s="12"/>
      <c r="S1458" s="12"/>
      <c r="T1458" s="12"/>
      <c r="U1458" s="12"/>
      <c r="V1458" s="12"/>
      <c r="W1458" s="1143">
        <f>Q1458/12</f>
        <v>0</v>
      </c>
      <c r="X1458" s="12">
        <f t="shared" si="630"/>
        <v>0</v>
      </c>
      <c r="Y1458" s="12"/>
      <c r="Z1458" s="12">
        <f>X1458-W1458</f>
        <v>0</v>
      </c>
      <c r="AA1458" s="12"/>
      <c r="AB1458" s="12"/>
    </row>
    <row r="1459" spans="1:30" ht="29.25" customHeight="1" x14ac:dyDescent="0.25">
      <c r="A1459" s="79">
        <v>1</v>
      </c>
      <c r="B1459" s="79">
        <v>1</v>
      </c>
      <c r="C1459" s="438" t="s">
        <v>160</v>
      </c>
      <c r="D1459" s="438"/>
      <c r="E1459" s="474">
        <v>370</v>
      </c>
      <c r="F1459" s="102">
        <f>ROUND(E1459/12*$C$4,0)</f>
        <v>185</v>
      </c>
      <c r="G1459" s="474">
        <v>172</v>
      </c>
      <c r="H1459" s="474">
        <f>G1459/F1459*100</f>
        <v>92.972972972972983</v>
      </c>
      <c r="I1459" s="474"/>
      <c r="J1459" s="474"/>
      <c r="K1459" s="474"/>
      <c r="L1459" s="474"/>
      <c r="M1459" s="474"/>
      <c r="N1459" s="474"/>
      <c r="O1459" s="474"/>
      <c r="P1459" s="474"/>
      <c r="Q1459" s="12"/>
      <c r="R1459" s="12"/>
      <c r="S1459" s="12"/>
      <c r="T1459" s="12"/>
      <c r="U1459" s="12"/>
      <c r="V1459" s="12"/>
      <c r="W1459" s="1143">
        <f>Q1459/12</f>
        <v>0</v>
      </c>
      <c r="X1459" s="12">
        <f t="shared" si="630"/>
        <v>0</v>
      </c>
      <c r="Y1459" s="12"/>
      <c r="Z1459" s="12">
        <f>X1459-W1459</f>
        <v>0</v>
      </c>
      <c r="AA1459" s="12"/>
      <c r="AB1459" s="12"/>
    </row>
    <row r="1460" spans="1:30" ht="33" customHeight="1" x14ac:dyDescent="0.25">
      <c r="A1460" s="79">
        <v>1</v>
      </c>
      <c r="B1460" s="79">
        <v>1</v>
      </c>
      <c r="C1460" s="586" t="s">
        <v>168</v>
      </c>
      <c r="D1460" s="586"/>
      <c r="E1460" s="549">
        <f>SUM(E1449+E1457*3.2+E1459)</f>
        <v>28476.42105263158</v>
      </c>
      <c r="F1460" s="549">
        <f>SUM(F1449+F1457*3.2+F1459)</f>
        <v>14239</v>
      </c>
      <c r="G1460" s="549">
        <f>SUM(G1449+G1457*3.2+G1459)</f>
        <v>12040.96052631579</v>
      </c>
      <c r="H1460" s="549">
        <f>G1460/F1460*100</f>
        <v>84.563245496985672</v>
      </c>
      <c r="I1460" s="547"/>
      <c r="J1460" s="547"/>
      <c r="K1460" s="547"/>
      <c r="L1460" s="547"/>
      <c r="M1460" s="547"/>
      <c r="N1460" s="547"/>
      <c r="O1460" s="547"/>
      <c r="P1460" s="547"/>
      <c r="Q1460" s="22">
        <v>22118.545874722222</v>
      </c>
      <c r="R1460" s="22">
        <v>22118.545874722222</v>
      </c>
      <c r="S1460" s="22">
        <v>22118.545874722222</v>
      </c>
      <c r="T1460" s="22">
        <v>22118.545874722222</v>
      </c>
      <c r="U1460" s="22">
        <v>22118.545874722222</v>
      </c>
      <c r="V1460" s="22">
        <v>22118.545874722222</v>
      </c>
      <c r="W1460" s="1145">
        <f>Q1460/12*$C$4+(R1460-Q1460)/11*5+(S1460-R1460)/10*4+(T1460-S1460)/9*3+(U1460-T1460)/8*2+(V1460-U1460)/7*1</f>
        <v>11059.272937361111</v>
      </c>
      <c r="X1460" s="22">
        <f t="shared" ref="X1460" si="649">AB1460-AA1460-Y1460</f>
        <v>9060.4520100000009</v>
      </c>
      <c r="Y1460" s="22"/>
      <c r="Z1460" s="22">
        <f>X1460-W1460</f>
        <v>-1998.8209273611101</v>
      </c>
      <c r="AA1460" s="22">
        <v>-2.8189000000000002</v>
      </c>
      <c r="AB1460" s="22">
        <v>9057.6331100000007</v>
      </c>
    </row>
    <row r="1461" spans="1:30" ht="15" customHeight="1" x14ac:dyDescent="0.25">
      <c r="A1461" s="79">
        <v>1</v>
      </c>
      <c r="B1461" s="79">
        <v>1</v>
      </c>
      <c r="C1461" s="142" t="s">
        <v>169</v>
      </c>
      <c r="D1461" s="142"/>
      <c r="E1461" s="551">
        <f>SUM(E1460,E1447)</f>
        <v>58331.221052631583</v>
      </c>
      <c r="F1461" s="551">
        <f>SUM(F1460,F1447)</f>
        <v>29168</v>
      </c>
      <c r="G1461" s="551">
        <f>SUM(G1460,G1447)</f>
        <v>20634.760526315789</v>
      </c>
      <c r="H1461" s="551">
        <f>G1461/F1461*100</f>
        <v>70.744516340907126</v>
      </c>
      <c r="I1461" s="553"/>
      <c r="J1461" s="553"/>
      <c r="K1461" s="553"/>
      <c r="L1461" s="553"/>
      <c r="M1461" s="553"/>
      <c r="N1461" s="553"/>
      <c r="O1461" s="553"/>
      <c r="P1461" s="553"/>
      <c r="Q1461" s="22">
        <f>SUM(Q1460,Q1447)</f>
        <v>26223.046274722223</v>
      </c>
      <c r="R1461" s="22">
        <f t="shared" ref="R1461:AB1461" si="650">SUM(R1460,R1447)</f>
        <v>26223.046274722223</v>
      </c>
      <c r="S1461" s="22">
        <f t="shared" ref="S1461:T1461" si="651">SUM(S1460,S1447)</f>
        <v>26223.046274722223</v>
      </c>
      <c r="T1461" s="22">
        <f t="shared" si="651"/>
        <v>26223.046274722223</v>
      </c>
      <c r="U1461" s="22">
        <f t="shared" ref="U1461:V1461" si="652">SUM(U1460,U1447)</f>
        <v>26223.046274722223</v>
      </c>
      <c r="V1461" s="22">
        <f t="shared" si="652"/>
        <v>26120.366014722222</v>
      </c>
      <c r="W1461" s="22">
        <f t="shared" si="650"/>
        <v>13055.809557361112</v>
      </c>
      <c r="X1461" s="22">
        <f t="shared" si="650"/>
        <v>11047.630640000001</v>
      </c>
      <c r="Y1461" s="22">
        <f t="shared" si="650"/>
        <v>0</v>
      </c>
      <c r="Z1461" s="22">
        <f t="shared" si="650"/>
        <v>-2008.1789173611105</v>
      </c>
      <c r="AA1461" s="22">
        <f t="shared" si="650"/>
        <v>-5.6698599999999999</v>
      </c>
      <c r="AB1461" s="22">
        <f t="shared" si="650"/>
        <v>11041.960780000001</v>
      </c>
    </row>
    <row r="1462" spans="1:30" ht="15" customHeight="1" x14ac:dyDescent="0.25">
      <c r="A1462" s="79">
        <v>1</v>
      </c>
      <c r="B1462" s="79">
        <v>1</v>
      </c>
      <c r="C1462" s="145" t="s">
        <v>149</v>
      </c>
      <c r="D1462" s="482"/>
      <c r="E1462" s="684"/>
      <c r="F1462" s="684"/>
      <c r="G1462" s="684"/>
      <c r="H1462" s="684"/>
      <c r="I1462" s="685"/>
      <c r="J1462" s="685"/>
      <c r="K1462" s="685"/>
      <c r="L1462" s="685"/>
      <c r="M1462" s="685"/>
      <c r="N1462" s="685"/>
      <c r="O1462" s="685"/>
      <c r="P1462" s="685"/>
      <c r="Q1462" s="69"/>
      <c r="R1462" s="69"/>
      <c r="S1462" s="69"/>
      <c r="T1462" s="69"/>
      <c r="U1462" s="69"/>
      <c r="V1462" s="69"/>
      <c r="W1462" s="1146"/>
      <c r="X1462" s="18">
        <f t="shared" si="630"/>
        <v>0</v>
      </c>
      <c r="Y1462" s="18"/>
      <c r="Z1462" s="18"/>
      <c r="AA1462" s="18"/>
      <c r="AB1462" s="18"/>
    </row>
    <row r="1463" spans="1:30" ht="15" customHeight="1" x14ac:dyDescent="0.25">
      <c r="A1463" s="79">
        <v>1</v>
      </c>
      <c r="B1463" s="79">
        <v>1</v>
      </c>
      <c r="C1463" s="130" t="s">
        <v>188</v>
      </c>
      <c r="D1463" s="686">
        <v>240</v>
      </c>
      <c r="E1463" s="555">
        <v>209</v>
      </c>
      <c r="F1463" s="121">
        <f>ROUND(E1463/12*$C$4,0)</f>
        <v>105</v>
      </c>
      <c r="G1463" s="555">
        <v>106</v>
      </c>
      <c r="H1463" s="555">
        <f>G1463/F1463*100</f>
        <v>100.95238095238095</v>
      </c>
      <c r="I1463" s="687">
        <v>8</v>
      </c>
      <c r="J1463" s="187">
        <f>M1463/G1463</f>
        <v>7.9905660377358494</v>
      </c>
      <c r="K1463" s="146">
        <f>ROUND(E1463*I1463,0)</f>
        <v>1672</v>
      </c>
      <c r="L1463" s="146">
        <f>ROUND(F1463*I1463,0)</f>
        <v>840</v>
      </c>
      <c r="M1463" s="555">
        <v>847</v>
      </c>
      <c r="N1463" s="146">
        <f>M1463/L1463*100</f>
        <v>100.83333333333333</v>
      </c>
      <c r="O1463" s="555">
        <f>K1463/D1463</f>
        <v>6.9666666666666668</v>
      </c>
      <c r="P1463" s="146">
        <f>M1463/$C$4*12/O1463</f>
        <v>243.15789473684211</v>
      </c>
      <c r="Q1463" s="146"/>
      <c r="R1463" s="146"/>
      <c r="S1463" s="146"/>
      <c r="T1463" s="146"/>
      <c r="U1463" s="146"/>
      <c r="V1463" s="146"/>
      <c r="W1463" s="146"/>
      <c r="X1463" s="146">
        <f t="shared" si="630"/>
        <v>0</v>
      </c>
      <c r="Y1463" s="146"/>
      <c r="Z1463" s="146"/>
      <c r="AA1463" s="146"/>
      <c r="AB1463" s="146"/>
    </row>
    <row r="1464" spans="1:30" ht="24.75" customHeight="1" x14ac:dyDescent="0.25">
      <c r="A1464" s="79">
        <v>1</v>
      </c>
      <c r="B1464" s="79">
        <v>1</v>
      </c>
      <c r="C1464" s="249" t="s">
        <v>246</v>
      </c>
      <c r="D1464" s="225"/>
      <c r="E1464" s="682">
        <f t="shared" ref="E1464:Q1464" si="653">SUM(E1463:E1463)</f>
        <v>209</v>
      </c>
      <c r="F1464" s="682">
        <f t="shared" si="653"/>
        <v>105</v>
      </c>
      <c r="G1464" s="682">
        <f t="shared" si="653"/>
        <v>106</v>
      </c>
      <c r="H1464" s="682">
        <f t="shared" si="653"/>
        <v>100.95238095238095</v>
      </c>
      <c r="I1464" s="682">
        <f t="shared" si="653"/>
        <v>8</v>
      </c>
      <c r="J1464" s="682">
        <f t="shared" si="653"/>
        <v>7.9905660377358494</v>
      </c>
      <c r="K1464" s="682">
        <f t="shared" si="653"/>
        <v>1672</v>
      </c>
      <c r="L1464" s="682">
        <f t="shared" si="653"/>
        <v>840</v>
      </c>
      <c r="M1464" s="682">
        <f t="shared" si="653"/>
        <v>847</v>
      </c>
      <c r="N1464" s="682">
        <f t="shared" si="653"/>
        <v>100.83333333333333</v>
      </c>
      <c r="O1464" s="682">
        <f t="shared" si="653"/>
        <v>6.9666666666666668</v>
      </c>
      <c r="P1464" s="682">
        <f t="shared" si="653"/>
        <v>243.15789473684211</v>
      </c>
      <c r="Q1464" s="682">
        <f t="shared" si="653"/>
        <v>0</v>
      </c>
      <c r="R1464" s="682">
        <f t="shared" ref="R1464:S1464" si="654">SUM(R1463:R1463)</f>
        <v>0</v>
      </c>
      <c r="S1464" s="682">
        <f t="shared" si="654"/>
        <v>0</v>
      </c>
      <c r="T1464" s="682">
        <f t="shared" ref="T1464:U1464" si="655">SUM(T1463:T1463)</f>
        <v>0</v>
      </c>
      <c r="U1464" s="682">
        <f t="shared" si="655"/>
        <v>0</v>
      </c>
      <c r="V1464" s="682">
        <f t="shared" ref="V1464" si="656">SUM(V1463:V1463)</f>
        <v>0</v>
      </c>
      <c r="W1464" s="1154"/>
      <c r="X1464" s="682">
        <f t="shared" si="630"/>
        <v>0</v>
      </c>
      <c r="Y1464" s="682"/>
      <c r="Z1464" s="682"/>
      <c r="AA1464" s="682"/>
      <c r="AB1464" s="682"/>
    </row>
    <row r="1465" spans="1:30" ht="15" customHeight="1" thickBot="1" x14ac:dyDescent="0.3">
      <c r="A1465" s="79">
        <v>1</v>
      </c>
      <c r="B1465" s="79">
        <v>1</v>
      </c>
      <c r="C1465" s="167" t="s">
        <v>351</v>
      </c>
      <c r="D1465" s="330"/>
      <c r="E1465" s="625">
        <f>SUM(E1464)</f>
        <v>209</v>
      </c>
      <c r="F1465" s="625">
        <f>SUM(F1464)</f>
        <v>105</v>
      </c>
      <c r="G1465" s="625">
        <f>SUM(G1464)</f>
        <v>106</v>
      </c>
      <c r="H1465" s="625">
        <f>G1465/F1465*100</f>
        <v>100.95238095238095</v>
      </c>
      <c r="I1465" s="625">
        <f>SUM(I1463)</f>
        <v>8</v>
      </c>
      <c r="J1465" s="170">
        <f>M1465/G1465</f>
        <v>7.9905660377358494</v>
      </c>
      <c r="K1465" s="625">
        <f>SUM(K1464)</f>
        <v>1672</v>
      </c>
      <c r="L1465" s="625">
        <f>SUM(L1464)</f>
        <v>840</v>
      </c>
      <c r="M1465" s="625">
        <f>SUM(M1464)</f>
        <v>847</v>
      </c>
      <c r="N1465" s="172">
        <f>M1465/L1465*100</f>
        <v>100.83333333333333</v>
      </c>
      <c r="O1465" s="625">
        <f>SUM(O1463)</f>
        <v>6.9666666666666668</v>
      </c>
      <c r="P1465" s="172">
        <f>M1465/$C$4*12/O1465</f>
        <v>243.15789473684211</v>
      </c>
      <c r="Q1465" s="65">
        <v>2582.0381999999995</v>
      </c>
      <c r="R1465" s="65">
        <v>2582.0381999999995</v>
      </c>
      <c r="S1465" s="65">
        <v>2582.0381999999995</v>
      </c>
      <c r="T1465" s="65">
        <v>2582.0381999999995</v>
      </c>
      <c r="U1465" s="65">
        <v>2582.0381999999995</v>
      </c>
      <c r="V1465" s="65">
        <v>2582.0381999999995</v>
      </c>
      <c r="W1465" s="1153">
        <f>Q1465/12*$C$4+(R1465-Q1465)/11*5+(S1465-R1465)/10*4+(T1465-S1465)/9*3+(U1465-T1465)/8*2+(V1465-U1465)/7*1</f>
        <v>1291.0190999999998</v>
      </c>
      <c r="X1465" s="65">
        <f t="shared" si="630"/>
        <v>1218.4790800000001</v>
      </c>
      <c r="Y1465" s="65"/>
      <c r="Z1465" s="65">
        <f>X1465-W1465</f>
        <v>-72.540019999999686</v>
      </c>
      <c r="AA1465" s="65">
        <v>0</v>
      </c>
      <c r="AB1465" s="65">
        <v>1218.4790800000001</v>
      </c>
    </row>
    <row r="1466" spans="1:30" s="1255" customFormat="1" ht="16.5" customHeight="1" thickBot="1" x14ac:dyDescent="0.3">
      <c r="B1466" s="79">
        <v>1</v>
      </c>
      <c r="C1466" s="564" t="s">
        <v>17</v>
      </c>
      <c r="D1466" s="564"/>
      <c r="E1466" s="630"/>
      <c r="F1466" s="630"/>
      <c r="G1466" s="630"/>
      <c r="H1466" s="630"/>
      <c r="I1466" s="630"/>
      <c r="J1466" s="630"/>
      <c r="K1466" s="630"/>
      <c r="L1466" s="630"/>
      <c r="M1466" s="630">
        <f>SUM(M1465,M1461)</f>
        <v>847</v>
      </c>
      <c r="N1466" s="630"/>
      <c r="O1466" s="630"/>
      <c r="P1466" s="630"/>
      <c r="Q1466" s="19">
        <f t="shared" ref="Q1466:AB1466" si="657">SUM(Q1465,Q1461)</f>
        <v>28805.084474722222</v>
      </c>
      <c r="R1466" s="19">
        <f t="shared" ref="R1466:S1466" si="658">SUM(R1465,R1461)</f>
        <v>28805.084474722222</v>
      </c>
      <c r="S1466" s="19">
        <f t="shared" si="658"/>
        <v>28805.084474722222</v>
      </c>
      <c r="T1466" s="19">
        <f t="shared" ref="T1466:U1466" si="659">SUM(T1465,T1461)</f>
        <v>28805.084474722222</v>
      </c>
      <c r="U1466" s="19">
        <f t="shared" si="659"/>
        <v>28805.084474722222</v>
      </c>
      <c r="V1466" s="19">
        <f t="shared" ref="V1466" si="660">SUM(V1465,V1461)</f>
        <v>28702.404214722221</v>
      </c>
      <c r="W1466" s="1148">
        <f t="shared" si="657"/>
        <v>14346.828657361111</v>
      </c>
      <c r="X1466" s="19">
        <f t="shared" si="657"/>
        <v>12266.10972</v>
      </c>
      <c r="Y1466" s="19">
        <f t="shared" si="657"/>
        <v>0</v>
      </c>
      <c r="Z1466" s="19">
        <f t="shared" si="657"/>
        <v>-2080.71893736111</v>
      </c>
      <c r="AA1466" s="19">
        <f t="shared" si="657"/>
        <v>-5.6698599999999999</v>
      </c>
      <c r="AB1466" s="19">
        <f t="shared" si="657"/>
        <v>12260.439860000002</v>
      </c>
      <c r="AC1466" s="1986"/>
    </row>
    <row r="1467" spans="1:30" s="1255" customFormat="1" ht="42.75" customHeight="1" x14ac:dyDescent="0.25">
      <c r="B1467" s="79">
        <v>1</v>
      </c>
      <c r="C1467" s="1402" t="s">
        <v>398</v>
      </c>
      <c r="D1467" s="1347"/>
      <c r="E1467" s="1347"/>
      <c r="F1467" s="1347"/>
      <c r="G1467" s="1347"/>
      <c r="H1467" s="1347"/>
      <c r="I1467" s="1347"/>
      <c r="J1467" s="1347"/>
      <c r="K1467" s="1348"/>
      <c r="L1467" s="1347"/>
      <c r="M1467" s="1347"/>
      <c r="N1467" s="1347"/>
      <c r="O1467" s="1347"/>
      <c r="P1467" s="1347"/>
      <c r="Q1467" s="1266"/>
      <c r="R1467" s="1266"/>
      <c r="S1467" s="1266"/>
      <c r="T1467" s="1266"/>
      <c r="U1467" s="1266"/>
      <c r="V1467" s="1266"/>
      <c r="W1467" s="1267"/>
      <c r="X1467" s="1266">
        <f t="shared" si="630"/>
        <v>0</v>
      </c>
      <c r="Y1467" s="1266"/>
      <c r="Z1467" s="1266"/>
      <c r="AA1467" s="1266"/>
      <c r="AB1467" s="1266"/>
      <c r="AC1467" s="1986"/>
    </row>
    <row r="1468" spans="1:30" s="1255" customFormat="1" ht="15" customHeight="1" x14ac:dyDescent="0.25">
      <c r="B1468" s="79">
        <v>1</v>
      </c>
      <c r="C1468" s="1349" t="s">
        <v>5</v>
      </c>
      <c r="D1468" s="1347"/>
      <c r="E1468" s="1347"/>
      <c r="F1468" s="1347"/>
      <c r="G1468" s="1347"/>
      <c r="H1468" s="1347"/>
      <c r="I1468" s="1347"/>
      <c r="J1468" s="1347"/>
      <c r="K1468" s="1348"/>
      <c r="L1468" s="1347"/>
      <c r="M1468" s="1347"/>
      <c r="N1468" s="1347"/>
      <c r="O1468" s="1347"/>
      <c r="P1468" s="1347"/>
      <c r="Q1468" s="1266"/>
      <c r="R1468" s="1266"/>
      <c r="S1468" s="1266"/>
      <c r="T1468" s="1266"/>
      <c r="U1468" s="1266"/>
      <c r="V1468" s="1266"/>
      <c r="W1468" s="1267"/>
      <c r="X1468" s="1266">
        <f t="shared" si="630"/>
        <v>0</v>
      </c>
      <c r="Y1468" s="1266"/>
      <c r="Z1468" s="1266"/>
      <c r="AA1468" s="1266"/>
      <c r="AB1468" s="1266"/>
      <c r="AC1468" s="1986"/>
    </row>
    <row r="1469" spans="1:30" s="1255" customFormat="1" ht="15" customHeight="1" x14ac:dyDescent="0.25">
      <c r="B1469" s="79">
        <v>1</v>
      </c>
      <c r="C1469" s="1263" t="s">
        <v>296</v>
      </c>
      <c r="D1469" s="1263">
        <v>340</v>
      </c>
      <c r="E1469" s="1264">
        <v>5</v>
      </c>
      <c r="F1469" s="1350">
        <f>E1469/12*$C$4</f>
        <v>2.5</v>
      </c>
      <c r="G1469" s="1264"/>
      <c r="H1469" s="1171">
        <f t="shared" ref="H1469:H1470" si="661">G1469/F1469*100</f>
        <v>0</v>
      </c>
      <c r="I1469" s="1351">
        <v>8.8000000000000007</v>
      </c>
      <c r="J1469" s="1350" t="e">
        <f t="shared" ref="J1469:J1471" si="662">M1469/G1469</f>
        <v>#DIV/0!</v>
      </c>
      <c r="K1469" s="1352">
        <f t="shared" ref="K1469:K1470" si="663">ROUND(E1469*I1469,0)</f>
        <v>44</v>
      </c>
      <c r="L1469" s="1353">
        <f t="shared" ref="L1469:L1470" si="664">ROUND(F1469*I1469,0)</f>
        <v>22</v>
      </c>
      <c r="M1469" s="1347"/>
      <c r="N1469" s="1353">
        <f>M1469/L1469*100</f>
        <v>0</v>
      </c>
      <c r="O1469" s="1354">
        <f t="shared" ref="O1469:O1470" si="665">K1469/D1469</f>
        <v>0.12941176470588237</v>
      </c>
      <c r="P1469" s="1264">
        <f t="shared" ref="P1469:P1471" si="666">M1469/$C$4*12/O1469</f>
        <v>0</v>
      </c>
      <c r="Q1469" s="1266"/>
      <c r="R1469" s="1266"/>
      <c r="S1469" s="1266"/>
      <c r="T1469" s="1266"/>
      <c r="U1469" s="1266"/>
      <c r="V1469" s="1266"/>
      <c r="W1469" s="1267"/>
      <c r="X1469" s="1266">
        <f t="shared" si="630"/>
        <v>0</v>
      </c>
      <c r="Y1469" s="1266"/>
      <c r="Z1469" s="1266"/>
      <c r="AA1469" s="1266"/>
      <c r="AB1469" s="1266"/>
      <c r="AC1469" s="1986"/>
    </row>
    <row r="1470" spans="1:30" s="1255" customFormat="1" ht="15" customHeight="1" x14ac:dyDescent="0.25">
      <c r="B1470" s="79">
        <v>1</v>
      </c>
      <c r="C1470" s="1263" t="s">
        <v>76</v>
      </c>
      <c r="D1470" s="1263">
        <v>340</v>
      </c>
      <c r="E1470" s="1264">
        <v>5</v>
      </c>
      <c r="F1470" s="1350">
        <f t="shared" ref="F1470" si="667">E1470/12*$C$4</f>
        <v>2.5</v>
      </c>
      <c r="G1470" s="1264"/>
      <c r="H1470" s="1171">
        <f t="shared" si="661"/>
        <v>0</v>
      </c>
      <c r="I1470" s="1351">
        <v>8.3000000000000007</v>
      </c>
      <c r="J1470" s="1350" t="e">
        <f t="shared" si="662"/>
        <v>#DIV/0!</v>
      </c>
      <c r="K1470" s="1352">
        <f t="shared" si="663"/>
        <v>42</v>
      </c>
      <c r="L1470" s="1353">
        <f t="shared" si="664"/>
        <v>21</v>
      </c>
      <c r="M1470" s="1264"/>
      <c r="N1470" s="1353">
        <f t="shared" ref="N1470:N1471" si="668">M1470/L1470*100</f>
        <v>0</v>
      </c>
      <c r="O1470" s="1354">
        <f t="shared" si="665"/>
        <v>0.12352941176470589</v>
      </c>
      <c r="P1470" s="1264">
        <f t="shared" si="666"/>
        <v>0</v>
      </c>
      <c r="Q1470" s="1266"/>
      <c r="R1470" s="1266"/>
      <c r="S1470" s="1266"/>
      <c r="T1470" s="1266"/>
      <c r="U1470" s="1266"/>
      <c r="V1470" s="1266"/>
      <c r="W1470" s="1267"/>
      <c r="X1470" s="1266">
        <f t="shared" si="630"/>
        <v>0</v>
      </c>
      <c r="Y1470" s="1266"/>
      <c r="Z1470" s="1266"/>
      <c r="AA1470" s="1266"/>
      <c r="AB1470" s="1266"/>
      <c r="AC1470" s="1986"/>
    </row>
    <row r="1471" spans="1:30" s="1255" customFormat="1" ht="21" customHeight="1" x14ac:dyDescent="0.25">
      <c r="B1471" s="79">
        <v>1</v>
      </c>
      <c r="C1471" s="1355" t="s">
        <v>7</v>
      </c>
      <c r="D1471" s="1356"/>
      <c r="E1471" s="1357">
        <f>SUM(E1469:E1470)</f>
        <v>10</v>
      </c>
      <c r="F1471" s="1357">
        <f>SUM(F1469:F1470)</f>
        <v>5</v>
      </c>
      <c r="G1471" s="1357">
        <f>SUM(G1469:G1470)</f>
        <v>0</v>
      </c>
      <c r="H1471" s="75">
        <f>G1471/F1471*100</f>
        <v>0</v>
      </c>
      <c r="I1471" s="1358">
        <f>IF(E1471=0,0,K1471/E1471)</f>
        <v>8.6</v>
      </c>
      <c r="J1471" s="76" t="e">
        <f t="shared" si="662"/>
        <v>#DIV/0!</v>
      </c>
      <c r="K1471" s="1359">
        <f>SUM(K1469:K1470)</f>
        <v>86</v>
      </c>
      <c r="L1471" s="1360">
        <f>SUM(L1469:L1470)</f>
        <v>43</v>
      </c>
      <c r="M1471" s="1360">
        <f>SUM(M1469:M1470)</f>
        <v>0</v>
      </c>
      <c r="N1471" s="1361">
        <f t="shared" si="668"/>
        <v>0</v>
      </c>
      <c r="O1471" s="1362">
        <f>SUM(O1469:O1470)</f>
        <v>0.25294117647058822</v>
      </c>
      <c r="P1471" s="1363">
        <f t="shared" si="666"/>
        <v>0</v>
      </c>
      <c r="Q1471" s="1364">
        <v>1459.4465680000001</v>
      </c>
      <c r="R1471" s="1364">
        <v>1459.4465680000001</v>
      </c>
      <c r="S1471" s="1364">
        <v>1459.4465680000001</v>
      </c>
      <c r="T1471" s="1364">
        <v>1459.4465680000001</v>
      </c>
      <c r="U1471" s="1364">
        <v>1459.4465680000001</v>
      </c>
      <c r="V1471" s="1364">
        <v>1459.4465680000001</v>
      </c>
      <c r="W1471" s="1919">
        <f>V1471/12*$C$4</f>
        <v>729.72328400000004</v>
      </c>
      <c r="X1471" s="1364">
        <f t="shared" si="630"/>
        <v>0</v>
      </c>
      <c r="Y1471" s="1364"/>
      <c r="Z1471" s="1364">
        <f>X1471-W1471</f>
        <v>-729.72328400000004</v>
      </c>
      <c r="AA1471" s="1364"/>
      <c r="AB1471" s="1364"/>
      <c r="AC1471" s="1986"/>
    </row>
    <row r="1472" spans="1:30" s="1255" customFormat="1" ht="28.5" customHeight="1" thickBot="1" x14ac:dyDescent="0.3">
      <c r="B1472" s="79">
        <v>1</v>
      </c>
      <c r="C1472" s="1365" t="s">
        <v>281</v>
      </c>
      <c r="D1472" s="1366"/>
      <c r="E1472" s="1366">
        <v>10</v>
      </c>
      <c r="F1472" s="1366">
        <f t="shared" ref="F1472" si="669">E1472/12*$C$4</f>
        <v>5</v>
      </c>
      <c r="G1472" s="1366"/>
      <c r="H1472" s="1367"/>
      <c r="I1472" s="1368"/>
      <c r="J1472" s="1369"/>
      <c r="K1472" s="1370"/>
      <c r="L1472" s="1371"/>
      <c r="M1472" s="1371"/>
      <c r="N1472" s="1372"/>
      <c r="O1472" s="1373"/>
      <c r="P1472" s="1374"/>
      <c r="Q1472" s="1375">
        <v>1459.4465680000001</v>
      </c>
      <c r="R1472" s="1375">
        <v>1459.4465680000001</v>
      </c>
      <c r="S1472" s="1375">
        <v>1459.4465680000001</v>
      </c>
      <c r="T1472" s="1375">
        <v>1459.4465680000001</v>
      </c>
      <c r="U1472" s="1375">
        <v>1459.4465680000001</v>
      </c>
      <c r="V1472" s="1375">
        <v>1459.4465680000001</v>
      </c>
      <c r="W1472" s="1919">
        <f>V1472/12*$C$4</f>
        <v>729.72328400000004</v>
      </c>
      <c r="X1472" s="1375">
        <f t="shared" si="630"/>
        <v>0</v>
      </c>
      <c r="Y1472" s="1375"/>
      <c r="Z1472" s="1375">
        <f>X1472-W1472</f>
        <v>-729.72328400000004</v>
      </c>
      <c r="AA1472" s="1375"/>
      <c r="AB1472" s="1375"/>
      <c r="AC1472" s="1986"/>
    </row>
    <row r="1473" spans="2:29" s="1255" customFormat="1" ht="15" customHeight="1" thickBot="1" x14ac:dyDescent="0.3">
      <c r="B1473" s="79">
        <v>1</v>
      </c>
      <c r="C1473" s="1376" t="s">
        <v>17</v>
      </c>
      <c r="D1473" s="1377"/>
      <c r="E1473" s="1377"/>
      <c r="F1473" s="1377"/>
      <c r="G1473" s="1377"/>
      <c r="H1473" s="1377"/>
      <c r="I1473" s="1377"/>
      <c r="J1473" s="1377"/>
      <c r="K1473" s="1378"/>
      <c r="L1473" s="1377"/>
      <c r="M1473" s="1377"/>
      <c r="N1473" s="1377"/>
      <c r="O1473" s="1377"/>
      <c r="P1473" s="1377"/>
      <c r="Q1473" s="1379">
        <f t="shared" ref="Q1473:AB1473" si="670">SUM(Q1471)</f>
        <v>1459.4465680000001</v>
      </c>
      <c r="R1473" s="1379">
        <f t="shared" ref="R1473:S1473" si="671">SUM(R1471)</f>
        <v>1459.4465680000001</v>
      </c>
      <c r="S1473" s="1379">
        <f t="shared" si="671"/>
        <v>1459.4465680000001</v>
      </c>
      <c r="T1473" s="1379">
        <f t="shared" ref="T1473:U1473" si="672">SUM(T1471)</f>
        <v>1459.4465680000001</v>
      </c>
      <c r="U1473" s="1379">
        <f t="shared" si="672"/>
        <v>1459.4465680000001</v>
      </c>
      <c r="V1473" s="1379">
        <f t="shared" ref="V1473" si="673">SUM(V1471)</f>
        <v>1459.4465680000001</v>
      </c>
      <c r="W1473" s="1380">
        <f t="shared" si="670"/>
        <v>729.72328400000004</v>
      </c>
      <c r="X1473" s="1379">
        <f t="shared" si="630"/>
        <v>0</v>
      </c>
      <c r="Y1473" s="1379"/>
      <c r="Z1473" s="1379">
        <f t="shared" si="670"/>
        <v>-729.72328400000004</v>
      </c>
      <c r="AA1473" s="1379">
        <f t="shared" si="670"/>
        <v>0</v>
      </c>
      <c r="AB1473" s="1379">
        <f t="shared" si="670"/>
        <v>0</v>
      </c>
      <c r="AC1473" s="1986"/>
    </row>
    <row r="1474" spans="2:29" s="1255" customFormat="1" ht="15" customHeight="1" x14ac:dyDescent="0.25">
      <c r="B1474" s="79">
        <v>1</v>
      </c>
      <c r="C1474" s="1347"/>
      <c r="D1474" s="1347"/>
      <c r="E1474" s="1347"/>
      <c r="F1474" s="1347"/>
      <c r="G1474" s="1347"/>
      <c r="H1474" s="1347"/>
      <c r="I1474" s="1347"/>
      <c r="J1474" s="1347"/>
      <c r="K1474" s="1348"/>
      <c r="L1474" s="1347"/>
      <c r="M1474" s="1347"/>
      <c r="N1474" s="1347"/>
      <c r="O1474" s="1347"/>
      <c r="P1474" s="1347"/>
      <c r="Q1474" s="1381"/>
      <c r="R1474" s="1381"/>
      <c r="S1474" s="1381"/>
      <c r="T1474" s="1381"/>
      <c r="U1474" s="1381"/>
      <c r="V1474" s="1381"/>
      <c r="W1474" s="1382"/>
      <c r="X1474" s="1381">
        <f t="shared" si="630"/>
        <v>0</v>
      </c>
      <c r="Y1474" s="1381"/>
      <c r="Z1474" s="1381"/>
      <c r="AA1474" s="1381"/>
      <c r="AB1474" s="1381"/>
      <c r="AC1474" s="1986"/>
    </row>
    <row r="1475" spans="2:29" s="1255" customFormat="1" ht="15" customHeight="1" x14ac:dyDescent="0.25">
      <c r="B1475" s="79">
        <v>1</v>
      </c>
      <c r="C1475" s="1403" t="s">
        <v>399</v>
      </c>
      <c r="D1475" s="1347"/>
      <c r="E1475" s="1347"/>
      <c r="F1475" s="1347"/>
      <c r="G1475" s="1347"/>
      <c r="H1475" s="1347"/>
      <c r="I1475" s="1347"/>
      <c r="J1475" s="1347"/>
      <c r="K1475" s="1348"/>
      <c r="L1475" s="1347"/>
      <c r="M1475" s="1347"/>
      <c r="N1475" s="1347"/>
      <c r="O1475" s="1347"/>
      <c r="P1475" s="1347"/>
      <c r="Q1475" s="1266"/>
      <c r="R1475" s="1266"/>
      <c r="S1475" s="1266"/>
      <c r="T1475" s="1266"/>
      <c r="U1475" s="1266"/>
      <c r="V1475" s="1266"/>
      <c r="W1475" s="1267"/>
      <c r="X1475" s="1266">
        <f t="shared" ref="X1475:X1485" si="674">AB1475-AA1475-Y1475</f>
        <v>0</v>
      </c>
      <c r="Y1475" s="1266"/>
      <c r="Z1475" s="1266"/>
      <c r="AA1475" s="1266"/>
      <c r="AB1475" s="1266"/>
      <c r="AC1475" s="1986"/>
    </row>
    <row r="1476" spans="2:29" s="1255" customFormat="1" ht="15" customHeight="1" x14ac:dyDescent="0.25">
      <c r="B1476" s="79">
        <v>1</v>
      </c>
      <c r="C1476" s="1383" t="s">
        <v>31</v>
      </c>
      <c r="D1476" s="1347"/>
      <c r="E1476" s="1347"/>
      <c r="F1476" s="1347"/>
      <c r="G1476" s="1347"/>
      <c r="H1476" s="1347"/>
      <c r="I1476" s="1347"/>
      <c r="J1476" s="1347"/>
      <c r="K1476" s="1348"/>
      <c r="L1476" s="1347"/>
      <c r="M1476" s="1347"/>
      <c r="N1476" s="1347"/>
      <c r="O1476" s="1347"/>
      <c r="P1476" s="1347"/>
      <c r="Q1476" s="1266"/>
      <c r="R1476" s="1266"/>
      <c r="S1476" s="1266"/>
      <c r="T1476" s="1266"/>
      <c r="U1476" s="1266"/>
      <c r="V1476" s="1266"/>
      <c r="W1476" s="1267"/>
      <c r="X1476" s="1266">
        <f t="shared" si="674"/>
        <v>0</v>
      </c>
      <c r="Y1476" s="1266"/>
      <c r="Z1476" s="1266"/>
      <c r="AA1476" s="1266"/>
      <c r="AB1476" s="1266"/>
      <c r="AC1476" s="1986"/>
    </row>
    <row r="1477" spans="2:29" s="1255" customFormat="1" ht="15" customHeight="1" x14ac:dyDescent="0.25">
      <c r="B1477" s="79">
        <v>1</v>
      </c>
      <c r="C1477" s="1384" t="s">
        <v>187</v>
      </c>
      <c r="D1477" s="1347"/>
      <c r="E1477" s="1347"/>
      <c r="F1477" s="1347"/>
      <c r="G1477" s="1347"/>
      <c r="H1477" s="1347"/>
      <c r="I1477" s="1347"/>
      <c r="J1477" s="1347"/>
      <c r="K1477" s="1348"/>
      <c r="L1477" s="1347"/>
      <c r="M1477" s="1347"/>
      <c r="N1477" s="1347"/>
      <c r="O1477" s="1347"/>
      <c r="P1477" s="1347"/>
      <c r="Q1477" s="1266"/>
      <c r="R1477" s="1266"/>
      <c r="S1477" s="1266"/>
      <c r="T1477" s="1266"/>
      <c r="U1477" s="1266"/>
      <c r="V1477" s="1266"/>
      <c r="W1477" s="1267"/>
      <c r="X1477" s="1266">
        <f t="shared" si="674"/>
        <v>0</v>
      </c>
      <c r="Y1477" s="1266"/>
      <c r="Z1477" s="1266"/>
      <c r="AA1477" s="1266"/>
      <c r="AB1477" s="1266"/>
      <c r="AC1477" s="1986"/>
    </row>
    <row r="1478" spans="2:29" s="1255" customFormat="1" ht="15" customHeight="1" x14ac:dyDescent="0.25">
      <c r="B1478" s="79">
        <v>1</v>
      </c>
      <c r="C1478" s="16" t="s">
        <v>349</v>
      </c>
      <c r="D1478" s="1385">
        <v>300</v>
      </c>
      <c r="E1478" s="1347">
        <v>5</v>
      </c>
      <c r="F1478" s="1429">
        <f>E1478/12*$C$4</f>
        <v>2.5</v>
      </c>
      <c r="G1478" s="1347"/>
      <c r="H1478" s="1171">
        <f>G1478/F1478*100</f>
        <v>0</v>
      </c>
      <c r="I1478" s="1385">
        <v>14</v>
      </c>
      <c r="J1478" s="1347" t="e">
        <f>M1478/G1478</f>
        <v>#DIV/0!</v>
      </c>
      <c r="K1478" s="1386">
        <f>ROUND(E1478*I1478,0)</f>
        <v>70</v>
      </c>
      <c r="L1478" s="1385">
        <f>ROUND(F1478*I1478,0)</f>
        <v>35</v>
      </c>
      <c r="M1478" s="1385"/>
      <c r="N1478" s="1387">
        <f>M1478/L1478*100</f>
        <v>0</v>
      </c>
      <c r="O1478" s="1354">
        <f>K1478/D1478</f>
        <v>0.23333333333333334</v>
      </c>
      <c r="P1478" s="1264">
        <f>M1478/$C$4*12/O1478</f>
        <v>0</v>
      </c>
      <c r="Q1478" s="1266"/>
      <c r="R1478" s="1266"/>
      <c r="S1478" s="1266"/>
      <c r="T1478" s="1266"/>
      <c r="U1478" s="1266"/>
      <c r="V1478" s="1266"/>
      <c r="W1478" s="1267"/>
      <c r="X1478" s="1266">
        <f t="shared" si="674"/>
        <v>0</v>
      </c>
      <c r="Y1478" s="1266"/>
      <c r="Z1478" s="1266"/>
      <c r="AA1478" s="1266"/>
      <c r="AB1478" s="1266"/>
      <c r="AC1478" s="1986"/>
    </row>
    <row r="1479" spans="2:29" s="1255" customFormat="1" ht="15" customHeight="1" x14ac:dyDescent="0.25">
      <c r="B1479" s="79">
        <v>1</v>
      </c>
      <c r="C1479" s="1268" t="s">
        <v>90</v>
      </c>
      <c r="D1479" s="1388"/>
      <c r="E1479" s="1389">
        <f t="shared" ref="E1479:G1479" si="675">SUM(E1478)</f>
        <v>5</v>
      </c>
      <c r="F1479" s="1390">
        <f t="shared" si="675"/>
        <v>2.5</v>
      </c>
      <c r="G1479" s="1391">
        <f t="shared" si="675"/>
        <v>0</v>
      </c>
      <c r="H1479" s="1392">
        <f>G1479/F1479*100</f>
        <v>0</v>
      </c>
      <c r="I1479" s="1368">
        <f>IF(E1479=0,0,K1479/E1479)</f>
        <v>14</v>
      </c>
      <c r="J1479" s="1389" t="e">
        <f>M1479/G1479</f>
        <v>#DIV/0!</v>
      </c>
      <c r="K1479" s="1393">
        <f t="shared" ref="K1479:M1480" si="676">SUM(K1478)</f>
        <v>70</v>
      </c>
      <c r="L1479" s="1389">
        <f t="shared" si="676"/>
        <v>35</v>
      </c>
      <c r="M1479" s="1389">
        <f t="shared" si="676"/>
        <v>0</v>
      </c>
      <c r="N1479" s="1394">
        <f>M1479/L1479*100</f>
        <v>0</v>
      </c>
      <c r="O1479" s="1395">
        <f>SUM(O1478)</f>
        <v>0.23333333333333334</v>
      </c>
      <c r="P1479" s="1395">
        <f>SUM(P1478)</f>
        <v>0</v>
      </c>
      <c r="Q1479" s="1266"/>
      <c r="R1479" s="1266"/>
      <c r="S1479" s="1266"/>
      <c r="T1479" s="1266"/>
      <c r="U1479" s="1266"/>
      <c r="V1479" s="1266"/>
      <c r="W1479" s="1267"/>
      <c r="X1479" s="1266">
        <f t="shared" si="674"/>
        <v>0</v>
      </c>
      <c r="Y1479" s="1266"/>
      <c r="Z1479" s="1266"/>
      <c r="AA1479" s="1266"/>
      <c r="AB1479" s="1266"/>
      <c r="AC1479" s="1986"/>
    </row>
    <row r="1480" spans="2:29" s="1255" customFormat="1" ht="15" customHeight="1" thickBot="1" x14ac:dyDescent="0.3">
      <c r="B1480" s="79">
        <v>1</v>
      </c>
      <c r="C1480" s="1272" t="s">
        <v>351</v>
      </c>
      <c r="D1480" s="1396"/>
      <c r="E1480" s="1396">
        <f t="shared" ref="E1480:G1480" si="677">SUM(E1479)</f>
        <v>5</v>
      </c>
      <c r="F1480" s="1397">
        <f t="shared" si="677"/>
        <v>2.5</v>
      </c>
      <c r="G1480" s="1396">
        <f t="shared" si="677"/>
        <v>0</v>
      </c>
      <c r="H1480" s="1392">
        <f>G1480/F1480*100</f>
        <v>0</v>
      </c>
      <c r="I1480" s="1398">
        <f>SUM(I1479)</f>
        <v>14</v>
      </c>
      <c r="J1480" s="1398" t="e">
        <f>SUM(J1479)</f>
        <v>#DIV/0!</v>
      </c>
      <c r="K1480" s="1399">
        <f t="shared" ref="K1480:L1480" si="678">SUM(K1479)</f>
        <v>70</v>
      </c>
      <c r="L1480" s="1398">
        <f t="shared" si="678"/>
        <v>35</v>
      </c>
      <c r="M1480" s="1400">
        <f t="shared" si="676"/>
        <v>0</v>
      </c>
      <c r="N1480" s="1398">
        <f>SUM(N1479)</f>
        <v>0</v>
      </c>
      <c r="O1480" s="1398">
        <f>SUM(O1479)</f>
        <v>0.23333333333333334</v>
      </c>
      <c r="P1480" s="1398">
        <f>SUM(P1479)</f>
        <v>0</v>
      </c>
      <c r="Q1480" s="1401">
        <v>605.17721999999992</v>
      </c>
      <c r="R1480" s="1401">
        <v>605.17721999999992</v>
      </c>
      <c r="S1480" s="1401">
        <v>605.17721999999992</v>
      </c>
      <c r="T1480" s="1401">
        <v>605.17721999999992</v>
      </c>
      <c r="U1480" s="1401">
        <v>605.17721999999992</v>
      </c>
      <c r="V1480" s="1401">
        <v>604.26763500000004</v>
      </c>
      <c r="W1480" s="1276">
        <f>Q1480/12*$C$4+(R1480-Q1480)/11*5+(S1480-R1480)/10*4+(T1480-S1480)/9*3+(U1480-T1480)/8*2+(V1480-U1480)/7*1</f>
        <v>302.45866928571428</v>
      </c>
      <c r="X1480" s="1364">
        <f t="shared" si="674"/>
        <v>0</v>
      </c>
      <c r="Y1480" s="1364"/>
      <c r="Z1480" s="1364">
        <f>X1480-W1480</f>
        <v>-302.45866928571428</v>
      </c>
      <c r="AA1480" s="1364">
        <f t="shared" ref="AA1480" si="679">AA1479</f>
        <v>0</v>
      </c>
      <c r="AB1480" s="1364">
        <f>AB1479</f>
        <v>0</v>
      </c>
      <c r="AC1480" s="1986"/>
    </row>
    <row r="1481" spans="2:29" s="1255" customFormat="1" ht="26.25" customHeight="1" thickBot="1" x14ac:dyDescent="0.3">
      <c r="B1481" s="79">
        <v>1</v>
      </c>
      <c r="C1481" s="1376" t="s">
        <v>17</v>
      </c>
      <c r="D1481" s="1377"/>
      <c r="E1481" s="1377"/>
      <c r="F1481" s="1377"/>
      <c r="G1481" s="1377"/>
      <c r="H1481" s="1377"/>
      <c r="I1481" s="1377"/>
      <c r="J1481" s="1377"/>
      <c r="K1481" s="1378"/>
      <c r="L1481" s="1377"/>
      <c r="M1481" s="1377"/>
      <c r="N1481" s="1377"/>
      <c r="O1481" s="1377"/>
      <c r="P1481" s="1377"/>
      <c r="Q1481" s="1379">
        <f t="shared" ref="Q1481:AB1481" si="680">SUM(Q1480)</f>
        <v>605.17721999999992</v>
      </c>
      <c r="R1481" s="1379">
        <f t="shared" ref="R1481:S1481" si="681">SUM(R1480)</f>
        <v>605.17721999999992</v>
      </c>
      <c r="S1481" s="1379">
        <f t="shared" si="681"/>
        <v>605.17721999999992</v>
      </c>
      <c r="T1481" s="1379">
        <f t="shared" ref="T1481:U1481" si="682">SUM(T1480)</f>
        <v>605.17721999999992</v>
      </c>
      <c r="U1481" s="1379">
        <f t="shared" si="682"/>
        <v>605.17721999999992</v>
      </c>
      <c r="V1481" s="1379">
        <f t="shared" ref="V1481" si="683">SUM(V1480)</f>
        <v>604.26763500000004</v>
      </c>
      <c r="W1481" s="1380">
        <f t="shared" si="680"/>
        <v>302.45866928571428</v>
      </c>
      <c r="X1481" s="1379">
        <f t="shared" si="674"/>
        <v>0</v>
      </c>
      <c r="Y1481" s="1379"/>
      <c r="Z1481" s="1379">
        <f t="shared" si="680"/>
        <v>-302.45866928571428</v>
      </c>
      <c r="AA1481" s="1379">
        <f t="shared" si="680"/>
        <v>0</v>
      </c>
      <c r="AB1481" s="1379">
        <f t="shared" si="680"/>
        <v>0</v>
      </c>
      <c r="AC1481" s="1986"/>
    </row>
    <row r="1482" spans="2:29" s="1255" customFormat="1" ht="47.25" customHeight="1" x14ac:dyDescent="0.25">
      <c r="B1482" s="79">
        <v>1</v>
      </c>
      <c r="C1482" s="1402" t="s">
        <v>410</v>
      </c>
      <c r="D1482" s="1347"/>
      <c r="E1482" s="1347"/>
      <c r="F1482" s="1347"/>
      <c r="G1482" s="1347"/>
      <c r="H1482" s="1347"/>
      <c r="I1482" s="1347"/>
      <c r="J1482" s="1347"/>
      <c r="K1482" s="1348"/>
      <c r="L1482" s="1347"/>
      <c r="M1482" s="1347"/>
      <c r="N1482" s="1347"/>
      <c r="O1482" s="1347"/>
      <c r="P1482" s="1347"/>
      <c r="Q1482" s="1266"/>
      <c r="R1482" s="1266"/>
      <c r="S1482" s="1266"/>
      <c r="T1482" s="1266"/>
      <c r="U1482" s="1266"/>
      <c r="V1482" s="1266"/>
      <c r="W1482" s="1267"/>
      <c r="X1482" s="1266">
        <f t="shared" si="674"/>
        <v>0</v>
      </c>
      <c r="Y1482" s="1266"/>
      <c r="Z1482" s="1266"/>
      <c r="AA1482" s="1266"/>
      <c r="AB1482" s="1266"/>
      <c r="AC1482" s="1986"/>
    </row>
    <row r="1483" spans="2:29" s="1255" customFormat="1" ht="15" customHeight="1" x14ac:dyDescent="0.25">
      <c r="B1483" s="79">
        <v>1</v>
      </c>
      <c r="C1483" s="1349" t="s">
        <v>5</v>
      </c>
      <c r="D1483" s="1347"/>
      <c r="E1483" s="1347"/>
      <c r="F1483" s="1347"/>
      <c r="G1483" s="1347"/>
      <c r="H1483" s="1347"/>
      <c r="I1483" s="1347"/>
      <c r="J1483" s="1347"/>
      <c r="K1483" s="1348"/>
      <c r="L1483" s="1347"/>
      <c r="M1483" s="1347"/>
      <c r="N1483" s="1347"/>
      <c r="O1483" s="1347"/>
      <c r="P1483" s="1347"/>
      <c r="Q1483" s="1266"/>
      <c r="R1483" s="1266"/>
      <c r="S1483" s="1266"/>
      <c r="T1483" s="1266"/>
      <c r="U1483" s="1266"/>
      <c r="V1483" s="1266"/>
      <c r="W1483" s="1267"/>
      <c r="X1483" s="1266">
        <f t="shared" si="674"/>
        <v>0</v>
      </c>
      <c r="Y1483" s="1266"/>
      <c r="Z1483" s="1266"/>
      <c r="AA1483" s="1266"/>
      <c r="AB1483" s="1266"/>
      <c r="AC1483" s="1986"/>
    </row>
    <row r="1484" spans="2:29" s="1255" customFormat="1" ht="15" customHeight="1" x14ac:dyDescent="0.25">
      <c r="B1484" s="79">
        <v>1</v>
      </c>
      <c r="C1484" s="1263" t="s">
        <v>76</v>
      </c>
      <c r="D1484" s="1263">
        <v>340</v>
      </c>
      <c r="E1484" s="1264">
        <v>19</v>
      </c>
      <c r="F1484" s="1350">
        <f>E1484/12*$C$4</f>
        <v>9.5</v>
      </c>
      <c r="G1484" s="1264"/>
      <c r="H1484" s="1171">
        <f t="shared" ref="H1484" si="684">G1484/F1484*100</f>
        <v>0</v>
      </c>
      <c r="I1484" s="1351">
        <v>11</v>
      </c>
      <c r="J1484" s="1350" t="e">
        <f t="shared" ref="J1484:J1485" si="685">M1484/G1484</f>
        <v>#DIV/0!</v>
      </c>
      <c r="K1484" s="1352">
        <f t="shared" ref="K1484" si="686">ROUND(E1484*I1484,0)</f>
        <v>209</v>
      </c>
      <c r="L1484" s="1353">
        <f t="shared" ref="L1484" si="687">ROUND(F1484*I1484,0)</f>
        <v>105</v>
      </c>
      <c r="M1484" s="1347"/>
      <c r="N1484" s="1353">
        <f>M1484/L1484*100</f>
        <v>0</v>
      </c>
      <c r="O1484" s="1354">
        <f t="shared" ref="O1484" si="688">K1484/D1484</f>
        <v>0.61470588235294121</v>
      </c>
      <c r="P1484" s="1264">
        <f t="shared" ref="P1484:P1485" si="689">M1484/$C$4*12/O1484</f>
        <v>0</v>
      </c>
      <c r="Q1484" s="1266"/>
      <c r="R1484" s="1266"/>
      <c r="S1484" s="1266"/>
      <c r="T1484" s="1266"/>
      <c r="U1484" s="1266"/>
      <c r="V1484" s="1266"/>
      <c r="W1484" s="1267"/>
      <c r="X1484" s="1266">
        <f t="shared" si="674"/>
        <v>0</v>
      </c>
      <c r="Y1484" s="1266"/>
      <c r="Z1484" s="1266"/>
      <c r="AA1484" s="1266"/>
      <c r="AB1484" s="1266"/>
      <c r="AC1484" s="1986"/>
    </row>
    <row r="1485" spans="2:29" s="1255" customFormat="1" ht="21" customHeight="1" x14ac:dyDescent="0.25">
      <c r="B1485" s="79"/>
      <c r="C1485" s="1355" t="s">
        <v>7</v>
      </c>
      <c r="D1485" s="1356"/>
      <c r="E1485" s="1357">
        <f>SUM(E1484:E1484)</f>
        <v>19</v>
      </c>
      <c r="F1485" s="1357">
        <f>SUM(F1484:F1484)</f>
        <v>9.5</v>
      </c>
      <c r="G1485" s="1357">
        <f>SUM(G1484:G1484)</f>
        <v>0</v>
      </c>
      <c r="H1485" s="75">
        <f>G1485/F1485*100</f>
        <v>0</v>
      </c>
      <c r="I1485" s="1358">
        <f>IF(E1485=0,0,K1485/E1485)</f>
        <v>11</v>
      </c>
      <c r="J1485" s="76" t="e">
        <f t="shared" si="685"/>
        <v>#DIV/0!</v>
      </c>
      <c r="K1485" s="1359">
        <f>SUM(K1484:K1484)</f>
        <v>209</v>
      </c>
      <c r="L1485" s="1360">
        <f>SUM(L1484:L1484)</f>
        <v>105</v>
      </c>
      <c r="M1485" s="1360">
        <f>SUM(M1484:M1484)</f>
        <v>0</v>
      </c>
      <c r="N1485" s="1361">
        <f t="shared" ref="N1485" si="690">M1485/L1485*100</f>
        <v>0</v>
      </c>
      <c r="O1485" s="1362">
        <f>SUM(O1484:O1484)</f>
        <v>0.61470588235294121</v>
      </c>
      <c r="P1485" s="1363">
        <f t="shared" si="689"/>
        <v>0</v>
      </c>
      <c r="Q1485" s="1364">
        <v>3801.171065</v>
      </c>
      <c r="R1485" s="1364">
        <v>3801.171065</v>
      </c>
      <c r="S1485" s="1364">
        <v>3801.171065</v>
      </c>
      <c r="T1485" s="1364">
        <v>3801.171065</v>
      </c>
      <c r="U1485" s="1364">
        <v>3801.171065</v>
      </c>
      <c r="V1485" s="1364">
        <v>2888.8900094000001</v>
      </c>
      <c r="W1485" s="1919">
        <f>V1485/12*$C$4</f>
        <v>1444.4450047</v>
      </c>
      <c r="X1485" s="1364">
        <f t="shared" si="674"/>
        <v>0</v>
      </c>
      <c r="Y1485" s="1364"/>
      <c r="Z1485" s="1364">
        <f>X1485-W1485</f>
        <v>-1444.4450047</v>
      </c>
      <c r="AA1485" s="1364"/>
      <c r="AB1485" s="1364"/>
      <c r="AC1485" s="1986"/>
    </row>
    <row r="1486" spans="2:29" ht="42" customHeight="1" thickBot="1" x14ac:dyDescent="0.3">
      <c r="B1486" s="79">
        <v>1</v>
      </c>
      <c r="C1486" s="1365" t="s">
        <v>281</v>
      </c>
      <c r="D1486" s="1761"/>
      <c r="E1486" s="1762">
        <v>19</v>
      </c>
      <c r="F1486" s="1357">
        <f>SUM(F1485:F1485)</f>
        <v>9.5</v>
      </c>
      <c r="G1486" s="1357">
        <f>SUM(G1485:G1485)</f>
        <v>0</v>
      </c>
      <c r="H1486" s="75">
        <f>G1486/F1486*100</f>
        <v>0</v>
      </c>
      <c r="I1486" s="1358"/>
      <c r="J1486" s="76"/>
      <c r="K1486" s="1359"/>
      <c r="L1486" s="1360"/>
      <c r="M1486" s="1360"/>
      <c r="N1486" s="1361"/>
      <c r="O1486" s="1362"/>
      <c r="P1486" s="1363"/>
      <c r="Q1486" s="1364">
        <v>3801.171065</v>
      </c>
      <c r="R1486" s="1364">
        <v>3801.171065</v>
      </c>
      <c r="S1486" s="1364">
        <v>3801.171065</v>
      </c>
      <c r="T1486" s="1364">
        <v>3801.171065</v>
      </c>
      <c r="U1486" s="1364">
        <v>3801.171065</v>
      </c>
      <c r="V1486" s="1364">
        <v>2888.8900094000001</v>
      </c>
      <c r="W1486" s="1276">
        <f>V1486/12*$C$4</f>
        <v>1444.4450047</v>
      </c>
      <c r="X1486" s="1364">
        <f>AB1486-AA1486</f>
        <v>0</v>
      </c>
      <c r="Y1486" s="1364"/>
      <c r="Z1486" s="1364">
        <f>X1486-W1486</f>
        <v>-1444.4450047</v>
      </c>
      <c r="AA1486" s="1364"/>
      <c r="AB1486" s="1364"/>
    </row>
    <row r="1487" spans="2:29" ht="18.75" customHeight="1" thickBot="1" x14ac:dyDescent="0.3">
      <c r="B1487" s="79">
        <v>1</v>
      </c>
      <c r="C1487" s="1376" t="s">
        <v>17</v>
      </c>
      <c r="D1487" s="1377"/>
      <c r="E1487" s="1377"/>
      <c r="F1487" s="1377"/>
      <c r="G1487" s="1377"/>
      <c r="H1487" s="1377"/>
      <c r="I1487" s="1377"/>
      <c r="J1487" s="1377"/>
      <c r="K1487" s="1378"/>
      <c r="L1487" s="1377"/>
      <c r="M1487" s="1377"/>
      <c r="N1487" s="1377"/>
      <c r="O1487" s="1377"/>
      <c r="P1487" s="1377"/>
      <c r="Q1487" s="1379">
        <f t="shared" ref="Q1487:AB1487" si="691">SUM(Q1485)</f>
        <v>3801.171065</v>
      </c>
      <c r="R1487" s="1379">
        <f t="shared" ref="R1487:S1487" si="692">SUM(R1485)</f>
        <v>3801.171065</v>
      </c>
      <c r="S1487" s="1379">
        <f t="shared" si="692"/>
        <v>3801.171065</v>
      </c>
      <c r="T1487" s="1379">
        <f t="shared" ref="T1487:U1487" si="693">SUM(T1485)</f>
        <v>3801.171065</v>
      </c>
      <c r="U1487" s="1379">
        <f t="shared" si="693"/>
        <v>3801.171065</v>
      </c>
      <c r="V1487" s="1379">
        <f t="shared" ref="V1487" si="694">SUM(V1485)</f>
        <v>2888.8900094000001</v>
      </c>
      <c r="W1487" s="1380">
        <f t="shared" si="691"/>
        <v>1444.4450047</v>
      </c>
      <c r="X1487" s="1379">
        <f t="shared" si="691"/>
        <v>0</v>
      </c>
      <c r="Y1487" s="1379"/>
      <c r="Z1487" s="1379">
        <f t="shared" si="691"/>
        <v>-1444.4450047</v>
      </c>
      <c r="AA1487" s="1379">
        <f t="shared" si="691"/>
        <v>0</v>
      </c>
      <c r="AB1487" s="1379">
        <f t="shared" si="691"/>
        <v>0</v>
      </c>
    </row>
    <row r="1488" spans="2:29" ht="15" customHeight="1" x14ac:dyDescent="0.25">
      <c r="B1488" s="79">
        <v>1</v>
      </c>
      <c r="C1488" s="1402" t="s">
        <v>411</v>
      </c>
      <c r="D1488" s="1347"/>
      <c r="E1488" s="1347"/>
      <c r="F1488" s="1347"/>
      <c r="G1488" s="1347"/>
      <c r="H1488" s="1347"/>
      <c r="I1488" s="1347"/>
      <c r="J1488" s="1347"/>
      <c r="K1488" s="1348"/>
      <c r="L1488" s="1347"/>
      <c r="M1488" s="1347"/>
      <c r="N1488" s="1347"/>
      <c r="O1488" s="1347"/>
      <c r="P1488" s="1347"/>
      <c r="Q1488" s="1266"/>
      <c r="R1488" s="1266"/>
      <c r="S1488" s="1266"/>
      <c r="T1488" s="1266"/>
      <c r="U1488" s="1266"/>
      <c r="V1488" s="1266"/>
      <c r="W1488" s="1267"/>
      <c r="X1488" s="1266"/>
      <c r="Y1488" s="1266"/>
      <c r="Z1488" s="1266"/>
      <c r="AA1488" s="1266"/>
      <c r="AB1488" s="1266"/>
    </row>
    <row r="1489" spans="1:28" ht="15" customHeight="1" x14ac:dyDescent="0.25">
      <c r="B1489" s="79">
        <v>1</v>
      </c>
      <c r="C1489" s="1349" t="s">
        <v>187</v>
      </c>
      <c r="D1489" s="1347"/>
      <c r="E1489" s="1347"/>
      <c r="F1489" s="1347"/>
      <c r="G1489" s="1347"/>
      <c r="H1489" s="1347"/>
      <c r="I1489" s="1347"/>
      <c r="J1489" s="1347"/>
      <c r="K1489" s="1348"/>
      <c r="L1489" s="1347"/>
      <c r="M1489" s="1347"/>
      <c r="N1489" s="1347"/>
      <c r="O1489" s="1347"/>
      <c r="P1489" s="1347"/>
      <c r="Q1489" s="1266"/>
      <c r="R1489" s="1266"/>
      <c r="S1489" s="1266"/>
      <c r="T1489" s="1266"/>
      <c r="U1489" s="1266"/>
      <c r="V1489" s="1266"/>
      <c r="W1489" s="1267"/>
      <c r="X1489" s="1266"/>
      <c r="Y1489" s="1266"/>
      <c r="Z1489" s="1266"/>
      <c r="AA1489" s="1266"/>
      <c r="AB1489" s="1266"/>
    </row>
    <row r="1490" spans="1:28" ht="15" customHeight="1" x14ac:dyDescent="0.25">
      <c r="B1490" s="79">
        <v>1</v>
      </c>
      <c r="C1490" s="1263" t="s">
        <v>349</v>
      </c>
      <c r="D1490" s="1263">
        <v>340</v>
      </c>
      <c r="E1490" s="1264">
        <v>5</v>
      </c>
      <c r="F1490" s="1350">
        <f>E1490/12*$C$4</f>
        <v>2.5</v>
      </c>
      <c r="G1490" s="1264"/>
      <c r="H1490" s="1171">
        <f t="shared" ref="H1490" si="695">G1490/F1490*100</f>
        <v>0</v>
      </c>
      <c r="I1490" s="1351">
        <v>14</v>
      </c>
      <c r="J1490" s="1350" t="e">
        <f t="shared" ref="J1490:J1491" si="696">M1490/G1490</f>
        <v>#DIV/0!</v>
      </c>
      <c r="K1490" s="1352">
        <f t="shared" ref="K1490" si="697">ROUND(E1490*I1490,0)</f>
        <v>70</v>
      </c>
      <c r="L1490" s="1353">
        <f t="shared" ref="L1490" si="698">ROUND(F1490*I1490,0)</f>
        <v>35</v>
      </c>
      <c r="M1490" s="1347"/>
      <c r="N1490" s="1353">
        <f>M1490/L1490*100</f>
        <v>0</v>
      </c>
      <c r="O1490" s="1354">
        <f t="shared" ref="O1490" si="699">K1490/D1490</f>
        <v>0.20588235294117646</v>
      </c>
      <c r="P1490" s="1264">
        <f t="shared" ref="P1490:P1491" si="700">M1490/$C$4*12/O1490</f>
        <v>0</v>
      </c>
      <c r="Q1490" s="1266"/>
      <c r="R1490" s="1266"/>
      <c r="S1490" s="1266"/>
      <c r="T1490" s="1266"/>
      <c r="U1490" s="1266"/>
      <c r="V1490" s="1266"/>
      <c r="W1490" s="1267"/>
      <c r="X1490" s="1266"/>
      <c r="Y1490" s="1266"/>
      <c r="Z1490" s="1266"/>
      <c r="AA1490" s="1266"/>
      <c r="AB1490" s="1266"/>
    </row>
    <row r="1491" spans="1:28" ht="15" customHeight="1" x14ac:dyDescent="0.25">
      <c r="C1491" s="1355" t="s">
        <v>13</v>
      </c>
      <c r="D1491" s="1356"/>
      <c r="E1491" s="1357">
        <f>SUM(E1490:E1490)</f>
        <v>5</v>
      </c>
      <c r="F1491" s="1357">
        <f>SUM(F1490:F1490)</f>
        <v>2.5</v>
      </c>
      <c r="G1491" s="1357">
        <f>SUM(G1490:G1490)</f>
        <v>0</v>
      </c>
      <c r="H1491" s="75">
        <f>G1491/F1491*100</f>
        <v>0</v>
      </c>
      <c r="I1491" s="1358">
        <f>IF(E1491=0,0,K1491/E1491)</f>
        <v>14</v>
      </c>
      <c r="J1491" s="76" t="e">
        <f t="shared" si="696"/>
        <v>#DIV/0!</v>
      </c>
      <c r="K1491" s="1359">
        <f>SUM(K1490:K1490)</f>
        <v>70</v>
      </c>
      <c r="L1491" s="1360">
        <f>SUM(L1490:L1490)</f>
        <v>35</v>
      </c>
      <c r="M1491" s="1360">
        <f>SUM(M1490:M1490)</f>
        <v>0</v>
      </c>
      <c r="N1491" s="1361">
        <f t="shared" ref="N1491" si="701">M1491/L1491*100</f>
        <v>0</v>
      </c>
      <c r="O1491" s="1362">
        <f>SUM(O1490:O1490)</f>
        <v>0.20588235294117646</v>
      </c>
      <c r="P1491" s="1363">
        <f t="shared" si="700"/>
        <v>0</v>
      </c>
      <c r="Q1491" s="1364"/>
      <c r="R1491" s="1364"/>
      <c r="S1491" s="1364"/>
      <c r="T1491" s="1364"/>
      <c r="U1491" s="1364"/>
      <c r="V1491" s="1364"/>
      <c r="W1491" s="1276">
        <f t="shared" ref="W1491" si="702">Q1491/12*$C$4</f>
        <v>0</v>
      </c>
      <c r="X1491" s="1364">
        <f>AB1491-AA1491</f>
        <v>0</v>
      </c>
      <c r="Y1491" s="1364"/>
      <c r="Z1491" s="1364">
        <f>X1491-W1491</f>
        <v>0</v>
      </c>
      <c r="AA1491" s="1364"/>
      <c r="AB1491" s="1364"/>
    </row>
    <row r="1492" spans="1:28" ht="14.25" customHeight="1" thickBot="1" x14ac:dyDescent="0.3">
      <c r="B1492" s="79">
        <v>1</v>
      </c>
      <c r="C1492" s="1272" t="s">
        <v>351</v>
      </c>
      <c r="D1492" s="1396"/>
      <c r="E1492" s="1396">
        <f t="shared" ref="E1492:G1492" si="703">SUM(E1491)</f>
        <v>5</v>
      </c>
      <c r="F1492" s="1397">
        <f t="shared" si="703"/>
        <v>2.5</v>
      </c>
      <c r="G1492" s="1396">
        <f t="shared" si="703"/>
        <v>0</v>
      </c>
      <c r="H1492" s="1392">
        <f>G1492/F1492*100</f>
        <v>0</v>
      </c>
      <c r="I1492" s="1398">
        <f>SUM(I1491)</f>
        <v>14</v>
      </c>
      <c r="J1492" s="1398" t="e">
        <f>SUM(J1491)</f>
        <v>#DIV/0!</v>
      </c>
      <c r="K1492" s="1399">
        <f t="shared" ref="K1492:M1492" si="704">SUM(K1491)</f>
        <v>70</v>
      </c>
      <c r="L1492" s="1398">
        <f t="shared" si="704"/>
        <v>35</v>
      </c>
      <c r="M1492" s="1400">
        <f t="shared" si="704"/>
        <v>0</v>
      </c>
      <c r="N1492" s="1398">
        <f>SUM(N1491)</f>
        <v>0</v>
      </c>
      <c r="O1492" s="1398">
        <f>SUM(O1491)</f>
        <v>0.20588235294117646</v>
      </c>
      <c r="P1492" s="1398">
        <f>SUM(P1491)</f>
        <v>0</v>
      </c>
      <c r="Q1492" s="1401">
        <v>605.17721999990943</v>
      </c>
      <c r="R1492" s="1401">
        <v>605.17721999990943</v>
      </c>
      <c r="S1492" s="1401">
        <v>605.17721999990943</v>
      </c>
      <c r="T1492" s="1401">
        <v>605.17721999990943</v>
      </c>
      <c r="U1492" s="1401">
        <v>605.17721999990943</v>
      </c>
      <c r="V1492" s="1401">
        <v>604.26763500000004</v>
      </c>
      <c r="W1492" s="1276">
        <f>Q1492/12*$C$4+(R1492-Q1492)/11*5+(S1492-R1492)/10*4+(T1492-S1492)/9*3+(U1492-T1492)/8*2+(V1492-U1492)/7*1</f>
        <v>302.45866928568194</v>
      </c>
      <c r="X1492" s="1364">
        <f>AB1492-AA1492</f>
        <v>0</v>
      </c>
      <c r="Y1492" s="1364"/>
      <c r="Z1492" s="1364">
        <f>X1492-W1492</f>
        <v>-302.45866928568194</v>
      </c>
      <c r="AA1492" s="1364">
        <f t="shared" ref="AA1492" si="705">AA1491</f>
        <v>0</v>
      </c>
      <c r="AB1492" s="1364">
        <f>AB1491</f>
        <v>0</v>
      </c>
    </row>
    <row r="1493" spans="1:28" ht="15" customHeight="1" thickBot="1" x14ac:dyDescent="0.3">
      <c r="A1493" s="79">
        <v>1</v>
      </c>
      <c r="B1493" s="79">
        <v>1</v>
      </c>
      <c r="C1493" s="1376" t="s">
        <v>17</v>
      </c>
      <c r="D1493" s="1377"/>
      <c r="E1493" s="1377"/>
      <c r="F1493" s="1377"/>
      <c r="G1493" s="1377"/>
      <c r="H1493" s="1377"/>
      <c r="I1493" s="1377"/>
      <c r="J1493" s="1377"/>
      <c r="K1493" s="1378"/>
      <c r="L1493" s="1377"/>
      <c r="M1493" s="1377"/>
      <c r="N1493" s="1377"/>
      <c r="O1493" s="1377"/>
      <c r="P1493" s="1377"/>
      <c r="Q1493" s="1379">
        <f t="shared" ref="Q1493:V1493" si="706">SUM(Q1492)</f>
        <v>605.17721999990943</v>
      </c>
      <c r="R1493" s="1379">
        <f t="shared" si="706"/>
        <v>605.17721999990943</v>
      </c>
      <c r="S1493" s="1379">
        <f t="shared" si="706"/>
        <v>605.17721999990943</v>
      </c>
      <c r="T1493" s="1379">
        <f t="shared" si="706"/>
        <v>605.17721999990943</v>
      </c>
      <c r="U1493" s="1379">
        <f t="shared" si="706"/>
        <v>605.17721999990943</v>
      </c>
      <c r="V1493" s="1379">
        <f t="shared" si="706"/>
        <v>604.26763500000004</v>
      </c>
      <c r="W1493" s="1379">
        <f t="shared" ref="W1493:AB1493" si="707">SUM(W1492)</f>
        <v>302.45866928568194</v>
      </c>
      <c r="X1493" s="1379">
        <f t="shared" si="707"/>
        <v>0</v>
      </c>
      <c r="Y1493" s="1379"/>
      <c r="Z1493" s="1379">
        <f t="shared" si="707"/>
        <v>-302.45866928568194</v>
      </c>
      <c r="AA1493" s="1379">
        <f t="shared" si="707"/>
        <v>0</v>
      </c>
      <c r="AB1493" s="1379">
        <f t="shared" si="707"/>
        <v>0</v>
      </c>
    </row>
    <row r="1494" spans="1:28" ht="19.5" customHeight="1" x14ac:dyDescent="0.25">
      <c r="A1494" s="79">
        <v>1</v>
      </c>
      <c r="B1494" s="79">
        <v>1</v>
      </c>
      <c r="C1494" s="590"/>
      <c r="D1494" s="590"/>
      <c r="E1494" s="673"/>
      <c r="F1494" s="673"/>
      <c r="G1494" s="673"/>
      <c r="H1494" s="673"/>
      <c r="I1494" s="555"/>
      <c r="J1494" s="555"/>
      <c r="K1494" s="555"/>
      <c r="L1494" s="555"/>
      <c r="M1494" s="555"/>
      <c r="N1494" s="555"/>
      <c r="O1494" s="555"/>
      <c r="P1494" s="555"/>
      <c r="Q1494" s="18"/>
      <c r="R1494" s="18"/>
      <c r="S1494" s="18"/>
      <c r="T1494" s="18"/>
      <c r="U1494" s="18"/>
      <c r="V1494" s="18"/>
      <c r="W1494" s="1146"/>
      <c r="X1494" s="18"/>
      <c r="Y1494" s="18"/>
      <c r="Z1494" s="18"/>
      <c r="AA1494" s="18"/>
      <c r="AB1494" s="18"/>
    </row>
    <row r="1495" spans="1:28" ht="36" customHeight="1" x14ac:dyDescent="0.25">
      <c r="A1495" s="79">
        <v>1</v>
      </c>
      <c r="B1495" s="79">
        <v>1</v>
      </c>
      <c r="C1495" s="1402" t="s">
        <v>433</v>
      </c>
      <c r="D1495" s="636"/>
      <c r="E1495" s="410"/>
      <c r="F1495" s="410"/>
      <c r="G1495" s="410"/>
      <c r="H1495" s="410"/>
      <c r="I1495" s="399"/>
      <c r="J1495" s="399"/>
      <c r="K1495" s="401"/>
      <c r="L1495" s="401"/>
      <c r="M1495" s="401"/>
      <c r="N1495" s="401"/>
      <c r="O1495" s="401"/>
      <c r="P1495" s="401"/>
      <c r="Q1495" s="12"/>
      <c r="R1495" s="12"/>
      <c r="S1495" s="12"/>
      <c r="T1495" s="12"/>
      <c r="U1495" s="12"/>
      <c r="V1495" s="12"/>
      <c r="W1495" s="1143"/>
      <c r="X1495" s="12"/>
      <c r="Y1495" s="12"/>
      <c r="Z1495" s="12"/>
      <c r="AA1495" s="12"/>
      <c r="AB1495" s="12"/>
    </row>
    <row r="1496" spans="1:28" ht="15" customHeight="1" x14ac:dyDescent="0.25">
      <c r="A1496" s="79">
        <v>1</v>
      </c>
      <c r="B1496" s="79">
        <v>1</v>
      </c>
      <c r="C1496" s="688" t="s">
        <v>31</v>
      </c>
      <c r="D1496" s="125"/>
      <c r="E1496" s="410"/>
      <c r="F1496" s="126"/>
      <c r="G1496" s="126"/>
      <c r="H1496" s="126"/>
      <c r="I1496" s="391"/>
      <c r="J1496" s="391"/>
      <c r="K1496" s="393"/>
      <c r="L1496" s="393"/>
      <c r="M1496" s="393"/>
      <c r="N1496" s="393"/>
      <c r="O1496" s="393"/>
      <c r="P1496" s="393"/>
      <c r="Q1496" s="12"/>
      <c r="R1496" s="12"/>
      <c r="S1496" s="12"/>
      <c r="T1496" s="12"/>
      <c r="U1496" s="12"/>
      <c r="V1496" s="12"/>
      <c r="W1496" s="1143"/>
      <c r="X1496" s="12"/>
      <c r="Y1496" s="12"/>
      <c r="Z1496" s="12"/>
      <c r="AA1496" s="12"/>
      <c r="AB1496" s="12"/>
    </row>
    <row r="1497" spans="1:28" ht="15" customHeight="1" x14ac:dyDescent="0.25">
      <c r="A1497" s="79">
        <v>1</v>
      </c>
      <c r="B1497" s="79">
        <v>1</v>
      </c>
      <c r="C1497" s="230" t="s">
        <v>149</v>
      </c>
      <c r="D1497" s="230"/>
      <c r="E1497" s="389"/>
      <c r="F1497" s="389"/>
      <c r="G1497" s="389"/>
      <c r="H1497" s="389"/>
      <c r="I1497" s="135"/>
      <c r="J1497" s="135"/>
      <c r="K1497" s="417"/>
      <c r="L1497" s="417"/>
      <c r="M1497" s="417"/>
      <c r="N1497" s="417"/>
      <c r="O1497" s="474"/>
      <c r="P1497" s="474"/>
      <c r="Q1497" s="12"/>
      <c r="R1497" s="12"/>
      <c r="S1497" s="12"/>
      <c r="T1497" s="12"/>
      <c r="U1497" s="12"/>
      <c r="V1497" s="12"/>
      <c r="W1497" s="1143"/>
      <c r="X1497" s="12"/>
      <c r="Y1497" s="12"/>
      <c r="Z1497" s="12"/>
      <c r="AA1497" s="12"/>
      <c r="AB1497" s="12"/>
    </row>
    <row r="1498" spans="1:28" ht="15" customHeight="1" x14ac:dyDescent="0.25">
      <c r="A1498" s="79">
        <v>1</v>
      </c>
      <c r="B1498" s="79">
        <v>1</v>
      </c>
      <c r="C1498" s="160" t="s">
        <v>188</v>
      </c>
      <c r="D1498" s="134">
        <v>240</v>
      </c>
      <c r="E1498" s="393">
        <v>215</v>
      </c>
      <c r="F1498" s="102">
        <f>ROUND(E1498/12*$C$4,0)</f>
        <v>108</v>
      </c>
      <c r="G1498" s="102">
        <v>106</v>
      </c>
      <c r="H1498" s="102">
        <f>G1498/F1498*100</f>
        <v>98.148148148148152</v>
      </c>
      <c r="I1498" s="391">
        <v>8</v>
      </c>
      <c r="J1498" s="103">
        <f>M1498/G1498</f>
        <v>8</v>
      </c>
      <c r="K1498" s="104">
        <f>ROUND(E1498*I1498,0)</f>
        <v>1720</v>
      </c>
      <c r="L1498" s="104">
        <f>ROUND(F1498*I1498,0)</f>
        <v>864</v>
      </c>
      <c r="M1498" s="104">
        <v>848</v>
      </c>
      <c r="N1498" s="104">
        <f>M1498/L1498*100</f>
        <v>98.148148148148152</v>
      </c>
      <c r="O1498" s="104">
        <f>K1498/D1498</f>
        <v>7.166666666666667</v>
      </c>
      <c r="P1498" s="104">
        <f>M1498/$C$4*12/O1498</f>
        <v>236.65116279069767</v>
      </c>
      <c r="Q1498" s="12"/>
      <c r="R1498" s="12"/>
      <c r="S1498" s="12"/>
      <c r="T1498" s="12"/>
      <c r="U1498" s="12"/>
      <c r="V1498" s="12"/>
      <c r="W1498" s="1143">
        <f>Q1498/12</f>
        <v>0</v>
      </c>
      <c r="X1498" s="12">
        <f>AB1498-AA1498</f>
        <v>0</v>
      </c>
      <c r="Y1498" s="12"/>
      <c r="Z1498" s="12">
        <f>X1498-W1498</f>
        <v>0</v>
      </c>
      <c r="AA1498" s="12"/>
      <c r="AB1498" s="12"/>
    </row>
    <row r="1499" spans="1:28" ht="15" customHeight="1" x14ac:dyDescent="0.25">
      <c r="A1499" s="79">
        <v>1</v>
      </c>
      <c r="B1499" s="79">
        <v>1</v>
      </c>
      <c r="C1499" s="164" t="s">
        <v>246</v>
      </c>
      <c r="D1499" s="418"/>
      <c r="E1499" s="405">
        <f t="shared" ref="E1499:G1500" si="708">SUM(E1498)</f>
        <v>215</v>
      </c>
      <c r="F1499" s="405">
        <f t="shared" si="708"/>
        <v>108</v>
      </c>
      <c r="G1499" s="405">
        <f t="shared" si="708"/>
        <v>106</v>
      </c>
      <c r="H1499" s="166">
        <f>G1499/F1499*100</f>
        <v>98.148148148148152</v>
      </c>
      <c r="I1499" s="402">
        <f>IF(E1499=0,0,K1499/E1499)</f>
        <v>8</v>
      </c>
      <c r="J1499" s="141">
        <f>M1499/G1499</f>
        <v>8</v>
      </c>
      <c r="K1499" s="195">
        <f t="shared" ref="K1499:M1500" si="709">SUM(K1498)</f>
        <v>1720</v>
      </c>
      <c r="L1499" s="195">
        <f t="shared" si="709"/>
        <v>864</v>
      </c>
      <c r="M1499" s="195">
        <f t="shared" si="709"/>
        <v>848</v>
      </c>
      <c r="N1499" s="195">
        <f>M1499/L1499*100</f>
        <v>98.148148148148152</v>
      </c>
      <c r="O1499" s="110">
        <f>SUM(O1498)</f>
        <v>7.166666666666667</v>
      </c>
      <c r="P1499" s="110">
        <f>M1499/$C$4*12/O1499</f>
        <v>236.65116279069767</v>
      </c>
      <c r="Q1499" s="20"/>
      <c r="R1499" s="20"/>
      <c r="S1499" s="20"/>
      <c r="T1499" s="20"/>
      <c r="U1499" s="20"/>
      <c r="V1499" s="20"/>
      <c r="W1499" s="1144"/>
      <c r="X1499" s="20"/>
      <c r="Y1499" s="20"/>
      <c r="Z1499" s="20"/>
      <c r="AA1499" s="20"/>
      <c r="AB1499" s="20"/>
    </row>
    <row r="1500" spans="1:28" ht="15" customHeight="1" thickBot="1" x14ac:dyDescent="0.3">
      <c r="A1500" s="79">
        <v>1</v>
      </c>
      <c r="B1500" s="79">
        <v>1</v>
      </c>
      <c r="C1500" s="167" t="s">
        <v>351</v>
      </c>
      <c r="D1500" s="167"/>
      <c r="E1500" s="419">
        <f t="shared" si="708"/>
        <v>215</v>
      </c>
      <c r="F1500" s="419">
        <f t="shared" si="708"/>
        <v>108</v>
      </c>
      <c r="G1500" s="419">
        <f t="shared" si="708"/>
        <v>106</v>
      </c>
      <c r="H1500" s="419">
        <f>G1500/F1500*100</f>
        <v>98.148148148148152</v>
      </c>
      <c r="I1500" s="169">
        <f>K1500/E1500</f>
        <v>8</v>
      </c>
      <c r="J1500" s="170">
        <f>M1500/G1500</f>
        <v>8</v>
      </c>
      <c r="K1500" s="419">
        <f t="shared" si="709"/>
        <v>1720</v>
      </c>
      <c r="L1500" s="419">
        <f t="shared" si="709"/>
        <v>864</v>
      </c>
      <c r="M1500" s="419">
        <f t="shared" si="709"/>
        <v>848</v>
      </c>
      <c r="N1500" s="171">
        <f>M1500/L1500*100</f>
        <v>98.148148148148152</v>
      </c>
      <c r="O1500" s="689">
        <f>SUM(O1498)</f>
        <v>7.166666666666667</v>
      </c>
      <c r="P1500" s="172">
        <f>M1500/$C$4*12/O1500</f>
        <v>236.65116279069767</v>
      </c>
      <c r="Q1500" s="65">
        <v>2620.5513599999999</v>
      </c>
      <c r="R1500" s="65">
        <v>2620.5513599999999</v>
      </c>
      <c r="S1500" s="65">
        <v>2620.5513599999999</v>
      </c>
      <c r="T1500" s="65">
        <v>2620.5513599999999</v>
      </c>
      <c r="U1500" s="65">
        <v>2620.5513599999999</v>
      </c>
      <c r="V1500" s="65">
        <v>2620.5513599999999</v>
      </c>
      <c r="W1500" s="1145">
        <f>Q1500/12*$C$4+(R1500-Q1500)/11*5+(S1500-R1500)/10*4+(T1500-S1500)/9*3+(U1500-T1500)/8*2+(V1500-U1500)/7*1</f>
        <v>1310.27568</v>
      </c>
      <c r="X1500" s="65">
        <f>AB1500-AA1500</f>
        <v>1301.441122</v>
      </c>
      <c r="Y1500" s="65"/>
      <c r="Z1500" s="65">
        <f>X1500-W1500</f>
        <v>-8.8345580000000155</v>
      </c>
      <c r="AA1500" s="65">
        <v>0</v>
      </c>
      <c r="AB1500" s="65">
        <v>1301.441122</v>
      </c>
    </row>
    <row r="1501" spans="1:28" ht="15" customHeight="1" thickBot="1" x14ac:dyDescent="0.3">
      <c r="A1501" s="79">
        <v>1</v>
      </c>
      <c r="B1501" s="79">
        <v>1</v>
      </c>
      <c r="C1501" s="208" t="s">
        <v>17</v>
      </c>
      <c r="D1501" s="208"/>
      <c r="E1501" s="630"/>
      <c r="F1501" s="630"/>
      <c r="G1501" s="630"/>
      <c r="H1501" s="630"/>
      <c r="I1501" s="630"/>
      <c r="J1501" s="630"/>
      <c r="K1501" s="630"/>
      <c r="L1501" s="630"/>
      <c r="M1501" s="630"/>
      <c r="N1501" s="630"/>
      <c r="O1501" s="630"/>
      <c r="P1501" s="630"/>
      <c r="Q1501" s="19">
        <f t="shared" ref="Q1501:R1501" si="710">SUM(Q1500)</f>
        <v>2620.5513599999999</v>
      </c>
      <c r="R1501" s="19">
        <f t="shared" si="710"/>
        <v>2620.5513599999999</v>
      </c>
      <c r="S1501" s="19">
        <f t="shared" ref="S1501:T1501" si="711">SUM(S1500)</f>
        <v>2620.5513599999999</v>
      </c>
      <c r="T1501" s="19">
        <f t="shared" si="711"/>
        <v>2620.5513599999999</v>
      </c>
      <c r="U1501" s="19">
        <f t="shared" ref="U1501:V1501" si="712">SUM(U1500)</f>
        <v>2620.5513599999999</v>
      </c>
      <c r="V1501" s="19">
        <f t="shared" si="712"/>
        <v>2620.5513599999999</v>
      </c>
      <c r="W1501" s="1148">
        <f t="shared" ref="W1501:AB1501" si="713">SUM(W1500)</f>
        <v>1310.27568</v>
      </c>
      <c r="X1501" s="19">
        <f t="shared" si="713"/>
        <v>1301.441122</v>
      </c>
      <c r="Y1501" s="19"/>
      <c r="Z1501" s="19">
        <f t="shared" si="713"/>
        <v>-8.8345580000000155</v>
      </c>
      <c r="AA1501" s="19">
        <f t="shared" si="713"/>
        <v>0</v>
      </c>
      <c r="AB1501" s="19">
        <f t="shared" si="713"/>
        <v>1301.441122</v>
      </c>
    </row>
    <row r="1502" spans="1:28" ht="11.25" customHeight="1" x14ac:dyDescent="0.25">
      <c r="A1502" s="79">
        <v>1</v>
      </c>
      <c r="B1502" s="79">
        <v>1</v>
      </c>
      <c r="C1502" s="333"/>
      <c r="D1502" s="333"/>
      <c r="E1502" s="682"/>
      <c r="F1502" s="682"/>
      <c r="G1502" s="682"/>
      <c r="H1502" s="682"/>
      <c r="I1502" s="682"/>
      <c r="J1502" s="682"/>
      <c r="K1502" s="682"/>
      <c r="L1502" s="682"/>
      <c r="M1502" s="682"/>
      <c r="N1502" s="682"/>
      <c r="O1502" s="682"/>
      <c r="P1502" s="682"/>
      <c r="Q1502" s="18"/>
      <c r="R1502" s="18"/>
      <c r="S1502" s="18"/>
      <c r="T1502" s="18"/>
      <c r="U1502" s="18"/>
      <c r="V1502" s="18"/>
      <c r="W1502" s="1146"/>
      <c r="X1502" s="18"/>
      <c r="Y1502" s="18"/>
      <c r="Z1502" s="18"/>
      <c r="AA1502" s="18"/>
      <c r="AB1502" s="18"/>
    </row>
    <row r="1503" spans="1:28" ht="38.25" customHeight="1" x14ac:dyDescent="0.25">
      <c r="A1503" s="79">
        <v>1</v>
      </c>
      <c r="B1503" s="79">
        <v>1</v>
      </c>
      <c r="C1503" s="1402" t="s">
        <v>434</v>
      </c>
      <c r="D1503" s="683"/>
      <c r="E1503" s="558"/>
      <c r="F1503" s="558"/>
      <c r="G1503" s="558"/>
      <c r="H1503" s="558"/>
      <c r="I1503" s="474"/>
      <c r="J1503" s="474"/>
      <c r="K1503" s="474"/>
      <c r="L1503" s="474"/>
      <c r="M1503" s="474"/>
      <c r="N1503" s="474"/>
      <c r="O1503" s="474"/>
      <c r="P1503" s="474"/>
      <c r="Q1503" s="12"/>
      <c r="R1503" s="12"/>
      <c r="S1503" s="12"/>
      <c r="T1503" s="12"/>
      <c r="U1503" s="12"/>
      <c r="V1503" s="12"/>
      <c r="W1503" s="1143"/>
      <c r="X1503" s="12"/>
      <c r="Y1503" s="12"/>
      <c r="Z1503" s="12"/>
      <c r="AA1503" s="12"/>
      <c r="AB1503" s="12"/>
    </row>
    <row r="1504" spans="1:28" ht="16.5" customHeight="1" x14ac:dyDescent="0.25">
      <c r="A1504" s="79">
        <v>1</v>
      </c>
      <c r="B1504" s="79">
        <v>1</v>
      </c>
      <c r="C1504" s="475" t="s">
        <v>14</v>
      </c>
      <c r="D1504" s="475"/>
      <c r="E1504" s="558"/>
      <c r="F1504" s="558"/>
      <c r="G1504" s="558"/>
      <c r="H1504" s="558"/>
      <c r="I1504" s="474"/>
      <c r="J1504" s="474"/>
      <c r="K1504" s="474"/>
      <c r="L1504" s="474"/>
      <c r="M1504" s="474"/>
      <c r="N1504" s="474"/>
      <c r="O1504" s="474"/>
      <c r="P1504" s="474"/>
      <c r="Q1504" s="12"/>
      <c r="R1504" s="12"/>
      <c r="S1504" s="12"/>
      <c r="T1504" s="12"/>
      <c r="U1504" s="12"/>
      <c r="V1504" s="12"/>
      <c r="W1504" s="1143"/>
      <c r="X1504" s="12"/>
      <c r="Y1504" s="12"/>
      <c r="Z1504" s="12"/>
      <c r="AA1504" s="12"/>
      <c r="AB1504" s="12"/>
    </row>
    <row r="1505" spans="1:30" ht="15" customHeight="1" x14ac:dyDescent="0.25">
      <c r="A1505" s="79">
        <v>1</v>
      </c>
      <c r="B1505" s="79">
        <v>1</v>
      </c>
      <c r="C1505" s="557" t="s">
        <v>170</v>
      </c>
      <c r="D1505" s="557"/>
      <c r="E1505" s="126"/>
      <c r="F1505" s="126"/>
      <c r="G1505" s="126"/>
      <c r="H1505" s="126"/>
      <c r="I1505" s="391"/>
      <c r="J1505" s="391"/>
      <c r="K1505" s="393"/>
      <c r="L1505" s="393"/>
      <c r="M1505" s="393"/>
      <c r="N1505" s="393"/>
      <c r="O1505" s="393"/>
      <c r="P1505" s="393"/>
      <c r="Q1505" s="12"/>
      <c r="R1505" s="12"/>
      <c r="S1505" s="12"/>
      <c r="T1505" s="12"/>
      <c r="U1505" s="12"/>
      <c r="V1505" s="12"/>
      <c r="W1505" s="1143"/>
      <c r="X1505" s="12"/>
      <c r="Y1505" s="12"/>
      <c r="Z1505" s="12"/>
      <c r="AA1505" s="12"/>
      <c r="AB1505" s="12"/>
    </row>
    <row r="1506" spans="1:30" ht="15" customHeight="1" x14ac:dyDescent="0.25">
      <c r="A1506" s="79">
        <v>1</v>
      </c>
      <c r="B1506" s="79">
        <v>1</v>
      </c>
      <c r="C1506" s="438" t="s">
        <v>202</v>
      </c>
      <c r="D1506" s="438"/>
      <c r="E1506" s="474">
        <f>SUM(E1507)</f>
        <v>50</v>
      </c>
      <c r="F1506" s="474">
        <f>SUM(F1507)</f>
        <v>25</v>
      </c>
      <c r="G1506" s="474">
        <f>SUM(G1507)</f>
        <v>13</v>
      </c>
      <c r="H1506" s="474">
        <f>G1506/F1506*100</f>
        <v>52</v>
      </c>
      <c r="I1506" s="135"/>
      <c r="J1506" s="135"/>
      <c r="K1506" s="498"/>
      <c r="L1506" s="498"/>
      <c r="M1506" s="498"/>
      <c r="N1506" s="498"/>
      <c r="O1506" s="498"/>
      <c r="P1506" s="498"/>
      <c r="Q1506" s="12"/>
      <c r="R1506" s="12"/>
      <c r="S1506" s="12"/>
      <c r="T1506" s="12"/>
      <c r="U1506" s="12"/>
      <c r="V1506" s="12"/>
      <c r="W1506" s="1143"/>
      <c r="X1506" s="12"/>
      <c r="Y1506" s="12"/>
      <c r="Z1506" s="12"/>
      <c r="AA1506" s="12"/>
      <c r="AB1506" s="12"/>
    </row>
    <row r="1507" spans="1:30" ht="15" customHeight="1" x14ac:dyDescent="0.25">
      <c r="A1507" s="79">
        <v>1</v>
      </c>
      <c r="B1507" s="79">
        <v>1</v>
      </c>
      <c r="C1507" s="438" t="s">
        <v>348</v>
      </c>
      <c r="D1507" s="438"/>
      <c r="E1507" s="474">
        <v>50</v>
      </c>
      <c r="F1507" s="102">
        <f>ROUND(E1507/12*$C$4,0)</f>
        <v>25</v>
      </c>
      <c r="G1507" s="474">
        <v>13</v>
      </c>
      <c r="H1507" s="474">
        <f>G1507/F1507*100</f>
        <v>52</v>
      </c>
      <c r="I1507" s="135"/>
      <c r="J1507" s="135"/>
      <c r="K1507" s="498"/>
      <c r="L1507" s="498"/>
      <c r="M1507" s="498"/>
      <c r="N1507" s="498"/>
      <c r="O1507" s="498"/>
      <c r="P1507" s="498"/>
      <c r="Q1507" s="12"/>
      <c r="R1507" s="12"/>
      <c r="S1507" s="12"/>
      <c r="T1507" s="12"/>
      <c r="U1507" s="12"/>
      <c r="V1507" s="12"/>
      <c r="W1507" s="1143"/>
      <c r="X1507" s="12"/>
      <c r="Y1507" s="12"/>
      <c r="Z1507" s="12"/>
      <c r="AA1507" s="12"/>
      <c r="AB1507" s="12"/>
    </row>
    <row r="1508" spans="1:30" ht="30" customHeight="1" x14ac:dyDescent="0.25">
      <c r="A1508" s="79">
        <v>1</v>
      </c>
      <c r="B1508" s="79">
        <v>1</v>
      </c>
      <c r="C1508" s="438" t="s">
        <v>159</v>
      </c>
      <c r="D1508" s="438"/>
      <c r="E1508" s="474"/>
      <c r="F1508" s="102">
        <f>ROUND(E1508/12*$C$4,0)</f>
        <v>0</v>
      </c>
      <c r="G1508" s="102"/>
      <c r="H1508" s="474"/>
      <c r="I1508" s="135"/>
      <c r="J1508" s="135"/>
      <c r="K1508" s="498"/>
      <c r="L1508" s="498"/>
      <c r="M1508" s="498"/>
      <c r="N1508" s="498"/>
      <c r="O1508" s="498"/>
      <c r="P1508" s="498"/>
      <c r="Q1508" s="12"/>
      <c r="R1508" s="12"/>
      <c r="S1508" s="12"/>
      <c r="T1508" s="12"/>
      <c r="U1508" s="12"/>
      <c r="V1508" s="12"/>
      <c r="W1508" s="1143"/>
      <c r="X1508" s="12"/>
      <c r="Y1508" s="12"/>
      <c r="Z1508" s="12"/>
      <c r="AA1508" s="12"/>
      <c r="AB1508" s="12"/>
      <c r="AC1508" s="842"/>
      <c r="AD1508" s="1968"/>
    </row>
    <row r="1509" spans="1:30" ht="30" customHeight="1" x14ac:dyDescent="0.25">
      <c r="A1509" s="79">
        <v>1</v>
      </c>
      <c r="B1509" s="79">
        <v>1</v>
      </c>
      <c r="C1509" s="546" t="s">
        <v>160</v>
      </c>
      <c r="D1509" s="546"/>
      <c r="E1509" s="547"/>
      <c r="F1509" s="108">
        <f>ROUND(E1509/12*$C$4,0)</f>
        <v>0</v>
      </c>
      <c r="G1509" s="547"/>
      <c r="H1509" s="547"/>
      <c r="I1509" s="402"/>
      <c r="J1509" s="402"/>
      <c r="K1509" s="499"/>
      <c r="L1509" s="499"/>
      <c r="M1509" s="499"/>
      <c r="N1509" s="499"/>
      <c r="O1509" s="499"/>
      <c r="P1509" s="499"/>
      <c r="Q1509" s="20"/>
      <c r="R1509" s="20"/>
      <c r="S1509" s="20"/>
      <c r="T1509" s="20"/>
      <c r="U1509" s="20"/>
      <c r="V1509" s="20"/>
      <c r="W1509" s="1144"/>
      <c r="X1509" s="20"/>
      <c r="Y1509" s="20"/>
      <c r="Z1509" s="20"/>
      <c r="AA1509" s="20"/>
      <c r="AB1509" s="20"/>
    </row>
    <row r="1510" spans="1:30" ht="30.75" customHeight="1" x14ac:dyDescent="0.25">
      <c r="A1510" s="79">
        <v>1</v>
      </c>
      <c r="B1510" s="79">
        <v>1</v>
      </c>
      <c r="C1510" s="586" t="s">
        <v>168</v>
      </c>
      <c r="D1510" s="142"/>
      <c r="E1510" s="409">
        <f>SUM(E1506+E1508*3.2)</f>
        <v>50</v>
      </c>
      <c r="F1510" s="409">
        <f t="shared" ref="F1510:G1510" si="714">SUM(F1506+F1508*3.2)</f>
        <v>25</v>
      </c>
      <c r="G1510" s="409">
        <f t="shared" si="714"/>
        <v>13</v>
      </c>
      <c r="H1510" s="553">
        <f>G1510/F1510*100</f>
        <v>52</v>
      </c>
      <c r="I1510" s="551"/>
      <c r="J1510" s="551"/>
      <c r="K1510" s="551"/>
      <c r="L1510" s="551"/>
      <c r="M1510" s="551"/>
      <c r="N1510" s="551"/>
      <c r="O1510" s="551"/>
      <c r="P1510" s="551"/>
      <c r="Q1510" s="22">
        <v>24.57</v>
      </c>
      <c r="R1510" s="22">
        <v>24.57</v>
      </c>
      <c r="S1510" s="22">
        <v>24.57</v>
      </c>
      <c r="T1510" s="22">
        <v>24.57</v>
      </c>
      <c r="U1510" s="22">
        <v>24.57</v>
      </c>
      <c r="V1510" s="22">
        <v>24.57</v>
      </c>
      <c r="W1510" s="1145">
        <f>Q1510/12*$C$4+(R1510-Q1510)/11*5+(S1510-R1510)/10*4+(T1510-S1510)/9*3+(U1510-T1510)/8*2+(V1510-U1510)/7*1</f>
        <v>12.285</v>
      </c>
      <c r="X1510" s="22">
        <f>AB1510-AA1510</f>
        <v>6.3881999999999994</v>
      </c>
      <c r="Y1510" s="22"/>
      <c r="Z1510" s="22">
        <f>X1510-W1510</f>
        <v>-5.8968000000000007</v>
      </c>
      <c r="AA1510" s="22">
        <v>0</v>
      </c>
      <c r="AB1510" s="22">
        <v>6.3881999999999994</v>
      </c>
    </row>
    <row r="1511" spans="1:30" ht="15" customHeight="1" thickBot="1" x14ac:dyDescent="0.3">
      <c r="A1511" s="79">
        <v>1</v>
      </c>
      <c r="B1511" s="79">
        <v>1</v>
      </c>
      <c r="C1511" s="142" t="s">
        <v>169</v>
      </c>
      <c r="D1511" s="142"/>
      <c r="E1511" s="409">
        <f t="shared" ref="E1511:G1511" si="715">SUM(E1506+E1508*3.2)</f>
        <v>50</v>
      </c>
      <c r="F1511" s="409">
        <f t="shared" si="715"/>
        <v>25</v>
      </c>
      <c r="G1511" s="409">
        <f t="shared" si="715"/>
        <v>13</v>
      </c>
      <c r="H1511" s="553">
        <f>G1511/F1511*100</f>
        <v>52</v>
      </c>
      <c r="I1511" s="551"/>
      <c r="J1511" s="551"/>
      <c r="K1511" s="551"/>
      <c r="L1511" s="551"/>
      <c r="M1511" s="551"/>
      <c r="N1511" s="551"/>
      <c r="O1511" s="551"/>
      <c r="P1511" s="551"/>
      <c r="Q1511" s="22">
        <v>24.57</v>
      </c>
      <c r="R1511" s="22">
        <v>24.57</v>
      </c>
      <c r="S1511" s="1145">
        <f t="shared" ref="S1511:T1511" si="716">S1510</f>
        <v>24.57</v>
      </c>
      <c r="T1511" s="1145">
        <f t="shared" si="716"/>
        <v>24.57</v>
      </c>
      <c r="U1511" s="1145">
        <f t="shared" ref="U1511:V1511" si="717">U1510</f>
        <v>24.57</v>
      </c>
      <c r="V1511" s="1145">
        <f t="shared" si="717"/>
        <v>24.57</v>
      </c>
      <c r="W1511" s="1145">
        <f>W1510</f>
        <v>12.285</v>
      </c>
      <c r="X1511" s="22">
        <f t="shared" ref="X1511:AB1511" si="718">X1510</f>
        <v>6.3881999999999994</v>
      </c>
      <c r="Y1511" s="22">
        <f t="shared" si="718"/>
        <v>0</v>
      </c>
      <c r="Z1511" s="22">
        <f t="shared" si="718"/>
        <v>-5.8968000000000007</v>
      </c>
      <c r="AA1511" s="22">
        <f t="shared" si="718"/>
        <v>0</v>
      </c>
      <c r="AB1511" s="22">
        <f t="shared" si="718"/>
        <v>6.3881999999999994</v>
      </c>
    </row>
    <row r="1512" spans="1:30" ht="15" customHeight="1" thickBot="1" x14ac:dyDescent="0.3">
      <c r="A1512" s="79">
        <v>1</v>
      </c>
      <c r="B1512" s="79">
        <v>1</v>
      </c>
      <c r="C1512" s="564" t="s">
        <v>17</v>
      </c>
      <c r="D1512" s="564"/>
      <c r="E1512" s="630"/>
      <c r="F1512" s="630"/>
      <c r="G1512" s="630"/>
      <c r="H1512" s="630"/>
      <c r="I1512" s="630"/>
      <c r="J1512" s="630"/>
      <c r="K1512" s="630"/>
      <c r="L1512" s="630"/>
      <c r="M1512" s="630"/>
      <c r="N1512" s="630"/>
      <c r="O1512" s="630"/>
      <c r="P1512" s="630"/>
      <c r="Q1512" s="19">
        <f t="shared" ref="Q1512:V1512" si="719">Q1511</f>
        <v>24.57</v>
      </c>
      <c r="R1512" s="19">
        <f t="shared" si="719"/>
        <v>24.57</v>
      </c>
      <c r="S1512" s="19">
        <f t="shared" si="719"/>
        <v>24.57</v>
      </c>
      <c r="T1512" s="19">
        <f t="shared" si="719"/>
        <v>24.57</v>
      </c>
      <c r="U1512" s="19">
        <f t="shared" si="719"/>
        <v>24.57</v>
      </c>
      <c r="V1512" s="19">
        <f t="shared" si="719"/>
        <v>24.57</v>
      </c>
      <c r="W1512" s="1148">
        <f>W1511</f>
        <v>12.285</v>
      </c>
      <c r="X1512" s="19">
        <f>X1511</f>
        <v>6.3881999999999994</v>
      </c>
      <c r="Y1512" s="19"/>
      <c r="Z1512" s="19">
        <f>Z1511</f>
        <v>-5.8968000000000007</v>
      </c>
      <c r="AA1512" s="19">
        <f>AA1511</f>
        <v>0</v>
      </c>
      <c r="AB1512" s="19">
        <f>AB1511</f>
        <v>6.3881999999999994</v>
      </c>
    </row>
    <row r="1513" spans="1:30" ht="15.75" customHeight="1" x14ac:dyDescent="0.25">
      <c r="A1513" s="79">
        <v>1</v>
      </c>
      <c r="B1513" s="79">
        <v>1</v>
      </c>
      <c r="C1513" s="590"/>
      <c r="D1513" s="590"/>
      <c r="E1513" s="673"/>
      <c r="F1513" s="673"/>
      <c r="G1513" s="673"/>
      <c r="H1513" s="673"/>
      <c r="I1513" s="555"/>
      <c r="J1513" s="555"/>
      <c r="K1513" s="555"/>
      <c r="L1513" s="555"/>
      <c r="M1513" s="555"/>
      <c r="N1513" s="555"/>
      <c r="O1513" s="555"/>
      <c r="P1513" s="555"/>
      <c r="Q1513" s="18"/>
      <c r="R1513" s="18"/>
      <c r="S1513" s="18"/>
      <c r="T1513" s="18"/>
      <c r="U1513" s="18"/>
      <c r="V1513" s="18"/>
      <c r="W1513" s="1146"/>
      <c r="X1513" s="18"/>
      <c r="Y1513" s="18"/>
      <c r="Z1513" s="18"/>
      <c r="AA1513" s="18"/>
      <c r="AB1513" s="18"/>
    </row>
    <row r="1514" spans="1:30" ht="15" customHeight="1" x14ac:dyDescent="0.25">
      <c r="A1514" s="79">
        <v>1</v>
      </c>
      <c r="B1514" s="79">
        <v>1</v>
      </c>
      <c r="C1514" s="1405" t="s">
        <v>435</v>
      </c>
      <c r="D1514" s="683"/>
      <c r="E1514" s="474"/>
      <c r="F1514" s="474"/>
      <c r="G1514" s="474"/>
      <c r="H1514" s="474"/>
      <c r="I1514" s="474"/>
      <c r="J1514" s="474"/>
      <c r="K1514" s="474"/>
      <c r="L1514" s="474"/>
      <c r="M1514" s="474"/>
      <c r="N1514" s="474"/>
      <c r="O1514" s="474"/>
      <c r="P1514" s="474"/>
      <c r="Q1514" s="12"/>
      <c r="R1514" s="12"/>
      <c r="S1514" s="12"/>
      <c r="T1514" s="12"/>
      <c r="U1514" s="12"/>
      <c r="V1514" s="12"/>
      <c r="W1514" s="1143"/>
      <c r="X1514" s="12"/>
      <c r="Y1514" s="12"/>
      <c r="Z1514" s="12"/>
      <c r="AA1514" s="12"/>
      <c r="AB1514" s="12"/>
    </row>
    <row r="1515" spans="1:30" ht="15" customHeight="1" x14ac:dyDescent="0.25">
      <c r="A1515" s="79">
        <v>1</v>
      </c>
      <c r="B1515" s="79">
        <v>1</v>
      </c>
      <c r="C1515" s="475" t="s">
        <v>14</v>
      </c>
      <c r="D1515" s="475"/>
      <c r="E1515" s="474"/>
      <c r="F1515" s="474"/>
      <c r="G1515" s="474"/>
      <c r="H1515" s="474"/>
      <c r="I1515" s="474"/>
      <c r="J1515" s="474"/>
      <c r="K1515" s="474"/>
      <c r="L1515" s="474"/>
      <c r="M1515" s="474"/>
      <c r="N1515" s="474"/>
      <c r="O1515" s="474"/>
      <c r="P1515" s="474"/>
      <c r="Q1515" s="12"/>
      <c r="R1515" s="12"/>
      <c r="S1515" s="12"/>
      <c r="T1515" s="12"/>
      <c r="U1515" s="12"/>
      <c r="V1515" s="12"/>
      <c r="W1515" s="1143"/>
      <c r="X1515" s="12"/>
      <c r="Y1515" s="12"/>
      <c r="Z1515" s="12"/>
      <c r="AA1515" s="12"/>
      <c r="AB1515" s="12"/>
    </row>
    <row r="1516" spans="1:30" ht="21.75" customHeight="1" x14ac:dyDescent="0.25">
      <c r="A1516" s="79">
        <v>1</v>
      </c>
      <c r="B1516" s="79">
        <v>1</v>
      </c>
      <c r="C1516" s="557" t="s">
        <v>172</v>
      </c>
      <c r="D1516" s="557"/>
      <c r="E1516" s="136"/>
      <c r="F1516" s="136"/>
      <c r="G1516" s="136"/>
      <c r="H1516" s="136"/>
      <c r="I1516" s="135"/>
      <c r="J1516" s="135"/>
      <c r="K1516" s="417"/>
      <c r="L1516" s="417"/>
      <c r="M1516" s="417"/>
      <c r="N1516" s="417"/>
      <c r="O1516" s="417"/>
      <c r="P1516" s="417"/>
      <c r="Q1516" s="12"/>
      <c r="R1516" s="12"/>
      <c r="S1516" s="12"/>
      <c r="T1516" s="12"/>
      <c r="U1516" s="12"/>
      <c r="V1516" s="12"/>
      <c r="W1516" s="1143"/>
      <c r="X1516" s="12"/>
      <c r="Y1516" s="12"/>
      <c r="Z1516" s="12"/>
      <c r="AA1516" s="12"/>
      <c r="AB1516" s="12"/>
    </row>
    <row r="1517" spans="1:30" ht="28.5" customHeight="1" x14ac:dyDescent="0.25">
      <c r="A1517" s="79">
        <v>1</v>
      </c>
      <c r="B1517" s="79">
        <v>1</v>
      </c>
      <c r="C1517" s="130" t="s">
        <v>159</v>
      </c>
      <c r="D1517" s="130"/>
      <c r="E1517" s="1404">
        <f>E1518/3.8/3.2</f>
        <v>761.7598684210526</v>
      </c>
      <c r="F1517" s="102">
        <f>ROUND(E1517/12*$C$4,0)</f>
        <v>381</v>
      </c>
      <c r="G1517" s="102">
        <f>G1518/3.8/3.2</f>
        <v>378.1044407894737</v>
      </c>
      <c r="H1517" s="102">
        <f>G1517/F1517*100</f>
        <v>99.240010705898612</v>
      </c>
      <c r="I1517" s="135"/>
      <c r="J1517" s="135"/>
      <c r="K1517" s="498"/>
      <c r="L1517" s="498"/>
      <c r="M1517" s="498"/>
      <c r="N1517" s="498"/>
      <c r="O1517" s="498"/>
      <c r="P1517" s="498"/>
      <c r="Q1517" s="12"/>
      <c r="R1517" s="12"/>
      <c r="S1517" s="12"/>
      <c r="T1517" s="12"/>
      <c r="U1517" s="12"/>
      <c r="V1517" s="12"/>
      <c r="W1517" s="1143"/>
      <c r="X1517" s="12"/>
      <c r="Y1517" s="12"/>
      <c r="Z1517" s="12"/>
      <c r="AA1517" s="12"/>
      <c r="AB1517" s="12"/>
      <c r="AC1517" s="842"/>
      <c r="AD1517" s="1968"/>
    </row>
    <row r="1518" spans="1:30" ht="30" customHeight="1" x14ac:dyDescent="0.25">
      <c r="A1518" s="79">
        <v>1</v>
      </c>
      <c r="B1518" s="79">
        <v>1</v>
      </c>
      <c r="C1518" s="438" t="s">
        <v>304</v>
      </c>
      <c r="D1518" s="438"/>
      <c r="E1518" s="474">
        <v>9263</v>
      </c>
      <c r="F1518" s="102">
        <f>ROUND(E1518/12*$C$4,0)</f>
        <v>4632</v>
      </c>
      <c r="G1518" s="474">
        <v>4597.75</v>
      </c>
      <c r="H1518" s="102">
        <f>G1518/F1518*100</f>
        <v>99.26057858376511</v>
      </c>
      <c r="I1518" s="474"/>
      <c r="J1518" s="474"/>
      <c r="K1518" s="474"/>
      <c r="L1518" s="474"/>
      <c r="M1518" s="474"/>
      <c r="N1518" s="474"/>
      <c r="O1518" s="474"/>
      <c r="P1518" s="474"/>
      <c r="Q1518" s="12"/>
      <c r="R1518" s="12"/>
      <c r="S1518" s="12"/>
      <c r="T1518" s="12"/>
      <c r="U1518" s="12"/>
      <c r="V1518" s="12"/>
      <c r="W1518" s="1143"/>
      <c r="X1518" s="12"/>
      <c r="Y1518" s="12"/>
      <c r="Z1518" s="12"/>
      <c r="AA1518" s="12"/>
      <c r="AB1518" s="12"/>
    </row>
    <row r="1519" spans="1:30" ht="37.5" customHeight="1" x14ac:dyDescent="0.25">
      <c r="A1519" s="79">
        <v>1</v>
      </c>
      <c r="B1519" s="79">
        <v>1</v>
      </c>
      <c r="C1519" s="546" t="s">
        <v>160</v>
      </c>
      <c r="D1519" s="546"/>
      <c r="E1519" s="547"/>
      <c r="F1519" s="108">
        <f>ROUND(E1519/12*$C$4,0)</f>
        <v>0</v>
      </c>
      <c r="G1519" s="547"/>
      <c r="H1519" s="108"/>
      <c r="I1519" s="547"/>
      <c r="J1519" s="547"/>
      <c r="K1519" s="547"/>
      <c r="L1519" s="547"/>
      <c r="M1519" s="547"/>
      <c r="N1519" s="547"/>
      <c r="O1519" s="547"/>
      <c r="P1519" s="547"/>
      <c r="Q1519" s="20"/>
      <c r="R1519" s="20"/>
      <c r="S1519" s="20"/>
      <c r="T1519" s="20"/>
      <c r="U1519" s="20"/>
      <c r="V1519" s="20"/>
      <c r="W1519" s="1144"/>
      <c r="X1519" s="20"/>
      <c r="Y1519" s="20"/>
      <c r="Z1519" s="20"/>
      <c r="AA1519" s="20"/>
      <c r="AB1519" s="20"/>
    </row>
    <row r="1520" spans="1:30" ht="28.5" customHeight="1" x14ac:dyDescent="0.25">
      <c r="A1520" s="79">
        <v>1</v>
      </c>
      <c r="B1520" s="79">
        <v>1</v>
      </c>
      <c r="C1520" s="586" t="s">
        <v>168</v>
      </c>
      <c r="D1520" s="330"/>
      <c r="E1520" s="625">
        <f>E1517*3.2</f>
        <v>2437.6315789473683</v>
      </c>
      <c r="F1520" s="625">
        <f t="shared" ref="F1520:G1520" si="720">F1517*3.2</f>
        <v>1219.2</v>
      </c>
      <c r="G1520" s="625">
        <f t="shared" si="720"/>
        <v>1209.9342105263158</v>
      </c>
      <c r="H1520" s="290">
        <f>G1520/F1520*100</f>
        <v>99.240010705898612</v>
      </c>
      <c r="I1520" s="581"/>
      <c r="J1520" s="581"/>
      <c r="K1520" s="581"/>
      <c r="L1520" s="581"/>
      <c r="M1520" s="581"/>
      <c r="N1520" s="581"/>
      <c r="O1520" s="581"/>
      <c r="P1520" s="581"/>
      <c r="Q1520" s="65">
        <v>1816.1037799999999</v>
      </c>
      <c r="R1520" s="65">
        <v>1816.1037799999999</v>
      </c>
      <c r="S1520" s="65">
        <v>1816.1037799999999</v>
      </c>
      <c r="T1520" s="65">
        <v>1816.1037799999999</v>
      </c>
      <c r="U1520" s="65">
        <v>1816.1037799999999</v>
      </c>
      <c r="V1520" s="65">
        <v>1816.1037799999999</v>
      </c>
      <c r="W1520" s="1145">
        <f>Q1520/12*$C$4+(R1520-Q1520)/11*5+(S1520-R1520)/10*4+(T1520-S1520)/9*3+(U1520-T1520)/8*2+(V1520-U1520)/7*1</f>
        <v>908.05188999999996</v>
      </c>
      <c r="X1520" s="65">
        <f>AB1520-AA1520</f>
        <v>999.10402999999985</v>
      </c>
      <c r="Y1520" s="65"/>
      <c r="Z1520" s="65">
        <f>X1520-W1520</f>
        <v>91.052139999999895</v>
      </c>
      <c r="AA1520" s="65">
        <v>-98.146049999999988</v>
      </c>
      <c r="AB1520" s="65">
        <v>900.95797999999991</v>
      </c>
    </row>
    <row r="1521" spans="1:30" ht="15" customHeight="1" thickBot="1" x14ac:dyDescent="0.3">
      <c r="A1521" s="79">
        <v>1</v>
      </c>
      <c r="B1521" s="79">
        <v>1</v>
      </c>
      <c r="C1521" s="330" t="s">
        <v>169</v>
      </c>
      <c r="D1521" s="330"/>
      <c r="E1521" s="625">
        <f t="shared" ref="E1521:G1521" si="721">E1517*3.2</f>
        <v>2437.6315789473683</v>
      </c>
      <c r="F1521" s="625">
        <f t="shared" si="721"/>
        <v>1219.2</v>
      </c>
      <c r="G1521" s="625">
        <f t="shared" si="721"/>
        <v>1209.9342105263158</v>
      </c>
      <c r="H1521" s="290">
        <f>G1521/F1521*100</f>
        <v>99.240010705898612</v>
      </c>
      <c r="I1521" s="581"/>
      <c r="J1521" s="581"/>
      <c r="K1521" s="581"/>
      <c r="L1521" s="581"/>
      <c r="M1521" s="581"/>
      <c r="N1521" s="581"/>
      <c r="O1521" s="581"/>
      <c r="P1521" s="581"/>
      <c r="Q1521" s="65">
        <v>1816.1037799999999</v>
      </c>
      <c r="R1521" s="65">
        <v>1816.1037799999999</v>
      </c>
      <c r="S1521" s="65">
        <f t="shared" ref="S1521:Z1521" si="722">S1520</f>
        <v>1816.1037799999999</v>
      </c>
      <c r="T1521" s="65">
        <f t="shared" si="722"/>
        <v>1816.1037799999999</v>
      </c>
      <c r="U1521" s="65">
        <f t="shared" ref="U1521:V1521" si="723">U1520</f>
        <v>1816.1037799999999</v>
      </c>
      <c r="V1521" s="65">
        <f t="shared" si="723"/>
        <v>1816.1037799999999</v>
      </c>
      <c r="W1521" s="1145">
        <f t="shared" si="722"/>
        <v>908.05188999999996</v>
      </c>
      <c r="X1521" s="65">
        <f t="shared" si="722"/>
        <v>999.10402999999985</v>
      </c>
      <c r="Y1521" s="65">
        <f t="shared" si="722"/>
        <v>0</v>
      </c>
      <c r="Z1521" s="65">
        <f t="shared" si="722"/>
        <v>91.052139999999895</v>
      </c>
      <c r="AA1521" s="65">
        <f>AA1520</f>
        <v>-98.146049999999988</v>
      </c>
      <c r="AB1521" s="65">
        <f>AB1520</f>
        <v>900.95797999999991</v>
      </c>
    </row>
    <row r="1522" spans="1:30" ht="15" customHeight="1" thickBot="1" x14ac:dyDescent="0.3">
      <c r="A1522" s="79">
        <v>1</v>
      </c>
      <c r="B1522" s="79">
        <v>1</v>
      </c>
      <c r="C1522" s="564" t="s">
        <v>17</v>
      </c>
      <c r="D1522" s="564"/>
      <c r="E1522" s="630"/>
      <c r="F1522" s="630"/>
      <c r="G1522" s="630"/>
      <c r="H1522" s="630"/>
      <c r="I1522" s="630"/>
      <c r="J1522" s="630"/>
      <c r="K1522" s="630"/>
      <c r="L1522" s="630"/>
      <c r="M1522" s="630"/>
      <c r="N1522" s="630"/>
      <c r="O1522" s="630"/>
      <c r="P1522" s="630"/>
      <c r="Q1522" s="19">
        <f t="shared" ref="Q1522:AB1522" si="724">Q1521</f>
        <v>1816.1037799999999</v>
      </c>
      <c r="R1522" s="19">
        <f t="shared" ref="R1522:S1522" si="725">R1521</f>
        <v>1816.1037799999999</v>
      </c>
      <c r="S1522" s="19">
        <f t="shared" si="725"/>
        <v>1816.1037799999999</v>
      </c>
      <c r="T1522" s="19">
        <f t="shared" ref="T1522:U1522" si="726">T1521</f>
        <v>1816.1037799999999</v>
      </c>
      <c r="U1522" s="19">
        <f t="shared" si="726"/>
        <v>1816.1037799999999</v>
      </c>
      <c r="V1522" s="19">
        <f t="shared" ref="V1522" si="727">V1521</f>
        <v>1816.1037799999999</v>
      </c>
      <c r="W1522" s="1148">
        <f t="shared" si="724"/>
        <v>908.05188999999996</v>
      </c>
      <c r="X1522" s="19">
        <f t="shared" si="724"/>
        <v>999.10402999999985</v>
      </c>
      <c r="Y1522" s="19">
        <f t="shared" si="724"/>
        <v>0</v>
      </c>
      <c r="Z1522" s="19">
        <f t="shared" si="724"/>
        <v>91.052139999999895</v>
      </c>
      <c r="AA1522" s="19">
        <f t="shared" si="724"/>
        <v>-98.146049999999988</v>
      </c>
      <c r="AB1522" s="19">
        <f t="shared" si="724"/>
        <v>900.95797999999991</v>
      </c>
    </row>
    <row r="1523" spans="1:30" ht="15.75" customHeight="1" x14ac:dyDescent="0.25">
      <c r="A1523" s="79">
        <v>1</v>
      </c>
      <c r="B1523" s="79">
        <v>1</v>
      </c>
      <c r="C1523" s="590"/>
      <c r="D1523" s="590"/>
      <c r="E1523" s="673"/>
      <c r="F1523" s="673"/>
      <c r="G1523" s="673"/>
      <c r="H1523" s="673"/>
      <c r="I1523" s="555"/>
      <c r="J1523" s="555"/>
      <c r="K1523" s="555"/>
      <c r="L1523" s="555"/>
      <c r="M1523" s="555"/>
      <c r="N1523" s="555"/>
      <c r="O1523" s="555"/>
      <c r="P1523" s="555"/>
      <c r="Q1523" s="18"/>
      <c r="R1523" s="18"/>
      <c r="S1523" s="18"/>
      <c r="T1523" s="18"/>
      <c r="U1523" s="18"/>
      <c r="V1523" s="18"/>
      <c r="W1523" s="1146"/>
      <c r="X1523" s="18"/>
      <c r="Y1523" s="18"/>
      <c r="Z1523" s="18"/>
      <c r="AA1523" s="18"/>
      <c r="AB1523" s="18"/>
    </row>
    <row r="1524" spans="1:30" ht="15" customHeight="1" x14ac:dyDescent="0.25">
      <c r="A1524" s="79">
        <v>1</v>
      </c>
      <c r="B1524" s="79">
        <v>1</v>
      </c>
      <c r="C1524" s="1405" t="s">
        <v>436</v>
      </c>
      <c r="D1524" s="683"/>
      <c r="E1524" s="474"/>
      <c r="F1524" s="474"/>
      <c r="G1524" s="474"/>
      <c r="H1524" s="474"/>
      <c r="I1524" s="474"/>
      <c r="J1524" s="474"/>
      <c r="K1524" s="474"/>
      <c r="L1524" s="474"/>
      <c r="M1524" s="474"/>
      <c r="N1524" s="474"/>
      <c r="O1524" s="474"/>
      <c r="P1524" s="474"/>
      <c r="Q1524" s="12"/>
      <c r="R1524" s="12"/>
      <c r="S1524" s="12"/>
      <c r="T1524" s="12"/>
      <c r="U1524" s="12"/>
      <c r="V1524" s="12"/>
      <c r="W1524" s="1143"/>
      <c r="X1524" s="12"/>
      <c r="Y1524" s="12"/>
      <c r="Z1524" s="12"/>
      <c r="AA1524" s="12"/>
      <c r="AB1524" s="12"/>
    </row>
    <row r="1525" spans="1:30" ht="15" customHeight="1" x14ac:dyDescent="0.25">
      <c r="A1525" s="79">
        <v>1</v>
      </c>
      <c r="B1525" s="79">
        <v>1</v>
      </c>
      <c r="C1525" s="475" t="s">
        <v>14</v>
      </c>
      <c r="D1525" s="475"/>
      <c r="E1525" s="474"/>
      <c r="F1525" s="474"/>
      <c r="G1525" s="474"/>
      <c r="H1525" s="474"/>
      <c r="I1525" s="474"/>
      <c r="J1525" s="474"/>
      <c r="K1525" s="474"/>
      <c r="L1525" s="474"/>
      <c r="M1525" s="474"/>
      <c r="N1525" s="474"/>
      <c r="O1525" s="474"/>
      <c r="P1525" s="474"/>
      <c r="Q1525" s="12"/>
      <c r="R1525" s="12"/>
      <c r="S1525" s="12"/>
      <c r="T1525" s="12"/>
      <c r="U1525" s="12"/>
      <c r="V1525" s="12"/>
      <c r="W1525" s="1143"/>
      <c r="X1525" s="12"/>
      <c r="Y1525" s="12"/>
      <c r="Z1525" s="12"/>
      <c r="AA1525" s="12"/>
      <c r="AB1525" s="12"/>
    </row>
    <row r="1526" spans="1:30" ht="30" customHeight="1" x14ac:dyDescent="0.25">
      <c r="A1526" s="79">
        <v>1</v>
      </c>
      <c r="B1526" s="79">
        <v>1</v>
      </c>
      <c r="C1526" s="557" t="s">
        <v>172</v>
      </c>
      <c r="D1526" s="557"/>
      <c r="E1526" s="136"/>
      <c r="F1526" s="136"/>
      <c r="G1526" s="136"/>
      <c r="H1526" s="136"/>
      <c r="I1526" s="135"/>
      <c r="J1526" s="135"/>
      <c r="K1526" s="417"/>
      <c r="L1526" s="417"/>
      <c r="M1526" s="417"/>
      <c r="N1526" s="417"/>
      <c r="O1526" s="417"/>
      <c r="P1526" s="417"/>
      <c r="Q1526" s="12"/>
      <c r="R1526" s="12"/>
      <c r="S1526" s="12"/>
      <c r="T1526" s="12"/>
      <c r="U1526" s="12"/>
      <c r="V1526" s="12"/>
      <c r="W1526" s="1143"/>
      <c r="X1526" s="12"/>
      <c r="Y1526" s="12"/>
      <c r="Z1526" s="12"/>
      <c r="AA1526" s="12"/>
      <c r="AB1526" s="12"/>
    </row>
    <row r="1527" spans="1:30" ht="15" customHeight="1" x14ac:dyDescent="0.25">
      <c r="A1527" s="79">
        <v>1</v>
      </c>
      <c r="B1527" s="79">
        <v>1</v>
      </c>
      <c r="C1527" s="130" t="s">
        <v>159</v>
      </c>
      <c r="D1527" s="130"/>
      <c r="E1527" s="1404">
        <f>E1528/3.8/3.2</f>
        <v>4178.6184210526317</v>
      </c>
      <c r="F1527" s="102">
        <f>ROUND(E1527/12*$C$4,0)</f>
        <v>2089</v>
      </c>
      <c r="G1527" s="102">
        <f>G1528/3.8/3.2</f>
        <v>2073.5402960526317</v>
      </c>
      <c r="H1527" s="102">
        <f>G1527/F1527*100</f>
        <v>99.259947154266712</v>
      </c>
      <c r="I1527" s="135"/>
      <c r="J1527" s="135"/>
      <c r="K1527" s="498"/>
      <c r="L1527" s="498"/>
      <c r="M1527" s="498"/>
      <c r="N1527" s="498"/>
      <c r="O1527" s="498"/>
      <c r="P1527" s="498"/>
      <c r="Q1527" s="12"/>
      <c r="R1527" s="12"/>
      <c r="S1527" s="12"/>
      <c r="T1527" s="12"/>
      <c r="U1527" s="12"/>
      <c r="V1527" s="12"/>
      <c r="W1527" s="1143"/>
      <c r="X1527" s="12"/>
      <c r="Y1527" s="12"/>
      <c r="Z1527" s="12"/>
      <c r="AA1527" s="12"/>
      <c r="AB1527" s="12"/>
      <c r="AC1527" s="842"/>
      <c r="AD1527" s="1968"/>
    </row>
    <row r="1528" spans="1:30" ht="30" customHeight="1" x14ac:dyDescent="0.25">
      <c r="A1528" s="79">
        <v>1</v>
      </c>
      <c r="B1528" s="79">
        <v>1</v>
      </c>
      <c r="C1528" s="438" t="s">
        <v>304</v>
      </c>
      <c r="D1528" s="438"/>
      <c r="E1528" s="1404">
        <v>50812</v>
      </c>
      <c r="F1528" s="102">
        <f>ROUND(E1528/12*$C$4,0)</f>
        <v>25406</v>
      </c>
      <c r="G1528" s="474">
        <v>25214.25</v>
      </c>
      <c r="H1528" s="102">
        <f>G1528/F1528*100</f>
        <v>99.245257025899392</v>
      </c>
      <c r="I1528" s="474"/>
      <c r="J1528" s="474"/>
      <c r="K1528" s="474"/>
      <c r="L1528" s="474"/>
      <c r="M1528" s="474"/>
      <c r="N1528" s="474"/>
      <c r="O1528" s="474"/>
      <c r="P1528" s="474"/>
      <c r="Q1528" s="12"/>
      <c r="R1528" s="12"/>
      <c r="S1528" s="12"/>
      <c r="T1528" s="12"/>
      <c r="U1528" s="12"/>
      <c r="V1528" s="12"/>
      <c r="W1528" s="1143"/>
      <c r="X1528" s="12"/>
      <c r="Y1528" s="12"/>
      <c r="Z1528" s="12"/>
      <c r="AA1528" s="12"/>
      <c r="AB1528" s="12"/>
    </row>
    <row r="1529" spans="1:30" ht="15" customHeight="1" x14ac:dyDescent="0.25">
      <c r="A1529" s="79">
        <v>1</v>
      </c>
      <c r="B1529" s="79">
        <v>1</v>
      </c>
      <c r="C1529" s="546" t="s">
        <v>160</v>
      </c>
      <c r="D1529" s="546"/>
      <c r="E1529" s="547"/>
      <c r="F1529" s="547"/>
      <c r="G1529" s="547"/>
      <c r="H1529" s="108"/>
      <c r="I1529" s="547"/>
      <c r="J1529" s="547"/>
      <c r="K1529" s="547"/>
      <c r="L1529" s="547"/>
      <c r="M1529" s="547"/>
      <c r="N1529" s="547"/>
      <c r="O1529" s="547"/>
      <c r="P1529" s="547"/>
      <c r="Q1529" s="20"/>
      <c r="R1529" s="20"/>
      <c r="S1529" s="20"/>
      <c r="T1529" s="20"/>
      <c r="U1529" s="20"/>
      <c r="V1529" s="20"/>
      <c r="W1529" s="1144"/>
      <c r="X1529" s="20"/>
      <c r="Y1529" s="20"/>
      <c r="Z1529" s="20"/>
      <c r="AA1529" s="20"/>
      <c r="AB1529" s="20"/>
    </row>
    <row r="1530" spans="1:30" ht="15" customHeight="1" x14ac:dyDescent="0.25">
      <c r="A1530" s="79">
        <v>1</v>
      </c>
      <c r="B1530" s="79">
        <v>1</v>
      </c>
      <c r="C1530" s="330" t="s">
        <v>168</v>
      </c>
      <c r="D1530" s="330"/>
      <c r="E1530" s="625">
        <f>E1527*3.2</f>
        <v>13371.578947368422</v>
      </c>
      <c r="F1530" s="625">
        <f t="shared" ref="F1530:H1530" si="728">F1527*3.2</f>
        <v>6684.8</v>
      </c>
      <c r="G1530" s="625">
        <f t="shared" si="728"/>
        <v>6635.3289473684217</v>
      </c>
      <c r="H1530" s="625">
        <f t="shared" si="728"/>
        <v>317.6318308936535</v>
      </c>
      <c r="I1530" s="581"/>
      <c r="J1530" s="581"/>
      <c r="K1530" s="581"/>
      <c r="L1530" s="581"/>
      <c r="M1530" s="581"/>
      <c r="N1530" s="581"/>
      <c r="O1530" s="581"/>
      <c r="P1530" s="581"/>
      <c r="Q1530" s="65">
        <v>9962.2007200000007</v>
      </c>
      <c r="R1530" s="65">
        <v>9962.2007200000007</v>
      </c>
      <c r="S1530" s="65">
        <v>9962.2007200000007</v>
      </c>
      <c r="T1530" s="65">
        <v>9962.2007200000007</v>
      </c>
      <c r="U1530" s="65">
        <v>9962.2007200000007</v>
      </c>
      <c r="V1530" s="65">
        <v>9962.2007200000007</v>
      </c>
      <c r="W1530" s="1145">
        <f>Q1530/12*$C$4+(R1530-Q1530)/11*5+(S1530-R1530)/10*4+(T1530-S1530)/9*3+(U1530-T1530)/8*2+(V1530-U1530)/7*1</f>
        <v>4981.1003600000004</v>
      </c>
      <c r="X1530" s="65">
        <f>AB1530-AA1530</f>
        <v>4969.2004400000005</v>
      </c>
      <c r="Y1530" s="65"/>
      <c r="Z1530" s="65">
        <f>X1530-W1530</f>
        <v>-11.899919999999838</v>
      </c>
      <c r="AA1530" s="65">
        <v>-50.033830000000002</v>
      </c>
      <c r="AB1530" s="65">
        <v>4919.1666100000002</v>
      </c>
    </row>
    <row r="1531" spans="1:30" ht="15" customHeight="1" thickBot="1" x14ac:dyDescent="0.3">
      <c r="A1531" s="79">
        <v>1</v>
      </c>
      <c r="B1531" s="79">
        <v>1</v>
      </c>
      <c r="C1531" s="330" t="s">
        <v>169</v>
      </c>
      <c r="D1531" s="330"/>
      <c r="E1531" s="625">
        <f t="shared" ref="E1531:G1531" si="729">E1527*3.2</f>
        <v>13371.578947368422</v>
      </c>
      <c r="F1531" s="625">
        <f t="shared" si="729"/>
        <v>6684.8</v>
      </c>
      <c r="G1531" s="625">
        <f t="shared" si="729"/>
        <v>6635.3289473684217</v>
      </c>
      <c r="H1531" s="625">
        <f>G1531/F1531*100</f>
        <v>99.259947154266712</v>
      </c>
      <c r="I1531" s="581"/>
      <c r="J1531" s="581"/>
      <c r="K1531" s="581"/>
      <c r="L1531" s="581"/>
      <c r="M1531" s="581"/>
      <c r="N1531" s="581"/>
      <c r="O1531" s="581"/>
      <c r="P1531" s="581"/>
      <c r="Q1531" s="65">
        <v>9962.2007200000007</v>
      </c>
      <c r="R1531" s="65">
        <v>9962.2007200000007</v>
      </c>
      <c r="S1531" s="65">
        <f t="shared" ref="S1531:AA1531" si="730">S1530</f>
        <v>9962.2007200000007</v>
      </c>
      <c r="T1531" s="65">
        <f t="shared" si="730"/>
        <v>9962.2007200000007</v>
      </c>
      <c r="U1531" s="65">
        <f t="shared" ref="U1531:V1531" si="731">U1530</f>
        <v>9962.2007200000007</v>
      </c>
      <c r="V1531" s="65">
        <f t="shared" si="731"/>
        <v>9962.2007200000007</v>
      </c>
      <c r="W1531" s="1145">
        <f t="shared" si="730"/>
        <v>4981.1003600000004</v>
      </c>
      <c r="X1531" s="65">
        <f t="shared" si="730"/>
        <v>4969.2004400000005</v>
      </c>
      <c r="Y1531" s="65">
        <f t="shared" si="730"/>
        <v>0</v>
      </c>
      <c r="Z1531" s="65">
        <f t="shared" si="730"/>
        <v>-11.899919999999838</v>
      </c>
      <c r="AA1531" s="65">
        <f t="shared" si="730"/>
        <v>-50.033830000000002</v>
      </c>
      <c r="AB1531" s="65">
        <f>AB1530</f>
        <v>4919.1666100000002</v>
      </c>
    </row>
    <row r="1532" spans="1:30" ht="15" customHeight="1" thickBot="1" x14ac:dyDescent="0.3">
      <c r="A1532" s="79">
        <v>1</v>
      </c>
      <c r="B1532" s="79">
        <v>1</v>
      </c>
      <c r="C1532" s="564" t="s">
        <v>17</v>
      </c>
      <c r="D1532" s="564"/>
      <c r="E1532" s="630"/>
      <c r="F1532" s="630"/>
      <c r="G1532" s="630"/>
      <c r="H1532" s="630"/>
      <c r="I1532" s="630"/>
      <c r="J1532" s="630"/>
      <c r="K1532" s="630"/>
      <c r="L1532" s="630"/>
      <c r="M1532" s="630"/>
      <c r="N1532" s="630"/>
      <c r="O1532" s="630"/>
      <c r="P1532" s="630"/>
      <c r="Q1532" s="19">
        <f t="shared" ref="Q1532:Z1532" si="732">Q1531</f>
        <v>9962.2007200000007</v>
      </c>
      <c r="R1532" s="19">
        <f t="shared" ref="R1532:S1532" si="733">R1531</f>
        <v>9962.2007200000007</v>
      </c>
      <c r="S1532" s="19">
        <f t="shared" si="733"/>
        <v>9962.2007200000007</v>
      </c>
      <c r="T1532" s="19">
        <f t="shared" ref="T1532:U1532" si="734">T1531</f>
        <v>9962.2007200000007</v>
      </c>
      <c r="U1532" s="19">
        <f t="shared" si="734"/>
        <v>9962.2007200000007</v>
      </c>
      <c r="V1532" s="19">
        <f t="shared" ref="V1532" si="735">V1531</f>
        <v>9962.2007200000007</v>
      </c>
      <c r="W1532" s="1148">
        <f t="shared" si="732"/>
        <v>4981.1003600000004</v>
      </c>
      <c r="X1532" s="19">
        <f t="shared" si="732"/>
        <v>4969.2004400000005</v>
      </c>
      <c r="Y1532" s="19"/>
      <c r="Z1532" s="19">
        <f t="shared" si="732"/>
        <v>-11.899919999999838</v>
      </c>
      <c r="AA1532" s="19">
        <f>SUM(AA1531)</f>
        <v>-50.033830000000002</v>
      </c>
      <c r="AB1532" s="19">
        <f>AB1531</f>
        <v>4919.1666100000002</v>
      </c>
    </row>
    <row r="1533" spans="1:30" ht="9.75" customHeight="1" x14ac:dyDescent="0.25">
      <c r="A1533" s="79">
        <v>1</v>
      </c>
      <c r="B1533" s="79">
        <v>1</v>
      </c>
      <c r="C1533" s="590"/>
      <c r="D1533" s="590"/>
      <c r="E1533" s="673"/>
      <c r="F1533" s="673"/>
      <c r="G1533" s="673"/>
      <c r="H1533" s="673"/>
      <c r="I1533" s="555"/>
      <c r="J1533" s="555"/>
      <c r="K1533" s="555"/>
      <c r="L1533" s="555"/>
      <c r="M1533" s="555"/>
      <c r="N1533" s="555"/>
      <c r="O1533" s="555"/>
      <c r="P1533" s="555"/>
      <c r="Q1533" s="18"/>
      <c r="R1533" s="18"/>
      <c r="S1533" s="18"/>
      <c r="T1533" s="18"/>
      <c r="U1533" s="18"/>
      <c r="V1533" s="18"/>
      <c r="W1533" s="1146"/>
      <c r="X1533" s="18"/>
      <c r="Y1533" s="18"/>
      <c r="Z1533" s="18"/>
      <c r="AA1533" s="18"/>
      <c r="AB1533" s="18"/>
    </row>
    <row r="1534" spans="1:30" ht="36" customHeight="1" x14ac:dyDescent="0.25">
      <c r="A1534" s="79">
        <v>1</v>
      </c>
      <c r="B1534" s="79">
        <v>1</v>
      </c>
      <c r="C1534" s="1409" t="s">
        <v>437</v>
      </c>
      <c r="D1534" s="683"/>
      <c r="E1534" s="474"/>
      <c r="F1534" s="474"/>
      <c r="G1534" s="474"/>
      <c r="H1534" s="474"/>
      <c r="I1534" s="474"/>
      <c r="J1534" s="474"/>
      <c r="K1534" s="474"/>
      <c r="L1534" s="474"/>
      <c r="M1534" s="474"/>
      <c r="N1534" s="474"/>
      <c r="O1534" s="474"/>
      <c r="P1534" s="474"/>
      <c r="Q1534" s="12"/>
      <c r="R1534" s="12"/>
      <c r="S1534" s="12"/>
      <c r="T1534" s="12"/>
      <c r="U1534" s="12"/>
      <c r="V1534" s="12"/>
      <c r="W1534" s="1143"/>
      <c r="X1534" s="12"/>
      <c r="Y1534" s="12"/>
      <c r="Z1534" s="12"/>
      <c r="AA1534" s="12"/>
      <c r="AB1534" s="12"/>
    </row>
    <row r="1535" spans="1:30" ht="15" customHeight="1" x14ac:dyDescent="0.25">
      <c r="A1535" s="79">
        <v>1</v>
      </c>
      <c r="B1535" s="79">
        <v>1</v>
      </c>
      <c r="C1535" s="521" t="s">
        <v>14</v>
      </c>
      <c r="D1535" s="475"/>
      <c r="E1535" s="474"/>
      <c r="F1535" s="474"/>
      <c r="G1535" s="474"/>
      <c r="H1535" s="474"/>
      <c r="I1535" s="474"/>
      <c r="J1535" s="474"/>
      <c r="K1535" s="474"/>
      <c r="L1535" s="474"/>
      <c r="M1535" s="474"/>
      <c r="N1535" s="474"/>
      <c r="O1535" s="474"/>
      <c r="P1535" s="474"/>
      <c r="Q1535" s="12"/>
      <c r="R1535" s="12"/>
      <c r="S1535" s="12"/>
      <c r="T1535" s="12"/>
      <c r="U1535" s="12"/>
      <c r="V1535" s="12"/>
      <c r="W1535" s="1143"/>
      <c r="X1535" s="12"/>
      <c r="Y1535" s="12"/>
      <c r="Z1535" s="12"/>
      <c r="AA1535" s="12"/>
      <c r="AB1535" s="12"/>
    </row>
    <row r="1536" spans="1:30" x14ac:dyDescent="0.25">
      <c r="B1536" s="79">
        <v>1</v>
      </c>
      <c r="C1536" s="520" t="s">
        <v>162</v>
      </c>
      <c r="D1536" s="438"/>
      <c r="E1536" s="474"/>
      <c r="F1536" s="474"/>
      <c r="G1536" s="474"/>
      <c r="H1536" s="474"/>
      <c r="I1536" s="474"/>
      <c r="J1536" s="474"/>
      <c r="K1536" s="474"/>
      <c r="L1536" s="474"/>
      <c r="M1536" s="474"/>
      <c r="N1536" s="474"/>
      <c r="O1536" s="474"/>
      <c r="P1536" s="474"/>
      <c r="Q1536" s="12"/>
      <c r="R1536" s="12"/>
      <c r="S1536" s="12"/>
      <c r="T1536" s="12"/>
      <c r="U1536" s="12"/>
      <c r="V1536" s="12"/>
      <c r="W1536" s="1143"/>
      <c r="X1536" s="12"/>
      <c r="Y1536" s="12"/>
      <c r="Z1536" s="12"/>
      <c r="AA1536" s="12"/>
      <c r="AB1536" s="12"/>
    </row>
    <row r="1537" spans="1:30" ht="28.5" customHeight="1" x14ac:dyDescent="0.25">
      <c r="B1537" s="79">
        <v>1</v>
      </c>
      <c r="C1537" s="1406" t="s">
        <v>165</v>
      </c>
      <c r="D1537" s="438"/>
      <c r="E1537" s="474">
        <v>150</v>
      </c>
      <c r="F1537" s="474">
        <f t="shared" ref="F1537:F1538" si="736">ROUND(E1537/12*$C$4,0)</f>
        <v>75</v>
      </c>
      <c r="G1537" s="474">
        <v>34</v>
      </c>
      <c r="H1537" s="474">
        <f t="shared" ref="H1537:H1539" si="737">G1537/F1537*100</f>
        <v>45.333333333333329</v>
      </c>
      <c r="I1537" s="474"/>
      <c r="J1537" s="474"/>
      <c r="K1537" s="474"/>
      <c r="L1537" s="474"/>
      <c r="M1537" s="474"/>
      <c r="N1537" s="474"/>
      <c r="O1537" s="474"/>
      <c r="P1537" s="474"/>
      <c r="Q1537" s="12"/>
      <c r="R1537" s="12"/>
      <c r="S1537" s="12"/>
      <c r="T1537" s="12"/>
      <c r="U1537" s="12"/>
      <c r="V1537" s="12"/>
      <c r="W1537" s="1143"/>
      <c r="X1537" s="12"/>
      <c r="Y1537" s="12"/>
      <c r="Z1537" s="12"/>
      <c r="AA1537" s="12"/>
      <c r="AB1537" s="12"/>
    </row>
    <row r="1538" spans="1:30" ht="30" x14ac:dyDescent="0.25">
      <c r="A1538" s="79">
        <v>1</v>
      </c>
      <c r="B1538" s="79">
        <v>1</v>
      </c>
      <c r="C1538" s="1407" t="s">
        <v>400</v>
      </c>
      <c r="D1538" s="438"/>
      <c r="E1538" s="474">
        <v>200</v>
      </c>
      <c r="F1538" s="474">
        <f t="shared" si="736"/>
        <v>100</v>
      </c>
      <c r="G1538" s="474">
        <v>82</v>
      </c>
      <c r="H1538" s="474">
        <f t="shared" si="737"/>
        <v>82</v>
      </c>
      <c r="I1538" s="474"/>
      <c r="J1538" s="474"/>
      <c r="K1538" s="474"/>
      <c r="L1538" s="474"/>
      <c r="M1538" s="474"/>
      <c r="N1538" s="474"/>
      <c r="O1538" s="474"/>
      <c r="P1538" s="474"/>
      <c r="Q1538" s="12"/>
      <c r="R1538" s="12"/>
      <c r="S1538" s="12"/>
      <c r="T1538" s="12"/>
      <c r="U1538" s="12"/>
      <c r="V1538" s="12"/>
      <c r="W1538" s="1143"/>
      <c r="X1538" s="12"/>
      <c r="Y1538" s="12"/>
      <c r="Z1538" s="12"/>
      <c r="AA1538" s="12"/>
      <c r="AB1538" s="12"/>
    </row>
    <row r="1539" spans="1:30" ht="15" customHeight="1" x14ac:dyDescent="0.25">
      <c r="A1539" s="79">
        <v>1</v>
      </c>
      <c r="B1539" s="79">
        <v>1</v>
      </c>
      <c r="C1539" s="1408" t="s">
        <v>204</v>
      </c>
      <c r="D1539" s="438"/>
      <c r="E1539" s="474">
        <v>100</v>
      </c>
      <c r="F1539" s="102">
        <f>ROUND(E1539/12*$C$4,0)</f>
        <v>50</v>
      </c>
      <c r="G1539" s="474">
        <v>46</v>
      </c>
      <c r="H1539" s="102">
        <f t="shared" si="737"/>
        <v>92</v>
      </c>
      <c r="I1539" s="474"/>
      <c r="J1539" s="474"/>
      <c r="K1539" s="474"/>
      <c r="L1539" s="474"/>
      <c r="M1539" s="474"/>
      <c r="N1539" s="474"/>
      <c r="O1539" s="474"/>
      <c r="P1539" s="474"/>
      <c r="Q1539" s="12"/>
      <c r="R1539" s="12"/>
      <c r="S1539" s="12"/>
      <c r="T1539" s="12"/>
      <c r="U1539" s="12"/>
      <c r="V1539" s="12"/>
      <c r="W1539" s="1143"/>
      <c r="X1539" s="12"/>
      <c r="Y1539" s="12"/>
      <c r="Z1539" s="12"/>
      <c r="AA1539" s="12"/>
      <c r="AB1539" s="12"/>
    </row>
    <row r="1540" spans="1:30" ht="15" customHeight="1" x14ac:dyDescent="0.25">
      <c r="A1540" s="79">
        <v>1</v>
      </c>
      <c r="B1540" s="79">
        <v>1</v>
      </c>
      <c r="C1540" s="330" t="s">
        <v>168</v>
      </c>
      <c r="D1540" s="690"/>
      <c r="E1540" s="625"/>
      <c r="F1540" s="625"/>
      <c r="G1540" s="625"/>
      <c r="H1540" s="625"/>
      <c r="I1540" s="581"/>
      <c r="J1540" s="581"/>
      <c r="K1540" s="581"/>
      <c r="L1540" s="581"/>
      <c r="M1540" s="581"/>
      <c r="N1540" s="581"/>
      <c r="O1540" s="581"/>
      <c r="P1540" s="581"/>
      <c r="Q1540" s="65">
        <v>1804.3865000000001</v>
      </c>
      <c r="R1540" s="65">
        <v>1804.3865000000001</v>
      </c>
      <c r="S1540" s="65">
        <v>1804.3865000000001</v>
      </c>
      <c r="T1540" s="65">
        <v>1804.3865000000001</v>
      </c>
      <c r="U1540" s="65">
        <v>1804.3865000000001</v>
      </c>
      <c r="V1540" s="65">
        <v>1804.3865000000001</v>
      </c>
      <c r="W1540" s="1145">
        <f>Q1540/12*$C$4+(R1540-Q1540)/11*5+(S1540-R1540)/10*4+(T1540-S1540)/9*3+(U1540-T1540)/8*2+(V1540-U1540)/7*1</f>
        <v>902.19325000000003</v>
      </c>
      <c r="X1540" s="65">
        <f>AB1540-AA1540</f>
        <v>586.14963999999998</v>
      </c>
      <c r="Y1540" s="65"/>
      <c r="Z1540" s="65">
        <f>X1540-W1540</f>
        <v>-316.04361000000006</v>
      </c>
      <c r="AA1540" s="65">
        <v>0</v>
      </c>
      <c r="AB1540" s="65">
        <v>586.14963999999998</v>
      </c>
    </row>
    <row r="1541" spans="1:30" ht="15" customHeight="1" thickBot="1" x14ac:dyDescent="0.3">
      <c r="A1541" s="79">
        <v>1</v>
      </c>
      <c r="B1541" s="79">
        <v>1</v>
      </c>
      <c r="C1541" s="690" t="s">
        <v>169</v>
      </c>
      <c r="D1541" s="690"/>
      <c r="E1541" s="625"/>
      <c r="F1541" s="625"/>
      <c r="G1541" s="625"/>
      <c r="H1541" s="625"/>
      <c r="I1541" s="581"/>
      <c r="J1541" s="581"/>
      <c r="K1541" s="581"/>
      <c r="L1541" s="581"/>
      <c r="M1541" s="581"/>
      <c r="N1541" s="581"/>
      <c r="O1541" s="581"/>
      <c r="P1541" s="581"/>
      <c r="Q1541" s="65">
        <v>1804.3865000000001</v>
      </c>
      <c r="R1541" s="65">
        <v>1804.3865000000001</v>
      </c>
      <c r="S1541" s="65">
        <f t="shared" ref="S1541:AA1541" si="738">S1540</f>
        <v>1804.3865000000001</v>
      </c>
      <c r="T1541" s="65">
        <f t="shared" si="738"/>
        <v>1804.3865000000001</v>
      </c>
      <c r="U1541" s="65">
        <f t="shared" ref="U1541:V1541" si="739">U1540</f>
        <v>1804.3865000000001</v>
      </c>
      <c r="V1541" s="65">
        <f t="shared" si="739"/>
        <v>1804.3865000000001</v>
      </c>
      <c r="W1541" s="1145">
        <f t="shared" si="738"/>
        <v>902.19325000000003</v>
      </c>
      <c r="X1541" s="65">
        <f t="shared" si="738"/>
        <v>586.14963999999998</v>
      </c>
      <c r="Y1541" s="65">
        <f t="shared" si="738"/>
        <v>0</v>
      </c>
      <c r="Z1541" s="65">
        <f t="shared" si="738"/>
        <v>-316.04361000000006</v>
      </c>
      <c r="AA1541" s="65">
        <f t="shared" si="738"/>
        <v>0</v>
      </c>
      <c r="AB1541" s="65">
        <f>AB1540</f>
        <v>586.14963999999998</v>
      </c>
    </row>
    <row r="1542" spans="1:30" ht="15" customHeight="1" thickBot="1" x14ac:dyDescent="0.3">
      <c r="A1542" s="79">
        <v>1</v>
      </c>
      <c r="B1542" s="79">
        <v>1</v>
      </c>
      <c r="C1542" s="564" t="s">
        <v>17</v>
      </c>
      <c r="D1542" s="564"/>
      <c r="E1542" s="630"/>
      <c r="F1542" s="630"/>
      <c r="G1542" s="630"/>
      <c r="H1542" s="630"/>
      <c r="I1542" s="630"/>
      <c r="J1542" s="630"/>
      <c r="K1542" s="630"/>
      <c r="L1542" s="630"/>
      <c r="M1542" s="630"/>
      <c r="N1542" s="630"/>
      <c r="O1542" s="630"/>
      <c r="P1542" s="630"/>
      <c r="Q1542" s="19">
        <f t="shared" ref="Q1542:AB1542" si="740">Q1541</f>
        <v>1804.3865000000001</v>
      </c>
      <c r="R1542" s="19">
        <f t="shared" ref="R1542:S1542" si="741">R1541</f>
        <v>1804.3865000000001</v>
      </c>
      <c r="S1542" s="19">
        <f t="shared" si="741"/>
        <v>1804.3865000000001</v>
      </c>
      <c r="T1542" s="19">
        <f t="shared" ref="T1542:U1542" si="742">T1541</f>
        <v>1804.3865000000001</v>
      </c>
      <c r="U1542" s="19">
        <f t="shared" si="742"/>
        <v>1804.3865000000001</v>
      </c>
      <c r="V1542" s="19">
        <f t="shared" ref="V1542" si="743">V1541</f>
        <v>1804.3865000000001</v>
      </c>
      <c r="W1542" s="1148">
        <f t="shared" si="740"/>
        <v>902.19325000000003</v>
      </c>
      <c r="X1542" s="19">
        <f t="shared" si="740"/>
        <v>586.14963999999998</v>
      </c>
      <c r="Y1542" s="19"/>
      <c r="Z1542" s="19">
        <f t="shared" si="740"/>
        <v>-316.04361000000006</v>
      </c>
      <c r="AA1542" s="19">
        <f t="shared" si="740"/>
        <v>0</v>
      </c>
      <c r="AB1542" s="19">
        <f t="shared" si="740"/>
        <v>586.14963999999998</v>
      </c>
    </row>
    <row r="1543" spans="1:30" ht="21.75" customHeight="1" x14ac:dyDescent="0.25">
      <c r="A1543" s="79">
        <v>1</v>
      </c>
      <c r="B1543" s="79">
        <v>1</v>
      </c>
      <c r="C1543" s="590"/>
      <c r="D1543" s="590"/>
      <c r="E1543" s="673"/>
      <c r="F1543" s="673"/>
      <c r="G1543" s="673"/>
      <c r="H1543" s="673"/>
      <c r="I1543" s="555"/>
      <c r="J1543" s="555"/>
      <c r="K1543" s="555"/>
      <c r="L1543" s="555"/>
      <c r="M1543" s="555"/>
      <c r="N1543" s="555"/>
      <c r="O1543" s="555"/>
      <c r="P1543" s="555"/>
      <c r="Q1543" s="18"/>
      <c r="R1543" s="18"/>
      <c r="S1543" s="18"/>
      <c r="T1543" s="18"/>
      <c r="U1543" s="18"/>
      <c r="V1543" s="18"/>
      <c r="W1543" s="1146"/>
      <c r="X1543" s="18"/>
      <c r="Y1543" s="18"/>
      <c r="Z1543" s="18"/>
      <c r="AA1543" s="18"/>
      <c r="AB1543" s="18"/>
    </row>
    <row r="1544" spans="1:30" ht="37.5" customHeight="1" x14ac:dyDescent="0.25">
      <c r="A1544" s="79">
        <v>1</v>
      </c>
      <c r="B1544" s="79">
        <v>1</v>
      </c>
      <c r="C1544" s="1409" t="s">
        <v>438</v>
      </c>
      <c r="D1544" s="683"/>
      <c r="E1544" s="474"/>
      <c r="F1544" s="474"/>
      <c r="G1544" s="474"/>
      <c r="H1544" s="474"/>
      <c r="I1544" s="474"/>
      <c r="J1544" s="474"/>
      <c r="K1544" s="474"/>
      <c r="L1544" s="474"/>
      <c r="M1544" s="474"/>
      <c r="N1544" s="474"/>
      <c r="O1544" s="474"/>
      <c r="P1544" s="474"/>
      <c r="Q1544" s="12"/>
      <c r="R1544" s="12"/>
      <c r="S1544" s="12"/>
      <c r="T1544" s="12"/>
      <c r="U1544" s="12"/>
      <c r="V1544" s="12"/>
      <c r="W1544" s="1143"/>
      <c r="X1544" s="12"/>
      <c r="Y1544" s="12"/>
      <c r="Z1544" s="12"/>
      <c r="AA1544" s="12"/>
      <c r="AB1544" s="12"/>
    </row>
    <row r="1545" spans="1:30" ht="15" customHeight="1" x14ac:dyDescent="0.25">
      <c r="B1545" s="79">
        <v>1</v>
      </c>
      <c r="C1545" s="475" t="s">
        <v>313</v>
      </c>
      <c r="D1545" s="475"/>
      <c r="E1545" s="474"/>
      <c r="F1545" s="474"/>
      <c r="G1545" s="474"/>
      <c r="H1545" s="474"/>
      <c r="I1545" s="474"/>
      <c r="J1545" s="474"/>
      <c r="K1545" s="474"/>
      <c r="L1545" s="474"/>
      <c r="M1545" s="474"/>
      <c r="N1545" s="474"/>
      <c r="O1545" s="474"/>
      <c r="P1545" s="474"/>
      <c r="Q1545" s="12"/>
      <c r="R1545" s="12"/>
      <c r="S1545" s="12"/>
      <c r="T1545" s="12"/>
      <c r="U1545" s="12"/>
      <c r="V1545" s="12"/>
      <c r="W1545" s="1143"/>
      <c r="X1545" s="12"/>
      <c r="Y1545" s="12"/>
      <c r="Z1545" s="12"/>
      <c r="AA1545" s="12"/>
      <c r="AB1545" s="12"/>
    </row>
    <row r="1546" spans="1:30" ht="15" customHeight="1" x14ac:dyDescent="0.25">
      <c r="B1546" s="79">
        <v>1</v>
      </c>
      <c r="C1546" s="1410" t="s">
        <v>202</v>
      </c>
      <c r="D1546" s="475"/>
      <c r="E1546" s="474">
        <f>E1547</f>
        <v>10</v>
      </c>
      <c r="F1546" s="474">
        <f t="shared" ref="F1546:F1549" si="744">ROUND(E1546/12*$C$4,0)</f>
        <v>5</v>
      </c>
      <c r="G1546" s="474"/>
      <c r="H1546" s="474">
        <f t="shared" ref="H1546:H1551" si="745">G1546/F1546*100</f>
        <v>0</v>
      </c>
      <c r="I1546" s="474"/>
      <c r="J1546" s="474"/>
      <c r="K1546" s="474"/>
      <c r="L1546" s="474"/>
      <c r="M1546" s="474"/>
      <c r="N1546" s="474"/>
      <c r="O1546" s="474"/>
      <c r="P1546" s="474"/>
      <c r="Q1546" s="12"/>
      <c r="R1546" s="12"/>
      <c r="S1546" s="12"/>
      <c r="T1546" s="12"/>
      <c r="U1546" s="12"/>
      <c r="V1546" s="12"/>
      <c r="W1546" s="1143"/>
      <c r="X1546" s="12"/>
      <c r="Y1546" s="12"/>
      <c r="Z1546" s="12"/>
      <c r="AA1546" s="12"/>
      <c r="AB1546" s="12"/>
    </row>
    <row r="1547" spans="1:30" ht="15" customHeight="1" x14ac:dyDescent="0.25">
      <c r="B1547" s="79">
        <v>1</v>
      </c>
      <c r="C1547" s="1411" t="s">
        <v>348</v>
      </c>
      <c r="D1547" s="475"/>
      <c r="E1547" s="474">
        <v>10</v>
      </c>
      <c r="F1547" s="474">
        <f t="shared" si="744"/>
        <v>5</v>
      </c>
      <c r="G1547" s="474"/>
      <c r="H1547" s="474">
        <f t="shared" si="745"/>
        <v>0</v>
      </c>
      <c r="I1547" s="474"/>
      <c r="J1547" s="474"/>
      <c r="K1547" s="474"/>
      <c r="L1547" s="474"/>
      <c r="M1547" s="474"/>
      <c r="N1547" s="474"/>
      <c r="O1547" s="474"/>
      <c r="P1547" s="474"/>
      <c r="Q1547" s="12"/>
      <c r="R1547" s="12"/>
      <c r="S1547" s="12"/>
      <c r="T1547" s="12"/>
      <c r="U1547" s="12"/>
      <c r="V1547" s="12"/>
      <c r="W1547" s="1143"/>
      <c r="X1547" s="12"/>
      <c r="Y1547" s="12"/>
      <c r="Z1547" s="12"/>
      <c r="AA1547" s="12"/>
      <c r="AB1547" s="12"/>
    </row>
    <row r="1548" spans="1:30" ht="15" customHeight="1" x14ac:dyDescent="0.25">
      <c r="B1548" s="79">
        <v>1</v>
      </c>
      <c r="C1548" s="1412" t="s">
        <v>159</v>
      </c>
      <c r="D1548" s="475"/>
      <c r="E1548" s="474"/>
      <c r="F1548" s="474">
        <f t="shared" si="744"/>
        <v>0</v>
      </c>
      <c r="G1548" s="474"/>
      <c r="H1548" s="474"/>
      <c r="I1548" s="474"/>
      <c r="J1548" s="474"/>
      <c r="K1548" s="474"/>
      <c r="L1548" s="474"/>
      <c r="M1548" s="474"/>
      <c r="N1548" s="474"/>
      <c r="O1548" s="474"/>
      <c r="P1548" s="474"/>
      <c r="Q1548" s="12"/>
      <c r="R1548" s="12"/>
      <c r="S1548" s="12"/>
      <c r="T1548" s="12"/>
      <c r="U1548" s="12"/>
      <c r="V1548" s="12"/>
      <c r="W1548" s="1143"/>
      <c r="X1548" s="12"/>
      <c r="Y1548" s="12"/>
      <c r="Z1548" s="12"/>
      <c r="AA1548" s="12"/>
      <c r="AB1548" s="12"/>
      <c r="AC1548" s="842"/>
      <c r="AD1548" s="1968"/>
    </row>
    <row r="1549" spans="1:30" ht="15" customHeight="1" x14ac:dyDescent="0.25">
      <c r="A1549" s="79">
        <v>1</v>
      </c>
      <c r="B1549" s="79">
        <v>1</v>
      </c>
      <c r="C1549" s="1413" t="s">
        <v>160</v>
      </c>
      <c r="D1549" s="475"/>
      <c r="E1549" s="474"/>
      <c r="F1549" s="474">
        <f t="shared" si="744"/>
        <v>0</v>
      </c>
      <c r="G1549" s="474"/>
      <c r="H1549" s="474"/>
      <c r="I1549" s="474"/>
      <c r="J1549" s="474"/>
      <c r="K1549" s="474"/>
      <c r="L1549" s="474"/>
      <c r="M1549" s="474"/>
      <c r="N1549" s="474"/>
      <c r="O1549" s="474"/>
      <c r="P1549" s="474"/>
      <c r="Q1549" s="12"/>
      <c r="R1549" s="12"/>
      <c r="S1549" s="12"/>
      <c r="T1549" s="12"/>
      <c r="U1549" s="12"/>
      <c r="V1549" s="12"/>
      <c r="W1549" s="1143"/>
      <c r="X1549" s="12"/>
      <c r="Y1549" s="12"/>
      <c r="Z1549" s="12"/>
      <c r="AA1549" s="12"/>
      <c r="AB1549" s="12"/>
    </row>
    <row r="1550" spans="1:30" ht="15" customHeight="1" x14ac:dyDescent="0.25">
      <c r="A1550" s="79">
        <v>1</v>
      </c>
      <c r="B1550" s="79">
        <v>1</v>
      </c>
      <c r="C1550" s="1414" t="s">
        <v>168</v>
      </c>
      <c r="D1550" s="557"/>
      <c r="E1550" s="474">
        <f>E1546</f>
        <v>10</v>
      </c>
      <c r="F1550" s="474">
        <f t="shared" ref="F1550:G1551" si="746">F1546</f>
        <v>5</v>
      </c>
      <c r="G1550" s="474">
        <f t="shared" si="746"/>
        <v>0</v>
      </c>
      <c r="H1550" s="474">
        <f t="shared" ref="H1550" si="747">G1550/F1550*100</f>
        <v>0</v>
      </c>
      <c r="I1550" s="135"/>
      <c r="J1550" s="135"/>
      <c r="K1550" s="498"/>
      <c r="L1550" s="498"/>
      <c r="M1550" s="498"/>
      <c r="N1550" s="498"/>
      <c r="O1550" s="498"/>
      <c r="P1550" s="498"/>
      <c r="Q1550" s="12">
        <v>665.91600000000005</v>
      </c>
      <c r="R1550" s="12">
        <v>665.91600000000005</v>
      </c>
      <c r="S1550" s="12">
        <v>665.91600000000005</v>
      </c>
      <c r="T1550" s="12">
        <v>665.91600000000005</v>
      </c>
      <c r="U1550" s="12">
        <v>665.91600000000005</v>
      </c>
      <c r="V1550" s="12">
        <v>665.91600000000005</v>
      </c>
      <c r="W1550" s="1145">
        <f>Q1550/12*$C$4+(R1550-Q1550)/11*5+(S1550-R1550)/10*4+(T1550-S1550)/9*3+(U1550-T1550)/8*2+(V1550-U1550)/7*1</f>
        <v>332.95800000000003</v>
      </c>
      <c r="X1550" s="65">
        <f>AB1550-AA1550</f>
        <v>112.51417000000001</v>
      </c>
      <c r="Y1550" s="65"/>
      <c r="Z1550" s="65">
        <f>X1550-W1550</f>
        <v>-220.44383000000002</v>
      </c>
      <c r="AA1550" s="65">
        <v>-14.700119999999998</v>
      </c>
      <c r="AB1550" s="65">
        <v>97.814050000000009</v>
      </c>
    </row>
    <row r="1551" spans="1:30" ht="15" customHeight="1" x14ac:dyDescent="0.25">
      <c r="A1551" s="79">
        <v>1</v>
      </c>
      <c r="B1551" s="79">
        <v>1</v>
      </c>
      <c r="C1551" s="1414" t="s">
        <v>169</v>
      </c>
      <c r="D1551" s="557"/>
      <c r="E1551" s="474">
        <f>E1547</f>
        <v>10</v>
      </c>
      <c r="F1551" s="474">
        <f t="shared" si="746"/>
        <v>5</v>
      </c>
      <c r="G1551" s="474">
        <f t="shared" si="746"/>
        <v>0</v>
      </c>
      <c r="H1551" s="474">
        <f t="shared" si="745"/>
        <v>0</v>
      </c>
      <c r="I1551" s="135"/>
      <c r="J1551" s="135"/>
      <c r="K1551" s="498"/>
      <c r="L1551" s="498"/>
      <c r="M1551" s="498"/>
      <c r="N1551" s="498"/>
      <c r="O1551" s="498"/>
      <c r="P1551" s="498"/>
      <c r="Q1551" s="12">
        <v>665.91600000000005</v>
      </c>
      <c r="R1551" s="12">
        <v>665.91600000000005</v>
      </c>
      <c r="S1551" s="12">
        <f t="shared" ref="S1551:AA1551" si="748">S1550</f>
        <v>665.91600000000005</v>
      </c>
      <c r="T1551" s="12">
        <f t="shared" si="748"/>
        <v>665.91600000000005</v>
      </c>
      <c r="U1551" s="12">
        <f t="shared" ref="U1551:V1551" si="749">U1550</f>
        <v>665.91600000000005</v>
      </c>
      <c r="V1551" s="12">
        <f t="shared" si="749"/>
        <v>665.91600000000005</v>
      </c>
      <c r="W1551" s="1145">
        <f t="shared" si="748"/>
        <v>332.95800000000003</v>
      </c>
      <c r="X1551" s="65">
        <f t="shared" si="748"/>
        <v>112.51417000000001</v>
      </c>
      <c r="Y1551" s="65">
        <f t="shared" si="748"/>
        <v>0</v>
      </c>
      <c r="Z1551" s="65">
        <f t="shared" si="748"/>
        <v>-220.44383000000002</v>
      </c>
      <c r="AA1551" s="65">
        <f t="shared" si="748"/>
        <v>-14.700119999999998</v>
      </c>
      <c r="AB1551" s="65">
        <f>AB1550</f>
        <v>97.814050000000009</v>
      </c>
    </row>
    <row r="1552" spans="1:30" ht="24" customHeight="1" x14ac:dyDescent="0.25">
      <c r="A1552" s="79">
        <v>1</v>
      </c>
      <c r="B1552" s="79">
        <v>1</v>
      </c>
      <c r="C1552" s="520" t="s">
        <v>162</v>
      </c>
      <c r="D1552" s="438"/>
      <c r="E1552" s="474"/>
      <c r="F1552" s="474"/>
      <c r="G1552" s="474"/>
      <c r="H1552" s="474"/>
      <c r="I1552" s="474"/>
      <c r="J1552" s="474"/>
      <c r="K1552" s="474"/>
      <c r="L1552" s="474"/>
      <c r="M1552" s="474"/>
      <c r="N1552" s="474"/>
      <c r="O1552" s="474"/>
      <c r="P1552" s="474"/>
      <c r="Q1552" s="12"/>
      <c r="R1552" s="12"/>
      <c r="S1552" s="12"/>
      <c r="T1552" s="12"/>
      <c r="U1552" s="12"/>
      <c r="V1552" s="12"/>
      <c r="W1552" s="1143"/>
      <c r="X1552" s="12"/>
      <c r="Y1552" s="12"/>
      <c r="Z1552" s="12"/>
      <c r="AA1552" s="12"/>
      <c r="AB1552" s="12"/>
    </row>
    <row r="1553" spans="1:28" ht="30" customHeight="1" x14ac:dyDescent="0.25">
      <c r="A1553" s="79">
        <v>1</v>
      </c>
      <c r="B1553" s="79">
        <v>1</v>
      </c>
      <c r="C1553" s="130" t="s">
        <v>74</v>
      </c>
      <c r="D1553" s="438"/>
      <c r="E1553" s="474">
        <v>200</v>
      </c>
      <c r="F1553" s="102">
        <f>ROUND(E1553/12*$C$4,0)</f>
        <v>100</v>
      </c>
      <c r="G1553" s="474">
        <v>183</v>
      </c>
      <c r="H1553" s="102">
        <f>G1553/F1553*100</f>
        <v>183</v>
      </c>
      <c r="I1553" s="474"/>
      <c r="J1553" s="474"/>
      <c r="K1553" s="474"/>
      <c r="L1553" s="474"/>
      <c r="M1553" s="474"/>
      <c r="N1553" s="474"/>
      <c r="O1553" s="474"/>
      <c r="P1553" s="474"/>
      <c r="Q1553" s="12"/>
      <c r="R1553" s="12"/>
      <c r="S1553" s="12"/>
      <c r="T1553" s="12"/>
      <c r="U1553" s="12"/>
      <c r="V1553" s="12"/>
      <c r="W1553" s="1143"/>
      <c r="X1553" s="12"/>
      <c r="Y1553" s="12"/>
      <c r="Z1553" s="12"/>
      <c r="AA1553" s="12"/>
      <c r="AB1553" s="12"/>
    </row>
    <row r="1554" spans="1:28" ht="30" customHeight="1" x14ac:dyDescent="0.25">
      <c r="B1554" s="79">
        <v>1</v>
      </c>
      <c r="C1554" s="130" t="s">
        <v>136</v>
      </c>
      <c r="D1554" s="438"/>
      <c r="E1554" s="474">
        <v>1000</v>
      </c>
      <c r="F1554" s="102">
        <f>ROUND(E1554/12*$C$4,0)</f>
        <v>500</v>
      </c>
      <c r="G1554" s="474">
        <v>168</v>
      </c>
      <c r="H1554" s="102">
        <f>G1554/F1554*100</f>
        <v>33.6</v>
      </c>
      <c r="I1554" s="474"/>
      <c r="J1554" s="474"/>
      <c r="K1554" s="474"/>
      <c r="L1554" s="474"/>
      <c r="M1554" s="474"/>
      <c r="N1554" s="474"/>
      <c r="O1554" s="474"/>
      <c r="P1554" s="474"/>
      <c r="Q1554" s="12"/>
      <c r="R1554" s="12"/>
      <c r="S1554" s="12"/>
      <c r="T1554" s="12"/>
      <c r="U1554" s="12"/>
      <c r="V1554" s="12"/>
      <c r="W1554" s="1143"/>
      <c r="X1554" s="12"/>
      <c r="Y1554" s="12"/>
      <c r="Z1554" s="12"/>
      <c r="AA1554" s="12"/>
      <c r="AB1554" s="12"/>
    </row>
    <row r="1555" spans="1:28" ht="15" customHeight="1" x14ac:dyDescent="0.25">
      <c r="A1555" s="79">
        <v>1</v>
      </c>
      <c r="B1555" s="79">
        <v>1</v>
      </c>
      <c r="C1555" s="160" t="s">
        <v>198</v>
      </c>
      <c r="D1555" s="546"/>
      <c r="E1555" s="547">
        <v>200</v>
      </c>
      <c r="F1555" s="102">
        <f>ROUND(E1555/12*$C$4,0)</f>
        <v>100</v>
      </c>
      <c r="G1555" s="547">
        <v>2</v>
      </c>
      <c r="H1555" s="102">
        <f>G1555/F1555*100</f>
        <v>2</v>
      </c>
      <c r="I1555" s="547"/>
      <c r="J1555" s="547"/>
      <c r="K1555" s="547"/>
      <c r="L1555" s="547"/>
      <c r="M1555" s="547"/>
      <c r="N1555" s="547"/>
      <c r="O1555" s="547"/>
      <c r="P1555" s="547"/>
      <c r="Q1555" s="20"/>
      <c r="R1555" s="20"/>
      <c r="S1555" s="20"/>
      <c r="T1555" s="20"/>
      <c r="U1555" s="20"/>
      <c r="V1555" s="20"/>
      <c r="W1555" s="1144"/>
      <c r="X1555" s="20"/>
      <c r="Y1555" s="20"/>
      <c r="Z1555" s="20"/>
      <c r="AA1555" s="20"/>
      <c r="AB1555" s="20"/>
    </row>
    <row r="1556" spans="1:28" ht="15" customHeight="1" x14ac:dyDescent="0.25">
      <c r="A1556" s="79">
        <v>1</v>
      </c>
      <c r="B1556" s="79">
        <v>1</v>
      </c>
      <c r="C1556" s="140" t="s">
        <v>141</v>
      </c>
      <c r="D1556" s="546"/>
      <c r="E1556" s="547">
        <v>800</v>
      </c>
      <c r="F1556" s="108">
        <f>ROUND(E1556/12*$C$4,0)</f>
        <v>400</v>
      </c>
      <c r="G1556" s="547">
        <v>109</v>
      </c>
      <c r="H1556" s="108">
        <f>G1556/F1556*100</f>
        <v>27.250000000000004</v>
      </c>
      <c r="I1556" s="547"/>
      <c r="J1556" s="547"/>
      <c r="K1556" s="547"/>
      <c r="L1556" s="547"/>
      <c r="M1556" s="547"/>
      <c r="N1556" s="547"/>
      <c r="O1556" s="547"/>
      <c r="P1556" s="547"/>
      <c r="Q1556" s="20"/>
      <c r="R1556" s="20"/>
      <c r="S1556" s="20"/>
      <c r="T1556" s="20"/>
      <c r="U1556" s="20"/>
      <c r="V1556" s="20"/>
      <c r="W1556" s="1144"/>
      <c r="X1556" s="20"/>
      <c r="Y1556" s="20"/>
      <c r="Z1556" s="20"/>
      <c r="AA1556" s="20"/>
      <c r="AB1556" s="20"/>
    </row>
    <row r="1557" spans="1:28" ht="15" customHeight="1" thickBot="1" x14ac:dyDescent="0.3">
      <c r="A1557" s="79">
        <v>1</v>
      </c>
      <c r="B1557" s="79">
        <v>1</v>
      </c>
      <c r="C1557" s="690"/>
      <c r="D1557" s="690"/>
      <c r="E1557" s="625"/>
      <c r="F1557" s="625"/>
      <c r="G1557" s="625"/>
      <c r="H1557" s="625"/>
      <c r="I1557" s="581"/>
      <c r="J1557" s="581"/>
      <c r="K1557" s="581"/>
      <c r="L1557" s="581"/>
      <c r="M1557" s="581"/>
      <c r="N1557" s="581"/>
      <c r="O1557" s="581"/>
      <c r="P1557" s="581"/>
      <c r="Q1557" s="65"/>
      <c r="R1557" s="65"/>
      <c r="S1557" s="65"/>
      <c r="T1557" s="65"/>
      <c r="U1557" s="65"/>
      <c r="V1557" s="65"/>
      <c r="W1557" s="1145"/>
      <c r="X1557" s="65"/>
      <c r="Y1557" s="65"/>
      <c r="Z1557" s="65"/>
      <c r="AA1557" s="65"/>
      <c r="AB1557" s="65"/>
    </row>
    <row r="1558" spans="1:28" ht="15" customHeight="1" thickBot="1" x14ac:dyDescent="0.3">
      <c r="A1558" s="79">
        <v>1</v>
      </c>
      <c r="B1558" s="79">
        <v>1</v>
      </c>
      <c r="C1558" s="564" t="s">
        <v>17</v>
      </c>
      <c r="D1558" s="564"/>
      <c r="E1558" s="630"/>
      <c r="F1558" s="630"/>
      <c r="G1558" s="630"/>
      <c r="H1558" s="630"/>
      <c r="I1558" s="630"/>
      <c r="J1558" s="630"/>
      <c r="K1558" s="630"/>
      <c r="L1558" s="630"/>
      <c r="M1558" s="630"/>
      <c r="N1558" s="630"/>
      <c r="O1558" s="630"/>
      <c r="P1558" s="630"/>
      <c r="Q1558" s="19">
        <f t="shared" ref="Q1558:V1558" si="750">Q1551</f>
        <v>665.91600000000005</v>
      </c>
      <c r="R1558" s="19">
        <f t="shared" si="750"/>
        <v>665.91600000000005</v>
      </c>
      <c r="S1558" s="19">
        <f t="shared" si="750"/>
        <v>665.91600000000005</v>
      </c>
      <c r="T1558" s="19">
        <f t="shared" si="750"/>
        <v>665.91600000000005</v>
      </c>
      <c r="U1558" s="19">
        <f t="shared" si="750"/>
        <v>665.91600000000005</v>
      </c>
      <c r="V1558" s="19">
        <f t="shared" si="750"/>
        <v>665.91600000000005</v>
      </c>
      <c r="W1558" s="19">
        <f t="shared" ref="W1558:AB1558" si="751">W1551</f>
        <v>332.95800000000003</v>
      </c>
      <c r="X1558" s="19">
        <f t="shared" si="751"/>
        <v>112.51417000000001</v>
      </c>
      <c r="Y1558" s="19"/>
      <c r="Z1558" s="19">
        <f t="shared" si="751"/>
        <v>-220.44383000000002</v>
      </c>
      <c r="AA1558" s="19">
        <f t="shared" si="751"/>
        <v>-14.700119999999998</v>
      </c>
      <c r="AB1558" s="19">
        <f t="shared" si="751"/>
        <v>97.814050000000009</v>
      </c>
    </row>
    <row r="1559" spans="1:28" ht="15" customHeight="1" x14ac:dyDescent="0.25">
      <c r="A1559" s="79">
        <v>1</v>
      </c>
      <c r="B1559" s="79">
        <v>1</v>
      </c>
      <c r="C1559" s="1409" t="s">
        <v>439</v>
      </c>
      <c r="D1559" s="691"/>
      <c r="E1559" s="692"/>
      <c r="F1559" s="691"/>
      <c r="G1559" s="691"/>
      <c r="H1559" s="691"/>
      <c r="I1559" s="691"/>
      <c r="J1559" s="691"/>
      <c r="K1559" s="691"/>
      <c r="L1559" s="691"/>
      <c r="M1559" s="691"/>
      <c r="N1559" s="691"/>
      <c r="O1559" s="691"/>
      <c r="P1559" s="691"/>
      <c r="Q1559" s="18"/>
      <c r="R1559" s="18"/>
      <c r="S1559" s="18"/>
      <c r="T1559" s="18"/>
      <c r="U1559" s="18"/>
      <c r="V1559" s="18"/>
      <c r="W1559" s="1146"/>
      <c r="X1559" s="18"/>
      <c r="Y1559" s="18"/>
      <c r="Z1559" s="18"/>
      <c r="AA1559" s="18"/>
      <c r="AB1559" s="18"/>
    </row>
    <row r="1560" spans="1:28" ht="15" customHeight="1" x14ac:dyDescent="0.25">
      <c r="A1560" s="79">
        <v>1</v>
      </c>
      <c r="B1560" s="79">
        <v>1</v>
      </c>
      <c r="C1560" s="693" t="s">
        <v>14</v>
      </c>
      <c r="D1560" s="637"/>
      <c r="E1560" s="694"/>
      <c r="F1560" s="637"/>
      <c r="G1560" s="637"/>
      <c r="H1560" s="637"/>
      <c r="I1560" s="637"/>
      <c r="J1560" s="637"/>
      <c r="K1560" s="637"/>
      <c r="L1560" s="637"/>
      <c r="M1560" s="637"/>
      <c r="N1560" s="637"/>
      <c r="O1560" s="637"/>
      <c r="P1560" s="637"/>
      <c r="Q1560" s="12"/>
      <c r="R1560" s="12"/>
      <c r="S1560" s="12"/>
      <c r="T1560" s="12"/>
      <c r="U1560" s="12"/>
      <c r="V1560" s="12"/>
      <c r="W1560" s="1143"/>
      <c r="X1560" s="12"/>
      <c r="Y1560" s="12"/>
      <c r="Z1560" s="12"/>
      <c r="AA1560" s="12"/>
      <c r="AB1560" s="12"/>
    </row>
    <row r="1561" spans="1:28" ht="15" customHeight="1" x14ac:dyDescent="0.25">
      <c r="A1561" s="79">
        <v>1</v>
      </c>
      <c r="B1561" s="79">
        <v>1</v>
      </c>
      <c r="C1561" s="436"/>
      <c r="D1561" s="637"/>
      <c r="E1561" s="694"/>
      <c r="F1561" s="637"/>
      <c r="G1561" s="637"/>
      <c r="H1561" s="637"/>
      <c r="I1561" s="637"/>
      <c r="J1561" s="637"/>
      <c r="K1561" s="637"/>
      <c r="L1561" s="637"/>
      <c r="M1561" s="637"/>
      <c r="N1561" s="637"/>
      <c r="O1561" s="637"/>
      <c r="P1561" s="637"/>
      <c r="Q1561" s="12"/>
      <c r="R1561" s="12"/>
      <c r="S1561" s="12"/>
      <c r="T1561" s="12"/>
      <c r="U1561" s="12"/>
      <c r="V1561" s="12"/>
      <c r="W1561" s="1143"/>
      <c r="X1561" s="12"/>
      <c r="Y1561" s="12"/>
      <c r="Z1561" s="12"/>
      <c r="AA1561" s="12"/>
      <c r="AB1561" s="12"/>
    </row>
    <row r="1562" spans="1:28" x14ac:dyDescent="0.25">
      <c r="A1562" s="79">
        <v>1</v>
      </c>
      <c r="B1562" s="79">
        <v>1</v>
      </c>
      <c r="C1562" s="520" t="s">
        <v>162</v>
      </c>
      <c r="D1562" s="637"/>
      <c r="E1562" s="694"/>
      <c r="F1562" s="637"/>
      <c r="G1562" s="637"/>
      <c r="H1562" s="637"/>
      <c r="I1562" s="637"/>
      <c r="J1562" s="637"/>
      <c r="K1562" s="637"/>
      <c r="L1562" s="637"/>
      <c r="M1562" s="637"/>
      <c r="N1562" s="637"/>
      <c r="O1562" s="637"/>
      <c r="P1562" s="637"/>
      <c r="Q1562" s="12"/>
      <c r="R1562" s="12"/>
      <c r="S1562" s="12"/>
      <c r="T1562" s="12"/>
      <c r="U1562" s="12"/>
      <c r="V1562" s="12"/>
      <c r="W1562" s="1143"/>
      <c r="X1562" s="12"/>
      <c r="Y1562" s="12"/>
      <c r="Z1562" s="12"/>
      <c r="AA1562" s="12"/>
      <c r="AB1562" s="12"/>
    </row>
    <row r="1563" spans="1:28" x14ac:dyDescent="0.25">
      <c r="A1563" s="79">
        <v>1</v>
      </c>
      <c r="B1563" s="79">
        <v>1</v>
      </c>
      <c r="C1563" s="695" t="s">
        <v>74</v>
      </c>
      <c r="D1563" s="637"/>
      <c r="E1563" s="696">
        <v>3000</v>
      </c>
      <c r="F1563" s="102">
        <f t="shared" ref="F1563:F1568" si="752">ROUND(E1563/12*$C$4,0)</f>
        <v>1500</v>
      </c>
      <c r="G1563" s="108">
        <v>1092</v>
      </c>
      <c r="H1563" s="474">
        <f t="shared" ref="H1563:H1568" si="753">G1563/F1563*100</f>
        <v>72.8</v>
      </c>
      <c r="I1563" s="637"/>
      <c r="J1563" s="637"/>
      <c r="K1563" s="637"/>
      <c r="L1563" s="637"/>
      <c r="M1563" s="637"/>
      <c r="N1563" s="637"/>
      <c r="O1563" s="637"/>
      <c r="P1563" s="637"/>
      <c r="Q1563" s="12"/>
      <c r="R1563" s="12"/>
      <c r="S1563" s="12"/>
      <c r="T1563" s="12"/>
      <c r="U1563" s="12"/>
      <c r="V1563" s="12"/>
      <c r="W1563" s="1143"/>
      <c r="X1563" s="12"/>
      <c r="Y1563" s="12"/>
      <c r="Z1563" s="12"/>
      <c r="AA1563" s="12"/>
      <c r="AB1563" s="12"/>
    </row>
    <row r="1564" spans="1:28" x14ac:dyDescent="0.25">
      <c r="C1564" s="695" t="s">
        <v>136</v>
      </c>
      <c r="D1564" s="637"/>
      <c r="E1564" s="696">
        <v>5000</v>
      </c>
      <c r="F1564" s="102">
        <f t="shared" si="752"/>
        <v>2500</v>
      </c>
      <c r="G1564" s="108">
        <v>2819</v>
      </c>
      <c r="H1564" s="474">
        <f t="shared" si="753"/>
        <v>112.75999999999999</v>
      </c>
      <c r="I1564" s="637"/>
      <c r="J1564" s="637"/>
      <c r="K1564" s="637"/>
      <c r="L1564" s="637"/>
      <c r="M1564" s="637"/>
      <c r="N1564" s="637"/>
      <c r="O1564" s="637"/>
      <c r="P1564" s="637"/>
      <c r="Q1564" s="12"/>
      <c r="R1564" s="12"/>
      <c r="S1564" s="12"/>
      <c r="T1564" s="12"/>
      <c r="U1564" s="12"/>
      <c r="V1564" s="12"/>
      <c r="W1564" s="1143"/>
      <c r="X1564" s="12"/>
      <c r="Y1564" s="12"/>
      <c r="Z1564" s="12"/>
      <c r="AA1564" s="12"/>
      <c r="AB1564" s="12"/>
    </row>
    <row r="1565" spans="1:28" x14ac:dyDescent="0.25">
      <c r="A1565" s="79">
        <v>1</v>
      </c>
      <c r="B1565" s="79">
        <v>1</v>
      </c>
      <c r="C1565" s="1797" t="s">
        <v>134</v>
      </c>
      <c r="D1565" s="1798"/>
      <c r="E1565" s="1799"/>
      <c r="F1565" s="180"/>
      <c r="G1565" s="102">
        <v>61</v>
      </c>
      <c r="H1565" s="542"/>
      <c r="I1565" s="1798"/>
      <c r="J1565" s="1798"/>
      <c r="K1565" s="1798"/>
      <c r="L1565" s="1798"/>
      <c r="M1565" s="1798"/>
      <c r="N1565" s="1798"/>
      <c r="O1565" s="1798"/>
      <c r="P1565" s="1798"/>
      <c r="Q1565" s="23"/>
      <c r="R1565" s="23"/>
      <c r="S1565" s="23"/>
      <c r="T1565" s="23"/>
      <c r="U1565" s="23"/>
      <c r="V1565" s="23"/>
      <c r="W1565" s="1147"/>
      <c r="X1565" s="23"/>
      <c r="Y1565" s="23"/>
      <c r="Z1565" s="23"/>
      <c r="AA1565" s="23"/>
      <c r="AB1565" s="23"/>
    </row>
    <row r="1566" spans="1:28" ht="30" x14ac:dyDescent="0.25">
      <c r="A1566" s="79">
        <v>1</v>
      </c>
      <c r="B1566" s="79">
        <v>1</v>
      </c>
      <c r="C1566" s="695" t="s">
        <v>198</v>
      </c>
      <c r="D1566" s="637"/>
      <c r="E1566" s="696">
        <v>100</v>
      </c>
      <c r="F1566" s="102">
        <f t="shared" si="752"/>
        <v>50</v>
      </c>
      <c r="G1566" s="108">
        <v>102</v>
      </c>
      <c r="H1566" s="474">
        <f t="shared" si="753"/>
        <v>204</v>
      </c>
      <c r="I1566" s="637"/>
      <c r="J1566" s="637"/>
      <c r="K1566" s="637"/>
      <c r="L1566" s="637"/>
      <c r="M1566" s="637"/>
      <c r="N1566" s="637"/>
      <c r="O1566" s="637"/>
      <c r="P1566" s="637"/>
      <c r="Q1566" s="12"/>
      <c r="R1566" s="12"/>
      <c r="S1566" s="12"/>
      <c r="T1566" s="12"/>
      <c r="U1566" s="12"/>
      <c r="V1566" s="12"/>
      <c r="W1566" s="1143"/>
      <c r="X1566" s="12"/>
      <c r="Y1566" s="12"/>
      <c r="Z1566" s="12"/>
      <c r="AA1566" s="12"/>
      <c r="AB1566" s="12"/>
    </row>
    <row r="1567" spans="1:28" x14ac:dyDescent="0.25">
      <c r="A1567" s="79">
        <v>1</v>
      </c>
      <c r="B1567" s="79">
        <v>1</v>
      </c>
      <c r="C1567" s="695" t="s">
        <v>34</v>
      </c>
      <c r="D1567" s="637"/>
      <c r="E1567" s="696">
        <v>1000</v>
      </c>
      <c r="F1567" s="102">
        <f>ROUND(E1567/12*$C$4,0)</f>
        <v>500</v>
      </c>
      <c r="G1567" s="108">
        <v>9</v>
      </c>
      <c r="H1567" s="474">
        <f>G1567/F1567*100</f>
        <v>1.7999999999999998</v>
      </c>
      <c r="I1567" s="637"/>
      <c r="J1567" s="637"/>
      <c r="K1567" s="637"/>
      <c r="L1567" s="637"/>
      <c r="M1567" s="637"/>
      <c r="N1567" s="637"/>
      <c r="O1567" s="637"/>
      <c r="P1567" s="637"/>
      <c r="Q1567" s="12"/>
      <c r="R1567" s="12"/>
      <c r="S1567" s="12"/>
      <c r="T1567" s="12"/>
      <c r="U1567" s="12"/>
      <c r="V1567" s="12"/>
      <c r="W1567" s="1143"/>
      <c r="X1567" s="12"/>
      <c r="Y1567" s="12"/>
      <c r="Z1567" s="12"/>
      <c r="AA1567" s="12"/>
      <c r="AB1567" s="12"/>
    </row>
    <row r="1568" spans="1:28" ht="31.5" customHeight="1" x14ac:dyDescent="0.25">
      <c r="A1568" s="79">
        <v>1</v>
      </c>
      <c r="B1568" s="79">
        <v>1</v>
      </c>
      <c r="C1568" s="695" t="s">
        <v>141</v>
      </c>
      <c r="D1568" s="637"/>
      <c r="E1568" s="696">
        <v>3000</v>
      </c>
      <c r="F1568" s="102">
        <f t="shared" si="752"/>
        <v>1500</v>
      </c>
      <c r="G1568" s="108">
        <v>953</v>
      </c>
      <c r="H1568" s="474">
        <f t="shared" si="753"/>
        <v>63.533333333333331</v>
      </c>
      <c r="I1568" s="637"/>
      <c r="J1568" s="637"/>
      <c r="K1568" s="637"/>
      <c r="L1568" s="637"/>
      <c r="M1568" s="637"/>
      <c r="N1568" s="637"/>
      <c r="O1568" s="637"/>
      <c r="P1568" s="637"/>
      <c r="Q1568" s="12"/>
      <c r="R1568" s="12"/>
      <c r="S1568" s="12"/>
      <c r="T1568" s="12"/>
      <c r="U1568" s="12"/>
      <c r="V1568" s="12"/>
      <c r="W1568" s="1143"/>
      <c r="X1568" s="12"/>
      <c r="Y1568" s="12"/>
      <c r="Z1568" s="12"/>
      <c r="AA1568" s="12"/>
      <c r="AB1568" s="12"/>
    </row>
    <row r="1569" spans="1:28" ht="36.75" customHeight="1" x14ac:dyDescent="0.25">
      <c r="A1569" s="79">
        <v>1</v>
      </c>
      <c r="B1569" s="79">
        <v>1</v>
      </c>
      <c r="C1569" s="690" t="s">
        <v>168</v>
      </c>
      <c r="D1569" s="697"/>
      <c r="E1569" s="698"/>
      <c r="F1569" s="290"/>
      <c r="G1569" s="697"/>
      <c r="H1569" s="581"/>
      <c r="I1569" s="697"/>
      <c r="J1569" s="697"/>
      <c r="K1569" s="697"/>
      <c r="L1569" s="697"/>
      <c r="M1569" s="697"/>
      <c r="N1569" s="697"/>
      <c r="O1569" s="697"/>
      <c r="P1569" s="697"/>
      <c r="Q1569" s="65">
        <v>2919.4479999999999</v>
      </c>
      <c r="R1569" s="65">
        <v>2919.4479999999999</v>
      </c>
      <c r="S1569" s="65">
        <v>2919.4479999999999</v>
      </c>
      <c r="T1569" s="65">
        <v>2919.4479999999999</v>
      </c>
      <c r="U1569" s="65">
        <v>2919.4479999999999</v>
      </c>
      <c r="V1569" s="65">
        <v>2919.4479999999999</v>
      </c>
      <c r="W1569" s="1145">
        <f>Q1569/12*$C$4+(R1569-Q1569)/11*5+(S1569-R1569)/10*4+(T1569-S1569)/9*3+(U1569-T1569)/8*2+(V1569-U1569)/7*1</f>
        <v>1459.7239999999999</v>
      </c>
      <c r="X1569" s="65">
        <f>AB1569-AA1569</f>
        <v>1204.70018</v>
      </c>
      <c r="Y1569" s="65"/>
      <c r="Z1569" s="65">
        <f>X1569-W1569</f>
        <v>-255.02381999999989</v>
      </c>
      <c r="AA1569" s="65">
        <v>-29.153709999999997</v>
      </c>
      <c r="AB1569" s="65">
        <v>1175.54647</v>
      </c>
    </row>
    <row r="1570" spans="1:28" ht="15" customHeight="1" thickBot="1" x14ac:dyDescent="0.3">
      <c r="A1570" s="79">
        <v>1</v>
      </c>
      <c r="B1570" s="79">
        <v>1</v>
      </c>
      <c r="C1570" s="690" t="s">
        <v>169</v>
      </c>
      <c r="D1570" s="697"/>
      <c r="E1570" s="698"/>
      <c r="F1570" s="290"/>
      <c r="G1570" s="697"/>
      <c r="H1570" s="581"/>
      <c r="I1570" s="697"/>
      <c r="J1570" s="697"/>
      <c r="K1570" s="697"/>
      <c r="L1570" s="697"/>
      <c r="M1570" s="697"/>
      <c r="N1570" s="697"/>
      <c r="O1570" s="697"/>
      <c r="P1570" s="697"/>
      <c r="Q1570" s="65">
        <v>2919.4479999999999</v>
      </c>
      <c r="R1570" s="65">
        <v>2919.4479999999999</v>
      </c>
      <c r="S1570" s="65">
        <f t="shared" ref="S1570:AA1570" si="754">S1569</f>
        <v>2919.4479999999999</v>
      </c>
      <c r="T1570" s="65">
        <f t="shared" si="754"/>
        <v>2919.4479999999999</v>
      </c>
      <c r="U1570" s="65">
        <f t="shared" ref="U1570:V1570" si="755">U1569</f>
        <v>2919.4479999999999</v>
      </c>
      <c r="V1570" s="65">
        <f t="shared" si="755"/>
        <v>2919.4479999999999</v>
      </c>
      <c r="W1570" s="1145">
        <f t="shared" si="754"/>
        <v>1459.7239999999999</v>
      </c>
      <c r="X1570" s="65">
        <f t="shared" si="754"/>
        <v>1204.70018</v>
      </c>
      <c r="Y1570" s="65">
        <f t="shared" si="754"/>
        <v>0</v>
      </c>
      <c r="Z1570" s="65">
        <f t="shared" si="754"/>
        <v>-255.02381999999989</v>
      </c>
      <c r="AA1570" s="65">
        <f t="shared" si="754"/>
        <v>-29.153709999999997</v>
      </c>
      <c r="AB1570" s="65">
        <f>AB1569</f>
        <v>1175.54647</v>
      </c>
    </row>
    <row r="1571" spans="1:28" ht="19.5" customHeight="1" thickBot="1" x14ac:dyDescent="0.3">
      <c r="A1571" s="79">
        <v>1</v>
      </c>
      <c r="B1571" s="79">
        <v>1</v>
      </c>
      <c r="C1571" s="564" t="s">
        <v>39</v>
      </c>
      <c r="D1571" s="564"/>
      <c r="E1571" s="699"/>
      <c r="F1571" s="564"/>
      <c r="G1571" s="564"/>
      <c r="H1571" s="564"/>
      <c r="I1571" s="564"/>
      <c r="J1571" s="564"/>
      <c r="K1571" s="564"/>
      <c r="L1571" s="564"/>
      <c r="M1571" s="564"/>
      <c r="N1571" s="564"/>
      <c r="O1571" s="564"/>
      <c r="P1571" s="564"/>
      <c r="Q1571" s="19">
        <f t="shared" ref="Q1571:W1571" si="756">SUM(Q1570)</f>
        <v>2919.4479999999999</v>
      </c>
      <c r="R1571" s="19">
        <f t="shared" ref="R1571:S1571" si="757">SUM(R1570)</f>
        <v>2919.4479999999999</v>
      </c>
      <c r="S1571" s="19">
        <f t="shared" si="757"/>
        <v>2919.4479999999999</v>
      </c>
      <c r="T1571" s="19">
        <f t="shared" ref="T1571:U1571" si="758">SUM(T1570)</f>
        <v>2919.4479999999999</v>
      </c>
      <c r="U1571" s="19">
        <f t="shared" si="758"/>
        <v>2919.4479999999999</v>
      </c>
      <c r="V1571" s="19">
        <f t="shared" ref="V1571" si="759">SUM(V1570)</f>
        <v>2919.4479999999999</v>
      </c>
      <c r="W1571" s="1148">
        <f t="shared" si="756"/>
        <v>1459.7239999999999</v>
      </c>
      <c r="X1571" s="19">
        <f>SUM(X1570)</f>
        <v>1204.70018</v>
      </c>
      <c r="Y1571" s="19"/>
      <c r="Z1571" s="19">
        <f>SUM(Z1570)</f>
        <v>-255.02381999999989</v>
      </c>
      <c r="AA1571" s="19">
        <f>SUM(AA1570)</f>
        <v>-29.153709999999997</v>
      </c>
      <c r="AB1571" s="19">
        <f>SUM(AB1570)</f>
        <v>1175.54647</v>
      </c>
    </row>
    <row r="1572" spans="1:28" ht="15" customHeight="1" x14ac:dyDescent="0.25">
      <c r="A1572" s="79">
        <v>1</v>
      </c>
      <c r="B1572" s="79">
        <v>1</v>
      </c>
      <c r="C1572" s="1409" t="s">
        <v>440</v>
      </c>
      <c r="D1572" s="691"/>
      <c r="E1572" s="692"/>
      <c r="F1572" s="691"/>
      <c r="G1572" s="691"/>
      <c r="H1572" s="691"/>
      <c r="I1572" s="691"/>
      <c r="J1572" s="691"/>
      <c r="K1572" s="691"/>
      <c r="L1572" s="691"/>
      <c r="M1572" s="691"/>
      <c r="N1572" s="691"/>
      <c r="O1572" s="691"/>
      <c r="P1572" s="691"/>
      <c r="Q1572" s="18"/>
      <c r="R1572" s="18"/>
      <c r="S1572" s="18"/>
      <c r="T1572" s="18"/>
      <c r="U1572" s="18"/>
      <c r="V1572" s="18"/>
      <c r="W1572" s="1146"/>
      <c r="X1572" s="18"/>
      <c r="Y1572" s="18"/>
      <c r="Z1572" s="18"/>
      <c r="AA1572" s="18"/>
      <c r="AB1572" s="18"/>
    </row>
    <row r="1573" spans="1:28" ht="15" customHeight="1" x14ac:dyDescent="0.25">
      <c r="A1573" s="79">
        <v>1</v>
      </c>
      <c r="B1573" s="79">
        <v>1</v>
      </c>
      <c r="C1573" s="693" t="s">
        <v>14</v>
      </c>
      <c r="D1573" s="637"/>
      <c r="E1573" s="694"/>
      <c r="F1573" s="637"/>
      <c r="G1573" s="637"/>
      <c r="H1573" s="637"/>
      <c r="I1573" s="637"/>
      <c r="J1573" s="637"/>
      <c r="K1573" s="637"/>
      <c r="L1573" s="637"/>
      <c r="M1573" s="637"/>
      <c r="N1573" s="637"/>
      <c r="O1573" s="637"/>
      <c r="P1573" s="637"/>
      <c r="Q1573" s="12"/>
      <c r="R1573" s="12"/>
      <c r="S1573" s="12"/>
      <c r="T1573" s="12"/>
      <c r="U1573" s="12"/>
      <c r="V1573" s="12"/>
      <c r="W1573" s="1143"/>
      <c r="X1573" s="12"/>
      <c r="Y1573" s="12"/>
      <c r="Z1573" s="12"/>
      <c r="AA1573" s="12"/>
      <c r="AB1573" s="12"/>
    </row>
    <row r="1574" spans="1:28" ht="15" customHeight="1" x14ac:dyDescent="0.25">
      <c r="B1574" s="79">
        <v>1</v>
      </c>
      <c r="C1574" s="520" t="s">
        <v>162</v>
      </c>
      <c r="D1574" s="637"/>
      <c r="E1574" s="694"/>
      <c r="F1574" s="637"/>
      <c r="G1574" s="637"/>
      <c r="H1574" s="637"/>
      <c r="I1574" s="637"/>
      <c r="J1574" s="637"/>
      <c r="K1574" s="637"/>
      <c r="L1574" s="637"/>
      <c r="M1574" s="637"/>
      <c r="N1574" s="637"/>
      <c r="O1574" s="637"/>
      <c r="P1574" s="637"/>
      <c r="Q1574" s="12"/>
      <c r="R1574" s="12"/>
      <c r="S1574" s="12"/>
      <c r="T1574" s="12"/>
      <c r="U1574" s="12"/>
      <c r="V1574" s="12"/>
      <c r="W1574" s="1143"/>
      <c r="X1574" s="12"/>
      <c r="Y1574" s="12"/>
      <c r="Z1574" s="12"/>
      <c r="AA1574" s="12"/>
      <c r="AB1574" s="12"/>
    </row>
    <row r="1575" spans="1:28" ht="15" customHeight="1" x14ac:dyDescent="0.25">
      <c r="B1575" s="79">
        <v>1</v>
      </c>
      <c r="C1575" s="1406" t="s">
        <v>78</v>
      </c>
      <c r="D1575" s="637"/>
      <c r="E1575" s="1416">
        <v>800</v>
      </c>
      <c r="F1575" s="637">
        <f t="shared" ref="F1575:F1580" si="760">ROUND(E1575/12*$C$4,0)</f>
        <v>400</v>
      </c>
      <c r="G1575" s="637">
        <v>164</v>
      </c>
      <c r="H1575" s="642">
        <f t="shared" ref="H1575:H1580" si="761">G1575/F1575*100</f>
        <v>41</v>
      </c>
      <c r="I1575" s="637"/>
      <c r="J1575" s="637"/>
      <c r="K1575" s="637"/>
      <c r="L1575" s="637"/>
      <c r="M1575" s="637"/>
      <c r="N1575" s="637"/>
      <c r="O1575" s="637"/>
      <c r="P1575" s="637"/>
      <c r="Q1575" s="12"/>
      <c r="R1575" s="12"/>
      <c r="S1575" s="12"/>
      <c r="T1575" s="12"/>
      <c r="U1575" s="12"/>
      <c r="V1575" s="12"/>
      <c r="W1575" s="1143"/>
      <c r="X1575" s="12"/>
      <c r="Y1575" s="12"/>
      <c r="Z1575" s="12"/>
      <c r="AA1575" s="12"/>
      <c r="AB1575" s="12"/>
    </row>
    <row r="1576" spans="1:28" ht="15" customHeight="1" x14ac:dyDescent="0.25">
      <c r="A1576" s="79">
        <v>1</v>
      </c>
      <c r="B1576" s="79">
        <v>1</v>
      </c>
      <c r="C1576" s="1415" t="s">
        <v>108</v>
      </c>
      <c r="D1576" s="637"/>
      <c r="E1576" s="1416">
        <v>500</v>
      </c>
      <c r="F1576" s="637">
        <f t="shared" si="760"/>
        <v>250</v>
      </c>
      <c r="G1576" s="637">
        <v>141</v>
      </c>
      <c r="H1576" s="642">
        <f t="shared" si="761"/>
        <v>56.399999999999991</v>
      </c>
      <c r="I1576" s="637"/>
      <c r="J1576" s="637"/>
      <c r="K1576" s="637"/>
      <c r="L1576" s="637"/>
      <c r="M1576" s="637"/>
      <c r="N1576" s="637"/>
      <c r="O1576" s="637"/>
      <c r="P1576" s="637"/>
      <c r="Q1576" s="12"/>
      <c r="R1576" s="12"/>
      <c r="S1576" s="12"/>
      <c r="T1576" s="12"/>
      <c r="U1576" s="12"/>
      <c r="V1576" s="12"/>
      <c r="W1576" s="1143"/>
      <c r="X1576" s="12"/>
      <c r="Y1576" s="12"/>
      <c r="Z1576" s="12"/>
      <c r="AA1576" s="12"/>
      <c r="AB1576" s="12"/>
    </row>
    <row r="1577" spans="1:28" ht="15" customHeight="1" x14ac:dyDescent="0.25">
      <c r="A1577" s="79">
        <v>1</v>
      </c>
      <c r="B1577" s="79">
        <v>1</v>
      </c>
      <c r="C1577" s="1406" t="s">
        <v>103</v>
      </c>
      <c r="D1577" s="637"/>
      <c r="E1577" s="1416">
        <v>500</v>
      </c>
      <c r="F1577" s="102">
        <f>ROUND(E1577/12*$C$4,0)</f>
        <v>250</v>
      </c>
      <c r="G1577" s="637">
        <v>92</v>
      </c>
      <c r="H1577" s="547">
        <f>G1577/F1577*100</f>
        <v>36.799999999999997</v>
      </c>
      <c r="I1577" s="637"/>
      <c r="J1577" s="637"/>
      <c r="K1577" s="637"/>
      <c r="L1577" s="637"/>
      <c r="M1577" s="637"/>
      <c r="N1577" s="637"/>
      <c r="O1577" s="637"/>
      <c r="P1577" s="637"/>
      <c r="Q1577" s="12"/>
      <c r="R1577" s="12"/>
      <c r="S1577" s="12"/>
      <c r="T1577" s="12"/>
      <c r="U1577" s="12"/>
      <c r="V1577" s="12"/>
      <c r="W1577" s="1143"/>
      <c r="X1577" s="12"/>
      <c r="Y1577" s="12"/>
      <c r="Z1577" s="12"/>
      <c r="AA1577" s="12"/>
      <c r="AB1577" s="12"/>
    </row>
    <row r="1578" spans="1:28" ht="15" customHeight="1" x14ac:dyDescent="0.25">
      <c r="B1578" s="79">
        <v>1</v>
      </c>
      <c r="C1578" s="1415" t="s">
        <v>293</v>
      </c>
      <c r="D1578" s="642"/>
      <c r="E1578" s="1417">
        <v>800</v>
      </c>
      <c r="F1578" s="108">
        <f>ROUND(E1578/12*$C$4,0)</f>
        <v>400</v>
      </c>
      <c r="G1578" s="642">
        <v>776</v>
      </c>
      <c r="H1578" s="547">
        <f>G1578/F1578*100</f>
        <v>194</v>
      </c>
      <c r="I1578" s="642"/>
      <c r="J1578" s="642"/>
      <c r="K1578" s="642"/>
      <c r="L1578" s="642"/>
      <c r="M1578" s="642"/>
      <c r="N1578" s="642"/>
      <c r="O1578" s="642"/>
      <c r="P1578" s="642"/>
      <c r="Q1578" s="20"/>
      <c r="R1578" s="20"/>
      <c r="S1578" s="20"/>
      <c r="T1578" s="20"/>
      <c r="U1578" s="20"/>
      <c r="V1578" s="20"/>
      <c r="W1578" s="1144"/>
      <c r="X1578" s="20"/>
      <c r="Y1578" s="20"/>
      <c r="Z1578" s="20"/>
      <c r="AA1578" s="20"/>
      <c r="AB1578" s="20"/>
    </row>
    <row r="1579" spans="1:28" ht="15" customHeight="1" x14ac:dyDescent="0.25">
      <c r="B1579" s="79">
        <v>1</v>
      </c>
      <c r="C1579" s="1406" t="s">
        <v>81</v>
      </c>
      <c r="D1579" s="637"/>
      <c r="E1579" s="1416">
        <v>50</v>
      </c>
      <c r="F1579" s="637">
        <f t="shared" si="760"/>
        <v>25</v>
      </c>
      <c r="G1579" s="637">
        <v>83</v>
      </c>
      <c r="H1579" s="642">
        <f t="shared" si="761"/>
        <v>332</v>
      </c>
      <c r="I1579" s="637"/>
      <c r="J1579" s="637"/>
      <c r="K1579" s="637"/>
      <c r="L1579" s="637"/>
      <c r="M1579" s="637"/>
      <c r="N1579" s="637"/>
      <c r="O1579" s="637"/>
      <c r="P1579" s="637"/>
      <c r="Q1579" s="12"/>
      <c r="R1579" s="12"/>
      <c r="S1579" s="12"/>
      <c r="T1579" s="12"/>
      <c r="U1579" s="12"/>
      <c r="V1579" s="12"/>
      <c r="W1579" s="1143"/>
      <c r="X1579" s="12"/>
      <c r="Y1579" s="12"/>
      <c r="Z1579" s="12"/>
      <c r="AA1579" s="12"/>
      <c r="AB1579" s="12"/>
    </row>
    <row r="1580" spans="1:28" ht="15" customHeight="1" x14ac:dyDescent="0.25">
      <c r="A1580" s="79">
        <v>1</v>
      </c>
      <c r="B1580" s="79">
        <v>1</v>
      </c>
      <c r="C1580" s="1406" t="s">
        <v>148</v>
      </c>
      <c r="D1580" s="637"/>
      <c r="E1580" s="1416">
        <v>2800</v>
      </c>
      <c r="F1580" s="637">
        <f t="shared" si="760"/>
        <v>1400</v>
      </c>
      <c r="G1580" s="637">
        <v>1519</v>
      </c>
      <c r="H1580" s="642">
        <f t="shared" si="761"/>
        <v>108.5</v>
      </c>
      <c r="I1580" s="637"/>
      <c r="J1580" s="637"/>
      <c r="K1580" s="637"/>
      <c r="L1580" s="637"/>
      <c r="M1580" s="637"/>
      <c r="N1580" s="637"/>
      <c r="O1580" s="637"/>
      <c r="P1580" s="637"/>
      <c r="Q1580" s="12"/>
      <c r="R1580" s="12"/>
      <c r="S1580" s="12"/>
      <c r="T1580" s="12"/>
      <c r="U1580" s="12"/>
      <c r="V1580" s="12"/>
      <c r="W1580" s="1143"/>
      <c r="X1580" s="12"/>
      <c r="Y1580" s="12"/>
      <c r="Z1580" s="12"/>
      <c r="AA1580" s="12"/>
      <c r="AB1580" s="12"/>
    </row>
    <row r="1581" spans="1:28" ht="15" customHeight="1" x14ac:dyDescent="0.25">
      <c r="A1581" s="79">
        <v>1</v>
      </c>
      <c r="B1581" s="79">
        <v>1</v>
      </c>
      <c r="C1581" s="700" t="s">
        <v>168</v>
      </c>
      <c r="D1581" s="697"/>
      <c r="E1581" s="698"/>
      <c r="F1581" s="290"/>
      <c r="G1581" s="697"/>
      <c r="H1581" s="581"/>
      <c r="I1581" s="697"/>
      <c r="J1581" s="697"/>
      <c r="K1581" s="697"/>
      <c r="L1581" s="697"/>
      <c r="M1581" s="697"/>
      <c r="N1581" s="697"/>
      <c r="O1581" s="697"/>
      <c r="P1581" s="697"/>
      <c r="Q1581" s="65">
        <v>22106.612499999999</v>
      </c>
      <c r="R1581" s="65">
        <v>22106.612499999999</v>
      </c>
      <c r="S1581" s="65">
        <v>22106.612499999999</v>
      </c>
      <c r="T1581" s="65">
        <v>22106.612499999999</v>
      </c>
      <c r="U1581" s="65">
        <v>22106.612499999999</v>
      </c>
      <c r="V1581" s="65">
        <v>22106.612499999999</v>
      </c>
      <c r="W1581" s="1145">
        <f>Q1581/12*$C$4+(R1581-Q1581)/11*5+(S1581-R1581)/10*4+(T1581-S1581)/9*3+(U1581-T1581)/8*2+(V1581-U1581)/7*1</f>
        <v>11053.30625</v>
      </c>
      <c r="X1581" s="65">
        <f>AB1581-AA1581</f>
        <v>10789.53002</v>
      </c>
      <c r="Y1581" s="65"/>
      <c r="Z1581" s="65">
        <f>X1581-W1581</f>
        <v>-263.77622999999949</v>
      </c>
      <c r="AA1581" s="65">
        <v>0</v>
      </c>
      <c r="AB1581" s="65">
        <v>10789.53002</v>
      </c>
    </row>
    <row r="1582" spans="1:28" ht="15" customHeight="1" thickBot="1" x14ac:dyDescent="0.3">
      <c r="A1582" s="79">
        <v>1</v>
      </c>
      <c r="B1582" s="79">
        <v>1</v>
      </c>
      <c r="C1582" s="700" t="s">
        <v>169</v>
      </c>
      <c r="D1582" s="697"/>
      <c r="E1582" s="698"/>
      <c r="F1582" s="290"/>
      <c r="G1582" s="697"/>
      <c r="H1582" s="581"/>
      <c r="I1582" s="697"/>
      <c r="J1582" s="697"/>
      <c r="K1582" s="697"/>
      <c r="L1582" s="697"/>
      <c r="M1582" s="697"/>
      <c r="N1582" s="697"/>
      <c r="O1582" s="697"/>
      <c r="P1582" s="697"/>
      <c r="Q1582" s="65">
        <v>22106.612499999999</v>
      </c>
      <c r="R1582" s="65">
        <v>22106.612499999999</v>
      </c>
      <c r="S1582" s="65">
        <f t="shared" ref="S1582:AA1582" si="762">S1581</f>
        <v>22106.612499999999</v>
      </c>
      <c r="T1582" s="65">
        <f t="shared" si="762"/>
        <v>22106.612499999999</v>
      </c>
      <c r="U1582" s="65">
        <f t="shared" ref="U1582:V1582" si="763">U1581</f>
        <v>22106.612499999999</v>
      </c>
      <c r="V1582" s="65">
        <f t="shared" si="763"/>
        <v>22106.612499999999</v>
      </c>
      <c r="W1582" s="1145">
        <f t="shared" si="762"/>
        <v>11053.30625</v>
      </c>
      <c r="X1582" s="65">
        <f t="shared" si="762"/>
        <v>10789.53002</v>
      </c>
      <c r="Y1582" s="65">
        <f t="shared" si="762"/>
        <v>0</v>
      </c>
      <c r="Z1582" s="65">
        <f t="shared" si="762"/>
        <v>-263.77622999999949</v>
      </c>
      <c r="AA1582" s="65">
        <f t="shared" si="762"/>
        <v>0</v>
      </c>
      <c r="AB1582" s="65">
        <f>AB1581</f>
        <v>10789.53002</v>
      </c>
    </row>
    <row r="1583" spans="1:28" ht="24" customHeight="1" thickBot="1" x14ac:dyDescent="0.3">
      <c r="A1583" s="79">
        <v>1</v>
      </c>
      <c r="B1583" s="79">
        <v>1</v>
      </c>
      <c r="C1583" s="564" t="s">
        <v>39</v>
      </c>
      <c r="D1583" s="564"/>
      <c r="E1583" s="699"/>
      <c r="F1583" s="564"/>
      <c r="G1583" s="564"/>
      <c r="H1583" s="564"/>
      <c r="I1583" s="564"/>
      <c r="J1583" s="564"/>
      <c r="K1583" s="564"/>
      <c r="L1583" s="564"/>
      <c r="M1583" s="564"/>
      <c r="N1583" s="564"/>
      <c r="O1583" s="564"/>
      <c r="P1583" s="564"/>
      <c r="Q1583" s="19">
        <f t="shared" ref="Q1583:W1583" si="764">SUM(Q1582)</f>
        <v>22106.612499999999</v>
      </c>
      <c r="R1583" s="19">
        <f t="shared" ref="R1583:S1583" si="765">SUM(R1582)</f>
        <v>22106.612499999999</v>
      </c>
      <c r="S1583" s="19">
        <f t="shared" si="765"/>
        <v>22106.612499999999</v>
      </c>
      <c r="T1583" s="19">
        <f t="shared" ref="T1583:U1583" si="766">SUM(T1582)</f>
        <v>22106.612499999999</v>
      </c>
      <c r="U1583" s="19">
        <f t="shared" si="766"/>
        <v>22106.612499999999</v>
      </c>
      <c r="V1583" s="19">
        <f t="shared" ref="V1583" si="767">SUM(V1582)</f>
        <v>22106.612499999999</v>
      </c>
      <c r="W1583" s="1148">
        <f t="shared" si="764"/>
        <v>11053.30625</v>
      </c>
      <c r="X1583" s="19">
        <f>SUM(X1582)</f>
        <v>10789.53002</v>
      </c>
      <c r="Y1583" s="19"/>
      <c r="Z1583" s="19">
        <f>SUM(Z1582)</f>
        <v>-263.77622999999949</v>
      </c>
      <c r="AA1583" s="19">
        <f>SUM(AA1582)</f>
        <v>0</v>
      </c>
      <c r="AB1583" s="19">
        <f>SUM(AB1582)</f>
        <v>10789.53002</v>
      </c>
    </row>
    <row r="1584" spans="1:28" ht="15" customHeight="1" x14ac:dyDescent="0.25">
      <c r="A1584" s="79">
        <v>1</v>
      </c>
      <c r="B1584" s="79">
        <v>1</v>
      </c>
      <c r="C1584" s="1409" t="s">
        <v>441</v>
      </c>
      <c r="D1584" s="691"/>
      <c r="E1584" s="692"/>
      <c r="F1584" s="691"/>
      <c r="G1584" s="691"/>
      <c r="H1584" s="691"/>
      <c r="I1584" s="691"/>
      <c r="J1584" s="691"/>
      <c r="K1584" s="691"/>
      <c r="L1584" s="691"/>
      <c r="M1584" s="691"/>
      <c r="N1584" s="691"/>
      <c r="O1584" s="691"/>
      <c r="P1584" s="691"/>
      <c r="Q1584" s="18"/>
      <c r="R1584" s="18"/>
      <c r="S1584" s="18"/>
      <c r="T1584" s="18"/>
      <c r="U1584" s="18"/>
      <c r="V1584" s="18"/>
      <c r="W1584" s="1146"/>
      <c r="X1584" s="18"/>
      <c r="Y1584" s="18"/>
      <c r="Z1584" s="18"/>
      <c r="AA1584" s="18"/>
      <c r="AB1584" s="18"/>
    </row>
    <row r="1585" spans="1:30" ht="13.5" customHeight="1" x14ac:dyDescent="0.25">
      <c r="A1585" s="79">
        <v>1</v>
      </c>
      <c r="B1585" s="79">
        <v>1</v>
      </c>
      <c r="C1585" s="693" t="s">
        <v>14</v>
      </c>
      <c r="D1585" s="637"/>
      <c r="E1585" s="694"/>
      <c r="F1585" s="637"/>
      <c r="G1585" s="637"/>
      <c r="H1585" s="637"/>
      <c r="I1585" s="637"/>
      <c r="J1585" s="637"/>
      <c r="K1585" s="637"/>
      <c r="L1585" s="637"/>
      <c r="M1585" s="637"/>
      <c r="N1585" s="637"/>
      <c r="O1585" s="637"/>
      <c r="P1585" s="637"/>
      <c r="Q1585" s="12"/>
      <c r="R1585" s="12"/>
      <c r="S1585" s="12"/>
      <c r="T1585" s="12"/>
      <c r="U1585" s="12"/>
      <c r="V1585" s="12"/>
      <c r="W1585" s="1143"/>
      <c r="X1585" s="12"/>
      <c r="Y1585" s="12"/>
      <c r="Z1585" s="12"/>
      <c r="AA1585" s="12"/>
      <c r="AB1585" s="12"/>
    </row>
    <row r="1586" spans="1:30" ht="15" customHeight="1" x14ac:dyDescent="0.25">
      <c r="A1586" s="79">
        <v>1</v>
      </c>
      <c r="B1586" s="79">
        <v>1</v>
      </c>
      <c r="C1586" s="520" t="s">
        <v>162</v>
      </c>
      <c r="D1586" s="637"/>
      <c r="E1586" s="694"/>
      <c r="F1586" s="637"/>
      <c r="G1586" s="637"/>
      <c r="H1586" s="637"/>
      <c r="I1586" s="637"/>
      <c r="J1586" s="637"/>
      <c r="K1586" s="637"/>
      <c r="L1586" s="637"/>
      <c r="M1586" s="637"/>
      <c r="N1586" s="637"/>
      <c r="O1586" s="637"/>
      <c r="P1586" s="637"/>
      <c r="Q1586" s="12"/>
      <c r="R1586" s="12"/>
      <c r="S1586" s="12"/>
      <c r="T1586" s="12"/>
      <c r="U1586" s="12"/>
      <c r="V1586" s="12"/>
      <c r="W1586" s="1143"/>
      <c r="X1586" s="12"/>
      <c r="Y1586" s="12"/>
      <c r="Z1586" s="12"/>
      <c r="AA1586" s="12"/>
      <c r="AB1586" s="12"/>
    </row>
    <row r="1587" spans="1:30" ht="29.25" customHeight="1" x14ac:dyDescent="0.25">
      <c r="A1587" s="79">
        <v>1</v>
      </c>
      <c r="B1587" s="79">
        <v>1</v>
      </c>
      <c r="C1587" s="132" t="s">
        <v>165</v>
      </c>
      <c r="D1587" s="637"/>
      <c r="E1587" s="696">
        <v>60</v>
      </c>
      <c r="F1587" s="102">
        <f>ROUND(E1587/12*$C$4,0)</f>
        <v>30</v>
      </c>
      <c r="G1587" s="637">
        <v>21</v>
      </c>
      <c r="H1587" s="474">
        <f>G1587/F1587*100</f>
        <v>70</v>
      </c>
      <c r="I1587" s="637"/>
      <c r="J1587" s="637"/>
      <c r="K1587" s="637"/>
      <c r="L1587" s="637"/>
      <c r="M1587" s="637"/>
      <c r="N1587" s="637"/>
      <c r="O1587" s="637"/>
      <c r="P1587" s="637"/>
      <c r="Q1587" s="12"/>
      <c r="R1587" s="12"/>
      <c r="S1587" s="12"/>
      <c r="T1587" s="12"/>
      <c r="U1587" s="12"/>
      <c r="V1587" s="12"/>
      <c r="W1587" s="1143"/>
      <c r="X1587" s="12"/>
      <c r="Y1587" s="12"/>
      <c r="Z1587" s="12"/>
      <c r="AA1587" s="12"/>
      <c r="AB1587" s="12"/>
    </row>
    <row r="1588" spans="1:30" ht="36" customHeight="1" x14ac:dyDescent="0.25">
      <c r="A1588" s="79">
        <v>1</v>
      </c>
      <c r="B1588" s="79">
        <v>1</v>
      </c>
      <c r="C1588" s="130" t="s">
        <v>200</v>
      </c>
      <c r="D1588" s="637"/>
      <c r="E1588" s="696">
        <v>200</v>
      </c>
      <c r="F1588" s="102">
        <f>ROUND(E1588/12*$C$4,0)</f>
        <v>100</v>
      </c>
      <c r="G1588" s="637">
        <v>37</v>
      </c>
      <c r="H1588" s="547">
        <f>G1588/F1588*100</f>
        <v>37</v>
      </c>
      <c r="I1588" s="637"/>
      <c r="J1588" s="637"/>
      <c r="K1588" s="637"/>
      <c r="L1588" s="637"/>
      <c r="M1588" s="637"/>
      <c r="N1588" s="637"/>
      <c r="O1588" s="637"/>
      <c r="P1588" s="637"/>
      <c r="Q1588" s="12"/>
      <c r="R1588" s="12"/>
      <c r="S1588" s="12"/>
      <c r="T1588" s="12"/>
      <c r="U1588" s="12"/>
      <c r="V1588" s="12"/>
      <c r="W1588" s="1143"/>
      <c r="X1588" s="12"/>
      <c r="Y1588" s="12"/>
      <c r="Z1588" s="12"/>
      <c r="AA1588" s="12"/>
      <c r="AB1588" s="12"/>
    </row>
    <row r="1589" spans="1:30" ht="15" customHeight="1" x14ac:dyDescent="0.25">
      <c r="A1589" s="79">
        <v>1</v>
      </c>
      <c r="B1589" s="79">
        <v>1</v>
      </c>
      <c r="C1589" s="700" t="s">
        <v>168</v>
      </c>
      <c r="D1589" s="697"/>
      <c r="E1589" s="698"/>
      <c r="F1589" s="290"/>
      <c r="G1589" s="697"/>
      <c r="H1589" s="581"/>
      <c r="I1589" s="697"/>
      <c r="J1589" s="697"/>
      <c r="K1589" s="697"/>
      <c r="L1589" s="697"/>
      <c r="M1589" s="697"/>
      <c r="N1589" s="697"/>
      <c r="O1589" s="697"/>
      <c r="P1589" s="697"/>
      <c r="Q1589" s="65">
        <v>904.42859999999996</v>
      </c>
      <c r="R1589" s="65">
        <v>904.42859999999996</v>
      </c>
      <c r="S1589" s="65">
        <v>904.42859999999996</v>
      </c>
      <c r="T1589" s="65">
        <v>904.42859999999996</v>
      </c>
      <c r="U1589" s="65">
        <v>904.42859999999996</v>
      </c>
      <c r="V1589" s="65">
        <v>904.42859999999996</v>
      </c>
      <c r="W1589" s="1145">
        <f>Q1589/12*$C$4+(R1589-Q1589)/11*5+(S1589-R1589)/10*4+(T1589-S1589)/9*3+(U1589-T1589)/8*2+(V1589-U1589)/7*1</f>
        <v>452.21429999999998</v>
      </c>
      <c r="X1589" s="65">
        <f>AB1589-AA1589</f>
        <v>228.77562</v>
      </c>
      <c r="Y1589" s="65"/>
      <c r="Z1589" s="65">
        <f>X1589-W1589</f>
        <v>-223.43867999999998</v>
      </c>
      <c r="AA1589" s="65">
        <v>0</v>
      </c>
      <c r="AB1589" s="65">
        <v>228.77562</v>
      </c>
    </row>
    <row r="1590" spans="1:30" ht="15" customHeight="1" thickBot="1" x14ac:dyDescent="0.3">
      <c r="A1590" s="79">
        <v>1</v>
      </c>
      <c r="B1590" s="79">
        <v>1</v>
      </c>
      <c r="C1590" s="700" t="s">
        <v>169</v>
      </c>
      <c r="D1590" s="697"/>
      <c r="E1590" s="698"/>
      <c r="F1590" s="290"/>
      <c r="G1590" s="697"/>
      <c r="H1590" s="581"/>
      <c r="I1590" s="697"/>
      <c r="J1590" s="697"/>
      <c r="K1590" s="697"/>
      <c r="L1590" s="697"/>
      <c r="M1590" s="697"/>
      <c r="N1590" s="697"/>
      <c r="O1590" s="697"/>
      <c r="P1590" s="697"/>
      <c r="Q1590" s="65">
        <v>904.42859999999996</v>
      </c>
      <c r="R1590" s="65">
        <v>904.42859999999996</v>
      </c>
      <c r="S1590" s="65">
        <f t="shared" ref="S1590:AA1590" si="768">S1589</f>
        <v>904.42859999999996</v>
      </c>
      <c r="T1590" s="65">
        <f t="shared" si="768"/>
        <v>904.42859999999996</v>
      </c>
      <c r="U1590" s="65">
        <f t="shared" ref="U1590:V1590" si="769">U1589</f>
        <v>904.42859999999996</v>
      </c>
      <c r="V1590" s="65">
        <f t="shared" si="769"/>
        <v>904.42859999999996</v>
      </c>
      <c r="W1590" s="1145">
        <f t="shared" si="768"/>
        <v>452.21429999999998</v>
      </c>
      <c r="X1590" s="65">
        <f t="shared" si="768"/>
        <v>228.77562</v>
      </c>
      <c r="Y1590" s="65">
        <f t="shared" si="768"/>
        <v>0</v>
      </c>
      <c r="Z1590" s="65">
        <f t="shared" si="768"/>
        <v>-223.43867999999998</v>
      </c>
      <c r="AA1590" s="65">
        <f t="shared" si="768"/>
        <v>0</v>
      </c>
      <c r="AB1590" s="65">
        <f>AB1589</f>
        <v>228.77562</v>
      </c>
    </row>
    <row r="1591" spans="1:30" ht="31.5" customHeight="1" thickBot="1" x14ac:dyDescent="0.3">
      <c r="A1591" s="79">
        <v>1</v>
      </c>
      <c r="B1591" s="79">
        <v>1</v>
      </c>
      <c r="C1591" s="564" t="s">
        <v>39</v>
      </c>
      <c r="D1591" s="564"/>
      <c r="E1591" s="699"/>
      <c r="F1591" s="564"/>
      <c r="G1591" s="564"/>
      <c r="H1591" s="564"/>
      <c r="I1591" s="564"/>
      <c r="J1591" s="564"/>
      <c r="K1591" s="564"/>
      <c r="L1591" s="564"/>
      <c r="M1591" s="564"/>
      <c r="N1591" s="564"/>
      <c r="O1591" s="564"/>
      <c r="P1591" s="564"/>
      <c r="Q1591" s="19">
        <f t="shared" ref="Q1591:W1591" si="770">SUM(Q1590)</f>
        <v>904.42859999999996</v>
      </c>
      <c r="R1591" s="19">
        <f t="shared" ref="R1591:S1591" si="771">SUM(R1590)</f>
        <v>904.42859999999996</v>
      </c>
      <c r="S1591" s="19">
        <f t="shared" si="771"/>
        <v>904.42859999999996</v>
      </c>
      <c r="T1591" s="19">
        <f t="shared" ref="T1591:U1591" si="772">SUM(T1590)</f>
        <v>904.42859999999996</v>
      </c>
      <c r="U1591" s="19">
        <f t="shared" si="772"/>
        <v>904.42859999999996</v>
      </c>
      <c r="V1591" s="19">
        <f t="shared" ref="V1591" si="773">SUM(V1590)</f>
        <v>904.42859999999996</v>
      </c>
      <c r="W1591" s="1148">
        <f t="shared" si="770"/>
        <v>452.21429999999998</v>
      </c>
      <c r="X1591" s="19">
        <f>SUM(X1590)</f>
        <v>228.77562</v>
      </c>
      <c r="Y1591" s="19"/>
      <c r="Z1591" s="19">
        <f>SUM(Z1590)</f>
        <v>-223.43867999999998</v>
      </c>
      <c r="AA1591" s="19">
        <f>SUM(AA1590)</f>
        <v>0</v>
      </c>
      <c r="AB1591" s="19">
        <f>SUM(AB1590)</f>
        <v>228.77562</v>
      </c>
    </row>
    <row r="1592" spans="1:30" ht="15" customHeight="1" x14ac:dyDescent="0.25">
      <c r="A1592" s="79">
        <v>1</v>
      </c>
      <c r="B1592" s="79">
        <v>1</v>
      </c>
      <c r="C1592" s="1409" t="s">
        <v>442</v>
      </c>
      <c r="D1592" s="555"/>
      <c r="E1592" s="555"/>
      <c r="F1592" s="555"/>
      <c r="G1592" s="555"/>
      <c r="H1592" s="555"/>
      <c r="I1592" s="555"/>
      <c r="J1592" s="555"/>
      <c r="K1592" s="555"/>
      <c r="L1592" s="555"/>
      <c r="M1592" s="555"/>
      <c r="N1592" s="555"/>
      <c r="O1592" s="555"/>
      <c r="P1592" s="555"/>
      <c r="Q1592" s="18"/>
      <c r="R1592" s="18"/>
      <c r="S1592" s="18"/>
      <c r="T1592" s="18"/>
      <c r="U1592" s="18"/>
      <c r="V1592" s="18"/>
      <c r="W1592" s="1146"/>
      <c r="X1592" s="18"/>
      <c r="Y1592" s="18"/>
      <c r="Z1592" s="18"/>
      <c r="AA1592" s="18"/>
      <c r="AB1592" s="18"/>
    </row>
    <row r="1593" spans="1:30" ht="15" customHeight="1" x14ac:dyDescent="0.25">
      <c r="A1593" s="79">
        <v>1</v>
      </c>
      <c r="B1593" s="79">
        <v>1</v>
      </c>
      <c r="C1593" s="436" t="s">
        <v>170</v>
      </c>
      <c r="D1593" s="474"/>
      <c r="E1593" s="474"/>
      <c r="F1593" s="474"/>
      <c r="G1593" s="474"/>
      <c r="H1593" s="474"/>
      <c r="I1593" s="474"/>
      <c r="J1593" s="474"/>
      <c r="K1593" s="474"/>
      <c r="L1593" s="474"/>
      <c r="M1593" s="474"/>
      <c r="N1593" s="474"/>
      <c r="O1593" s="474"/>
      <c r="P1593" s="474"/>
      <c r="Q1593" s="12"/>
      <c r="R1593" s="12"/>
      <c r="S1593" s="12"/>
      <c r="T1593" s="12"/>
      <c r="U1593" s="12"/>
      <c r="V1593" s="12"/>
      <c r="W1593" s="1143"/>
      <c r="X1593" s="12"/>
      <c r="Y1593" s="12"/>
      <c r="Z1593" s="12"/>
      <c r="AA1593" s="12"/>
      <c r="AB1593" s="12"/>
    </row>
    <row r="1594" spans="1:30" ht="17.25" customHeight="1" x14ac:dyDescent="0.25">
      <c r="A1594" s="79">
        <v>1</v>
      </c>
      <c r="B1594" s="79">
        <v>1</v>
      </c>
      <c r="C1594" s="546" t="s">
        <v>202</v>
      </c>
      <c r="D1594" s="474"/>
      <c r="E1594" s="474">
        <f>E1595</f>
        <v>700</v>
      </c>
      <c r="F1594" s="474">
        <f>F1595</f>
        <v>350</v>
      </c>
      <c r="G1594" s="474">
        <f>G1595</f>
        <v>86</v>
      </c>
      <c r="H1594" s="474">
        <f>G1594/F1594*100</f>
        <v>24.571428571428573</v>
      </c>
      <c r="I1594" s="474"/>
      <c r="J1594" s="474"/>
      <c r="K1594" s="474"/>
      <c r="L1594" s="474"/>
      <c r="M1594" s="474"/>
      <c r="N1594" s="474"/>
      <c r="O1594" s="474"/>
      <c r="P1594" s="474"/>
      <c r="Q1594" s="12"/>
      <c r="R1594" s="12"/>
      <c r="S1594" s="12"/>
      <c r="T1594" s="12"/>
      <c r="U1594" s="12"/>
      <c r="V1594" s="12"/>
      <c r="W1594" s="1143"/>
      <c r="X1594" s="12"/>
      <c r="Y1594" s="12"/>
      <c r="Z1594" s="12"/>
      <c r="AA1594" s="12"/>
      <c r="AB1594" s="12"/>
    </row>
    <row r="1595" spans="1:30" ht="23.25" customHeight="1" x14ac:dyDescent="0.25">
      <c r="A1595" s="79">
        <v>1</v>
      </c>
      <c r="B1595" s="79">
        <v>1</v>
      </c>
      <c r="C1595" s="546" t="s">
        <v>348</v>
      </c>
      <c r="D1595" s="474"/>
      <c r="E1595" s="474">
        <v>700</v>
      </c>
      <c r="F1595" s="102">
        <f>ROUND(E1595/12*$C$4,0)</f>
        <v>350</v>
      </c>
      <c r="G1595" s="474">
        <v>86</v>
      </c>
      <c r="H1595" s="474">
        <f>G1595/F1595*100</f>
        <v>24.571428571428573</v>
      </c>
      <c r="I1595" s="474"/>
      <c r="J1595" s="474"/>
      <c r="K1595" s="474"/>
      <c r="L1595" s="474"/>
      <c r="M1595" s="474"/>
      <c r="N1595" s="474"/>
      <c r="O1595" s="474"/>
      <c r="P1595" s="474"/>
      <c r="Q1595" s="12"/>
      <c r="R1595" s="12"/>
      <c r="S1595" s="12"/>
      <c r="T1595" s="12"/>
      <c r="U1595" s="12"/>
      <c r="V1595" s="12"/>
      <c r="W1595" s="1143"/>
      <c r="X1595" s="12"/>
      <c r="Y1595" s="12"/>
      <c r="Z1595" s="12"/>
      <c r="AA1595" s="12"/>
      <c r="AB1595" s="12"/>
    </row>
    <row r="1596" spans="1:30" ht="15" customHeight="1" x14ac:dyDescent="0.25">
      <c r="A1596" s="79">
        <v>1</v>
      </c>
      <c r="B1596" s="79">
        <v>1</v>
      </c>
      <c r="C1596" s="546" t="s">
        <v>159</v>
      </c>
      <c r="D1596" s="474"/>
      <c r="E1596" s="474">
        <v>180</v>
      </c>
      <c r="F1596" s="102">
        <f>ROUND(E1596/12*$C$4,0)</f>
        <v>90</v>
      </c>
      <c r="G1596" s="474">
        <v>6</v>
      </c>
      <c r="H1596" s="474">
        <f>G1596/F1596*100</f>
        <v>6.666666666666667</v>
      </c>
      <c r="I1596" s="474"/>
      <c r="J1596" s="474"/>
      <c r="K1596" s="474"/>
      <c r="L1596" s="474"/>
      <c r="M1596" s="474"/>
      <c r="N1596" s="474"/>
      <c r="O1596" s="474"/>
      <c r="P1596" s="474"/>
      <c r="Q1596" s="12"/>
      <c r="R1596" s="12"/>
      <c r="S1596" s="12"/>
      <c r="T1596" s="12"/>
      <c r="U1596" s="12"/>
      <c r="V1596" s="12"/>
      <c r="W1596" s="1143"/>
      <c r="X1596" s="12"/>
      <c r="Y1596" s="12"/>
      <c r="Z1596" s="12"/>
      <c r="AA1596" s="12"/>
      <c r="AB1596" s="12"/>
      <c r="AC1596" s="842"/>
      <c r="AD1596" s="1968"/>
    </row>
    <row r="1597" spans="1:30" ht="27.75" customHeight="1" x14ac:dyDescent="0.25">
      <c r="A1597" s="79">
        <v>1</v>
      </c>
      <c r="B1597" s="79">
        <v>1</v>
      </c>
      <c r="C1597" s="546" t="s">
        <v>304</v>
      </c>
      <c r="D1597" s="474"/>
      <c r="E1597" s="474"/>
      <c r="F1597" s="102">
        <f>ROUND(E1597/12*$C$4,0)</f>
        <v>0</v>
      </c>
      <c r="G1597" s="474"/>
      <c r="H1597" s="474"/>
      <c r="I1597" s="474"/>
      <c r="J1597" s="474"/>
      <c r="K1597" s="474"/>
      <c r="L1597" s="474"/>
      <c r="M1597" s="474"/>
      <c r="N1597" s="474"/>
      <c r="O1597" s="474"/>
      <c r="P1597" s="474"/>
      <c r="Q1597" s="12"/>
      <c r="R1597" s="12"/>
      <c r="S1597" s="12"/>
      <c r="T1597" s="12"/>
      <c r="U1597" s="12"/>
      <c r="V1597" s="12"/>
      <c r="W1597" s="1143"/>
      <c r="X1597" s="12"/>
      <c r="Y1597" s="12"/>
      <c r="Z1597" s="12"/>
      <c r="AA1597" s="12"/>
      <c r="AB1597" s="12"/>
    </row>
    <row r="1598" spans="1:30" s="106" customFormat="1" ht="15" customHeight="1" x14ac:dyDescent="0.25">
      <c r="A1598" s="79">
        <v>1</v>
      </c>
      <c r="B1598" s="79">
        <v>1</v>
      </c>
      <c r="C1598" s="546" t="s">
        <v>160</v>
      </c>
      <c r="D1598" s="547"/>
      <c r="E1598" s="547"/>
      <c r="F1598" s="108">
        <f>ROUND(E1598/12*$C$4,0)</f>
        <v>0</v>
      </c>
      <c r="G1598" s="547"/>
      <c r="H1598" s="547"/>
      <c r="I1598" s="547"/>
      <c r="J1598" s="547"/>
      <c r="K1598" s="547"/>
      <c r="L1598" s="547"/>
      <c r="M1598" s="547"/>
      <c r="N1598" s="547"/>
      <c r="O1598" s="547"/>
      <c r="P1598" s="547"/>
      <c r="Q1598" s="20"/>
      <c r="R1598" s="20"/>
      <c r="S1598" s="20"/>
      <c r="T1598" s="20"/>
      <c r="U1598" s="20"/>
      <c r="V1598" s="20"/>
      <c r="W1598" s="1144"/>
      <c r="X1598" s="20"/>
      <c r="Y1598" s="20"/>
      <c r="Z1598" s="20"/>
      <c r="AA1598" s="20"/>
      <c r="AB1598" s="20"/>
      <c r="AC1598" s="1982"/>
    </row>
    <row r="1599" spans="1:30" s="106" customFormat="1" ht="15" customHeight="1" x14ac:dyDescent="0.25">
      <c r="A1599" s="79">
        <v>1</v>
      </c>
      <c r="B1599" s="79">
        <v>1</v>
      </c>
      <c r="C1599" s="700" t="s">
        <v>168</v>
      </c>
      <c r="D1599" s="551"/>
      <c r="E1599" s="551">
        <f>E1594+E1596*3.2+E1598</f>
        <v>1276</v>
      </c>
      <c r="F1599" s="551">
        <f t="shared" ref="F1599:G1599" si="774">F1594+F1596*3.2+F1598</f>
        <v>638</v>
      </c>
      <c r="G1599" s="551">
        <f t="shared" si="774"/>
        <v>105.2</v>
      </c>
      <c r="H1599" s="553">
        <f>G1599/F1599*100</f>
        <v>16.489028213166147</v>
      </c>
      <c r="I1599" s="551"/>
      <c r="J1599" s="551"/>
      <c r="K1599" s="551"/>
      <c r="L1599" s="551"/>
      <c r="M1599" s="551"/>
      <c r="N1599" s="551"/>
      <c r="O1599" s="551"/>
      <c r="P1599" s="551"/>
      <c r="Q1599" s="22">
        <v>611.16264000000001</v>
      </c>
      <c r="R1599" s="22">
        <v>611.16264000000001</v>
      </c>
      <c r="S1599" s="22">
        <v>611.16264000000001</v>
      </c>
      <c r="T1599" s="22">
        <v>611.16264000000001</v>
      </c>
      <c r="U1599" s="22">
        <v>611.16264000000001</v>
      </c>
      <c r="V1599" s="22">
        <v>611.16264000000001</v>
      </c>
      <c r="W1599" s="1145">
        <f>Q1599/12*$C$4+(R1599-Q1599)/11*5+(S1599-R1599)/10*4+(T1599-S1599)/9*3+(U1599-T1599)/8*2+(V1599-U1599)/7*1</f>
        <v>305.58132000000001</v>
      </c>
      <c r="X1599" s="22">
        <f>AB1599-AA1599</f>
        <v>67.735039999999998</v>
      </c>
      <c r="Y1599" s="22"/>
      <c r="Z1599" s="22">
        <f>X1599-W1599</f>
        <v>-237.84628000000001</v>
      </c>
      <c r="AA1599" s="22">
        <v>0</v>
      </c>
      <c r="AB1599" s="22">
        <v>67.735039999999998</v>
      </c>
      <c r="AC1599" s="1982"/>
    </row>
    <row r="1600" spans="1:30" ht="15" customHeight="1" x14ac:dyDescent="0.25">
      <c r="A1600" s="79">
        <v>1</v>
      </c>
      <c r="B1600" s="79">
        <v>1</v>
      </c>
      <c r="C1600" s="701" t="s">
        <v>169</v>
      </c>
      <c r="D1600" s="551"/>
      <c r="E1600" s="551">
        <f t="shared" ref="E1600:G1600" si="775">SUM(E1594+E1596*3.2+E1598)</f>
        <v>1276</v>
      </c>
      <c r="F1600" s="551">
        <f t="shared" si="775"/>
        <v>638</v>
      </c>
      <c r="G1600" s="551">
        <f t="shared" si="775"/>
        <v>105.2</v>
      </c>
      <c r="H1600" s="553">
        <f>G1600/F1600*100</f>
        <v>16.489028213166147</v>
      </c>
      <c r="I1600" s="551"/>
      <c r="J1600" s="551"/>
      <c r="K1600" s="551"/>
      <c r="L1600" s="551"/>
      <c r="M1600" s="551"/>
      <c r="N1600" s="551"/>
      <c r="O1600" s="551"/>
      <c r="P1600" s="551"/>
      <c r="Q1600" s="22">
        <v>611.16264000000001</v>
      </c>
      <c r="R1600" s="22">
        <v>611.16264000000001</v>
      </c>
      <c r="S1600" s="22">
        <f t="shared" ref="S1600:Z1600" si="776">S1599</f>
        <v>611.16264000000001</v>
      </c>
      <c r="T1600" s="22">
        <f t="shared" si="776"/>
        <v>611.16264000000001</v>
      </c>
      <c r="U1600" s="22">
        <f t="shared" ref="U1600:V1600" si="777">U1599</f>
        <v>611.16264000000001</v>
      </c>
      <c r="V1600" s="22">
        <f t="shared" si="777"/>
        <v>611.16264000000001</v>
      </c>
      <c r="W1600" s="1145">
        <f t="shared" si="776"/>
        <v>305.58132000000001</v>
      </c>
      <c r="X1600" s="22">
        <f t="shared" si="776"/>
        <v>67.735039999999998</v>
      </c>
      <c r="Y1600" s="22">
        <f t="shared" si="776"/>
        <v>0</v>
      </c>
      <c r="Z1600" s="22">
        <f t="shared" si="776"/>
        <v>-237.84628000000001</v>
      </c>
      <c r="AA1600" s="22">
        <f>AA1599</f>
        <v>0</v>
      </c>
      <c r="AB1600" s="22">
        <f>AB1599</f>
        <v>67.735039999999998</v>
      </c>
    </row>
    <row r="1601" spans="1:28" ht="15" customHeight="1" x14ac:dyDescent="0.25">
      <c r="A1601" s="79">
        <v>1</v>
      </c>
      <c r="B1601" s="79">
        <v>1</v>
      </c>
      <c r="C1601" s="554" t="s">
        <v>162</v>
      </c>
      <c r="D1601" s="555"/>
      <c r="E1601" s="555"/>
      <c r="F1601" s="555"/>
      <c r="G1601" s="555"/>
      <c r="H1601" s="555"/>
      <c r="I1601" s="555"/>
      <c r="J1601" s="555"/>
      <c r="K1601" s="555"/>
      <c r="L1601" s="555"/>
      <c r="M1601" s="555"/>
      <c r="N1601" s="555"/>
      <c r="O1601" s="555"/>
      <c r="P1601" s="555"/>
      <c r="Q1601" s="18"/>
      <c r="R1601" s="18"/>
      <c r="S1601" s="18"/>
      <c r="T1601" s="18"/>
      <c r="U1601" s="18"/>
      <c r="V1601" s="18"/>
      <c r="W1601" s="1146"/>
      <c r="X1601" s="18"/>
      <c r="Y1601" s="18"/>
      <c r="Z1601" s="18"/>
      <c r="AA1601" s="18"/>
      <c r="AB1601" s="18"/>
    </row>
    <row r="1602" spans="1:28" ht="15" customHeight="1" thickBot="1" x14ac:dyDescent="0.3">
      <c r="A1602" s="79">
        <v>1</v>
      </c>
      <c r="B1602" s="79">
        <v>1</v>
      </c>
      <c r="C1602" s="140" t="s">
        <v>293</v>
      </c>
      <c r="D1602" s="474"/>
      <c r="E1602" s="547">
        <v>72</v>
      </c>
      <c r="F1602" s="474">
        <f>ROUND(E1602/12*$C$4,0)</f>
        <v>36</v>
      </c>
      <c r="G1602" s="474">
        <v>64</v>
      </c>
      <c r="H1602" s="547">
        <f>G1602/F1602*100</f>
        <v>177.77777777777777</v>
      </c>
      <c r="I1602" s="474"/>
      <c r="J1602" s="474"/>
      <c r="K1602" s="547"/>
      <c r="L1602" s="474"/>
      <c r="M1602" s="474"/>
      <c r="N1602" s="474"/>
      <c r="O1602" s="547"/>
      <c r="P1602" s="547"/>
      <c r="Q1602" s="12"/>
      <c r="R1602" s="12"/>
      <c r="S1602" s="12"/>
      <c r="T1602" s="12"/>
      <c r="U1602" s="12"/>
      <c r="V1602" s="12"/>
      <c r="W1602" s="1143"/>
      <c r="X1602" s="20"/>
      <c r="Y1602" s="20"/>
      <c r="Z1602" s="20"/>
      <c r="AA1602" s="20"/>
      <c r="AB1602" s="12"/>
    </row>
    <row r="1603" spans="1:28" ht="15.75" customHeight="1" thickBot="1" x14ac:dyDescent="0.3">
      <c r="A1603" s="79">
        <v>1</v>
      </c>
      <c r="B1603" s="79">
        <v>1</v>
      </c>
      <c r="C1603" s="564" t="s">
        <v>39</v>
      </c>
      <c r="D1603" s="626"/>
      <c r="E1603" s="626"/>
      <c r="F1603" s="626"/>
      <c r="G1603" s="626"/>
      <c r="H1603" s="626"/>
      <c r="I1603" s="626"/>
      <c r="J1603" s="626"/>
      <c r="K1603" s="626"/>
      <c r="L1603" s="626"/>
      <c r="M1603" s="626"/>
      <c r="N1603" s="626"/>
      <c r="O1603" s="626"/>
      <c r="P1603" s="626"/>
      <c r="Q1603" s="19">
        <f t="shared" ref="Q1603:AB1603" si="778">SUM(Q1600)</f>
        <v>611.16264000000001</v>
      </c>
      <c r="R1603" s="19">
        <f t="shared" ref="R1603:S1603" si="779">SUM(R1600)</f>
        <v>611.16264000000001</v>
      </c>
      <c r="S1603" s="19">
        <f t="shared" si="779"/>
        <v>611.16264000000001</v>
      </c>
      <c r="T1603" s="19">
        <f t="shared" ref="T1603:U1603" si="780">SUM(T1600)</f>
        <v>611.16264000000001</v>
      </c>
      <c r="U1603" s="19">
        <f t="shared" si="780"/>
        <v>611.16264000000001</v>
      </c>
      <c r="V1603" s="19">
        <f t="shared" ref="V1603" si="781">SUM(V1600)</f>
        <v>611.16264000000001</v>
      </c>
      <c r="W1603" s="1148">
        <f t="shared" si="778"/>
        <v>305.58132000000001</v>
      </c>
      <c r="X1603" s="19">
        <f t="shared" si="778"/>
        <v>67.735039999999998</v>
      </c>
      <c r="Y1603" s="19"/>
      <c r="Z1603" s="19">
        <f t="shared" si="778"/>
        <v>-237.84628000000001</v>
      </c>
      <c r="AA1603" s="19">
        <f t="shared" si="778"/>
        <v>0</v>
      </c>
      <c r="AB1603" s="19">
        <f t="shared" si="778"/>
        <v>67.735039999999998</v>
      </c>
    </row>
    <row r="1604" spans="1:28" ht="42.75" customHeight="1" x14ac:dyDescent="0.25">
      <c r="A1604" s="79">
        <v>1</v>
      </c>
      <c r="B1604" s="79">
        <v>1</v>
      </c>
      <c r="C1604" s="1409" t="s">
        <v>443</v>
      </c>
      <c r="D1604" s="555"/>
      <c r="E1604" s="555"/>
      <c r="F1604" s="555"/>
      <c r="G1604" s="555"/>
      <c r="H1604" s="555"/>
      <c r="I1604" s="555"/>
      <c r="J1604" s="555"/>
      <c r="K1604" s="555"/>
      <c r="L1604" s="555"/>
      <c r="M1604" s="555"/>
      <c r="N1604" s="555"/>
      <c r="O1604" s="555"/>
      <c r="P1604" s="555"/>
      <c r="Q1604" s="18"/>
      <c r="R1604" s="18"/>
      <c r="S1604" s="18"/>
      <c r="T1604" s="18"/>
      <c r="U1604" s="18"/>
      <c r="V1604" s="18"/>
      <c r="W1604" s="1146"/>
      <c r="X1604" s="18"/>
      <c r="Y1604" s="18"/>
      <c r="Z1604" s="18"/>
      <c r="AA1604" s="18"/>
      <c r="AB1604" s="18"/>
    </row>
    <row r="1605" spans="1:28" ht="15" customHeight="1" x14ac:dyDescent="0.25">
      <c r="A1605" s="79">
        <v>1</v>
      </c>
      <c r="B1605" s="79">
        <v>1</v>
      </c>
      <c r="C1605" s="436" t="s">
        <v>170</v>
      </c>
      <c r="D1605" s="474"/>
      <c r="E1605" s="474"/>
      <c r="F1605" s="474"/>
      <c r="G1605" s="474"/>
      <c r="H1605" s="474"/>
      <c r="I1605" s="474"/>
      <c r="J1605" s="474"/>
      <c r="K1605" s="474"/>
      <c r="L1605" s="474"/>
      <c r="M1605" s="474"/>
      <c r="N1605" s="474"/>
      <c r="O1605" s="474"/>
      <c r="P1605" s="474"/>
      <c r="Q1605" s="12"/>
      <c r="R1605" s="12"/>
      <c r="S1605" s="12"/>
      <c r="T1605" s="12"/>
      <c r="U1605" s="12"/>
      <c r="V1605" s="12"/>
      <c r="W1605" s="1143"/>
      <c r="X1605" s="12"/>
      <c r="Y1605" s="12"/>
      <c r="Z1605" s="12"/>
      <c r="AA1605" s="12"/>
      <c r="AB1605" s="12"/>
    </row>
    <row r="1606" spans="1:28" ht="15" customHeight="1" x14ac:dyDescent="0.25">
      <c r="A1606" s="79">
        <v>1</v>
      </c>
      <c r="B1606" s="79">
        <v>1</v>
      </c>
      <c r="C1606" s="131" t="s">
        <v>162</v>
      </c>
      <c r="D1606" s="474"/>
      <c r="E1606" s="474"/>
      <c r="F1606" s="474"/>
      <c r="G1606" s="474"/>
      <c r="H1606" s="474"/>
      <c r="I1606" s="474"/>
      <c r="J1606" s="474"/>
      <c r="K1606" s="474"/>
      <c r="L1606" s="474"/>
      <c r="M1606" s="474"/>
      <c r="N1606" s="474"/>
      <c r="O1606" s="474"/>
      <c r="P1606" s="474"/>
      <c r="Q1606" s="12"/>
      <c r="R1606" s="12"/>
      <c r="S1606" s="12"/>
      <c r="T1606" s="12"/>
      <c r="U1606" s="12"/>
      <c r="V1606" s="12"/>
      <c r="W1606" s="1143"/>
      <c r="X1606" s="12"/>
      <c r="Y1606" s="12"/>
      <c r="Z1606" s="12"/>
      <c r="AA1606" s="12"/>
      <c r="AB1606" s="12"/>
    </row>
    <row r="1607" spans="1:28" ht="15" customHeight="1" x14ac:dyDescent="0.25">
      <c r="A1607" s="79">
        <v>1</v>
      </c>
      <c r="B1607" s="79">
        <v>1</v>
      </c>
      <c r="C1607" s="132" t="s">
        <v>81</v>
      </c>
      <c r="D1607" s="474"/>
      <c r="E1607" s="474">
        <v>20</v>
      </c>
      <c r="F1607" s="102">
        <f>ROUND(E1607/12*$C$4,0)</f>
        <v>10</v>
      </c>
      <c r="G1607" s="474">
        <v>17</v>
      </c>
      <c r="H1607" s="474">
        <f>G1607/F1607*100</f>
        <v>170</v>
      </c>
      <c r="I1607" s="474"/>
      <c r="J1607" s="474"/>
      <c r="K1607" s="474"/>
      <c r="L1607" s="474"/>
      <c r="M1607" s="474"/>
      <c r="N1607" s="474"/>
      <c r="O1607" s="474"/>
      <c r="P1607" s="474"/>
      <c r="Q1607" s="12"/>
      <c r="R1607" s="12"/>
      <c r="S1607" s="12"/>
      <c r="T1607" s="12"/>
      <c r="U1607" s="12"/>
      <c r="V1607" s="12"/>
      <c r="W1607" s="1143"/>
      <c r="X1607" s="12"/>
      <c r="Y1607" s="12"/>
      <c r="Z1607" s="12"/>
      <c r="AA1607" s="12"/>
      <c r="AB1607" s="12"/>
    </row>
    <row r="1608" spans="1:28" ht="15" customHeight="1" x14ac:dyDescent="0.25">
      <c r="A1608" s="79">
        <v>1</v>
      </c>
      <c r="B1608" s="79">
        <v>1</v>
      </c>
      <c r="C1608" s="160" t="s">
        <v>148</v>
      </c>
      <c r="D1608" s="547"/>
      <c r="E1608" s="547">
        <v>190</v>
      </c>
      <c r="F1608" s="547">
        <f>ROUND(E1608/12*$C$4,0)</f>
        <v>95</v>
      </c>
      <c r="G1608" s="547">
        <v>54</v>
      </c>
      <c r="H1608" s="547">
        <f>G1608/F1608*100</f>
        <v>56.84210526315789</v>
      </c>
      <c r="I1608" s="547"/>
      <c r="J1608" s="547"/>
      <c r="K1608" s="547"/>
      <c r="L1608" s="547"/>
      <c r="M1608" s="547"/>
      <c r="N1608" s="547"/>
      <c r="O1608" s="547"/>
      <c r="P1608" s="547"/>
      <c r="Q1608" s="20"/>
      <c r="R1608" s="20"/>
      <c r="S1608" s="20"/>
      <c r="T1608" s="20"/>
      <c r="U1608" s="20"/>
      <c r="V1608" s="20"/>
      <c r="W1608" s="1144"/>
      <c r="X1608" s="20"/>
      <c r="Y1608" s="20"/>
      <c r="Z1608" s="20"/>
      <c r="AA1608" s="20"/>
      <c r="AB1608" s="20"/>
    </row>
    <row r="1609" spans="1:28" ht="15" customHeight="1" x14ac:dyDescent="0.25">
      <c r="A1609" s="79">
        <v>1</v>
      </c>
      <c r="B1609" s="79">
        <v>1</v>
      </c>
      <c r="C1609" s="700" t="s">
        <v>168</v>
      </c>
      <c r="D1609" s="581"/>
      <c r="E1609" s="581"/>
      <c r="F1609" s="581"/>
      <c r="G1609" s="581"/>
      <c r="H1609" s="581"/>
      <c r="I1609" s="581"/>
      <c r="J1609" s="581"/>
      <c r="K1609" s="581"/>
      <c r="L1609" s="581"/>
      <c r="M1609" s="581"/>
      <c r="N1609" s="581"/>
      <c r="O1609" s="581"/>
      <c r="P1609" s="581"/>
      <c r="Q1609" s="65">
        <v>1171.2999</v>
      </c>
      <c r="R1609" s="65">
        <v>1171.2999</v>
      </c>
      <c r="S1609" s="65">
        <v>1171.2999</v>
      </c>
      <c r="T1609" s="65">
        <v>1171.2999</v>
      </c>
      <c r="U1609" s="65">
        <v>1171.2999</v>
      </c>
      <c r="V1609" s="65">
        <v>1171.2999</v>
      </c>
      <c r="W1609" s="1145">
        <f>Q1609/12*$C$4+(R1609-Q1609)/11*5+(S1609-R1609)/10*4+(T1609-S1609)/9*3+(U1609-T1609)/8*2+(V1609-U1609)/7*1</f>
        <v>585.64994999999999</v>
      </c>
      <c r="X1609" s="65">
        <f>AB1609-AA1609</f>
        <v>344.83108999999996</v>
      </c>
      <c r="Y1609" s="65"/>
      <c r="Z1609" s="65">
        <f>X1609-W1609</f>
        <v>-240.81886000000003</v>
      </c>
      <c r="AA1609" s="65">
        <v>0</v>
      </c>
      <c r="AB1609" s="65">
        <v>344.83108999999996</v>
      </c>
    </row>
    <row r="1610" spans="1:28" ht="15" customHeight="1" thickBot="1" x14ac:dyDescent="0.3">
      <c r="A1610" s="79">
        <v>1</v>
      </c>
      <c r="B1610" s="79">
        <v>1</v>
      </c>
      <c r="C1610" s="700" t="s">
        <v>169</v>
      </c>
      <c r="D1610" s="581"/>
      <c r="E1610" s="581"/>
      <c r="F1610" s="581"/>
      <c r="G1610" s="581"/>
      <c r="H1610" s="581"/>
      <c r="I1610" s="581"/>
      <c r="J1610" s="581"/>
      <c r="K1610" s="581"/>
      <c r="L1610" s="581"/>
      <c r="M1610" s="581"/>
      <c r="N1610" s="581"/>
      <c r="O1610" s="581"/>
      <c r="P1610" s="581"/>
      <c r="Q1610" s="65">
        <v>1171.2999</v>
      </c>
      <c r="R1610" s="65">
        <v>1171.2999</v>
      </c>
      <c r="S1610" s="65">
        <f t="shared" ref="S1610:AA1610" si="782">S1609</f>
        <v>1171.2999</v>
      </c>
      <c r="T1610" s="65">
        <f t="shared" si="782"/>
        <v>1171.2999</v>
      </c>
      <c r="U1610" s="65">
        <f t="shared" ref="U1610:V1610" si="783">U1609</f>
        <v>1171.2999</v>
      </c>
      <c r="V1610" s="65">
        <f t="shared" si="783"/>
        <v>1171.2999</v>
      </c>
      <c r="W1610" s="1145">
        <f t="shared" si="782"/>
        <v>585.64994999999999</v>
      </c>
      <c r="X1610" s="65">
        <f t="shared" si="782"/>
        <v>344.83108999999996</v>
      </c>
      <c r="Y1610" s="65">
        <f t="shared" si="782"/>
        <v>0</v>
      </c>
      <c r="Z1610" s="65">
        <f t="shared" si="782"/>
        <v>-240.81886000000003</v>
      </c>
      <c r="AA1610" s="65">
        <f t="shared" si="782"/>
        <v>0</v>
      </c>
      <c r="AB1610" s="65">
        <f>AB1609</f>
        <v>344.83108999999996</v>
      </c>
    </row>
    <row r="1611" spans="1:28" ht="15" customHeight="1" thickBot="1" x14ac:dyDescent="0.3">
      <c r="A1611" s="79">
        <v>1</v>
      </c>
      <c r="B1611" s="79">
        <v>1</v>
      </c>
      <c r="C1611" s="488" t="s">
        <v>17</v>
      </c>
      <c r="D1611" s="626"/>
      <c r="E1611" s="626"/>
      <c r="F1611" s="626"/>
      <c r="G1611" s="626"/>
      <c r="H1611" s="626"/>
      <c r="I1611" s="626"/>
      <c r="J1611" s="626"/>
      <c r="K1611" s="626"/>
      <c r="L1611" s="626"/>
      <c r="M1611" s="626"/>
      <c r="N1611" s="626"/>
      <c r="O1611" s="626"/>
      <c r="P1611" s="626"/>
      <c r="Q1611" s="19">
        <f t="shared" ref="Q1611:W1611" si="784">SUM(Q1610)</f>
        <v>1171.2999</v>
      </c>
      <c r="R1611" s="19">
        <f t="shared" ref="R1611:S1611" si="785">SUM(R1610)</f>
        <v>1171.2999</v>
      </c>
      <c r="S1611" s="19">
        <f t="shared" si="785"/>
        <v>1171.2999</v>
      </c>
      <c r="T1611" s="19">
        <f t="shared" ref="T1611:U1611" si="786">SUM(T1610)</f>
        <v>1171.2999</v>
      </c>
      <c r="U1611" s="19">
        <f t="shared" si="786"/>
        <v>1171.2999</v>
      </c>
      <c r="V1611" s="19">
        <f t="shared" ref="V1611" si="787">SUM(V1610)</f>
        <v>1171.2999</v>
      </c>
      <c r="W1611" s="1148">
        <f t="shared" si="784"/>
        <v>585.64994999999999</v>
      </c>
      <c r="X1611" s="19">
        <f>SUM(X1610)</f>
        <v>344.83108999999996</v>
      </c>
      <c r="Y1611" s="19"/>
      <c r="Z1611" s="19">
        <f>SUM(Z1610)</f>
        <v>-240.81886000000003</v>
      </c>
      <c r="AA1611" s="19">
        <f>SUM(AA1610)</f>
        <v>0</v>
      </c>
      <c r="AB1611" s="19">
        <f>SUM(AB1610)</f>
        <v>344.83108999999996</v>
      </c>
    </row>
    <row r="1612" spans="1:28" ht="18.75" customHeight="1" x14ac:dyDescent="0.25">
      <c r="A1612" s="79">
        <v>1</v>
      </c>
      <c r="B1612" s="79">
        <v>1</v>
      </c>
      <c r="C1612" s="211"/>
      <c r="D1612" s="555"/>
      <c r="E1612" s="555"/>
      <c r="F1612" s="555"/>
      <c r="G1612" s="555"/>
      <c r="H1612" s="555"/>
      <c r="I1612" s="555"/>
      <c r="J1612" s="555"/>
      <c r="K1612" s="555"/>
      <c r="L1612" s="555"/>
      <c r="M1612" s="555"/>
      <c r="N1612" s="555"/>
      <c r="O1612" s="555"/>
      <c r="P1612" s="555"/>
      <c r="Q1612" s="18"/>
      <c r="R1612" s="18"/>
      <c r="S1612" s="18"/>
      <c r="T1612" s="18"/>
      <c r="U1612" s="18"/>
      <c r="V1612" s="18"/>
      <c r="W1612" s="1146"/>
      <c r="X1612" s="18"/>
      <c r="Y1612" s="18"/>
      <c r="Z1612" s="18"/>
      <c r="AA1612" s="18"/>
      <c r="AB1612" s="18"/>
    </row>
    <row r="1613" spans="1:28" ht="37.5" customHeight="1" x14ac:dyDescent="0.25">
      <c r="A1613" s="79">
        <v>1</v>
      </c>
      <c r="B1613" s="79">
        <v>1</v>
      </c>
      <c r="C1613" s="1409" t="s">
        <v>444</v>
      </c>
      <c r="D1613" s="474"/>
      <c r="E1613" s="474"/>
      <c r="F1613" s="474"/>
      <c r="G1613" s="474"/>
      <c r="H1613" s="474"/>
      <c r="I1613" s="474"/>
      <c r="J1613" s="474"/>
      <c r="K1613" s="474"/>
      <c r="L1613" s="474"/>
      <c r="M1613" s="474"/>
      <c r="N1613" s="474"/>
      <c r="O1613" s="474"/>
      <c r="P1613" s="474"/>
      <c r="Q1613" s="12"/>
      <c r="R1613" s="12"/>
      <c r="S1613" s="12"/>
      <c r="T1613" s="12"/>
      <c r="U1613" s="12"/>
      <c r="V1613" s="12"/>
      <c r="W1613" s="1143"/>
      <c r="X1613" s="12"/>
      <c r="Y1613" s="12"/>
      <c r="Z1613" s="12"/>
      <c r="AA1613" s="12"/>
      <c r="AB1613" s="12"/>
    </row>
    <row r="1614" spans="1:28" ht="15" customHeight="1" x14ac:dyDescent="0.25">
      <c r="A1614" s="79">
        <v>1</v>
      </c>
      <c r="B1614" s="79">
        <v>1</v>
      </c>
      <c r="C1614" s="436" t="s">
        <v>170</v>
      </c>
      <c r="D1614" s="474"/>
      <c r="E1614" s="474"/>
      <c r="F1614" s="474"/>
      <c r="G1614" s="474"/>
      <c r="H1614" s="474"/>
      <c r="I1614" s="474"/>
      <c r="J1614" s="474"/>
      <c r="K1614" s="474"/>
      <c r="L1614" s="474"/>
      <c r="M1614" s="474"/>
      <c r="N1614" s="474"/>
      <c r="O1614" s="474"/>
      <c r="P1614" s="474"/>
      <c r="Q1614" s="12"/>
      <c r="R1614" s="12"/>
      <c r="S1614" s="12"/>
      <c r="T1614" s="12"/>
      <c r="U1614" s="12"/>
      <c r="V1614" s="12"/>
      <c r="W1614" s="1143"/>
      <c r="X1614" s="12"/>
      <c r="Y1614" s="12"/>
      <c r="Z1614" s="12"/>
      <c r="AA1614" s="12"/>
      <c r="AB1614" s="12"/>
    </row>
    <row r="1615" spans="1:28" ht="15" customHeight="1" x14ac:dyDescent="0.25">
      <c r="A1615" s="79">
        <v>1</v>
      </c>
      <c r="B1615" s="79">
        <v>1</v>
      </c>
      <c r="C1615" s="546" t="s">
        <v>202</v>
      </c>
      <c r="D1615" s="474"/>
      <c r="E1615" s="474"/>
      <c r="F1615" s="474"/>
      <c r="G1615" s="474"/>
      <c r="H1615" s="474"/>
      <c r="I1615" s="474"/>
      <c r="J1615" s="474"/>
      <c r="K1615" s="474"/>
      <c r="L1615" s="474"/>
      <c r="M1615" s="474"/>
      <c r="N1615" s="474"/>
      <c r="O1615" s="474"/>
      <c r="P1615" s="474"/>
      <c r="Q1615" s="12"/>
      <c r="R1615" s="12"/>
      <c r="S1615" s="12"/>
      <c r="T1615" s="12"/>
      <c r="U1615" s="12"/>
      <c r="V1615" s="12"/>
      <c r="W1615" s="1143"/>
      <c r="X1615" s="12"/>
      <c r="Y1615" s="12"/>
      <c r="Z1615" s="12"/>
      <c r="AA1615" s="12"/>
      <c r="AB1615" s="12"/>
    </row>
    <row r="1616" spans="1:28" ht="15" customHeight="1" x14ac:dyDescent="0.25">
      <c r="A1616" s="79">
        <v>1</v>
      </c>
      <c r="B1616" s="79">
        <v>1</v>
      </c>
      <c r="C1616" s="546" t="s">
        <v>348</v>
      </c>
      <c r="D1616" s="474"/>
      <c r="E1616" s="474"/>
      <c r="F1616" s="474"/>
      <c r="G1616" s="474"/>
      <c r="H1616" s="474"/>
      <c r="I1616" s="474"/>
      <c r="J1616" s="474"/>
      <c r="K1616" s="474"/>
      <c r="L1616" s="474"/>
      <c r="M1616" s="474"/>
      <c r="N1616" s="474"/>
      <c r="O1616" s="474"/>
      <c r="P1616" s="474"/>
      <c r="Q1616" s="12"/>
      <c r="R1616" s="12"/>
      <c r="S1616" s="12"/>
      <c r="T1616" s="12"/>
      <c r="U1616" s="12"/>
      <c r="V1616" s="12"/>
      <c r="W1616" s="1143"/>
      <c r="X1616" s="12"/>
      <c r="Y1616" s="12"/>
      <c r="Z1616" s="12"/>
      <c r="AA1616" s="12"/>
      <c r="AB1616" s="12"/>
    </row>
    <row r="1617" spans="1:30" ht="15" customHeight="1" x14ac:dyDescent="0.25">
      <c r="A1617" s="79">
        <v>1</v>
      </c>
      <c r="B1617" s="79">
        <v>1</v>
      </c>
      <c r="C1617" s="546" t="s">
        <v>159</v>
      </c>
      <c r="D1617" s="474"/>
      <c r="E1617" s="474">
        <f>E1618/3.8/3.2</f>
        <v>423.51973684210526</v>
      </c>
      <c r="F1617" s="102">
        <f t="shared" ref="F1617:G1617" si="788">F1618/3.8/3.2</f>
        <v>119.24342105263159</v>
      </c>
      <c r="G1617" s="474">
        <f t="shared" si="788"/>
        <v>76.295230263157904</v>
      </c>
      <c r="H1617" s="474">
        <f>G1617/F1617*100</f>
        <v>63.982758620689658</v>
      </c>
      <c r="I1617" s="474"/>
      <c r="J1617" s="474"/>
      <c r="K1617" s="474"/>
      <c r="L1617" s="474"/>
      <c r="M1617" s="474"/>
      <c r="N1617" s="474"/>
      <c r="O1617" s="474"/>
      <c r="P1617" s="474"/>
      <c r="Q1617" s="12"/>
      <c r="R1617" s="12"/>
      <c r="S1617" s="12"/>
      <c r="T1617" s="12"/>
      <c r="U1617" s="12"/>
      <c r="V1617" s="12"/>
      <c r="W1617" s="1143"/>
      <c r="X1617" s="12"/>
      <c r="Y1617" s="12"/>
      <c r="Z1617" s="12"/>
      <c r="AA1617" s="12"/>
      <c r="AB1617" s="12"/>
      <c r="AC1617" s="842"/>
      <c r="AD1617" s="1968"/>
    </row>
    <row r="1618" spans="1:30" ht="15" customHeight="1" x14ac:dyDescent="0.25">
      <c r="A1618" s="79">
        <v>1</v>
      </c>
      <c r="B1618" s="79">
        <v>1</v>
      </c>
      <c r="C1618" s="702" t="s">
        <v>304</v>
      </c>
      <c r="D1618" s="474"/>
      <c r="E1618" s="474">
        <v>5150</v>
      </c>
      <c r="F1618" s="1988">
        <f>2000/12*6+3150/7*1</f>
        <v>1450</v>
      </c>
      <c r="G1618" s="474">
        <v>927.75</v>
      </c>
      <c r="H1618" s="474">
        <f>G1618/F1618*100</f>
        <v>63.982758620689651</v>
      </c>
      <c r="I1618" s="474"/>
      <c r="J1618" s="474"/>
      <c r="K1618" s="474"/>
      <c r="L1618" s="474"/>
      <c r="M1618" s="474"/>
      <c r="N1618" s="474"/>
      <c r="O1618" s="474"/>
      <c r="P1618" s="474"/>
      <c r="Q1618" s="12"/>
      <c r="R1618" s="12"/>
      <c r="S1618" s="12"/>
      <c r="T1618" s="12"/>
      <c r="U1618" s="12"/>
      <c r="V1618" s="12"/>
      <c r="W1618" s="1143"/>
      <c r="X1618" s="12"/>
      <c r="Y1618" s="12"/>
      <c r="Z1618" s="12"/>
      <c r="AA1618" s="12"/>
      <c r="AB1618" s="12"/>
    </row>
    <row r="1619" spans="1:30" s="106" customFormat="1" ht="15" customHeight="1" x14ac:dyDescent="0.25">
      <c r="A1619" s="79">
        <v>1</v>
      </c>
      <c r="B1619" s="79">
        <v>1</v>
      </c>
      <c r="C1619" s="546" t="s">
        <v>160</v>
      </c>
      <c r="D1619" s="547"/>
      <c r="E1619" s="547"/>
      <c r="F1619" s="547"/>
      <c r="G1619" s="547"/>
      <c r="H1619" s="547"/>
      <c r="I1619" s="547"/>
      <c r="J1619" s="547"/>
      <c r="K1619" s="547"/>
      <c r="L1619" s="547"/>
      <c r="M1619" s="547"/>
      <c r="N1619" s="547"/>
      <c r="O1619" s="547"/>
      <c r="P1619" s="547"/>
      <c r="Q1619" s="20"/>
      <c r="R1619" s="20"/>
      <c r="S1619" s="20"/>
      <c r="T1619" s="20"/>
      <c r="U1619" s="20"/>
      <c r="V1619" s="20"/>
      <c r="W1619" s="1144"/>
      <c r="X1619" s="20"/>
      <c r="Y1619" s="20"/>
      <c r="Z1619" s="20"/>
      <c r="AA1619" s="20"/>
      <c r="AB1619" s="20"/>
      <c r="AC1619" s="1982"/>
    </row>
    <row r="1620" spans="1:30" s="106" customFormat="1" ht="15" customHeight="1" x14ac:dyDescent="0.25">
      <c r="A1620" s="79">
        <v>1</v>
      </c>
      <c r="B1620" s="79">
        <v>1</v>
      </c>
      <c r="C1620" s="701" t="s">
        <v>168</v>
      </c>
      <c r="D1620" s="551"/>
      <c r="E1620" s="551">
        <f>E1617*3.2</f>
        <v>1355.2631578947369</v>
      </c>
      <c r="F1620" s="551">
        <f t="shared" ref="F1620:G1620" si="789">F1617*3.2</f>
        <v>381.5789473684211</v>
      </c>
      <c r="G1620" s="551">
        <f t="shared" si="789"/>
        <v>244.14473684210532</v>
      </c>
      <c r="H1620" s="553">
        <f>G1620/F1620*100</f>
        <v>63.982758620689658</v>
      </c>
      <c r="I1620" s="551"/>
      <c r="J1620" s="551"/>
      <c r="K1620" s="551"/>
      <c r="L1620" s="551"/>
      <c r="M1620" s="551"/>
      <c r="N1620" s="551"/>
      <c r="O1620" s="551"/>
      <c r="P1620" s="551"/>
      <c r="Q1620" s="22">
        <v>392.12</v>
      </c>
      <c r="R1620" s="22">
        <v>392.12</v>
      </c>
      <c r="S1620" s="22">
        <v>392.12</v>
      </c>
      <c r="T1620" s="22">
        <v>392.12</v>
      </c>
      <c r="U1620" s="22">
        <v>392.12</v>
      </c>
      <c r="V1620" s="22">
        <v>1009.7089999999999</v>
      </c>
      <c r="W1620" s="1145">
        <f>Q1620/12*$C$4+(R1620-Q1620)/11*5+(S1620-R1620)/10*4+(T1620-S1620)/9*3+(U1620-T1620)/8*2+(V1620-U1620)/7*1</f>
        <v>284.28699999999998</v>
      </c>
      <c r="X1620" s="22">
        <f>AB1620-AA1620</f>
        <v>185.91139000000001</v>
      </c>
      <c r="Y1620" s="22"/>
      <c r="Z1620" s="22">
        <f>X1620-W1620</f>
        <v>-98.375609999999966</v>
      </c>
      <c r="AA1620" s="22">
        <v>-5.78369</v>
      </c>
      <c r="AB1620" s="22">
        <v>180.1277</v>
      </c>
      <c r="AC1620" s="1982"/>
    </row>
    <row r="1621" spans="1:30" ht="15" customHeight="1" x14ac:dyDescent="0.25">
      <c r="A1621" s="79">
        <v>1</v>
      </c>
      <c r="B1621" s="79">
        <v>1</v>
      </c>
      <c r="C1621" s="701" t="s">
        <v>169</v>
      </c>
      <c r="D1621" s="551"/>
      <c r="E1621" s="551">
        <f t="shared" ref="E1621:G1621" si="790">SUM(E1617*3.2)</f>
        <v>1355.2631578947369</v>
      </c>
      <c r="F1621" s="551">
        <f t="shared" si="790"/>
        <v>381.5789473684211</v>
      </c>
      <c r="G1621" s="551">
        <f t="shared" si="790"/>
        <v>244.14473684210532</v>
      </c>
      <c r="H1621" s="553">
        <f>G1621/F1621*100</f>
        <v>63.982758620689658</v>
      </c>
      <c r="I1621" s="551"/>
      <c r="J1621" s="551"/>
      <c r="K1621" s="551"/>
      <c r="L1621" s="551"/>
      <c r="M1621" s="551"/>
      <c r="N1621" s="551"/>
      <c r="O1621" s="551"/>
      <c r="P1621" s="551"/>
      <c r="Q1621" s="22">
        <v>392.12</v>
      </c>
      <c r="R1621" s="22">
        <v>392.12</v>
      </c>
      <c r="S1621" s="22">
        <f t="shared" ref="S1621:AA1621" si="791">S1620</f>
        <v>392.12</v>
      </c>
      <c r="T1621" s="22">
        <f t="shared" si="791"/>
        <v>392.12</v>
      </c>
      <c r="U1621" s="22">
        <f t="shared" ref="U1621:V1621" si="792">U1620</f>
        <v>392.12</v>
      </c>
      <c r="V1621" s="22">
        <f t="shared" si="792"/>
        <v>1009.7089999999999</v>
      </c>
      <c r="W1621" s="1145">
        <f t="shared" si="791"/>
        <v>284.28699999999998</v>
      </c>
      <c r="X1621" s="22">
        <f t="shared" si="791"/>
        <v>185.91139000000001</v>
      </c>
      <c r="Y1621" s="22">
        <f t="shared" si="791"/>
        <v>0</v>
      </c>
      <c r="Z1621" s="22">
        <f t="shared" si="791"/>
        <v>-98.375609999999966</v>
      </c>
      <c r="AA1621" s="22">
        <f t="shared" si="791"/>
        <v>-5.78369</v>
      </c>
      <c r="AB1621" s="22">
        <f>AB1620</f>
        <v>180.1277</v>
      </c>
    </row>
    <row r="1622" spans="1:30" ht="15" customHeight="1" x14ac:dyDescent="0.25">
      <c r="A1622" s="79">
        <v>1</v>
      </c>
      <c r="B1622" s="79">
        <v>1</v>
      </c>
      <c r="C1622" s="280" t="s">
        <v>31</v>
      </c>
      <c r="D1622" s="555"/>
      <c r="E1622" s="555"/>
      <c r="F1622" s="555"/>
      <c r="G1622" s="555"/>
      <c r="H1622" s="555"/>
      <c r="I1622" s="555"/>
      <c r="J1622" s="555"/>
      <c r="K1622" s="555"/>
      <c r="L1622" s="555"/>
      <c r="M1622" s="555"/>
      <c r="N1622" s="555"/>
      <c r="O1622" s="555"/>
      <c r="P1622" s="555"/>
      <c r="Q1622" s="18"/>
      <c r="R1622" s="18"/>
      <c r="S1622" s="18"/>
      <c r="T1622" s="18"/>
      <c r="U1622" s="18"/>
      <c r="V1622" s="18"/>
      <c r="W1622" s="1146"/>
      <c r="X1622" s="18"/>
      <c r="Y1622" s="18"/>
      <c r="Z1622" s="18"/>
      <c r="AA1622" s="18"/>
      <c r="AB1622" s="18"/>
    </row>
    <row r="1623" spans="1:30" ht="15" customHeight="1" x14ac:dyDescent="0.25">
      <c r="A1623" s="79">
        <v>1</v>
      </c>
      <c r="B1623" s="79">
        <v>1</v>
      </c>
      <c r="C1623" s="230" t="s">
        <v>149</v>
      </c>
      <c r="D1623" s="474"/>
      <c r="E1623" s="474"/>
      <c r="F1623" s="474"/>
      <c r="G1623" s="474"/>
      <c r="H1623" s="474"/>
      <c r="I1623" s="474"/>
      <c r="J1623" s="474"/>
      <c r="K1623" s="474"/>
      <c r="L1623" s="474"/>
      <c r="M1623" s="474"/>
      <c r="N1623" s="474"/>
      <c r="O1623" s="474"/>
      <c r="P1623" s="474"/>
      <c r="Q1623" s="12"/>
      <c r="R1623" s="12"/>
      <c r="S1623" s="12"/>
      <c r="T1623" s="12"/>
      <c r="U1623" s="12"/>
      <c r="V1623" s="12"/>
      <c r="W1623" s="1143"/>
      <c r="X1623" s="12"/>
      <c r="Y1623" s="12"/>
      <c r="Z1623" s="12"/>
      <c r="AA1623" s="12"/>
      <c r="AB1623" s="12"/>
    </row>
    <row r="1624" spans="1:30" ht="15" customHeight="1" x14ac:dyDescent="0.25">
      <c r="A1624" s="79">
        <v>1</v>
      </c>
      <c r="B1624" s="79">
        <v>1</v>
      </c>
      <c r="C1624" s="160" t="s">
        <v>188</v>
      </c>
      <c r="D1624" s="474"/>
      <c r="E1624" s="474"/>
      <c r="F1624" s="474"/>
      <c r="G1624" s="474"/>
      <c r="H1624" s="474"/>
      <c r="I1624" s="671"/>
      <c r="J1624" s="474"/>
      <c r="K1624" s="474"/>
      <c r="L1624" s="474">
        <f>ROUND(F1624*I1624,0)</f>
        <v>0</v>
      </c>
      <c r="M1624" s="474"/>
      <c r="N1624" s="474"/>
      <c r="O1624" s="474"/>
      <c r="P1624" s="474"/>
      <c r="Q1624" s="12"/>
      <c r="R1624" s="12"/>
      <c r="S1624" s="12"/>
      <c r="T1624" s="12"/>
      <c r="U1624" s="12"/>
      <c r="V1624" s="12"/>
      <c r="W1624" s="1143"/>
      <c r="X1624" s="12"/>
      <c r="Y1624" s="12"/>
      <c r="Z1624" s="12"/>
      <c r="AA1624" s="12"/>
      <c r="AB1624" s="12"/>
    </row>
    <row r="1625" spans="1:30" s="258" customFormat="1" ht="15" customHeight="1" x14ac:dyDescent="0.25">
      <c r="A1625" s="79">
        <v>1</v>
      </c>
      <c r="B1625" s="79">
        <v>1</v>
      </c>
      <c r="C1625" s="160" t="s">
        <v>6</v>
      </c>
      <c r="D1625" s="474">
        <v>240</v>
      </c>
      <c r="E1625" s="474">
        <v>20</v>
      </c>
      <c r="F1625" s="102">
        <f>ROUND(E1625/12*$C$4,0)</f>
        <v>10</v>
      </c>
      <c r="G1625" s="474">
        <v>6</v>
      </c>
      <c r="H1625" s="474">
        <f>G1625/F1625*100</f>
        <v>60</v>
      </c>
      <c r="I1625" s="671">
        <v>3</v>
      </c>
      <c r="J1625" s="474">
        <f>M1625/G1625</f>
        <v>4</v>
      </c>
      <c r="K1625" s="474">
        <f>ROUND(E1625*I1625,0)</f>
        <v>60</v>
      </c>
      <c r="L1625" s="474">
        <f>ROUND(F1625*I1625,0)</f>
        <v>30</v>
      </c>
      <c r="M1625" s="474">
        <v>24</v>
      </c>
      <c r="N1625" s="474">
        <f>M1625/L1625*100</f>
        <v>80</v>
      </c>
      <c r="O1625" s="474">
        <f>K1625/D1625</f>
        <v>0.25</v>
      </c>
      <c r="P1625" s="474">
        <f>M1625/$C$4*12/O1625</f>
        <v>192</v>
      </c>
      <c r="Q1625" s="12"/>
      <c r="R1625" s="12"/>
      <c r="S1625" s="12"/>
      <c r="T1625" s="12"/>
      <c r="U1625" s="12"/>
      <c r="V1625" s="12"/>
      <c r="W1625" s="1143"/>
      <c r="X1625" s="12"/>
      <c r="Y1625" s="12"/>
      <c r="Z1625" s="12"/>
      <c r="AA1625" s="12"/>
      <c r="AB1625" s="12"/>
      <c r="AC1625" s="842"/>
    </row>
    <row r="1626" spans="1:30" s="258" customFormat="1" ht="27.75" customHeight="1" x14ac:dyDescent="0.25">
      <c r="A1626" s="79">
        <v>1</v>
      </c>
      <c r="B1626" s="79">
        <v>1</v>
      </c>
      <c r="C1626" s="164" t="s">
        <v>246</v>
      </c>
      <c r="D1626" s="549"/>
      <c r="E1626" s="549">
        <f t="shared" ref="E1626:G1627" si="793">SUM(E1625)</f>
        <v>20</v>
      </c>
      <c r="F1626" s="549">
        <f t="shared" si="793"/>
        <v>10</v>
      </c>
      <c r="G1626" s="549">
        <f t="shared" si="793"/>
        <v>6</v>
      </c>
      <c r="H1626" s="549">
        <f>G1626/F1626*100</f>
        <v>60</v>
      </c>
      <c r="I1626" s="549">
        <f>IF(E1626=0,0,K1626/E1626)</f>
        <v>3</v>
      </c>
      <c r="J1626" s="549">
        <f>M1626/G1626</f>
        <v>4</v>
      </c>
      <c r="K1626" s="549">
        <f t="shared" ref="K1626:M1627" si="794">SUM(K1625)</f>
        <v>60</v>
      </c>
      <c r="L1626" s="549">
        <f t="shared" si="794"/>
        <v>30</v>
      </c>
      <c r="M1626" s="549">
        <f t="shared" si="794"/>
        <v>24</v>
      </c>
      <c r="N1626" s="547">
        <f>M1626/L1626*100</f>
        <v>80</v>
      </c>
      <c r="O1626" s="549">
        <f>SUM(O1625)</f>
        <v>0.25</v>
      </c>
      <c r="P1626" s="549">
        <f>SUM(P1625)</f>
        <v>192</v>
      </c>
      <c r="Q1626" s="20"/>
      <c r="R1626" s="20"/>
      <c r="S1626" s="20"/>
      <c r="T1626" s="20"/>
      <c r="U1626" s="20"/>
      <c r="V1626" s="20"/>
      <c r="W1626" s="1144"/>
      <c r="X1626" s="20"/>
      <c r="Y1626" s="20"/>
      <c r="Z1626" s="20"/>
      <c r="AA1626" s="20"/>
      <c r="AB1626" s="20"/>
      <c r="AC1626" s="842"/>
    </row>
    <row r="1627" spans="1:30" ht="15" customHeight="1" thickBot="1" x14ac:dyDescent="0.3">
      <c r="A1627" s="79">
        <v>1</v>
      </c>
      <c r="B1627" s="79">
        <v>1</v>
      </c>
      <c r="C1627" s="167" t="s">
        <v>351</v>
      </c>
      <c r="D1627" s="625"/>
      <c r="E1627" s="625">
        <f t="shared" si="793"/>
        <v>20</v>
      </c>
      <c r="F1627" s="625">
        <f t="shared" si="793"/>
        <v>10</v>
      </c>
      <c r="G1627" s="625">
        <f t="shared" si="793"/>
        <v>6</v>
      </c>
      <c r="H1627" s="625">
        <f>G1627/F1627*100</f>
        <v>60</v>
      </c>
      <c r="I1627" s="625">
        <f>SUM(I1626)</f>
        <v>3</v>
      </c>
      <c r="J1627" s="625">
        <f>SUM(J1626)</f>
        <v>4</v>
      </c>
      <c r="K1627" s="625">
        <f t="shared" si="794"/>
        <v>60</v>
      </c>
      <c r="L1627" s="625">
        <f t="shared" si="794"/>
        <v>30</v>
      </c>
      <c r="M1627" s="625">
        <f t="shared" si="794"/>
        <v>24</v>
      </c>
      <c r="N1627" s="625">
        <f>SUM(N1626)</f>
        <v>80</v>
      </c>
      <c r="O1627" s="625">
        <f>SUM(O1626)</f>
        <v>0.25</v>
      </c>
      <c r="P1627" s="625">
        <f>SUM(P1626)</f>
        <v>192</v>
      </c>
      <c r="Q1627" s="65">
        <v>289.88400000000001</v>
      </c>
      <c r="R1627" s="65">
        <v>289.88400000000001</v>
      </c>
      <c r="S1627" s="65">
        <v>289.88400000000001</v>
      </c>
      <c r="T1627" s="65">
        <v>289.88400000000001</v>
      </c>
      <c r="U1627" s="65">
        <v>289.88400000000001</v>
      </c>
      <c r="V1627" s="65">
        <v>289.88400000000001</v>
      </c>
      <c r="W1627" s="1145">
        <f>Q1627/12*$C$4+(R1627-Q1627)/11*5+(S1627-R1627)/10*4+(T1627-S1627)/9*3+(U1627-T1627)/8*2+(V1627-U1627)/7*1</f>
        <v>144.94200000000001</v>
      </c>
      <c r="X1627" s="65">
        <f>AB1627-AA1627</f>
        <v>129.20544000000001</v>
      </c>
      <c r="Y1627" s="65"/>
      <c r="Z1627" s="65">
        <f>X1627-W1627</f>
        <v>-15.736559999999997</v>
      </c>
      <c r="AA1627" s="65">
        <v>0</v>
      </c>
      <c r="AB1627" s="65">
        <v>129.20544000000001</v>
      </c>
    </row>
    <row r="1628" spans="1:30" ht="15" customHeight="1" thickBot="1" x14ac:dyDescent="0.3">
      <c r="A1628" s="79">
        <v>1</v>
      </c>
      <c r="B1628" s="79">
        <v>1</v>
      </c>
      <c r="C1628" s="488" t="s">
        <v>17</v>
      </c>
      <c r="D1628" s="626"/>
      <c r="E1628" s="626"/>
      <c r="F1628" s="626"/>
      <c r="G1628" s="626"/>
      <c r="H1628" s="626"/>
      <c r="I1628" s="626"/>
      <c r="J1628" s="626"/>
      <c r="K1628" s="626"/>
      <c r="L1628" s="626"/>
      <c r="M1628" s="626"/>
      <c r="N1628" s="626"/>
      <c r="O1628" s="626"/>
      <c r="P1628" s="626"/>
      <c r="Q1628" s="19">
        <f t="shared" ref="Q1628:W1628" si="795">SUM(Q1627,Q1621)</f>
        <v>682.00400000000002</v>
      </c>
      <c r="R1628" s="19">
        <f t="shared" ref="R1628:S1628" si="796">SUM(R1627,R1621)</f>
        <v>682.00400000000002</v>
      </c>
      <c r="S1628" s="19">
        <f t="shared" si="796"/>
        <v>682.00400000000002</v>
      </c>
      <c r="T1628" s="19">
        <f t="shared" ref="T1628:U1628" si="797">SUM(T1627,T1621)</f>
        <v>682.00400000000002</v>
      </c>
      <c r="U1628" s="19">
        <f t="shared" si="797"/>
        <v>682.00400000000002</v>
      </c>
      <c r="V1628" s="19">
        <f t="shared" ref="V1628" si="798">SUM(V1627,V1621)</f>
        <v>1299.5929999999998</v>
      </c>
      <c r="W1628" s="1148">
        <f t="shared" si="795"/>
        <v>429.22899999999998</v>
      </c>
      <c r="X1628" s="19">
        <f>SUM(X1627,X1621)</f>
        <v>315.11683000000005</v>
      </c>
      <c r="Y1628" s="19"/>
      <c r="Z1628" s="19">
        <f>SUM(Z1627,Z1621)</f>
        <v>-114.11216999999996</v>
      </c>
      <c r="AA1628" s="19">
        <f>SUM(AA1627,AA1621)</f>
        <v>-5.78369</v>
      </c>
      <c r="AB1628" s="19">
        <f>SUM(AB1627,AB1621)</f>
        <v>309.33314000000001</v>
      </c>
    </row>
    <row r="1629" spans="1:30" ht="15" customHeight="1" x14ac:dyDescent="0.25">
      <c r="A1629" s="79">
        <v>1</v>
      </c>
      <c r="B1629" s="79">
        <v>1</v>
      </c>
      <c r="C1629" s="555"/>
      <c r="D1629" s="555"/>
      <c r="E1629" s="555"/>
      <c r="F1629" s="555"/>
      <c r="G1629" s="555"/>
      <c r="H1629" s="555"/>
      <c r="I1629" s="555"/>
      <c r="J1629" s="555"/>
      <c r="K1629" s="555"/>
      <c r="L1629" s="555"/>
      <c r="M1629" s="555"/>
      <c r="N1629" s="555"/>
      <c r="O1629" s="555"/>
      <c r="P1629" s="555"/>
      <c r="Q1629" s="18"/>
      <c r="R1629" s="18"/>
      <c r="S1629" s="18"/>
      <c r="T1629" s="18"/>
      <c r="U1629" s="18"/>
      <c r="V1629" s="18"/>
      <c r="W1629" s="1146"/>
      <c r="X1629" s="18"/>
      <c r="Y1629" s="18"/>
      <c r="Z1629" s="18"/>
      <c r="AA1629" s="18"/>
      <c r="AB1629" s="18"/>
    </row>
    <row r="1630" spans="1:30" ht="34.5" customHeight="1" x14ac:dyDescent="0.25">
      <c r="A1630" s="79">
        <v>1</v>
      </c>
      <c r="B1630" s="79">
        <v>1</v>
      </c>
      <c r="C1630" s="1409" t="s">
        <v>445</v>
      </c>
      <c r="D1630" s="474"/>
      <c r="E1630" s="474"/>
      <c r="F1630" s="474"/>
      <c r="G1630" s="474"/>
      <c r="H1630" s="474"/>
      <c r="I1630" s="474"/>
      <c r="J1630" s="474"/>
      <c r="K1630" s="474"/>
      <c r="L1630" s="474"/>
      <c r="M1630" s="474"/>
      <c r="N1630" s="474"/>
      <c r="O1630" s="474"/>
      <c r="P1630" s="474"/>
      <c r="Q1630" s="12"/>
      <c r="R1630" s="12"/>
      <c r="S1630" s="12"/>
      <c r="T1630" s="12"/>
      <c r="U1630" s="12"/>
      <c r="V1630" s="12"/>
      <c r="W1630" s="1143"/>
      <c r="X1630" s="12"/>
      <c r="Y1630" s="12"/>
      <c r="Z1630" s="12"/>
      <c r="AA1630" s="12"/>
      <c r="AB1630" s="12"/>
    </row>
    <row r="1631" spans="1:30" ht="15" customHeight="1" x14ac:dyDescent="0.25">
      <c r="A1631" s="79">
        <v>1</v>
      </c>
      <c r="B1631" s="79">
        <v>1</v>
      </c>
      <c r="C1631" s="436" t="s">
        <v>170</v>
      </c>
      <c r="D1631" s="474"/>
      <c r="E1631" s="474"/>
      <c r="F1631" s="474"/>
      <c r="G1631" s="474"/>
      <c r="H1631" s="474"/>
      <c r="I1631" s="474"/>
      <c r="J1631" s="474"/>
      <c r="K1631" s="474"/>
      <c r="L1631" s="474"/>
      <c r="M1631" s="474"/>
      <c r="N1631" s="474"/>
      <c r="O1631" s="474"/>
      <c r="P1631" s="474"/>
      <c r="Q1631" s="12"/>
      <c r="R1631" s="12"/>
      <c r="S1631" s="12"/>
      <c r="T1631" s="12"/>
      <c r="U1631" s="12"/>
      <c r="V1631" s="12"/>
      <c r="W1631" s="1143"/>
      <c r="X1631" s="12"/>
      <c r="Y1631" s="12"/>
      <c r="Z1631" s="12"/>
      <c r="AA1631" s="12"/>
      <c r="AB1631" s="12"/>
    </row>
    <row r="1632" spans="1:30" x14ac:dyDescent="0.25">
      <c r="A1632" s="79">
        <v>1</v>
      </c>
      <c r="B1632" s="79">
        <v>1</v>
      </c>
      <c r="C1632" s="131" t="s">
        <v>162</v>
      </c>
      <c r="D1632" s="474"/>
      <c r="E1632" s="474"/>
      <c r="F1632" s="474"/>
      <c r="G1632" s="474"/>
      <c r="H1632" s="474"/>
      <c r="I1632" s="474"/>
      <c r="J1632" s="474"/>
      <c r="K1632" s="474"/>
      <c r="L1632" s="474"/>
      <c r="M1632" s="474"/>
      <c r="N1632" s="474"/>
      <c r="O1632" s="474"/>
      <c r="P1632" s="474"/>
      <c r="Q1632" s="12"/>
      <c r="R1632" s="12"/>
      <c r="S1632" s="12"/>
      <c r="T1632" s="12"/>
      <c r="U1632" s="12"/>
      <c r="V1632" s="12"/>
      <c r="W1632" s="1143"/>
      <c r="X1632" s="12"/>
      <c r="Y1632" s="12"/>
      <c r="Z1632" s="12"/>
      <c r="AA1632" s="12"/>
      <c r="AB1632" s="12"/>
    </row>
    <row r="1633" spans="1:30" x14ac:dyDescent="0.25">
      <c r="A1633" s="79">
        <v>1</v>
      </c>
      <c r="B1633" s="79">
        <v>1</v>
      </c>
      <c r="C1633" s="247" t="s">
        <v>74</v>
      </c>
      <c r="D1633" s="474"/>
      <c r="E1633" s="474">
        <v>1200</v>
      </c>
      <c r="F1633" s="102">
        <f t="shared" ref="F1633:F1637" si="799">ROUND(E1633/12*$C$4,0)</f>
        <v>600</v>
      </c>
      <c r="G1633" s="474">
        <v>363</v>
      </c>
      <c r="H1633" s="474">
        <f>G1633/F1633*100</f>
        <v>60.5</v>
      </c>
      <c r="I1633" s="474"/>
      <c r="J1633" s="474"/>
      <c r="K1633" s="474"/>
      <c r="L1633" s="474"/>
      <c r="M1633" s="474"/>
      <c r="N1633" s="474"/>
      <c r="O1633" s="474"/>
      <c r="P1633" s="474"/>
      <c r="Q1633" s="12"/>
      <c r="R1633" s="12"/>
      <c r="S1633" s="12"/>
      <c r="T1633" s="12"/>
      <c r="U1633" s="12"/>
      <c r="V1633" s="12"/>
      <c r="W1633" s="1143"/>
      <c r="X1633" s="12"/>
      <c r="Y1633" s="12"/>
      <c r="Z1633" s="12"/>
      <c r="AA1633" s="12"/>
      <c r="AB1633" s="12"/>
    </row>
    <row r="1634" spans="1:30" x14ac:dyDescent="0.25">
      <c r="A1634" s="79">
        <v>1</v>
      </c>
      <c r="B1634" s="79">
        <v>1</v>
      </c>
      <c r="C1634" s="130" t="s">
        <v>136</v>
      </c>
      <c r="D1634" s="474"/>
      <c r="E1634" s="474">
        <v>1200</v>
      </c>
      <c r="F1634" s="102">
        <f t="shared" si="799"/>
        <v>600</v>
      </c>
      <c r="G1634" s="474">
        <v>148</v>
      </c>
      <c r="H1634" s="474">
        <f>G1634/F1634*100</f>
        <v>24.666666666666668</v>
      </c>
      <c r="I1634" s="474"/>
      <c r="J1634" s="474"/>
      <c r="K1634" s="474"/>
      <c r="L1634" s="474"/>
      <c r="M1634" s="474"/>
      <c r="N1634" s="474"/>
      <c r="O1634" s="474"/>
      <c r="P1634" s="474"/>
      <c r="Q1634" s="12"/>
      <c r="R1634" s="12"/>
      <c r="S1634" s="12"/>
      <c r="T1634" s="12"/>
      <c r="U1634" s="12"/>
      <c r="V1634" s="12"/>
      <c r="W1634" s="1143"/>
      <c r="X1634" s="12"/>
      <c r="Y1634" s="12"/>
      <c r="Z1634" s="12"/>
      <c r="AA1634" s="12"/>
      <c r="AB1634" s="12"/>
    </row>
    <row r="1635" spans="1:30" ht="30" x14ac:dyDescent="0.25">
      <c r="A1635" s="79">
        <v>1</v>
      </c>
      <c r="B1635" s="79">
        <v>1</v>
      </c>
      <c r="C1635" s="130" t="s">
        <v>198</v>
      </c>
      <c r="D1635" s="474"/>
      <c r="E1635" s="474">
        <v>500</v>
      </c>
      <c r="F1635" s="102">
        <f t="shared" si="799"/>
        <v>250</v>
      </c>
      <c r="G1635" s="474">
        <v>85</v>
      </c>
      <c r="H1635" s="474">
        <f t="shared" ref="H1635:H1637" si="800">G1635/F1635*100</f>
        <v>34</v>
      </c>
      <c r="I1635" s="474"/>
      <c r="J1635" s="474"/>
      <c r="K1635" s="474"/>
      <c r="L1635" s="474"/>
      <c r="M1635" s="474"/>
      <c r="N1635" s="474"/>
      <c r="O1635" s="474"/>
      <c r="P1635" s="474"/>
      <c r="Q1635" s="12"/>
      <c r="R1635" s="12"/>
      <c r="S1635" s="12"/>
      <c r="T1635" s="12"/>
      <c r="U1635" s="12"/>
      <c r="V1635" s="12"/>
      <c r="W1635" s="1143"/>
      <c r="X1635" s="12"/>
      <c r="Y1635" s="12"/>
      <c r="Z1635" s="12"/>
      <c r="AA1635" s="12"/>
      <c r="AB1635" s="12"/>
    </row>
    <row r="1636" spans="1:30" x14ac:dyDescent="0.25">
      <c r="A1636" s="79">
        <v>1</v>
      </c>
      <c r="B1636" s="79">
        <v>1</v>
      </c>
      <c r="C1636" s="130" t="s">
        <v>291</v>
      </c>
      <c r="D1636" s="474"/>
      <c r="E1636" s="474">
        <v>1255</v>
      </c>
      <c r="F1636" s="102">
        <f t="shared" si="799"/>
        <v>628</v>
      </c>
      <c r="G1636" s="474">
        <v>139</v>
      </c>
      <c r="H1636" s="474">
        <f t="shared" si="800"/>
        <v>22.133757961783441</v>
      </c>
      <c r="I1636" s="474"/>
      <c r="J1636" s="474"/>
      <c r="K1636" s="474"/>
      <c r="L1636" s="474"/>
      <c r="M1636" s="474"/>
      <c r="N1636" s="474"/>
      <c r="O1636" s="474"/>
      <c r="P1636" s="474"/>
      <c r="Q1636" s="12"/>
      <c r="R1636" s="12"/>
      <c r="S1636" s="12"/>
      <c r="T1636" s="12"/>
      <c r="U1636" s="12"/>
      <c r="V1636" s="12"/>
      <c r="W1636" s="1143"/>
      <c r="X1636" s="12"/>
      <c r="Y1636" s="12"/>
      <c r="Z1636" s="12"/>
      <c r="AA1636" s="12"/>
      <c r="AB1636" s="12"/>
    </row>
    <row r="1637" spans="1:30" ht="15" customHeight="1" x14ac:dyDescent="0.25">
      <c r="A1637" s="79">
        <v>1</v>
      </c>
      <c r="B1637" s="79">
        <v>1</v>
      </c>
      <c r="C1637" s="130" t="s">
        <v>34</v>
      </c>
      <c r="D1637" s="474"/>
      <c r="E1637" s="474">
        <v>1000</v>
      </c>
      <c r="F1637" s="102">
        <f t="shared" si="799"/>
        <v>500</v>
      </c>
      <c r="G1637" s="474">
        <v>0</v>
      </c>
      <c r="H1637" s="474">
        <f t="shared" si="800"/>
        <v>0</v>
      </c>
      <c r="I1637" s="474"/>
      <c r="J1637" s="474"/>
      <c r="K1637" s="474"/>
      <c r="L1637" s="474"/>
      <c r="M1637" s="474"/>
      <c r="N1637" s="474"/>
      <c r="O1637" s="474"/>
      <c r="P1637" s="474"/>
      <c r="Q1637" s="12"/>
      <c r="R1637" s="12"/>
      <c r="S1637" s="12"/>
      <c r="T1637" s="12"/>
      <c r="U1637" s="12"/>
      <c r="V1637" s="12"/>
      <c r="W1637" s="1143"/>
      <c r="X1637" s="12"/>
      <c r="Y1637" s="12"/>
      <c r="Z1637" s="12"/>
      <c r="AA1637" s="12"/>
      <c r="AB1637" s="12"/>
    </row>
    <row r="1638" spans="1:30" ht="15" customHeight="1" x14ac:dyDescent="0.25">
      <c r="A1638" s="79">
        <v>1</v>
      </c>
      <c r="B1638" s="79">
        <v>1</v>
      </c>
      <c r="C1638" s="701" t="s">
        <v>168</v>
      </c>
      <c r="D1638" s="581"/>
      <c r="E1638" s="581"/>
      <c r="F1638" s="581"/>
      <c r="G1638" s="581"/>
      <c r="H1638" s="581"/>
      <c r="I1638" s="581"/>
      <c r="J1638" s="581"/>
      <c r="K1638" s="581"/>
      <c r="L1638" s="581"/>
      <c r="M1638" s="581"/>
      <c r="N1638" s="581"/>
      <c r="O1638" s="581"/>
      <c r="P1638" s="581"/>
      <c r="Q1638" s="65">
        <v>1283.4939999999999</v>
      </c>
      <c r="R1638" s="65">
        <v>1283.4939999999999</v>
      </c>
      <c r="S1638" s="65">
        <v>1283.4939999999999</v>
      </c>
      <c r="T1638" s="65">
        <v>1283.4939999999999</v>
      </c>
      <c r="U1638" s="65">
        <v>1283.4939999999999</v>
      </c>
      <c r="V1638" s="65">
        <v>1283.4939999999999</v>
      </c>
      <c r="W1638" s="1145">
        <f>Q1638/12*$C$4+(R1638-Q1638)/11*5+(S1638-R1638)/10*4+(T1638-S1638)/9*3+(U1638-T1638)/8*2+(V1638-U1638)/7*1</f>
        <v>641.74699999999996</v>
      </c>
      <c r="X1638" s="65">
        <f>AB1638-AA1638</f>
        <v>187.30820999999997</v>
      </c>
      <c r="Y1638" s="65"/>
      <c r="Z1638" s="65">
        <f>X1638-W1638</f>
        <v>-454.43878999999998</v>
      </c>
      <c r="AA1638" s="65">
        <v>0</v>
      </c>
      <c r="AB1638" s="65">
        <v>187.30820999999997</v>
      </c>
    </row>
    <row r="1639" spans="1:30" ht="15" customHeight="1" thickBot="1" x14ac:dyDescent="0.3">
      <c r="A1639" s="79">
        <v>1</v>
      </c>
      <c r="B1639" s="79">
        <v>1</v>
      </c>
      <c r="C1639" s="700" t="s">
        <v>169</v>
      </c>
      <c r="D1639" s="581"/>
      <c r="E1639" s="581"/>
      <c r="F1639" s="581"/>
      <c r="G1639" s="581"/>
      <c r="H1639" s="581"/>
      <c r="I1639" s="581"/>
      <c r="J1639" s="581"/>
      <c r="K1639" s="581"/>
      <c r="L1639" s="581"/>
      <c r="M1639" s="581"/>
      <c r="N1639" s="581"/>
      <c r="O1639" s="581"/>
      <c r="P1639" s="581"/>
      <c r="Q1639" s="65">
        <v>1283.4939999999999</v>
      </c>
      <c r="R1639" s="65">
        <v>1283.4939999999999</v>
      </c>
      <c r="S1639" s="65">
        <f t="shared" ref="S1639:AA1639" si="801">S1638</f>
        <v>1283.4939999999999</v>
      </c>
      <c r="T1639" s="65">
        <f t="shared" si="801"/>
        <v>1283.4939999999999</v>
      </c>
      <c r="U1639" s="65">
        <f t="shared" ref="U1639:V1639" si="802">U1638</f>
        <v>1283.4939999999999</v>
      </c>
      <c r="V1639" s="65">
        <f t="shared" si="802"/>
        <v>1283.4939999999999</v>
      </c>
      <c r="W1639" s="1145">
        <f t="shared" si="801"/>
        <v>641.74699999999996</v>
      </c>
      <c r="X1639" s="65">
        <f t="shared" si="801"/>
        <v>187.30820999999997</v>
      </c>
      <c r="Y1639" s="65">
        <f t="shared" si="801"/>
        <v>0</v>
      </c>
      <c r="Z1639" s="65">
        <f t="shared" si="801"/>
        <v>-454.43878999999998</v>
      </c>
      <c r="AA1639" s="65">
        <f t="shared" si="801"/>
        <v>0</v>
      </c>
      <c r="AB1639" s="65">
        <f>AB1638</f>
        <v>187.30820999999997</v>
      </c>
    </row>
    <row r="1640" spans="1:30" ht="15" customHeight="1" thickBot="1" x14ac:dyDescent="0.3">
      <c r="A1640" s="79">
        <v>1</v>
      </c>
      <c r="B1640" s="79">
        <v>1</v>
      </c>
      <c r="C1640" s="208" t="s">
        <v>17</v>
      </c>
      <c r="D1640" s="626"/>
      <c r="E1640" s="626"/>
      <c r="F1640" s="626"/>
      <c r="G1640" s="626"/>
      <c r="H1640" s="626"/>
      <c r="I1640" s="626"/>
      <c r="J1640" s="626"/>
      <c r="K1640" s="626"/>
      <c r="L1640" s="626"/>
      <c r="M1640" s="626"/>
      <c r="N1640" s="626"/>
      <c r="O1640" s="626"/>
      <c r="P1640" s="626"/>
      <c r="Q1640" s="19">
        <f t="shared" ref="Q1640:R1640" si="803">SUM(Q1639)</f>
        <v>1283.4939999999999</v>
      </c>
      <c r="R1640" s="19">
        <f t="shared" si="803"/>
        <v>1283.4939999999999</v>
      </c>
      <c r="S1640" s="19">
        <f t="shared" ref="S1640:T1640" si="804">SUM(S1639)</f>
        <v>1283.4939999999999</v>
      </c>
      <c r="T1640" s="19">
        <f t="shared" si="804"/>
        <v>1283.4939999999999</v>
      </c>
      <c r="U1640" s="19">
        <f t="shared" ref="U1640:V1640" si="805">SUM(U1639)</f>
        <v>1283.4939999999999</v>
      </c>
      <c r="V1640" s="19">
        <f t="shared" si="805"/>
        <v>1283.4939999999999</v>
      </c>
      <c r="W1640" s="1148">
        <f t="shared" ref="W1640:AA1640" si="806">SUM(W1639)</f>
        <v>641.74699999999996</v>
      </c>
      <c r="X1640" s="19">
        <f t="shared" si="806"/>
        <v>187.30820999999997</v>
      </c>
      <c r="Y1640" s="19"/>
      <c r="Z1640" s="19">
        <f t="shared" si="806"/>
        <v>-454.43878999999998</v>
      </c>
      <c r="AA1640" s="19">
        <f t="shared" si="806"/>
        <v>0</v>
      </c>
      <c r="AB1640" s="19">
        <f>SUM(AB1639)</f>
        <v>187.30820999999997</v>
      </c>
    </row>
    <row r="1641" spans="1:30" ht="15" customHeight="1" x14ac:dyDescent="0.25">
      <c r="A1641" s="79">
        <v>1</v>
      </c>
      <c r="B1641" s="79">
        <v>1</v>
      </c>
      <c r="C1641" s="555"/>
      <c r="D1641" s="555"/>
      <c r="E1641" s="555"/>
      <c r="F1641" s="555"/>
      <c r="G1641" s="555"/>
      <c r="H1641" s="555"/>
      <c r="I1641" s="555"/>
      <c r="J1641" s="555"/>
      <c r="K1641" s="555"/>
      <c r="L1641" s="555"/>
      <c r="M1641" s="555"/>
      <c r="N1641" s="555"/>
      <c r="O1641" s="555"/>
      <c r="P1641" s="555"/>
      <c r="Q1641" s="18"/>
      <c r="R1641" s="18"/>
      <c r="S1641" s="18"/>
      <c r="T1641" s="18"/>
      <c r="U1641" s="18"/>
      <c r="V1641" s="18"/>
      <c r="W1641" s="1146"/>
      <c r="X1641" s="18"/>
      <c r="Y1641" s="18"/>
      <c r="Z1641" s="18"/>
      <c r="AA1641" s="18"/>
      <c r="AB1641" s="18"/>
    </row>
    <row r="1642" spans="1:30" ht="15" customHeight="1" x14ac:dyDescent="0.25">
      <c r="A1642" s="79">
        <v>1</v>
      </c>
      <c r="B1642" s="79">
        <v>1</v>
      </c>
      <c r="C1642" s="1409" t="s">
        <v>446</v>
      </c>
      <c r="D1642" s="474"/>
      <c r="E1642" s="474"/>
      <c r="F1642" s="474"/>
      <c r="G1642" s="474"/>
      <c r="H1642" s="474"/>
      <c r="I1642" s="474"/>
      <c r="J1642" s="474"/>
      <c r="K1642" s="474"/>
      <c r="L1642" s="474"/>
      <c r="M1642" s="474"/>
      <c r="N1642" s="474"/>
      <c r="O1642" s="474"/>
      <c r="P1642" s="474"/>
      <c r="Q1642" s="12"/>
      <c r="R1642" s="12"/>
      <c r="S1642" s="12"/>
      <c r="T1642" s="12"/>
      <c r="U1642" s="12"/>
      <c r="V1642" s="12"/>
      <c r="W1642" s="1143"/>
      <c r="X1642" s="12"/>
      <c r="Y1642" s="12"/>
      <c r="Z1642" s="12"/>
      <c r="AA1642" s="12"/>
      <c r="AB1642" s="12"/>
    </row>
    <row r="1643" spans="1:30" ht="15" customHeight="1" x14ac:dyDescent="0.25">
      <c r="A1643" s="79">
        <v>1</v>
      </c>
      <c r="B1643" s="79">
        <v>1</v>
      </c>
      <c r="C1643" s="436" t="s">
        <v>170</v>
      </c>
      <c r="D1643" s="474"/>
      <c r="E1643" s="474"/>
      <c r="F1643" s="474"/>
      <c r="G1643" s="474"/>
      <c r="H1643" s="474"/>
      <c r="I1643" s="474"/>
      <c r="J1643" s="474"/>
      <c r="K1643" s="474"/>
      <c r="L1643" s="474"/>
      <c r="M1643" s="474"/>
      <c r="N1643" s="474"/>
      <c r="O1643" s="474"/>
      <c r="P1643" s="474"/>
      <c r="Q1643" s="12"/>
      <c r="R1643" s="12"/>
      <c r="S1643" s="12"/>
      <c r="T1643" s="12"/>
      <c r="U1643" s="12"/>
      <c r="V1643" s="12"/>
      <c r="W1643" s="1143"/>
      <c r="X1643" s="12"/>
      <c r="Y1643" s="12"/>
      <c r="Z1643" s="12"/>
      <c r="AA1643" s="12"/>
      <c r="AB1643" s="12"/>
    </row>
    <row r="1644" spans="1:30" ht="15" customHeight="1" x14ac:dyDescent="0.25">
      <c r="A1644" s="79">
        <v>1</v>
      </c>
      <c r="B1644" s="79">
        <v>1</v>
      </c>
      <c r="C1644" s="546" t="s">
        <v>202</v>
      </c>
      <c r="D1644" s="546"/>
      <c r="E1644" s="474"/>
      <c r="F1644" s="474"/>
      <c r="G1644" s="474"/>
      <c r="H1644" s="474"/>
      <c r="I1644" s="474"/>
      <c r="J1644" s="474"/>
      <c r="K1644" s="474"/>
      <c r="L1644" s="474"/>
      <c r="M1644" s="474"/>
      <c r="N1644" s="474"/>
      <c r="O1644" s="474"/>
      <c r="P1644" s="474"/>
      <c r="Q1644" s="12"/>
      <c r="R1644" s="12"/>
      <c r="S1644" s="12"/>
      <c r="T1644" s="12"/>
      <c r="U1644" s="12"/>
      <c r="V1644" s="12"/>
      <c r="W1644" s="1143"/>
      <c r="X1644" s="12"/>
      <c r="Y1644" s="12"/>
      <c r="Z1644" s="12"/>
      <c r="AA1644" s="12"/>
      <c r="AB1644" s="12"/>
    </row>
    <row r="1645" spans="1:30" ht="15" customHeight="1" x14ac:dyDescent="0.25">
      <c r="A1645" s="79">
        <v>1</v>
      </c>
      <c r="B1645" s="79">
        <v>1</v>
      </c>
      <c r="C1645" s="546" t="s">
        <v>348</v>
      </c>
      <c r="D1645" s="546"/>
      <c r="E1645" s="474"/>
      <c r="F1645" s="474"/>
      <c r="G1645" s="474"/>
      <c r="H1645" s="474"/>
      <c r="I1645" s="474"/>
      <c r="J1645" s="474"/>
      <c r="K1645" s="474"/>
      <c r="L1645" s="474"/>
      <c r="M1645" s="474"/>
      <c r="N1645" s="474"/>
      <c r="O1645" s="474"/>
      <c r="P1645" s="474"/>
      <c r="Q1645" s="12"/>
      <c r="R1645" s="12"/>
      <c r="S1645" s="12"/>
      <c r="T1645" s="12"/>
      <c r="U1645" s="12"/>
      <c r="V1645" s="12"/>
      <c r="W1645" s="1143"/>
      <c r="X1645" s="12"/>
      <c r="Y1645" s="12"/>
      <c r="Z1645" s="12"/>
      <c r="AA1645" s="12"/>
      <c r="AB1645" s="12"/>
    </row>
    <row r="1646" spans="1:30" ht="15" customHeight="1" x14ac:dyDescent="0.25">
      <c r="A1646" s="79">
        <v>1</v>
      </c>
      <c r="B1646" s="79">
        <v>1</v>
      </c>
      <c r="C1646" s="546" t="s">
        <v>159</v>
      </c>
      <c r="D1646" s="546"/>
      <c r="E1646" s="1418">
        <f>E1647/3.8/3.2</f>
        <v>411.18421052631578</v>
      </c>
      <c r="F1646" s="102">
        <f>ROUND(E1646/12*$C$4,0)</f>
        <v>206</v>
      </c>
      <c r="G1646" s="474">
        <f>G1647/3.8/3.2</f>
        <v>205.36595394736841</v>
      </c>
      <c r="H1646" s="474">
        <f>G1646/F1646*100</f>
        <v>99.692210654062336</v>
      </c>
      <c r="I1646" s="474"/>
      <c r="J1646" s="474"/>
      <c r="K1646" s="474"/>
      <c r="L1646" s="474"/>
      <c r="M1646" s="474"/>
      <c r="N1646" s="474"/>
      <c r="O1646" s="474"/>
      <c r="P1646" s="474"/>
      <c r="Q1646" s="12"/>
      <c r="R1646" s="12"/>
      <c r="S1646" s="12"/>
      <c r="T1646" s="12"/>
      <c r="U1646" s="12"/>
      <c r="V1646" s="12"/>
      <c r="W1646" s="1143"/>
      <c r="X1646" s="12"/>
      <c r="Y1646" s="12"/>
      <c r="Z1646" s="12"/>
      <c r="AA1646" s="12"/>
      <c r="AB1646" s="12"/>
      <c r="AC1646" s="842"/>
      <c r="AD1646" s="1968"/>
    </row>
    <row r="1647" spans="1:30" ht="31.5" customHeight="1" x14ac:dyDescent="0.25">
      <c r="A1647" s="79">
        <v>1</v>
      </c>
      <c r="B1647" s="79">
        <v>1</v>
      </c>
      <c r="C1647" s="702" t="s">
        <v>304</v>
      </c>
      <c r="D1647" s="702"/>
      <c r="E1647" s="1404">
        <v>5000</v>
      </c>
      <c r="F1647" s="102">
        <f>ROUND(E1647/12*$C$4,0)</f>
        <v>2500</v>
      </c>
      <c r="G1647" s="474">
        <v>2497.25</v>
      </c>
      <c r="H1647" s="474">
        <f>G1647/F1647*100</f>
        <v>99.89</v>
      </c>
      <c r="I1647" s="474"/>
      <c r="J1647" s="474"/>
      <c r="K1647" s="474"/>
      <c r="L1647" s="474"/>
      <c r="M1647" s="474"/>
      <c r="N1647" s="474"/>
      <c r="O1647" s="474"/>
      <c r="P1647" s="474"/>
      <c r="Q1647" s="12"/>
      <c r="R1647" s="12"/>
      <c r="S1647" s="12"/>
      <c r="T1647" s="12"/>
      <c r="U1647" s="12"/>
      <c r="V1647" s="12"/>
      <c r="W1647" s="1143"/>
      <c r="X1647" s="12"/>
      <c r="Y1647" s="12"/>
      <c r="Z1647" s="12"/>
      <c r="AA1647" s="12"/>
      <c r="AB1647" s="12"/>
    </row>
    <row r="1648" spans="1:30" s="106" customFormat="1" ht="15" customHeight="1" x14ac:dyDescent="0.25">
      <c r="A1648" s="79">
        <v>1</v>
      </c>
      <c r="B1648" s="79">
        <v>1</v>
      </c>
      <c r="C1648" s="546" t="s">
        <v>160</v>
      </c>
      <c r="D1648" s="546"/>
      <c r="E1648" s="547"/>
      <c r="F1648" s="547"/>
      <c r="G1648" s="547"/>
      <c r="H1648" s="547"/>
      <c r="I1648" s="547"/>
      <c r="J1648" s="547"/>
      <c r="K1648" s="547"/>
      <c r="L1648" s="547"/>
      <c r="M1648" s="547"/>
      <c r="N1648" s="547"/>
      <c r="O1648" s="547"/>
      <c r="P1648" s="547"/>
      <c r="Q1648" s="20"/>
      <c r="R1648" s="20"/>
      <c r="S1648" s="20"/>
      <c r="T1648" s="20"/>
      <c r="U1648" s="20"/>
      <c r="V1648" s="20"/>
      <c r="W1648" s="1144"/>
      <c r="X1648" s="20"/>
      <c r="Y1648" s="20"/>
      <c r="Z1648" s="20"/>
      <c r="AA1648" s="20"/>
      <c r="AB1648" s="20"/>
      <c r="AC1648" s="1982"/>
    </row>
    <row r="1649" spans="1:29" s="106" customFormat="1" ht="15" customHeight="1" x14ac:dyDescent="0.25">
      <c r="A1649" s="79">
        <v>1</v>
      </c>
      <c r="B1649" s="79">
        <v>1</v>
      </c>
      <c r="C1649" s="701" t="s">
        <v>168</v>
      </c>
      <c r="D1649" s="625"/>
      <c r="E1649" s="625">
        <f>SUM(E1646*3.2)</f>
        <v>1315.7894736842106</v>
      </c>
      <c r="F1649" s="625">
        <f t="shared" ref="F1649:G1649" si="807">SUM(F1646*3.2)</f>
        <v>659.2</v>
      </c>
      <c r="G1649" s="625">
        <f t="shared" si="807"/>
        <v>657.17105263157896</v>
      </c>
      <c r="H1649" s="625">
        <f>G1649/F1649*100</f>
        <v>99.692210654062336</v>
      </c>
      <c r="I1649" s="625"/>
      <c r="J1649" s="625"/>
      <c r="K1649" s="625"/>
      <c r="L1649" s="625"/>
      <c r="M1649" s="625"/>
      <c r="N1649" s="625"/>
      <c r="O1649" s="625"/>
      <c r="P1649" s="625"/>
      <c r="Q1649" s="65">
        <v>980.3</v>
      </c>
      <c r="R1649" s="65">
        <v>980.3</v>
      </c>
      <c r="S1649" s="65">
        <v>980.3</v>
      </c>
      <c r="T1649" s="65">
        <v>980.3</v>
      </c>
      <c r="U1649" s="65">
        <v>980.3</v>
      </c>
      <c r="V1649" s="65">
        <v>980.3</v>
      </c>
      <c r="W1649" s="1145">
        <f>Q1649/12*$C$4+(R1649-Q1649)/11*5+(S1649-R1649)/10*4+(T1649-S1649)/9*3+(U1649-T1649)/8*2+(V1649-U1649)/7*1</f>
        <v>490.15</v>
      </c>
      <c r="X1649" s="65">
        <f>AB1649-AA1649</f>
        <v>489.60156000000006</v>
      </c>
      <c r="Y1649" s="65"/>
      <c r="Z1649" s="65">
        <f>X1649-W1649</f>
        <v>-0.54843999999991411</v>
      </c>
      <c r="AA1649" s="65">
        <v>0</v>
      </c>
      <c r="AB1649" s="65">
        <v>489.60156000000006</v>
      </c>
      <c r="AC1649" s="1982"/>
    </row>
    <row r="1650" spans="1:29" ht="15" customHeight="1" thickBot="1" x14ac:dyDescent="0.3">
      <c r="A1650" s="79">
        <v>1</v>
      </c>
      <c r="B1650" s="79">
        <v>1</v>
      </c>
      <c r="C1650" s="700" t="s">
        <v>169</v>
      </c>
      <c r="D1650" s="625"/>
      <c r="E1650" s="625">
        <f t="shared" ref="E1650:G1650" si="808">SUM(E1646*3.2)</f>
        <v>1315.7894736842106</v>
      </c>
      <c r="F1650" s="625">
        <f t="shared" si="808"/>
        <v>659.2</v>
      </c>
      <c r="G1650" s="625">
        <f t="shared" si="808"/>
        <v>657.17105263157896</v>
      </c>
      <c r="H1650" s="625">
        <f>G1650/F1650*100</f>
        <v>99.692210654062336</v>
      </c>
      <c r="I1650" s="625"/>
      <c r="J1650" s="625"/>
      <c r="K1650" s="625"/>
      <c r="L1650" s="625"/>
      <c r="M1650" s="625"/>
      <c r="N1650" s="625"/>
      <c r="O1650" s="625"/>
      <c r="P1650" s="625"/>
      <c r="Q1650" s="65">
        <v>980.3</v>
      </c>
      <c r="R1650" s="65">
        <v>980.3</v>
      </c>
      <c r="S1650" s="65">
        <f t="shared" ref="S1650:AA1650" si="809">S1649</f>
        <v>980.3</v>
      </c>
      <c r="T1650" s="65">
        <f t="shared" si="809"/>
        <v>980.3</v>
      </c>
      <c r="U1650" s="65">
        <f t="shared" ref="U1650:V1650" si="810">U1649</f>
        <v>980.3</v>
      </c>
      <c r="V1650" s="65">
        <f t="shared" si="810"/>
        <v>980.3</v>
      </c>
      <c r="W1650" s="1145">
        <f t="shared" si="809"/>
        <v>490.15</v>
      </c>
      <c r="X1650" s="65">
        <f t="shared" si="809"/>
        <v>489.60156000000006</v>
      </c>
      <c r="Y1650" s="65">
        <f t="shared" si="809"/>
        <v>0</v>
      </c>
      <c r="Z1650" s="65">
        <f t="shared" si="809"/>
        <v>-0.54843999999991411</v>
      </c>
      <c r="AA1650" s="65">
        <f t="shared" si="809"/>
        <v>0</v>
      </c>
      <c r="AB1650" s="65">
        <f>AB1649</f>
        <v>489.60156000000006</v>
      </c>
    </row>
    <row r="1651" spans="1:29" ht="15" customHeight="1" thickBot="1" x14ac:dyDescent="0.3">
      <c r="A1651" s="79">
        <v>1</v>
      </c>
      <c r="B1651" s="79">
        <v>1</v>
      </c>
      <c r="C1651" s="208" t="s">
        <v>17</v>
      </c>
      <c r="D1651" s="626"/>
      <c r="E1651" s="626"/>
      <c r="F1651" s="626"/>
      <c r="G1651" s="626"/>
      <c r="H1651" s="626"/>
      <c r="I1651" s="626"/>
      <c r="J1651" s="626"/>
      <c r="K1651" s="626"/>
      <c r="L1651" s="626"/>
      <c r="M1651" s="626"/>
      <c r="N1651" s="626"/>
      <c r="O1651" s="626"/>
      <c r="P1651" s="626"/>
      <c r="Q1651" s="19">
        <f t="shared" ref="Q1651:W1651" si="811">SUM(Q1650)</f>
        <v>980.3</v>
      </c>
      <c r="R1651" s="19">
        <f t="shared" ref="R1651:S1651" si="812">SUM(R1650)</f>
        <v>980.3</v>
      </c>
      <c r="S1651" s="19">
        <f t="shared" si="812"/>
        <v>980.3</v>
      </c>
      <c r="T1651" s="19">
        <f t="shared" ref="T1651:U1651" si="813">SUM(T1650)</f>
        <v>980.3</v>
      </c>
      <c r="U1651" s="19">
        <f t="shared" si="813"/>
        <v>980.3</v>
      </c>
      <c r="V1651" s="19">
        <f t="shared" ref="V1651" si="814">SUM(V1650)</f>
        <v>980.3</v>
      </c>
      <c r="W1651" s="1148">
        <f t="shared" si="811"/>
        <v>490.15</v>
      </c>
      <c r="X1651" s="19">
        <f>SUM(X1650)</f>
        <v>489.60156000000006</v>
      </c>
      <c r="Y1651" s="19"/>
      <c r="Z1651" s="19">
        <f>SUM(Z1650)</f>
        <v>-0.54843999999991411</v>
      </c>
      <c r="AA1651" s="19">
        <f>SUM(AA1650)</f>
        <v>0</v>
      </c>
      <c r="AB1651" s="19">
        <f>SUM(AB1650)</f>
        <v>489.60156000000006</v>
      </c>
    </row>
    <row r="1652" spans="1:29" ht="15" customHeight="1" x14ac:dyDescent="0.25">
      <c r="A1652" s="79">
        <v>1</v>
      </c>
      <c r="B1652" s="79">
        <v>1</v>
      </c>
      <c r="C1652" s="555"/>
      <c r="D1652" s="555"/>
      <c r="E1652" s="555"/>
      <c r="F1652" s="555"/>
      <c r="G1652" s="555"/>
      <c r="H1652" s="555"/>
      <c r="I1652" s="555"/>
      <c r="J1652" s="555"/>
      <c r="K1652" s="555"/>
      <c r="L1652" s="555"/>
      <c r="M1652" s="555"/>
      <c r="N1652" s="555"/>
      <c r="O1652" s="555"/>
      <c r="P1652" s="555"/>
      <c r="Q1652" s="18"/>
      <c r="R1652" s="18"/>
      <c r="S1652" s="18"/>
      <c r="T1652" s="18"/>
      <c r="U1652" s="18"/>
      <c r="V1652" s="18"/>
      <c r="W1652" s="1146"/>
      <c r="X1652" s="18"/>
      <c r="Y1652" s="18"/>
      <c r="Z1652" s="18"/>
      <c r="AA1652" s="18"/>
      <c r="AB1652" s="18"/>
    </row>
    <row r="1653" spans="1:29" ht="15" customHeight="1" x14ac:dyDescent="0.25">
      <c r="A1653" s="79">
        <v>1</v>
      </c>
      <c r="B1653" s="79">
        <v>1</v>
      </c>
      <c r="C1653" s="1409" t="s">
        <v>447</v>
      </c>
      <c r="D1653" s="474"/>
      <c r="E1653" s="474"/>
      <c r="F1653" s="474"/>
      <c r="G1653" s="474"/>
      <c r="H1653" s="474"/>
      <c r="I1653" s="474"/>
      <c r="J1653" s="474"/>
      <c r="K1653" s="474"/>
      <c r="L1653" s="474"/>
      <c r="M1653" s="474"/>
      <c r="N1653" s="474"/>
      <c r="O1653" s="474"/>
      <c r="P1653" s="474"/>
      <c r="Q1653" s="12"/>
      <c r="R1653" s="12"/>
      <c r="S1653" s="12"/>
      <c r="T1653" s="12"/>
      <c r="U1653" s="12"/>
      <c r="V1653" s="12"/>
      <c r="W1653" s="1143"/>
      <c r="X1653" s="12"/>
      <c r="Y1653" s="12"/>
      <c r="Z1653" s="12"/>
      <c r="AA1653" s="12"/>
      <c r="AB1653" s="12"/>
    </row>
    <row r="1654" spans="1:29" ht="15" customHeight="1" x14ac:dyDescent="0.25">
      <c r="A1654" s="79">
        <v>1</v>
      </c>
      <c r="B1654" s="79">
        <v>1</v>
      </c>
      <c r="C1654" s="436" t="s">
        <v>170</v>
      </c>
      <c r="D1654" s="474"/>
      <c r="E1654" s="474"/>
      <c r="F1654" s="474"/>
      <c r="G1654" s="474"/>
      <c r="H1654" s="474"/>
      <c r="I1654" s="474"/>
      <c r="J1654" s="474"/>
      <c r="K1654" s="474"/>
      <c r="L1654" s="474"/>
      <c r="M1654" s="474"/>
      <c r="N1654" s="474"/>
      <c r="O1654" s="474"/>
      <c r="P1654" s="474"/>
      <c r="Q1654" s="12"/>
      <c r="R1654" s="12"/>
      <c r="S1654" s="12"/>
      <c r="T1654" s="12"/>
      <c r="U1654" s="12"/>
      <c r="V1654" s="12"/>
      <c r="W1654" s="1143"/>
      <c r="X1654" s="12"/>
      <c r="Y1654" s="12"/>
      <c r="Z1654" s="12"/>
      <c r="AA1654" s="12"/>
      <c r="AB1654" s="12"/>
    </row>
    <row r="1655" spans="1:29" ht="15" customHeight="1" x14ac:dyDescent="0.25">
      <c r="A1655" s="79">
        <v>1</v>
      </c>
      <c r="B1655" s="79">
        <v>1</v>
      </c>
      <c r="C1655" s="131" t="s">
        <v>162</v>
      </c>
      <c r="D1655" s="474"/>
      <c r="E1655" s="474"/>
      <c r="F1655" s="474"/>
      <c r="G1655" s="474"/>
      <c r="H1655" s="474"/>
      <c r="I1655" s="474"/>
      <c r="J1655" s="474"/>
      <c r="K1655" s="474"/>
      <c r="L1655" s="474"/>
      <c r="M1655" s="474"/>
      <c r="N1655" s="474"/>
      <c r="O1655" s="474"/>
      <c r="P1655" s="474"/>
      <c r="Q1655" s="12"/>
      <c r="R1655" s="12"/>
      <c r="S1655" s="12"/>
      <c r="T1655" s="12"/>
      <c r="U1655" s="12"/>
      <c r="V1655" s="12"/>
      <c r="W1655" s="1143"/>
      <c r="X1655" s="12"/>
      <c r="Y1655" s="12"/>
      <c r="Z1655" s="12"/>
      <c r="AA1655" s="12"/>
      <c r="AB1655" s="12"/>
    </row>
    <row r="1656" spans="1:29" ht="15" customHeight="1" x14ac:dyDescent="0.25">
      <c r="A1656" s="79">
        <v>1</v>
      </c>
      <c r="B1656" s="79">
        <v>1</v>
      </c>
      <c r="C1656" s="132" t="s">
        <v>81</v>
      </c>
      <c r="D1656" s="474"/>
      <c r="E1656" s="474">
        <v>20</v>
      </c>
      <c r="F1656" s="102">
        <f>ROUND(E1656/12*$C$4,0)</f>
        <v>10</v>
      </c>
      <c r="G1656" s="474">
        <v>13</v>
      </c>
      <c r="H1656" s="474">
        <f>G1656/F1656*100</f>
        <v>130</v>
      </c>
      <c r="I1656" s="474"/>
      <c r="J1656" s="474"/>
      <c r="K1656" s="474"/>
      <c r="L1656" s="474"/>
      <c r="M1656" s="474"/>
      <c r="N1656" s="474"/>
      <c r="O1656" s="474"/>
      <c r="P1656" s="474"/>
      <c r="Q1656" s="12"/>
      <c r="R1656" s="12"/>
      <c r="S1656" s="12"/>
      <c r="T1656" s="12"/>
      <c r="U1656" s="12"/>
      <c r="V1656" s="12"/>
      <c r="W1656" s="1143"/>
      <c r="X1656" s="12"/>
      <c r="Y1656" s="12"/>
      <c r="Z1656" s="12"/>
      <c r="AA1656" s="12"/>
      <c r="AB1656" s="12"/>
    </row>
    <row r="1657" spans="1:29" ht="15" customHeight="1" x14ac:dyDescent="0.25">
      <c r="A1657" s="79">
        <v>1</v>
      </c>
      <c r="B1657" s="79">
        <v>1</v>
      </c>
      <c r="C1657" s="160" t="s">
        <v>148</v>
      </c>
      <c r="D1657" s="547"/>
      <c r="E1657" s="547">
        <v>160</v>
      </c>
      <c r="F1657" s="108">
        <f>ROUND(E1657/12*$C$4,0)</f>
        <v>80</v>
      </c>
      <c r="G1657" s="547">
        <v>54</v>
      </c>
      <c r="H1657" s="547">
        <f>G1657/F1657*100</f>
        <v>67.5</v>
      </c>
      <c r="I1657" s="547"/>
      <c r="J1657" s="547"/>
      <c r="K1657" s="547"/>
      <c r="L1657" s="547"/>
      <c r="M1657" s="547"/>
      <c r="N1657" s="547"/>
      <c r="O1657" s="547"/>
      <c r="P1657" s="547"/>
      <c r="Q1657" s="20"/>
      <c r="R1657" s="20"/>
      <c r="S1657" s="20"/>
      <c r="T1657" s="20"/>
      <c r="U1657" s="20"/>
      <c r="V1657" s="20"/>
      <c r="W1657" s="1144"/>
      <c r="X1657" s="20"/>
      <c r="Y1657" s="20"/>
      <c r="Z1657" s="20"/>
      <c r="AA1657" s="20"/>
      <c r="AB1657" s="20"/>
    </row>
    <row r="1658" spans="1:29" ht="15" customHeight="1" x14ac:dyDescent="0.25">
      <c r="A1658" s="79">
        <v>1</v>
      </c>
      <c r="B1658" s="79">
        <v>1</v>
      </c>
      <c r="C1658" s="701" t="s">
        <v>168</v>
      </c>
      <c r="D1658" s="581"/>
      <c r="E1658" s="581"/>
      <c r="F1658" s="581"/>
      <c r="G1658" s="581"/>
      <c r="H1658" s="581"/>
      <c r="I1658" s="581"/>
      <c r="J1658" s="581"/>
      <c r="K1658" s="581"/>
      <c r="L1658" s="581"/>
      <c r="M1658" s="581"/>
      <c r="N1658" s="581"/>
      <c r="O1658" s="581"/>
      <c r="P1658" s="581"/>
      <c r="Q1658" s="65">
        <v>989.68859999999995</v>
      </c>
      <c r="R1658" s="65">
        <v>989.68859999999995</v>
      </c>
      <c r="S1658" s="65">
        <v>989.68859999999995</v>
      </c>
      <c r="T1658" s="65">
        <v>989.68859999999995</v>
      </c>
      <c r="U1658" s="65">
        <v>989.68859999999995</v>
      </c>
      <c r="V1658" s="65">
        <v>989.68859999999995</v>
      </c>
      <c r="W1658" s="1145">
        <f>Q1658/12*$C$4+(R1658-Q1658)/11*5+(S1658-R1658)/10*4+(T1658-S1658)/9*3+(U1658-T1658)/8*2+(V1658-U1658)/7*1</f>
        <v>494.84429999999998</v>
      </c>
      <c r="X1658" s="65">
        <f>AB1658-AA1658</f>
        <v>340.61209000000002</v>
      </c>
      <c r="Y1658" s="65"/>
      <c r="Z1658" s="65">
        <f>X1658-W1658</f>
        <v>-154.23220999999995</v>
      </c>
      <c r="AA1658" s="65">
        <v>0</v>
      </c>
      <c r="AB1658" s="65">
        <v>340.61209000000002</v>
      </c>
    </row>
    <row r="1659" spans="1:29" ht="15" customHeight="1" thickBot="1" x14ac:dyDescent="0.3">
      <c r="A1659" s="79">
        <v>1</v>
      </c>
      <c r="B1659" s="79">
        <v>1</v>
      </c>
      <c r="C1659" s="700" t="s">
        <v>169</v>
      </c>
      <c r="D1659" s="581"/>
      <c r="E1659" s="581"/>
      <c r="F1659" s="581"/>
      <c r="G1659" s="581"/>
      <c r="H1659" s="581"/>
      <c r="I1659" s="581"/>
      <c r="J1659" s="581"/>
      <c r="K1659" s="581"/>
      <c r="L1659" s="581"/>
      <c r="M1659" s="581"/>
      <c r="N1659" s="581"/>
      <c r="O1659" s="581"/>
      <c r="P1659" s="581"/>
      <c r="Q1659" s="65">
        <v>989.68859999999995</v>
      </c>
      <c r="R1659" s="65">
        <v>989.68859999999995</v>
      </c>
      <c r="S1659" s="65">
        <f t="shared" ref="S1659:AA1659" si="815">S1658</f>
        <v>989.68859999999995</v>
      </c>
      <c r="T1659" s="65">
        <f t="shared" si="815"/>
        <v>989.68859999999995</v>
      </c>
      <c r="U1659" s="65">
        <f t="shared" ref="U1659:V1659" si="816">U1658</f>
        <v>989.68859999999995</v>
      </c>
      <c r="V1659" s="65">
        <f t="shared" si="816"/>
        <v>989.68859999999995</v>
      </c>
      <c r="W1659" s="1145">
        <f t="shared" si="815"/>
        <v>494.84429999999998</v>
      </c>
      <c r="X1659" s="65">
        <f t="shared" si="815"/>
        <v>340.61209000000002</v>
      </c>
      <c r="Y1659" s="65">
        <f t="shared" si="815"/>
        <v>0</v>
      </c>
      <c r="Z1659" s="65">
        <f t="shared" si="815"/>
        <v>-154.23220999999995</v>
      </c>
      <c r="AA1659" s="65">
        <f t="shared" si="815"/>
        <v>0</v>
      </c>
      <c r="AB1659" s="65">
        <f>AB1658</f>
        <v>340.61209000000002</v>
      </c>
    </row>
    <row r="1660" spans="1:29" ht="15" customHeight="1" thickBot="1" x14ac:dyDescent="0.3">
      <c r="A1660" s="79">
        <v>1</v>
      </c>
      <c r="B1660" s="79">
        <v>1</v>
      </c>
      <c r="C1660" s="208" t="s">
        <v>17</v>
      </c>
      <c r="D1660" s="626"/>
      <c r="E1660" s="626"/>
      <c r="F1660" s="626"/>
      <c r="G1660" s="626"/>
      <c r="H1660" s="626"/>
      <c r="I1660" s="626"/>
      <c r="J1660" s="626"/>
      <c r="K1660" s="626"/>
      <c r="L1660" s="626"/>
      <c r="M1660" s="626"/>
      <c r="N1660" s="626"/>
      <c r="O1660" s="626"/>
      <c r="P1660" s="626"/>
      <c r="Q1660" s="19">
        <f t="shared" ref="Q1660:W1660" si="817">SUM(Q1659)</f>
        <v>989.68859999999995</v>
      </c>
      <c r="R1660" s="19">
        <f t="shared" ref="R1660:S1660" si="818">SUM(R1659)</f>
        <v>989.68859999999995</v>
      </c>
      <c r="S1660" s="19">
        <f t="shared" si="818"/>
        <v>989.68859999999995</v>
      </c>
      <c r="T1660" s="19">
        <f t="shared" ref="T1660:U1660" si="819">SUM(T1659)</f>
        <v>989.68859999999995</v>
      </c>
      <c r="U1660" s="19">
        <f t="shared" si="819"/>
        <v>989.68859999999995</v>
      </c>
      <c r="V1660" s="19">
        <f t="shared" ref="V1660" si="820">SUM(V1659)</f>
        <v>989.68859999999995</v>
      </c>
      <c r="W1660" s="1148">
        <f t="shared" si="817"/>
        <v>494.84429999999998</v>
      </c>
      <c r="X1660" s="19">
        <f>SUM(X1659)</f>
        <v>340.61209000000002</v>
      </c>
      <c r="Y1660" s="19"/>
      <c r="Z1660" s="19">
        <f>SUM(Z1659)</f>
        <v>-154.23220999999995</v>
      </c>
      <c r="AA1660" s="19">
        <f>SUM(AA1659)</f>
        <v>0</v>
      </c>
      <c r="AB1660" s="19">
        <f>SUM(AB1659)</f>
        <v>340.61209000000002</v>
      </c>
    </row>
    <row r="1661" spans="1:29" ht="12.75" customHeight="1" x14ac:dyDescent="0.25">
      <c r="A1661" s="79">
        <v>1</v>
      </c>
      <c r="B1661" s="79">
        <v>1</v>
      </c>
      <c r="C1661" s="555"/>
      <c r="D1661" s="555"/>
      <c r="E1661" s="555"/>
      <c r="F1661" s="555"/>
      <c r="G1661" s="555"/>
      <c r="H1661" s="555"/>
      <c r="I1661" s="555"/>
      <c r="J1661" s="555"/>
      <c r="K1661" s="555"/>
      <c r="L1661" s="555"/>
      <c r="M1661" s="555"/>
      <c r="N1661" s="555"/>
      <c r="O1661" s="555"/>
      <c r="P1661" s="555"/>
      <c r="Q1661" s="18"/>
      <c r="R1661" s="18"/>
      <c r="S1661" s="18"/>
      <c r="T1661" s="18"/>
      <c r="U1661" s="18"/>
      <c r="V1661" s="18"/>
      <c r="W1661" s="1146"/>
      <c r="X1661" s="18"/>
      <c r="Y1661" s="18"/>
      <c r="Z1661" s="18"/>
      <c r="AA1661" s="18"/>
      <c r="AB1661" s="18"/>
    </row>
    <row r="1662" spans="1:29" ht="35.25" customHeight="1" x14ac:dyDescent="0.25">
      <c r="A1662" s="79">
        <v>1</v>
      </c>
      <c r="B1662" s="79">
        <v>1</v>
      </c>
      <c r="C1662" s="1409" t="s">
        <v>448</v>
      </c>
      <c r="D1662" s="474"/>
      <c r="E1662" s="474"/>
      <c r="F1662" s="474"/>
      <c r="G1662" s="474"/>
      <c r="H1662" s="474"/>
      <c r="I1662" s="474"/>
      <c r="J1662" s="474"/>
      <c r="K1662" s="474"/>
      <c r="L1662" s="474"/>
      <c r="M1662" s="474"/>
      <c r="N1662" s="474"/>
      <c r="O1662" s="474"/>
      <c r="P1662" s="474"/>
      <c r="Q1662" s="12"/>
      <c r="R1662" s="12"/>
      <c r="S1662" s="12"/>
      <c r="T1662" s="12"/>
      <c r="U1662" s="12"/>
      <c r="V1662" s="12"/>
      <c r="W1662" s="1143"/>
      <c r="X1662" s="12"/>
      <c r="Y1662" s="12"/>
      <c r="Z1662" s="12"/>
      <c r="AA1662" s="12"/>
      <c r="AB1662" s="12"/>
    </row>
    <row r="1663" spans="1:29" ht="15" customHeight="1" x14ac:dyDescent="0.25">
      <c r="A1663" s="79">
        <v>1</v>
      </c>
      <c r="B1663" s="79">
        <v>1</v>
      </c>
      <c r="C1663" s="436" t="s">
        <v>170</v>
      </c>
      <c r="D1663" s="474"/>
      <c r="E1663" s="474"/>
      <c r="F1663" s="474"/>
      <c r="G1663" s="474"/>
      <c r="H1663" s="474"/>
      <c r="I1663" s="474"/>
      <c r="J1663" s="474"/>
      <c r="K1663" s="474"/>
      <c r="L1663" s="474"/>
      <c r="M1663" s="474"/>
      <c r="N1663" s="474"/>
      <c r="O1663" s="474"/>
      <c r="P1663" s="474"/>
      <c r="Q1663" s="12"/>
      <c r="R1663" s="12"/>
      <c r="S1663" s="12"/>
      <c r="T1663" s="12"/>
      <c r="U1663" s="12"/>
      <c r="V1663" s="12"/>
      <c r="W1663" s="1143"/>
      <c r="X1663" s="12"/>
      <c r="Y1663" s="12"/>
      <c r="Z1663" s="12"/>
      <c r="AA1663" s="12"/>
      <c r="AB1663" s="12"/>
    </row>
    <row r="1664" spans="1:29" x14ac:dyDescent="0.25">
      <c r="B1664" s="79">
        <v>1</v>
      </c>
      <c r="C1664" s="131" t="s">
        <v>162</v>
      </c>
      <c r="D1664" s="474"/>
      <c r="E1664" s="474"/>
      <c r="F1664" s="474"/>
      <c r="G1664" s="474"/>
      <c r="H1664" s="474"/>
      <c r="I1664" s="474"/>
      <c r="J1664" s="474"/>
      <c r="K1664" s="474"/>
      <c r="L1664" s="474"/>
      <c r="M1664" s="474"/>
      <c r="N1664" s="474"/>
      <c r="O1664" s="474"/>
      <c r="P1664" s="474"/>
      <c r="Q1664" s="12"/>
      <c r="R1664" s="12"/>
      <c r="S1664" s="12"/>
      <c r="T1664" s="12"/>
      <c r="U1664" s="12"/>
      <c r="V1664" s="12"/>
      <c r="W1664" s="1143"/>
      <c r="X1664" s="12"/>
      <c r="Y1664" s="12"/>
      <c r="Z1664" s="12"/>
      <c r="AA1664" s="12"/>
      <c r="AB1664" s="12"/>
    </row>
    <row r="1665" spans="1:28" x14ac:dyDescent="0.25">
      <c r="B1665" s="79">
        <v>1</v>
      </c>
      <c r="C1665" s="1406" t="s">
        <v>81</v>
      </c>
      <c r="D1665" s="547"/>
      <c r="E1665" s="547">
        <v>15</v>
      </c>
      <c r="F1665" s="547">
        <f t="shared" ref="F1665:F1673" si="821">ROUND(E1665/12*$C$4,0)</f>
        <v>8</v>
      </c>
      <c r="G1665" s="547">
        <v>13</v>
      </c>
      <c r="H1665" s="547">
        <f t="shared" ref="H1665:H1673" si="822">G1665/F1665*100</f>
        <v>162.5</v>
      </c>
      <c r="I1665" s="547"/>
      <c r="J1665" s="547"/>
      <c r="K1665" s="547"/>
      <c r="L1665" s="547"/>
      <c r="M1665" s="547"/>
      <c r="N1665" s="547"/>
      <c r="O1665" s="547"/>
      <c r="P1665" s="547"/>
      <c r="Q1665" s="20"/>
      <c r="R1665" s="20"/>
      <c r="S1665" s="20"/>
      <c r="T1665" s="20"/>
      <c r="U1665" s="20"/>
      <c r="V1665" s="20"/>
      <c r="W1665" s="1144"/>
      <c r="X1665" s="20"/>
      <c r="Y1665" s="20"/>
      <c r="Z1665" s="20"/>
      <c r="AA1665" s="20"/>
      <c r="AB1665" s="20"/>
    </row>
    <row r="1666" spans="1:28" x14ac:dyDescent="0.25">
      <c r="B1666" s="79">
        <v>1</v>
      </c>
      <c r="C1666" s="1419" t="s">
        <v>148</v>
      </c>
      <c r="D1666" s="547"/>
      <c r="E1666" s="547">
        <v>15</v>
      </c>
      <c r="F1666" s="547">
        <f t="shared" si="821"/>
        <v>8</v>
      </c>
      <c r="G1666" s="547">
        <v>4</v>
      </c>
      <c r="H1666" s="547">
        <f t="shared" si="822"/>
        <v>50</v>
      </c>
      <c r="I1666" s="547"/>
      <c r="J1666" s="547"/>
      <c r="K1666" s="547"/>
      <c r="L1666" s="547"/>
      <c r="M1666" s="547"/>
      <c r="N1666" s="547"/>
      <c r="O1666" s="547"/>
      <c r="P1666" s="547"/>
      <c r="Q1666" s="20"/>
      <c r="R1666" s="20"/>
      <c r="S1666" s="20"/>
      <c r="T1666" s="20"/>
      <c r="U1666" s="20"/>
      <c r="V1666" s="20"/>
      <c r="W1666" s="1144"/>
      <c r="X1666" s="20"/>
      <c r="Y1666" s="20"/>
      <c r="Z1666" s="20"/>
      <c r="AA1666" s="20"/>
      <c r="AB1666" s="20"/>
    </row>
    <row r="1667" spans="1:28" x14ac:dyDescent="0.25">
      <c r="B1667" s="79">
        <v>1</v>
      </c>
      <c r="C1667" s="1419" t="s">
        <v>132</v>
      </c>
      <c r="D1667" s="547"/>
      <c r="E1667" s="547">
        <v>10</v>
      </c>
      <c r="F1667" s="547">
        <f t="shared" si="821"/>
        <v>5</v>
      </c>
      <c r="G1667" s="547">
        <v>4</v>
      </c>
      <c r="H1667" s="547">
        <f t="shared" si="822"/>
        <v>80</v>
      </c>
      <c r="I1667" s="547"/>
      <c r="J1667" s="547"/>
      <c r="K1667" s="547"/>
      <c r="L1667" s="547"/>
      <c r="M1667" s="547"/>
      <c r="N1667" s="547"/>
      <c r="O1667" s="547"/>
      <c r="P1667" s="547"/>
      <c r="Q1667" s="20"/>
      <c r="R1667" s="20"/>
      <c r="S1667" s="20"/>
      <c r="T1667" s="20"/>
      <c r="U1667" s="20"/>
      <c r="V1667" s="20"/>
      <c r="W1667" s="1144"/>
      <c r="X1667" s="20"/>
      <c r="Y1667" s="20"/>
      <c r="Z1667" s="20"/>
      <c r="AA1667" s="20"/>
      <c r="AB1667" s="20"/>
    </row>
    <row r="1668" spans="1:28" x14ac:dyDescent="0.25">
      <c r="B1668" s="79">
        <v>1</v>
      </c>
      <c r="C1668" s="1419" t="s">
        <v>133</v>
      </c>
      <c r="D1668" s="547"/>
      <c r="E1668" s="547">
        <v>10</v>
      </c>
      <c r="F1668" s="547">
        <f t="shared" si="821"/>
        <v>5</v>
      </c>
      <c r="G1668" s="547">
        <v>1</v>
      </c>
      <c r="H1668" s="547">
        <f t="shared" si="822"/>
        <v>20</v>
      </c>
      <c r="I1668" s="547"/>
      <c r="J1668" s="547"/>
      <c r="K1668" s="547"/>
      <c r="L1668" s="547"/>
      <c r="M1668" s="547"/>
      <c r="N1668" s="547"/>
      <c r="O1668" s="547"/>
      <c r="P1668" s="547"/>
      <c r="Q1668" s="20"/>
      <c r="R1668" s="20"/>
      <c r="S1668" s="20"/>
      <c r="T1668" s="20"/>
      <c r="U1668" s="20"/>
      <c r="V1668" s="20"/>
      <c r="W1668" s="1144"/>
      <c r="X1668" s="20"/>
      <c r="Y1668" s="20"/>
      <c r="Z1668" s="20"/>
      <c r="AA1668" s="20"/>
      <c r="AB1668" s="20"/>
    </row>
    <row r="1669" spans="1:28" ht="30" x14ac:dyDescent="0.25">
      <c r="B1669" s="79">
        <v>1</v>
      </c>
      <c r="C1669" s="1419" t="s">
        <v>299</v>
      </c>
      <c r="D1669" s="547"/>
      <c r="E1669" s="547">
        <v>10</v>
      </c>
      <c r="F1669" s="547">
        <f t="shared" si="821"/>
        <v>5</v>
      </c>
      <c r="G1669" s="547">
        <v>2</v>
      </c>
      <c r="H1669" s="547">
        <f t="shared" si="822"/>
        <v>40</v>
      </c>
      <c r="I1669" s="547"/>
      <c r="J1669" s="547"/>
      <c r="K1669" s="547"/>
      <c r="L1669" s="547"/>
      <c r="M1669" s="547"/>
      <c r="N1669" s="547"/>
      <c r="O1669" s="547"/>
      <c r="P1669" s="547"/>
      <c r="Q1669" s="20"/>
      <c r="R1669" s="20"/>
      <c r="S1669" s="20"/>
      <c r="T1669" s="20"/>
      <c r="U1669" s="20"/>
      <c r="V1669" s="20"/>
      <c r="W1669" s="1144"/>
      <c r="X1669" s="20"/>
      <c r="Y1669" s="20"/>
      <c r="Z1669" s="20"/>
      <c r="AA1669" s="20"/>
      <c r="AB1669" s="20"/>
    </row>
    <row r="1670" spans="1:28" x14ac:dyDescent="0.25">
      <c r="B1670" s="79">
        <v>1</v>
      </c>
      <c r="C1670" s="1419" t="s">
        <v>107</v>
      </c>
      <c r="D1670" s="547"/>
      <c r="E1670" s="547">
        <v>10</v>
      </c>
      <c r="F1670" s="547">
        <f t="shared" si="821"/>
        <v>5</v>
      </c>
      <c r="G1670" s="547">
        <v>7</v>
      </c>
      <c r="H1670" s="547">
        <f t="shared" si="822"/>
        <v>140</v>
      </c>
      <c r="I1670" s="547"/>
      <c r="J1670" s="547"/>
      <c r="K1670" s="547"/>
      <c r="L1670" s="547"/>
      <c r="M1670" s="547"/>
      <c r="N1670" s="547"/>
      <c r="O1670" s="547"/>
      <c r="P1670" s="547"/>
      <c r="Q1670" s="20"/>
      <c r="R1670" s="20"/>
      <c r="S1670" s="20"/>
      <c r="T1670" s="20"/>
      <c r="U1670" s="20"/>
      <c r="V1670" s="20"/>
      <c r="W1670" s="1144"/>
      <c r="X1670" s="20"/>
      <c r="Y1670" s="20"/>
      <c r="Z1670" s="20"/>
      <c r="AA1670" s="20"/>
      <c r="AB1670" s="20"/>
    </row>
    <row r="1671" spans="1:28" x14ac:dyDescent="0.25">
      <c r="B1671" s="79">
        <v>1</v>
      </c>
      <c r="C1671" s="1419" t="s">
        <v>293</v>
      </c>
      <c r="D1671" s="547"/>
      <c r="E1671" s="547">
        <v>10</v>
      </c>
      <c r="F1671" s="547">
        <f t="shared" si="821"/>
        <v>5</v>
      </c>
      <c r="G1671" s="547">
        <v>7</v>
      </c>
      <c r="H1671" s="547">
        <f t="shared" si="822"/>
        <v>140</v>
      </c>
      <c r="I1671" s="547"/>
      <c r="J1671" s="547"/>
      <c r="K1671" s="547"/>
      <c r="L1671" s="547"/>
      <c r="M1671" s="547"/>
      <c r="N1671" s="547"/>
      <c r="O1671" s="547"/>
      <c r="P1671" s="547"/>
      <c r="Q1671" s="20"/>
      <c r="R1671" s="20"/>
      <c r="S1671" s="20"/>
      <c r="T1671" s="20"/>
      <c r="U1671" s="20"/>
      <c r="V1671" s="20"/>
      <c r="W1671" s="1144"/>
      <c r="X1671" s="20"/>
      <c r="Y1671" s="20"/>
      <c r="Z1671" s="20"/>
      <c r="AA1671" s="20"/>
      <c r="AB1671" s="20"/>
    </row>
    <row r="1672" spans="1:28" x14ac:dyDescent="0.25">
      <c r="B1672" s="79">
        <v>1</v>
      </c>
      <c r="C1672" s="1419" t="s">
        <v>33</v>
      </c>
      <c r="D1672" s="547"/>
      <c r="E1672" s="547">
        <v>10</v>
      </c>
      <c r="F1672" s="547">
        <f t="shared" si="821"/>
        <v>5</v>
      </c>
      <c r="G1672" s="547">
        <v>6</v>
      </c>
      <c r="H1672" s="547">
        <f t="shared" si="822"/>
        <v>120</v>
      </c>
      <c r="I1672" s="547"/>
      <c r="J1672" s="547"/>
      <c r="K1672" s="547"/>
      <c r="L1672" s="547"/>
      <c r="M1672" s="547"/>
      <c r="N1672" s="547"/>
      <c r="O1672" s="547"/>
      <c r="P1672" s="547"/>
      <c r="Q1672" s="20"/>
      <c r="R1672" s="20"/>
      <c r="S1672" s="20"/>
      <c r="T1672" s="20"/>
      <c r="U1672" s="20"/>
      <c r="V1672" s="20"/>
      <c r="W1672" s="1144"/>
      <c r="X1672" s="20"/>
      <c r="Y1672" s="20"/>
      <c r="Z1672" s="20"/>
      <c r="AA1672" s="20"/>
      <c r="AB1672" s="20"/>
    </row>
    <row r="1673" spans="1:28" x14ac:dyDescent="0.25">
      <c r="B1673" s="79">
        <v>1</v>
      </c>
      <c r="C1673" s="1419" t="s">
        <v>106</v>
      </c>
      <c r="D1673" s="547"/>
      <c r="E1673" s="547">
        <v>10</v>
      </c>
      <c r="F1673" s="547">
        <f t="shared" si="821"/>
        <v>5</v>
      </c>
      <c r="G1673" s="547">
        <v>2</v>
      </c>
      <c r="H1673" s="547">
        <f t="shared" si="822"/>
        <v>40</v>
      </c>
      <c r="I1673" s="547"/>
      <c r="J1673" s="547"/>
      <c r="K1673" s="547"/>
      <c r="L1673" s="547"/>
      <c r="M1673" s="547"/>
      <c r="N1673" s="547"/>
      <c r="O1673" s="547"/>
      <c r="P1673" s="547"/>
      <c r="Q1673" s="20"/>
      <c r="R1673" s="20"/>
      <c r="S1673" s="20"/>
      <c r="T1673" s="20"/>
      <c r="U1673" s="20"/>
      <c r="V1673" s="20"/>
      <c r="W1673" s="1144"/>
      <c r="X1673" s="20"/>
      <c r="Y1673" s="20"/>
      <c r="Z1673" s="20"/>
      <c r="AA1673" s="20"/>
      <c r="AB1673" s="20"/>
    </row>
    <row r="1674" spans="1:28" ht="30" x14ac:dyDescent="0.25">
      <c r="A1674" s="79">
        <v>1</v>
      </c>
      <c r="B1674" s="79">
        <v>1</v>
      </c>
      <c r="C1674" s="1420" t="s">
        <v>200</v>
      </c>
      <c r="D1674" s="547"/>
      <c r="E1674" s="547">
        <v>200</v>
      </c>
      <c r="F1674" s="547">
        <f>ROUND(E1674/12*$C$4,0)</f>
        <v>100</v>
      </c>
      <c r="G1674" s="547">
        <v>75</v>
      </c>
      <c r="H1674" s="547">
        <f>G1674/F1674*100</f>
        <v>75</v>
      </c>
      <c r="I1674" s="547"/>
      <c r="J1674" s="547"/>
      <c r="K1674" s="547"/>
      <c r="L1674" s="547"/>
      <c r="M1674" s="547"/>
      <c r="N1674" s="547"/>
      <c r="O1674" s="547"/>
      <c r="P1674" s="547"/>
      <c r="Q1674" s="20"/>
      <c r="R1674" s="20"/>
      <c r="S1674" s="20"/>
      <c r="T1674" s="20"/>
      <c r="U1674" s="20"/>
      <c r="V1674" s="20"/>
      <c r="W1674" s="1144"/>
      <c r="X1674" s="20"/>
      <c r="Y1674" s="20"/>
      <c r="Z1674" s="20"/>
      <c r="AA1674" s="20"/>
      <c r="AB1674" s="20"/>
    </row>
    <row r="1675" spans="1:28" x14ac:dyDescent="0.25">
      <c r="A1675" s="79">
        <v>1</v>
      </c>
      <c r="B1675" s="79">
        <v>1</v>
      </c>
      <c r="C1675" s="701" t="s">
        <v>168</v>
      </c>
      <c r="D1675" s="581"/>
      <c r="E1675" s="581"/>
      <c r="F1675" s="581"/>
      <c r="G1675" s="581"/>
      <c r="H1675" s="581"/>
      <c r="I1675" s="581"/>
      <c r="J1675" s="581"/>
      <c r="K1675" s="581"/>
      <c r="L1675" s="581"/>
      <c r="M1675" s="581"/>
      <c r="N1675" s="581"/>
      <c r="O1675" s="581"/>
      <c r="P1675" s="581"/>
      <c r="Q1675" s="65">
        <v>670.74719999999991</v>
      </c>
      <c r="R1675" s="65">
        <v>670.74719999999991</v>
      </c>
      <c r="S1675" s="65">
        <v>670.74719999999991</v>
      </c>
      <c r="T1675" s="65">
        <v>670.74719999999991</v>
      </c>
      <c r="U1675" s="65">
        <v>670.74719999999991</v>
      </c>
      <c r="V1675" s="65">
        <v>670.74719999999991</v>
      </c>
      <c r="W1675" s="1145">
        <f>Q1675/12*$C$4+(R1675-Q1675)/11*5+(S1675-R1675)/10*4+(T1675-S1675)/9*3+(U1675-T1675)/8*2+(V1675-U1675)/7*1</f>
        <v>335.37359999999995</v>
      </c>
      <c r="X1675" s="65">
        <f>AB1675-AA1675</f>
        <v>250.69833</v>
      </c>
      <c r="Y1675" s="65"/>
      <c r="Z1675" s="65">
        <f>X1675-W1675</f>
        <v>-84.675269999999955</v>
      </c>
      <c r="AA1675" s="65">
        <v>0</v>
      </c>
      <c r="AB1675" s="65">
        <v>250.69833</v>
      </c>
    </row>
    <row r="1676" spans="1:28" ht="15" customHeight="1" thickBot="1" x14ac:dyDescent="0.3">
      <c r="A1676" s="79">
        <v>1</v>
      </c>
      <c r="B1676" s="79">
        <v>1</v>
      </c>
      <c r="C1676" s="700" t="s">
        <v>169</v>
      </c>
      <c r="D1676" s="581"/>
      <c r="E1676" s="581"/>
      <c r="F1676" s="581"/>
      <c r="G1676" s="581"/>
      <c r="H1676" s="581"/>
      <c r="I1676" s="581"/>
      <c r="J1676" s="581"/>
      <c r="K1676" s="581"/>
      <c r="L1676" s="581"/>
      <c r="M1676" s="581"/>
      <c r="N1676" s="581"/>
      <c r="O1676" s="581"/>
      <c r="P1676" s="581"/>
      <c r="Q1676" s="65">
        <v>670.74719999999991</v>
      </c>
      <c r="R1676" s="65">
        <v>670.74719999999991</v>
      </c>
      <c r="S1676" s="65">
        <f t="shared" ref="S1676:AA1676" si="823">S1675</f>
        <v>670.74719999999991</v>
      </c>
      <c r="T1676" s="65">
        <f t="shared" si="823"/>
        <v>670.74719999999991</v>
      </c>
      <c r="U1676" s="65">
        <f t="shared" ref="U1676:V1676" si="824">U1675</f>
        <v>670.74719999999991</v>
      </c>
      <c r="V1676" s="65">
        <f t="shared" si="824"/>
        <v>670.74719999999991</v>
      </c>
      <c r="W1676" s="1145">
        <f t="shared" si="823"/>
        <v>335.37359999999995</v>
      </c>
      <c r="X1676" s="65">
        <f t="shared" si="823"/>
        <v>250.69833</v>
      </c>
      <c r="Y1676" s="65">
        <f t="shared" si="823"/>
        <v>0</v>
      </c>
      <c r="Z1676" s="65">
        <f t="shared" si="823"/>
        <v>-84.675269999999955</v>
      </c>
      <c r="AA1676" s="65">
        <f t="shared" si="823"/>
        <v>0</v>
      </c>
      <c r="AB1676" s="65">
        <f>AB1675</f>
        <v>250.69833</v>
      </c>
    </row>
    <row r="1677" spans="1:28" ht="15" customHeight="1" thickBot="1" x14ac:dyDescent="0.3">
      <c r="A1677" s="79">
        <v>1</v>
      </c>
      <c r="B1677" s="79">
        <v>1</v>
      </c>
      <c r="C1677" s="208" t="s">
        <v>17</v>
      </c>
      <c r="D1677" s="626"/>
      <c r="E1677" s="626"/>
      <c r="F1677" s="626"/>
      <c r="G1677" s="626"/>
      <c r="H1677" s="626"/>
      <c r="I1677" s="626"/>
      <c r="J1677" s="626"/>
      <c r="K1677" s="626"/>
      <c r="L1677" s="626"/>
      <c r="M1677" s="626"/>
      <c r="N1677" s="626"/>
      <c r="O1677" s="626"/>
      <c r="P1677" s="626"/>
      <c r="Q1677" s="19">
        <f t="shared" ref="Q1677:W1677" si="825">SUM(Q1676)</f>
        <v>670.74719999999991</v>
      </c>
      <c r="R1677" s="19">
        <f t="shared" ref="R1677:S1677" si="826">SUM(R1676)</f>
        <v>670.74719999999991</v>
      </c>
      <c r="S1677" s="19">
        <f t="shared" si="826"/>
        <v>670.74719999999991</v>
      </c>
      <c r="T1677" s="19">
        <f t="shared" ref="T1677:U1677" si="827">SUM(T1676)</f>
        <v>670.74719999999991</v>
      </c>
      <c r="U1677" s="19">
        <f t="shared" si="827"/>
        <v>670.74719999999991</v>
      </c>
      <c r="V1677" s="19">
        <f t="shared" ref="V1677" si="828">SUM(V1676)</f>
        <v>670.74719999999991</v>
      </c>
      <c r="W1677" s="1148">
        <f t="shared" si="825"/>
        <v>335.37359999999995</v>
      </c>
      <c r="X1677" s="19">
        <f>SUM(X1676)</f>
        <v>250.69833</v>
      </c>
      <c r="Y1677" s="19"/>
      <c r="Z1677" s="19">
        <f>SUM(Z1676)</f>
        <v>-84.675269999999955</v>
      </c>
      <c r="AA1677" s="19">
        <f>SUM(AA1676)</f>
        <v>0</v>
      </c>
      <c r="AB1677" s="19">
        <f>SUM(AB1676)</f>
        <v>250.69833</v>
      </c>
    </row>
    <row r="1678" spans="1:28" ht="15" customHeight="1" x14ac:dyDescent="0.25">
      <c r="A1678" s="79">
        <v>1</v>
      </c>
      <c r="B1678" s="79">
        <v>1</v>
      </c>
      <c r="C1678" s="555"/>
      <c r="D1678" s="555"/>
      <c r="E1678" s="555"/>
      <c r="F1678" s="555"/>
      <c r="G1678" s="555"/>
      <c r="H1678" s="555"/>
      <c r="I1678" s="555"/>
      <c r="J1678" s="555"/>
      <c r="K1678" s="555"/>
      <c r="L1678" s="555"/>
      <c r="M1678" s="555"/>
      <c r="N1678" s="555"/>
      <c r="O1678" s="555"/>
      <c r="P1678" s="555"/>
      <c r="Q1678" s="18"/>
      <c r="R1678" s="18"/>
      <c r="S1678" s="18"/>
      <c r="T1678" s="18"/>
      <c r="U1678" s="18"/>
      <c r="V1678" s="18"/>
      <c r="W1678" s="1146"/>
      <c r="X1678" s="18"/>
      <c r="Y1678" s="18"/>
      <c r="Z1678" s="18"/>
      <c r="AA1678" s="18"/>
      <c r="AB1678" s="18"/>
    </row>
    <row r="1679" spans="1:28" ht="15" customHeight="1" x14ac:dyDescent="0.25">
      <c r="A1679" s="79">
        <v>1</v>
      </c>
      <c r="B1679" s="79">
        <v>1</v>
      </c>
      <c r="C1679" s="1409" t="s">
        <v>449</v>
      </c>
      <c r="D1679" s="474"/>
      <c r="E1679" s="474"/>
      <c r="F1679" s="474"/>
      <c r="G1679" s="474"/>
      <c r="H1679" s="474"/>
      <c r="I1679" s="474"/>
      <c r="J1679" s="474"/>
      <c r="K1679" s="474"/>
      <c r="L1679" s="474"/>
      <c r="M1679" s="474"/>
      <c r="N1679" s="474"/>
      <c r="O1679" s="474"/>
      <c r="P1679" s="474"/>
      <c r="Q1679" s="12"/>
      <c r="R1679" s="12"/>
      <c r="S1679" s="12"/>
      <c r="T1679" s="12"/>
      <c r="U1679" s="12"/>
      <c r="V1679" s="12"/>
      <c r="W1679" s="1143"/>
      <c r="X1679" s="12"/>
      <c r="Y1679" s="12"/>
      <c r="Z1679" s="12"/>
      <c r="AA1679" s="12"/>
      <c r="AB1679" s="12"/>
    </row>
    <row r="1680" spans="1:28" ht="15" customHeight="1" x14ac:dyDescent="0.25">
      <c r="A1680" s="79">
        <v>1</v>
      </c>
      <c r="B1680" s="79">
        <v>1</v>
      </c>
      <c r="C1680" s="436" t="s">
        <v>170</v>
      </c>
      <c r="D1680" s="474"/>
      <c r="E1680" s="474"/>
      <c r="F1680" s="474"/>
      <c r="G1680" s="474"/>
      <c r="H1680" s="474"/>
      <c r="I1680" s="474"/>
      <c r="J1680" s="474"/>
      <c r="K1680" s="474"/>
      <c r="L1680" s="474"/>
      <c r="M1680" s="474"/>
      <c r="N1680" s="474"/>
      <c r="O1680" s="474"/>
      <c r="P1680" s="474"/>
      <c r="Q1680" s="12"/>
      <c r="R1680" s="12"/>
      <c r="S1680" s="12"/>
      <c r="T1680" s="12"/>
      <c r="U1680" s="12"/>
      <c r="V1680" s="12"/>
      <c r="W1680" s="1143"/>
      <c r="X1680" s="12"/>
      <c r="Y1680" s="12"/>
      <c r="Z1680" s="12"/>
      <c r="AA1680" s="12"/>
      <c r="AB1680" s="12"/>
    </row>
    <row r="1681" spans="1:30" ht="15" customHeight="1" x14ac:dyDescent="0.25">
      <c r="A1681" s="79">
        <v>1</v>
      </c>
      <c r="B1681" s="79">
        <v>1</v>
      </c>
      <c r="C1681" s="384" t="s">
        <v>162</v>
      </c>
      <c r="D1681" s="555"/>
      <c r="E1681" s="555"/>
      <c r="F1681" s="555"/>
      <c r="G1681" s="555"/>
      <c r="H1681" s="555"/>
      <c r="I1681" s="555"/>
      <c r="J1681" s="555"/>
      <c r="K1681" s="555"/>
      <c r="L1681" s="555"/>
      <c r="M1681" s="555"/>
      <c r="N1681" s="555"/>
      <c r="O1681" s="555"/>
      <c r="P1681" s="555"/>
      <c r="Q1681" s="18"/>
      <c r="R1681" s="18"/>
      <c r="S1681" s="18"/>
      <c r="T1681" s="18"/>
      <c r="U1681" s="18"/>
      <c r="V1681" s="18"/>
      <c r="W1681" s="1146"/>
      <c r="X1681" s="18"/>
      <c r="Y1681" s="18"/>
      <c r="Z1681" s="18"/>
      <c r="AA1681" s="18"/>
      <c r="AB1681" s="18"/>
    </row>
    <row r="1682" spans="1:30" ht="28.5" customHeight="1" x14ac:dyDescent="0.25">
      <c r="A1682" s="79">
        <v>1</v>
      </c>
      <c r="B1682" s="79">
        <v>1</v>
      </c>
      <c r="C1682" s="130" t="s">
        <v>78</v>
      </c>
      <c r="D1682" s="474"/>
      <c r="E1682" s="474">
        <v>85</v>
      </c>
      <c r="F1682" s="474">
        <f t="shared" ref="F1682:F1687" si="829">ROUND(E1682/12*$C$4,0)</f>
        <v>43</v>
      </c>
      <c r="G1682" s="474">
        <v>0</v>
      </c>
      <c r="H1682" s="474">
        <f t="shared" ref="H1682:H1687" si="830">G1682/F1682*100</f>
        <v>0</v>
      </c>
      <c r="I1682" s="474"/>
      <c r="J1682" s="474"/>
      <c r="K1682" s="474"/>
      <c r="L1682" s="474"/>
      <c r="M1682" s="474"/>
      <c r="N1682" s="474"/>
      <c r="O1682" s="474"/>
      <c r="P1682" s="474"/>
      <c r="Q1682" s="12"/>
      <c r="R1682" s="12"/>
      <c r="S1682" s="12"/>
      <c r="T1682" s="12"/>
      <c r="U1682" s="12"/>
      <c r="V1682" s="12"/>
      <c r="W1682" s="1143"/>
      <c r="X1682" s="12"/>
      <c r="Y1682" s="12"/>
      <c r="Z1682" s="12"/>
      <c r="AA1682" s="12"/>
      <c r="AB1682" s="12"/>
    </row>
    <row r="1683" spans="1:30" ht="15" customHeight="1" x14ac:dyDescent="0.25">
      <c r="A1683" s="79">
        <v>1</v>
      </c>
      <c r="B1683" s="79">
        <v>1</v>
      </c>
      <c r="C1683" s="130" t="s">
        <v>289</v>
      </c>
      <c r="D1683" s="474"/>
      <c r="E1683" s="474">
        <v>50</v>
      </c>
      <c r="F1683" s="474">
        <f t="shared" si="829"/>
        <v>25</v>
      </c>
      <c r="G1683" s="474">
        <v>23</v>
      </c>
      <c r="H1683" s="474">
        <f t="shared" si="830"/>
        <v>92</v>
      </c>
      <c r="I1683" s="474"/>
      <c r="J1683" s="474"/>
      <c r="K1683" s="474"/>
      <c r="L1683" s="474"/>
      <c r="M1683" s="474"/>
      <c r="N1683" s="474"/>
      <c r="O1683" s="474"/>
      <c r="P1683" s="474"/>
      <c r="Q1683" s="12"/>
      <c r="R1683" s="12"/>
      <c r="S1683" s="12"/>
      <c r="T1683" s="12"/>
      <c r="U1683" s="12"/>
      <c r="V1683" s="12"/>
      <c r="W1683" s="1143"/>
      <c r="X1683" s="12"/>
      <c r="Y1683" s="12"/>
      <c r="Z1683" s="12"/>
      <c r="AA1683" s="12"/>
      <c r="AB1683" s="12"/>
    </row>
    <row r="1684" spans="1:30" ht="15" customHeight="1" x14ac:dyDescent="0.25">
      <c r="A1684" s="79">
        <v>1</v>
      </c>
      <c r="B1684" s="79">
        <v>1</v>
      </c>
      <c r="C1684" s="130" t="s">
        <v>81</v>
      </c>
      <c r="D1684" s="474"/>
      <c r="E1684" s="474">
        <v>28</v>
      </c>
      <c r="F1684" s="474">
        <f t="shared" si="829"/>
        <v>14</v>
      </c>
      <c r="G1684" s="474">
        <v>8</v>
      </c>
      <c r="H1684" s="474">
        <f t="shared" si="830"/>
        <v>57.142857142857139</v>
      </c>
      <c r="I1684" s="474"/>
      <c r="J1684" s="474"/>
      <c r="K1684" s="474"/>
      <c r="L1684" s="474"/>
      <c r="M1684" s="474"/>
      <c r="N1684" s="474"/>
      <c r="O1684" s="474"/>
      <c r="P1684" s="474"/>
      <c r="Q1684" s="12"/>
      <c r="R1684" s="12"/>
      <c r="S1684" s="12"/>
      <c r="T1684" s="12"/>
      <c r="U1684" s="12"/>
      <c r="V1684" s="12"/>
      <c r="W1684" s="1143"/>
      <c r="X1684" s="12"/>
      <c r="Y1684" s="12"/>
      <c r="Z1684" s="12"/>
      <c r="AA1684" s="12"/>
      <c r="AB1684" s="12"/>
    </row>
    <row r="1685" spans="1:30" ht="15" customHeight="1" x14ac:dyDescent="0.25">
      <c r="A1685" s="79">
        <v>1</v>
      </c>
      <c r="B1685" s="79">
        <v>1</v>
      </c>
      <c r="C1685" s="130" t="s">
        <v>91</v>
      </c>
      <c r="D1685" s="474"/>
      <c r="E1685" s="474">
        <v>42</v>
      </c>
      <c r="F1685" s="474">
        <f t="shared" si="829"/>
        <v>21</v>
      </c>
      <c r="G1685" s="474">
        <v>36</v>
      </c>
      <c r="H1685" s="474">
        <f t="shared" si="830"/>
        <v>171.42857142857142</v>
      </c>
      <c r="I1685" s="474"/>
      <c r="J1685" s="474"/>
      <c r="K1685" s="474"/>
      <c r="L1685" s="474"/>
      <c r="M1685" s="474"/>
      <c r="N1685" s="474"/>
      <c r="O1685" s="474"/>
      <c r="P1685" s="474"/>
      <c r="Q1685" s="12"/>
      <c r="R1685" s="12"/>
      <c r="S1685" s="12"/>
      <c r="T1685" s="12"/>
      <c r="U1685" s="12"/>
      <c r="V1685" s="12"/>
      <c r="W1685" s="1143"/>
      <c r="X1685" s="12"/>
      <c r="Y1685" s="12"/>
      <c r="Z1685" s="12"/>
      <c r="AA1685" s="12"/>
      <c r="AB1685" s="12"/>
    </row>
    <row r="1686" spans="1:30" ht="15" customHeight="1" x14ac:dyDescent="0.25">
      <c r="A1686" s="79">
        <v>1</v>
      </c>
      <c r="B1686" s="79">
        <v>1</v>
      </c>
      <c r="C1686" s="130" t="s">
        <v>107</v>
      </c>
      <c r="D1686" s="474"/>
      <c r="E1686" s="474">
        <v>80</v>
      </c>
      <c r="F1686" s="474">
        <f t="shared" si="829"/>
        <v>40</v>
      </c>
      <c r="G1686" s="474">
        <v>0</v>
      </c>
      <c r="H1686" s="474">
        <f t="shared" si="830"/>
        <v>0</v>
      </c>
      <c r="I1686" s="474"/>
      <c r="J1686" s="474"/>
      <c r="K1686" s="474"/>
      <c r="L1686" s="474"/>
      <c r="M1686" s="474"/>
      <c r="N1686" s="474"/>
      <c r="O1686" s="474"/>
      <c r="P1686" s="474"/>
      <c r="Q1686" s="12"/>
      <c r="R1686" s="12"/>
      <c r="S1686" s="12"/>
      <c r="T1686" s="12"/>
      <c r="U1686" s="12"/>
      <c r="V1686" s="12"/>
      <c r="W1686" s="1143"/>
      <c r="X1686" s="12"/>
      <c r="Y1686" s="12"/>
      <c r="Z1686" s="12"/>
      <c r="AA1686" s="12"/>
      <c r="AB1686" s="12"/>
    </row>
    <row r="1687" spans="1:30" ht="15" customHeight="1" x14ac:dyDescent="0.25">
      <c r="B1687" s="79">
        <v>1</v>
      </c>
      <c r="C1687" s="160" t="s">
        <v>293</v>
      </c>
      <c r="D1687" s="547"/>
      <c r="E1687" s="547">
        <v>80</v>
      </c>
      <c r="F1687" s="547">
        <f t="shared" si="829"/>
        <v>40</v>
      </c>
      <c r="G1687" s="547">
        <v>0</v>
      </c>
      <c r="H1687" s="547">
        <f t="shared" si="830"/>
        <v>0</v>
      </c>
      <c r="I1687" s="547"/>
      <c r="J1687" s="547"/>
      <c r="K1687" s="547"/>
      <c r="L1687" s="547"/>
      <c r="M1687" s="547"/>
      <c r="N1687" s="547"/>
      <c r="O1687" s="547"/>
      <c r="P1687" s="547"/>
      <c r="Q1687" s="20"/>
      <c r="R1687" s="20"/>
      <c r="S1687" s="20"/>
      <c r="T1687" s="20"/>
      <c r="U1687" s="20"/>
      <c r="V1687" s="20"/>
      <c r="W1687" s="1144"/>
      <c r="X1687" s="20"/>
      <c r="Y1687" s="20"/>
      <c r="Z1687" s="20"/>
      <c r="AA1687" s="20"/>
      <c r="AB1687" s="20"/>
    </row>
    <row r="1688" spans="1:30" ht="15" customHeight="1" x14ac:dyDescent="0.25">
      <c r="B1688" s="79">
        <v>1</v>
      </c>
      <c r="C1688" s="701" t="s">
        <v>168</v>
      </c>
      <c r="D1688" s="551"/>
      <c r="E1688" s="551"/>
      <c r="F1688" s="551"/>
      <c r="G1688" s="551"/>
      <c r="H1688" s="553"/>
      <c r="I1688" s="551"/>
      <c r="J1688" s="551"/>
      <c r="K1688" s="551"/>
      <c r="L1688" s="551"/>
      <c r="M1688" s="551"/>
      <c r="N1688" s="551"/>
      <c r="O1688" s="551"/>
      <c r="P1688" s="551"/>
      <c r="Q1688" s="22">
        <v>815.29537000000005</v>
      </c>
      <c r="R1688" s="22">
        <v>815.29537000000005</v>
      </c>
      <c r="S1688" s="22">
        <v>815.29537000000005</v>
      </c>
      <c r="T1688" s="22">
        <v>815.29537000000005</v>
      </c>
      <c r="U1688" s="22">
        <v>815.29537000000005</v>
      </c>
      <c r="V1688" s="22">
        <v>815.29537000000005</v>
      </c>
      <c r="W1688" s="1145">
        <f>Q1688/12*$C$4+(R1688-Q1688)/11*5+(S1688-R1688)/10*4+(T1688-S1688)/9*3+(U1688-T1688)/8*2+(V1688-U1688)/7*1</f>
        <v>407.64768500000002</v>
      </c>
      <c r="X1688" s="22">
        <f>AB1688-AA1688</f>
        <v>404.48079999999999</v>
      </c>
      <c r="Y1688" s="22"/>
      <c r="Z1688" s="22">
        <f>X1688-W1688</f>
        <v>-3.1668850000000361</v>
      </c>
      <c r="AA1688" s="22">
        <v>0</v>
      </c>
      <c r="AB1688" s="22">
        <v>404.48079999999999</v>
      </c>
    </row>
    <row r="1689" spans="1:30" ht="15" customHeight="1" thickBot="1" x14ac:dyDescent="0.3">
      <c r="A1689" s="79">
        <v>1</v>
      </c>
      <c r="B1689" s="79">
        <v>1</v>
      </c>
      <c r="C1689" s="701" t="s">
        <v>169</v>
      </c>
      <c r="D1689" s="551"/>
      <c r="E1689" s="551"/>
      <c r="F1689" s="551"/>
      <c r="G1689" s="551"/>
      <c r="H1689" s="553"/>
      <c r="I1689" s="551"/>
      <c r="J1689" s="551"/>
      <c r="K1689" s="551"/>
      <c r="L1689" s="551"/>
      <c r="M1689" s="551"/>
      <c r="N1689" s="551"/>
      <c r="O1689" s="551"/>
      <c r="P1689" s="551"/>
      <c r="Q1689" s="22">
        <v>815.29537000000005</v>
      </c>
      <c r="R1689" s="22">
        <v>815.29537000000005</v>
      </c>
      <c r="S1689" s="22">
        <f t="shared" ref="S1689:AA1689" si="831">S1688</f>
        <v>815.29537000000005</v>
      </c>
      <c r="T1689" s="22">
        <f t="shared" si="831"/>
        <v>815.29537000000005</v>
      </c>
      <c r="U1689" s="22">
        <f t="shared" ref="U1689:V1689" si="832">U1688</f>
        <v>815.29537000000005</v>
      </c>
      <c r="V1689" s="22">
        <f t="shared" si="832"/>
        <v>815.29537000000005</v>
      </c>
      <c r="W1689" s="1145">
        <f t="shared" si="831"/>
        <v>407.64768500000002</v>
      </c>
      <c r="X1689" s="22">
        <f t="shared" si="831"/>
        <v>404.48079999999999</v>
      </c>
      <c r="Y1689" s="22">
        <f t="shared" si="831"/>
        <v>0</v>
      </c>
      <c r="Z1689" s="22">
        <f t="shared" si="831"/>
        <v>-3.1668850000000361</v>
      </c>
      <c r="AA1689" s="22">
        <f t="shared" si="831"/>
        <v>0</v>
      </c>
      <c r="AB1689" s="22">
        <f>AB1688</f>
        <v>404.48079999999999</v>
      </c>
    </row>
    <row r="1690" spans="1:30" ht="15" customHeight="1" thickBot="1" x14ac:dyDescent="0.3">
      <c r="A1690" s="79">
        <v>1</v>
      </c>
      <c r="B1690" s="79">
        <v>1</v>
      </c>
      <c r="C1690" s="208" t="s">
        <v>17</v>
      </c>
      <c r="D1690" s="626"/>
      <c r="E1690" s="626"/>
      <c r="F1690" s="626"/>
      <c r="G1690" s="626"/>
      <c r="H1690" s="626"/>
      <c r="I1690" s="626"/>
      <c r="J1690" s="626"/>
      <c r="K1690" s="626"/>
      <c r="L1690" s="626"/>
      <c r="M1690" s="626"/>
      <c r="N1690" s="626"/>
      <c r="O1690" s="626"/>
      <c r="P1690" s="626"/>
      <c r="Q1690" s="19">
        <f t="shared" ref="Q1690:AA1690" si="833">Q1689</f>
        <v>815.29537000000005</v>
      </c>
      <c r="R1690" s="19">
        <f t="shared" ref="R1690:S1690" si="834">R1689</f>
        <v>815.29537000000005</v>
      </c>
      <c r="S1690" s="19">
        <f t="shared" si="834"/>
        <v>815.29537000000005</v>
      </c>
      <c r="T1690" s="19">
        <f t="shared" ref="T1690:U1690" si="835">T1689</f>
        <v>815.29537000000005</v>
      </c>
      <c r="U1690" s="19">
        <f t="shared" si="835"/>
        <v>815.29537000000005</v>
      </c>
      <c r="V1690" s="19">
        <f t="shared" ref="V1690" si="836">V1689</f>
        <v>815.29537000000005</v>
      </c>
      <c r="W1690" s="1148">
        <f t="shared" si="833"/>
        <v>407.64768500000002</v>
      </c>
      <c r="X1690" s="19">
        <f t="shared" si="833"/>
        <v>404.48079999999999</v>
      </c>
      <c r="Y1690" s="19"/>
      <c r="Z1690" s="19">
        <f t="shared" si="833"/>
        <v>-3.1668850000000361</v>
      </c>
      <c r="AA1690" s="19">
        <f t="shared" si="833"/>
        <v>0</v>
      </c>
      <c r="AB1690" s="19">
        <f>AB1689</f>
        <v>404.48079999999999</v>
      </c>
    </row>
    <row r="1691" spans="1:30" ht="13.5" customHeight="1" x14ac:dyDescent="0.25">
      <c r="A1691" s="79">
        <v>1</v>
      </c>
      <c r="B1691" s="79">
        <v>1</v>
      </c>
      <c r="C1691" s="555"/>
      <c r="D1691" s="555"/>
      <c r="E1691" s="555"/>
      <c r="F1691" s="555"/>
      <c r="G1691" s="555"/>
      <c r="H1691" s="555"/>
      <c r="I1691" s="555"/>
      <c r="J1691" s="555"/>
      <c r="K1691" s="555"/>
      <c r="L1691" s="555"/>
      <c r="M1691" s="555"/>
      <c r="N1691" s="555"/>
      <c r="O1691" s="555"/>
      <c r="P1691" s="555"/>
      <c r="Q1691" s="18"/>
      <c r="R1691" s="18"/>
      <c r="S1691" s="18"/>
      <c r="T1691" s="18"/>
      <c r="U1691" s="18"/>
      <c r="V1691" s="18"/>
      <c r="W1691" s="1146"/>
      <c r="X1691" s="18"/>
      <c r="Y1691" s="18"/>
      <c r="Z1691" s="18"/>
      <c r="AA1691" s="18"/>
      <c r="AB1691" s="18"/>
    </row>
    <row r="1692" spans="1:30" ht="33" customHeight="1" x14ac:dyDescent="0.25">
      <c r="A1692" s="79">
        <v>1</v>
      </c>
      <c r="B1692" s="79">
        <v>1</v>
      </c>
      <c r="C1692" s="1422" t="s">
        <v>450</v>
      </c>
      <c r="D1692" s="474"/>
      <c r="E1692" s="474"/>
      <c r="F1692" s="474"/>
      <c r="G1692" s="474"/>
      <c r="H1692" s="474"/>
      <c r="I1692" s="474"/>
      <c r="J1692" s="474"/>
      <c r="K1692" s="474"/>
      <c r="L1692" s="474"/>
      <c r="M1692" s="474"/>
      <c r="N1692" s="474"/>
      <c r="O1692" s="474"/>
      <c r="P1692" s="474"/>
      <c r="Q1692" s="12"/>
      <c r="R1692" s="12"/>
      <c r="S1692" s="12"/>
      <c r="T1692" s="12"/>
      <c r="U1692" s="12"/>
      <c r="V1692" s="12"/>
      <c r="W1692" s="1143"/>
      <c r="X1692" s="12"/>
      <c r="Y1692" s="12"/>
      <c r="Z1692" s="12"/>
      <c r="AA1692" s="12"/>
      <c r="AB1692" s="12"/>
    </row>
    <row r="1693" spans="1:30" ht="15" customHeight="1" x14ac:dyDescent="0.25">
      <c r="A1693" s="79">
        <v>1</v>
      </c>
      <c r="B1693" s="79">
        <v>1</v>
      </c>
      <c r="C1693" s="1423" t="s">
        <v>313</v>
      </c>
      <c r="D1693" s="474"/>
      <c r="E1693" s="474"/>
      <c r="F1693" s="474"/>
      <c r="G1693" s="474"/>
      <c r="H1693" s="474"/>
      <c r="I1693" s="474"/>
      <c r="J1693" s="474"/>
      <c r="K1693" s="474"/>
      <c r="L1693" s="474"/>
      <c r="M1693" s="474"/>
      <c r="N1693" s="474"/>
      <c r="O1693" s="474"/>
      <c r="P1693" s="474"/>
      <c r="Q1693" s="12"/>
      <c r="R1693" s="12"/>
      <c r="S1693" s="12"/>
      <c r="T1693" s="12"/>
      <c r="U1693" s="12"/>
      <c r="V1693" s="12"/>
      <c r="W1693" s="1143"/>
      <c r="X1693" s="12"/>
      <c r="Y1693" s="12"/>
      <c r="Z1693" s="12"/>
      <c r="AA1693" s="12"/>
      <c r="AB1693" s="12"/>
    </row>
    <row r="1694" spans="1:30" ht="15" customHeight="1" x14ac:dyDescent="0.25">
      <c r="A1694" s="79">
        <v>1</v>
      </c>
      <c r="B1694" s="79">
        <v>1</v>
      </c>
      <c r="C1694" s="546" t="s">
        <v>202</v>
      </c>
      <c r="D1694" s="474"/>
      <c r="E1694" s="474">
        <f>E1695</f>
        <v>0</v>
      </c>
      <c r="F1694" s="474">
        <f>F1695</f>
        <v>0</v>
      </c>
      <c r="G1694" s="474">
        <f>G1695</f>
        <v>0</v>
      </c>
      <c r="H1694" s="474"/>
      <c r="I1694" s="474"/>
      <c r="J1694" s="474"/>
      <c r="K1694" s="474"/>
      <c r="L1694" s="474"/>
      <c r="M1694" s="474"/>
      <c r="N1694" s="474"/>
      <c r="O1694" s="474"/>
      <c r="P1694" s="474"/>
      <c r="Q1694" s="12"/>
      <c r="R1694" s="12"/>
      <c r="S1694" s="12"/>
      <c r="T1694" s="12"/>
      <c r="U1694" s="12"/>
      <c r="V1694" s="12"/>
      <c r="W1694" s="1143"/>
      <c r="X1694" s="12"/>
      <c r="Y1694" s="12"/>
      <c r="Z1694" s="12"/>
      <c r="AA1694" s="12"/>
      <c r="AB1694" s="12"/>
    </row>
    <row r="1695" spans="1:30" ht="15" customHeight="1" x14ac:dyDescent="0.25">
      <c r="A1695" s="79">
        <v>1</v>
      </c>
      <c r="B1695" s="79">
        <v>1</v>
      </c>
      <c r="C1695" s="546" t="s">
        <v>348</v>
      </c>
      <c r="D1695" s="474"/>
      <c r="E1695" s="474"/>
      <c r="F1695" s="474">
        <f>ROUND(E1695/12*$C$4,0)</f>
        <v>0</v>
      </c>
      <c r="G1695" s="474"/>
      <c r="H1695" s="474"/>
      <c r="I1695" s="474"/>
      <c r="J1695" s="474"/>
      <c r="K1695" s="474"/>
      <c r="L1695" s="474"/>
      <c r="M1695" s="474"/>
      <c r="N1695" s="474"/>
      <c r="O1695" s="474"/>
      <c r="P1695" s="474"/>
      <c r="Q1695" s="12"/>
      <c r="R1695" s="12"/>
      <c r="S1695" s="12"/>
      <c r="T1695" s="12"/>
      <c r="U1695" s="12"/>
      <c r="V1695" s="12"/>
      <c r="W1695" s="1143"/>
      <c r="X1695" s="12"/>
      <c r="Y1695" s="12"/>
      <c r="Z1695" s="12"/>
      <c r="AA1695" s="12"/>
      <c r="AB1695" s="12"/>
    </row>
    <row r="1696" spans="1:30" ht="15" customHeight="1" x14ac:dyDescent="0.25">
      <c r="A1696" s="79">
        <v>1</v>
      </c>
      <c r="B1696" s="79">
        <v>1</v>
      </c>
      <c r="C1696" s="546" t="s">
        <v>159</v>
      </c>
      <c r="D1696" s="474"/>
      <c r="E1696" s="474">
        <f>E1697/3.8/3.2</f>
        <v>41.118421052631582</v>
      </c>
      <c r="F1696" s="474">
        <f>ROUND(E1696/12*$C$4,0)</f>
        <v>21</v>
      </c>
      <c r="G1696" s="474">
        <f>G1697/3.8/3.2</f>
        <v>0</v>
      </c>
      <c r="H1696" s="474">
        <f>G1696/F1696*100</f>
        <v>0</v>
      </c>
      <c r="I1696" s="474"/>
      <c r="J1696" s="474"/>
      <c r="K1696" s="474"/>
      <c r="L1696" s="474"/>
      <c r="M1696" s="474"/>
      <c r="N1696" s="474"/>
      <c r="O1696" s="474"/>
      <c r="P1696" s="474"/>
      <c r="Q1696" s="12"/>
      <c r="R1696" s="12"/>
      <c r="S1696" s="12"/>
      <c r="T1696" s="12"/>
      <c r="U1696" s="12"/>
      <c r="V1696" s="12"/>
      <c r="W1696" s="1143"/>
      <c r="X1696" s="12"/>
      <c r="Y1696" s="12"/>
      <c r="Z1696" s="12"/>
      <c r="AA1696" s="12"/>
      <c r="AB1696" s="12"/>
      <c r="AC1696" s="842"/>
      <c r="AD1696" s="1968"/>
    </row>
    <row r="1697" spans="1:29" ht="15" customHeight="1" x14ac:dyDescent="0.25">
      <c r="A1697" s="79">
        <v>1</v>
      </c>
      <c r="B1697" s="79">
        <v>1</v>
      </c>
      <c r="C1697" s="702" t="s">
        <v>304</v>
      </c>
      <c r="D1697" s="474"/>
      <c r="E1697" s="474">
        <v>500</v>
      </c>
      <c r="F1697" s="474">
        <f>ROUND(E1697/12*$C$4,0)</f>
        <v>250</v>
      </c>
      <c r="G1697" s="474"/>
      <c r="H1697" s="474">
        <f>G1697/F1697*100</f>
        <v>0</v>
      </c>
      <c r="I1697" s="474"/>
      <c r="J1697" s="474"/>
      <c r="K1697" s="474"/>
      <c r="L1697" s="474"/>
      <c r="M1697" s="474"/>
      <c r="N1697" s="474"/>
      <c r="O1697" s="474"/>
      <c r="P1697" s="474"/>
      <c r="Q1697" s="12"/>
      <c r="R1697" s="12"/>
      <c r="S1697" s="12"/>
      <c r="T1697" s="12"/>
      <c r="U1697" s="12"/>
      <c r="V1697" s="12"/>
      <c r="W1697" s="1143"/>
      <c r="X1697" s="12"/>
      <c r="Y1697" s="12"/>
      <c r="Z1697" s="12"/>
      <c r="AA1697" s="12"/>
      <c r="AB1697" s="12"/>
    </row>
    <row r="1698" spans="1:29" s="106" customFormat="1" ht="15" customHeight="1" x14ac:dyDescent="0.25">
      <c r="A1698" s="79">
        <v>1</v>
      </c>
      <c r="B1698" s="79">
        <v>1</v>
      </c>
      <c r="C1698" s="546" t="s">
        <v>160</v>
      </c>
      <c r="D1698" s="547"/>
      <c r="E1698" s="547"/>
      <c r="F1698" s="547"/>
      <c r="G1698" s="547"/>
      <c r="H1698" s="547"/>
      <c r="I1698" s="547"/>
      <c r="J1698" s="547"/>
      <c r="K1698" s="547"/>
      <c r="L1698" s="547"/>
      <c r="M1698" s="547"/>
      <c r="N1698" s="547"/>
      <c r="O1698" s="547"/>
      <c r="P1698" s="547"/>
      <c r="Q1698" s="20"/>
      <c r="R1698" s="20"/>
      <c r="S1698" s="20"/>
      <c r="T1698" s="20"/>
      <c r="U1698" s="20"/>
      <c r="V1698" s="20"/>
      <c r="W1698" s="1144"/>
      <c r="X1698" s="20"/>
      <c r="Y1698" s="20"/>
      <c r="Z1698" s="20"/>
      <c r="AA1698" s="20"/>
      <c r="AB1698" s="20"/>
      <c r="AC1698" s="1982"/>
    </row>
    <row r="1699" spans="1:29" s="106" customFormat="1" ht="15" customHeight="1" x14ac:dyDescent="0.25">
      <c r="A1699" s="79">
        <v>1</v>
      </c>
      <c r="B1699" s="79">
        <v>1</v>
      </c>
      <c r="C1699" s="701" t="s">
        <v>168</v>
      </c>
      <c r="D1699" s="551"/>
      <c r="E1699" s="551">
        <f>E1696*3.2</f>
        <v>131.57894736842107</v>
      </c>
      <c r="F1699" s="551">
        <f t="shared" ref="F1699:G1699" si="837">F1696*3.2</f>
        <v>67.2</v>
      </c>
      <c r="G1699" s="551">
        <f t="shared" si="837"/>
        <v>0</v>
      </c>
      <c r="H1699" s="553">
        <f>G1699/F1699*100</f>
        <v>0</v>
      </c>
      <c r="I1699" s="551"/>
      <c r="J1699" s="551"/>
      <c r="K1699" s="551"/>
      <c r="L1699" s="551"/>
      <c r="M1699" s="551"/>
      <c r="N1699" s="551"/>
      <c r="O1699" s="551"/>
      <c r="P1699" s="551"/>
      <c r="Q1699" s="22">
        <v>98.03</v>
      </c>
      <c r="R1699" s="22">
        <v>98.03</v>
      </c>
      <c r="S1699" s="22">
        <v>98.03</v>
      </c>
      <c r="T1699" s="22">
        <v>98.03</v>
      </c>
      <c r="U1699" s="22">
        <v>98.03</v>
      </c>
      <c r="V1699" s="22">
        <v>98.03</v>
      </c>
      <c r="W1699" s="1145">
        <f>Q1699/12*$C$4+(R1699-Q1699)/11*5+(S1699-R1699)/10*4+(T1699-S1699)/9*3+(U1699-T1699)/8*2+(V1699-U1699)/7*1</f>
        <v>49.015000000000001</v>
      </c>
      <c r="X1699" s="22">
        <f>AB1699-AA1699</f>
        <v>0</v>
      </c>
      <c r="Y1699" s="22"/>
      <c r="Z1699" s="22">
        <f>X1699-W1699</f>
        <v>-49.015000000000001</v>
      </c>
      <c r="AA1699" s="22">
        <v>0</v>
      </c>
      <c r="AB1699" s="22"/>
      <c r="AC1699" s="1982"/>
    </row>
    <row r="1700" spans="1:29" ht="15" customHeight="1" thickBot="1" x14ac:dyDescent="0.3">
      <c r="A1700" s="79">
        <v>1</v>
      </c>
      <c r="B1700" s="79">
        <v>1</v>
      </c>
      <c r="C1700" s="701" t="s">
        <v>169</v>
      </c>
      <c r="D1700" s="551"/>
      <c r="E1700" s="551">
        <f t="shared" ref="E1700:G1700" si="838">SUM(E1694+E1696*3.2)</f>
        <v>131.57894736842107</v>
      </c>
      <c r="F1700" s="551">
        <f t="shared" si="838"/>
        <v>67.2</v>
      </c>
      <c r="G1700" s="551">
        <f t="shared" si="838"/>
        <v>0</v>
      </c>
      <c r="H1700" s="553">
        <f>G1700/F1700*100</f>
        <v>0</v>
      </c>
      <c r="I1700" s="551"/>
      <c r="J1700" s="551"/>
      <c r="K1700" s="551"/>
      <c r="L1700" s="551"/>
      <c r="M1700" s="551"/>
      <c r="N1700" s="551"/>
      <c r="O1700" s="551"/>
      <c r="P1700" s="551"/>
      <c r="Q1700" s="22">
        <v>98.03</v>
      </c>
      <c r="R1700" s="22">
        <v>98.03</v>
      </c>
      <c r="S1700" s="22">
        <f t="shared" ref="S1700:AA1700" si="839">S1699</f>
        <v>98.03</v>
      </c>
      <c r="T1700" s="22">
        <f t="shared" si="839"/>
        <v>98.03</v>
      </c>
      <c r="U1700" s="22">
        <f t="shared" ref="U1700:V1700" si="840">U1699</f>
        <v>98.03</v>
      </c>
      <c r="V1700" s="22">
        <f t="shared" si="840"/>
        <v>98.03</v>
      </c>
      <c r="W1700" s="1145">
        <f t="shared" si="839"/>
        <v>49.015000000000001</v>
      </c>
      <c r="X1700" s="22">
        <f t="shared" si="839"/>
        <v>0</v>
      </c>
      <c r="Y1700" s="22">
        <f t="shared" si="839"/>
        <v>0</v>
      </c>
      <c r="Z1700" s="22">
        <f t="shared" si="839"/>
        <v>-49.015000000000001</v>
      </c>
      <c r="AA1700" s="22">
        <f t="shared" si="839"/>
        <v>0</v>
      </c>
      <c r="AB1700" s="22">
        <f>AB1699</f>
        <v>0</v>
      </c>
    </row>
    <row r="1701" spans="1:29" ht="15.75" thickBot="1" x14ac:dyDescent="0.3">
      <c r="B1701" s="79">
        <v>1</v>
      </c>
      <c r="C1701" s="208" t="s">
        <v>17</v>
      </c>
      <c r="D1701" s="626"/>
      <c r="E1701" s="626"/>
      <c r="F1701" s="626"/>
      <c r="G1701" s="626"/>
      <c r="H1701" s="626"/>
      <c r="I1701" s="626"/>
      <c r="J1701" s="626"/>
      <c r="K1701" s="626"/>
      <c r="L1701" s="626"/>
      <c r="M1701" s="626"/>
      <c r="N1701" s="626"/>
      <c r="O1701" s="626"/>
      <c r="P1701" s="626"/>
      <c r="Q1701" s="19">
        <f t="shared" ref="Q1701:AB1701" si="841">SUM(Q1700)</f>
        <v>98.03</v>
      </c>
      <c r="R1701" s="19">
        <f t="shared" ref="R1701:S1701" si="842">SUM(R1700)</f>
        <v>98.03</v>
      </c>
      <c r="S1701" s="19">
        <f t="shared" si="842"/>
        <v>98.03</v>
      </c>
      <c r="T1701" s="19">
        <f t="shared" ref="T1701:U1701" si="843">SUM(T1700)</f>
        <v>98.03</v>
      </c>
      <c r="U1701" s="19">
        <f t="shared" si="843"/>
        <v>98.03</v>
      </c>
      <c r="V1701" s="19">
        <f t="shared" ref="V1701" si="844">SUM(V1700)</f>
        <v>98.03</v>
      </c>
      <c r="W1701" s="1148">
        <f t="shared" si="841"/>
        <v>49.015000000000001</v>
      </c>
      <c r="X1701" s="19">
        <f t="shared" si="841"/>
        <v>0</v>
      </c>
      <c r="Y1701" s="19"/>
      <c r="Z1701" s="19">
        <f t="shared" si="841"/>
        <v>-49.015000000000001</v>
      </c>
      <c r="AA1701" s="19">
        <f t="shared" si="841"/>
        <v>0</v>
      </c>
      <c r="AB1701" s="19">
        <f t="shared" si="841"/>
        <v>0</v>
      </c>
    </row>
    <row r="1702" spans="1:29" ht="46.5" customHeight="1" x14ac:dyDescent="0.25">
      <c r="B1702" s="79">
        <v>1</v>
      </c>
      <c r="C1702" s="1948" t="s">
        <v>430</v>
      </c>
      <c r="D1702" s="1139"/>
      <c r="E1702" s="1786"/>
      <c r="F1702" s="1139"/>
      <c r="G1702" s="1139"/>
      <c r="H1702" s="1139"/>
      <c r="I1702" s="1139"/>
      <c r="J1702" s="1139"/>
      <c r="K1702" s="1139"/>
      <c r="L1702" s="1139"/>
      <c r="M1702" s="1139"/>
      <c r="N1702" s="1139"/>
      <c r="O1702" s="1139"/>
      <c r="P1702" s="1139"/>
      <c r="Q1702" s="1266"/>
      <c r="R1702" s="1266"/>
      <c r="S1702" s="1266"/>
      <c r="T1702" s="1266"/>
      <c r="U1702" s="1266"/>
      <c r="V1702" s="1266"/>
      <c r="W1702" s="1267"/>
      <c r="X1702" s="1266"/>
      <c r="Y1702" s="1266"/>
      <c r="Z1702" s="1266"/>
      <c r="AA1702" s="1266"/>
      <c r="AB1702" s="1266"/>
    </row>
    <row r="1703" spans="1:29" ht="15" customHeight="1" x14ac:dyDescent="0.25">
      <c r="B1703" s="79">
        <v>1</v>
      </c>
      <c r="C1703" s="1787" t="s">
        <v>170</v>
      </c>
      <c r="D1703" s="1139"/>
      <c r="E1703" s="1786"/>
      <c r="F1703" s="1139"/>
      <c r="G1703" s="1139"/>
      <c r="H1703" s="1139"/>
      <c r="I1703" s="1139"/>
      <c r="J1703" s="1139"/>
      <c r="K1703" s="1139"/>
      <c r="L1703" s="1139"/>
      <c r="M1703" s="1139"/>
      <c r="N1703" s="1139"/>
      <c r="O1703" s="1139"/>
      <c r="P1703" s="1139"/>
      <c r="Q1703" s="1266"/>
      <c r="R1703" s="1266"/>
      <c r="S1703" s="1266"/>
      <c r="T1703" s="1266"/>
      <c r="U1703" s="1266"/>
      <c r="V1703" s="1266"/>
      <c r="W1703" s="1267"/>
      <c r="X1703" s="1266"/>
      <c r="Y1703" s="1266"/>
      <c r="Z1703" s="1266"/>
      <c r="AA1703" s="1266"/>
      <c r="AB1703" s="1266"/>
    </row>
    <row r="1704" spans="1:29" ht="15.75" x14ac:dyDescent="0.25">
      <c r="B1704" s="79">
        <v>1</v>
      </c>
      <c r="C1704" s="1788" t="s">
        <v>162</v>
      </c>
      <c r="D1704" s="1139"/>
      <c r="E1704" s="1786"/>
      <c r="F1704" s="1139"/>
      <c r="G1704" s="1139"/>
      <c r="H1704" s="1139"/>
      <c r="I1704" s="1139"/>
      <c r="J1704" s="1139"/>
      <c r="K1704" s="1139"/>
      <c r="L1704" s="1139"/>
      <c r="M1704" s="1139"/>
      <c r="N1704" s="1139"/>
      <c r="O1704" s="1139"/>
      <c r="P1704" s="1139"/>
      <c r="Q1704" s="1381"/>
      <c r="R1704" s="1381"/>
      <c r="S1704" s="1381"/>
      <c r="T1704" s="1381"/>
      <c r="U1704" s="1381"/>
      <c r="V1704" s="1381"/>
      <c r="W1704" s="1382"/>
      <c r="X1704" s="1381"/>
      <c r="Y1704" s="1381"/>
      <c r="Z1704" s="1381"/>
      <c r="AA1704" s="1381"/>
      <c r="AB1704" s="1381"/>
    </row>
    <row r="1705" spans="1:29" x14ac:dyDescent="0.25">
      <c r="B1705" s="79">
        <v>1</v>
      </c>
      <c r="C1705" s="14" t="s">
        <v>412</v>
      </c>
      <c r="D1705" s="1139"/>
      <c r="E1705" s="1786"/>
      <c r="F1705" s="1789"/>
      <c r="G1705" s="1139"/>
      <c r="H1705" s="1789"/>
      <c r="I1705" s="1139"/>
      <c r="J1705" s="1139"/>
      <c r="K1705" s="1139"/>
      <c r="L1705" s="1139"/>
      <c r="M1705" s="1139"/>
      <c r="N1705" s="1139"/>
      <c r="O1705" s="1139"/>
      <c r="P1705" s="1139"/>
      <c r="Q1705" s="1266"/>
      <c r="R1705" s="1266"/>
      <c r="S1705" s="1266"/>
      <c r="T1705" s="1266"/>
      <c r="U1705" s="1266"/>
      <c r="V1705" s="1266"/>
      <c r="W1705" s="1267"/>
      <c r="X1705" s="1266"/>
      <c r="Y1705" s="1266"/>
      <c r="Z1705" s="1266"/>
      <c r="AA1705" s="1266"/>
      <c r="AB1705" s="1266"/>
    </row>
    <row r="1706" spans="1:29" x14ac:dyDescent="0.25">
      <c r="B1706" s="79">
        <v>1</v>
      </c>
      <c r="C1706" s="14" t="s">
        <v>136</v>
      </c>
      <c r="D1706" s="1139"/>
      <c r="E1706" s="1786"/>
      <c r="F1706" s="1789"/>
      <c r="G1706" s="1139"/>
      <c r="H1706" s="1789"/>
      <c r="I1706" s="1139"/>
      <c r="J1706" s="1139"/>
      <c r="K1706" s="1139"/>
      <c r="L1706" s="1139"/>
      <c r="M1706" s="1139"/>
      <c r="N1706" s="1139"/>
      <c r="O1706" s="1139"/>
      <c r="P1706" s="1139"/>
      <c r="Q1706" s="1266"/>
      <c r="R1706" s="1266"/>
      <c r="S1706" s="1266"/>
      <c r="T1706" s="1266"/>
      <c r="U1706" s="1266"/>
      <c r="V1706" s="1266"/>
      <c r="W1706" s="1267"/>
      <c r="X1706" s="1266"/>
      <c r="Y1706" s="1266"/>
      <c r="Z1706" s="1266"/>
      <c r="AA1706" s="1266"/>
      <c r="AB1706" s="1266"/>
    </row>
    <row r="1707" spans="1:29" ht="30" x14ac:dyDescent="0.25">
      <c r="B1707" s="79">
        <v>1</v>
      </c>
      <c r="C1707" s="14" t="s">
        <v>413</v>
      </c>
      <c r="D1707" s="1139"/>
      <c r="E1707" s="1786"/>
      <c r="F1707" s="1789"/>
      <c r="G1707" s="1139"/>
      <c r="H1707" s="1789"/>
      <c r="I1707" s="1139"/>
      <c r="J1707" s="1139"/>
      <c r="K1707" s="1139"/>
      <c r="L1707" s="1139"/>
      <c r="M1707" s="1139"/>
      <c r="N1707" s="1139"/>
      <c r="O1707" s="1139"/>
      <c r="P1707" s="1139"/>
      <c r="Q1707" s="1266"/>
      <c r="R1707" s="1266"/>
      <c r="S1707" s="1266"/>
      <c r="T1707" s="1266"/>
      <c r="U1707" s="1266"/>
      <c r="V1707" s="1266"/>
      <c r="W1707" s="1267"/>
      <c r="X1707" s="1266"/>
      <c r="Y1707" s="1266"/>
      <c r="Z1707" s="1266"/>
      <c r="AA1707" s="1266"/>
      <c r="AB1707" s="1266"/>
    </row>
    <row r="1708" spans="1:29" ht="15.75" customHeight="1" x14ac:dyDescent="0.25">
      <c r="B1708" s="79">
        <v>1</v>
      </c>
      <c r="C1708" s="14" t="s">
        <v>141</v>
      </c>
      <c r="D1708" s="1139"/>
      <c r="E1708" s="1786"/>
      <c r="F1708" s="1789"/>
      <c r="G1708" s="1139"/>
      <c r="H1708" s="1789"/>
      <c r="I1708" s="1139"/>
      <c r="J1708" s="1139"/>
      <c r="K1708" s="1139"/>
      <c r="L1708" s="1139"/>
      <c r="M1708" s="1139"/>
      <c r="N1708" s="1139"/>
      <c r="O1708" s="1139"/>
      <c r="P1708" s="1139"/>
      <c r="Q1708" s="1266"/>
      <c r="R1708" s="1266"/>
      <c r="S1708" s="1266"/>
      <c r="T1708" s="1266"/>
      <c r="U1708" s="1266"/>
      <c r="V1708" s="1266"/>
      <c r="W1708" s="1267"/>
      <c r="X1708" s="1266"/>
      <c r="Y1708" s="1266"/>
      <c r="Z1708" s="1266"/>
      <c r="AA1708" s="1266"/>
      <c r="AB1708" s="1266"/>
    </row>
    <row r="1709" spans="1:29" ht="15" customHeight="1" x14ac:dyDescent="0.25">
      <c r="B1709" s="79">
        <v>1</v>
      </c>
      <c r="C1709" s="14" t="s">
        <v>34</v>
      </c>
      <c r="D1709" s="1139"/>
      <c r="E1709" s="1786"/>
      <c r="F1709" s="1789"/>
      <c r="G1709" s="1139"/>
      <c r="H1709" s="1789"/>
      <c r="I1709" s="1139"/>
      <c r="J1709" s="1139"/>
      <c r="K1709" s="1139"/>
      <c r="L1709" s="1139"/>
      <c r="M1709" s="1139"/>
      <c r="N1709" s="1139"/>
      <c r="O1709" s="1139"/>
      <c r="P1709" s="1139"/>
      <c r="Q1709" s="1266"/>
      <c r="R1709" s="1266"/>
      <c r="S1709" s="1266"/>
      <c r="T1709" s="1266"/>
      <c r="U1709" s="1266"/>
      <c r="V1709" s="1266"/>
      <c r="W1709" s="1267"/>
      <c r="X1709" s="1266"/>
      <c r="Y1709" s="1266"/>
      <c r="Z1709" s="1266"/>
      <c r="AA1709" s="1266"/>
      <c r="AB1709" s="1266"/>
    </row>
    <row r="1710" spans="1:29" ht="15" customHeight="1" x14ac:dyDescent="0.25">
      <c r="B1710" s="79">
        <v>1</v>
      </c>
      <c r="C1710" s="701" t="s">
        <v>168</v>
      </c>
      <c r="D1710" s="1791"/>
      <c r="E1710" s="1792"/>
      <c r="F1710" s="1791"/>
      <c r="G1710" s="1791"/>
      <c r="H1710" s="1793"/>
      <c r="I1710" s="1791"/>
      <c r="J1710" s="1791"/>
      <c r="K1710" s="1791"/>
      <c r="L1710" s="1791"/>
      <c r="M1710" s="1791"/>
      <c r="N1710" s="1791"/>
      <c r="O1710" s="1791"/>
      <c r="P1710" s="1791"/>
      <c r="Q1710" s="1364"/>
      <c r="R1710" s="1364"/>
      <c r="S1710" s="1364"/>
      <c r="T1710" s="1364"/>
      <c r="U1710" s="1364"/>
      <c r="V1710" s="1364"/>
      <c r="W1710" s="1276"/>
      <c r="X1710" s="1364"/>
      <c r="Y1710" s="1364"/>
      <c r="Z1710" s="1364"/>
      <c r="AA1710" s="1364"/>
      <c r="AB1710" s="1364"/>
    </row>
    <row r="1711" spans="1:29" ht="15" customHeight="1" thickBot="1" x14ac:dyDescent="0.3">
      <c r="B1711" s="79">
        <v>1</v>
      </c>
      <c r="C1711" s="1790" t="s">
        <v>169</v>
      </c>
      <c r="D1711" s="1791"/>
      <c r="E1711" s="1792"/>
      <c r="F1711" s="1791"/>
      <c r="G1711" s="1791"/>
      <c r="H1711" s="1793"/>
      <c r="I1711" s="1791"/>
      <c r="J1711" s="1791"/>
      <c r="K1711" s="1791"/>
      <c r="L1711" s="1791"/>
      <c r="M1711" s="1791"/>
      <c r="N1711" s="1791"/>
      <c r="O1711" s="1791"/>
      <c r="P1711" s="1791"/>
      <c r="Q1711" s="1364"/>
      <c r="R1711" s="1364"/>
      <c r="S1711" s="1364"/>
      <c r="T1711" s="1364"/>
      <c r="U1711" s="1364"/>
      <c r="V1711" s="1364"/>
      <c r="W1711" s="1276"/>
      <c r="X1711" s="1364"/>
      <c r="Y1711" s="1364"/>
      <c r="Z1711" s="1364"/>
      <c r="AA1711" s="1364"/>
      <c r="AB1711" s="1364"/>
    </row>
    <row r="1712" spans="1:29" ht="15" customHeight="1" thickBot="1" x14ac:dyDescent="0.3">
      <c r="A1712" s="79">
        <v>1</v>
      </c>
      <c r="B1712" s="79">
        <v>1</v>
      </c>
      <c r="C1712" s="1376" t="s">
        <v>17</v>
      </c>
      <c r="D1712" s="1794"/>
      <c r="E1712" s="1795"/>
      <c r="F1712" s="1794"/>
      <c r="G1712" s="1794"/>
      <c r="H1712" s="1794"/>
      <c r="I1712" s="1794"/>
      <c r="J1712" s="1794"/>
      <c r="K1712" s="1794"/>
      <c r="L1712" s="1794"/>
      <c r="M1712" s="1794"/>
      <c r="N1712" s="1794"/>
      <c r="O1712" s="1794"/>
      <c r="P1712" s="1794"/>
      <c r="Q1712" s="1379"/>
      <c r="R1712" s="1379"/>
      <c r="S1712" s="1379"/>
      <c r="T1712" s="1379"/>
      <c r="U1712" s="1379"/>
      <c r="V1712" s="1379"/>
      <c r="W1712" s="1379"/>
      <c r="X1712" s="1379"/>
      <c r="Y1712" s="1379"/>
      <c r="Z1712" s="1379"/>
      <c r="AA1712" s="1379"/>
      <c r="AB1712" s="1379"/>
    </row>
    <row r="1713" spans="1:30" ht="14.25" customHeight="1" x14ac:dyDescent="0.25">
      <c r="A1713" s="79">
        <v>1</v>
      </c>
      <c r="B1713" s="79">
        <v>1</v>
      </c>
      <c r="C1713" s="328"/>
      <c r="D1713" s="555"/>
      <c r="E1713" s="555"/>
      <c r="F1713" s="555"/>
      <c r="G1713" s="555"/>
      <c r="H1713" s="555"/>
      <c r="I1713" s="555"/>
      <c r="J1713" s="555"/>
      <c r="K1713" s="555"/>
      <c r="L1713" s="555"/>
      <c r="M1713" s="555"/>
      <c r="N1713" s="555"/>
      <c r="O1713" s="555"/>
      <c r="P1713" s="555"/>
      <c r="Q1713" s="18"/>
      <c r="R1713" s="18"/>
      <c r="S1713" s="18"/>
      <c r="T1713" s="18"/>
      <c r="U1713" s="18"/>
      <c r="V1713" s="18"/>
      <c r="W1713" s="1146"/>
      <c r="X1713" s="18"/>
      <c r="Y1713" s="18"/>
      <c r="Z1713" s="18"/>
      <c r="AA1713" s="18"/>
      <c r="AB1713" s="18"/>
    </row>
    <row r="1714" spans="1:30" ht="34.5" customHeight="1" x14ac:dyDescent="0.25">
      <c r="A1714" s="79">
        <v>1</v>
      </c>
      <c r="B1714" s="79">
        <v>1</v>
      </c>
      <c r="C1714" s="1422" t="s">
        <v>451</v>
      </c>
      <c r="D1714" s="555"/>
      <c r="E1714" s="555"/>
      <c r="F1714" s="555"/>
      <c r="G1714" s="555"/>
      <c r="H1714" s="555"/>
      <c r="I1714" s="555"/>
      <c r="J1714" s="555"/>
      <c r="K1714" s="555"/>
      <c r="L1714" s="555"/>
      <c r="M1714" s="555"/>
      <c r="N1714" s="555"/>
      <c r="O1714" s="555"/>
      <c r="P1714" s="555"/>
      <c r="Q1714" s="12"/>
      <c r="R1714" s="12"/>
      <c r="S1714" s="12"/>
      <c r="T1714" s="12"/>
      <c r="U1714" s="12"/>
      <c r="V1714" s="12"/>
      <c r="W1714" s="1143"/>
      <c r="X1714" s="12"/>
      <c r="Y1714" s="12"/>
      <c r="Z1714" s="12"/>
      <c r="AA1714" s="12"/>
      <c r="AB1714" s="12"/>
    </row>
    <row r="1715" spans="1:30" ht="15" customHeight="1" x14ac:dyDescent="0.25">
      <c r="A1715" s="79">
        <v>1</v>
      </c>
      <c r="B1715" s="79">
        <v>1</v>
      </c>
      <c r="C1715" s="436" t="s">
        <v>170</v>
      </c>
      <c r="D1715" s="555"/>
      <c r="E1715" s="555"/>
      <c r="F1715" s="555"/>
      <c r="G1715" s="555"/>
      <c r="H1715" s="555"/>
      <c r="I1715" s="555"/>
      <c r="J1715" s="555"/>
      <c r="K1715" s="555"/>
      <c r="L1715" s="555"/>
      <c r="M1715" s="555"/>
      <c r="N1715" s="555"/>
      <c r="O1715" s="555"/>
      <c r="P1715" s="555"/>
      <c r="Q1715" s="12"/>
      <c r="R1715" s="12"/>
      <c r="S1715" s="12"/>
      <c r="T1715" s="12"/>
      <c r="U1715" s="12"/>
      <c r="V1715" s="12"/>
      <c r="W1715" s="1143"/>
      <c r="X1715" s="12"/>
      <c r="Y1715" s="12"/>
      <c r="Z1715" s="12"/>
      <c r="AA1715" s="12"/>
      <c r="AB1715" s="12"/>
    </row>
    <row r="1716" spans="1:30" ht="15" customHeight="1" x14ac:dyDescent="0.25">
      <c r="A1716" s="79">
        <v>1</v>
      </c>
      <c r="B1716" s="79">
        <v>1</v>
      </c>
      <c r="C1716" s="546" t="s">
        <v>202</v>
      </c>
      <c r="D1716" s="555"/>
      <c r="E1716" s="555">
        <f>E1717</f>
        <v>70</v>
      </c>
      <c r="F1716" s="555">
        <f t="shared" ref="F1716:G1716" si="845">F1717</f>
        <v>35</v>
      </c>
      <c r="G1716" s="555">
        <f t="shared" si="845"/>
        <v>0</v>
      </c>
      <c r="H1716" s="474">
        <f t="shared" ref="H1716" si="846">G1716/F1716*100</f>
        <v>0</v>
      </c>
      <c r="I1716" s="555"/>
      <c r="J1716" s="555"/>
      <c r="K1716" s="555"/>
      <c r="L1716" s="555"/>
      <c r="M1716" s="555"/>
      <c r="N1716" s="555"/>
      <c r="O1716" s="555"/>
      <c r="P1716" s="555"/>
      <c r="Q1716" s="12"/>
      <c r="R1716" s="12"/>
      <c r="S1716" s="12"/>
      <c r="T1716" s="12"/>
      <c r="U1716" s="12"/>
      <c r="V1716" s="12"/>
      <c r="W1716" s="1143"/>
      <c r="X1716" s="12"/>
      <c r="Y1716" s="12"/>
      <c r="Z1716" s="12"/>
      <c r="AA1716" s="12"/>
      <c r="AB1716" s="12"/>
    </row>
    <row r="1717" spans="1:30" ht="15" customHeight="1" x14ac:dyDescent="0.25">
      <c r="A1717" s="79">
        <v>1</v>
      </c>
      <c r="B1717" s="79">
        <v>1</v>
      </c>
      <c r="C1717" s="546" t="s">
        <v>348</v>
      </c>
      <c r="D1717" s="555"/>
      <c r="E1717" s="555">
        <v>70</v>
      </c>
      <c r="F1717" s="555">
        <f>ROUND(E1717/12*$C$4,0)</f>
        <v>35</v>
      </c>
      <c r="G1717" s="555"/>
      <c r="H1717" s="555">
        <f>G1717/F1717*100</f>
        <v>0</v>
      </c>
      <c r="I1717" s="555"/>
      <c r="J1717" s="555"/>
      <c r="K1717" s="555"/>
      <c r="L1717" s="555"/>
      <c r="M1717" s="555"/>
      <c r="N1717" s="555"/>
      <c r="O1717" s="555"/>
      <c r="P1717" s="555"/>
      <c r="Q1717" s="12"/>
      <c r="R1717" s="12"/>
      <c r="S1717" s="12"/>
      <c r="T1717" s="12"/>
      <c r="U1717" s="12"/>
      <c r="V1717" s="12"/>
      <c r="W1717" s="1143"/>
      <c r="X1717" s="12"/>
      <c r="Y1717" s="12"/>
      <c r="Z1717" s="12"/>
      <c r="AA1717" s="12"/>
      <c r="AB1717" s="12"/>
    </row>
    <row r="1718" spans="1:30" ht="15" customHeight="1" x14ac:dyDescent="0.25">
      <c r="A1718" s="79">
        <v>1</v>
      </c>
      <c r="B1718" s="79">
        <v>1</v>
      </c>
      <c r="C1718" s="546" t="s">
        <v>159</v>
      </c>
      <c r="D1718" s="555"/>
      <c r="E1718" s="555">
        <v>54</v>
      </c>
      <c r="F1718" s="474">
        <f>ROUND(E1718/12*$C$4,0)</f>
        <v>27</v>
      </c>
      <c r="G1718" s="555">
        <f>G1719/3.8/3.2</f>
        <v>0</v>
      </c>
      <c r="H1718" s="474">
        <f>G1718/F1718*100</f>
        <v>0</v>
      </c>
      <c r="I1718" s="555"/>
      <c r="J1718" s="555"/>
      <c r="K1718" s="555"/>
      <c r="L1718" s="555"/>
      <c r="M1718" s="555"/>
      <c r="N1718" s="555"/>
      <c r="O1718" s="555"/>
      <c r="P1718" s="555"/>
      <c r="Q1718" s="12"/>
      <c r="R1718" s="12"/>
      <c r="S1718" s="12"/>
      <c r="T1718" s="12"/>
      <c r="U1718" s="12"/>
      <c r="V1718" s="12"/>
      <c r="W1718" s="1143"/>
      <c r="X1718" s="12"/>
      <c r="Y1718" s="12"/>
      <c r="Z1718" s="12"/>
      <c r="AA1718" s="12"/>
      <c r="AB1718" s="12"/>
      <c r="AC1718" s="842"/>
      <c r="AD1718" s="1968"/>
    </row>
    <row r="1719" spans="1:30" ht="15" customHeight="1" x14ac:dyDescent="0.25">
      <c r="A1719" s="79">
        <v>1</v>
      </c>
      <c r="B1719" s="79">
        <v>1</v>
      </c>
      <c r="C1719" s="702" t="s">
        <v>304</v>
      </c>
      <c r="D1719" s="555"/>
      <c r="E1719" s="555"/>
      <c r="F1719" s="474">
        <f>ROUND(E1719/12*$C$4,0)</f>
        <v>0</v>
      </c>
      <c r="G1719" s="555"/>
      <c r="H1719" s="474"/>
      <c r="I1719" s="555"/>
      <c r="J1719" s="555"/>
      <c r="K1719" s="555"/>
      <c r="L1719" s="555"/>
      <c r="M1719" s="555"/>
      <c r="N1719" s="555"/>
      <c r="O1719" s="555"/>
      <c r="P1719" s="555"/>
      <c r="Q1719" s="12"/>
      <c r="R1719" s="12"/>
      <c r="S1719" s="12"/>
      <c r="T1719" s="12"/>
      <c r="U1719" s="12"/>
      <c r="V1719" s="12"/>
      <c r="W1719" s="1143"/>
      <c r="X1719" s="12"/>
      <c r="Y1719" s="12"/>
      <c r="Z1719" s="12"/>
      <c r="AA1719" s="12"/>
      <c r="AB1719" s="12"/>
    </row>
    <row r="1720" spans="1:30" s="258" customFormat="1" ht="15" customHeight="1" x14ac:dyDescent="0.25">
      <c r="A1720" s="79">
        <v>1</v>
      </c>
      <c r="B1720" s="79">
        <v>1</v>
      </c>
      <c r="C1720" s="546" t="s">
        <v>160</v>
      </c>
      <c r="D1720" s="542"/>
      <c r="E1720" s="542"/>
      <c r="F1720" s="547"/>
      <c r="G1720" s="542"/>
      <c r="H1720" s="547"/>
      <c r="I1720" s="542"/>
      <c r="J1720" s="542"/>
      <c r="K1720" s="542"/>
      <c r="L1720" s="542"/>
      <c r="M1720" s="542"/>
      <c r="N1720" s="542"/>
      <c r="O1720" s="542"/>
      <c r="P1720" s="542"/>
      <c r="Q1720" s="20"/>
      <c r="R1720" s="20"/>
      <c r="S1720" s="20"/>
      <c r="T1720" s="20"/>
      <c r="U1720" s="20"/>
      <c r="V1720" s="20"/>
      <c r="W1720" s="1144"/>
      <c r="X1720" s="20"/>
      <c r="Y1720" s="20"/>
      <c r="Z1720" s="20"/>
      <c r="AA1720" s="20"/>
      <c r="AB1720" s="20"/>
      <c r="AC1720" s="842"/>
    </row>
    <row r="1721" spans="1:30" s="258" customFormat="1" ht="15" customHeight="1" x14ac:dyDescent="0.25">
      <c r="A1721" s="79">
        <v>1</v>
      </c>
      <c r="B1721" s="79">
        <v>1</v>
      </c>
      <c r="C1721" s="701" t="s">
        <v>168</v>
      </c>
      <c r="D1721" s="625"/>
      <c r="E1721" s="625">
        <f>SUM(E1718*3.2+E1716)</f>
        <v>242.8</v>
      </c>
      <c r="F1721" s="625">
        <f t="shared" ref="F1721:G1721" si="847">SUM(F1718*3.2+F1716)</f>
        <v>121.4</v>
      </c>
      <c r="G1721" s="625">
        <f t="shared" si="847"/>
        <v>0</v>
      </c>
      <c r="H1721" s="581">
        <f>G1721/F1721*100</f>
        <v>0</v>
      </c>
      <c r="I1721" s="625"/>
      <c r="J1721" s="625"/>
      <c r="K1721" s="625"/>
      <c r="L1721" s="625"/>
      <c r="M1721" s="625"/>
      <c r="N1721" s="625"/>
      <c r="O1721" s="625"/>
      <c r="P1721" s="625"/>
      <c r="Q1721" s="65">
        <v>108.74303999999999</v>
      </c>
      <c r="R1721" s="65">
        <v>108.74303999999999</v>
      </c>
      <c r="S1721" s="65">
        <v>108.74303999999999</v>
      </c>
      <c r="T1721" s="65">
        <v>108.74303999999999</v>
      </c>
      <c r="U1721" s="65">
        <v>108.74303999999999</v>
      </c>
      <c r="V1721" s="65">
        <v>108.74303999999999</v>
      </c>
      <c r="W1721" s="1145">
        <f>Q1721/12*$C$4+(R1721-Q1721)/11*5+(S1721-R1721)/10*4+(T1721-S1721)/9*3+(U1721-T1721)/8*2+(V1721-U1721)/7*1</f>
        <v>54.37151999999999</v>
      </c>
      <c r="X1721" s="65">
        <f>AB1721-AA1721</f>
        <v>0</v>
      </c>
      <c r="Y1721" s="65"/>
      <c r="Z1721" s="65">
        <f>X1721-W1721</f>
        <v>-54.37151999999999</v>
      </c>
      <c r="AA1721" s="65"/>
      <c r="AB1721" s="65"/>
      <c r="AC1721" s="842"/>
    </row>
    <row r="1722" spans="1:30" ht="15" customHeight="1" thickBot="1" x14ac:dyDescent="0.3">
      <c r="A1722" s="79">
        <v>1</v>
      </c>
      <c r="B1722" s="79">
        <v>1</v>
      </c>
      <c r="C1722" s="330" t="s">
        <v>169</v>
      </c>
      <c r="D1722" s="625"/>
      <c r="E1722" s="625">
        <f>SUM(E1718*3.2+E1717)</f>
        <v>242.8</v>
      </c>
      <c r="F1722" s="625">
        <f>SUM(F1718*3.2+F1717)</f>
        <v>121.4</v>
      </c>
      <c r="G1722" s="625">
        <f>SUM(G1718*3.2)</f>
        <v>0</v>
      </c>
      <c r="H1722" s="581">
        <f>G1722/F1722*100</f>
        <v>0</v>
      </c>
      <c r="I1722" s="625"/>
      <c r="J1722" s="625"/>
      <c r="K1722" s="625"/>
      <c r="L1722" s="625"/>
      <c r="M1722" s="625"/>
      <c r="N1722" s="625"/>
      <c r="O1722" s="625"/>
      <c r="P1722" s="625"/>
      <c r="Q1722" s="65">
        <v>108.74303999999999</v>
      </c>
      <c r="R1722" s="65">
        <v>108.74303999999999</v>
      </c>
      <c r="S1722" s="65">
        <f t="shared" ref="S1722:AA1722" si="848">S1721</f>
        <v>108.74303999999999</v>
      </c>
      <c r="T1722" s="65">
        <f t="shared" si="848"/>
        <v>108.74303999999999</v>
      </c>
      <c r="U1722" s="65">
        <f t="shared" ref="U1722:V1722" si="849">U1721</f>
        <v>108.74303999999999</v>
      </c>
      <c r="V1722" s="65">
        <f t="shared" si="849"/>
        <v>108.74303999999999</v>
      </c>
      <c r="W1722" s="1145">
        <f t="shared" si="848"/>
        <v>54.37151999999999</v>
      </c>
      <c r="X1722" s="65">
        <f t="shared" si="848"/>
        <v>0</v>
      </c>
      <c r="Y1722" s="65">
        <f t="shared" si="848"/>
        <v>0</v>
      </c>
      <c r="Z1722" s="65">
        <f t="shared" si="848"/>
        <v>-54.37151999999999</v>
      </c>
      <c r="AA1722" s="65">
        <f t="shared" si="848"/>
        <v>0</v>
      </c>
      <c r="AB1722" s="65">
        <f>AB1721</f>
        <v>0</v>
      </c>
    </row>
    <row r="1723" spans="1:30" ht="15" customHeight="1" thickBot="1" x14ac:dyDescent="0.3">
      <c r="A1723" s="79">
        <v>1</v>
      </c>
      <c r="B1723" s="79">
        <v>1</v>
      </c>
      <c r="C1723" s="208" t="s">
        <v>17</v>
      </c>
      <c r="D1723" s="626"/>
      <c r="E1723" s="626"/>
      <c r="F1723" s="626"/>
      <c r="G1723" s="626"/>
      <c r="H1723" s="626"/>
      <c r="I1723" s="626"/>
      <c r="J1723" s="626"/>
      <c r="K1723" s="626"/>
      <c r="L1723" s="626"/>
      <c r="M1723" s="626"/>
      <c r="N1723" s="626"/>
      <c r="O1723" s="626"/>
      <c r="P1723" s="626"/>
      <c r="Q1723" s="19">
        <f t="shared" ref="Q1723:W1723" si="850">SUM(Q1722)</f>
        <v>108.74303999999999</v>
      </c>
      <c r="R1723" s="19">
        <f t="shared" ref="R1723:S1723" si="851">SUM(R1722)</f>
        <v>108.74303999999999</v>
      </c>
      <c r="S1723" s="19">
        <f t="shared" si="851"/>
        <v>108.74303999999999</v>
      </c>
      <c r="T1723" s="19">
        <f t="shared" ref="T1723:U1723" si="852">SUM(T1722)</f>
        <v>108.74303999999999</v>
      </c>
      <c r="U1723" s="19">
        <f t="shared" si="852"/>
        <v>108.74303999999999</v>
      </c>
      <c r="V1723" s="19">
        <f t="shared" ref="V1723" si="853">SUM(V1722)</f>
        <v>108.74303999999999</v>
      </c>
      <c r="W1723" s="1148">
        <f t="shared" si="850"/>
        <v>54.37151999999999</v>
      </c>
      <c r="X1723" s="19">
        <f>SUM(X1722)</f>
        <v>0</v>
      </c>
      <c r="Y1723" s="19"/>
      <c r="Z1723" s="19">
        <f>SUM(Z1722)</f>
        <v>-54.37151999999999</v>
      </c>
      <c r="AA1723" s="19">
        <f>SUM(AA1722)</f>
        <v>0</v>
      </c>
      <c r="AB1723" s="19">
        <f>SUM(AB1722)</f>
        <v>0</v>
      </c>
    </row>
    <row r="1724" spans="1:30" ht="15" customHeight="1" x14ac:dyDescent="0.25">
      <c r="A1724" s="79">
        <v>1</v>
      </c>
      <c r="B1724" s="79">
        <v>1</v>
      </c>
      <c r="C1724" s="555"/>
      <c r="D1724" s="555"/>
      <c r="E1724" s="555"/>
      <c r="F1724" s="555"/>
      <c r="G1724" s="555"/>
      <c r="H1724" s="555"/>
      <c r="I1724" s="555"/>
      <c r="J1724" s="555"/>
      <c r="K1724" s="555"/>
      <c r="L1724" s="555"/>
      <c r="M1724" s="555"/>
      <c r="N1724" s="555"/>
      <c r="O1724" s="555"/>
      <c r="P1724" s="555"/>
      <c r="Q1724" s="18"/>
      <c r="R1724" s="18"/>
      <c r="S1724" s="18"/>
      <c r="T1724" s="18"/>
      <c r="U1724" s="18"/>
      <c r="V1724" s="18"/>
      <c r="W1724" s="1146"/>
      <c r="X1724" s="18"/>
      <c r="Y1724" s="18"/>
      <c r="Z1724" s="18"/>
      <c r="AA1724" s="18"/>
      <c r="AB1724" s="18"/>
    </row>
    <row r="1725" spans="1:30" ht="15" customHeight="1" x14ac:dyDescent="0.25">
      <c r="A1725" s="79">
        <v>1</v>
      </c>
      <c r="B1725" s="79">
        <v>1</v>
      </c>
      <c r="C1725" s="1422" t="s">
        <v>452</v>
      </c>
      <c r="D1725" s="555"/>
      <c r="E1725" s="555"/>
      <c r="F1725" s="555"/>
      <c r="G1725" s="555"/>
      <c r="H1725" s="555"/>
      <c r="I1725" s="555"/>
      <c r="J1725" s="555"/>
      <c r="K1725" s="555"/>
      <c r="L1725" s="555"/>
      <c r="M1725" s="555"/>
      <c r="N1725" s="555"/>
      <c r="O1725" s="555"/>
      <c r="P1725" s="555"/>
      <c r="Q1725" s="12"/>
      <c r="R1725" s="12"/>
      <c r="S1725" s="12"/>
      <c r="T1725" s="12"/>
      <c r="U1725" s="12"/>
      <c r="V1725" s="12"/>
      <c r="W1725" s="1143"/>
      <c r="X1725" s="12"/>
      <c r="Y1725" s="12"/>
      <c r="Z1725" s="12"/>
      <c r="AA1725" s="12"/>
      <c r="AB1725" s="12"/>
    </row>
    <row r="1726" spans="1:30" ht="15" customHeight="1" x14ac:dyDescent="0.25">
      <c r="A1726" s="79">
        <v>1</v>
      </c>
      <c r="B1726" s="79">
        <v>1</v>
      </c>
      <c r="C1726" s="436" t="s">
        <v>170</v>
      </c>
      <c r="D1726" s="555"/>
      <c r="E1726" s="555"/>
      <c r="F1726" s="555"/>
      <c r="G1726" s="555"/>
      <c r="H1726" s="555"/>
      <c r="I1726" s="555"/>
      <c r="J1726" s="555"/>
      <c r="K1726" s="555"/>
      <c r="L1726" s="555"/>
      <c r="M1726" s="555"/>
      <c r="N1726" s="555"/>
      <c r="O1726" s="555"/>
      <c r="P1726" s="555"/>
      <c r="Q1726" s="12"/>
      <c r="R1726" s="12"/>
      <c r="S1726" s="12"/>
      <c r="T1726" s="12"/>
      <c r="U1726" s="12"/>
      <c r="V1726" s="12"/>
      <c r="W1726" s="1143"/>
      <c r="X1726" s="12"/>
      <c r="Y1726" s="12"/>
      <c r="Z1726" s="12"/>
      <c r="AA1726" s="12"/>
      <c r="AB1726" s="12"/>
    </row>
    <row r="1727" spans="1:30" ht="15" customHeight="1" x14ac:dyDescent="0.25">
      <c r="A1727" s="79">
        <v>1</v>
      </c>
      <c r="B1727" s="79">
        <v>1</v>
      </c>
      <c r="C1727" s="546" t="s">
        <v>202</v>
      </c>
      <c r="D1727" s="555"/>
      <c r="E1727" s="555">
        <f>E1728</f>
        <v>0</v>
      </c>
      <c r="F1727" s="555">
        <f>F1728</f>
        <v>0</v>
      </c>
      <c r="G1727" s="555">
        <f>G1728</f>
        <v>0</v>
      </c>
      <c r="H1727" s="474"/>
      <c r="I1727" s="555"/>
      <c r="J1727" s="555"/>
      <c r="K1727" s="555"/>
      <c r="L1727" s="555"/>
      <c r="M1727" s="555"/>
      <c r="N1727" s="555"/>
      <c r="O1727" s="555"/>
      <c r="P1727" s="555"/>
      <c r="Q1727" s="12"/>
      <c r="R1727" s="12"/>
      <c r="S1727" s="12"/>
      <c r="T1727" s="12"/>
      <c r="U1727" s="12"/>
      <c r="V1727" s="12"/>
      <c r="W1727" s="1143"/>
      <c r="X1727" s="12"/>
      <c r="Y1727" s="12"/>
      <c r="Z1727" s="12"/>
      <c r="AA1727" s="12"/>
      <c r="AB1727" s="12"/>
    </row>
    <row r="1728" spans="1:30" ht="15" customHeight="1" x14ac:dyDescent="0.25">
      <c r="A1728" s="79">
        <v>1</v>
      </c>
      <c r="B1728" s="79">
        <v>1</v>
      </c>
      <c r="C1728" s="546" t="s">
        <v>348</v>
      </c>
      <c r="D1728" s="555"/>
      <c r="E1728" s="555"/>
      <c r="F1728" s="474">
        <f>ROUND(E1728/12*$C$4,0)</f>
        <v>0</v>
      </c>
      <c r="G1728" s="555"/>
      <c r="I1728" s="555"/>
      <c r="J1728" s="555"/>
      <c r="K1728" s="555"/>
      <c r="L1728" s="555"/>
      <c r="M1728" s="555"/>
      <c r="N1728" s="555"/>
      <c r="O1728" s="555"/>
      <c r="P1728" s="555"/>
      <c r="Q1728" s="12"/>
      <c r="R1728" s="12"/>
      <c r="S1728" s="12"/>
      <c r="T1728" s="12"/>
      <c r="U1728" s="12"/>
      <c r="V1728" s="12"/>
      <c r="W1728" s="1143"/>
      <c r="X1728" s="12"/>
      <c r="Y1728" s="12"/>
      <c r="Z1728" s="12"/>
      <c r="AA1728" s="12"/>
      <c r="AB1728" s="12"/>
    </row>
    <row r="1729" spans="1:30" ht="15" customHeight="1" x14ac:dyDescent="0.25">
      <c r="A1729" s="79">
        <v>1</v>
      </c>
      <c r="B1729" s="79">
        <v>1</v>
      </c>
      <c r="C1729" s="546" t="s">
        <v>159</v>
      </c>
      <c r="D1729" s="555"/>
      <c r="E1729" s="555">
        <v>25</v>
      </c>
      <c r="F1729" s="555">
        <f t="shared" ref="F1729:F1730" si="854">ROUND(E1729/12*$C$4,0)</f>
        <v>13</v>
      </c>
      <c r="G1729" s="555"/>
      <c r="H1729" s="474">
        <f>G1729/F1729*100</f>
        <v>0</v>
      </c>
      <c r="I1729" s="555"/>
      <c r="J1729" s="555"/>
      <c r="K1729" s="555"/>
      <c r="L1729" s="555"/>
      <c r="M1729" s="555"/>
      <c r="N1729" s="555"/>
      <c r="O1729" s="555"/>
      <c r="P1729" s="555"/>
      <c r="Q1729" s="12"/>
      <c r="R1729" s="12"/>
      <c r="S1729" s="12"/>
      <c r="T1729" s="12"/>
      <c r="U1729" s="12"/>
      <c r="V1729" s="12"/>
      <c r="W1729" s="1143"/>
      <c r="X1729" s="12"/>
      <c r="Y1729" s="12"/>
      <c r="Z1729" s="12"/>
      <c r="AA1729" s="12"/>
      <c r="AB1729" s="12"/>
      <c r="AC1729" s="842"/>
      <c r="AD1729" s="1968"/>
    </row>
    <row r="1730" spans="1:30" ht="15" customHeight="1" x14ac:dyDescent="0.25">
      <c r="A1730" s="79">
        <v>1</v>
      </c>
      <c r="B1730" s="79">
        <v>1</v>
      </c>
      <c r="C1730" s="546" t="s">
        <v>304</v>
      </c>
      <c r="D1730" s="555"/>
      <c r="E1730" s="555">
        <v>300</v>
      </c>
      <c r="F1730" s="555">
        <f t="shared" si="854"/>
        <v>150</v>
      </c>
      <c r="G1730" s="555"/>
      <c r="H1730" s="474">
        <f>G1730/F1730*100</f>
        <v>0</v>
      </c>
      <c r="I1730" s="555"/>
      <c r="J1730" s="555"/>
      <c r="K1730" s="555"/>
      <c r="L1730" s="555"/>
      <c r="M1730" s="555"/>
      <c r="N1730" s="555"/>
      <c r="O1730" s="555"/>
      <c r="P1730" s="555"/>
      <c r="Q1730" s="12"/>
      <c r="R1730" s="12"/>
      <c r="S1730" s="12"/>
      <c r="T1730" s="12"/>
      <c r="U1730" s="12"/>
      <c r="V1730" s="12"/>
      <c r="W1730" s="1143"/>
      <c r="X1730" s="12"/>
      <c r="Y1730" s="12"/>
      <c r="Z1730" s="12"/>
      <c r="AA1730" s="12"/>
      <c r="AB1730" s="12"/>
    </row>
    <row r="1731" spans="1:30" s="258" customFormat="1" ht="15" customHeight="1" x14ac:dyDescent="0.25">
      <c r="A1731" s="79">
        <v>1</v>
      </c>
      <c r="B1731" s="79">
        <v>1</v>
      </c>
      <c r="C1731" s="546" t="s">
        <v>160</v>
      </c>
      <c r="D1731" s="542"/>
      <c r="E1731" s="542"/>
      <c r="F1731" s="542"/>
      <c r="G1731" s="542"/>
      <c r="H1731" s="547"/>
      <c r="I1731" s="542"/>
      <c r="J1731" s="542"/>
      <c r="K1731" s="542"/>
      <c r="L1731" s="542"/>
      <c r="M1731" s="542"/>
      <c r="N1731" s="542"/>
      <c r="O1731" s="542"/>
      <c r="P1731" s="542"/>
      <c r="Q1731" s="20"/>
      <c r="R1731" s="20"/>
      <c r="S1731" s="20"/>
      <c r="T1731" s="20"/>
      <c r="U1731" s="20"/>
      <c r="V1731" s="20"/>
      <c r="W1731" s="1144"/>
      <c r="X1731" s="20"/>
      <c r="Y1731" s="20"/>
      <c r="Z1731" s="20"/>
      <c r="AA1731" s="20"/>
      <c r="AB1731" s="20"/>
      <c r="AC1731" s="842"/>
    </row>
    <row r="1732" spans="1:30" s="258" customFormat="1" ht="15" customHeight="1" x14ac:dyDescent="0.25">
      <c r="A1732" s="79">
        <v>1</v>
      </c>
      <c r="B1732" s="79">
        <v>1</v>
      </c>
      <c r="C1732" s="701" t="s">
        <v>168</v>
      </c>
      <c r="D1732" s="551"/>
      <c r="E1732" s="551">
        <f>E1729*3.2</f>
        <v>80</v>
      </c>
      <c r="F1732" s="551">
        <f t="shared" ref="F1732:G1732" si="855">F1729*3.2</f>
        <v>41.6</v>
      </c>
      <c r="G1732" s="551">
        <f t="shared" si="855"/>
        <v>0</v>
      </c>
      <c r="H1732" s="553">
        <f>G1732/F1732*100</f>
        <v>0</v>
      </c>
      <c r="I1732" s="551"/>
      <c r="J1732" s="551"/>
      <c r="K1732" s="551"/>
      <c r="L1732" s="551"/>
      <c r="M1732" s="551"/>
      <c r="N1732" s="551"/>
      <c r="O1732" s="551"/>
      <c r="P1732" s="551"/>
      <c r="Q1732" s="22">
        <v>189.9101</v>
      </c>
      <c r="R1732" s="22">
        <v>189.9101</v>
      </c>
      <c r="S1732" s="22">
        <v>189.9101</v>
      </c>
      <c r="T1732" s="22">
        <v>189.9101</v>
      </c>
      <c r="U1732" s="22">
        <v>189.9101</v>
      </c>
      <c r="V1732" s="22">
        <v>189.9101</v>
      </c>
      <c r="W1732" s="1145">
        <f>Q1732/12*$C$4+(R1732-Q1732)/11*5+(S1732-R1732)/10*4+(T1732-S1732)/9*3+(U1732-T1732)/8*2+(V1732-U1732)/7*1</f>
        <v>94.95505</v>
      </c>
      <c r="X1732" s="22">
        <f>AB1732-AA1732</f>
        <v>39.443190000000001</v>
      </c>
      <c r="Y1732" s="22"/>
      <c r="Z1732" s="22">
        <f>X1732-W1732</f>
        <v>-55.511859999999999</v>
      </c>
      <c r="AA1732" s="22">
        <v>-13.088990000000001</v>
      </c>
      <c r="AB1732" s="22">
        <v>26.354200000000002</v>
      </c>
      <c r="AC1732" s="842"/>
    </row>
    <row r="1733" spans="1:30" ht="15" customHeight="1" x14ac:dyDescent="0.25">
      <c r="A1733" s="79">
        <v>1</v>
      </c>
      <c r="B1733" s="79">
        <v>1</v>
      </c>
      <c r="C1733" s="142" t="s">
        <v>169</v>
      </c>
      <c r="D1733" s="551"/>
      <c r="E1733" s="551">
        <f>E1729*3.2</f>
        <v>80</v>
      </c>
      <c r="F1733" s="551">
        <f t="shared" ref="F1733:G1733" si="856">F1729*3.2</f>
        <v>41.6</v>
      </c>
      <c r="G1733" s="551">
        <f t="shared" si="856"/>
        <v>0</v>
      </c>
      <c r="H1733" s="553">
        <f>G1733/F1733*100</f>
        <v>0</v>
      </c>
      <c r="I1733" s="551"/>
      <c r="J1733" s="551"/>
      <c r="K1733" s="551"/>
      <c r="L1733" s="551"/>
      <c r="M1733" s="551"/>
      <c r="N1733" s="551"/>
      <c r="O1733" s="551"/>
      <c r="P1733" s="551"/>
      <c r="Q1733" s="22">
        <v>189.9101</v>
      </c>
      <c r="R1733" s="22">
        <v>189.9101</v>
      </c>
      <c r="S1733" s="22">
        <f t="shared" ref="S1733:AA1733" si="857">S1732</f>
        <v>189.9101</v>
      </c>
      <c r="T1733" s="22">
        <f t="shared" si="857"/>
        <v>189.9101</v>
      </c>
      <c r="U1733" s="22">
        <f t="shared" ref="U1733:V1733" si="858">U1732</f>
        <v>189.9101</v>
      </c>
      <c r="V1733" s="22">
        <f t="shared" si="858"/>
        <v>189.9101</v>
      </c>
      <c r="W1733" s="1145">
        <f t="shared" si="857"/>
        <v>94.95505</v>
      </c>
      <c r="X1733" s="22">
        <f t="shared" si="857"/>
        <v>39.443190000000001</v>
      </c>
      <c r="Y1733" s="22">
        <f t="shared" si="857"/>
        <v>0</v>
      </c>
      <c r="Z1733" s="22">
        <f t="shared" si="857"/>
        <v>-55.511859999999999</v>
      </c>
      <c r="AA1733" s="22">
        <f t="shared" si="857"/>
        <v>-13.088990000000001</v>
      </c>
      <c r="AB1733" s="22">
        <f>AB1732</f>
        <v>26.354200000000002</v>
      </c>
    </row>
    <row r="1734" spans="1:30" ht="15.75" x14ac:dyDescent="0.25">
      <c r="A1734" s="79">
        <v>1</v>
      </c>
      <c r="B1734" s="79">
        <v>1</v>
      </c>
      <c r="C1734" s="384" t="s">
        <v>162</v>
      </c>
      <c r="D1734" s="555"/>
      <c r="E1734" s="555"/>
      <c r="F1734" s="555"/>
      <c r="G1734" s="555"/>
      <c r="H1734" s="555"/>
      <c r="I1734" s="555"/>
      <c r="J1734" s="555"/>
      <c r="K1734" s="555"/>
      <c r="L1734" s="555"/>
      <c r="M1734" s="555"/>
      <c r="N1734" s="555"/>
      <c r="O1734" s="555"/>
      <c r="P1734" s="555"/>
      <c r="Q1734" s="18"/>
      <c r="R1734" s="18"/>
      <c r="S1734" s="18"/>
      <c r="T1734" s="18"/>
      <c r="U1734" s="18"/>
      <c r="V1734" s="18"/>
      <c r="W1734" s="1146"/>
      <c r="X1734" s="18"/>
      <c r="Y1734" s="18"/>
      <c r="Z1734" s="18"/>
      <c r="AA1734" s="18"/>
      <c r="AB1734" s="18"/>
    </row>
    <row r="1735" spans="1:30" x14ac:dyDescent="0.25">
      <c r="A1735" s="79">
        <v>1</v>
      </c>
      <c r="B1735" s="79">
        <v>1</v>
      </c>
      <c r="C1735" s="130" t="s">
        <v>143</v>
      </c>
      <c r="D1735" s="555"/>
      <c r="E1735" s="555">
        <v>10</v>
      </c>
      <c r="F1735" s="474">
        <f>ROUND(E1735/12*$C$4,0)</f>
        <v>5</v>
      </c>
      <c r="G1735" s="555">
        <v>1</v>
      </c>
      <c r="H1735" s="474">
        <f>G1735/F1735*100</f>
        <v>20</v>
      </c>
      <c r="I1735" s="555"/>
      <c r="J1735" s="555"/>
      <c r="K1735" s="555"/>
      <c r="L1735" s="555"/>
      <c r="M1735" s="555"/>
      <c r="N1735" s="555"/>
      <c r="O1735" s="555"/>
      <c r="P1735" s="555"/>
      <c r="Q1735" s="12"/>
      <c r="R1735" s="12"/>
      <c r="S1735" s="12"/>
      <c r="T1735" s="12"/>
      <c r="U1735" s="12"/>
      <c r="V1735" s="12"/>
      <c r="W1735" s="1143"/>
      <c r="X1735" s="12"/>
      <c r="Y1735" s="12"/>
      <c r="Z1735" s="12"/>
      <c r="AA1735" s="12"/>
      <c r="AB1735" s="12"/>
    </row>
    <row r="1736" spans="1:30" ht="30" x14ac:dyDescent="0.25">
      <c r="A1736" s="79">
        <v>1</v>
      </c>
      <c r="B1736" s="79">
        <v>1</v>
      </c>
      <c r="C1736" s="130" t="s">
        <v>200</v>
      </c>
      <c r="D1736" s="555"/>
      <c r="E1736" s="555">
        <v>20</v>
      </c>
      <c r="F1736" s="474">
        <f>ROUND(E1736/12*$C$4,0)</f>
        <v>10</v>
      </c>
      <c r="G1736" s="555">
        <v>7</v>
      </c>
      <c r="H1736" s="474">
        <f>G1736/F1736*100</f>
        <v>70</v>
      </c>
      <c r="I1736" s="555"/>
      <c r="J1736" s="555"/>
      <c r="K1736" s="555"/>
      <c r="L1736" s="555"/>
      <c r="M1736" s="555"/>
      <c r="N1736" s="555"/>
      <c r="O1736" s="555"/>
      <c r="P1736" s="555"/>
      <c r="Q1736" s="12"/>
      <c r="R1736" s="12"/>
      <c r="S1736" s="12"/>
      <c r="T1736" s="12"/>
      <c r="U1736" s="12"/>
      <c r="V1736" s="12"/>
      <c r="W1736" s="1143"/>
      <c r="X1736" s="12"/>
      <c r="Y1736" s="12"/>
      <c r="Z1736" s="12"/>
      <c r="AA1736" s="12"/>
      <c r="AB1736" s="12"/>
    </row>
    <row r="1737" spans="1:30" x14ac:dyDescent="0.25">
      <c r="C1737" s="130"/>
      <c r="D1737" s="555"/>
      <c r="E1737" s="555"/>
      <c r="F1737" s="474"/>
      <c r="G1737" s="555">
        <v>0</v>
      </c>
      <c r="H1737" s="474"/>
      <c r="I1737" s="555"/>
      <c r="J1737" s="555"/>
      <c r="K1737" s="555"/>
      <c r="L1737" s="555"/>
      <c r="M1737" s="555"/>
      <c r="N1737" s="555"/>
      <c r="O1737" s="555"/>
      <c r="P1737" s="555"/>
      <c r="Q1737" s="12"/>
      <c r="R1737" s="12"/>
      <c r="S1737" s="12"/>
      <c r="T1737" s="12"/>
      <c r="U1737" s="12"/>
      <c r="V1737" s="12"/>
      <c r="W1737" s="1143"/>
      <c r="X1737" s="12"/>
      <c r="Y1737" s="12"/>
      <c r="Z1737" s="12"/>
      <c r="AA1737" s="12"/>
      <c r="AB1737" s="12"/>
    </row>
    <row r="1738" spans="1:30" x14ac:dyDescent="0.25">
      <c r="B1738" s="79">
        <v>1</v>
      </c>
      <c r="C1738" s="130" t="s">
        <v>293</v>
      </c>
      <c r="D1738" s="555"/>
      <c r="E1738" s="555">
        <v>200</v>
      </c>
      <c r="F1738" s="474">
        <f>ROUND(E1738/12*$C$4,0)</f>
        <v>100</v>
      </c>
      <c r="G1738" s="555">
        <v>74</v>
      </c>
      <c r="H1738" s="474">
        <f>G1738/F1738*100</f>
        <v>74</v>
      </c>
      <c r="I1738" s="555"/>
      <c r="J1738" s="555"/>
      <c r="K1738" s="555"/>
      <c r="L1738" s="555"/>
      <c r="M1738" s="555"/>
      <c r="N1738" s="555"/>
      <c r="O1738" s="555"/>
      <c r="P1738" s="555"/>
      <c r="Q1738" s="12"/>
      <c r="R1738" s="12"/>
      <c r="S1738" s="12"/>
      <c r="T1738" s="12"/>
      <c r="U1738" s="12"/>
      <c r="V1738" s="12"/>
      <c r="W1738" s="1143"/>
      <c r="X1738" s="12"/>
      <c r="Y1738" s="12"/>
      <c r="Z1738" s="12"/>
      <c r="AA1738" s="12"/>
      <c r="AB1738" s="12"/>
    </row>
    <row r="1739" spans="1:30" x14ac:dyDescent="0.25">
      <c r="A1739" s="79">
        <v>1</v>
      </c>
      <c r="B1739" s="79">
        <v>1</v>
      </c>
      <c r="C1739" s="1421" t="s">
        <v>295</v>
      </c>
      <c r="D1739" s="542"/>
      <c r="E1739" s="542">
        <v>40</v>
      </c>
      <c r="F1739" s="547">
        <f>ROUND(E1739/12*$C$4,0)</f>
        <v>20</v>
      </c>
      <c r="G1739" s="542">
        <v>0</v>
      </c>
      <c r="H1739" s="547">
        <f>G1739/F1739*100</f>
        <v>0</v>
      </c>
      <c r="I1739" s="542"/>
      <c r="J1739" s="542"/>
      <c r="K1739" s="542"/>
      <c r="L1739" s="542"/>
      <c r="M1739" s="542"/>
      <c r="N1739" s="542"/>
      <c r="O1739" s="542"/>
      <c r="P1739" s="542"/>
      <c r="Q1739" s="23"/>
      <c r="R1739" s="23"/>
      <c r="S1739" s="23"/>
      <c r="T1739" s="23"/>
      <c r="U1739" s="23"/>
      <c r="V1739" s="23"/>
      <c r="W1739" s="1147"/>
      <c r="X1739" s="23"/>
      <c r="Y1739" s="23"/>
      <c r="Z1739" s="23"/>
      <c r="AA1739" s="23"/>
      <c r="AB1739" s="23"/>
    </row>
    <row r="1740" spans="1:30" ht="13.5" customHeight="1" thickBot="1" x14ac:dyDescent="0.3">
      <c r="A1740" s="79">
        <v>1</v>
      </c>
      <c r="B1740" s="79">
        <v>1</v>
      </c>
      <c r="C1740" s="160" t="s">
        <v>106</v>
      </c>
      <c r="D1740" s="542"/>
      <c r="E1740" s="542">
        <v>20</v>
      </c>
      <c r="F1740" s="547">
        <f>ROUND(E1740/12*$C$4,0)</f>
        <v>10</v>
      </c>
      <c r="G1740" s="542">
        <v>1</v>
      </c>
      <c r="H1740" s="547">
        <f>G1740/F1740*100</f>
        <v>10</v>
      </c>
      <c r="I1740" s="542"/>
      <c r="J1740" s="542"/>
      <c r="K1740" s="542"/>
      <c r="L1740" s="542"/>
      <c r="M1740" s="542"/>
      <c r="N1740" s="542"/>
      <c r="O1740" s="542"/>
      <c r="P1740" s="542"/>
      <c r="Q1740" s="20"/>
      <c r="R1740" s="20"/>
      <c r="S1740" s="20"/>
      <c r="T1740" s="20"/>
      <c r="U1740" s="20"/>
      <c r="V1740" s="20"/>
      <c r="W1740" s="1144"/>
      <c r="X1740" s="20"/>
      <c r="Y1740" s="20"/>
      <c r="Z1740" s="20"/>
      <c r="AA1740" s="20"/>
      <c r="AB1740" s="20"/>
    </row>
    <row r="1741" spans="1:30" ht="15" customHeight="1" thickBot="1" x14ac:dyDescent="0.3">
      <c r="A1741" s="79">
        <v>1</v>
      </c>
      <c r="B1741" s="79">
        <v>1</v>
      </c>
      <c r="C1741" s="208" t="s">
        <v>17</v>
      </c>
      <c r="D1741" s="626"/>
      <c r="E1741" s="626"/>
      <c r="F1741" s="626"/>
      <c r="G1741" s="626"/>
      <c r="H1741" s="626"/>
      <c r="I1741" s="626"/>
      <c r="J1741" s="626"/>
      <c r="K1741" s="626"/>
      <c r="L1741" s="626"/>
      <c r="M1741" s="626"/>
      <c r="N1741" s="626"/>
      <c r="O1741" s="626"/>
      <c r="P1741" s="626"/>
      <c r="Q1741" s="19">
        <f t="shared" ref="Q1741:X1741" si="859">SUM(Q1733)</f>
        <v>189.9101</v>
      </c>
      <c r="R1741" s="19">
        <f t="shared" si="859"/>
        <v>189.9101</v>
      </c>
      <c r="S1741" s="19">
        <f t="shared" si="859"/>
        <v>189.9101</v>
      </c>
      <c r="T1741" s="19">
        <f t="shared" si="859"/>
        <v>189.9101</v>
      </c>
      <c r="U1741" s="19">
        <f t="shared" ref="U1741:V1741" si="860">SUM(U1733)</f>
        <v>189.9101</v>
      </c>
      <c r="V1741" s="19">
        <f t="shared" si="860"/>
        <v>189.9101</v>
      </c>
      <c r="W1741" s="1148">
        <f t="shared" si="859"/>
        <v>94.95505</v>
      </c>
      <c r="X1741" s="19">
        <f t="shared" si="859"/>
        <v>39.443190000000001</v>
      </c>
      <c r="Y1741" s="19"/>
      <c r="Z1741" s="19">
        <f>SUM(Z1733)</f>
        <v>-55.511859999999999</v>
      </c>
      <c r="AA1741" s="19">
        <f>SUM(AA1733)</f>
        <v>-13.088990000000001</v>
      </c>
      <c r="AB1741" s="19">
        <f>SUM(AB1733)</f>
        <v>26.354200000000002</v>
      </c>
    </row>
    <row r="1742" spans="1:30" ht="32.25" customHeight="1" x14ac:dyDescent="0.25">
      <c r="A1742" s="79">
        <v>1</v>
      </c>
      <c r="B1742" s="79">
        <v>1</v>
      </c>
      <c r="C1742" s="555"/>
      <c r="D1742" s="555"/>
      <c r="E1742" s="555"/>
      <c r="F1742" s="555"/>
      <c r="G1742" s="555"/>
      <c r="H1742" s="555"/>
      <c r="I1742" s="555"/>
      <c r="J1742" s="555"/>
      <c r="K1742" s="555"/>
      <c r="L1742" s="555"/>
      <c r="M1742" s="555"/>
      <c r="N1742" s="555"/>
      <c r="O1742" s="555"/>
      <c r="P1742" s="555"/>
      <c r="Q1742" s="18"/>
      <c r="R1742" s="18"/>
      <c r="S1742" s="18"/>
      <c r="T1742" s="18"/>
      <c r="U1742" s="18"/>
      <c r="V1742" s="18"/>
      <c r="W1742" s="1146"/>
      <c r="X1742" s="18"/>
      <c r="Y1742" s="18"/>
      <c r="Z1742" s="18"/>
      <c r="AA1742" s="18"/>
      <c r="AB1742" s="18"/>
    </row>
    <row r="1743" spans="1:30" ht="15" customHeight="1" x14ac:dyDescent="0.25">
      <c r="A1743" s="79">
        <v>1</v>
      </c>
      <c r="B1743" s="79">
        <v>1</v>
      </c>
      <c r="C1743" s="1422" t="s">
        <v>453</v>
      </c>
      <c r="D1743" s="555"/>
      <c r="E1743" s="555"/>
      <c r="F1743" s="555"/>
      <c r="G1743" s="555"/>
      <c r="H1743" s="555"/>
      <c r="I1743" s="555"/>
      <c r="J1743" s="555"/>
      <c r="K1743" s="555"/>
      <c r="L1743" s="555"/>
      <c r="M1743" s="555"/>
      <c r="N1743" s="555"/>
      <c r="O1743" s="555"/>
      <c r="P1743" s="555"/>
      <c r="Q1743" s="12"/>
      <c r="R1743" s="12"/>
      <c r="S1743" s="12"/>
      <c r="T1743" s="12"/>
      <c r="U1743" s="12"/>
      <c r="V1743" s="12"/>
      <c r="W1743" s="1143"/>
      <c r="X1743" s="12"/>
      <c r="Y1743" s="12"/>
      <c r="Z1743" s="12"/>
      <c r="AA1743" s="12"/>
      <c r="AB1743" s="12"/>
    </row>
    <row r="1744" spans="1:30" ht="15" customHeight="1" x14ac:dyDescent="0.25">
      <c r="A1744" s="79">
        <v>1</v>
      </c>
      <c r="B1744" s="79">
        <v>1</v>
      </c>
      <c r="C1744" s="436" t="s">
        <v>170</v>
      </c>
      <c r="D1744" s="555"/>
      <c r="E1744" s="555"/>
      <c r="F1744" s="555"/>
      <c r="G1744" s="555"/>
      <c r="H1744" s="555"/>
      <c r="I1744" s="555"/>
      <c r="J1744" s="555"/>
      <c r="K1744" s="555"/>
      <c r="L1744" s="555"/>
      <c r="M1744" s="555"/>
      <c r="N1744" s="555"/>
      <c r="O1744" s="555"/>
      <c r="P1744" s="555"/>
      <c r="Q1744" s="12"/>
      <c r="R1744" s="12"/>
      <c r="S1744" s="12"/>
      <c r="T1744" s="12"/>
      <c r="U1744" s="12"/>
      <c r="V1744" s="12"/>
      <c r="W1744" s="1143"/>
      <c r="X1744" s="12"/>
      <c r="Y1744" s="12"/>
      <c r="Z1744" s="12"/>
      <c r="AA1744" s="12"/>
      <c r="AB1744" s="12"/>
    </row>
    <row r="1745" spans="1:30" ht="15" customHeight="1" x14ac:dyDescent="0.25">
      <c r="A1745" s="79">
        <v>1</v>
      </c>
      <c r="B1745" s="79">
        <v>1</v>
      </c>
      <c r="C1745" s="648" t="s">
        <v>202</v>
      </c>
      <c r="D1745" s="555"/>
      <c r="E1745" s="555">
        <f>SUM(E1746)</f>
        <v>100</v>
      </c>
      <c r="F1745" s="555">
        <f>SUM(F1746)</f>
        <v>50</v>
      </c>
      <c r="G1745" s="555">
        <f>SUM(G1746)</f>
        <v>12</v>
      </c>
      <c r="H1745" s="555">
        <f>G1745/F1745*100</f>
        <v>24</v>
      </c>
      <c r="I1745" s="555"/>
      <c r="J1745" s="555"/>
      <c r="K1745" s="555"/>
      <c r="L1745" s="555"/>
      <c r="M1745" s="555"/>
      <c r="N1745" s="555"/>
      <c r="O1745" s="555"/>
      <c r="P1745" s="555"/>
      <c r="Q1745" s="12"/>
      <c r="R1745" s="12"/>
      <c r="S1745" s="12"/>
      <c r="T1745" s="12"/>
      <c r="U1745" s="12"/>
      <c r="V1745" s="12"/>
      <c r="W1745" s="1143"/>
      <c r="X1745" s="12"/>
      <c r="Y1745" s="12"/>
      <c r="Z1745" s="12"/>
      <c r="AA1745" s="12"/>
      <c r="AB1745" s="12"/>
    </row>
    <row r="1746" spans="1:30" ht="15" customHeight="1" x14ac:dyDescent="0.25">
      <c r="A1746" s="79">
        <v>1</v>
      </c>
      <c r="B1746" s="79">
        <v>1</v>
      </c>
      <c r="C1746" s="438" t="s">
        <v>348</v>
      </c>
      <c r="D1746" s="555"/>
      <c r="E1746" s="555">
        <v>100</v>
      </c>
      <c r="F1746" s="474">
        <f>ROUND(E1746/12*$C$4,0)</f>
        <v>50</v>
      </c>
      <c r="G1746" s="555">
        <v>12</v>
      </c>
      <c r="H1746" s="555">
        <f>G1746/F1746*100</f>
        <v>24</v>
      </c>
      <c r="I1746" s="555"/>
      <c r="J1746" s="555"/>
      <c r="K1746" s="555"/>
      <c r="L1746" s="555"/>
      <c r="M1746" s="555"/>
      <c r="N1746" s="555"/>
      <c r="O1746" s="555"/>
      <c r="P1746" s="555"/>
      <c r="Q1746" s="12"/>
      <c r="R1746" s="12"/>
      <c r="S1746" s="12"/>
      <c r="T1746" s="12"/>
      <c r="U1746" s="12"/>
      <c r="V1746" s="12"/>
      <c r="W1746" s="1143"/>
      <c r="X1746" s="12"/>
      <c r="Y1746" s="12"/>
      <c r="Z1746" s="12"/>
      <c r="AA1746" s="12"/>
      <c r="AB1746" s="12"/>
    </row>
    <row r="1747" spans="1:30" s="258" customFormat="1" ht="15" customHeight="1" x14ac:dyDescent="0.25">
      <c r="A1747" s="79">
        <v>1</v>
      </c>
      <c r="B1747" s="79">
        <v>1</v>
      </c>
      <c r="C1747" s="446" t="s">
        <v>159</v>
      </c>
      <c r="D1747" s="542"/>
      <c r="E1747" s="542"/>
      <c r="F1747" s="542"/>
      <c r="G1747" s="542"/>
      <c r="H1747" s="542"/>
      <c r="I1747" s="542"/>
      <c r="J1747" s="542"/>
      <c r="K1747" s="542"/>
      <c r="L1747" s="542"/>
      <c r="M1747" s="542"/>
      <c r="N1747" s="542"/>
      <c r="O1747" s="542"/>
      <c r="P1747" s="542"/>
      <c r="Q1747" s="20"/>
      <c r="R1747" s="20"/>
      <c r="S1747" s="20"/>
      <c r="T1747" s="20"/>
      <c r="U1747" s="20"/>
      <c r="V1747" s="20"/>
      <c r="W1747" s="1144"/>
      <c r="X1747" s="20"/>
      <c r="Y1747" s="20"/>
      <c r="Z1747" s="20"/>
      <c r="AA1747" s="20"/>
      <c r="AB1747" s="20"/>
      <c r="AC1747" s="842"/>
      <c r="AD1747" s="1968"/>
    </row>
    <row r="1748" spans="1:30" s="258" customFormat="1" ht="15" customHeight="1" x14ac:dyDescent="0.25">
      <c r="A1748" s="79">
        <v>1</v>
      </c>
      <c r="B1748" s="79">
        <v>1</v>
      </c>
      <c r="C1748" s="701" t="s">
        <v>168</v>
      </c>
      <c r="D1748" s="551"/>
      <c r="E1748" s="551">
        <f>E1745</f>
        <v>100</v>
      </c>
      <c r="F1748" s="551">
        <f t="shared" ref="F1748:G1748" si="861">F1745</f>
        <v>50</v>
      </c>
      <c r="G1748" s="551">
        <f t="shared" si="861"/>
        <v>12</v>
      </c>
      <c r="H1748" s="551">
        <f>G1748/F1748*100</f>
        <v>24</v>
      </c>
      <c r="I1748" s="551"/>
      <c r="J1748" s="551"/>
      <c r="K1748" s="551"/>
      <c r="L1748" s="551"/>
      <c r="M1748" s="551"/>
      <c r="N1748" s="551"/>
      <c r="O1748" s="551"/>
      <c r="P1748" s="551"/>
      <c r="Q1748" s="22">
        <v>263.03730000000007</v>
      </c>
      <c r="R1748" s="22">
        <v>263.03730000000007</v>
      </c>
      <c r="S1748" s="22">
        <v>263.03730000000007</v>
      </c>
      <c r="T1748" s="22">
        <v>263.03730000000007</v>
      </c>
      <c r="U1748" s="22">
        <v>263.03730000000007</v>
      </c>
      <c r="V1748" s="22">
        <v>263.03730000000007</v>
      </c>
      <c r="W1748" s="1145">
        <f>Q1748/12*$C$4+(R1748-Q1748)/11*5+(S1748-R1748)/10*4+(T1748-S1748)/9*3+(U1748-T1748)/8*2+(V1748-U1748)/7*1</f>
        <v>131.51865000000004</v>
      </c>
      <c r="X1748" s="22">
        <f>AB1748-AA1748</f>
        <v>57.04175</v>
      </c>
      <c r="Y1748" s="22"/>
      <c r="Z1748" s="22">
        <f>X1748-W1748</f>
        <v>-74.476900000000029</v>
      </c>
      <c r="AA1748" s="22">
        <v>0</v>
      </c>
      <c r="AB1748" s="22">
        <v>57.04175</v>
      </c>
      <c r="AC1748" s="842"/>
    </row>
    <row r="1749" spans="1:30" ht="15" customHeight="1" x14ac:dyDescent="0.25">
      <c r="A1749" s="79">
        <v>1</v>
      </c>
      <c r="B1749" s="79">
        <v>1</v>
      </c>
      <c r="C1749" s="142" t="s">
        <v>169</v>
      </c>
      <c r="D1749" s="551"/>
      <c r="E1749" s="551">
        <f t="shared" ref="E1749:G1749" si="862">SUM(E1745)</f>
        <v>100</v>
      </c>
      <c r="F1749" s="551">
        <f t="shared" si="862"/>
        <v>50</v>
      </c>
      <c r="G1749" s="551">
        <f t="shared" si="862"/>
        <v>12</v>
      </c>
      <c r="H1749" s="551">
        <f>G1749/F1749*100</f>
        <v>24</v>
      </c>
      <c r="I1749" s="551"/>
      <c r="J1749" s="551"/>
      <c r="K1749" s="551"/>
      <c r="L1749" s="551"/>
      <c r="M1749" s="551"/>
      <c r="N1749" s="551"/>
      <c r="O1749" s="551"/>
      <c r="P1749" s="551"/>
      <c r="Q1749" s="22">
        <v>263.03730000000007</v>
      </c>
      <c r="R1749" s="22">
        <v>263.03730000000007</v>
      </c>
      <c r="S1749" s="22">
        <f t="shared" ref="S1749:AA1749" si="863">S1748</f>
        <v>263.03730000000007</v>
      </c>
      <c r="T1749" s="22">
        <f t="shared" si="863"/>
        <v>263.03730000000007</v>
      </c>
      <c r="U1749" s="22">
        <f t="shared" ref="U1749:V1749" si="864">U1748</f>
        <v>263.03730000000007</v>
      </c>
      <c r="V1749" s="22">
        <f t="shared" si="864"/>
        <v>263.03730000000007</v>
      </c>
      <c r="W1749" s="1145">
        <f t="shared" si="863"/>
        <v>131.51865000000004</v>
      </c>
      <c r="X1749" s="22">
        <f t="shared" si="863"/>
        <v>57.04175</v>
      </c>
      <c r="Y1749" s="22">
        <f t="shared" si="863"/>
        <v>0</v>
      </c>
      <c r="Z1749" s="22">
        <f t="shared" si="863"/>
        <v>-74.476900000000029</v>
      </c>
      <c r="AA1749" s="22">
        <f t="shared" si="863"/>
        <v>0</v>
      </c>
      <c r="AB1749" s="22">
        <f>AB1748</f>
        <v>57.04175</v>
      </c>
    </row>
    <row r="1750" spans="1:30" ht="15.75" x14ac:dyDescent="0.25">
      <c r="A1750" s="79">
        <v>1</v>
      </c>
      <c r="B1750" s="79">
        <v>1</v>
      </c>
      <c r="C1750" s="384" t="s">
        <v>162</v>
      </c>
      <c r="D1750" s="555"/>
      <c r="E1750" s="555"/>
      <c r="F1750" s="555"/>
      <c r="G1750" s="555"/>
      <c r="H1750" s="555"/>
      <c r="I1750" s="555"/>
      <c r="J1750" s="555"/>
      <c r="K1750" s="555"/>
      <c r="L1750" s="555"/>
      <c r="M1750" s="555"/>
      <c r="N1750" s="555"/>
      <c r="O1750" s="555"/>
      <c r="P1750" s="555"/>
      <c r="Q1750" s="18"/>
      <c r="R1750" s="18"/>
      <c r="S1750" s="18"/>
      <c r="T1750" s="18"/>
      <c r="U1750" s="18"/>
      <c r="V1750" s="18"/>
      <c r="W1750" s="1146"/>
      <c r="X1750" s="18"/>
      <c r="Y1750" s="18"/>
      <c r="Z1750" s="18"/>
      <c r="AA1750" s="18"/>
      <c r="AB1750" s="18"/>
    </row>
    <row r="1751" spans="1:30" x14ac:dyDescent="0.25">
      <c r="A1751" s="79">
        <v>1</v>
      </c>
      <c r="B1751" s="79">
        <v>1</v>
      </c>
      <c r="C1751" s="703" t="s">
        <v>143</v>
      </c>
      <c r="D1751" s="555"/>
      <c r="E1751" s="555">
        <v>140</v>
      </c>
      <c r="F1751" s="474">
        <f t="shared" ref="F1751:F1756" si="865">ROUND(E1751/12*$C$4,0)</f>
        <v>70</v>
      </c>
      <c r="G1751" s="555">
        <v>8</v>
      </c>
      <c r="H1751" s="555">
        <f t="shared" ref="H1751:H1756" si="866">G1751/F1751*100</f>
        <v>11.428571428571429</v>
      </c>
      <c r="I1751" s="555"/>
      <c r="J1751" s="555"/>
      <c r="K1751" s="555"/>
      <c r="L1751" s="555"/>
      <c r="M1751" s="555"/>
      <c r="N1751" s="555"/>
      <c r="O1751" s="555"/>
      <c r="P1751" s="555"/>
      <c r="Q1751" s="12"/>
      <c r="R1751" s="12"/>
      <c r="S1751" s="12"/>
      <c r="T1751" s="12"/>
      <c r="U1751" s="12"/>
      <c r="V1751" s="12"/>
      <c r="W1751" s="1143"/>
      <c r="X1751" s="12"/>
      <c r="Y1751" s="12"/>
      <c r="Z1751" s="12"/>
      <c r="AA1751" s="12"/>
      <c r="AB1751" s="12"/>
    </row>
    <row r="1752" spans="1:30" ht="30" x14ac:dyDescent="0.25">
      <c r="A1752" s="79">
        <v>1</v>
      </c>
      <c r="B1752" s="79">
        <v>1</v>
      </c>
      <c r="C1752" s="283" t="s">
        <v>200</v>
      </c>
      <c r="D1752" s="555"/>
      <c r="E1752" s="555">
        <v>20</v>
      </c>
      <c r="F1752" s="474">
        <f t="shared" si="865"/>
        <v>10</v>
      </c>
      <c r="G1752" s="555">
        <v>8</v>
      </c>
      <c r="H1752" s="555">
        <f t="shared" si="866"/>
        <v>80</v>
      </c>
      <c r="I1752" s="555"/>
      <c r="J1752" s="555"/>
      <c r="K1752" s="555"/>
      <c r="L1752" s="555"/>
      <c r="M1752" s="555"/>
      <c r="N1752" s="555"/>
      <c r="O1752" s="555"/>
      <c r="P1752" s="555"/>
      <c r="Q1752" s="12"/>
      <c r="R1752" s="12"/>
      <c r="S1752" s="12"/>
      <c r="T1752" s="12"/>
      <c r="U1752" s="12"/>
      <c r="V1752" s="12"/>
      <c r="W1752" s="1143"/>
      <c r="X1752" s="12"/>
      <c r="Y1752" s="12"/>
      <c r="Z1752" s="12"/>
      <c r="AA1752" s="12"/>
      <c r="AB1752" s="12"/>
    </row>
    <row r="1753" spans="1:30" x14ac:dyDescent="0.25">
      <c r="A1753" s="79">
        <v>1</v>
      </c>
      <c r="B1753" s="79">
        <v>1</v>
      </c>
      <c r="C1753" s="703" t="s">
        <v>133</v>
      </c>
      <c r="D1753" s="555"/>
      <c r="E1753" s="555">
        <v>10</v>
      </c>
      <c r="F1753" s="474">
        <f t="shared" si="865"/>
        <v>5</v>
      </c>
      <c r="G1753" s="555">
        <v>0</v>
      </c>
      <c r="H1753" s="555">
        <f t="shared" si="866"/>
        <v>0</v>
      </c>
      <c r="I1753" s="555"/>
      <c r="J1753" s="555"/>
      <c r="K1753" s="555"/>
      <c r="L1753" s="555"/>
      <c r="M1753" s="555"/>
      <c r="N1753" s="555"/>
      <c r="O1753" s="555"/>
      <c r="P1753" s="555"/>
      <c r="Q1753" s="12"/>
      <c r="R1753" s="12"/>
      <c r="S1753" s="12"/>
      <c r="T1753" s="12"/>
      <c r="U1753" s="12"/>
      <c r="V1753" s="12"/>
      <c r="W1753" s="1143"/>
      <c r="X1753" s="12"/>
      <c r="Y1753" s="12"/>
      <c r="Z1753" s="12"/>
      <c r="AA1753" s="12"/>
      <c r="AB1753" s="12"/>
    </row>
    <row r="1754" spans="1:30" x14ac:dyDescent="0.25">
      <c r="A1754" s="79">
        <v>1</v>
      </c>
      <c r="B1754" s="79">
        <v>1</v>
      </c>
      <c r="C1754" s="703" t="s">
        <v>293</v>
      </c>
      <c r="D1754" s="555"/>
      <c r="E1754" s="555">
        <v>150</v>
      </c>
      <c r="F1754" s="474">
        <f t="shared" si="865"/>
        <v>75</v>
      </c>
      <c r="G1754" s="555">
        <v>81</v>
      </c>
      <c r="H1754" s="555">
        <f t="shared" si="866"/>
        <v>108</v>
      </c>
      <c r="I1754" s="555"/>
      <c r="J1754" s="555"/>
      <c r="K1754" s="555"/>
      <c r="L1754" s="555"/>
      <c r="M1754" s="555"/>
      <c r="N1754" s="555"/>
      <c r="O1754" s="555"/>
      <c r="P1754" s="555"/>
      <c r="Q1754" s="12"/>
      <c r="R1754" s="12"/>
      <c r="S1754" s="12"/>
      <c r="T1754" s="12"/>
      <c r="U1754" s="12"/>
      <c r="V1754" s="12"/>
      <c r="W1754" s="1143"/>
      <c r="X1754" s="12"/>
      <c r="Y1754" s="12"/>
      <c r="Z1754" s="12"/>
      <c r="AA1754" s="12"/>
      <c r="AB1754" s="12"/>
    </row>
    <row r="1755" spans="1:30" x14ac:dyDescent="0.25">
      <c r="B1755" s="79">
        <v>1</v>
      </c>
      <c r="C1755" s="334" t="s">
        <v>106</v>
      </c>
      <c r="D1755" s="542"/>
      <c r="E1755" s="542">
        <v>50</v>
      </c>
      <c r="F1755" s="547">
        <f t="shared" si="865"/>
        <v>25</v>
      </c>
      <c r="G1755" s="542">
        <v>7</v>
      </c>
      <c r="H1755" s="542">
        <f t="shared" si="866"/>
        <v>28.000000000000004</v>
      </c>
      <c r="I1755" s="542"/>
      <c r="J1755" s="542"/>
      <c r="K1755" s="542"/>
      <c r="L1755" s="542"/>
      <c r="M1755" s="542"/>
      <c r="N1755" s="542"/>
      <c r="O1755" s="542"/>
      <c r="P1755" s="542"/>
      <c r="Q1755" s="20"/>
      <c r="R1755" s="20"/>
      <c r="S1755" s="20"/>
      <c r="T1755" s="20"/>
      <c r="U1755" s="20"/>
      <c r="V1755" s="20"/>
      <c r="W1755" s="1144"/>
      <c r="X1755" s="20"/>
      <c r="Y1755" s="20"/>
      <c r="Z1755" s="20"/>
      <c r="AA1755" s="20"/>
      <c r="AB1755" s="20"/>
    </row>
    <row r="1756" spans="1:30" x14ac:dyDescent="0.25">
      <c r="A1756" s="79">
        <v>1</v>
      </c>
      <c r="B1756" s="79">
        <v>1</v>
      </c>
      <c r="C1756" s="334" t="s">
        <v>295</v>
      </c>
      <c r="D1756" s="542"/>
      <c r="E1756" s="542">
        <v>40</v>
      </c>
      <c r="F1756" s="542">
        <f t="shared" si="865"/>
        <v>20</v>
      </c>
      <c r="G1756" s="542">
        <v>2</v>
      </c>
      <c r="H1756" s="542">
        <f t="shared" si="866"/>
        <v>10</v>
      </c>
      <c r="I1756" s="542"/>
      <c r="J1756" s="542"/>
      <c r="K1756" s="542"/>
      <c r="L1756" s="542"/>
      <c r="M1756" s="542"/>
      <c r="N1756" s="542"/>
      <c r="O1756" s="542"/>
      <c r="P1756" s="542"/>
      <c r="Q1756" s="23"/>
      <c r="R1756" s="23"/>
      <c r="S1756" s="23"/>
      <c r="T1756" s="23"/>
      <c r="U1756" s="23"/>
      <c r="V1756" s="23"/>
      <c r="W1756" s="1147"/>
      <c r="X1756" s="23"/>
      <c r="Y1756" s="23"/>
      <c r="Z1756" s="23"/>
      <c r="AA1756" s="23"/>
      <c r="AB1756" s="23"/>
    </row>
    <row r="1757" spans="1:30" ht="15.75" thickBot="1" x14ac:dyDescent="0.3">
      <c r="A1757" s="79">
        <v>1</v>
      </c>
      <c r="B1757" s="79">
        <v>1</v>
      </c>
      <c r="C1757" s="703" t="s">
        <v>38</v>
      </c>
      <c r="D1757" s="555"/>
      <c r="E1757" s="555">
        <v>10</v>
      </c>
      <c r="F1757" s="474">
        <f>ROUND(E1757/12*$C$4,0)</f>
        <v>5</v>
      </c>
      <c r="G1757" s="555">
        <v>3</v>
      </c>
      <c r="H1757" s="555">
        <f>G1757/F1757*100</f>
        <v>60</v>
      </c>
      <c r="I1757" s="555"/>
      <c r="J1757" s="555"/>
      <c r="K1757" s="555"/>
      <c r="L1757" s="555"/>
      <c r="M1757" s="555"/>
      <c r="N1757" s="555"/>
      <c r="O1757" s="555"/>
      <c r="P1757" s="555"/>
      <c r="Q1757" s="12"/>
      <c r="R1757" s="12"/>
      <c r="S1757" s="12"/>
      <c r="T1757" s="12"/>
      <c r="U1757" s="12"/>
      <c r="V1757" s="12"/>
      <c r="W1757" s="1143"/>
      <c r="X1757" s="12"/>
      <c r="Y1757" s="12"/>
      <c r="Z1757" s="12"/>
      <c r="AA1757" s="12"/>
      <c r="AB1757" s="12"/>
    </row>
    <row r="1758" spans="1:30" ht="15" customHeight="1" thickBot="1" x14ac:dyDescent="0.3">
      <c r="A1758" s="79">
        <v>1</v>
      </c>
      <c r="B1758" s="79">
        <v>1</v>
      </c>
      <c r="C1758" s="208" t="s">
        <v>17</v>
      </c>
      <c r="D1758" s="626"/>
      <c r="E1758" s="626"/>
      <c r="F1758" s="626"/>
      <c r="G1758" s="626"/>
      <c r="H1758" s="626"/>
      <c r="I1758" s="626"/>
      <c r="J1758" s="626"/>
      <c r="K1758" s="626"/>
      <c r="L1758" s="626"/>
      <c r="M1758" s="626"/>
      <c r="N1758" s="626"/>
      <c r="O1758" s="626"/>
      <c r="P1758" s="626"/>
      <c r="Q1758" s="19">
        <f t="shared" ref="Q1758:X1758" si="867">SUM(Q1749)</f>
        <v>263.03730000000007</v>
      </c>
      <c r="R1758" s="19">
        <f t="shared" si="867"/>
        <v>263.03730000000007</v>
      </c>
      <c r="S1758" s="19">
        <f t="shared" si="867"/>
        <v>263.03730000000007</v>
      </c>
      <c r="T1758" s="19">
        <f t="shared" si="867"/>
        <v>263.03730000000007</v>
      </c>
      <c r="U1758" s="19">
        <f t="shared" ref="U1758:V1758" si="868">SUM(U1749)</f>
        <v>263.03730000000007</v>
      </c>
      <c r="V1758" s="19">
        <f t="shared" si="868"/>
        <v>263.03730000000007</v>
      </c>
      <c r="W1758" s="1148">
        <f t="shared" si="867"/>
        <v>131.51865000000004</v>
      </c>
      <c r="X1758" s="19">
        <f t="shared" si="867"/>
        <v>57.04175</v>
      </c>
      <c r="Y1758" s="19"/>
      <c r="Z1758" s="19">
        <f>SUM(Z1749)</f>
        <v>-74.476900000000029</v>
      </c>
      <c r="AA1758" s="19">
        <f>SUM(AA1749)</f>
        <v>0</v>
      </c>
      <c r="AB1758" s="19">
        <f>SUM(AB1749)</f>
        <v>57.04175</v>
      </c>
    </row>
    <row r="1759" spans="1:30" ht="15" customHeight="1" x14ac:dyDescent="0.25">
      <c r="A1759" s="79">
        <v>1</v>
      </c>
      <c r="B1759" s="79">
        <v>1</v>
      </c>
      <c r="C1759" s="555"/>
      <c r="D1759" s="555"/>
      <c r="E1759" s="555"/>
      <c r="F1759" s="555"/>
      <c r="G1759" s="555"/>
      <c r="H1759" s="555"/>
      <c r="I1759" s="555"/>
      <c r="J1759" s="555"/>
      <c r="K1759" s="555"/>
      <c r="L1759" s="555"/>
      <c r="M1759" s="555"/>
      <c r="N1759" s="555"/>
      <c r="O1759" s="555"/>
      <c r="P1759" s="555"/>
      <c r="Q1759" s="18"/>
      <c r="R1759" s="18"/>
      <c r="S1759" s="18"/>
      <c r="T1759" s="18"/>
      <c r="U1759" s="18"/>
      <c r="V1759" s="18"/>
      <c r="W1759" s="1146"/>
      <c r="X1759" s="18"/>
      <c r="Y1759" s="18"/>
      <c r="Z1759" s="18"/>
      <c r="AA1759" s="18"/>
      <c r="AB1759" s="18"/>
    </row>
    <row r="1760" spans="1:30" ht="15" customHeight="1" x14ac:dyDescent="0.25">
      <c r="A1760" s="79">
        <v>1</v>
      </c>
      <c r="B1760" s="79">
        <v>1</v>
      </c>
      <c r="C1760" s="1422" t="s">
        <v>454</v>
      </c>
      <c r="D1760" s="555"/>
      <c r="E1760" s="555"/>
      <c r="F1760" s="555"/>
      <c r="G1760" s="555"/>
      <c r="H1760" s="555"/>
      <c r="I1760" s="555"/>
      <c r="J1760" s="555"/>
      <c r="K1760" s="555"/>
      <c r="L1760" s="555"/>
      <c r="M1760" s="555"/>
      <c r="N1760" s="555"/>
      <c r="O1760" s="555"/>
      <c r="P1760" s="555"/>
      <c r="Q1760" s="12"/>
      <c r="R1760" s="12"/>
      <c r="S1760" s="12"/>
      <c r="T1760" s="12"/>
      <c r="U1760" s="12"/>
      <c r="V1760" s="12"/>
      <c r="W1760" s="1143"/>
      <c r="X1760" s="12"/>
      <c r="Y1760" s="12"/>
      <c r="Z1760" s="12"/>
      <c r="AA1760" s="12"/>
      <c r="AB1760" s="12"/>
    </row>
    <row r="1761" spans="1:30" ht="15" customHeight="1" x14ac:dyDescent="0.25">
      <c r="A1761" s="79">
        <v>1</v>
      </c>
      <c r="B1761" s="79">
        <v>1</v>
      </c>
      <c r="C1761" s="436" t="s">
        <v>170</v>
      </c>
      <c r="D1761" s="555"/>
      <c r="E1761" s="555"/>
      <c r="F1761" s="555"/>
      <c r="G1761" s="555"/>
      <c r="H1761" s="555"/>
      <c r="I1761" s="555"/>
      <c r="J1761" s="555"/>
      <c r="K1761" s="555"/>
      <c r="L1761" s="555"/>
      <c r="M1761" s="555"/>
      <c r="N1761" s="555"/>
      <c r="O1761" s="555"/>
      <c r="P1761" s="555"/>
      <c r="Q1761" s="12"/>
      <c r="R1761" s="12"/>
      <c r="S1761" s="12"/>
      <c r="T1761" s="12"/>
      <c r="U1761" s="12"/>
      <c r="V1761" s="12"/>
      <c r="W1761" s="1143"/>
      <c r="X1761" s="12"/>
      <c r="Y1761" s="12"/>
      <c r="Z1761" s="12"/>
      <c r="AA1761" s="12"/>
      <c r="AB1761" s="12"/>
    </row>
    <row r="1762" spans="1:30" ht="15" customHeight="1" x14ac:dyDescent="0.25">
      <c r="A1762" s="79">
        <v>1</v>
      </c>
      <c r="B1762" s="79">
        <v>1</v>
      </c>
      <c r="C1762" s="546" t="s">
        <v>202</v>
      </c>
      <c r="D1762" s="555"/>
      <c r="E1762" s="555"/>
      <c r="F1762" s="555"/>
      <c r="G1762" s="555"/>
      <c r="H1762" s="555"/>
      <c r="I1762" s="555"/>
      <c r="J1762" s="555"/>
      <c r="K1762" s="555"/>
      <c r="L1762" s="555"/>
      <c r="M1762" s="555"/>
      <c r="N1762" s="555"/>
      <c r="O1762" s="555"/>
      <c r="P1762" s="555"/>
      <c r="Q1762" s="12"/>
      <c r="R1762" s="12"/>
      <c r="S1762" s="12"/>
      <c r="T1762" s="12"/>
      <c r="U1762" s="12"/>
      <c r="V1762" s="12"/>
      <c r="W1762" s="1143"/>
      <c r="X1762" s="12"/>
      <c r="Y1762" s="12"/>
      <c r="Z1762" s="12"/>
      <c r="AA1762" s="12"/>
      <c r="AB1762" s="12"/>
    </row>
    <row r="1763" spans="1:30" ht="15" customHeight="1" x14ac:dyDescent="0.25">
      <c r="A1763" s="79">
        <v>1</v>
      </c>
      <c r="B1763" s="79">
        <v>1</v>
      </c>
      <c r="C1763" s="546" t="s">
        <v>348</v>
      </c>
      <c r="D1763" s="555"/>
      <c r="E1763" s="555"/>
      <c r="F1763" s="555"/>
      <c r="G1763" s="555"/>
      <c r="H1763" s="555"/>
      <c r="I1763" s="555"/>
      <c r="J1763" s="555"/>
      <c r="K1763" s="555"/>
      <c r="L1763" s="555"/>
      <c r="M1763" s="555"/>
      <c r="N1763" s="555"/>
      <c r="O1763" s="555"/>
      <c r="P1763" s="555"/>
      <c r="Q1763" s="12"/>
      <c r="R1763" s="12"/>
      <c r="S1763" s="12"/>
      <c r="T1763" s="12"/>
      <c r="U1763" s="12"/>
      <c r="V1763" s="12"/>
      <c r="W1763" s="1143"/>
      <c r="X1763" s="12"/>
      <c r="Y1763" s="12"/>
      <c r="Z1763" s="12"/>
      <c r="AA1763" s="12"/>
      <c r="AB1763" s="12"/>
    </row>
    <row r="1764" spans="1:30" ht="15" customHeight="1" x14ac:dyDescent="0.25">
      <c r="A1764" s="79">
        <v>1</v>
      </c>
      <c r="B1764" s="79">
        <v>1</v>
      </c>
      <c r="C1764" s="546" t="s">
        <v>159</v>
      </c>
      <c r="D1764" s="555"/>
      <c r="E1764" s="555"/>
      <c r="F1764" s="555">
        <f>ROUND(E1764/12*$C$4,0)</f>
        <v>0</v>
      </c>
      <c r="G1764" s="555"/>
      <c r="H1764" s="555"/>
      <c r="I1764" s="555"/>
      <c r="J1764" s="555"/>
      <c r="K1764" s="555"/>
      <c r="L1764" s="555"/>
      <c r="M1764" s="555"/>
      <c r="N1764" s="555"/>
      <c r="O1764" s="555"/>
      <c r="P1764" s="555"/>
      <c r="Q1764" s="12"/>
      <c r="R1764" s="12"/>
      <c r="S1764" s="12"/>
      <c r="T1764" s="12"/>
      <c r="U1764" s="12"/>
      <c r="V1764" s="12"/>
      <c r="W1764" s="1143"/>
      <c r="X1764" s="12"/>
      <c r="Y1764" s="12"/>
      <c r="Z1764" s="12"/>
      <c r="AA1764" s="12"/>
      <c r="AB1764" s="12"/>
      <c r="AC1764" s="842"/>
      <c r="AD1764" s="1968"/>
    </row>
    <row r="1765" spans="1:30" ht="15" customHeight="1" x14ac:dyDescent="0.25">
      <c r="A1765" s="79">
        <v>1</v>
      </c>
      <c r="B1765" s="79">
        <v>1</v>
      </c>
      <c r="C1765" s="546" t="s">
        <v>304</v>
      </c>
      <c r="D1765" s="555"/>
      <c r="E1765" s="555"/>
      <c r="F1765" s="555"/>
      <c r="G1765" s="555"/>
      <c r="H1765" s="555"/>
      <c r="I1765" s="555"/>
      <c r="J1765" s="555"/>
      <c r="K1765" s="555"/>
      <c r="L1765" s="555"/>
      <c r="M1765" s="555"/>
      <c r="N1765" s="555"/>
      <c r="O1765" s="555"/>
      <c r="P1765" s="555"/>
      <c r="Q1765" s="12"/>
      <c r="R1765" s="12"/>
      <c r="S1765" s="12"/>
      <c r="T1765" s="12"/>
      <c r="U1765" s="12"/>
      <c r="V1765" s="12"/>
      <c r="W1765" s="1143"/>
      <c r="X1765" s="12"/>
      <c r="Y1765" s="12"/>
      <c r="Z1765" s="12"/>
      <c r="AA1765" s="12"/>
      <c r="AB1765" s="12"/>
    </row>
    <row r="1766" spans="1:30" s="258" customFormat="1" ht="15" customHeight="1" x14ac:dyDescent="0.25">
      <c r="A1766" s="79">
        <v>1</v>
      </c>
      <c r="B1766" s="79">
        <v>1</v>
      </c>
      <c r="C1766" s="546" t="s">
        <v>160</v>
      </c>
      <c r="D1766" s="542"/>
      <c r="E1766" s="542"/>
      <c r="F1766" s="542"/>
      <c r="G1766" s="542"/>
      <c r="H1766" s="542"/>
      <c r="I1766" s="542"/>
      <c r="J1766" s="542"/>
      <c r="K1766" s="542"/>
      <c r="L1766" s="542"/>
      <c r="M1766" s="542"/>
      <c r="N1766" s="542"/>
      <c r="O1766" s="542"/>
      <c r="P1766" s="542"/>
      <c r="Q1766" s="20"/>
      <c r="R1766" s="20"/>
      <c r="S1766" s="20"/>
      <c r="T1766" s="20"/>
      <c r="U1766" s="20"/>
      <c r="V1766" s="20"/>
      <c r="W1766" s="1144"/>
      <c r="X1766" s="20"/>
      <c r="Y1766" s="20"/>
      <c r="Z1766" s="20"/>
      <c r="AA1766" s="20"/>
      <c r="AB1766" s="20"/>
      <c r="AC1766" s="842"/>
    </row>
    <row r="1767" spans="1:30" s="258" customFormat="1" ht="15" customHeight="1" x14ac:dyDescent="0.25">
      <c r="A1767" s="79">
        <v>1</v>
      </c>
      <c r="B1767" s="79">
        <v>1</v>
      </c>
      <c r="C1767" s="701" t="s">
        <v>168</v>
      </c>
      <c r="D1767" s="551"/>
      <c r="E1767" s="551">
        <f t="shared" ref="E1767:G1768" si="869">SUM(E1763*3.2)</f>
        <v>0</v>
      </c>
      <c r="F1767" s="551">
        <f t="shared" si="869"/>
        <v>0</v>
      </c>
      <c r="G1767" s="551">
        <f t="shared" si="869"/>
        <v>0</v>
      </c>
      <c r="H1767" s="553"/>
      <c r="I1767" s="551"/>
      <c r="J1767" s="551"/>
      <c r="K1767" s="551"/>
      <c r="L1767" s="551"/>
      <c r="M1767" s="551"/>
      <c r="N1767" s="551"/>
      <c r="O1767" s="551"/>
      <c r="P1767" s="551"/>
      <c r="Q1767" s="22">
        <v>265.983</v>
      </c>
      <c r="R1767" s="22">
        <v>265.983</v>
      </c>
      <c r="S1767" s="22">
        <v>265.983</v>
      </c>
      <c r="T1767" s="22">
        <v>265.983</v>
      </c>
      <c r="U1767" s="22">
        <v>265.983</v>
      </c>
      <c r="V1767" s="22">
        <v>265.983</v>
      </c>
      <c r="W1767" s="1145">
        <f>Q1767/12*$C$4+(R1767-Q1767)/11*5+(S1767-R1767)/10*4+(T1767-S1767)/9*3+(U1767-T1767)/8*2+(V1767-U1767)/7*1</f>
        <v>132.9915</v>
      </c>
      <c r="X1767" s="22">
        <f>AB1767-AA1767</f>
        <v>53.196599999999989</v>
      </c>
      <c r="Y1767" s="22"/>
      <c r="Z1767" s="22">
        <f>X1767-W1767</f>
        <v>-79.794900000000013</v>
      </c>
      <c r="AA1767" s="22">
        <v>0</v>
      </c>
      <c r="AB1767" s="22">
        <v>53.196599999999989</v>
      </c>
      <c r="AC1767" s="842"/>
    </row>
    <row r="1768" spans="1:30" ht="15" customHeight="1" x14ac:dyDescent="0.25">
      <c r="A1768" s="79">
        <v>1</v>
      </c>
      <c r="B1768" s="79">
        <v>1</v>
      </c>
      <c r="C1768" s="142" t="s">
        <v>169</v>
      </c>
      <c r="D1768" s="551"/>
      <c r="E1768" s="551">
        <f t="shared" si="869"/>
        <v>0</v>
      </c>
      <c r="F1768" s="551">
        <f t="shared" si="869"/>
        <v>0</v>
      </c>
      <c r="G1768" s="551">
        <f t="shared" si="869"/>
        <v>0</v>
      </c>
      <c r="H1768" s="553"/>
      <c r="I1768" s="551"/>
      <c r="J1768" s="551"/>
      <c r="K1768" s="551"/>
      <c r="L1768" s="551"/>
      <c r="M1768" s="551"/>
      <c r="N1768" s="551"/>
      <c r="O1768" s="551"/>
      <c r="P1768" s="551"/>
      <c r="Q1768" s="22">
        <v>265.983</v>
      </c>
      <c r="R1768" s="22">
        <v>265.983</v>
      </c>
      <c r="S1768" s="22">
        <f t="shared" ref="S1768:AA1768" si="870">S1767</f>
        <v>265.983</v>
      </c>
      <c r="T1768" s="22">
        <f t="shared" si="870"/>
        <v>265.983</v>
      </c>
      <c r="U1768" s="22">
        <f t="shared" ref="U1768:V1768" si="871">U1767</f>
        <v>265.983</v>
      </c>
      <c r="V1768" s="22">
        <f t="shared" si="871"/>
        <v>265.983</v>
      </c>
      <c r="W1768" s="1145">
        <f t="shared" si="870"/>
        <v>132.9915</v>
      </c>
      <c r="X1768" s="22">
        <f t="shared" si="870"/>
        <v>53.196599999999989</v>
      </c>
      <c r="Y1768" s="22">
        <f t="shared" si="870"/>
        <v>0</v>
      </c>
      <c r="Z1768" s="22">
        <f t="shared" si="870"/>
        <v>-79.794900000000013</v>
      </c>
      <c r="AA1768" s="22">
        <f t="shared" si="870"/>
        <v>0</v>
      </c>
      <c r="AB1768" s="22">
        <f>AB1767</f>
        <v>53.196599999999989</v>
      </c>
    </row>
    <row r="1769" spans="1:30" ht="29.25" customHeight="1" x14ac:dyDescent="0.25">
      <c r="A1769" s="79">
        <v>1</v>
      </c>
      <c r="B1769" s="79">
        <v>1</v>
      </c>
      <c r="C1769" s="384" t="s">
        <v>162</v>
      </c>
      <c r="D1769" s="555"/>
      <c r="E1769" s="555"/>
      <c r="F1769" s="555"/>
      <c r="G1769" s="555"/>
      <c r="H1769" s="555"/>
      <c r="I1769" s="555"/>
      <c r="J1769" s="555"/>
      <c r="K1769" s="555"/>
      <c r="L1769" s="555"/>
      <c r="M1769" s="555"/>
      <c r="N1769" s="555"/>
      <c r="O1769" s="555"/>
      <c r="P1769" s="555"/>
      <c r="Q1769" s="18"/>
      <c r="R1769" s="18"/>
      <c r="S1769" s="18"/>
      <c r="T1769" s="18"/>
      <c r="U1769" s="18"/>
      <c r="V1769" s="18"/>
      <c r="W1769" s="1146"/>
      <c r="X1769" s="18"/>
      <c r="Y1769" s="18"/>
      <c r="Z1769" s="18"/>
      <c r="AA1769" s="18"/>
      <c r="AB1769" s="18"/>
    </row>
    <row r="1770" spans="1:30" ht="15" customHeight="1" thickBot="1" x14ac:dyDescent="0.3">
      <c r="A1770" s="79">
        <v>1</v>
      </c>
      <c r="B1770" s="79">
        <v>1</v>
      </c>
      <c r="C1770" s="283" t="s">
        <v>200</v>
      </c>
      <c r="D1770" s="542"/>
      <c r="E1770" s="542">
        <v>100</v>
      </c>
      <c r="F1770" s="542">
        <f>ROUND(E1770/12*$C$4,0)</f>
        <v>50</v>
      </c>
      <c r="G1770" s="542">
        <v>20</v>
      </c>
      <c r="H1770" s="542">
        <f>G1770/F1770*100</f>
        <v>40</v>
      </c>
      <c r="I1770" s="542"/>
      <c r="J1770" s="542"/>
      <c r="K1770" s="542"/>
      <c r="L1770" s="542"/>
      <c r="M1770" s="542"/>
      <c r="N1770" s="542"/>
      <c r="O1770" s="542"/>
      <c r="P1770" s="542"/>
      <c r="Q1770" s="20"/>
      <c r="R1770" s="20"/>
      <c r="S1770" s="20"/>
      <c r="T1770" s="20"/>
      <c r="U1770" s="20"/>
      <c r="V1770" s="20"/>
      <c r="W1770" s="1144"/>
      <c r="X1770" s="20"/>
      <c r="Y1770" s="20"/>
      <c r="Z1770" s="20"/>
      <c r="AA1770" s="20"/>
      <c r="AB1770" s="20"/>
    </row>
    <row r="1771" spans="1:30" ht="15" customHeight="1" thickBot="1" x14ac:dyDescent="0.3">
      <c r="A1771" s="79">
        <v>1</v>
      </c>
      <c r="B1771" s="79">
        <v>1</v>
      </c>
      <c r="C1771" s="208" t="s">
        <v>17</v>
      </c>
      <c r="D1771" s="626"/>
      <c r="E1771" s="626"/>
      <c r="F1771" s="626"/>
      <c r="G1771" s="626"/>
      <c r="H1771" s="626"/>
      <c r="I1771" s="626"/>
      <c r="J1771" s="626"/>
      <c r="K1771" s="626"/>
      <c r="L1771" s="626"/>
      <c r="M1771" s="626"/>
      <c r="N1771" s="626"/>
      <c r="O1771" s="626"/>
      <c r="P1771" s="626"/>
      <c r="Q1771" s="19">
        <f t="shared" ref="Q1771:R1771" si="872">SUM(Q1768)</f>
        <v>265.983</v>
      </c>
      <c r="R1771" s="19">
        <f t="shared" si="872"/>
        <v>265.983</v>
      </c>
      <c r="S1771" s="19">
        <f t="shared" ref="S1771:T1771" si="873">SUM(S1768)</f>
        <v>265.983</v>
      </c>
      <c r="T1771" s="19">
        <f t="shared" si="873"/>
        <v>265.983</v>
      </c>
      <c r="U1771" s="19">
        <f t="shared" ref="U1771:V1771" si="874">SUM(U1768)</f>
        <v>265.983</v>
      </c>
      <c r="V1771" s="19">
        <f t="shared" si="874"/>
        <v>265.983</v>
      </c>
      <c r="W1771" s="1148">
        <f t="shared" ref="W1771:AB1771" si="875">SUM(W1768)</f>
        <v>132.9915</v>
      </c>
      <c r="X1771" s="19">
        <f t="shared" si="875"/>
        <v>53.196599999999989</v>
      </c>
      <c r="Y1771" s="19"/>
      <c r="Z1771" s="19">
        <f t="shared" si="875"/>
        <v>-79.794900000000013</v>
      </c>
      <c r="AA1771" s="19">
        <f t="shared" si="875"/>
        <v>0</v>
      </c>
      <c r="AB1771" s="19">
        <f t="shared" si="875"/>
        <v>53.196599999999989</v>
      </c>
    </row>
    <row r="1772" spans="1:30" ht="20.25" customHeight="1" x14ac:dyDescent="0.25">
      <c r="A1772" s="79">
        <v>1</v>
      </c>
      <c r="B1772" s="79">
        <v>1</v>
      </c>
      <c r="C1772" s="555"/>
      <c r="D1772" s="555"/>
      <c r="E1772" s="555"/>
      <c r="F1772" s="555"/>
      <c r="G1772" s="555"/>
      <c r="H1772" s="555"/>
      <c r="I1772" s="555"/>
      <c r="J1772" s="555"/>
      <c r="K1772" s="555"/>
      <c r="L1772" s="555"/>
      <c r="M1772" s="555"/>
      <c r="N1772" s="555"/>
      <c r="O1772" s="555"/>
      <c r="P1772" s="555"/>
      <c r="Q1772" s="18"/>
      <c r="R1772" s="18"/>
      <c r="S1772" s="18"/>
      <c r="T1772" s="18"/>
      <c r="U1772" s="18"/>
      <c r="V1772" s="18"/>
      <c r="W1772" s="1146"/>
      <c r="X1772" s="18"/>
      <c r="Y1772" s="18"/>
      <c r="Z1772" s="18"/>
      <c r="AA1772" s="18"/>
      <c r="AB1772" s="18"/>
    </row>
    <row r="1773" spans="1:30" ht="35.25" customHeight="1" x14ac:dyDescent="0.25">
      <c r="A1773" s="79">
        <v>1</v>
      </c>
      <c r="B1773" s="79">
        <v>1</v>
      </c>
      <c r="C1773" s="1422" t="s">
        <v>455</v>
      </c>
      <c r="D1773" s="555"/>
      <c r="E1773" s="555"/>
      <c r="F1773" s="555"/>
      <c r="G1773" s="555"/>
      <c r="H1773" s="555"/>
      <c r="I1773" s="555"/>
      <c r="J1773" s="555"/>
      <c r="K1773" s="555"/>
      <c r="L1773" s="555"/>
      <c r="M1773" s="555"/>
      <c r="N1773" s="555"/>
      <c r="O1773" s="555"/>
      <c r="P1773" s="555"/>
      <c r="Q1773" s="12"/>
      <c r="R1773" s="12"/>
      <c r="S1773" s="12"/>
      <c r="T1773" s="12"/>
      <c r="U1773" s="12"/>
      <c r="V1773" s="12"/>
      <c r="W1773" s="1143"/>
      <c r="X1773" s="12"/>
      <c r="Y1773" s="12"/>
      <c r="Z1773" s="12"/>
      <c r="AA1773" s="12"/>
      <c r="AB1773" s="12"/>
    </row>
    <row r="1774" spans="1:30" ht="15" customHeight="1" x14ac:dyDescent="0.25">
      <c r="A1774" s="79">
        <v>1</v>
      </c>
      <c r="B1774" s="79">
        <v>1</v>
      </c>
      <c r="C1774" s="436" t="s">
        <v>170</v>
      </c>
      <c r="D1774" s="555"/>
      <c r="E1774" s="555"/>
      <c r="F1774" s="555"/>
      <c r="G1774" s="555"/>
      <c r="H1774" s="555"/>
      <c r="I1774" s="555"/>
      <c r="J1774" s="555"/>
      <c r="K1774" s="555"/>
      <c r="L1774" s="555"/>
      <c r="M1774" s="555"/>
      <c r="N1774" s="555"/>
      <c r="O1774" s="555"/>
      <c r="P1774" s="555"/>
      <c r="Q1774" s="12"/>
      <c r="R1774" s="12"/>
      <c r="S1774" s="12"/>
      <c r="T1774" s="12"/>
      <c r="U1774" s="12"/>
      <c r="V1774" s="12"/>
      <c r="W1774" s="1143"/>
      <c r="X1774" s="12"/>
      <c r="Y1774" s="12"/>
      <c r="Z1774" s="12"/>
      <c r="AA1774" s="12"/>
      <c r="AB1774" s="12"/>
    </row>
    <row r="1775" spans="1:30" ht="15" customHeight="1" x14ac:dyDescent="0.25">
      <c r="A1775" s="79">
        <v>1</v>
      </c>
      <c r="B1775" s="79">
        <v>1</v>
      </c>
      <c r="C1775" s="546" t="s">
        <v>202</v>
      </c>
      <c r="D1775" s="555"/>
      <c r="E1775" s="555">
        <f>SUM(E1776)</f>
        <v>0</v>
      </c>
      <c r="F1775" s="555">
        <f>SUM(F1776)</f>
        <v>0</v>
      </c>
      <c r="G1775" s="555">
        <f>SUM(G1776)</f>
        <v>0</v>
      </c>
      <c r="H1775" s="555"/>
      <c r="I1775" s="555"/>
      <c r="J1775" s="555"/>
      <c r="K1775" s="555"/>
      <c r="L1775" s="555"/>
      <c r="M1775" s="555"/>
      <c r="N1775" s="555"/>
      <c r="O1775" s="555"/>
      <c r="P1775" s="555"/>
      <c r="Q1775" s="12"/>
      <c r="R1775" s="12"/>
      <c r="S1775" s="12"/>
      <c r="T1775" s="12"/>
      <c r="U1775" s="12"/>
      <c r="V1775" s="12"/>
      <c r="W1775" s="1143"/>
      <c r="X1775" s="12"/>
      <c r="Y1775" s="12"/>
      <c r="Z1775" s="12"/>
      <c r="AA1775" s="12"/>
      <c r="AB1775" s="12"/>
    </row>
    <row r="1776" spans="1:30" ht="15" customHeight="1" x14ac:dyDescent="0.25">
      <c r="A1776" s="79">
        <v>1</v>
      </c>
      <c r="B1776" s="79">
        <v>1</v>
      </c>
      <c r="C1776" s="546" t="s">
        <v>348</v>
      </c>
      <c r="D1776" s="555"/>
      <c r="E1776" s="555"/>
      <c r="F1776" s="555">
        <f>ROUND(E1776/12*$C$4,0)</f>
        <v>0</v>
      </c>
      <c r="G1776" s="555"/>
      <c r="H1776" s="555"/>
      <c r="I1776" s="555"/>
      <c r="J1776" s="555"/>
      <c r="K1776" s="555"/>
      <c r="L1776" s="555"/>
      <c r="M1776" s="555"/>
      <c r="N1776" s="555"/>
      <c r="O1776" s="555"/>
      <c r="P1776" s="555"/>
      <c r="Q1776" s="12"/>
      <c r="R1776" s="12"/>
      <c r="S1776" s="12"/>
      <c r="T1776" s="12"/>
      <c r="U1776" s="12"/>
      <c r="V1776" s="12"/>
      <c r="W1776" s="1143"/>
      <c r="X1776" s="12"/>
      <c r="Y1776" s="12"/>
      <c r="Z1776" s="12"/>
      <c r="AA1776" s="12"/>
      <c r="AB1776" s="12"/>
    </row>
    <row r="1777" spans="1:30" ht="15" customHeight="1" x14ac:dyDescent="0.25">
      <c r="A1777" s="79">
        <v>1</v>
      </c>
      <c r="B1777" s="79">
        <v>1</v>
      </c>
      <c r="C1777" s="546" t="s">
        <v>159</v>
      </c>
      <c r="D1777" s="555"/>
      <c r="E1777" s="555">
        <v>33.223684210526315</v>
      </c>
      <c r="F1777" s="555">
        <f>ROUND(E1777/12*$C$4,0)</f>
        <v>17</v>
      </c>
      <c r="G1777" s="555">
        <f>G1778/3.8/3.2</f>
        <v>8.223684210526315</v>
      </c>
      <c r="H1777" s="555">
        <f>G1777/F1777*100</f>
        <v>48.374613003095973</v>
      </c>
      <c r="I1777" s="555"/>
      <c r="J1777" s="555"/>
      <c r="K1777" s="555"/>
      <c r="L1777" s="555"/>
      <c r="M1777" s="555"/>
      <c r="N1777" s="555"/>
      <c r="O1777" s="555"/>
      <c r="P1777" s="555"/>
      <c r="Q1777" s="12"/>
      <c r="R1777" s="12"/>
      <c r="S1777" s="12"/>
      <c r="T1777" s="12"/>
      <c r="U1777" s="12"/>
      <c r="V1777" s="12"/>
      <c r="W1777" s="1143"/>
      <c r="X1777" s="12"/>
      <c r="Y1777" s="12"/>
      <c r="Z1777" s="12"/>
      <c r="AA1777" s="12"/>
      <c r="AB1777" s="12"/>
      <c r="AC1777" s="842"/>
      <c r="AD1777" s="1968"/>
    </row>
    <row r="1778" spans="1:30" ht="15" customHeight="1" x14ac:dyDescent="0.25">
      <c r="A1778" s="79">
        <v>1</v>
      </c>
      <c r="B1778" s="79">
        <v>1</v>
      </c>
      <c r="C1778" s="546" t="s">
        <v>304</v>
      </c>
      <c r="D1778" s="555"/>
      <c r="E1778" s="555">
        <v>404</v>
      </c>
      <c r="F1778" s="555">
        <f>ROUND(E1778/12*$C$4,0)</f>
        <v>202</v>
      </c>
      <c r="G1778" s="555">
        <v>100</v>
      </c>
      <c r="H1778" s="555">
        <f>G1778/F1778*100</f>
        <v>49.504950495049506</v>
      </c>
      <c r="I1778" s="555"/>
      <c r="J1778" s="555"/>
      <c r="K1778" s="555"/>
      <c r="L1778" s="555"/>
      <c r="M1778" s="555"/>
      <c r="N1778" s="555"/>
      <c r="O1778" s="555"/>
      <c r="P1778" s="555"/>
      <c r="Q1778" s="12"/>
      <c r="R1778" s="12"/>
      <c r="S1778" s="12"/>
      <c r="T1778" s="12"/>
      <c r="U1778" s="12"/>
      <c r="V1778" s="12"/>
      <c r="W1778" s="1143"/>
      <c r="X1778" s="12"/>
      <c r="Y1778" s="12"/>
      <c r="Z1778" s="12"/>
      <c r="AA1778" s="12"/>
      <c r="AB1778" s="12"/>
    </row>
    <row r="1779" spans="1:30" s="258" customFormat="1" ht="15" customHeight="1" x14ac:dyDescent="0.25">
      <c r="A1779" s="79">
        <v>1</v>
      </c>
      <c r="B1779" s="79">
        <v>1</v>
      </c>
      <c r="C1779" s="546" t="s">
        <v>160</v>
      </c>
      <c r="D1779" s="542"/>
      <c r="E1779" s="542"/>
      <c r="F1779" s="542"/>
      <c r="G1779" s="542"/>
      <c r="H1779" s="542"/>
      <c r="I1779" s="542"/>
      <c r="J1779" s="542"/>
      <c r="K1779" s="542"/>
      <c r="L1779" s="542"/>
      <c r="M1779" s="542"/>
      <c r="N1779" s="542"/>
      <c r="O1779" s="542"/>
      <c r="P1779" s="542"/>
      <c r="Q1779" s="20"/>
      <c r="R1779" s="20"/>
      <c r="S1779" s="20"/>
      <c r="T1779" s="20"/>
      <c r="U1779" s="20"/>
      <c r="V1779" s="20"/>
      <c r="W1779" s="1144"/>
      <c r="X1779" s="20"/>
      <c r="Y1779" s="20"/>
      <c r="Z1779" s="20"/>
      <c r="AA1779" s="20"/>
      <c r="AB1779" s="20"/>
      <c r="AC1779" s="842"/>
    </row>
    <row r="1780" spans="1:30" s="258" customFormat="1" ht="15" customHeight="1" x14ac:dyDescent="0.25">
      <c r="A1780" s="79">
        <v>1</v>
      </c>
      <c r="B1780" s="79">
        <v>1</v>
      </c>
      <c r="C1780" s="701" t="s">
        <v>168</v>
      </c>
      <c r="D1780" s="551"/>
      <c r="E1780" s="551">
        <f>E1777*3.2</f>
        <v>106.31578947368422</v>
      </c>
      <c r="F1780" s="551">
        <f t="shared" ref="F1780:G1780" si="876">F1777*3.2</f>
        <v>54.400000000000006</v>
      </c>
      <c r="G1780" s="551">
        <f t="shared" si="876"/>
        <v>26.315789473684209</v>
      </c>
      <c r="H1780" s="551">
        <f>G1780/F1780*100</f>
        <v>48.374613003095966</v>
      </c>
      <c r="I1780" s="551"/>
      <c r="J1780" s="551"/>
      <c r="K1780" s="551"/>
      <c r="L1780" s="551"/>
      <c r="M1780" s="551"/>
      <c r="N1780" s="551"/>
      <c r="O1780" s="551"/>
      <c r="P1780" s="551"/>
      <c r="Q1780" s="22">
        <v>79.208240000000004</v>
      </c>
      <c r="R1780" s="22">
        <v>79.208240000000004</v>
      </c>
      <c r="S1780" s="22">
        <v>79.208240000000004</v>
      </c>
      <c r="T1780" s="22">
        <v>79.208240000000004</v>
      </c>
      <c r="U1780" s="22">
        <v>79.208240000000004</v>
      </c>
      <c r="V1780" s="22">
        <v>79.208240000000004</v>
      </c>
      <c r="W1780" s="1145">
        <f>Q1780/12*$C$4+(R1780-Q1780)/11*5+(S1780-R1780)/10*4+(T1780-S1780)/9*3+(U1780-T1780)/8*2+(V1780-U1780)/7*1</f>
        <v>39.604120000000002</v>
      </c>
      <c r="X1780" s="22">
        <f>AB1780-AA1780</f>
        <v>19.60558</v>
      </c>
      <c r="Y1780" s="22"/>
      <c r="Z1780" s="22">
        <f>X1780-W1780</f>
        <v>-19.998540000000002</v>
      </c>
      <c r="AA1780" s="22">
        <v>0</v>
      </c>
      <c r="AB1780" s="22">
        <v>19.60558</v>
      </c>
      <c r="AC1780" s="842"/>
    </row>
    <row r="1781" spans="1:30" ht="15" customHeight="1" thickBot="1" x14ac:dyDescent="0.3">
      <c r="A1781" s="79">
        <v>1</v>
      </c>
      <c r="B1781" s="79">
        <v>1</v>
      </c>
      <c r="C1781" s="142" t="s">
        <v>169</v>
      </c>
      <c r="D1781" s="551"/>
      <c r="E1781" s="551">
        <f t="shared" ref="E1781:G1781" si="877">SUM(E1775+E1777*3.2)</f>
        <v>106.31578947368422</v>
      </c>
      <c r="F1781" s="551">
        <f t="shared" si="877"/>
        <v>54.400000000000006</v>
      </c>
      <c r="G1781" s="551">
        <f t="shared" si="877"/>
        <v>26.315789473684209</v>
      </c>
      <c r="H1781" s="551">
        <f>G1781/F1781*100</f>
        <v>48.374613003095966</v>
      </c>
      <c r="I1781" s="551"/>
      <c r="J1781" s="551"/>
      <c r="K1781" s="551"/>
      <c r="L1781" s="551"/>
      <c r="M1781" s="551"/>
      <c r="N1781" s="551"/>
      <c r="O1781" s="551"/>
      <c r="P1781" s="551"/>
      <c r="Q1781" s="22">
        <v>79.208240000000004</v>
      </c>
      <c r="R1781" s="22">
        <v>79.208240000000004</v>
      </c>
      <c r="S1781" s="22">
        <f t="shared" ref="S1781:AA1781" si="878">S1780</f>
        <v>79.208240000000004</v>
      </c>
      <c r="T1781" s="22">
        <f t="shared" si="878"/>
        <v>79.208240000000004</v>
      </c>
      <c r="U1781" s="22">
        <f t="shared" ref="U1781:V1781" si="879">U1780</f>
        <v>79.208240000000004</v>
      </c>
      <c r="V1781" s="22">
        <f t="shared" si="879"/>
        <v>79.208240000000004</v>
      </c>
      <c r="W1781" s="1145">
        <f t="shared" si="878"/>
        <v>39.604120000000002</v>
      </c>
      <c r="X1781" s="22">
        <f t="shared" si="878"/>
        <v>19.60558</v>
      </c>
      <c r="Y1781" s="22">
        <f t="shared" si="878"/>
        <v>0</v>
      </c>
      <c r="Z1781" s="22">
        <f t="shared" si="878"/>
        <v>-19.998540000000002</v>
      </c>
      <c r="AA1781" s="22">
        <f t="shared" si="878"/>
        <v>0</v>
      </c>
      <c r="AB1781" s="22">
        <f>AB1780</f>
        <v>19.60558</v>
      </c>
    </row>
    <row r="1782" spans="1:30" ht="15" customHeight="1" thickBot="1" x14ac:dyDescent="0.3">
      <c r="A1782" s="79">
        <v>1</v>
      </c>
      <c r="B1782" s="79">
        <v>1</v>
      </c>
      <c r="C1782" s="208" t="s">
        <v>17</v>
      </c>
      <c r="D1782" s="626"/>
      <c r="E1782" s="626"/>
      <c r="F1782" s="626"/>
      <c r="G1782" s="626"/>
      <c r="H1782" s="626"/>
      <c r="I1782" s="626"/>
      <c r="J1782" s="626"/>
      <c r="K1782" s="626"/>
      <c r="L1782" s="626"/>
      <c r="M1782" s="626"/>
      <c r="N1782" s="626"/>
      <c r="O1782" s="626"/>
      <c r="P1782" s="626"/>
      <c r="Q1782" s="19">
        <f t="shared" ref="Q1782:W1782" si="880">Q1781</f>
        <v>79.208240000000004</v>
      </c>
      <c r="R1782" s="19">
        <f t="shared" si="880"/>
        <v>79.208240000000004</v>
      </c>
      <c r="S1782" s="19">
        <f t="shared" si="880"/>
        <v>79.208240000000004</v>
      </c>
      <c r="T1782" s="19">
        <f t="shared" si="880"/>
        <v>79.208240000000004</v>
      </c>
      <c r="U1782" s="19">
        <f t="shared" si="880"/>
        <v>79.208240000000004</v>
      </c>
      <c r="V1782" s="19">
        <f t="shared" ref="V1782" si="881">V1781</f>
        <v>79.208240000000004</v>
      </c>
      <c r="W1782" s="1148">
        <f t="shared" si="880"/>
        <v>39.604120000000002</v>
      </c>
      <c r="X1782" s="19">
        <f t="shared" ref="X1782:AB1782" si="882">X1781</f>
        <v>19.60558</v>
      </c>
      <c r="Y1782" s="19"/>
      <c r="Z1782" s="19">
        <f t="shared" si="882"/>
        <v>-19.998540000000002</v>
      </c>
      <c r="AA1782" s="19">
        <f t="shared" si="882"/>
        <v>0</v>
      </c>
      <c r="AB1782" s="19">
        <f t="shared" si="882"/>
        <v>19.60558</v>
      </c>
    </row>
    <row r="1783" spans="1:30" ht="15" customHeight="1" x14ac:dyDescent="0.25">
      <c r="B1783" s="79">
        <v>1</v>
      </c>
      <c r="C1783" s="555"/>
      <c r="D1783" s="555"/>
      <c r="E1783" s="555"/>
      <c r="F1783" s="555"/>
      <c r="G1783" s="555"/>
      <c r="H1783" s="555"/>
      <c r="I1783" s="555"/>
      <c r="J1783" s="555"/>
      <c r="K1783" s="555"/>
      <c r="L1783" s="555"/>
      <c r="M1783" s="555"/>
      <c r="N1783" s="555"/>
      <c r="O1783" s="555"/>
      <c r="P1783" s="555"/>
      <c r="Q1783" s="18"/>
      <c r="R1783" s="18"/>
      <c r="S1783" s="18"/>
      <c r="T1783" s="18"/>
      <c r="U1783" s="18"/>
      <c r="V1783" s="18"/>
      <c r="W1783" s="1146"/>
      <c r="X1783" s="18"/>
      <c r="Y1783" s="18"/>
      <c r="Z1783" s="18"/>
      <c r="AA1783" s="18"/>
      <c r="AB1783" s="18"/>
    </row>
    <row r="1784" spans="1:30" ht="15" customHeight="1" x14ac:dyDescent="0.25">
      <c r="B1784" s="79">
        <v>1</v>
      </c>
      <c r="C1784" s="1422" t="s">
        <v>456</v>
      </c>
      <c r="D1784" s="555"/>
      <c r="E1784" s="555"/>
      <c r="F1784" s="555"/>
      <c r="G1784" s="555"/>
      <c r="H1784" s="555"/>
      <c r="I1784" s="555"/>
      <c r="J1784" s="555"/>
      <c r="K1784" s="555"/>
      <c r="L1784" s="555"/>
      <c r="M1784" s="555"/>
      <c r="N1784" s="555"/>
      <c r="O1784" s="555"/>
      <c r="P1784" s="555"/>
      <c r="Q1784" s="12"/>
      <c r="R1784" s="12"/>
      <c r="S1784" s="12"/>
      <c r="T1784" s="12"/>
      <c r="U1784" s="12"/>
      <c r="V1784" s="12"/>
      <c r="W1784" s="1143"/>
      <c r="X1784" s="12"/>
      <c r="Y1784" s="12"/>
      <c r="Z1784" s="12"/>
      <c r="AA1784" s="12"/>
      <c r="AB1784" s="12"/>
    </row>
    <row r="1785" spans="1:30" ht="15" customHeight="1" x14ac:dyDescent="0.25">
      <c r="B1785" s="79">
        <v>1</v>
      </c>
      <c r="C1785" s="436" t="s">
        <v>170</v>
      </c>
      <c r="D1785" s="555"/>
      <c r="E1785" s="555"/>
      <c r="F1785" s="555"/>
      <c r="G1785" s="555"/>
      <c r="H1785" s="555"/>
      <c r="I1785" s="555"/>
      <c r="J1785" s="555"/>
      <c r="K1785" s="555"/>
      <c r="L1785" s="555"/>
      <c r="M1785" s="555"/>
      <c r="N1785" s="555"/>
      <c r="O1785" s="555"/>
      <c r="P1785" s="555"/>
      <c r="Q1785" s="12"/>
      <c r="R1785" s="12"/>
      <c r="S1785" s="12"/>
      <c r="T1785" s="12"/>
      <c r="U1785" s="12"/>
      <c r="V1785" s="12"/>
      <c r="W1785" s="1143"/>
      <c r="X1785" s="12"/>
      <c r="Y1785" s="12"/>
      <c r="Z1785" s="12"/>
      <c r="AA1785" s="12"/>
      <c r="AB1785" s="12"/>
    </row>
    <row r="1786" spans="1:30" ht="15" customHeight="1" x14ac:dyDescent="0.25">
      <c r="B1786" s="79">
        <v>1</v>
      </c>
      <c r="C1786" s="546" t="s">
        <v>202</v>
      </c>
      <c r="D1786" s="555"/>
      <c r="E1786" s="555">
        <f>SUM(E1787)</f>
        <v>0</v>
      </c>
      <c r="F1786" s="555">
        <f>SUM(F1787)</f>
        <v>0</v>
      </c>
      <c r="G1786" s="555">
        <f>SUM(G1787)</f>
        <v>0</v>
      </c>
      <c r="H1786" s="555"/>
      <c r="I1786" s="555"/>
      <c r="J1786" s="555"/>
      <c r="K1786" s="555"/>
      <c r="L1786" s="555"/>
      <c r="M1786" s="555"/>
      <c r="N1786" s="555"/>
      <c r="O1786" s="555"/>
      <c r="P1786" s="555"/>
      <c r="Q1786" s="12"/>
      <c r="R1786" s="12"/>
      <c r="S1786" s="12"/>
      <c r="T1786" s="12"/>
      <c r="U1786" s="12"/>
      <c r="V1786" s="12"/>
      <c r="W1786" s="1143"/>
      <c r="X1786" s="12"/>
      <c r="Y1786" s="12"/>
      <c r="Z1786" s="12"/>
      <c r="AA1786" s="12"/>
      <c r="AB1786" s="12"/>
    </row>
    <row r="1787" spans="1:30" ht="15" customHeight="1" x14ac:dyDescent="0.25">
      <c r="B1787" s="79">
        <v>1</v>
      </c>
      <c r="C1787" s="546" t="s">
        <v>348</v>
      </c>
      <c r="D1787" s="555"/>
      <c r="E1787" s="555"/>
      <c r="F1787" s="555">
        <f>ROUND(E1787/12*$C$4,0)</f>
        <v>0</v>
      </c>
      <c r="G1787" s="555"/>
      <c r="H1787" s="555"/>
      <c r="I1787" s="555"/>
      <c r="J1787" s="555"/>
      <c r="K1787" s="555"/>
      <c r="L1787" s="555"/>
      <c r="M1787" s="555"/>
      <c r="N1787" s="555"/>
      <c r="O1787" s="555"/>
      <c r="P1787" s="555"/>
      <c r="Q1787" s="12"/>
      <c r="R1787" s="12"/>
      <c r="S1787" s="12"/>
      <c r="T1787" s="12"/>
      <c r="U1787" s="12"/>
      <c r="V1787" s="12"/>
      <c r="W1787" s="1143"/>
      <c r="X1787" s="12"/>
      <c r="Y1787" s="12"/>
      <c r="Z1787" s="12"/>
      <c r="AA1787" s="12"/>
      <c r="AB1787" s="12"/>
    </row>
    <row r="1788" spans="1:30" ht="15" customHeight="1" x14ac:dyDescent="0.25">
      <c r="B1788" s="79">
        <v>1</v>
      </c>
      <c r="C1788" s="546" t="s">
        <v>159</v>
      </c>
      <c r="D1788" s="555"/>
      <c r="E1788" s="555">
        <v>49</v>
      </c>
      <c r="F1788" s="555">
        <f>ROUND(E1788/12*$C$4,0)</f>
        <v>25</v>
      </c>
      <c r="G1788" s="555"/>
      <c r="H1788" s="555">
        <f>G1788/F1788*100</f>
        <v>0</v>
      </c>
      <c r="I1788" s="555"/>
      <c r="J1788" s="555"/>
      <c r="K1788" s="555"/>
      <c r="L1788" s="555"/>
      <c r="M1788" s="555"/>
      <c r="N1788" s="555"/>
      <c r="O1788" s="555"/>
      <c r="P1788" s="555"/>
      <c r="Q1788" s="12"/>
      <c r="R1788" s="12"/>
      <c r="S1788" s="12"/>
      <c r="T1788" s="12"/>
      <c r="U1788" s="12"/>
      <c r="V1788" s="12"/>
      <c r="W1788" s="1143"/>
      <c r="X1788" s="12"/>
      <c r="Y1788" s="12"/>
      <c r="Z1788" s="12"/>
      <c r="AA1788" s="12"/>
      <c r="AB1788" s="12"/>
      <c r="AC1788" s="842"/>
      <c r="AD1788" s="1968"/>
    </row>
    <row r="1789" spans="1:30" ht="15" customHeight="1" x14ac:dyDescent="0.25">
      <c r="B1789" s="79">
        <v>1</v>
      </c>
      <c r="C1789" s="546" t="s">
        <v>304</v>
      </c>
      <c r="D1789" s="555"/>
      <c r="E1789" s="555">
        <v>600</v>
      </c>
      <c r="F1789" s="555">
        <f>ROUND(E1789/12*$C$4,0)</f>
        <v>300</v>
      </c>
      <c r="G1789" s="555"/>
      <c r="H1789" s="555"/>
      <c r="I1789" s="555"/>
      <c r="J1789" s="555"/>
      <c r="K1789" s="555"/>
      <c r="L1789" s="555"/>
      <c r="M1789" s="555"/>
      <c r="N1789" s="555"/>
      <c r="O1789" s="555"/>
      <c r="P1789" s="555"/>
      <c r="Q1789" s="12"/>
      <c r="R1789" s="12"/>
      <c r="S1789" s="12"/>
      <c r="T1789" s="12"/>
      <c r="U1789" s="12"/>
      <c r="V1789" s="12"/>
      <c r="W1789" s="1143"/>
      <c r="X1789" s="12"/>
      <c r="Y1789" s="12"/>
      <c r="Z1789" s="12"/>
      <c r="AA1789" s="12"/>
      <c r="AB1789" s="12"/>
    </row>
    <row r="1790" spans="1:30" ht="15" customHeight="1" x14ac:dyDescent="0.25">
      <c r="B1790" s="79">
        <v>1</v>
      </c>
      <c r="C1790" s="546" t="s">
        <v>160</v>
      </c>
      <c r="D1790" s="542"/>
      <c r="E1790" s="542"/>
      <c r="F1790" s="542"/>
      <c r="G1790" s="542"/>
      <c r="H1790" s="542"/>
      <c r="I1790" s="542"/>
      <c r="J1790" s="542"/>
      <c r="K1790" s="542"/>
      <c r="L1790" s="542"/>
      <c r="M1790" s="542"/>
      <c r="N1790" s="542"/>
      <c r="O1790" s="542"/>
      <c r="P1790" s="542"/>
      <c r="Q1790" s="20"/>
      <c r="R1790" s="20"/>
      <c r="S1790" s="20"/>
      <c r="T1790" s="20"/>
      <c r="U1790" s="20"/>
      <c r="V1790" s="20"/>
      <c r="W1790" s="1144"/>
      <c r="X1790" s="20"/>
      <c r="Y1790" s="20"/>
      <c r="Z1790" s="20"/>
      <c r="AA1790" s="20"/>
      <c r="AB1790" s="20"/>
    </row>
    <row r="1791" spans="1:30" ht="15" customHeight="1" x14ac:dyDescent="0.25">
      <c r="B1791" s="79">
        <v>1</v>
      </c>
      <c r="C1791" s="701" t="s">
        <v>168</v>
      </c>
      <c r="D1791" s="551"/>
      <c r="E1791" s="551">
        <f>E1788*3.2</f>
        <v>156.80000000000001</v>
      </c>
      <c r="F1791" s="551">
        <f t="shared" ref="F1791:G1791" si="883">F1788*3.2</f>
        <v>80</v>
      </c>
      <c r="G1791" s="551">
        <f t="shared" si="883"/>
        <v>0</v>
      </c>
      <c r="H1791" s="551">
        <f>G1791/F1791*100</f>
        <v>0</v>
      </c>
      <c r="I1791" s="551"/>
      <c r="J1791" s="551"/>
      <c r="K1791" s="551"/>
      <c r="L1791" s="551"/>
      <c r="M1791" s="551"/>
      <c r="N1791" s="551"/>
      <c r="O1791" s="551"/>
      <c r="P1791" s="551"/>
      <c r="Q1791" s="22">
        <v>117.636</v>
      </c>
      <c r="R1791" s="22">
        <v>117.636</v>
      </c>
      <c r="S1791" s="22">
        <v>117.636</v>
      </c>
      <c r="T1791" s="22">
        <v>117.636</v>
      </c>
      <c r="U1791" s="22">
        <v>117.636</v>
      </c>
      <c r="V1791" s="22">
        <v>117.636</v>
      </c>
      <c r="W1791" s="1145">
        <f>Q1791/12*$C$4+(R1791-Q1791)/11*5+(S1791-R1791)/10*4+(T1791-S1791)/9*3+(U1791-T1791)/8*2+(V1791-U1791)/7*1</f>
        <v>58.817999999999998</v>
      </c>
      <c r="X1791" s="22">
        <f>AB1791-AA1791</f>
        <v>0</v>
      </c>
      <c r="Y1791" s="22"/>
      <c r="Z1791" s="22">
        <f>X1791-W1791</f>
        <v>-58.817999999999998</v>
      </c>
      <c r="AA1791" s="22"/>
      <c r="AB1791" s="22"/>
    </row>
    <row r="1792" spans="1:30" ht="15" customHeight="1" thickBot="1" x14ac:dyDescent="0.3">
      <c r="B1792" s="79">
        <v>1</v>
      </c>
      <c r="C1792" s="142" t="s">
        <v>169</v>
      </c>
      <c r="D1792" s="551"/>
      <c r="E1792" s="551">
        <f t="shared" ref="E1792:G1792" si="884">SUM(E1786+E1788*3.2)</f>
        <v>156.80000000000001</v>
      </c>
      <c r="F1792" s="551">
        <f t="shared" si="884"/>
        <v>80</v>
      </c>
      <c r="G1792" s="551">
        <f t="shared" si="884"/>
        <v>0</v>
      </c>
      <c r="H1792" s="551">
        <f>G1792/F1792*100</f>
        <v>0</v>
      </c>
      <c r="I1792" s="551"/>
      <c r="J1792" s="551"/>
      <c r="K1792" s="551"/>
      <c r="L1792" s="551"/>
      <c r="M1792" s="551"/>
      <c r="N1792" s="551"/>
      <c r="O1792" s="551"/>
      <c r="P1792" s="551"/>
      <c r="Q1792" s="22">
        <v>117.636</v>
      </c>
      <c r="R1792" s="22">
        <v>117.636</v>
      </c>
      <c r="S1792" s="22">
        <f t="shared" ref="S1792:AA1792" si="885">S1791</f>
        <v>117.636</v>
      </c>
      <c r="T1792" s="22">
        <f t="shared" si="885"/>
        <v>117.636</v>
      </c>
      <c r="U1792" s="22">
        <f t="shared" ref="U1792:V1792" si="886">U1791</f>
        <v>117.636</v>
      </c>
      <c r="V1792" s="22">
        <f t="shared" si="886"/>
        <v>117.636</v>
      </c>
      <c r="W1792" s="22">
        <f t="shared" si="885"/>
        <v>58.817999999999998</v>
      </c>
      <c r="X1792" s="22">
        <f t="shared" si="885"/>
        <v>0</v>
      </c>
      <c r="Y1792" s="22">
        <f t="shared" si="885"/>
        <v>0</v>
      </c>
      <c r="Z1792" s="22">
        <f t="shared" si="885"/>
        <v>-58.817999999999998</v>
      </c>
      <c r="AA1792" s="22">
        <f t="shared" si="885"/>
        <v>0</v>
      </c>
      <c r="AB1792" s="22">
        <f>AB1791</f>
        <v>0</v>
      </c>
    </row>
    <row r="1793" spans="2:30" ht="15" customHeight="1" thickBot="1" x14ac:dyDescent="0.3">
      <c r="B1793" s="79">
        <v>1</v>
      </c>
      <c r="C1793" s="208" t="s">
        <v>17</v>
      </c>
      <c r="D1793" s="626"/>
      <c r="E1793" s="626"/>
      <c r="F1793" s="626"/>
      <c r="G1793" s="626"/>
      <c r="H1793" s="626"/>
      <c r="I1793" s="626"/>
      <c r="J1793" s="626"/>
      <c r="K1793" s="626"/>
      <c r="L1793" s="626"/>
      <c r="M1793" s="626"/>
      <c r="N1793" s="626"/>
      <c r="O1793" s="626"/>
      <c r="P1793" s="626"/>
      <c r="Q1793" s="19">
        <f t="shared" ref="Q1793:W1793" si="887">Q1792</f>
        <v>117.636</v>
      </c>
      <c r="R1793" s="19">
        <f t="shared" si="887"/>
        <v>117.636</v>
      </c>
      <c r="S1793" s="19">
        <f t="shared" si="887"/>
        <v>117.636</v>
      </c>
      <c r="T1793" s="19">
        <f t="shared" si="887"/>
        <v>117.636</v>
      </c>
      <c r="U1793" s="19">
        <f t="shared" si="887"/>
        <v>117.636</v>
      </c>
      <c r="V1793" s="19">
        <f t="shared" ref="V1793" si="888">V1792</f>
        <v>117.636</v>
      </c>
      <c r="W1793" s="1148">
        <f t="shared" si="887"/>
        <v>58.817999999999998</v>
      </c>
      <c r="X1793" s="19">
        <f t="shared" ref="X1793" si="889">X1792</f>
        <v>0</v>
      </c>
      <c r="Y1793" s="19"/>
      <c r="Z1793" s="19">
        <f t="shared" ref="Z1793" si="890">Z1792</f>
        <v>-58.817999999999998</v>
      </c>
      <c r="AA1793" s="19">
        <f t="shared" ref="AA1793" si="891">AA1792</f>
        <v>0</v>
      </c>
      <c r="AB1793" s="19">
        <f t="shared" ref="AB1793" si="892">AB1792</f>
        <v>0</v>
      </c>
    </row>
    <row r="1794" spans="2:30" ht="15" customHeight="1" x14ac:dyDescent="0.25">
      <c r="B1794" s="79">
        <v>1</v>
      </c>
      <c r="C1794" s="1424"/>
      <c r="D1794" s="1425"/>
      <c r="E1794" s="1425"/>
      <c r="F1794" s="1425"/>
      <c r="G1794" s="1425"/>
      <c r="H1794" s="1425"/>
      <c r="I1794" s="1425"/>
      <c r="J1794" s="1425"/>
      <c r="K1794" s="1425"/>
      <c r="L1794" s="1425"/>
      <c r="M1794" s="1425"/>
      <c r="N1794" s="1425"/>
      <c r="O1794" s="1425"/>
      <c r="P1794" s="1425"/>
      <c r="Q1794" s="23"/>
      <c r="R1794" s="23"/>
      <c r="S1794" s="23"/>
      <c r="T1794" s="23"/>
      <c r="U1794" s="23"/>
      <c r="V1794" s="23"/>
      <c r="W1794" s="1147"/>
      <c r="X1794" s="23"/>
      <c r="Y1794" s="23"/>
      <c r="Z1794" s="23"/>
      <c r="AA1794" s="23"/>
      <c r="AB1794" s="23"/>
    </row>
    <row r="1795" spans="2:30" ht="15" customHeight="1" x14ac:dyDescent="0.25">
      <c r="B1795" s="79">
        <v>1</v>
      </c>
      <c r="C1795" s="1422" t="s">
        <v>457</v>
      </c>
      <c r="D1795" s="555"/>
      <c r="E1795" s="555"/>
      <c r="F1795" s="555"/>
      <c r="G1795" s="555"/>
      <c r="H1795" s="555"/>
      <c r="I1795" s="555"/>
      <c r="J1795" s="555"/>
      <c r="K1795" s="555"/>
      <c r="L1795" s="555"/>
      <c r="M1795" s="555"/>
      <c r="N1795" s="555"/>
      <c r="O1795" s="555"/>
      <c r="P1795" s="555"/>
      <c r="Q1795" s="12"/>
      <c r="R1795" s="12"/>
      <c r="S1795" s="12"/>
      <c r="T1795" s="12"/>
      <c r="U1795" s="12"/>
      <c r="V1795" s="12"/>
      <c r="W1795" s="1143"/>
      <c r="X1795" s="12"/>
      <c r="Y1795" s="12"/>
      <c r="Z1795" s="12"/>
      <c r="AA1795" s="12"/>
      <c r="AB1795" s="12"/>
    </row>
    <row r="1796" spans="2:30" ht="15" customHeight="1" x14ac:dyDescent="0.25">
      <c r="B1796" s="79">
        <v>1</v>
      </c>
      <c r="C1796" s="436" t="s">
        <v>170</v>
      </c>
      <c r="D1796" s="555"/>
      <c r="E1796" s="555"/>
      <c r="F1796" s="555"/>
      <c r="G1796" s="555"/>
      <c r="H1796" s="555"/>
      <c r="I1796" s="555"/>
      <c r="J1796" s="555"/>
      <c r="K1796" s="555"/>
      <c r="L1796" s="555"/>
      <c r="M1796" s="555"/>
      <c r="N1796" s="555"/>
      <c r="O1796" s="555"/>
      <c r="P1796" s="555"/>
      <c r="Q1796" s="12"/>
      <c r="R1796" s="12"/>
      <c r="S1796" s="12"/>
      <c r="T1796" s="12"/>
      <c r="U1796" s="12"/>
      <c r="V1796" s="12"/>
      <c r="W1796" s="1143"/>
      <c r="X1796" s="12"/>
      <c r="Y1796" s="12"/>
      <c r="Z1796" s="12"/>
      <c r="AA1796" s="12"/>
      <c r="AB1796" s="12"/>
    </row>
    <row r="1797" spans="2:30" ht="15" customHeight="1" x14ac:dyDescent="0.25">
      <c r="B1797" s="79">
        <v>1</v>
      </c>
      <c r="C1797" s="546" t="s">
        <v>202</v>
      </c>
      <c r="D1797" s="555"/>
      <c r="E1797" s="555">
        <f>SUM(E1798)</f>
        <v>0</v>
      </c>
      <c r="F1797" s="555">
        <f>SUM(F1798)</f>
        <v>0</v>
      </c>
      <c r="G1797" s="555">
        <f>SUM(G1798)</f>
        <v>0</v>
      </c>
      <c r="H1797" s="555"/>
      <c r="I1797" s="555"/>
      <c r="J1797" s="555"/>
      <c r="K1797" s="555"/>
      <c r="L1797" s="555"/>
      <c r="M1797" s="555"/>
      <c r="N1797" s="555"/>
      <c r="O1797" s="555"/>
      <c r="P1797" s="555"/>
      <c r="Q1797" s="12"/>
      <c r="R1797" s="12"/>
      <c r="S1797" s="12"/>
      <c r="T1797" s="12"/>
      <c r="U1797" s="12"/>
      <c r="V1797" s="12"/>
      <c r="W1797" s="1143"/>
      <c r="X1797" s="12"/>
      <c r="Y1797" s="12"/>
      <c r="Z1797" s="12"/>
      <c r="AA1797" s="12"/>
      <c r="AB1797" s="12"/>
    </row>
    <row r="1798" spans="2:30" ht="15" customHeight="1" x14ac:dyDescent="0.25">
      <c r="B1798" s="79">
        <v>1</v>
      </c>
      <c r="C1798" s="546" t="s">
        <v>348</v>
      </c>
      <c r="D1798" s="555"/>
      <c r="E1798" s="555"/>
      <c r="F1798" s="555">
        <f>ROUND(E1798/12*$C$4,0)</f>
        <v>0</v>
      </c>
      <c r="G1798" s="555"/>
      <c r="H1798" s="555"/>
      <c r="I1798" s="555"/>
      <c r="J1798" s="555"/>
      <c r="K1798" s="555"/>
      <c r="L1798" s="555"/>
      <c r="M1798" s="555"/>
      <c r="N1798" s="555"/>
      <c r="O1798" s="555"/>
      <c r="P1798" s="555"/>
      <c r="Q1798" s="12"/>
      <c r="R1798" s="12"/>
      <c r="S1798" s="12"/>
      <c r="T1798" s="12"/>
      <c r="U1798" s="12"/>
      <c r="V1798" s="12"/>
      <c r="W1798" s="1143"/>
      <c r="X1798" s="12"/>
      <c r="Y1798" s="12"/>
      <c r="Z1798" s="12"/>
      <c r="AA1798" s="12"/>
      <c r="AB1798" s="12"/>
    </row>
    <row r="1799" spans="2:30" ht="15" customHeight="1" x14ac:dyDescent="0.25">
      <c r="B1799" s="79">
        <v>1</v>
      </c>
      <c r="C1799" s="546" t="s">
        <v>159</v>
      </c>
      <c r="D1799" s="555"/>
      <c r="E1799" s="555">
        <v>12.335526315789473</v>
      </c>
      <c r="F1799" s="555">
        <f>ROUND(E1799/12*$C$4,0)</f>
        <v>6</v>
      </c>
      <c r="G1799" s="555"/>
      <c r="H1799" s="555">
        <f>G1799/F1799*100</f>
        <v>0</v>
      </c>
      <c r="I1799" s="555"/>
      <c r="J1799" s="555"/>
      <c r="K1799" s="555"/>
      <c r="L1799" s="555"/>
      <c r="M1799" s="555"/>
      <c r="N1799" s="555"/>
      <c r="O1799" s="555"/>
      <c r="P1799" s="555"/>
      <c r="Q1799" s="12"/>
      <c r="R1799" s="12"/>
      <c r="S1799" s="12"/>
      <c r="T1799" s="12"/>
      <c r="U1799" s="12"/>
      <c r="V1799" s="12"/>
      <c r="W1799" s="1143"/>
      <c r="X1799" s="12"/>
      <c r="Y1799" s="12"/>
      <c r="Z1799" s="12"/>
      <c r="AA1799" s="12"/>
      <c r="AB1799" s="12"/>
      <c r="AC1799" s="842"/>
      <c r="AD1799" s="1968"/>
    </row>
    <row r="1800" spans="2:30" ht="15" customHeight="1" x14ac:dyDescent="0.25">
      <c r="B1800" s="79">
        <v>1</v>
      </c>
      <c r="C1800" s="546" t="s">
        <v>304</v>
      </c>
      <c r="D1800" s="555"/>
      <c r="E1800" s="555">
        <v>150</v>
      </c>
      <c r="F1800" s="555">
        <f>ROUND(E1800/12*$C$4,0)</f>
        <v>75</v>
      </c>
      <c r="G1800" s="555"/>
      <c r="H1800" s="555"/>
      <c r="I1800" s="555"/>
      <c r="J1800" s="555"/>
      <c r="K1800" s="555"/>
      <c r="L1800" s="555"/>
      <c r="M1800" s="555"/>
      <c r="N1800" s="555"/>
      <c r="O1800" s="555"/>
      <c r="P1800" s="555"/>
      <c r="Q1800" s="12"/>
      <c r="R1800" s="12"/>
      <c r="S1800" s="12"/>
      <c r="T1800" s="12"/>
      <c r="U1800" s="12"/>
      <c r="V1800" s="12"/>
      <c r="W1800" s="1143"/>
      <c r="X1800" s="12"/>
      <c r="Y1800" s="12"/>
      <c r="Z1800" s="12"/>
      <c r="AA1800" s="12"/>
      <c r="AB1800" s="12"/>
    </row>
    <row r="1801" spans="2:30" ht="15" customHeight="1" x14ac:dyDescent="0.25">
      <c r="B1801" s="79">
        <v>1</v>
      </c>
      <c r="C1801" s="546" t="s">
        <v>160</v>
      </c>
      <c r="D1801" s="542"/>
      <c r="E1801" s="542"/>
      <c r="F1801" s="542"/>
      <c r="G1801" s="542"/>
      <c r="H1801" s="542"/>
      <c r="I1801" s="542"/>
      <c r="J1801" s="542"/>
      <c r="K1801" s="542"/>
      <c r="L1801" s="542"/>
      <c r="M1801" s="542"/>
      <c r="N1801" s="542"/>
      <c r="O1801" s="542"/>
      <c r="P1801" s="542"/>
      <c r="Q1801" s="20"/>
      <c r="R1801" s="20"/>
      <c r="S1801" s="20"/>
      <c r="T1801" s="20"/>
      <c r="U1801" s="20"/>
      <c r="V1801" s="20"/>
      <c r="W1801" s="1144"/>
      <c r="X1801" s="20"/>
      <c r="Y1801" s="20"/>
      <c r="Z1801" s="20"/>
      <c r="AA1801" s="20"/>
      <c r="AB1801" s="20"/>
    </row>
    <row r="1802" spans="2:30" ht="15" customHeight="1" x14ac:dyDescent="0.25">
      <c r="B1802" s="79">
        <v>1</v>
      </c>
      <c r="C1802" s="701" t="s">
        <v>168</v>
      </c>
      <c r="D1802" s="551"/>
      <c r="E1802" s="551">
        <f>E1799*3.2</f>
        <v>39.473684210526315</v>
      </c>
      <c r="F1802" s="551">
        <f t="shared" ref="F1802:G1802" si="893">F1799*3.2</f>
        <v>19.200000000000003</v>
      </c>
      <c r="G1802" s="551">
        <f t="shared" si="893"/>
        <v>0</v>
      </c>
      <c r="H1802" s="551">
        <f>G1802/F1802*100</f>
        <v>0</v>
      </c>
      <c r="I1802" s="551"/>
      <c r="J1802" s="551"/>
      <c r="K1802" s="551"/>
      <c r="L1802" s="551"/>
      <c r="M1802" s="551"/>
      <c r="N1802" s="551"/>
      <c r="O1802" s="551"/>
      <c r="P1802" s="551"/>
      <c r="Q1802" s="22">
        <v>105.18332000000001</v>
      </c>
      <c r="R1802" s="22">
        <v>105.18332000000001</v>
      </c>
      <c r="S1802" s="22">
        <v>105.18332000000001</v>
      </c>
      <c r="T1802" s="22">
        <v>105.18332000000001</v>
      </c>
      <c r="U1802" s="22">
        <v>105.18332000000001</v>
      </c>
      <c r="V1802" s="22">
        <v>105.18332000000001</v>
      </c>
      <c r="W1802" s="1145">
        <f>Q1802/12*$C$4+(R1802-Q1802)/11*5+(S1802-R1802)/10*4+(T1802-S1802)/9*3+(U1802-T1802)/8*2+(V1802-U1802)/7*1</f>
        <v>52.591660000000005</v>
      </c>
      <c r="X1802" s="22">
        <f>AB1802-AA1802</f>
        <v>21.289490000000001</v>
      </c>
      <c r="Y1802" s="22"/>
      <c r="Z1802" s="22">
        <f>X1802-W1802</f>
        <v>-31.302170000000004</v>
      </c>
      <c r="AA1802" s="22">
        <v>0</v>
      </c>
      <c r="AB1802" s="22">
        <v>21.289490000000001</v>
      </c>
    </row>
    <row r="1803" spans="2:30" ht="15" customHeight="1" x14ac:dyDescent="0.25">
      <c r="B1803" s="79">
        <v>1</v>
      </c>
      <c r="C1803" s="142" t="s">
        <v>169</v>
      </c>
      <c r="D1803" s="551"/>
      <c r="E1803" s="551">
        <f t="shared" ref="E1803:G1803" si="894">SUM(E1797+E1799*3.2)</f>
        <v>39.473684210526315</v>
      </c>
      <c r="F1803" s="551">
        <f t="shared" si="894"/>
        <v>19.200000000000003</v>
      </c>
      <c r="G1803" s="551">
        <f t="shared" si="894"/>
        <v>0</v>
      </c>
      <c r="H1803" s="551">
        <f>G1803/F1803*100</f>
        <v>0</v>
      </c>
      <c r="I1803" s="551"/>
      <c r="J1803" s="551"/>
      <c r="K1803" s="551"/>
      <c r="L1803" s="551"/>
      <c r="M1803" s="551"/>
      <c r="N1803" s="551"/>
      <c r="O1803" s="551"/>
      <c r="P1803" s="551"/>
      <c r="Q1803" s="22">
        <v>105.18332000000001</v>
      </c>
      <c r="R1803" s="22">
        <v>105.18332000000001</v>
      </c>
      <c r="S1803" s="22">
        <f t="shared" ref="S1803:AA1803" si="895">S1802</f>
        <v>105.18332000000001</v>
      </c>
      <c r="T1803" s="22">
        <f t="shared" si="895"/>
        <v>105.18332000000001</v>
      </c>
      <c r="U1803" s="22">
        <f t="shared" ref="U1803:V1803" si="896">U1802</f>
        <v>105.18332000000001</v>
      </c>
      <c r="V1803" s="22">
        <f t="shared" si="896"/>
        <v>105.18332000000001</v>
      </c>
      <c r="W1803" s="1145">
        <f t="shared" si="895"/>
        <v>52.591660000000005</v>
      </c>
      <c r="X1803" s="22">
        <f t="shared" si="895"/>
        <v>21.289490000000001</v>
      </c>
      <c r="Y1803" s="22">
        <f t="shared" si="895"/>
        <v>0</v>
      </c>
      <c r="Z1803" s="22">
        <f t="shared" si="895"/>
        <v>-31.302170000000004</v>
      </c>
      <c r="AA1803" s="22">
        <f t="shared" si="895"/>
        <v>0</v>
      </c>
      <c r="AB1803" s="22">
        <f>AB1802</f>
        <v>21.289490000000001</v>
      </c>
    </row>
    <row r="1804" spans="2:30" x14ac:dyDescent="0.25">
      <c r="B1804" s="79">
        <v>1</v>
      </c>
      <c r="C1804" s="1426" t="s">
        <v>162</v>
      </c>
      <c r="D1804" s="1416"/>
      <c r="E1804" s="1416"/>
      <c r="F1804" s="1416"/>
      <c r="G1804" s="1416"/>
      <c r="H1804" s="1416"/>
      <c r="I1804" s="1416"/>
      <c r="J1804" s="1416"/>
      <c r="K1804" s="1416"/>
      <c r="L1804" s="1416"/>
      <c r="M1804" s="1416"/>
      <c r="N1804" s="1416"/>
      <c r="O1804" s="1416"/>
      <c r="P1804" s="1416"/>
      <c r="Q1804" s="1416"/>
      <c r="R1804" s="1416"/>
      <c r="S1804" s="1416"/>
      <c r="T1804" s="1416"/>
      <c r="U1804" s="1416"/>
      <c r="V1804" s="1416"/>
      <c r="W1804" s="1416"/>
      <c r="X1804" s="1416"/>
      <c r="Y1804" s="2030"/>
      <c r="Z1804" s="1416"/>
      <c r="AA1804" s="1416"/>
      <c r="AB1804" s="1416"/>
    </row>
    <row r="1805" spans="2:30" x14ac:dyDescent="0.25">
      <c r="B1805" s="79">
        <v>1</v>
      </c>
      <c r="C1805" s="1419" t="s">
        <v>143</v>
      </c>
      <c r="D1805" s="1416"/>
      <c r="E1805" s="1416">
        <v>16</v>
      </c>
      <c r="F1805" s="555">
        <f t="shared" ref="F1805:F1809" si="897">ROUND(E1805/12*$C$4,0)</f>
        <v>8</v>
      </c>
      <c r="G1805" s="1416"/>
      <c r="H1805" s="1416">
        <f t="shared" ref="H1805:H1809" si="898">G1805/F1805*100</f>
        <v>0</v>
      </c>
      <c r="I1805" s="1416"/>
      <c r="J1805" s="1416"/>
      <c r="K1805" s="1416"/>
      <c r="L1805" s="1416"/>
      <c r="M1805" s="1416"/>
      <c r="N1805" s="1416"/>
      <c r="O1805" s="1416"/>
      <c r="P1805" s="1416"/>
      <c r="Q1805" s="1416"/>
      <c r="R1805" s="1416"/>
      <c r="S1805" s="1416"/>
      <c r="T1805" s="1416"/>
      <c r="U1805" s="1416"/>
      <c r="V1805" s="1416"/>
      <c r="W1805" s="1416"/>
      <c r="X1805" s="1416"/>
      <c r="Y1805" s="2030"/>
      <c r="Z1805" s="1416"/>
      <c r="AA1805" s="1416"/>
      <c r="AB1805" s="1416"/>
    </row>
    <row r="1806" spans="2:30" ht="30" x14ac:dyDescent="0.25">
      <c r="B1806" s="79">
        <v>1</v>
      </c>
      <c r="C1806" s="1419" t="s">
        <v>400</v>
      </c>
      <c r="D1806" s="1416"/>
      <c r="E1806" s="1416">
        <v>16</v>
      </c>
      <c r="F1806" s="555">
        <f t="shared" si="897"/>
        <v>8</v>
      </c>
      <c r="G1806" s="1416"/>
      <c r="H1806" s="1416">
        <f t="shared" si="898"/>
        <v>0</v>
      </c>
      <c r="I1806" s="1416"/>
      <c r="J1806" s="1416"/>
      <c r="K1806" s="1416"/>
      <c r="L1806" s="1416"/>
      <c r="M1806" s="1416"/>
      <c r="N1806" s="1416"/>
      <c r="O1806" s="1416"/>
      <c r="P1806" s="1416"/>
      <c r="Q1806" s="1416"/>
      <c r="R1806" s="1416"/>
      <c r="S1806" s="1416"/>
      <c r="T1806" s="1416"/>
      <c r="U1806" s="1416"/>
      <c r="V1806" s="1416"/>
      <c r="W1806" s="1416"/>
      <c r="X1806" s="1416"/>
      <c r="Y1806" s="2030"/>
      <c r="Z1806" s="1416"/>
      <c r="AA1806" s="1416"/>
      <c r="AB1806" s="1416"/>
    </row>
    <row r="1807" spans="2:30" x14ac:dyDescent="0.25">
      <c r="B1807" s="79">
        <v>1</v>
      </c>
      <c r="C1807" s="1419" t="s">
        <v>293</v>
      </c>
      <c r="D1807" s="1416"/>
      <c r="E1807" s="1416">
        <v>20</v>
      </c>
      <c r="F1807" s="555">
        <f t="shared" si="897"/>
        <v>10</v>
      </c>
      <c r="G1807" s="1416">
        <v>57</v>
      </c>
      <c r="H1807" s="1416">
        <f t="shared" si="898"/>
        <v>570</v>
      </c>
      <c r="I1807" s="1416"/>
      <c r="J1807" s="1416"/>
      <c r="K1807" s="1416"/>
      <c r="L1807" s="1416"/>
      <c r="M1807" s="1416"/>
      <c r="N1807" s="1416"/>
      <c r="O1807" s="1416"/>
      <c r="P1807" s="1416"/>
      <c r="Q1807" s="1416"/>
      <c r="R1807" s="1416"/>
      <c r="S1807" s="1416"/>
      <c r="T1807" s="1416"/>
      <c r="U1807" s="1416"/>
      <c r="V1807" s="1416"/>
      <c r="W1807" s="1416"/>
      <c r="X1807" s="1416"/>
      <c r="Y1807" s="2030"/>
      <c r="Z1807" s="1416"/>
      <c r="AA1807" s="1416"/>
      <c r="AB1807" s="1416"/>
    </row>
    <row r="1808" spans="2:30" x14ac:dyDescent="0.25">
      <c r="B1808" s="79">
        <v>1</v>
      </c>
      <c r="C1808" s="1419" t="s">
        <v>106</v>
      </c>
      <c r="D1808" s="1417"/>
      <c r="E1808" s="1417">
        <v>20</v>
      </c>
      <c r="F1808" s="555">
        <f t="shared" si="897"/>
        <v>10</v>
      </c>
      <c r="G1808" s="1417">
        <v>0</v>
      </c>
      <c r="H1808" s="1417">
        <f t="shared" si="898"/>
        <v>0</v>
      </c>
      <c r="I1808" s="1417"/>
      <c r="J1808" s="1417"/>
      <c r="K1808" s="1417"/>
      <c r="L1808" s="1417"/>
      <c r="M1808" s="1417"/>
      <c r="N1808" s="1417"/>
      <c r="O1808" s="1417"/>
      <c r="P1808" s="1417"/>
      <c r="Q1808" s="1417"/>
      <c r="R1808" s="1417"/>
      <c r="S1808" s="1417"/>
      <c r="T1808" s="1417"/>
      <c r="U1808" s="1417"/>
      <c r="V1808" s="1417"/>
      <c r="W1808" s="1417"/>
      <c r="X1808" s="1417"/>
      <c r="Y1808" s="2031"/>
      <c r="Z1808" s="1417"/>
      <c r="AA1808" s="1417"/>
      <c r="AB1808" s="1417"/>
    </row>
    <row r="1809" spans="2:30" ht="15" customHeight="1" thickBot="1" x14ac:dyDescent="0.3">
      <c r="B1809" s="79">
        <v>1</v>
      </c>
      <c r="C1809" s="1419" t="s">
        <v>295</v>
      </c>
      <c r="D1809" s="1416"/>
      <c r="E1809" s="1416">
        <v>40</v>
      </c>
      <c r="F1809" s="555">
        <f t="shared" si="897"/>
        <v>20</v>
      </c>
      <c r="G1809" s="1416">
        <v>20</v>
      </c>
      <c r="H1809" s="1416">
        <f t="shared" si="898"/>
        <v>100</v>
      </c>
      <c r="I1809" s="1416"/>
      <c r="J1809" s="1416"/>
      <c r="K1809" s="1416"/>
      <c r="L1809" s="1416"/>
      <c r="M1809" s="1416"/>
      <c r="N1809" s="1416"/>
      <c r="O1809" s="1416"/>
      <c r="P1809" s="1416"/>
      <c r="Q1809" s="1416"/>
      <c r="R1809" s="1416"/>
      <c r="S1809" s="1416"/>
      <c r="T1809" s="1416"/>
      <c r="U1809" s="1416"/>
      <c r="V1809" s="1416"/>
      <c r="W1809" s="1416"/>
      <c r="X1809" s="1416"/>
      <c r="Y1809" s="2030"/>
      <c r="Z1809" s="1416"/>
      <c r="AA1809" s="1416"/>
      <c r="AB1809" s="1416"/>
    </row>
    <row r="1810" spans="2:30" ht="15" customHeight="1" thickBot="1" x14ac:dyDescent="0.3">
      <c r="B1810" s="79">
        <v>1</v>
      </c>
      <c r="C1810" s="208" t="s">
        <v>17</v>
      </c>
      <c r="D1810" s="626"/>
      <c r="E1810" s="626"/>
      <c r="F1810" s="626"/>
      <c r="G1810" s="626"/>
      <c r="H1810" s="626"/>
      <c r="I1810" s="626"/>
      <c r="J1810" s="626"/>
      <c r="K1810" s="626"/>
      <c r="L1810" s="626"/>
      <c r="M1810" s="626"/>
      <c r="N1810" s="626"/>
      <c r="O1810" s="626"/>
      <c r="P1810" s="626"/>
      <c r="Q1810" s="19">
        <f t="shared" ref="Q1810:W1810" si="899">Q1803</f>
        <v>105.18332000000001</v>
      </c>
      <c r="R1810" s="19">
        <f t="shared" si="899"/>
        <v>105.18332000000001</v>
      </c>
      <c r="S1810" s="19">
        <f t="shared" si="899"/>
        <v>105.18332000000001</v>
      </c>
      <c r="T1810" s="19">
        <f t="shared" si="899"/>
        <v>105.18332000000001</v>
      </c>
      <c r="U1810" s="19">
        <f t="shared" si="899"/>
        <v>105.18332000000001</v>
      </c>
      <c r="V1810" s="19">
        <f t="shared" ref="V1810" si="900">V1803</f>
        <v>105.18332000000001</v>
      </c>
      <c r="W1810" s="1148">
        <f t="shared" si="899"/>
        <v>52.591660000000005</v>
      </c>
      <c r="X1810" s="19">
        <f t="shared" ref="X1810" si="901">X1803</f>
        <v>21.289490000000001</v>
      </c>
      <c r="Y1810" s="19"/>
      <c r="Z1810" s="19">
        <f t="shared" ref="Z1810" si="902">Z1803</f>
        <v>-31.302170000000004</v>
      </c>
      <c r="AA1810" s="19">
        <f t="shared" ref="AA1810" si="903">AA1803</f>
        <v>0</v>
      </c>
      <c r="AB1810" s="19">
        <f t="shared" ref="AB1810" si="904">AB1803</f>
        <v>21.289490000000001</v>
      </c>
    </row>
    <row r="1811" spans="2:30" ht="15" customHeight="1" x14ac:dyDescent="0.25">
      <c r="B1811" s="79">
        <v>1</v>
      </c>
      <c r="C1811" s="336"/>
      <c r="D1811" s="1427"/>
      <c r="E1811" s="1427"/>
      <c r="F1811" s="1425"/>
      <c r="G1811" s="1425"/>
      <c r="H1811" s="1425"/>
      <c r="I1811" s="1425"/>
      <c r="J1811" s="1425"/>
      <c r="K1811" s="1425"/>
      <c r="L1811" s="1427"/>
      <c r="M1811" s="1427"/>
      <c r="N1811" s="1427"/>
      <c r="O1811" s="1427"/>
      <c r="P1811" s="1425"/>
      <c r="Q1811" s="23"/>
      <c r="R1811" s="23"/>
      <c r="S1811" s="23"/>
      <c r="T1811" s="23"/>
      <c r="U1811" s="23"/>
      <c r="V1811" s="23"/>
      <c r="W1811" s="1147"/>
      <c r="X1811" s="1428"/>
      <c r="Y1811" s="23"/>
      <c r="Z1811" s="23"/>
      <c r="AA1811" s="1428"/>
      <c r="AB1811" s="1428"/>
    </row>
    <row r="1812" spans="2:30" ht="15" customHeight="1" x14ac:dyDescent="0.25">
      <c r="B1812" s="79">
        <v>1</v>
      </c>
      <c r="C1812" s="333"/>
      <c r="D1812" s="542"/>
      <c r="E1812" s="542"/>
      <c r="F1812" s="547"/>
      <c r="G1812" s="547"/>
      <c r="H1812" s="547"/>
      <c r="I1812" s="547"/>
      <c r="J1812" s="547"/>
      <c r="K1812" s="547"/>
      <c r="L1812" s="542"/>
      <c r="M1812" s="542"/>
      <c r="N1812" s="542"/>
      <c r="O1812" s="542"/>
      <c r="P1812" s="547"/>
      <c r="Q1812" s="12"/>
      <c r="R1812" s="12"/>
      <c r="S1812" s="12"/>
      <c r="T1812" s="12"/>
      <c r="U1812" s="12"/>
      <c r="V1812" s="12"/>
      <c r="W1812" s="1143"/>
      <c r="X1812" s="23"/>
      <c r="Y1812" s="23"/>
      <c r="Z1812" s="12"/>
      <c r="AA1812" s="23"/>
      <c r="AB1812" s="23"/>
    </row>
    <row r="1813" spans="2:30" ht="15" customHeight="1" x14ac:dyDescent="0.25">
      <c r="B1813" s="79">
        <v>1</v>
      </c>
      <c r="C1813" s="1422" t="s">
        <v>458</v>
      </c>
      <c r="D1813" s="555"/>
      <c r="E1813" s="555"/>
      <c r="F1813" s="555"/>
      <c r="G1813" s="555"/>
      <c r="H1813" s="555"/>
      <c r="I1813" s="555"/>
      <c r="J1813" s="555"/>
      <c r="K1813" s="555"/>
      <c r="L1813" s="555"/>
      <c r="M1813" s="555"/>
      <c r="N1813" s="555"/>
      <c r="O1813" s="555"/>
      <c r="P1813" s="555"/>
      <c r="Q1813" s="12"/>
      <c r="R1813" s="12"/>
      <c r="S1813" s="12"/>
      <c r="T1813" s="12"/>
      <c r="U1813" s="12"/>
      <c r="V1813" s="12"/>
      <c r="W1813" s="1143"/>
      <c r="X1813" s="12"/>
      <c r="Y1813" s="12"/>
      <c r="Z1813" s="12"/>
      <c r="AA1813" s="12"/>
      <c r="AB1813" s="12"/>
    </row>
    <row r="1814" spans="2:30" ht="15" customHeight="1" x14ac:dyDescent="0.25">
      <c r="B1814" s="79">
        <v>1</v>
      </c>
      <c r="C1814" s="436" t="s">
        <v>170</v>
      </c>
      <c r="D1814" s="555"/>
      <c r="E1814" s="555"/>
      <c r="F1814" s="555"/>
      <c r="G1814" s="555"/>
      <c r="H1814" s="555"/>
      <c r="I1814" s="555"/>
      <c r="J1814" s="555"/>
      <c r="K1814" s="555"/>
      <c r="L1814" s="555"/>
      <c r="M1814" s="555"/>
      <c r="N1814" s="555"/>
      <c r="O1814" s="555"/>
      <c r="P1814" s="555"/>
      <c r="Q1814" s="12"/>
      <c r="R1814" s="12"/>
      <c r="S1814" s="12"/>
      <c r="T1814" s="12"/>
      <c r="U1814" s="12"/>
      <c r="V1814" s="12"/>
      <c r="W1814" s="1143"/>
      <c r="X1814" s="12"/>
      <c r="Y1814" s="12"/>
      <c r="Z1814" s="12"/>
      <c r="AA1814" s="12"/>
      <c r="AB1814" s="12"/>
    </row>
    <row r="1815" spans="2:30" ht="15" customHeight="1" x14ac:dyDescent="0.25">
      <c r="B1815" s="79">
        <v>1</v>
      </c>
      <c r="C1815" s="546" t="s">
        <v>202</v>
      </c>
      <c r="D1815" s="555"/>
      <c r="E1815" s="555">
        <f>SUM(E1816)</f>
        <v>0</v>
      </c>
      <c r="F1815" s="555">
        <f>SUM(F1816)</f>
        <v>0</v>
      </c>
      <c r="G1815" s="555">
        <f>SUM(G1816)</f>
        <v>0</v>
      </c>
      <c r="H1815" s="555"/>
      <c r="I1815" s="555"/>
      <c r="J1815" s="555"/>
      <c r="K1815" s="555"/>
      <c r="L1815" s="555"/>
      <c r="M1815" s="555"/>
      <c r="N1815" s="555"/>
      <c r="O1815" s="555"/>
      <c r="P1815" s="555"/>
      <c r="Q1815" s="12"/>
      <c r="R1815" s="12"/>
      <c r="S1815" s="12"/>
      <c r="T1815" s="12"/>
      <c r="U1815" s="12"/>
      <c r="V1815" s="12"/>
      <c r="W1815" s="1143"/>
      <c r="X1815" s="12"/>
      <c r="Y1815" s="12"/>
      <c r="Z1815" s="12"/>
      <c r="AA1815" s="12"/>
      <c r="AB1815" s="12"/>
    </row>
    <row r="1816" spans="2:30" ht="15" customHeight="1" x14ac:dyDescent="0.25">
      <c r="B1816" s="79">
        <v>1</v>
      </c>
      <c r="C1816" s="546" t="s">
        <v>348</v>
      </c>
      <c r="D1816" s="555"/>
      <c r="E1816" s="555"/>
      <c r="F1816" s="555">
        <f>ROUND(E1816/12*$C$4,0)</f>
        <v>0</v>
      </c>
      <c r="G1816" s="555"/>
      <c r="H1816" s="555"/>
      <c r="I1816" s="555"/>
      <c r="J1816" s="555"/>
      <c r="K1816" s="555"/>
      <c r="L1816" s="555"/>
      <c r="M1816" s="555"/>
      <c r="N1816" s="555"/>
      <c r="O1816" s="555"/>
      <c r="P1816" s="555"/>
      <c r="Q1816" s="12"/>
      <c r="R1816" s="12"/>
      <c r="S1816" s="12"/>
      <c r="T1816" s="12"/>
      <c r="U1816" s="12"/>
      <c r="V1816" s="12"/>
      <c r="W1816" s="1143"/>
      <c r="X1816" s="12"/>
      <c r="Y1816" s="12"/>
      <c r="Z1816" s="12"/>
      <c r="AA1816" s="12"/>
      <c r="AB1816" s="12"/>
    </row>
    <row r="1817" spans="2:30" ht="15" customHeight="1" x14ac:dyDescent="0.25">
      <c r="B1817" s="79">
        <v>1</v>
      </c>
      <c r="C1817" s="546" t="s">
        <v>159</v>
      </c>
      <c r="D1817" s="555"/>
      <c r="E1817" s="555">
        <v>12.335526315789473</v>
      </c>
      <c r="F1817" s="555">
        <f>ROUND(E1817/12*$C$4,0)</f>
        <v>6</v>
      </c>
      <c r="G1817" s="555"/>
      <c r="H1817" s="555">
        <f>G1817/F1817*100</f>
        <v>0</v>
      </c>
      <c r="I1817" s="555"/>
      <c r="J1817" s="555"/>
      <c r="K1817" s="555"/>
      <c r="L1817" s="555"/>
      <c r="M1817" s="555"/>
      <c r="N1817" s="555"/>
      <c r="O1817" s="555"/>
      <c r="P1817" s="555"/>
      <c r="Q1817" s="12"/>
      <c r="R1817" s="12"/>
      <c r="S1817" s="12"/>
      <c r="T1817" s="12"/>
      <c r="U1817" s="12"/>
      <c r="V1817" s="12"/>
      <c r="W1817" s="1143"/>
      <c r="X1817" s="12"/>
      <c r="Y1817" s="12"/>
      <c r="Z1817" s="12"/>
      <c r="AA1817" s="12"/>
      <c r="AB1817" s="12"/>
      <c r="AC1817" s="842"/>
      <c r="AD1817" s="1968"/>
    </row>
    <row r="1818" spans="2:30" ht="15" customHeight="1" x14ac:dyDescent="0.25">
      <c r="B1818" s="79">
        <v>1</v>
      </c>
      <c r="C1818" s="546" t="s">
        <v>304</v>
      </c>
      <c r="D1818" s="555"/>
      <c r="E1818" s="555">
        <v>150</v>
      </c>
      <c r="F1818" s="555">
        <f>ROUND(E1818/12*$C$4,0)</f>
        <v>75</v>
      </c>
      <c r="G1818" s="555"/>
      <c r="H1818" s="555"/>
      <c r="I1818" s="555"/>
      <c r="J1818" s="555"/>
      <c r="K1818" s="555"/>
      <c r="L1818" s="555"/>
      <c r="M1818" s="555"/>
      <c r="N1818" s="555"/>
      <c r="O1818" s="555"/>
      <c r="P1818" s="555"/>
      <c r="Q1818" s="12"/>
      <c r="R1818" s="12"/>
      <c r="S1818" s="12"/>
      <c r="T1818" s="12"/>
      <c r="U1818" s="12"/>
      <c r="V1818" s="12"/>
      <c r="W1818" s="1143"/>
      <c r="X1818" s="12"/>
      <c r="Y1818" s="12"/>
      <c r="Z1818" s="12"/>
      <c r="AA1818" s="12"/>
      <c r="AB1818" s="12"/>
    </row>
    <row r="1819" spans="2:30" ht="15" customHeight="1" x14ac:dyDescent="0.25">
      <c r="B1819" s="79">
        <v>1</v>
      </c>
      <c r="C1819" s="546" t="s">
        <v>160</v>
      </c>
      <c r="D1819" s="542"/>
      <c r="E1819" s="542"/>
      <c r="F1819" s="542"/>
      <c r="G1819" s="542"/>
      <c r="H1819" s="542"/>
      <c r="I1819" s="542"/>
      <c r="J1819" s="542"/>
      <c r="K1819" s="542"/>
      <c r="L1819" s="542"/>
      <c r="M1819" s="542"/>
      <c r="N1819" s="542"/>
      <c r="O1819" s="542"/>
      <c r="P1819" s="542"/>
      <c r="Q1819" s="20"/>
      <c r="R1819" s="20"/>
      <c r="S1819" s="20"/>
      <c r="T1819" s="20"/>
      <c r="U1819" s="20"/>
      <c r="V1819" s="20"/>
      <c r="W1819" s="1144"/>
      <c r="X1819" s="20"/>
      <c r="Y1819" s="20"/>
      <c r="Z1819" s="20"/>
      <c r="AA1819" s="20"/>
      <c r="AB1819" s="20"/>
    </row>
    <row r="1820" spans="2:30" ht="15" customHeight="1" x14ac:dyDescent="0.25">
      <c r="B1820" s="79">
        <v>1</v>
      </c>
      <c r="C1820" s="701" t="s">
        <v>168</v>
      </c>
      <c r="D1820" s="551"/>
      <c r="E1820" s="551">
        <f>E1817*3.2</f>
        <v>39.473684210526315</v>
      </c>
      <c r="F1820" s="551">
        <f t="shared" ref="F1820:G1820" si="905">F1817*3.2</f>
        <v>19.200000000000003</v>
      </c>
      <c r="G1820" s="551">
        <f t="shared" si="905"/>
        <v>0</v>
      </c>
      <c r="H1820" s="551">
        <f>G1820/F1820*100</f>
        <v>0</v>
      </c>
      <c r="I1820" s="551"/>
      <c r="J1820" s="551"/>
      <c r="K1820" s="551"/>
      <c r="L1820" s="551"/>
      <c r="M1820" s="551"/>
      <c r="N1820" s="551"/>
      <c r="O1820" s="551"/>
      <c r="P1820" s="551"/>
      <c r="Q1820" s="22">
        <v>105.18332000000001</v>
      </c>
      <c r="R1820" s="22">
        <v>105.18332000000001</v>
      </c>
      <c r="S1820" s="22">
        <v>105.18332000000001</v>
      </c>
      <c r="T1820" s="22">
        <v>105.18332000000001</v>
      </c>
      <c r="U1820" s="22">
        <v>105.18332000000001</v>
      </c>
      <c r="V1820" s="22">
        <v>105.18332000000001</v>
      </c>
      <c r="W1820" s="1145">
        <f>Q1820/12*$C$4+(R1820-Q1820)/11*5+(S1820-R1820)/10*4+(T1820-S1820)/9*3+(U1820-T1820)/8*2+(V1820-U1820)/7*1</f>
        <v>52.591660000000005</v>
      </c>
      <c r="X1820" s="22">
        <f>AB1820-AA1820</f>
        <v>9.1483900000000009</v>
      </c>
      <c r="Y1820" s="22"/>
      <c r="Z1820" s="22">
        <f>X1820-W1820</f>
        <v>-43.443270000000005</v>
      </c>
      <c r="AA1820" s="22">
        <v>0</v>
      </c>
      <c r="AB1820" s="22">
        <v>9.1483900000000009</v>
      </c>
    </row>
    <row r="1821" spans="2:30" ht="15" customHeight="1" x14ac:dyDescent="0.25">
      <c r="B1821" s="79">
        <v>1</v>
      </c>
      <c r="C1821" s="142" t="s">
        <v>169</v>
      </c>
      <c r="D1821" s="551"/>
      <c r="E1821" s="551">
        <f t="shared" ref="E1821:G1821" si="906">SUM(E1815+E1817*3.2)</f>
        <v>39.473684210526315</v>
      </c>
      <c r="F1821" s="551">
        <f t="shared" si="906"/>
        <v>19.200000000000003</v>
      </c>
      <c r="G1821" s="551">
        <f t="shared" si="906"/>
        <v>0</v>
      </c>
      <c r="H1821" s="551">
        <f>G1821/F1821*100</f>
        <v>0</v>
      </c>
      <c r="I1821" s="551"/>
      <c r="J1821" s="551"/>
      <c r="K1821" s="551"/>
      <c r="L1821" s="551"/>
      <c r="M1821" s="551"/>
      <c r="N1821" s="551"/>
      <c r="O1821" s="551"/>
      <c r="P1821" s="551"/>
      <c r="Q1821" s="22">
        <v>105.18332000000001</v>
      </c>
      <c r="R1821" s="22">
        <v>105.18332000000001</v>
      </c>
      <c r="S1821" s="22">
        <f t="shared" ref="S1821:AA1821" si="907">S1820</f>
        <v>105.18332000000001</v>
      </c>
      <c r="T1821" s="22">
        <f t="shared" si="907"/>
        <v>105.18332000000001</v>
      </c>
      <c r="U1821" s="22">
        <f t="shared" ref="U1821:V1821" si="908">U1820</f>
        <v>105.18332000000001</v>
      </c>
      <c r="V1821" s="22">
        <f t="shared" si="908"/>
        <v>105.18332000000001</v>
      </c>
      <c r="W1821" s="1145">
        <f t="shared" si="907"/>
        <v>52.591660000000005</v>
      </c>
      <c r="X1821" s="22">
        <f t="shared" si="907"/>
        <v>9.1483900000000009</v>
      </c>
      <c r="Y1821" s="22">
        <f t="shared" si="907"/>
        <v>0</v>
      </c>
      <c r="Z1821" s="22">
        <f t="shared" si="907"/>
        <v>-43.443270000000005</v>
      </c>
      <c r="AA1821" s="22">
        <f t="shared" si="907"/>
        <v>0</v>
      </c>
      <c r="AB1821" s="22">
        <f>AB1820</f>
        <v>9.1483900000000009</v>
      </c>
    </row>
    <row r="1822" spans="2:30" x14ac:dyDescent="0.25">
      <c r="B1822" s="79">
        <v>1</v>
      </c>
      <c r="C1822" s="1426" t="s">
        <v>162</v>
      </c>
      <c r="D1822" s="1416"/>
      <c r="E1822" s="1416"/>
      <c r="F1822" s="1416"/>
      <c r="G1822" s="1416"/>
      <c r="H1822" s="1416"/>
      <c r="I1822" s="1416"/>
      <c r="J1822" s="1416"/>
      <c r="K1822" s="1416"/>
      <c r="L1822" s="1416"/>
      <c r="M1822" s="1416"/>
      <c r="N1822" s="1416"/>
      <c r="O1822" s="1416"/>
      <c r="P1822" s="1416"/>
      <c r="Q1822" s="1416"/>
      <c r="R1822" s="1416"/>
      <c r="S1822" s="1416"/>
      <c r="T1822" s="1416"/>
      <c r="U1822" s="1416"/>
      <c r="V1822" s="1416"/>
      <c r="W1822" s="1416"/>
      <c r="X1822" s="1416"/>
      <c r="Y1822" s="2030"/>
      <c r="Z1822" s="1416"/>
      <c r="AA1822" s="1416"/>
      <c r="AB1822" s="1416"/>
    </row>
    <row r="1823" spans="2:30" x14ac:dyDescent="0.25">
      <c r="B1823" s="79">
        <v>1</v>
      </c>
      <c r="C1823" s="1407" t="s">
        <v>143</v>
      </c>
      <c r="D1823" s="1416"/>
      <c r="E1823" s="1416">
        <v>16</v>
      </c>
      <c r="F1823" s="555">
        <f t="shared" ref="F1823:F1827" si="909">ROUND(E1823/12*$C$4,0)</f>
        <v>8</v>
      </c>
      <c r="G1823" s="1416"/>
      <c r="H1823" s="1416">
        <f t="shared" ref="H1823:H1827" si="910">G1823/F1823*100</f>
        <v>0</v>
      </c>
      <c r="I1823" s="1416"/>
      <c r="J1823" s="1416"/>
      <c r="K1823" s="1416"/>
      <c r="L1823" s="1416"/>
      <c r="M1823" s="1416"/>
      <c r="N1823" s="1416"/>
      <c r="O1823" s="1416"/>
      <c r="P1823" s="1416"/>
      <c r="Q1823" s="1416"/>
      <c r="R1823" s="1416"/>
      <c r="S1823" s="1416"/>
      <c r="T1823" s="1416"/>
      <c r="U1823" s="1416"/>
      <c r="V1823" s="1416"/>
      <c r="W1823" s="1416"/>
      <c r="X1823" s="1416"/>
      <c r="Y1823" s="2030"/>
      <c r="Z1823" s="1416"/>
      <c r="AA1823" s="1416"/>
      <c r="AB1823" s="1416"/>
    </row>
    <row r="1824" spans="2:30" ht="30" x14ac:dyDescent="0.25">
      <c r="B1824" s="79">
        <v>1</v>
      </c>
      <c r="C1824" s="1407" t="s">
        <v>400</v>
      </c>
      <c r="D1824" s="1416"/>
      <c r="E1824" s="1416">
        <v>16</v>
      </c>
      <c r="F1824" s="555">
        <f t="shared" si="909"/>
        <v>8</v>
      </c>
      <c r="G1824" s="1416"/>
      <c r="H1824" s="1416">
        <f t="shared" si="910"/>
        <v>0</v>
      </c>
      <c r="I1824" s="1416"/>
      <c r="J1824" s="1416"/>
      <c r="K1824" s="1416"/>
      <c r="L1824" s="1416"/>
      <c r="M1824" s="1416"/>
      <c r="N1824" s="1416"/>
      <c r="O1824" s="1416"/>
      <c r="P1824" s="1416"/>
      <c r="Q1824" s="1416"/>
      <c r="R1824" s="1416"/>
      <c r="S1824" s="1416"/>
      <c r="T1824" s="1416"/>
      <c r="U1824" s="1416"/>
      <c r="V1824" s="1416"/>
      <c r="W1824" s="1416"/>
      <c r="X1824" s="1416"/>
      <c r="Y1824" s="2030"/>
      <c r="Z1824" s="1416"/>
      <c r="AA1824" s="1416"/>
      <c r="AB1824" s="1416"/>
    </row>
    <row r="1825" spans="2:30" x14ac:dyDescent="0.25">
      <c r="B1825" s="79">
        <v>1</v>
      </c>
      <c r="C1825" s="1407" t="s">
        <v>293</v>
      </c>
      <c r="D1825" s="1416"/>
      <c r="E1825" s="1416">
        <v>20</v>
      </c>
      <c r="F1825" s="555">
        <f t="shared" si="909"/>
        <v>10</v>
      </c>
      <c r="G1825" s="1416">
        <v>3</v>
      </c>
      <c r="H1825" s="1416">
        <f t="shared" si="910"/>
        <v>30</v>
      </c>
      <c r="I1825" s="1416"/>
      <c r="J1825" s="1416"/>
      <c r="K1825" s="1416"/>
      <c r="L1825" s="1416"/>
      <c r="M1825" s="1416"/>
      <c r="N1825" s="1416"/>
      <c r="O1825" s="1416"/>
      <c r="P1825" s="1416"/>
      <c r="Q1825" s="1416"/>
      <c r="R1825" s="1416"/>
      <c r="S1825" s="1416"/>
      <c r="T1825" s="1416"/>
      <c r="U1825" s="1416"/>
      <c r="V1825" s="1416"/>
      <c r="W1825" s="1416"/>
      <c r="X1825" s="1416"/>
      <c r="Y1825" s="2030"/>
      <c r="Z1825" s="1416"/>
      <c r="AA1825" s="1416"/>
      <c r="AB1825" s="1416"/>
    </row>
    <row r="1826" spans="2:30" x14ac:dyDescent="0.25">
      <c r="B1826" s="79">
        <v>1</v>
      </c>
      <c r="C1826" s="1407" t="s">
        <v>106</v>
      </c>
      <c r="D1826" s="1417"/>
      <c r="E1826" s="1417">
        <v>20</v>
      </c>
      <c r="F1826" s="555">
        <f t="shared" si="909"/>
        <v>10</v>
      </c>
      <c r="G1826" s="1417">
        <v>21</v>
      </c>
      <c r="H1826" s="1417">
        <f t="shared" si="910"/>
        <v>210</v>
      </c>
      <c r="I1826" s="1417"/>
      <c r="J1826" s="1417"/>
      <c r="K1826" s="1417"/>
      <c r="L1826" s="1417"/>
      <c r="M1826" s="1417"/>
      <c r="N1826" s="1417"/>
      <c r="O1826" s="1417"/>
      <c r="P1826" s="1417"/>
      <c r="Q1826" s="1417"/>
      <c r="R1826" s="1417"/>
      <c r="S1826" s="1417"/>
      <c r="T1826" s="1417"/>
      <c r="U1826" s="1417"/>
      <c r="V1826" s="1417"/>
      <c r="W1826" s="1417"/>
      <c r="X1826" s="1417"/>
      <c r="Y1826" s="2031"/>
      <c r="Z1826" s="1417"/>
      <c r="AA1826" s="1417"/>
      <c r="AB1826" s="1417"/>
    </row>
    <row r="1827" spans="2:30" ht="15" customHeight="1" thickBot="1" x14ac:dyDescent="0.3">
      <c r="B1827" s="79">
        <v>1</v>
      </c>
      <c r="C1827" s="1407" t="s">
        <v>295</v>
      </c>
      <c r="D1827" s="1416"/>
      <c r="E1827" s="1416">
        <v>40</v>
      </c>
      <c r="F1827" s="555">
        <f t="shared" si="909"/>
        <v>20</v>
      </c>
      <c r="G1827" s="1416">
        <v>7</v>
      </c>
      <c r="H1827" s="1416">
        <f t="shared" si="910"/>
        <v>35</v>
      </c>
      <c r="I1827" s="1416"/>
      <c r="J1827" s="1416"/>
      <c r="K1827" s="1416"/>
      <c r="L1827" s="1416"/>
      <c r="M1827" s="1416"/>
      <c r="N1827" s="1416"/>
      <c r="O1827" s="1416"/>
      <c r="P1827" s="1416"/>
      <c r="Q1827" s="1416"/>
      <c r="R1827" s="1416"/>
      <c r="S1827" s="1416"/>
      <c r="T1827" s="1416"/>
      <c r="U1827" s="1416"/>
      <c r="V1827" s="1416"/>
      <c r="W1827" s="1416"/>
      <c r="X1827" s="1416"/>
      <c r="Y1827" s="2030"/>
      <c r="Z1827" s="1416"/>
      <c r="AA1827" s="1416"/>
      <c r="AB1827" s="1416"/>
    </row>
    <row r="1828" spans="2:30" ht="15" customHeight="1" thickBot="1" x14ac:dyDescent="0.3">
      <c r="B1828" s="79">
        <v>1</v>
      </c>
      <c r="C1828" s="208" t="s">
        <v>17</v>
      </c>
      <c r="D1828" s="626"/>
      <c r="E1828" s="626"/>
      <c r="F1828" s="626"/>
      <c r="G1828" s="626"/>
      <c r="H1828" s="626"/>
      <c r="I1828" s="626"/>
      <c r="J1828" s="626"/>
      <c r="K1828" s="626"/>
      <c r="L1828" s="626"/>
      <c r="M1828" s="626"/>
      <c r="N1828" s="626"/>
      <c r="O1828" s="626"/>
      <c r="P1828" s="626"/>
      <c r="Q1828" s="19">
        <f t="shared" ref="Q1828:W1828" si="911">Q1821</f>
        <v>105.18332000000001</v>
      </c>
      <c r="R1828" s="19">
        <f t="shared" si="911"/>
        <v>105.18332000000001</v>
      </c>
      <c r="S1828" s="19">
        <f t="shared" si="911"/>
        <v>105.18332000000001</v>
      </c>
      <c r="T1828" s="19">
        <f t="shared" si="911"/>
        <v>105.18332000000001</v>
      </c>
      <c r="U1828" s="19">
        <f t="shared" si="911"/>
        <v>105.18332000000001</v>
      </c>
      <c r="V1828" s="19">
        <f t="shared" ref="V1828" si="912">V1821</f>
        <v>105.18332000000001</v>
      </c>
      <c r="W1828" s="1148">
        <f t="shared" si="911"/>
        <v>52.591660000000005</v>
      </c>
      <c r="X1828" s="19">
        <f t="shared" ref="X1828" si="913">X1821</f>
        <v>9.1483900000000009</v>
      </c>
      <c r="Y1828" s="19"/>
      <c r="Z1828" s="19">
        <f t="shared" ref="Z1828" si="914">Z1821</f>
        <v>-43.443270000000005</v>
      </c>
      <c r="AA1828" s="19">
        <f t="shared" ref="AA1828" si="915">AA1821</f>
        <v>0</v>
      </c>
      <c r="AB1828" s="19">
        <f t="shared" ref="AB1828" si="916">AB1821</f>
        <v>9.1483900000000009</v>
      </c>
    </row>
    <row r="1829" spans="2:30" ht="15" customHeight="1" x14ac:dyDescent="0.25">
      <c r="B1829" s="79">
        <v>1</v>
      </c>
      <c r="C1829" s="336"/>
      <c r="D1829" s="1427"/>
      <c r="E1829" s="1427"/>
      <c r="F1829" s="1425"/>
      <c r="G1829" s="1425"/>
      <c r="H1829" s="1425"/>
      <c r="I1829" s="1425"/>
      <c r="J1829" s="1425"/>
      <c r="K1829" s="1425"/>
      <c r="L1829" s="1427"/>
      <c r="M1829" s="1427"/>
      <c r="N1829" s="1427"/>
      <c r="O1829" s="1427"/>
      <c r="P1829" s="1425"/>
      <c r="Q1829" s="23"/>
      <c r="R1829" s="23"/>
      <c r="S1829" s="23"/>
      <c r="T1829" s="23"/>
      <c r="U1829" s="23"/>
      <c r="V1829" s="23"/>
      <c r="W1829" s="1147"/>
      <c r="X1829" s="1428"/>
      <c r="Y1829" s="23"/>
      <c r="Z1829" s="23"/>
      <c r="AA1829" s="1428"/>
      <c r="AB1829" s="1428"/>
    </row>
    <row r="1830" spans="2:30" ht="15" customHeight="1" x14ac:dyDescent="0.25">
      <c r="B1830" s="79">
        <v>1</v>
      </c>
      <c r="C1830" s="333"/>
      <c r="D1830" s="542"/>
      <c r="E1830" s="542"/>
      <c r="F1830" s="547"/>
      <c r="G1830" s="547"/>
      <c r="H1830" s="547"/>
      <c r="I1830" s="547"/>
      <c r="J1830" s="547"/>
      <c r="K1830" s="547"/>
      <c r="L1830" s="542"/>
      <c r="M1830" s="542"/>
      <c r="N1830" s="542"/>
      <c r="O1830" s="542"/>
      <c r="P1830" s="547"/>
      <c r="Q1830" s="12"/>
      <c r="R1830" s="12"/>
      <c r="S1830" s="12"/>
      <c r="T1830" s="12"/>
      <c r="U1830" s="12"/>
      <c r="V1830" s="12"/>
      <c r="W1830" s="1143"/>
      <c r="X1830" s="23"/>
      <c r="Y1830" s="23"/>
      <c r="Z1830" s="12"/>
      <c r="AA1830" s="23"/>
      <c r="AB1830" s="23"/>
    </row>
    <row r="1831" spans="2:30" ht="15" customHeight="1" x14ac:dyDescent="0.25">
      <c r="B1831" s="79">
        <v>1</v>
      </c>
      <c r="C1831" s="1422" t="s">
        <v>459</v>
      </c>
      <c r="D1831" s="555"/>
      <c r="E1831" s="555"/>
      <c r="F1831" s="555"/>
      <c r="G1831" s="555"/>
      <c r="H1831" s="555"/>
      <c r="I1831" s="555"/>
      <c r="J1831" s="555"/>
      <c r="K1831" s="555"/>
      <c r="L1831" s="555"/>
      <c r="M1831" s="555"/>
      <c r="N1831" s="555"/>
      <c r="O1831" s="555"/>
      <c r="P1831" s="555"/>
      <c r="Q1831" s="12"/>
      <c r="R1831" s="12"/>
      <c r="S1831" s="12"/>
      <c r="T1831" s="12"/>
      <c r="U1831" s="12"/>
      <c r="V1831" s="12"/>
      <c r="W1831" s="1143"/>
      <c r="X1831" s="12"/>
      <c r="Y1831" s="12"/>
      <c r="Z1831" s="12"/>
      <c r="AA1831" s="12"/>
      <c r="AB1831" s="12"/>
    </row>
    <row r="1832" spans="2:30" ht="15" customHeight="1" x14ac:dyDescent="0.25">
      <c r="B1832" s="79">
        <v>1</v>
      </c>
      <c r="C1832" s="436" t="s">
        <v>170</v>
      </c>
      <c r="D1832" s="555"/>
      <c r="E1832" s="555"/>
      <c r="F1832" s="555"/>
      <c r="G1832" s="555"/>
      <c r="H1832" s="555"/>
      <c r="I1832" s="555"/>
      <c r="J1832" s="555"/>
      <c r="K1832" s="555"/>
      <c r="L1832" s="555"/>
      <c r="M1832" s="555"/>
      <c r="N1832" s="555"/>
      <c r="O1832" s="555"/>
      <c r="P1832" s="555"/>
      <c r="Q1832" s="12"/>
      <c r="R1832" s="12"/>
      <c r="S1832" s="12"/>
      <c r="T1832" s="12"/>
      <c r="U1832" s="12"/>
      <c r="V1832" s="12"/>
      <c r="W1832" s="1143"/>
      <c r="X1832" s="12"/>
      <c r="Y1832" s="12"/>
      <c r="Z1832" s="12"/>
      <c r="AA1832" s="12"/>
      <c r="AB1832" s="12"/>
    </row>
    <row r="1833" spans="2:30" ht="15" customHeight="1" x14ac:dyDescent="0.25">
      <c r="B1833" s="79">
        <v>1</v>
      </c>
      <c r="C1833" s="546" t="s">
        <v>202</v>
      </c>
      <c r="D1833" s="555"/>
      <c r="E1833" s="555">
        <f>SUM(E1834)</f>
        <v>0</v>
      </c>
      <c r="F1833" s="555">
        <f>SUM(F1834)</f>
        <v>0</v>
      </c>
      <c r="G1833" s="555">
        <f>SUM(G1834)</f>
        <v>0</v>
      </c>
      <c r="H1833" s="555"/>
      <c r="I1833" s="555"/>
      <c r="J1833" s="555"/>
      <c r="K1833" s="555"/>
      <c r="L1833" s="555"/>
      <c r="M1833" s="555"/>
      <c r="N1833" s="555"/>
      <c r="O1833" s="555"/>
      <c r="P1833" s="555"/>
      <c r="Q1833" s="12"/>
      <c r="R1833" s="12"/>
      <c r="S1833" s="12"/>
      <c r="T1833" s="12"/>
      <c r="U1833" s="12"/>
      <c r="V1833" s="12"/>
      <c r="W1833" s="1143"/>
      <c r="X1833" s="12"/>
      <c r="Y1833" s="12"/>
      <c r="Z1833" s="12"/>
      <c r="AA1833" s="12"/>
      <c r="AB1833" s="12"/>
    </row>
    <row r="1834" spans="2:30" ht="15" customHeight="1" x14ac:dyDescent="0.25">
      <c r="B1834" s="79">
        <v>1</v>
      </c>
      <c r="C1834" s="546" t="s">
        <v>348</v>
      </c>
      <c r="D1834" s="555"/>
      <c r="E1834" s="555"/>
      <c r="F1834" s="555">
        <f>ROUND(E1834/12*$C$4,0)</f>
        <v>0</v>
      </c>
      <c r="G1834" s="555"/>
      <c r="H1834" s="555"/>
      <c r="I1834" s="555"/>
      <c r="J1834" s="555"/>
      <c r="K1834" s="555"/>
      <c r="L1834" s="555"/>
      <c r="M1834" s="555"/>
      <c r="N1834" s="555"/>
      <c r="O1834" s="555"/>
      <c r="P1834" s="555"/>
      <c r="Q1834" s="12"/>
      <c r="R1834" s="12"/>
      <c r="S1834" s="12"/>
      <c r="T1834" s="12"/>
      <c r="U1834" s="12"/>
      <c r="V1834" s="12"/>
      <c r="W1834" s="1143"/>
      <c r="X1834" s="12"/>
      <c r="Y1834" s="12"/>
      <c r="Z1834" s="12"/>
      <c r="AA1834" s="12"/>
      <c r="AB1834" s="12"/>
    </row>
    <row r="1835" spans="2:30" ht="15" customHeight="1" x14ac:dyDescent="0.25">
      <c r="B1835" s="79">
        <v>1</v>
      </c>
      <c r="C1835" s="546" t="s">
        <v>159</v>
      </c>
      <c r="D1835" s="555"/>
      <c r="E1835" s="555">
        <v>12.335526315789473</v>
      </c>
      <c r="F1835" s="555">
        <f>ROUND(E1835/12*$C$4,0)</f>
        <v>6</v>
      </c>
      <c r="G1835" s="555"/>
      <c r="H1835" s="555">
        <f>G1835/F1835*100</f>
        <v>0</v>
      </c>
      <c r="I1835" s="555"/>
      <c r="J1835" s="555"/>
      <c r="K1835" s="555"/>
      <c r="L1835" s="555"/>
      <c r="M1835" s="555"/>
      <c r="N1835" s="555"/>
      <c r="O1835" s="555"/>
      <c r="P1835" s="555"/>
      <c r="Q1835" s="12"/>
      <c r="R1835" s="12"/>
      <c r="S1835" s="12"/>
      <c r="T1835" s="12"/>
      <c r="U1835" s="12"/>
      <c r="V1835" s="12"/>
      <c r="W1835" s="1143"/>
      <c r="X1835" s="12"/>
      <c r="Y1835" s="12"/>
      <c r="Z1835" s="12"/>
      <c r="AA1835" s="12"/>
      <c r="AB1835" s="12"/>
      <c r="AC1835" s="842"/>
      <c r="AD1835" s="1968"/>
    </row>
    <row r="1836" spans="2:30" ht="15" customHeight="1" x14ac:dyDescent="0.25">
      <c r="B1836" s="79">
        <v>1</v>
      </c>
      <c r="C1836" s="546" t="s">
        <v>304</v>
      </c>
      <c r="D1836" s="555"/>
      <c r="E1836" s="555">
        <v>150</v>
      </c>
      <c r="F1836" s="555">
        <f>ROUND(E1836/12*$C$4,0)</f>
        <v>75</v>
      </c>
      <c r="G1836" s="555"/>
      <c r="H1836" s="555"/>
      <c r="I1836" s="555"/>
      <c r="J1836" s="555"/>
      <c r="K1836" s="555"/>
      <c r="L1836" s="555"/>
      <c r="M1836" s="555"/>
      <c r="N1836" s="555"/>
      <c r="O1836" s="555"/>
      <c r="P1836" s="555"/>
      <c r="Q1836" s="12"/>
      <c r="R1836" s="12"/>
      <c r="S1836" s="12"/>
      <c r="T1836" s="12"/>
      <c r="U1836" s="12"/>
      <c r="V1836" s="12"/>
      <c r="W1836" s="1143"/>
      <c r="X1836" s="12"/>
      <c r="Y1836" s="12"/>
      <c r="Z1836" s="12"/>
      <c r="AA1836" s="12"/>
      <c r="AB1836" s="12"/>
    </row>
    <row r="1837" spans="2:30" ht="15" customHeight="1" x14ac:dyDescent="0.25">
      <c r="B1837" s="79">
        <v>1</v>
      </c>
      <c r="C1837" s="546" t="s">
        <v>160</v>
      </c>
      <c r="D1837" s="542"/>
      <c r="E1837" s="542"/>
      <c r="F1837" s="542"/>
      <c r="G1837" s="542"/>
      <c r="H1837" s="542"/>
      <c r="I1837" s="542"/>
      <c r="J1837" s="542"/>
      <c r="K1837" s="542"/>
      <c r="L1837" s="542"/>
      <c r="M1837" s="542"/>
      <c r="N1837" s="542"/>
      <c r="O1837" s="542"/>
      <c r="P1837" s="542"/>
      <c r="Q1837" s="20"/>
      <c r="R1837" s="20"/>
      <c r="S1837" s="20"/>
      <c r="T1837" s="20"/>
      <c r="U1837" s="20"/>
      <c r="V1837" s="20"/>
      <c r="W1837" s="1144"/>
      <c r="X1837" s="20"/>
      <c r="Y1837" s="20"/>
      <c r="Z1837" s="20"/>
      <c r="AA1837" s="20"/>
      <c r="AB1837" s="20"/>
    </row>
    <row r="1838" spans="2:30" ht="15" customHeight="1" x14ac:dyDescent="0.25">
      <c r="B1838" s="79">
        <v>1</v>
      </c>
      <c r="C1838" s="701" t="s">
        <v>168</v>
      </c>
      <c r="D1838" s="551"/>
      <c r="E1838" s="551">
        <f>E1835*3.2</f>
        <v>39.473684210526315</v>
      </c>
      <c r="F1838" s="551">
        <f t="shared" ref="F1838:G1838" si="917">F1835*3.2</f>
        <v>19.200000000000003</v>
      </c>
      <c r="G1838" s="551">
        <f t="shared" si="917"/>
        <v>0</v>
      </c>
      <c r="H1838" s="551">
        <f>G1838/F1838*100</f>
        <v>0</v>
      </c>
      <c r="I1838" s="551"/>
      <c r="J1838" s="551"/>
      <c r="K1838" s="551"/>
      <c r="L1838" s="551"/>
      <c r="M1838" s="551"/>
      <c r="N1838" s="551"/>
      <c r="O1838" s="551"/>
      <c r="P1838" s="551"/>
      <c r="Q1838" s="22">
        <v>105.18332000000001</v>
      </c>
      <c r="R1838" s="22">
        <v>105.18332000000001</v>
      </c>
      <c r="S1838" s="22">
        <v>105.18332000000001</v>
      </c>
      <c r="T1838" s="22">
        <v>105.18332000000001</v>
      </c>
      <c r="U1838" s="22">
        <v>105.18332000000001</v>
      </c>
      <c r="V1838" s="22">
        <v>105.18332000000001</v>
      </c>
      <c r="W1838" s="1145">
        <f>Q1838/12*$C$4+(R1838-Q1838)/11*5+(S1838-R1838)/10*4+(T1838-S1838)/9*3+(U1838-T1838)/8*2+(V1838-U1838)/7*1</f>
        <v>52.591660000000005</v>
      </c>
      <c r="X1838" s="22">
        <f>AB1838-AA1838</f>
        <v>16.985970000000002</v>
      </c>
      <c r="Y1838" s="22"/>
      <c r="Z1838" s="22">
        <f>X1838-W1838</f>
        <v>-35.605690000000003</v>
      </c>
      <c r="AA1838" s="22">
        <v>0</v>
      </c>
      <c r="AB1838" s="22">
        <v>16.985970000000002</v>
      </c>
    </row>
    <row r="1839" spans="2:30" ht="15" customHeight="1" x14ac:dyDescent="0.25">
      <c r="B1839" s="79">
        <v>1</v>
      </c>
      <c r="C1839" s="142" t="s">
        <v>169</v>
      </c>
      <c r="D1839" s="551"/>
      <c r="E1839" s="551">
        <f t="shared" ref="E1839:G1839" si="918">SUM(E1833+E1835*3.2)</f>
        <v>39.473684210526315</v>
      </c>
      <c r="F1839" s="551">
        <f t="shared" si="918"/>
        <v>19.200000000000003</v>
      </c>
      <c r="G1839" s="551">
        <f t="shared" si="918"/>
        <v>0</v>
      </c>
      <c r="H1839" s="551">
        <f>G1839/F1839*100</f>
        <v>0</v>
      </c>
      <c r="I1839" s="551"/>
      <c r="J1839" s="551"/>
      <c r="K1839" s="551"/>
      <c r="L1839" s="551"/>
      <c r="M1839" s="551"/>
      <c r="N1839" s="551"/>
      <c r="O1839" s="551"/>
      <c r="P1839" s="551"/>
      <c r="Q1839" s="22">
        <v>105.18332000000001</v>
      </c>
      <c r="R1839" s="22">
        <v>105.18332000000001</v>
      </c>
      <c r="S1839" s="22">
        <f t="shared" ref="S1839:AA1839" si="919">S1838</f>
        <v>105.18332000000001</v>
      </c>
      <c r="T1839" s="22">
        <f t="shared" si="919"/>
        <v>105.18332000000001</v>
      </c>
      <c r="U1839" s="22">
        <f t="shared" ref="U1839:V1839" si="920">U1838</f>
        <v>105.18332000000001</v>
      </c>
      <c r="V1839" s="22">
        <f t="shared" si="920"/>
        <v>105.18332000000001</v>
      </c>
      <c r="W1839" s="1145">
        <f t="shared" si="919"/>
        <v>52.591660000000005</v>
      </c>
      <c r="X1839" s="22">
        <f t="shared" si="919"/>
        <v>16.985970000000002</v>
      </c>
      <c r="Y1839" s="22">
        <f t="shared" si="919"/>
        <v>0</v>
      </c>
      <c r="Z1839" s="22">
        <f t="shared" si="919"/>
        <v>-35.605690000000003</v>
      </c>
      <c r="AA1839" s="22">
        <f t="shared" si="919"/>
        <v>0</v>
      </c>
      <c r="AB1839" s="22">
        <f>AB1838</f>
        <v>16.985970000000002</v>
      </c>
    </row>
    <row r="1840" spans="2:30" x14ac:dyDescent="0.25">
      <c r="B1840" s="79">
        <v>1</v>
      </c>
      <c r="C1840" s="1426" t="s">
        <v>162</v>
      </c>
      <c r="D1840" s="1416"/>
      <c r="E1840" s="1416"/>
      <c r="F1840" s="1416"/>
      <c r="G1840" s="1416"/>
      <c r="H1840" s="1416"/>
      <c r="I1840" s="1416"/>
      <c r="J1840" s="1416"/>
      <c r="K1840" s="1416"/>
      <c r="L1840" s="1416"/>
      <c r="M1840" s="1416"/>
      <c r="N1840" s="1416"/>
      <c r="O1840" s="1416"/>
      <c r="P1840" s="1416"/>
      <c r="Q1840" s="1416"/>
      <c r="R1840" s="1416"/>
      <c r="S1840" s="1416"/>
      <c r="T1840" s="1416"/>
      <c r="U1840" s="1416"/>
      <c r="V1840" s="1416"/>
      <c r="W1840" s="1416"/>
      <c r="X1840" s="1416"/>
      <c r="Y1840" s="2030"/>
      <c r="Z1840" s="1416"/>
      <c r="AA1840" s="1416"/>
      <c r="AB1840" s="1416"/>
    </row>
    <row r="1841" spans="2:30" x14ac:dyDescent="0.25">
      <c r="B1841" s="79">
        <v>1</v>
      </c>
      <c r="C1841" s="1407" t="s">
        <v>143</v>
      </c>
      <c r="D1841" s="1416"/>
      <c r="E1841" s="1416">
        <v>16</v>
      </c>
      <c r="F1841" s="555">
        <f t="shared" ref="F1841:F1845" si="921">ROUND(E1841/12*$C$4,0)</f>
        <v>8</v>
      </c>
      <c r="G1841" s="1416"/>
      <c r="H1841" s="1416">
        <f t="shared" ref="H1841:H1845" si="922">G1841/F1841*100</f>
        <v>0</v>
      </c>
      <c r="I1841" s="1416"/>
      <c r="J1841" s="1416"/>
      <c r="K1841" s="1416"/>
      <c r="L1841" s="1416"/>
      <c r="M1841" s="1416"/>
      <c r="N1841" s="1416"/>
      <c r="O1841" s="1416"/>
      <c r="P1841" s="1416"/>
      <c r="Q1841" s="1416"/>
      <c r="R1841" s="1416"/>
      <c r="S1841" s="1416"/>
      <c r="T1841" s="1416"/>
      <c r="U1841" s="1416"/>
      <c r="V1841" s="1416"/>
      <c r="W1841" s="1416"/>
      <c r="X1841" s="1416"/>
      <c r="Y1841" s="2030"/>
      <c r="Z1841" s="1416"/>
      <c r="AA1841" s="1416"/>
      <c r="AB1841" s="1416"/>
    </row>
    <row r="1842" spans="2:30" ht="30" x14ac:dyDescent="0.25">
      <c r="B1842" s="79">
        <v>1</v>
      </c>
      <c r="C1842" s="1407" t="s">
        <v>400</v>
      </c>
      <c r="D1842" s="1416"/>
      <c r="E1842" s="1416">
        <v>16</v>
      </c>
      <c r="F1842" s="555">
        <f t="shared" si="921"/>
        <v>8</v>
      </c>
      <c r="G1842" s="1416"/>
      <c r="H1842" s="1416">
        <f t="shared" si="922"/>
        <v>0</v>
      </c>
      <c r="I1842" s="1416"/>
      <c r="J1842" s="1416"/>
      <c r="K1842" s="1416"/>
      <c r="L1842" s="1416"/>
      <c r="M1842" s="1416"/>
      <c r="N1842" s="1416"/>
      <c r="O1842" s="1416"/>
      <c r="P1842" s="1416"/>
      <c r="Q1842" s="1416"/>
      <c r="R1842" s="1416"/>
      <c r="S1842" s="1416"/>
      <c r="T1842" s="1416"/>
      <c r="U1842" s="1416"/>
      <c r="V1842" s="1416"/>
      <c r="W1842" s="1416"/>
      <c r="X1842" s="1416"/>
      <c r="Y1842" s="2030"/>
      <c r="Z1842" s="1416"/>
      <c r="AA1842" s="1416"/>
      <c r="AB1842" s="1416"/>
    </row>
    <row r="1843" spans="2:30" x14ac:dyDescent="0.25">
      <c r="B1843" s="79">
        <v>1</v>
      </c>
      <c r="C1843" s="1407" t="s">
        <v>293</v>
      </c>
      <c r="D1843" s="1416"/>
      <c r="E1843" s="1416">
        <v>20</v>
      </c>
      <c r="F1843" s="555">
        <f t="shared" si="921"/>
        <v>10</v>
      </c>
      <c r="G1843" s="1416">
        <v>41</v>
      </c>
      <c r="H1843" s="1416">
        <f t="shared" si="922"/>
        <v>409.99999999999994</v>
      </c>
      <c r="I1843" s="1416"/>
      <c r="J1843" s="1416"/>
      <c r="K1843" s="1416"/>
      <c r="L1843" s="1416"/>
      <c r="M1843" s="1416"/>
      <c r="N1843" s="1416"/>
      <c r="O1843" s="1416"/>
      <c r="P1843" s="1416"/>
      <c r="Q1843" s="1416"/>
      <c r="R1843" s="1416"/>
      <c r="S1843" s="1416"/>
      <c r="T1843" s="1416"/>
      <c r="U1843" s="1416"/>
      <c r="V1843" s="1416"/>
      <c r="W1843" s="1416"/>
      <c r="X1843" s="1416"/>
      <c r="Y1843" s="2030"/>
      <c r="Z1843" s="1416"/>
      <c r="AA1843" s="1416"/>
      <c r="AB1843" s="1416"/>
    </row>
    <row r="1844" spans="2:30" x14ac:dyDescent="0.25">
      <c r="B1844" s="79">
        <v>1</v>
      </c>
      <c r="C1844" s="1407" t="s">
        <v>106</v>
      </c>
      <c r="D1844" s="1417"/>
      <c r="E1844" s="1417">
        <v>20</v>
      </c>
      <c r="F1844" s="555">
        <f t="shared" si="921"/>
        <v>10</v>
      </c>
      <c r="G1844" s="1417">
        <v>1</v>
      </c>
      <c r="H1844" s="1417">
        <f t="shared" si="922"/>
        <v>10</v>
      </c>
      <c r="I1844" s="1417"/>
      <c r="J1844" s="1417"/>
      <c r="K1844" s="1417"/>
      <c r="L1844" s="1417"/>
      <c r="M1844" s="1417"/>
      <c r="N1844" s="1417"/>
      <c r="O1844" s="1417"/>
      <c r="P1844" s="1417"/>
      <c r="Q1844" s="1417"/>
      <c r="R1844" s="1417"/>
      <c r="S1844" s="1417"/>
      <c r="T1844" s="1417"/>
      <c r="U1844" s="1417"/>
      <c r="V1844" s="1417"/>
      <c r="W1844" s="1417"/>
      <c r="X1844" s="1417"/>
      <c r="Y1844" s="2031"/>
      <c r="Z1844" s="1417"/>
      <c r="AA1844" s="1417"/>
      <c r="AB1844" s="1417"/>
    </row>
    <row r="1845" spans="2:30" ht="15" customHeight="1" thickBot="1" x14ac:dyDescent="0.3">
      <c r="B1845" s="79">
        <v>1</v>
      </c>
      <c r="C1845" s="1407" t="s">
        <v>295</v>
      </c>
      <c r="D1845" s="1416"/>
      <c r="E1845" s="1416">
        <v>40</v>
      </c>
      <c r="F1845" s="555">
        <f t="shared" si="921"/>
        <v>20</v>
      </c>
      <c r="G1845" s="1416">
        <v>19</v>
      </c>
      <c r="H1845" s="1416">
        <f t="shared" si="922"/>
        <v>95</v>
      </c>
      <c r="I1845" s="1416"/>
      <c r="J1845" s="1416"/>
      <c r="K1845" s="1416"/>
      <c r="L1845" s="1416"/>
      <c r="M1845" s="1416"/>
      <c r="N1845" s="1416"/>
      <c r="O1845" s="1416"/>
      <c r="P1845" s="1416"/>
      <c r="Q1845" s="1416"/>
      <c r="R1845" s="1416"/>
      <c r="S1845" s="1416"/>
      <c r="T1845" s="1416"/>
      <c r="U1845" s="1416"/>
      <c r="V1845" s="1416"/>
      <c r="W1845" s="1416"/>
      <c r="X1845" s="1416"/>
      <c r="Y1845" s="2030"/>
      <c r="Z1845" s="1416"/>
      <c r="AA1845" s="1416"/>
      <c r="AB1845" s="1416"/>
    </row>
    <row r="1846" spans="2:30" ht="15" customHeight="1" thickBot="1" x14ac:dyDescent="0.3">
      <c r="B1846" s="79">
        <v>1</v>
      </c>
      <c r="C1846" s="208" t="s">
        <v>17</v>
      </c>
      <c r="D1846" s="626"/>
      <c r="E1846" s="626"/>
      <c r="F1846" s="626"/>
      <c r="G1846" s="626"/>
      <c r="H1846" s="626"/>
      <c r="I1846" s="626"/>
      <c r="J1846" s="626"/>
      <c r="K1846" s="626"/>
      <c r="L1846" s="626"/>
      <c r="M1846" s="626"/>
      <c r="N1846" s="626"/>
      <c r="O1846" s="626"/>
      <c r="P1846" s="626"/>
      <c r="Q1846" s="19">
        <f t="shared" ref="Q1846:W1846" si="923">Q1839</f>
        <v>105.18332000000001</v>
      </c>
      <c r="R1846" s="19">
        <f t="shared" si="923"/>
        <v>105.18332000000001</v>
      </c>
      <c r="S1846" s="19">
        <f t="shared" si="923"/>
        <v>105.18332000000001</v>
      </c>
      <c r="T1846" s="19">
        <f t="shared" si="923"/>
        <v>105.18332000000001</v>
      </c>
      <c r="U1846" s="19">
        <f t="shared" si="923"/>
        <v>105.18332000000001</v>
      </c>
      <c r="V1846" s="19">
        <f t="shared" ref="V1846" si="924">V1839</f>
        <v>105.18332000000001</v>
      </c>
      <c r="W1846" s="1148">
        <f t="shared" si="923"/>
        <v>52.591660000000005</v>
      </c>
      <c r="X1846" s="19">
        <f t="shared" ref="X1846" si="925">X1839</f>
        <v>16.985970000000002</v>
      </c>
      <c r="Y1846" s="19"/>
      <c r="Z1846" s="19">
        <f t="shared" ref="Z1846" si="926">Z1839</f>
        <v>-35.605690000000003</v>
      </c>
      <c r="AA1846" s="19">
        <f t="shared" ref="AA1846" si="927">AA1839</f>
        <v>0</v>
      </c>
      <c r="AB1846" s="19">
        <f t="shared" ref="AB1846" si="928">AB1839</f>
        <v>16.985970000000002</v>
      </c>
    </row>
    <row r="1847" spans="2:30" ht="15" customHeight="1" x14ac:dyDescent="0.25">
      <c r="B1847" s="79">
        <v>1</v>
      </c>
      <c r="C1847" s="333"/>
      <c r="D1847" s="542"/>
      <c r="E1847" s="542"/>
      <c r="F1847" s="547"/>
      <c r="G1847" s="547"/>
      <c r="H1847" s="547"/>
      <c r="I1847" s="547"/>
      <c r="J1847" s="547"/>
      <c r="K1847" s="547"/>
      <c r="L1847" s="542"/>
      <c r="M1847" s="542"/>
      <c r="N1847" s="542"/>
      <c r="O1847" s="542"/>
      <c r="P1847" s="547"/>
      <c r="Q1847" s="12"/>
      <c r="R1847" s="12"/>
      <c r="S1847" s="12"/>
      <c r="T1847" s="12"/>
      <c r="U1847" s="12"/>
      <c r="V1847" s="12"/>
      <c r="W1847" s="1143"/>
      <c r="X1847" s="23"/>
      <c r="Y1847" s="23"/>
      <c r="Z1847" s="12"/>
      <c r="AA1847" s="23"/>
      <c r="AB1847" s="23"/>
    </row>
    <row r="1848" spans="2:30" ht="15" customHeight="1" x14ac:dyDescent="0.25">
      <c r="B1848" s="79">
        <v>1</v>
      </c>
      <c r="C1848" s="1422" t="s">
        <v>460</v>
      </c>
      <c r="D1848" s="555"/>
      <c r="E1848" s="555"/>
      <c r="F1848" s="555"/>
      <c r="G1848" s="555"/>
      <c r="H1848" s="555"/>
      <c r="I1848" s="555"/>
      <c r="J1848" s="555"/>
      <c r="K1848" s="555"/>
      <c r="L1848" s="555"/>
      <c r="M1848" s="555"/>
      <c r="N1848" s="555"/>
      <c r="O1848" s="555"/>
      <c r="P1848" s="555"/>
      <c r="Q1848" s="12"/>
      <c r="R1848" s="12"/>
      <c r="S1848" s="12"/>
      <c r="T1848" s="12"/>
      <c r="U1848" s="12"/>
      <c r="V1848" s="12"/>
      <c r="W1848" s="1143"/>
      <c r="X1848" s="12"/>
      <c r="Y1848" s="12"/>
      <c r="Z1848" s="12"/>
      <c r="AA1848" s="12"/>
      <c r="AB1848" s="12"/>
    </row>
    <row r="1849" spans="2:30" ht="15" customHeight="1" x14ac:dyDescent="0.25">
      <c r="B1849" s="79">
        <v>1</v>
      </c>
      <c r="C1849" s="436" t="s">
        <v>170</v>
      </c>
      <c r="D1849" s="555"/>
      <c r="E1849" s="555"/>
      <c r="F1849" s="555"/>
      <c r="G1849" s="555"/>
      <c r="H1849" s="555"/>
      <c r="I1849" s="555"/>
      <c r="J1849" s="555"/>
      <c r="K1849" s="555"/>
      <c r="L1849" s="555"/>
      <c r="M1849" s="555"/>
      <c r="N1849" s="555"/>
      <c r="O1849" s="555"/>
      <c r="P1849" s="555"/>
      <c r="Q1849" s="12"/>
      <c r="R1849" s="12"/>
      <c r="S1849" s="12"/>
      <c r="T1849" s="12"/>
      <c r="U1849" s="12"/>
      <c r="V1849" s="12"/>
      <c r="W1849" s="1143"/>
      <c r="X1849" s="12"/>
      <c r="Y1849" s="12"/>
      <c r="Z1849" s="12"/>
      <c r="AA1849" s="12"/>
      <c r="AB1849" s="12"/>
    </row>
    <row r="1850" spans="2:30" ht="15" customHeight="1" x14ac:dyDescent="0.25">
      <c r="B1850" s="79">
        <v>1</v>
      </c>
      <c r="C1850" s="546" t="s">
        <v>202</v>
      </c>
      <c r="D1850" s="555"/>
      <c r="E1850" s="555">
        <f>SUM(E1851)</f>
        <v>75</v>
      </c>
      <c r="F1850" s="555">
        <f>SUM(F1851)</f>
        <v>38</v>
      </c>
      <c r="G1850" s="555">
        <f>SUM(G1851)</f>
        <v>0</v>
      </c>
      <c r="H1850" s="555"/>
      <c r="I1850" s="555"/>
      <c r="J1850" s="555"/>
      <c r="K1850" s="555"/>
      <c r="L1850" s="555"/>
      <c r="M1850" s="555"/>
      <c r="N1850" s="555"/>
      <c r="O1850" s="555"/>
      <c r="P1850" s="555"/>
      <c r="Q1850" s="12"/>
      <c r="R1850" s="12"/>
      <c r="S1850" s="12"/>
      <c r="T1850" s="12"/>
      <c r="U1850" s="12"/>
      <c r="V1850" s="12"/>
      <c r="W1850" s="1143"/>
      <c r="X1850" s="12"/>
      <c r="Y1850" s="12"/>
      <c r="Z1850" s="12"/>
      <c r="AA1850" s="12"/>
      <c r="AB1850" s="12"/>
    </row>
    <row r="1851" spans="2:30" ht="15" customHeight="1" x14ac:dyDescent="0.25">
      <c r="B1851" s="79">
        <v>1</v>
      </c>
      <c r="C1851" s="546" t="s">
        <v>348</v>
      </c>
      <c r="D1851" s="555"/>
      <c r="E1851" s="555">
        <v>75</v>
      </c>
      <c r="F1851" s="555">
        <f>ROUND(E1851/12*$C$4,0)</f>
        <v>38</v>
      </c>
      <c r="G1851" s="555"/>
      <c r="H1851" s="555"/>
      <c r="I1851" s="555"/>
      <c r="J1851" s="555"/>
      <c r="K1851" s="555"/>
      <c r="L1851" s="555"/>
      <c r="M1851" s="555"/>
      <c r="N1851" s="555"/>
      <c r="O1851" s="555"/>
      <c r="P1851" s="555"/>
      <c r="Q1851" s="12"/>
      <c r="R1851" s="12"/>
      <c r="S1851" s="12"/>
      <c r="T1851" s="12"/>
      <c r="U1851" s="12"/>
      <c r="V1851" s="12"/>
      <c r="W1851" s="1143"/>
      <c r="X1851" s="12"/>
      <c r="Y1851" s="12"/>
      <c r="Z1851" s="12"/>
      <c r="AA1851" s="12"/>
      <c r="AB1851" s="12"/>
    </row>
    <row r="1852" spans="2:30" ht="15" customHeight="1" x14ac:dyDescent="0.25">
      <c r="B1852" s="79">
        <v>1</v>
      </c>
      <c r="C1852" s="546" t="s">
        <v>159</v>
      </c>
      <c r="D1852" s="555"/>
      <c r="E1852" s="555">
        <v>50</v>
      </c>
      <c r="F1852" s="555">
        <f>ROUND(E1852/12*$C$4,0)</f>
        <v>25</v>
      </c>
      <c r="G1852" s="555"/>
      <c r="H1852" s="555">
        <f>G1852/F1852*100</f>
        <v>0</v>
      </c>
      <c r="I1852" s="555"/>
      <c r="J1852" s="555"/>
      <c r="K1852" s="555"/>
      <c r="L1852" s="555"/>
      <c r="M1852" s="555"/>
      <c r="N1852" s="555"/>
      <c r="O1852" s="555"/>
      <c r="P1852" s="555"/>
      <c r="Q1852" s="12"/>
      <c r="R1852" s="12"/>
      <c r="S1852" s="12"/>
      <c r="T1852" s="12"/>
      <c r="U1852" s="12"/>
      <c r="V1852" s="12"/>
      <c r="W1852" s="1143"/>
      <c r="X1852" s="12"/>
      <c r="Y1852" s="12"/>
      <c r="Z1852" s="12"/>
      <c r="AA1852" s="12"/>
      <c r="AB1852" s="12"/>
      <c r="AC1852" s="842"/>
      <c r="AD1852" s="1968"/>
    </row>
    <row r="1853" spans="2:30" ht="15" customHeight="1" x14ac:dyDescent="0.25">
      <c r="B1853" s="79">
        <v>1</v>
      </c>
      <c r="C1853" s="546" t="s">
        <v>304</v>
      </c>
      <c r="D1853" s="555"/>
      <c r="E1853" s="555"/>
      <c r="F1853" s="555">
        <f>ROUND(E1853/12*$C$4,0)</f>
        <v>0</v>
      </c>
      <c r="G1853" s="555"/>
      <c r="H1853" s="555"/>
      <c r="I1853" s="555"/>
      <c r="J1853" s="555"/>
      <c r="K1853" s="555"/>
      <c r="L1853" s="555"/>
      <c r="M1853" s="555"/>
      <c r="N1853" s="555"/>
      <c r="O1853" s="555"/>
      <c r="P1853" s="555"/>
      <c r="Q1853" s="12"/>
      <c r="R1853" s="12"/>
      <c r="S1853" s="12"/>
      <c r="T1853" s="12"/>
      <c r="U1853" s="12"/>
      <c r="V1853" s="12"/>
      <c r="W1853" s="1143"/>
      <c r="X1853" s="12"/>
      <c r="Y1853" s="12"/>
      <c r="Z1853" s="12"/>
      <c r="AA1853" s="12"/>
      <c r="AB1853" s="12"/>
    </row>
    <row r="1854" spans="2:30" ht="15" customHeight="1" x14ac:dyDescent="0.25">
      <c r="B1854" s="79">
        <v>1</v>
      </c>
      <c r="C1854" s="546" t="s">
        <v>160</v>
      </c>
      <c r="D1854" s="542"/>
      <c r="E1854" s="542"/>
      <c r="F1854" s="542"/>
      <c r="G1854" s="542"/>
      <c r="H1854" s="542"/>
      <c r="I1854" s="542"/>
      <c r="J1854" s="542"/>
      <c r="K1854" s="542"/>
      <c r="L1854" s="542"/>
      <c r="M1854" s="542"/>
      <c r="N1854" s="542"/>
      <c r="O1854" s="542"/>
      <c r="P1854" s="542"/>
      <c r="Q1854" s="20"/>
      <c r="R1854" s="20"/>
      <c r="S1854" s="20"/>
      <c r="T1854" s="20"/>
      <c r="U1854" s="20"/>
      <c r="V1854" s="20"/>
      <c r="W1854" s="1144"/>
      <c r="X1854" s="20"/>
      <c r="Y1854" s="20"/>
      <c r="Z1854" s="20"/>
      <c r="AA1854" s="20"/>
      <c r="AB1854" s="20"/>
    </row>
    <row r="1855" spans="2:30" ht="15" customHeight="1" x14ac:dyDescent="0.25">
      <c r="B1855" s="79">
        <v>1</v>
      </c>
      <c r="C1855" s="701" t="s">
        <v>168</v>
      </c>
      <c r="D1855" s="551"/>
      <c r="E1855" s="551">
        <f>E1850+E1852*3.2</f>
        <v>235</v>
      </c>
      <c r="F1855" s="551">
        <f t="shared" ref="F1855:G1855" si="929">F1850+F1852*3.2</f>
        <v>118</v>
      </c>
      <c r="G1855" s="551">
        <f t="shared" si="929"/>
        <v>0</v>
      </c>
      <c r="H1855" s="551">
        <f>G1855/F1855*100</f>
        <v>0</v>
      </c>
      <c r="I1855" s="551"/>
      <c r="J1855" s="551"/>
      <c r="K1855" s="551"/>
      <c r="L1855" s="551"/>
      <c r="M1855" s="551"/>
      <c r="N1855" s="551"/>
      <c r="O1855" s="551"/>
      <c r="P1855" s="551"/>
      <c r="Q1855" s="22">
        <v>105.693</v>
      </c>
      <c r="R1855" s="22">
        <v>105.693</v>
      </c>
      <c r="S1855" s="22">
        <v>105.693</v>
      </c>
      <c r="T1855" s="22">
        <v>105.693</v>
      </c>
      <c r="U1855" s="22">
        <v>105.693</v>
      </c>
      <c r="V1855" s="22">
        <v>105.693</v>
      </c>
      <c r="W1855" s="1145">
        <f>Q1855/12*$C$4+(R1855-Q1855)/11*5+(S1855-R1855)/10*4+(T1855-S1855)/9*3+(U1855-T1855)/8*2+(V1855-U1855)/7*1</f>
        <v>52.846500000000006</v>
      </c>
      <c r="X1855" s="22">
        <f>AB1855-AA1855</f>
        <v>0</v>
      </c>
      <c r="Y1855" s="22"/>
      <c r="Z1855" s="22">
        <f>X1855-W1855</f>
        <v>-52.846500000000006</v>
      </c>
      <c r="AA1855" s="22"/>
      <c r="AB1855" s="22"/>
    </row>
    <row r="1856" spans="2:30" ht="15" customHeight="1" thickBot="1" x14ac:dyDescent="0.3">
      <c r="B1856" s="79">
        <v>1</v>
      </c>
      <c r="C1856" s="142" t="s">
        <v>169</v>
      </c>
      <c r="D1856" s="551"/>
      <c r="E1856" s="551">
        <f t="shared" ref="E1856:G1856" si="930">SUM(E1850+E1852*3.2)</f>
        <v>235</v>
      </c>
      <c r="F1856" s="551">
        <f t="shared" si="930"/>
        <v>118</v>
      </c>
      <c r="G1856" s="551">
        <f t="shared" si="930"/>
        <v>0</v>
      </c>
      <c r="H1856" s="551">
        <f>G1856/F1856*100</f>
        <v>0</v>
      </c>
      <c r="I1856" s="551"/>
      <c r="J1856" s="551"/>
      <c r="K1856" s="551"/>
      <c r="L1856" s="551"/>
      <c r="M1856" s="551"/>
      <c r="N1856" s="551"/>
      <c r="O1856" s="551"/>
      <c r="P1856" s="551"/>
      <c r="Q1856" s="22">
        <v>105.693</v>
      </c>
      <c r="R1856" s="22">
        <v>105.693</v>
      </c>
      <c r="S1856" s="22">
        <f t="shared" ref="S1856:AA1856" si="931">S1855</f>
        <v>105.693</v>
      </c>
      <c r="T1856" s="22">
        <f t="shared" si="931"/>
        <v>105.693</v>
      </c>
      <c r="U1856" s="22">
        <f t="shared" ref="U1856:V1856" si="932">U1855</f>
        <v>105.693</v>
      </c>
      <c r="V1856" s="22">
        <f t="shared" si="932"/>
        <v>105.693</v>
      </c>
      <c r="W1856" s="1145">
        <f t="shared" si="931"/>
        <v>52.846500000000006</v>
      </c>
      <c r="X1856" s="22">
        <f t="shared" si="931"/>
        <v>0</v>
      </c>
      <c r="Y1856" s="22">
        <f t="shared" si="931"/>
        <v>0</v>
      </c>
      <c r="Z1856" s="22">
        <f t="shared" si="931"/>
        <v>-52.846500000000006</v>
      </c>
      <c r="AA1856" s="22">
        <f t="shared" si="931"/>
        <v>0</v>
      </c>
      <c r="AB1856" s="22">
        <f>AB1855</f>
        <v>0</v>
      </c>
    </row>
    <row r="1857" spans="2:30" ht="15" customHeight="1" thickBot="1" x14ac:dyDescent="0.3">
      <c r="B1857" s="79">
        <v>1</v>
      </c>
      <c r="C1857" s="208" t="s">
        <v>17</v>
      </c>
      <c r="D1857" s="626"/>
      <c r="E1857" s="626"/>
      <c r="F1857" s="626"/>
      <c r="G1857" s="626"/>
      <c r="H1857" s="626"/>
      <c r="I1857" s="626"/>
      <c r="J1857" s="626"/>
      <c r="K1857" s="626"/>
      <c r="L1857" s="626"/>
      <c r="M1857" s="626"/>
      <c r="N1857" s="626"/>
      <c r="O1857" s="626"/>
      <c r="P1857" s="626"/>
      <c r="Q1857" s="19">
        <f t="shared" ref="Q1857:W1857" si="933">Q1856</f>
        <v>105.693</v>
      </c>
      <c r="R1857" s="19">
        <f t="shared" si="933"/>
        <v>105.693</v>
      </c>
      <c r="S1857" s="19">
        <f t="shared" si="933"/>
        <v>105.693</v>
      </c>
      <c r="T1857" s="19">
        <f t="shared" si="933"/>
        <v>105.693</v>
      </c>
      <c r="U1857" s="19">
        <f t="shared" si="933"/>
        <v>105.693</v>
      </c>
      <c r="V1857" s="19">
        <f t="shared" ref="V1857" si="934">V1856</f>
        <v>105.693</v>
      </c>
      <c r="W1857" s="1148">
        <f t="shared" si="933"/>
        <v>52.846500000000006</v>
      </c>
      <c r="X1857" s="19">
        <f t="shared" ref="X1857" si="935">X1856</f>
        <v>0</v>
      </c>
      <c r="Y1857" s="19"/>
      <c r="Z1857" s="19">
        <f t="shared" ref="Z1857" si="936">Z1856</f>
        <v>-52.846500000000006</v>
      </c>
      <c r="AA1857" s="19">
        <f t="shared" ref="AA1857" si="937">AA1856</f>
        <v>0</v>
      </c>
      <c r="AB1857" s="19">
        <f t="shared" ref="AB1857" si="938">AB1856</f>
        <v>0</v>
      </c>
    </row>
    <row r="1858" spans="2:30" ht="15" customHeight="1" x14ac:dyDescent="0.25">
      <c r="B1858" s="79">
        <v>1</v>
      </c>
      <c r="C1858" s="1424"/>
      <c r="D1858" s="1425"/>
      <c r="E1858" s="1425"/>
      <c r="F1858" s="1425"/>
      <c r="G1858" s="1425"/>
      <c r="H1858" s="1425"/>
      <c r="I1858" s="1425"/>
      <c r="J1858" s="1425"/>
      <c r="K1858" s="1425"/>
      <c r="L1858" s="1425"/>
      <c r="M1858" s="1425"/>
      <c r="N1858" s="1425"/>
      <c r="O1858" s="1425"/>
      <c r="P1858" s="1425"/>
      <c r="Q1858" s="23"/>
      <c r="R1858" s="23"/>
      <c r="S1858" s="23"/>
      <c r="T1858" s="23"/>
      <c r="U1858" s="23"/>
      <c r="V1858" s="23"/>
      <c r="W1858" s="1147"/>
      <c r="X1858" s="23"/>
      <c r="Y1858" s="23"/>
      <c r="Z1858" s="23"/>
      <c r="AA1858" s="23"/>
      <c r="AB1858" s="23"/>
    </row>
    <row r="1859" spans="2:30" ht="15" customHeight="1" x14ac:dyDescent="0.25">
      <c r="B1859" s="79">
        <v>1</v>
      </c>
      <c r="C1859" s="1409" t="s">
        <v>461</v>
      </c>
      <c r="D1859" s="474"/>
      <c r="E1859" s="474"/>
      <c r="F1859" s="474"/>
      <c r="G1859" s="474"/>
      <c r="H1859" s="474"/>
      <c r="I1859" s="474"/>
      <c r="J1859" s="474"/>
      <c r="K1859" s="474"/>
      <c r="L1859" s="474"/>
      <c r="M1859" s="474"/>
      <c r="N1859" s="474"/>
      <c r="O1859" s="474"/>
      <c r="P1859" s="474"/>
      <c r="Q1859" s="12"/>
      <c r="R1859" s="12"/>
      <c r="S1859" s="12"/>
      <c r="T1859" s="12"/>
      <c r="U1859" s="12"/>
      <c r="V1859" s="12"/>
      <c r="W1859" s="1143"/>
      <c r="X1859" s="12"/>
      <c r="Y1859" s="12"/>
      <c r="Z1859" s="12"/>
      <c r="AA1859" s="12"/>
      <c r="AB1859" s="12"/>
    </row>
    <row r="1860" spans="2:30" ht="15" customHeight="1" x14ac:dyDescent="0.25">
      <c r="B1860" s="79">
        <v>1</v>
      </c>
      <c r="C1860" s="436" t="s">
        <v>170</v>
      </c>
      <c r="D1860" s="474"/>
      <c r="E1860" s="474"/>
      <c r="F1860" s="474"/>
      <c r="G1860" s="474"/>
      <c r="H1860" s="474"/>
      <c r="I1860" s="474"/>
      <c r="J1860" s="474"/>
      <c r="K1860" s="474"/>
      <c r="L1860" s="474"/>
      <c r="M1860" s="474"/>
      <c r="N1860" s="474"/>
      <c r="O1860" s="474"/>
      <c r="P1860" s="474"/>
      <c r="Q1860" s="12"/>
      <c r="R1860" s="12"/>
      <c r="S1860" s="12"/>
      <c r="T1860" s="12"/>
      <c r="U1860" s="12"/>
      <c r="V1860" s="12"/>
      <c r="W1860" s="1143"/>
      <c r="X1860" s="12"/>
      <c r="Y1860" s="12"/>
      <c r="Z1860" s="12"/>
      <c r="AA1860" s="12"/>
      <c r="AB1860" s="12"/>
    </row>
    <row r="1861" spans="2:30" ht="15" customHeight="1" x14ac:dyDescent="0.25">
      <c r="B1861" s="79">
        <v>1</v>
      </c>
      <c r="C1861" s="546" t="s">
        <v>202</v>
      </c>
      <c r="D1861" s="474"/>
      <c r="E1861" s="474">
        <f>E1862</f>
        <v>75</v>
      </c>
      <c r="F1861" s="474">
        <f t="shared" ref="F1861:F1863" si="939">ROUND(E1861/12*$C$4,0)</f>
        <v>38</v>
      </c>
      <c r="G1861" s="474">
        <f t="shared" ref="G1861" si="940">G1862</f>
        <v>2</v>
      </c>
      <c r="H1861" s="474">
        <f t="shared" ref="H1861:H1862" si="941">G1861/F1861*100</f>
        <v>5.2631578947368416</v>
      </c>
      <c r="I1861" s="474"/>
      <c r="J1861" s="474"/>
      <c r="K1861" s="474"/>
      <c r="L1861" s="474"/>
      <c r="M1861" s="474"/>
      <c r="N1861" s="474"/>
      <c r="O1861" s="474"/>
      <c r="P1861" s="474"/>
      <c r="Q1861" s="12"/>
      <c r="R1861" s="12"/>
      <c r="S1861" s="12"/>
      <c r="T1861" s="12"/>
      <c r="U1861" s="12"/>
      <c r="V1861" s="12"/>
      <c r="W1861" s="1143"/>
      <c r="X1861" s="12"/>
      <c r="Y1861" s="12"/>
      <c r="Z1861" s="12"/>
      <c r="AA1861" s="12"/>
      <c r="AB1861" s="12"/>
    </row>
    <row r="1862" spans="2:30" ht="15" customHeight="1" x14ac:dyDescent="0.25">
      <c r="B1862" s="79">
        <v>1</v>
      </c>
      <c r="C1862" s="546" t="s">
        <v>348</v>
      </c>
      <c r="D1862" s="474"/>
      <c r="E1862" s="474">
        <v>75</v>
      </c>
      <c r="F1862" s="474">
        <f t="shared" si="939"/>
        <v>38</v>
      </c>
      <c r="G1862" s="474">
        <v>2</v>
      </c>
      <c r="H1862" s="474">
        <f t="shared" si="941"/>
        <v>5.2631578947368416</v>
      </c>
      <c r="I1862" s="474"/>
      <c r="J1862" s="474"/>
      <c r="K1862" s="474"/>
      <c r="L1862" s="474"/>
      <c r="M1862" s="474"/>
      <c r="N1862" s="474"/>
      <c r="O1862" s="474"/>
      <c r="P1862" s="474"/>
      <c r="Q1862" s="12"/>
      <c r="R1862" s="12"/>
      <c r="S1862" s="12"/>
      <c r="T1862" s="12"/>
      <c r="U1862" s="12"/>
      <c r="V1862" s="12"/>
      <c r="W1862" s="1143"/>
      <c r="X1862" s="12"/>
      <c r="Y1862" s="12"/>
      <c r="Z1862" s="12"/>
      <c r="AA1862" s="12"/>
      <c r="AB1862" s="12"/>
    </row>
    <row r="1863" spans="2:30" ht="15" customHeight="1" x14ac:dyDescent="0.25">
      <c r="B1863" s="79">
        <v>1</v>
      </c>
      <c r="C1863" s="546" t="s">
        <v>159</v>
      </c>
      <c r="D1863" s="474"/>
      <c r="E1863" s="474">
        <v>105</v>
      </c>
      <c r="F1863" s="102">
        <f t="shared" si="939"/>
        <v>53</v>
      </c>
      <c r="G1863" s="474">
        <v>2</v>
      </c>
      <c r="H1863" s="474">
        <f>G1863/F1863*100</f>
        <v>3.7735849056603774</v>
      </c>
      <c r="I1863" s="474"/>
      <c r="J1863" s="474"/>
      <c r="K1863" s="474"/>
      <c r="L1863" s="474"/>
      <c r="M1863" s="474"/>
      <c r="N1863" s="474"/>
      <c r="O1863" s="474"/>
      <c r="P1863" s="474"/>
      <c r="Q1863" s="12"/>
      <c r="R1863" s="12"/>
      <c r="S1863" s="12"/>
      <c r="T1863" s="12"/>
      <c r="U1863" s="12"/>
      <c r="V1863" s="12"/>
      <c r="W1863" s="1143"/>
      <c r="X1863" s="12"/>
      <c r="Y1863" s="12"/>
      <c r="Z1863" s="12"/>
      <c r="AA1863" s="12"/>
      <c r="AB1863" s="12"/>
      <c r="AC1863" s="842"/>
      <c r="AD1863" s="1968"/>
    </row>
    <row r="1864" spans="2:30" ht="15" customHeight="1" x14ac:dyDescent="0.25">
      <c r="B1864" s="79">
        <v>1</v>
      </c>
      <c r="C1864" s="702" t="s">
        <v>304</v>
      </c>
      <c r="D1864" s="474"/>
      <c r="E1864" s="474"/>
      <c r="F1864" s="102">
        <f>ROUND(E1864/12*$C$4,0)</f>
        <v>0</v>
      </c>
      <c r="G1864" s="474"/>
      <c r="H1864" s="474"/>
      <c r="I1864" s="474"/>
      <c r="J1864" s="474"/>
      <c r="K1864" s="474"/>
      <c r="L1864" s="474"/>
      <c r="M1864" s="474"/>
      <c r="N1864" s="474"/>
      <c r="O1864" s="474"/>
      <c r="P1864" s="474"/>
      <c r="Q1864" s="12"/>
      <c r="R1864" s="12"/>
      <c r="S1864" s="12"/>
      <c r="T1864" s="12"/>
      <c r="U1864" s="12"/>
      <c r="V1864" s="12"/>
      <c r="W1864" s="1143"/>
      <c r="X1864" s="12"/>
      <c r="Y1864" s="12"/>
      <c r="Z1864" s="12"/>
      <c r="AA1864" s="12"/>
      <c r="AB1864" s="12"/>
    </row>
    <row r="1865" spans="2:30" ht="15" customHeight="1" x14ac:dyDescent="0.25">
      <c r="B1865" s="79">
        <v>1</v>
      </c>
      <c r="C1865" s="546" t="s">
        <v>160</v>
      </c>
      <c r="D1865" s="547"/>
      <c r="E1865" s="547"/>
      <c r="F1865" s="547"/>
      <c r="G1865" s="547"/>
      <c r="H1865" s="547"/>
      <c r="I1865" s="547"/>
      <c r="J1865" s="547"/>
      <c r="K1865" s="547"/>
      <c r="L1865" s="547"/>
      <c r="M1865" s="547"/>
      <c r="N1865" s="547"/>
      <c r="O1865" s="547"/>
      <c r="P1865" s="547"/>
      <c r="Q1865" s="20"/>
      <c r="R1865" s="20"/>
      <c r="S1865" s="20"/>
      <c r="T1865" s="20"/>
      <c r="U1865" s="20"/>
      <c r="V1865" s="20"/>
      <c r="W1865" s="1144"/>
      <c r="X1865" s="20"/>
      <c r="Y1865" s="20"/>
      <c r="Z1865" s="20"/>
      <c r="AA1865" s="20"/>
      <c r="AB1865" s="20"/>
    </row>
    <row r="1866" spans="2:30" ht="15" customHeight="1" x14ac:dyDescent="0.25">
      <c r="B1866" s="79">
        <v>1</v>
      </c>
      <c r="C1866" s="701" t="s">
        <v>168</v>
      </c>
      <c r="D1866" s="551"/>
      <c r="E1866" s="551">
        <f>E1861+E1863*3.2</f>
        <v>411</v>
      </c>
      <c r="F1866" s="551">
        <f t="shared" ref="F1866:G1866" si="942">F1861+F1863*3.2</f>
        <v>207.60000000000002</v>
      </c>
      <c r="G1866" s="551">
        <f t="shared" si="942"/>
        <v>8.4</v>
      </c>
      <c r="H1866" s="553">
        <f>G1866/F1866*100</f>
        <v>4.0462427745664744</v>
      </c>
      <c r="I1866" s="551"/>
      <c r="J1866" s="551"/>
      <c r="K1866" s="551"/>
      <c r="L1866" s="551"/>
      <c r="M1866" s="551"/>
      <c r="N1866" s="551"/>
      <c r="O1866" s="551"/>
      <c r="P1866" s="551"/>
      <c r="Q1866" s="22">
        <v>181.41479999999999</v>
      </c>
      <c r="R1866" s="22">
        <v>181.41479999999999</v>
      </c>
      <c r="S1866" s="22">
        <v>181.41479999999999</v>
      </c>
      <c r="T1866" s="22">
        <v>181.41479999999999</v>
      </c>
      <c r="U1866" s="22">
        <v>181.41479999999999</v>
      </c>
      <c r="V1866" s="22">
        <v>181.41479999999999</v>
      </c>
      <c r="W1866" s="1145">
        <f>Q1866/12*$C$4+(R1866-Q1866)/11*5+(S1866-R1866)/10*4+(T1866-S1866)/9*3+(U1866-T1866)/8*2+(V1866-U1866)/7*1</f>
        <v>90.707399999999993</v>
      </c>
      <c r="X1866" s="22">
        <f>AB1866-AA1866</f>
        <v>3.7363200000000001</v>
      </c>
      <c r="Y1866" s="22"/>
      <c r="Z1866" s="22">
        <f>X1866-W1866</f>
        <v>-86.971079999999986</v>
      </c>
      <c r="AA1866" s="22">
        <v>0</v>
      </c>
      <c r="AB1866" s="22">
        <v>3.7363200000000001</v>
      </c>
    </row>
    <row r="1867" spans="2:30" ht="15" customHeight="1" x14ac:dyDescent="0.25">
      <c r="B1867" s="79">
        <v>1</v>
      </c>
      <c r="C1867" s="701" t="s">
        <v>169</v>
      </c>
      <c r="D1867" s="551"/>
      <c r="E1867" s="551">
        <f>SUM(E1863*3.2+E1861)</f>
        <v>411</v>
      </c>
      <c r="F1867" s="551">
        <f t="shared" ref="F1867:G1867" si="943">SUM(F1863*3.2+F1861)</f>
        <v>207.60000000000002</v>
      </c>
      <c r="G1867" s="551">
        <f t="shared" si="943"/>
        <v>8.4</v>
      </c>
      <c r="H1867" s="553">
        <f>G1867/F1867*100</f>
        <v>4.0462427745664744</v>
      </c>
      <c r="I1867" s="551"/>
      <c r="J1867" s="551"/>
      <c r="K1867" s="551"/>
      <c r="L1867" s="551"/>
      <c r="M1867" s="551"/>
      <c r="N1867" s="551"/>
      <c r="O1867" s="551"/>
      <c r="P1867" s="551"/>
      <c r="Q1867" s="22">
        <v>181.41479999999999</v>
      </c>
      <c r="R1867" s="22">
        <v>181.41479999999999</v>
      </c>
      <c r="S1867" s="22">
        <f t="shared" ref="S1867:AA1867" si="944">S1866</f>
        <v>181.41479999999999</v>
      </c>
      <c r="T1867" s="22">
        <f t="shared" si="944"/>
        <v>181.41479999999999</v>
      </c>
      <c r="U1867" s="22">
        <f t="shared" ref="U1867:V1867" si="945">U1866</f>
        <v>181.41479999999999</v>
      </c>
      <c r="V1867" s="22">
        <f t="shared" si="945"/>
        <v>181.41479999999999</v>
      </c>
      <c r="W1867" s="1145">
        <f t="shared" si="944"/>
        <v>90.707399999999993</v>
      </c>
      <c r="X1867" s="22">
        <f t="shared" si="944"/>
        <v>3.7363200000000001</v>
      </c>
      <c r="Y1867" s="22">
        <f t="shared" si="944"/>
        <v>0</v>
      </c>
      <c r="Z1867" s="22">
        <f t="shared" si="944"/>
        <v>-86.971079999999986</v>
      </c>
      <c r="AA1867" s="22">
        <f t="shared" si="944"/>
        <v>0</v>
      </c>
      <c r="AB1867" s="22">
        <f>AB1866</f>
        <v>3.7363200000000001</v>
      </c>
    </row>
    <row r="1868" spans="2:30" ht="15" customHeight="1" x14ac:dyDescent="0.25">
      <c r="B1868" s="79">
        <v>1</v>
      </c>
      <c r="C1868" s="280" t="s">
        <v>31</v>
      </c>
      <c r="D1868" s="555"/>
      <c r="E1868" s="555"/>
      <c r="F1868" s="555"/>
      <c r="G1868" s="555"/>
      <c r="H1868" s="555"/>
      <c r="I1868" s="555"/>
      <c r="J1868" s="555"/>
      <c r="K1868" s="555"/>
      <c r="L1868" s="555"/>
      <c r="M1868" s="555"/>
      <c r="N1868" s="555"/>
      <c r="O1868" s="555"/>
      <c r="P1868" s="555"/>
      <c r="Q1868" s="18"/>
      <c r="R1868" s="18"/>
      <c r="S1868" s="18"/>
      <c r="T1868" s="18"/>
      <c r="U1868" s="18"/>
      <c r="V1868" s="18"/>
      <c r="W1868" s="1146"/>
      <c r="X1868" s="18"/>
      <c r="Y1868" s="18"/>
      <c r="Z1868" s="18"/>
      <c r="AA1868" s="18"/>
      <c r="AB1868" s="18"/>
    </row>
    <row r="1869" spans="2:30" ht="15" customHeight="1" x14ac:dyDescent="0.25">
      <c r="B1869" s="79">
        <v>1</v>
      </c>
      <c r="C1869" s="230" t="s">
        <v>149</v>
      </c>
      <c r="D1869" s="474"/>
      <c r="E1869" s="474"/>
      <c r="F1869" s="474"/>
      <c r="G1869" s="474"/>
      <c r="H1869" s="474"/>
      <c r="I1869" s="474"/>
      <c r="J1869" s="474"/>
      <c r="K1869" s="474"/>
      <c r="L1869" s="474"/>
      <c r="M1869" s="474"/>
      <c r="N1869" s="474"/>
      <c r="O1869" s="474"/>
      <c r="P1869" s="474"/>
      <c r="Q1869" s="12"/>
      <c r="R1869" s="12"/>
      <c r="S1869" s="12"/>
      <c r="T1869" s="12"/>
      <c r="U1869" s="12"/>
      <c r="V1869" s="12"/>
      <c r="W1869" s="1143"/>
      <c r="X1869" s="12"/>
      <c r="Y1869" s="12"/>
      <c r="Z1869" s="12"/>
      <c r="AA1869" s="12"/>
      <c r="AB1869" s="12"/>
    </row>
    <row r="1870" spans="2:30" ht="15" customHeight="1" x14ac:dyDescent="0.25">
      <c r="B1870" s="79">
        <v>1</v>
      </c>
      <c r="C1870" s="160" t="s">
        <v>188</v>
      </c>
      <c r="D1870" s="474">
        <v>240</v>
      </c>
      <c r="E1870" s="474">
        <v>100</v>
      </c>
      <c r="F1870" s="474">
        <f t="shared" ref="F1870" si="946">ROUND(E1870/12*$C$4,0)</f>
        <v>50</v>
      </c>
      <c r="G1870" s="474">
        <v>39</v>
      </c>
      <c r="H1870" s="474">
        <f t="shared" ref="H1870" si="947">G1870/F1870*100</f>
        <v>78</v>
      </c>
      <c r="I1870" s="671">
        <v>8</v>
      </c>
      <c r="J1870" s="474">
        <f t="shared" ref="J1870:J1872" si="948">M1870/G1870</f>
        <v>8.0769230769230766</v>
      </c>
      <c r="K1870" s="474">
        <f>ROUND(E1870*I1870,0)</f>
        <v>800</v>
      </c>
      <c r="L1870" s="474">
        <f>ROUND(F1870*I1870,0)</f>
        <v>400</v>
      </c>
      <c r="M1870" s="474">
        <v>315</v>
      </c>
      <c r="N1870" s="474">
        <f>M1870/L1870*100</f>
        <v>78.75</v>
      </c>
      <c r="O1870" s="474">
        <f>K1870/D1870</f>
        <v>3.3333333333333335</v>
      </c>
      <c r="P1870" s="474">
        <f>M1870/$C$4*12/O1870</f>
        <v>189</v>
      </c>
      <c r="Q1870" s="12"/>
      <c r="R1870" s="12"/>
      <c r="S1870" s="12"/>
      <c r="T1870" s="12"/>
      <c r="U1870" s="12"/>
      <c r="V1870" s="12"/>
      <c r="W1870" s="1143"/>
      <c r="X1870" s="12"/>
      <c r="Y1870" s="12"/>
      <c r="Z1870" s="12"/>
      <c r="AA1870" s="12"/>
      <c r="AB1870" s="12"/>
    </row>
    <row r="1871" spans="2:30" ht="15" customHeight="1" x14ac:dyDescent="0.25">
      <c r="B1871" s="79">
        <v>1</v>
      </c>
      <c r="C1871" s="164" t="s">
        <v>246</v>
      </c>
      <c r="D1871" s="549"/>
      <c r="E1871" s="549">
        <f>E1870</f>
        <v>100</v>
      </c>
      <c r="F1871" s="549">
        <f t="shared" ref="F1871:G1871" si="949">F1870</f>
        <v>50</v>
      </c>
      <c r="G1871" s="549">
        <f t="shared" si="949"/>
        <v>39</v>
      </c>
      <c r="H1871" s="549">
        <f>G1871/F1871*100</f>
        <v>78</v>
      </c>
      <c r="I1871" s="549">
        <f>I1870</f>
        <v>8</v>
      </c>
      <c r="J1871" s="549">
        <f t="shared" si="948"/>
        <v>8.0769230769230766</v>
      </c>
      <c r="K1871" s="549">
        <f>K1870</f>
        <v>800</v>
      </c>
      <c r="L1871" s="549">
        <f t="shared" ref="L1871:M1871" si="950">L1870</f>
        <v>400</v>
      </c>
      <c r="M1871" s="549">
        <f t="shared" si="950"/>
        <v>315</v>
      </c>
      <c r="N1871" s="547">
        <f>M1871/L1871*100</f>
        <v>78.75</v>
      </c>
      <c r="O1871" s="549">
        <f>O1870</f>
        <v>3.3333333333333335</v>
      </c>
      <c r="P1871" s="549">
        <f>P1870</f>
        <v>189</v>
      </c>
      <c r="Q1871" s="20"/>
      <c r="R1871" s="20"/>
      <c r="S1871" s="20"/>
      <c r="T1871" s="20"/>
      <c r="U1871" s="20"/>
      <c r="V1871" s="20"/>
      <c r="W1871" s="1144"/>
      <c r="X1871" s="20"/>
      <c r="Y1871" s="20"/>
      <c r="Z1871" s="20"/>
      <c r="AA1871" s="20"/>
      <c r="AB1871" s="20"/>
    </row>
    <row r="1872" spans="2:30" ht="15" customHeight="1" thickBot="1" x14ac:dyDescent="0.3">
      <c r="B1872" s="79">
        <v>1</v>
      </c>
      <c r="C1872" s="167" t="s">
        <v>351</v>
      </c>
      <c r="D1872" s="625"/>
      <c r="E1872" s="625">
        <f t="shared" ref="E1872:G1872" si="951">SUM(E1871)</f>
        <v>100</v>
      </c>
      <c r="F1872" s="625">
        <f t="shared" si="951"/>
        <v>50</v>
      </c>
      <c r="G1872" s="625">
        <f t="shared" si="951"/>
        <v>39</v>
      </c>
      <c r="H1872" s="625">
        <f>G1872/F1872*100</f>
        <v>78</v>
      </c>
      <c r="I1872" s="625">
        <f>SUM(I1871)</f>
        <v>8</v>
      </c>
      <c r="J1872" s="625">
        <f t="shared" si="948"/>
        <v>8.0769230769230766</v>
      </c>
      <c r="K1872" s="625">
        <f t="shared" ref="K1872:M1872" si="952">SUM(K1871)</f>
        <v>800</v>
      </c>
      <c r="L1872" s="625">
        <f t="shared" si="952"/>
        <v>400</v>
      </c>
      <c r="M1872" s="625">
        <f t="shared" si="952"/>
        <v>315</v>
      </c>
      <c r="N1872" s="625">
        <f>SUM(N1871)</f>
        <v>78.75</v>
      </c>
      <c r="O1872" s="625">
        <f>SUM(O1871)</f>
        <v>3.3333333333333335</v>
      </c>
      <c r="P1872" s="625">
        <f>SUM(P1871)</f>
        <v>189</v>
      </c>
      <c r="Q1872" s="65">
        <v>1325.184</v>
      </c>
      <c r="R1872" s="65">
        <v>1325.184</v>
      </c>
      <c r="S1872" s="65">
        <v>1325.184</v>
      </c>
      <c r="T1872" s="65">
        <v>1325.184</v>
      </c>
      <c r="U1872" s="65">
        <v>1325.184</v>
      </c>
      <c r="V1872" s="65">
        <v>1325.184</v>
      </c>
      <c r="W1872" s="1145">
        <f>Q1872/12*$C$4+(R1872-Q1872)/11*5+(S1872-R1872)/10*4+(T1872-S1872)/9*3+(U1872-T1872)/8*2+(V1872-U1872)/7*1</f>
        <v>662.59199999999998</v>
      </c>
      <c r="X1872" s="65">
        <f>AB1872-AA1872</f>
        <v>444.21272000000005</v>
      </c>
      <c r="Y1872" s="65"/>
      <c r="Z1872" s="65">
        <f>X1872-W1872</f>
        <v>-218.37927999999994</v>
      </c>
      <c r="AA1872" s="65">
        <v>0</v>
      </c>
      <c r="AB1872" s="65">
        <v>444.21272000000005</v>
      </c>
    </row>
    <row r="1873" spans="1:30" ht="15" customHeight="1" thickBot="1" x14ac:dyDescent="0.3">
      <c r="B1873" s="79">
        <v>1</v>
      </c>
      <c r="C1873" s="488" t="s">
        <v>17</v>
      </c>
      <c r="D1873" s="626"/>
      <c r="E1873" s="626"/>
      <c r="F1873" s="626"/>
      <c r="G1873" s="626"/>
      <c r="H1873" s="626"/>
      <c r="I1873" s="626"/>
      <c r="J1873" s="626"/>
      <c r="K1873" s="626"/>
      <c r="L1873" s="626"/>
      <c r="M1873" s="626"/>
      <c r="N1873" s="626"/>
      <c r="O1873" s="626"/>
      <c r="P1873" s="626"/>
      <c r="Q1873" s="19">
        <f t="shared" ref="Q1873:AB1873" si="953">SUM(Q1872,Q1867)</f>
        <v>1506.5988</v>
      </c>
      <c r="R1873" s="19">
        <f t="shared" ref="R1873:S1873" si="954">SUM(R1872,R1867)</f>
        <v>1506.5988</v>
      </c>
      <c r="S1873" s="19">
        <f t="shared" si="954"/>
        <v>1506.5988</v>
      </c>
      <c r="T1873" s="19">
        <f t="shared" ref="T1873:U1873" si="955">SUM(T1872,T1867)</f>
        <v>1506.5988</v>
      </c>
      <c r="U1873" s="19">
        <f t="shared" si="955"/>
        <v>1506.5988</v>
      </c>
      <c r="V1873" s="19">
        <f t="shared" ref="V1873" si="956">SUM(V1872,V1867)</f>
        <v>1506.5988</v>
      </c>
      <c r="W1873" s="1148">
        <f t="shared" si="953"/>
        <v>753.29939999999999</v>
      </c>
      <c r="X1873" s="19">
        <f t="shared" si="953"/>
        <v>447.94904000000002</v>
      </c>
      <c r="Y1873" s="19"/>
      <c r="Z1873" s="19">
        <f t="shared" si="953"/>
        <v>-305.35035999999991</v>
      </c>
      <c r="AA1873" s="19">
        <f t="shared" si="953"/>
        <v>0</v>
      </c>
      <c r="AB1873" s="19">
        <f t="shared" si="953"/>
        <v>447.94904000000002</v>
      </c>
    </row>
    <row r="1874" spans="1:30" ht="15" customHeight="1" thickBot="1" x14ac:dyDescent="0.3">
      <c r="A1874" s="79">
        <v>1</v>
      </c>
      <c r="B1874" s="79">
        <v>1</v>
      </c>
      <c r="C1874" s="1424"/>
      <c r="D1874" s="1425"/>
      <c r="E1874" s="1425"/>
      <c r="F1874" s="1425"/>
      <c r="G1874" s="1425"/>
      <c r="H1874" s="1425"/>
      <c r="I1874" s="1425"/>
      <c r="J1874" s="1425"/>
      <c r="K1874" s="1425"/>
      <c r="L1874" s="1425"/>
      <c r="M1874" s="1425"/>
      <c r="N1874" s="1425"/>
      <c r="O1874" s="1425"/>
      <c r="P1874" s="1425"/>
      <c r="Q1874" s="19">
        <f t="shared" ref="Q1874:V1874" si="957">Q1875-Q1876-Q1917-Q1922-Q1924-Q1925</f>
        <v>0</v>
      </c>
      <c r="R1874" s="19">
        <f t="shared" si="957"/>
        <v>0</v>
      </c>
      <c r="S1874" s="19">
        <f t="shared" si="957"/>
        <v>1.0477378964424133E-9</v>
      </c>
      <c r="T1874" s="19">
        <f t="shared" si="957"/>
        <v>1.5133991837501526E-9</v>
      </c>
      <c r="U1874" s="19">
        <f t="shared" si="957"/>
        <v>1.5133991837501526E-9</v>
      </c>
      <c r="V1874" s="19">
        <f t="shared" si="957"/>
        <v>0</v>
      </c>
      <c r="W1874" s="19">
        <f t="shared" ref="W1874:AA1874" si="958">W1875-W1876-W1917-W1922-W1924-W1925</f>
        <v>-4.6566128730773926E-10</v>
      </c>
      <c r="X1874" s="19">
        <f t="shared" si="958"/>
        <v>0</v>
      </c>
      <c r="Y1874" s="19"/>
      <c r="Z1874" s="19">
        <f t="shared" si="958"/>
        <v>-8.6401996668428183E-12</v>
      </c>
      <c r="AA1874" s="19">
        <f t="shared" si="958"/>
        <v>2.2026824808563106E-13</v>
      </c>
      <c r="AB1874" s="19">
        <f>AB1875-AB1876-AB1917-AB1922-AB1924-AB1925</f>
        <v>0</v>
      </c>
    </row>
    <row r="1875" spans="1:30" ht="15" customHeight="1" x14ac:dyDescent="0.25">
      <c r="A1875" s="79">
        <v>1</v>
      </c>
      <c r="B1875" s="79">
        <v>1</v>
      </c>
      <c r="C1875" s="1281" t="s">
        <v>131</v>
      </c>
      <c r="D1875" s="1281"/>
      <c r="E1875" s="1282"/>
      <c r="F1875" s="1282"/>
      <c r="G1875" s="1282"/>
      <c r="H1875" s="1282"/>
      <c r="I1875" s="1283"/>
      <c r="J1875" s="1283"/>
      <c r="K1875" s="1282"/>
      <c r="L1875" s="1282"/>
      <c r="M1875" s="1282"/>
      <c r="N1875" s="1282"/>
      <c r="O1875" s="1282"/>
      <c r="P1875" s="1282"/>
      <c r="Q1875" s="1435">
        <f t="shared" ref="Q1875:AB1875" si="959">SUM(Q1493,Q1487,Q1481,Q1473,Q1782,Q1771,Q1758,Q1741,Q1723,Q1701,Q1690,Q1712,Q1677,Q1660,Q1651,Q1640,Q1628,Q1611,Q1603,Q1591,Q1583,Q1571,Q1558,Q1542,Q1532,Q1522,Q1512,Q1501,Q1466,Q1436,Q1425,Q1389,Q1351,Q1320,Q1248,Q1240,Q1212,Q1201,Q1171,Q1144,Q1114,Q1104,Q1094,Q1084,Q1056,Q1021,Q989,Q956,Q921,Q868,Q839,Q809,Q788,Q769,Q746,Q712,Q671,Q644,Q590,Q1873,Q1857,Q1846,Q1828,Q1810,Q1793)</f>
        <v>4661499.2375261569</v>
      </c>
      <c r="R1875" s="1435">
        <f t="shared" si="959"/>
        <v>4661499.2375261569</v>
      </c>
      <c r="S1875" s="1435">
        <f t="shared" ref="S1875:T1875" si="960">SUM(S1493,S1487,S1481,S1473,S1782,S1771,S1758,S1741,S1723,S1701,S1690,S1712,S1677,S1660,S1651,S1640,S1628,S1611,S1603,S1591,S1583,S1571,S1558,S1542,S1532,S1522,S1512,S1501,S1466,S1436,S1425,S1389,S1351,S1320,S1248,S1240,S1212,S1201,S1171,S1144,S1114,S1104,S1094,S1084,S1056,S1021,S989,S956,S921,S868,S839,S809,S788,S769,S746,S712,S671,S644,S590,S1873,S1857,S1846,S1828,S1810,S1793)</f>
        <v>4661384.9404061576</v>
      </c>
      <c r="T1875" s="1435">
        <f t="shared" si="960"/>
        <v>4661958.0444061579</v>
      </c>
      <c r="U1875" s="1435">
        <f t="shared" ref="U1875:V1875" si="961">SUM(U1493,U1487,U1481,U1473,U1782,U1771,U1758,U1741,U1723,U1701,U1690,U1712,U1677,U1660,U1651,U1640,U1628,U1611,U1603,U1591,U1583,U1571,U1558,U1542,U1532,U1522,U1512,U1501,U1466,U1436,U1425,U1389,U1351,U1320,U1248,U1240,U1212,U1201,U1171,U1144,U1114,U1104,U1094,U1084,U1056,U1021,U989,U956,U921,U868,U839,U809,U788,U769,U746,U712,U671,U644,U590,U1873,U1857,U1846,U1828,U1810,U1793)</f>
        <v>4661958.0444061579</v>
      </c>
      <c r="V1875" s="1435">
        <f t="shared" si="961"/>
        <v>4671478.7221551854</v>
      </c>
      <c r="W1875" s="1435">
        <f t="shared" si="959"/>
        <v>2327864.2992831771</v>
      </c>
      <c r="X1875" s="1435">
        <f t="shared" si="959"/>
        <v>2286119.5501919999</v>
      </c>
      <c r="Y1875" s="23">
        <f t="shared" si="959"/>
        <v>3354.2583200000008</v>
      </c>
      <c r="Z1875" s="1435">
        <f t="shared" si="959"/>
        <v>-41744.749091177888</v>
      </c>
      <c r="AA1875" s="1435">
        <f t="shared" si="959"/>
        <v>-7623.9314699999995</v>
      </c>
      <c r="AB1875" s="1435">
        <f t="shared" si="959"/>
        <v>2281849.8770419997</v>
      </c>
    </row>
    <row r="1876" spans="1:30" ht="33.75" customHeight="1" x14ac:dyDescent="0.25">
      <c r="A1876" s="79">
        <v>1</v>
      </c>
      <c r="B1876" s="79">
        <v>1</v>
      </c>
      <c r="C1876" s="1285" t="s">
        <v>7</v>
      </c>
      <c r="D1876" s="1286"/>
      <c r="E1876" s="1286">
        <f>SUM(E1430,E1397,E1264,E874,E794,E775,E752,E717,E678,E656,E603,E579,E1485,E1471)</f>
        <v>49541.799999999996</v>
      </c>
      <c r="F1876" s="1286">
        <f>SUM(F1430,F1397,F1264,F874,F794,F775,F752,F717,F678,F656,F603,F579,F1485,F1471)</f>
        <v>24771.399999999998</v>
      </c>
      <c r="G1876" s="1286">
        <f>SUM(G1430,G1397,G1264,G874,G794,G775,G752,G717,G678,G656,G603,G579,G1485,G1471)</f>
        <v>24352</v>
      </c>
      <c r="H1876" s="1286">
        <f>G1876/F1876*100</f>
        <v>98.306918462420384</v>
      </c>
      <c r="I1876" s="1287">
        <f>L1876/F1876</f>
        <v>8.7370515998288365</v>
      </c>
      <c r="J1876" s="1286">
        <f>M1876/G1876</f>
        <v>8.6287368593955325</v>
      </c>
      <c r="K1876" s="1286">
        <f>SUM(K1430,K1397,K1264,K874,K794,K775,K752,K717,K678,K656,K603,K579,K1485,K1471)</f>
        <v>432848</v>
      </c>
      <c r="L1876" s="1286">
        <f>SUM(L1430,L1397,L1264,L874,L794,L775,L752,L717,L678,L656,L603,L579,L1485,L1471)</f>
        <v>216429</v>
      </c>
      <c r="M1876" s="1286">
        <f>SUM(M1430,M1397,M1264,M874,M794,M775,M752,M717,M678,M656,M603,M579,M1485,M1471)</f>
        <v>210127</v>
      </c>
      <c r="N1876" s="1286">
        <f>M1876/L1876*100</f>
        <v>97.088190584441094</v>
      </c>
      <c r="O1876" s="1286">
        <f>SUM(O1430,O1397,O1264,O874,O794,O775,O752,O717,O678,O656,O603,O579,O1485,O1471)</f>
        <v>1325.6801470588234</v>
      </c>
      <c r="P1876" s="1288">
        <f>M1876/$C$4*12/O1876</f>
        <v>317.01010302702554</v>
      </c>
      <c r="Q1876" s="1289">
        <f t="shared" ref="Q1876:AB1876" si="962">SUM(Q1430,Q1397,Q1264,Q874,Q794,Q775,Q752,Q717,Q678,Q656,Q603,Q579,Q1485,Q1471)</f>
        <v>1347720.3298492217</v>
      </c>
      <c r="R1876" s="1289">
        <f t="shared" si="962"/>
        <v>1347720.3298492217</v>
      </c>
      <c r="S1876" s="1289">
        <f t="shared" ref="S1876:T1876" si="963">SUM(S1430,S1397,S1264,S874,S794,S775,S752,S717,S678,S656,S603,S579,S1485,S1471)</f>
        <v>1347720.3298492217</v>
      </c>
      <c r="T1876" s="1289">
        <f t="shared" si="963"/>
        <v>1347720.3298492217</v>
      </c>
      <c r="U1876" s="1289">
        <f t="shared" ref="U1876:V1876" si="964">SUM(U1430,U1397,U1264,U874,U794,U775,U752,U717,U678,U656,U603,U579,U1485,U1471)</f>
        <v>1347720.3298492217</v>
      </c>
      <c r="V1876" s="1289">
        <f t="shared" si="964"/>
        <v>1344159.975369879</v>
      </c>
      <c r="W1876" s="1289">
        <f t="shared" si="962"/>
        <v>673025.72819341905</v>
      </c>
      <c r="X1876" s="1289">
        <f t="shared" si="962"/>
        <v>648103.12323000003</v>
      </c>
      <c r="Y1876" s="22">
        <f t="shared" si="962"/>
        <v>-151.07882999999998</v>
      </c>
      <c r="Z1876" s="1289">
        <f t="shared" si="962"/>
        <v>-24922.60496341917</v>
      </c>
      <c r="AA1876" s="1289">
        <f t="shared" si="962"/>
        <v>-3894.3388599999998</v>
      </c>
      <c r="AB1876" s="1289">
        <f t="shared" si="962"/>
        <v>644057.70554</v>
      </c>
    </row>
    <row r="1877" spans="1:30" ht="33" customHeight="1" x14ac:dyDescent="0.25">
      <c r="A1877" s="79">
        <v>1</v>
      </c>
      <c r="B1877" s="79">
        <v>1</v>
      </c>
      <c r="C1877" s="1290" t="s">
        <v>281</v>
      </c>
      <c r="D1877" s="1291"/>
      <c r="E1877" s="1291">
        <f>E1265+E604+E580+E1486+E1472</f>
        <v>694</v>
      </c>
      <c r="F1877" s="1291">
        <f>F1265+F604+F580+F1486+F1472</f>
        <v>347.5</v>
      </c>
      <c r="G1877" s="1291">
        <f>G1265+G604+G580+G1486+G1472</f>
        <v>273</v>
      </c>
      <c r="H1877" s="1291">
        <f>G1877/F1877*100</f>
        <v>78.561151079136692</v>
      </c>
      <c r="I1877" s="1291"/>
      <c r="J1877" s="1291"/>
      <c r="K1877" s="1291"/>
      <c r="L1877" s="1291"/>
      <c r="M1877" s="1291"/>
      <c r="N1877" s="1291"/>
      <c r="O1877" s="1291"/>
      <c r="P1877" s="1291"/>
      <c r="Q1877" s="1289">
        <f t="shared" ref="Q1877:AB1877" si="965">Q1265+Q604+Q580+Q1486+Q1472</f>
        <v>95134.944313799977</v>
      </c>
      <c r="R1877" s="1289">
        <f t="shared" si="965"/>
        <v>95134.944313799977</v>
      </c>
      <c r="S1877" s="1289">
        <f t="shared" ref="S1877:T1877" si="966">S1265+S604+S580+S1486+S1472</f>
        <v>95134.944313799977</v>
      </c>
      <c r="T1877" s="1289">
        <f t="shared" si="966"/>
        <v>95134.944313799977</v>
      </c>
      <c r="U1877" s="1289">
        <f t="shared" ref="U1877:V1877" si="967">U1265+U604+U580+U1486+U1472</f>
        <v>95134.944313799977</v>
      </c>
      <c r="V1877" s="1289">
        <f t="shared" si="967"/>
        <v>104257.5426366</v>
      </c>
      <c r="W1877" s="1289">
        <f t="shared" si="965"/>
        <v>52128.771318300001</v>
      </c>
      <c r="X1877" s="1289">
        <f t="shared" si="965"/>
        <v>39965.226770000001</v>
      </c>
      <c r="Y1877" s="22">
        <f t="shared" si="965"/>
        <v>0</v>
      </c>
      <c r="Z1877" s="1289">
        <f t="shared" si="965"/>
        <v>-12163.544548300004</v>
      </c>
      <c r="AA1877" s="1289">
        <f t="shared" si="965"/>
        <v>0</v>
      </c>
      <c r="AB1877" s="1289">
        <f t="shared" si="965"/>
        <v>39965.226770000001</v>
      </c>
    </row>
    <row r="1878" spans="1:30" ht="38.25" customHeight="1" x14ac:dyDescent="0.25">
      <c r="A1878" s="79">
        <v>1</v>
      </c>
      <c r="B1878" s="79">
        <v>1</v>
      </c>
      <c r="C1878" s="1293" t="s">
        <v>283</v>
      </c>
      <c r="D1878" s="1294"/>
      <c r="E1878" s="1294">
        <f>SUM(E1430)</f>
        <v>2260</v>
      </c>
      <c r="F1878" s="1294">
        <f>SUM(F1430)</f>
        <v>1130</v>
      </c>
      <c r="G1878" s="1294">
        <f>SUM(G1430)</f>
        <v>1120</v>
      </c>
      <c r="H1878" s="1294">
        <f>G1878/F1878*100</f>
        <v>99.115044247787608</v>
      </c>
      <c r="I1878" s="1295">
        <f>L1878/F1878</f>
        <v>13</v>
      </c>
      <c r="J1878" s="1295">
        <f>M1878/G1878</f>
        <v>12.825892857142858</v>
      </c>
      <c r="K1878" s="1294">
        <f>SUM(K1430)</f>
        <v>29380</v>
      </c>
      <c r="L1878" s="1294">
        <f>SUM(L1430)</f>
        <v>14690</v>
      </c>
      <c r="M1878" s="1294">
        <f>SUM(M1430)</f>
        <v>14365</v>
      </c>
      <c r="N1878" s="1294">
        <f>M1878/L1878*100</f>
        <v>97.787610619469021</v>
      </c>
      <c r="O1878" s="1294">
        <f>SUM(O1430)</f>
        <v>91.8125</v>
      </c>
      <c r="P1878" s="1296">
        <f>M1878/$C$4*12/O1878</f>
        <v>312.92035398230087</v>
      </c>
      <c r="Q1878" s="1297">
        <f t="shared" ref="Q1878:AB1878" si="968">SUM(Q1430)</f>
        <v>69759.858968800007</v>
      </c>
      <c r="R1878" s="1297">
        <f t="shared" si="968"/>
        <v>69759.858968800007</v>
      </c>
      <c r="S1878" s="1297">
        <f t="shared" ref="S1878:T1878" si="969">SUM(S1430)</f>
        <v>69759.858968800007</v>
      </c>
      <c r="T1878" s="1297">
        <f t="shared" si="969"/>
        <v>69759.858968800007</v>
      </c>
      <c r="U1878" s="1297">
        <f t="shared" ref="U1878:V1878" si="970">SUM(U1430)</f>
        <v>69759.858968800007</v>
      </c>
      <c r="V1878" s="1297">
        <f t="shared" si="970"/>
        <v>69255.650486166662</v>
      </c>
      <c r="W1878" s="1297">
        <f t="shared" si="968"/>
        <v>34807.899701166665</v>
      </c>
      <c r="X1878" s="1297">
        <f t="shared" si="968"/>
        <v>34512.551990000007</v>
      </c>
      <c r="Y1878" s="12">
        <f t="shared" si="968"/>
        <v>0</v>
      </c>
      <c r="Z1878" s="1297">
        <f t="shared" si="968"/>
        <v>-295.34771116665797</v>
      </c>
      <c r="AA1878" s="1297">
        <f t="shared" si="968"/>
        <v>-61.355030000000006</v>
      </c>
      <c r="AB1878" s="1297">
        <f t="shared" si="968"/>
        <v>34451.196960000008</v>
      </c>
    </row>
    <row r="1879" spans="1:30" ht="20.25" customHeight="1" x14ac:dyDescent="0.25">
      <c r="A1879" s="79">
        <v>1</v>
      </c>
      <c r="B1879" s="79">
        <v>1</v>
      </c>
      <c r="C1879" s="1298" t="s">
        <v>308</v>
      </c>
      <c r="D1879" s="1294"/>
      <c r="E1879" s="1294"/>
      <c r="F1879" s="1294"/>
      <c r="G1879" s="1294"/>
      <c r="H1879" s="1294"/>
      <c r="I1879" s="1299"/>
      <c r="J1879" s="1299"/>
      <c r="K1879" s="1294"/>
      <c r="L1879" s="1294"/>
      <c r="M1879" s="1294"/>
      <c r="N1879" s="1294"/>
      <c r="O1879" s="1294"/>
      <c r="P1879" s="1294"/>
      <c r="Q1879" s="1297"/>
      <c r="R1879" s="1297"/>
      <c r="S1879" s="1297"/>
      <c r="T1879" s="1297"/>
      <c r="U1879" s="1297"/>
      <c r="V1879" s="1297"/>
      <c r="W1879" s="1297"/>
      <c r="X1879" s="1297"/>
      <c r="Y1879" s="12"/>
      <c r="Z1879" s="1297"/>
      <c r="AA1879" s="1297"/>
      <c r="AB1879" s="1297"/>
    </row>
    <row r="1880" spans="1:30" ht="18.75" customHeight="1" x14ac:dyDescent="0.25">
      <c r="A1880" s="79">
        <v>1</v>
      </c>
      <c r="B1880" s="79">
        <v>1</v>
      </c>
      <c r="C1880" s="1300" t="s">
        <v>372</v>
      </c>
      <c r="D1880" s="1294"/>
      <c r="E1880" s="1302">
        <f>SUM(E1440,E1399,E1355,E1324,E1267,E1216,E1175,E1148,E1118,E1060,E1025,E993,E960,E925,E876,E843,E813,E719,E680,E606)</f>
        <v>367792</v>
      </c>
      <c r="F1880" s="1302">
        <f>SUM(F1440,F1399,F1355,F1324,F1267,F1216,F1175,F1148,F1118,F1060,F1025,F993,F960,F925,F876,F843,F813,F719,F680,F606)</f>
        <v>183901</v>
      </c>
      <c r="G1880" s="1302">
        <f>SUM(G1440,G1399,G1355,G1324,G1267,G1216,G1175,G1148,G1118,G1060,G1025,G993,G960,G925,G876,G843,G813,G719,G680,G606)</f>
        <v>189056</v>
      </c>
      <c r="H1880" s="1302">
        <f t="shared" ref="H1880:H1903" si="971">G1880/F1880*100</f>
        <v>102.80313864524935</v>
      </c>
      <c r="I1880" s="1301"/>
      <c r="J1880" s="1301"/>
      <c r="K1880" s="1301"/>
      <c r="L1880" s="1301"/>
      <c r="M1880" s="1301"/>
      <c r="N1880" s="1301"/>
      <c r="O1880" s="1301"/>
      <c r="P1880" s="1301"/>
      <c r="Q1880" s="1297"/>
      <c r="R1880" s="1297"/>
      <c r="S1880" s="1297"/>
      <c r="T1880" s="1297"/>
      <c r="U1880" s="1297"/>
      <c r="V1880" s="1297"/>
      <c r="W1880" s="1297"/>
      <c r="X1880" s="1297"/>
      <c r="Y1880" s="12"/>
      <c r="Z1880" s="1297"/>
      <c r="AA1880" s="1297"/>
      <c r="AB1880" s="1297"/>
    </row>
    <row r="1881" spans="1:30" ht="32.25" customHeight="1" x14ac:dyDescent="0.25">
      <c r="A1881" s="79">
        <v>1</v>
      </c>
      <c r="B1881" s="79">
        <v>1</v>
      </c>
      <c r="C1881" s="1300" t="s">
        <v>401</v>
      </c>
      <c r="D1881" s="1302"/>
      <c r="E1881" s="1302">
        <f>SUM(E1149,E877)</f>
        <v>18955</v>
      </c>
      <c r="F1881" s="1302">
        <f>SUM(F1149,F877)</f>
        <v>9478</v>
      </c>
      <c r="G1881" s="1301">
        <f>SUM(G1149,G877)</f>
        <v>9505</v>
      </c>
      <c r="H1881" s="1294">
        <f t="shared" si="971"/>
        <v>100.28487022578602</v>
      </c>
      <c r="I1881" s="1301"/>
      <c r="J1881" s="1301"/>
      <c r="K1881" s="1301"/>
      <c r="L1881" s="1301"/>
      <c r="M1881" s="1301"/>
      <c r="N1881" s="1301"/>
      <c r="O1881" s="1301"/>
      <c r="P1881" s="1301"/>
      <c r="Q1881" s="1297"/>
      <c r="R1881" s="1297"/>
      <c r="S1881" s="1297"/>
      <c r="T1881" s="1297"/>
      <c r="U1881" s="1297"/>
      <c r="V1881" s="1297"/>
      <c r="W1881" s="1297"/>
      <c r="X1881" s="1297"/>
      <c r="Y1881" s="12"/>
      <c r="Z1881" s="1297"/>
      <c r="AA1881" s="1297"/>
      <c r="AB1881" s="1297"/>
    </row>
    <row r="1882" spans="1:30" ht="30" customHeight="1" x14ac:dyDescent="0.25">
      <c r="A1882" s="79">
        <v>1</v>
      </c>
      <c r="B1882" s="79">
        <v>1</v>
      </c>
      <c r="C1882" s="1300" t="s">
        <v>310</v>
      </c>
      <c r="D1882" s="1301"/>
      <c r="E1882" s="1301">
        <f t="shared" ref="E1882:G1883" si="972">SUM(E1442,E1401,E1357,E1326,E1269,E1217,E1177,E1150,E1120,E1062,E1027,E995,E962,E928,E878,E845,E815,E720,E682,E608)</f>
        <v>119865</v>
      </c>
      <c r="F1882" s="1301">
        <f t="shared" si="972"/>
        <v>59933</v>
      </c>
      <c r="G1882" s="1301">
        <f t="shared" si="972"/>
        <v>52026</v>
      </c>
      <c r="H1882" s="1294">
        <f t="shared" si="971"/>
        <v>86.806934410091259</v>
      </c>
      <c r="I1882" s="1301"/>
      <c r="J1882" s="1301"/>
      <c r="K1882" s="1301"/>
      <c r="L1882" s="1301"/>
      <c r="M1882" s="1301"/>
      <c r="N1882" s="1301"/>
      <c r="O1882" s="1301"/>
      <c r="P1882" s="1301"/>
      <c r="Q1882" s="1297"/>
      <c r="R1882" s="1297"/>
      <c r="S1882" s="1297"/>
      <c r="T1882" s="1297"/>
      <c r="U1882" s="1297"/>
      <c r="V1882" s="1297"/>
      <c r="W1882" s="1297"/>
      <c r="X1882" s="1297"/>
      <c r="Y1882" s="12"/>
      <c r="Z1882" s="1297"/>
      <c r="AA1882" s="1297"/>
      <c r="AB1882" s="1297"/>
    </row>
    <row r="1883" spans="1:30" ht="30" customHeight="1" x14ac:dyDescent="0.25">
      <c r="A1883" s="79">
        <v>1</v>
      </c>
      <c r="B1883" s="79">
        <v>1</v>
      </c>
      <c r="C1883" s="1300" t="s">
        <v>311</v>
      </c>
      <c r="D1883" s="1301"/>
      <c r="E1883" s="1301">
        <f t="shared" si="972"/>
        <v>2910</v>
      </c>
      <c r="F1883" s="1301">
        <f t="shared" si="972"/>
        <v>1455</v>
      </c>
      <c r="G1883" s="1301">
        <f t="shared" si="972"/>
        <v>1427</v>
      </c>
      <c r="H1883" s="1294">
        <f t="shared" si="971"/>
        <v>98.075601374570439</v>
      </c>
      <c r="I1883" s="1301"/>
      <c r="J1883" s="1301"/>
      <c r="K1883" s="1301"/>
      <c r="L1883" s="1301"/>
      <c r="M1883" s="1301"/>
      <c r="N1883" s="1301"/>
      <c r="O1883" s="1301"/>
      <c r="P1883" s="1301"/>
      <c r="Q1883" s="1297"/>
      <c r="R1883" s="1297"/>
      <c r="S1883" s="1297"/>
      <c r="T1883" s="1297"/>
      <c r="U1883" s="1297"/>
      <c r="V1883" s="1297"/>
      <c r="W1883" s="1297"/>
      <c r="X1883" s="1297"/>
      <c r="Y1883" s="12"/>
      <c r="Z1883" s="1297"/>
      <c r="AA1883" s="1297"/>
      <c r="AB1883" s="1297"/>
    </row>
    <row r="1884" spans="1:30" ht="30" customHeight="1" x14ac:dyDescent="0.25">
      <c r="A1884" s="79">
        <v>1</v>
      </c>
      <c r="B1884" s="79">
        <v>1</v>
      </c>
      <c r="C1884" s="1300" t="s">
        <v>312</v>
      </c>
      <c r="D1884" s="1301"/>
      <c r="E1884" s="1301">
        <f>SUM(E1444,E1403,E1359,E1328,E1271,E1179,E1219,E1152,E1122,E1064,E1029,E997,E964,E930,E880,E847,E817,E722,E684,E610)</f>
        <v>226062</v>
      </c>
      <c r="F1884" s="1301">
        <f>SUM(F1444,F1403,F1359,F1328,F1271,F1179,F1219,F1152,F1122,F1064,F1029,F997,F964,F930,F880,F847,F817,F722,F684,F610)</f>
        <v>113035</v>
      </c>
      <c r="G1884" s="1301">
        <f>SUM(G1444,G1403,G1359,G1328,G1271,G1179,G1219,G1152,G1122,G1064,G1029,G997,G964,G930,G880,G847,G817,G722,G684,G610)</f>
        <v>126098</v>
      </c>
      <c r="H1884" s="1294">
        <f t="shared" si="971"/>
        <v>111.55659751404431</v>
      </c>
      <c r="I1884" s="1301"/>
      <c r="J1884" s="1301"/>
      <c r="K1884" s="1301"/>
      <c r="L1884" s="1301"/>
      <c r="M1884" s="1301"/>
      <c r="N1884" s="1301"/>
      <c r="O1884" s="1301"/>
      <c r="P1884" s="1301"/>
      <c r="Q1884" s="1297"/>
      <c r="R1884" s="1297"/>
      <c r="S1884" s="1297"/>
      <c r="T1884" s="1297"/>
      <c r="U1884" s="1297"/>
      <c r="V1884" s="1297"/>
      <c r="W1884" s="1297"/>
      <c r="X1884" s="1297"/>
      <c r="Y1884" s="12"/>
      <c r="Z1884" s="1297"/>
      <c r="AA1884" s="1297"/>
      <c r="AB1884" s="1297"/>
    </row>
    <row r="1885" spans="1:30" ht="30" customHeight="1" x14ac:dyDescent="0.25">
      <c r="A1885" s="79">
        <v>1</v>
      </c>
      <c r="B1885" s="79">
        <v>1</v>
      </c>
      <c r="C1885" s="1300" t="s">
        <v>371</v>
      </c>
      <c r="D1885" s="1301"/>
      <c r="E1885" s="1301">
        <f>SUM(E1445,E1404,E1360,E1329,E1272,E1220,E1180,E1153,E1123,E1065,E1030,E998,E965,E931,E881,E848,E818,E723,E685,E611)</f>
        <v>1082244</v>
      </c>
      <c r="F1885" s="1301">
        <f>SUM(F1445,F1404,F1360,F1329,F1272,F1220,F1180,F1153,F1123,F1065,F1030,F998,F965,F931,F881,F848,F818,F723,F685,F611)</f>
        <v>541126</v>
      </c>
      <c r="G1885" s="1301">
        <f>SUM(G1445,G1404,G1360,G1329,G1272,G1220,G1180,G1153,G1123,G1065,G1030,G998,G965,G931,G881,G848,G818,G723,G685,G611)</f>
        <v>513393.32154605264</v>
      </c>
      <c r="H1885" s="1294">
        <f t="shared" si="971"/>
        <v>94.875005367705981</v>
      </c>
      <c r="I1885" s="1301"/>
      <c r="J1885" s="1301"/>
      <c r="K1885" s="1301"/>
      <c r="L1885" s="1301"/>
      <c r="M1885" s="1301"/>
      <c r="N1885" s="1301"/>
      <c r="O1885" s="1301"/>
      <c r="P1885" s="1301"/>
      <c r="Q1885" s="1297"/>
      <c r="R1885" s="1297"/>
      <c r="S1885" s="1297"/>
      <c r="T1885" s="1297"/>
      <c r="U1885" s="1297"/>
      <c r="V1885" s="1297"/>
      <c r="W1885" s="1297"/>
      <c r="X1885" s="1297"/>
      <c r="Y1885" s="12"/>
      <c r="Z1885" s="1297"/>
      <c r="AA1885" s="1297"/>
      <c r="AB1885" s="1297"/>
      <c r="AC1885" s="842"/>
      <c r="AD1885" s="1968"/>
    </row>
    <row r="1886" spans="1:30" ht="30" customHeight="1" x14ac:dyDescent="0.25">
      <c r="B1886" s="79">
        <v>1</v>
      </c>
      <c r="C1886" s="1300" t="s">
        <v>393</v>
      </c>
      <c r="D1886" s="1301"/>
      <c r="E1886" s="1301">
        <f>SUM(E1446,E1405,E1361,E1330,E1273,E1066,E1031,E999,E966,E932,E882,E819)</f>
        <v>172333</v>
      </c>
      <c r="F1886" s="1301">
        <f>SUM(F1446,F1405,F1361,F1330,F1273,F1066,F1031,F999,F966,F932,F882,F819)</f>
        <v>86167</v>
      </c>
      <c r="G1886" s="1301">
        <f>SUM(G1446,G1405,G1361,G1330,G1273,G1066,G1031,G999,G966,G932,G882,G819)</f>
        <v>85719.75</v>
      </c>
      <c r="H1886" s="1294">
        <f t="shared" si="971"/>
        <v>99.480949783559836</v>
      </c>
      <c r="I1886" s="1301"/>
      <c r="J1886" s="1301"/>
      <c r="K1886" s="1301"/>
      <c r="L1886" s="1301"/>
      <c r="M1886" s="1301"/>
      <c r="N1886" s="1301"/>
      <c r="O1886" s="1301"/>
      <c r="P1886" s="1301"/>
      <c r="Q1886" s="1297"/>
      <c r="R1886" s="1297"/>
      <c r="S1886" s="1297"/>
      <c r="T1886" s="1297"/>
      <c r="U1886" s="1297"/>
      <c r="V1886" s="1297"/>
      <c r="W1886" s="1297"/>
      <c r="X1886" s="1297"/>
      <c r="Y1886" s="12"/>
      <c r="Z1886" s="1297"/>
      <c r="AA1886" s="1297"/>
      <c r="AB1886" s="1297"/>
    </row>
    <row r="1887" spans="1:30" ht="30" customHeight="1" x14ac:dyDescent="0.25">
      <c r="C1887" s="1430" t="s">
        <v>171</v>
      </c>
      <c r="D1887" s="1301"/>
      <c r="E1887" s="1431">
        <f>SUM(E1447,E1406,E1362,E1331,E1274,E1221,E1182,E1154,E1124,E1067,E1032,E1000,E967,E933,E883,E850,E820,E724,E686,E612)</f>
        <v>3830972.8000000007</v>
      </c>
      <c r="F1887" s="1431">
        <f>SUM(F1447,F1406,F1362,F1331,F1274,F1221,F1182,F1154,F1124,F1067,F1032,F1000,F967,F933,F883,F850,F820,F724,F686,F612)</f>
        <v>1915504.2000000004</v>
      </c>
      <c r="G1887" s="1431">
        <f>SUM(G1447,G1406,G1362,G1331,G1274,G1221,G1182,G1154,G1124,G1067,G1032,G1000,G967,G933,G883,G850,G820,G724,G686,G612)</f>
        <v>1831914.6289473686</v>
      </c>
      <c r="H1887" s="1294">
        <f>G1887/F1887*100</f>
        <v>95.636158299593816</v>
      </c>
      <c r="I1887" s="1301"/>
      <c r="J1887" s="1301"/>
      <c r="K1887" s="1301"/>
      <c r="L1887" s="1301"/>
      <c r="M1887" s="1301"/>
      <c r="N1887" s="1301"/>
      <c r="O1887" s="1301"/>
      <c r="P1887" s="1301"/>
      <c r="Q1887" s="1297">
        <f>SUM(Q1447,Q1406,Q1362,Q1331,Q1274,Q1221,Q1182,Q1154,Q1124,Q1067,Q1032,Q1000,Q967,Q933,Q883,Q850,Q820,Q724,Q686,Q612)</f>
        <v>1064692.1441082947</v>
      </c>
      <c r="R1887" s="1297">
        <f t="shared" ref="R1887:AB1887" si="973">SUM(R1447,R1406,R1362,R1331,R1274,R1221,R1182,R1154,R1124,R1067,R1032,R1000,R967,R933,R883,R850,R820,R724,R686,R612)</f>
        <v>1064692.1441082947</v>
      </c>
      <c r="S1887" s="1297">
        <f t="shared" ref="S1887:T1887" si="974">SUM(S1447,S1406,S1362,S1331,S1274,S1221,S1182,S1154,S1124,S1067,S1032,S1000,S967,S933,S883,S850,S820,S724,S686,S612)</f>
        <v>1064692.1441082947</v>
      </c>
      <c r="T1887" s="1297">
        <f t="shared" si="974"/>
        <v>1064692.1441082947</v>
      </c>
      <c r="U1887" s="1297">
        <f t="shared" ref="U1887:V1887" si="975">SUM(U1447,U1406,U1362,U1331,U1274,U1221,U1182,U1154,U1124,U1067,U1032,U1000,U967,U933,U883,U850,U820,U724,U686,U612)</f>
        <v>1064692.1441082947</v>
      </c>
      <c r="V1887" s="1297">
        <f t="shared" si="975"/>
        <v>1069072.6553400001</v>
      </c>
      <c r="W1887" s="1297">
        <f t="shared" si="973"/>
        <v>528906.94191581942</v>
      </c>
      <c r="X1887" s="1297">
        <f t="shared" si="973"/>
        <v>528258.97870999994</v>
      </c>
      <c r="Y1887" s="12">
        <f t="shared" si="973"/>
        <v>0</v>
      </c>
      <c r="Z1887" s="1297">
        <f t="shared" si="973"/>
        <v>-647.96320581953773</v>
      </c>
      <c r="AA1887" s="1297">
        <f t="shared" si="973"/>
        <v>-2022.4249599999998</v>
      </c>
      <c r="AB1887" s="1297">
        <f t="shared" si="973"/>
        <v>526236.55374999996</v>
      </c>
    </row>
    <row r="1888" spans="1:30" ht="30" customHeight="1" x14ac:dyDescent="0.25">
      <c r="A1888" s="79">
        <v>1</v>
      </c>
      <c r="B1888" s="79">
        <v>1</v>
      </c>
      <c r="C1888" s="1300" t="s">
        <v>325</v>
      </c>
      <c r="D1888" s="1301"/>
      <c r="E1888" s="1301">
        <f>E1880+E1885*3.2</f>
        <v>3830972.8000000003</v>
      </c>
      <c r="F1888" s="1301">
        <f t="shared" ref="F1888:G1888" si="976">F1880+F1885*3.2</f>
        <v>1915504.2000000002</v>
      </c>
      <c r="G1888" s="1301">
        <f t="shared" si="976"/>
        <v>1831914.6289473686</v>
      </c>
      <c r="H1888" s="1294"/>
      <c r="I1888" s="1301"/>
      <c r="J1888" s="1301"/>
      <c r="K1888" s="1301"/>
      <c r="L1888" s="1301"/>
      <c r="M1888" s="1301"/>
      <c r="N1888" s="1301"/>
      <c r="O1888" s="1301"/>
      <c r="P1888" s="1301"/>
      <c r="Q1888" s="1297"/>
      <c r="R1888" s="1297"/>
      <c r="S1888" s="1297"/>
      <c r="T1888" s="1297"/>
      <c r="U1888" s="1297"/>
      <c r="V1888" s="1297"/>
      <c r="W1888" s="1297"/>
      <c r="X1888" s="1297"/>
      <c r="Y1888" s="12"/>
      <c r="Z1888" s="1297"/>
      <c r="AA1888" s="1297"/>
      <c r="AB1888" s="1297"/>
    </row>
    <row r="1889" spans="1:28" ht="30" customHeight="1" x14ac:dyDescent="0.25">
      <c r="A1889" s="79">
        <v>1</v>
      </c>
      <c r="B1889" s="79">
        <v>1</v>
      </c>
      <c r="C1889" s="1303" t="s">
        <v>313</v>
      </c>
      <c r="D1889" s="1301"/>
      <c r="E1889" s="1301"/>
      <c r="F1889" s="1301"/>
      <c r="G1889" s="1301"/>
      <c r="H1889" s="1294"/>
      <c r="I1889" s="1301"/>
      <c r="J1889" s="1301"/>
      <c r="K1889" s="1301"/>
      <c r="L1889" s="1301"/>
      <c r="M1889" s="1301"/>
      <c r="N1889" s="1301"/>
      <c r="O1889" s="1301"/>
      <c r="P1889" s="1301"/>
      <c r="Q1889" s="1297"/>
      <c r="R1889" s="1297"/>
      <c r="S1889" s="1297"/>
      <c r="T1889" s="1297"/>
      <c r="U1889" s="1297"/>
      <c r="V1889" s="1297"/>
      <c r="W1889" s="1297"/>
      <c r="X1889" s="1297"/>
      <c r="Y1889" s="12"/>
      <c r="Z1889" s="1297"/>
      <c r="AA1889" s="1297"/>
      <c r="AB1889" s="1297"/>
    </row>
    <row r="1890" spans="1:28" ht="30" customHeight="1" x14ac:dyDescent="0.25">
      <c r="A1890" s="79">
        <v>1</v>
      </c>
      <c r="B1890" s="79">
        <v>1</v>
      </c>
      <c r="C1890" s="1304" t="s">
        <v>202</v>
      </c>
      <c r="D1890" s="1301"/>
      <c r="E1890" s="1301">
        <f>SUM(E1861,E1850,E1833,E1815,E1786,E1775,E1762,E1797,E1745,E1727,E1716,E1694,E1644,E1615,E1594,E1546,E1506,E1449,E1408,E1364,E1333,E1276,E1223,E1206,E1184,E1156,E1126,E1108,E1098,E1088,E1069,E1034,E1002,E969,E935,E885,E852,E822,E796,E754,E777,E726,E688,E614)</f>
        <v>796265</v>
      </c>
      <c r="F1890" s="1301">
        <f>SUM(F1861,F1850,F1833,F1815,F1786,F1775,F1762,F1797,F1745,F1727,F1716,F1694,F1644,F1615,F1594,F1546,F1506,F1449,F1408,F1364,F1333,F1276,F1223,F1206,F1184,F1156,F1126,F1108,F1098,F1088,F1069,F1034,F1002,F969,F935,F885,F852,F822,F796,F754,F777,F726,F688,F614)</f>
        <v>398151.13157894736</v>
      </c>
      <c r="G1890" s="1301">
        <f>SUM(G1861,G1850,G1833,G1815,G1786,G1775,G1762,G1797,G1745,G1727,G1716,G1694,G1644,G1615,G1594,G1546,G1506,G1449,G1408,G1364,G1333,G1276,G1223,G1206,G1184,G1156,G1126,G1108,G1098,G1088,G1069,G1034,G1002,G969,G935,G885,G852,G822,G796,G754,G777,G726,G688,G614)</f>
        <v>394222.26820447348</v>
      </c>
      <c r="H1890" s="1294">
        <f>G1890/F1890*100</f>
        <v>99.013223104781048</v>
      </c>
      <c r="I1890" s="1301"/>
      <c r="J1890" s="1301"/>
      <c r="K1890" s="1301"/>
      <c r="L1890" s="1301"/>
      <c r="M1890" s="1301"/>
      <c r="N1890" s="1301"/>
      <c r="O1890" s="1301"/>
      <c r="P1890" s="1301"/>
      <c r="Q1890" s="1297"/>
      <c r="R1890" s="1297"/>
      <c r="S1890" s="1297"/>
      <c r="T1890" s="1297"/>
      <c r="U1890" s="1297"/>
      <c r="V1890" s="1297"/>
      <c r="W1890" s="1297"/>
      <c r="X1890" s="1297"/>
      <c r="Y1890" s="12"/>
      <c r="Z1890" s="1297"/>
      <c r="AA1890" s="1297"/>
      <c r="AB1890" s="1297"/>
    </row>
    <row r="1891" spans="1:28" ht="30" customHeight="1" x14ac:dyDescent="0.25">
      <c r="C1891" s="1432" t="s">
        <v>402</v>
      </c>
      <c r="D1891" s="1301"/>
      <c r="E1891" s="1301">
        <f>E1109+E1099+E1089+E1207</f>
        <v>170905</v>
      </c>
      <c r="F1891" s="1301">
        <f>F1109+F1099+F1089+F1207</f>
        <v>85453</v>
      </c>
      <c r="G1891" s="1301">
        <f>G1109+G1099+G1089+G1207</f>
        <v>160005.75</v>
      </c>
      <c r="H1891" s="1294">
        <f>G1891/F1891*100</f>
        <v>187.24415760710568</v>
      </c>
      <c r="I1891" s="1301"/>
      <c r="J1891" s="1301"/>
      <c r="K1891" s="1301"/>
      <c r="L1891" s="1301"/>
      <c r="M1891" s="1301"/>
      <c r="N1891" s="1301"/>
      <c r="O1891" s="1301"/>
      <c r="P1891" s="1301"/>
      <c r="Q1891" s="1297"/>
      <c r="R1891" s="1297"/>
      <c r="S1891" s="1297"/>
      <c r="T1891" s="1297"/>
      <c r="U1891" s="1297"/>
      <c r="V1891" s="1297"/>
      <c r="W1891" s="1297"/>
      <c r="X1891" s="1297"/>
      <c r="Y1891" s="12"/>
      <c r="Z1891" s="1297"/>
      <c r="AA1891" s="1297"/>
      <c r="AB1891" s="1297"/>
    </row>
    <row r="1892" spans="1:28" ht="33.75" customHeight="1" x14ac:dyDescent="0.25">
      <c r="A1892" s="79">
        <v>1</v>
      </c>
      <c r="B1892" s="79">
        <v>1</v>
      </c>
      <c r="C1892" s="1432" t="s">
        <v>309</v>
      </c>
      <c r="D1892" s="1301"/>
      <c r="E1892" s="1301">
        <f>SUM(E886)</f>
        <v>1000</v>
      </c>
      <c r="F1892" s="1301">
        <f>SUM(F886)</f>
        <v>500</v>
      </c>
      <c r="G1892" s="1301">
        <f>SUM(G886)</f>
        <v>486</v>
      </c>
      <c r="H1892" s="1294">
        <f>G1892/F1892*100</f>
        <v>97.2</v>
      </c>
      <c r="I1892" s="1301"/>
      <c r="J1892" s="1301"/>
      <c r="K1892" s="1301"/>
      <c r="L1892" s="1301"/>
      <c r="M1892" s="1301"/>
      <c r="N1892" s="1301"/>
      <c r="O1892" s="1301"/>
      <c r="P1892" s="1301"/>
      <c r="Q1892" s="1297"/>
      <c r="R1892" s="1297"/>
      <c r="S1892" s="1297"/>
      <c r="T1892" s="1297"/>
      <c r="U1892" s="1297"/>
      <c r="V1892" s="1297"/>
      <c r="W1892" s="1297"/>
      <c r="X1892" s="1297"/>
      <c r="Y1892" s="12"/>
      <c r="Z1892" s="1297"/>
      <c r="AA1892" s="1297"/>
      <c r="AB1892" s="1297"/>
    </row>
    <row r="1893" spans="1:28" ht="30" customHeight="1" x14ac:dyDescent="0.25">
      <c r="A1893" s="79">
        <v>1</v>
      </c>
      <c r="B1893" s="79">
        <v>1</v>
      </c>
      <c r="C1893" s="1300" t="s">
        <v>314</v>
      </c>
      <c r="D1893" s="1301"/>
      <c r="E1893" s="1301">
        <f>SUM(E1451,E1410,E1366,E1335,E1278,E1225,E1186,E1157,E1127,E1071,E1036,E1004,E971,E937,E887,E854,E824,E728,E616,E689)</f>
        <v>148627</v>
      </c>
      <c r="F1893" s="1301">
        <f>SUM(F1451,F1410,F1366,F1335,F1278,F1225,F1186,F1157,F1127,F1071,F1036,F1004,F971,F937,F887,F854,F824,F728,F616,F689)</f>
        <v>74326</v>
      </c>
      <c r="G1893" s="1301">
        <f>SUM(G1451,G1410,G1366,G1335,G1278,G1225,G1186,G1157,G1127,G1071,G1036,G1004,G971,G937,G887,G854,G824,G728,G616,G689)</f>
        <v>81288.147540983598</v>
      </c>
      <c r="H1893" s="1294">
        <f t="shared" si="971"/>
        <v>109.36704187092485</v>
      </c>
      <c r="I1893" s="1301"/>
      <c r="J1893" s="1301"/>
      <c r="K1893" s="1301"/>
      <c r="L1893" s="1301"/>
      <c r="M1893" s="1301"/>
      <c r="N1893" s="1301"/>
      <c r="O1893" s="1301"/>
      <c r="P1893" s="1301"/>
      <c r="Q1893" s="1297"/>
      <c r="R1893" s="1297"/>
      <c r="S1893" s="1297"/>
      <c r="T1893" s="1297"/>
      <c r="U1893" s="1297"/>
      <c r="V1893" s="1297"/>
      <c r="W1893" s="1297"/>
      <c r="X1893" s="1297"/>
      <c r="Y1893" s="12"/>
      <c r="Z1893" s="1297"/>
      <c r="AA1893" s="1297"/>
      <c r="AB1893" s="1297"/>
    </row>
    <row r="1894" spans="1:28" ht="30" customHeight="1" x14ac:dyDescent="0.25">
      <c r="A1894" s="79">
        <v>1</v>
      </c>
      <c r="B1894" s="79">
        <v>1</v>
      </c>
      <c r="C1894" s="1300" t="s">
        <v>315</v>
      </c>
      <c r="D1894" s="1301"/>
      <c r="E1894" s="1301">
        <f t="shared" ref="E1894:G1895" si="977">SUM(E1452,E1411,E1367,E1336,E1279,E1072,E1037,E1005,E972,E938,E888,E855,E825,E617)</f>
        <v>104553</v>
      </c>
      <c r="F1894" s="1301">
        <f t="shared" si="977"/>
        <v>52280</v>
      </c>
      <c r="G1894" s="1301">
        <f t="shared" si="977"/>
        <v>52539</v>
      </c>
      <c r="H1894" s="1294">
        <f t="shared" si="971"/>
        <v>100.49540933435348</v>
      </c>
      <c r="I1894" s="1301"/>
      <c r="J1894" s="1301"/>
      <c r="K1894" s="1301"/>
      <c r="L1894" s="1301"/>
      <c r="M1894" s="1301"/>
      <c r="N1894" s="1301"/>
      <c r="O1894" s="1301"/>
      <c r="P1894" s="1301"/>
      <c r="Q1894" s="1297"/>
      <c r="R1894" s="1297"/>
      <c r="S1894" s="1297"/>
      <c r="T1894" s="1297"/>
      <c r="U1894" s="1297"/>
      <c r="V1894" s="1297"/>
      <c r="W1894" s="1297"/>
      <c r="X1894" s="1297"/>
      <c r="Y1894" s="12"/>
      <c r="Z1894" s="1297"/>
      <c r="AA1894" s="1297"/>
      <c r="AB1894" s="1297"/>
    </row>
    <row r="1895" spans="1:28" ht="44.25" customHeight="1" x14ac:dyDescent="0.25">
      <c r="A1895" s="79">
        <v>1</v>
      </c>
      <c r="B1895" s="79">
        <v>1</v>
      </c>
      <c r="C1895" s="1300" t="s">
        <v>316</v>
      </c>
      <c r="D1895" s="1301"/>
      <c r="E1895" s="1301">
        <f t="shared" si="977"/>
        <v>31365</v>
      </c>
      <c r="F1895" s="1301">
        <f t="shared" si="977"/>
        <v>15685</v>
      </c>
      <c r="G1895" s="1301">
        <f t="shared" si="977"/>
        <v>15512</v>
      </c>
      <c r="H1895" s="1294">
        <f t="shared" si="971"/>
        <v>98.897035384124962</v>
      </c>
      <c r="I1895" s="1301"/>
      <c r="J1895" s="1301"/>
      <c r="K1895" s="1301"/>
      <c r="L1895" s="1301"/>
      <c r="M1895" s="1301"/>
      <c r="N1895" s="1301"/>
      <c r="O1895" s="1301"/>
      <c r="P1895" s="1301"/>
      <c r="Q1895" s="1297"/>
      <c r="R1895" s="1297"/>
      <c r="S1895" s="1297"/>
      <c r="T1895" s="1297"/>
      <c r="U1895" s="1297"/>
      <c r="V1895" s="1297"/>
      <c r="W1895" s="1297"/>
      <c r="X1895" s="1297"/>
      <c r="Y1895" s="12"/>
      <c r="Z1895" s="1297"/>
      <c r="AA1895" s="1297"/>
      <c r="AB1895" s="1297"/>
    </row>
    <row r="1896" spans="1:28" ht="30" customHeight="1" x14ac:dyDescent="0.25">
      <c r="A1896" s="79">
        <v>1</v>
      </c>
      <c r="B1896" s="79">
        <v>1</v>
      </c>
      <c r="C1896" s="1300" t="s">
        <v>365</v>
      </c>
      <c r="D1896" s="1301"/>
      <c r="E1896" s="1301">
        <f t="shared" ref="E1896:G1897" si="978">SUM(E1369,E1226,E1187,E1158,E1128,E1039,E974,E940,E729,E690)</f>
        <v>7613</v>
      </c>
      <c r="F1896" s="1301">
        <f t="shared" si="978"/>
        <v>3808</v>
      </c>
      <c r="G1896" s="1301">
        <f t="shared" si="978"/>
        <v>7524.1475409836066</v>
      </c>
      <c r="H1896" s="1301">
        <f t="shared" si="971"/>
        <v>197.5879081140653</v>
      </c>
      <c r="I1896" s="1301"/>
      <c r="J1896" s="1301"/>
      <c r="K1896" s="1301"/>
      <c r="L1896" s="1301"/>
      <c r="M1896" s="1301"/>
      <c r="N1896" s="1301"/>
      <c r="O1896" s="1301"/>
      <c r="P1896" s="1301"/>
      <c r="Q1896" s="1297"/>
      <c r="R1896" s="1297"/>
      <c r="S1896" s="1297"/>
      <c r="T1896" s="1297"/>
      <c r="U1896" s="1297"/>
      <c r="V1896" s="1297"/>
      <c r="W1896" s="1297"/>
      <c r="X1896" s="1297"/>
      <c r="Y1896" s="12"/>
      <c r="Z1896" s="1297"/>
      <c r="AA1896" s="1297"/>
      <c r="AB1896" s="1297"/>
    </row>
    <row r="1897" spans="1:28" ht="45" customHeight="1" x14ac:dyDescent="0.25">
      <c r="A1897" s="79">
        <v>1</v>
      </c>
      <c r="B1897" s="79">
        <v>1</v>
      </c>
      <c r="C1897" s="1300" t="s">
        <v>366</v>
      </c>
      <c r="D1897" s="1301"/>
      <c r="E1897" s="1301">
        <f t="shared" si="978"/>
        <v>5096</v>
      </c>
      <c r="F1897" s="1301">
        <f t="shared" si="978"/>
        <v>2553</v>
      </c>
      <c r="G1897" s="1301">
        <f t="shared" si="978"/>
        <v>5713</v>
      </c>
      <c r="H1897" s="1301">
        <f t="shared" si="971"/>
        <v>223.77594986290637</v>
      </c>
      <c r="I1897" s="1301"/>
      <c r="J1897" s="1301"/>
      <c r="K1897" s="1301"/>
      <c r="L1897" s="1301"/>
      <c r="M1897" s="1301"/>
      <c r="N1897" s="1301"/>
      <c r="O1897" s="1301"/>
      <c r="P1897" s="1301"/>
      <c r="Q1897" s="1297"/>
      <c r="R1897" s="1297"/>
      <c r="S1897" s="1297"/>
      <c r="T1897" s="1297"/>
      <c r="U1897" s="1297"/>
      <c r="V1897" s="1297"/>
      <c r="W1897" s="1297"/>
      <c r="X1897" s="1297"/>
      <c r="Y1897" s="12"/>
      <c r="Z1897" s="1297"/>
      <c r="AA1897" s="1297"/>
      <c r="AB1897" s="1297"/>
    </row>
    <row r="1898" spans="1:28" ht="38.25" customHeight="1" x14ac:dyDescent="0.25">
      <c r="A1898" s="79">
        <v>1</v>
      </c>
      <c r="B1898" s="79">
        <v>1</v>
      </c>
      <c r="C1898" s="1300" t="s">
        <v>317</v>
      </c>
      <c r="D1898" s="1301"/>
      <c r="E1898" s="1301">
        <f>SUM(E1454,E1413,E1371,E1338,E1281,E1228,E1189,E1160,E1130,E1074,E1041,E1007,E976,E942,E890,E857,E827,E731,E692,E619)</f>
        <v>455556</v>
      </c>
      <c r="F1898" s="1301">
        <f>SUM(F1454,F1413,F1371,F1338,F1281,F1228,F1189,F1160,F1130,F1074,F1041,F1007,F976,F942,F890,F857,F827,F731,F692,F619)</f>
        <v>227783</v>
      </c>
      <c r="G1898" s="1301">
        <f>SUM(G1454,G1413,G1371,G1338,G1281,G1228,G1189,G1160,G1130,G1074,G1041,G1007,G976,G942,G890,G857,G827,G731,G692,G619)</f>
        <v>204052.34434770048</v>
      </c>
      <c r="H1898" s="1301">
        <f t="shared" si="971"/>
        <v>89.581902226110145</v>
      </c>
      <c r="I1898" s="1301"/>
      <c r="J1898" s="1301"/>
      <c r="K1898" s="1301"/>
      <c r="L1898" s="1301"/>
      <c r="M1898" s="1301"/>
      <c r="N1898" s="1301"/>
      <c r="O1898" s="1301"/>
      <c r="P1898" s="1301"/>
      <c r="Q1898" s="1297"/>
      <c r="R1898" s="1297"/>
      <c r="S1898" s="1297"/>
      <c r="T1898" s="1297"/>
      <c r="U1898" s="1297"/>
      <c r="V1898" s="1297"/>
      <c r="W1898" s="1297"/>
      <c r="X1898" s="1297"/>
      <c r="Y1898" s="12"/>
      <c r="Z1898" s="1297"/>
      <c r="AA1898" s="1297"/>
      <c r="AB1898" s="1297"/>
    </row>
    <row r="1899" spans="1:28" ht="63.75" customHeight="1" x14ac:dyDescent="0.25">
      <c r="A1899" s="79">
        <v>1</v>
      </c>
      <c r="B1899" s="79">
        <v>1</v>
      </c>
      <c r="C1899" s="1300" t="s">
        <v>318</v>
      </c>
      <c r="D1899" s="1301"/>
      <c r="E1899" s="1301">
        <f>SUM(E1455,E1414,E1372,E1339,E1282,E1075,E1042,E1008,E977,E943,E891,E858,E828,E620)</f>
        <v>22198</v>
      </c>
      <c r="F1899" s="1301">
        <f>SUM(F1455,F1414,F1372,F1339,F1282,F1075,F1042,F1008,F977,F943,F891,F858,F828,F620)</f>
        <v>11099</v>
      </c>
      <c r="G1899" s="1301">
        <f>SUM(G1455,G1414,G1372,G1339,G1282,G1075,G1042,G1008,G977,G943,G891,G858,G828,G620)</f>
        <v>10230</v>
      </c>
      <c r="H1899" s="1301">
        <f t="shared" si="971"/>
        <v>92.170465807730423</v>
      </c>
      <c r="I1899" s="1301"/>
      <c r="J1899" s="1301"/>
      <c r="K1899" s="1301"/>
      <c r="L1899" s="1301"/>
      <c r="M1899" s="1301"/>
      <c r="N1899" s="1301"/>
      <c r="O1899" s="1301"/>
      <c r="P1899" s="1301"/>
      <c r="Q1899" s="1297"/>
      <c r="R1899" s="1297"/>
      <c r="S1899" s="1297"/>
      <c r="T1899" s="1297"/>
      <c r="U1899" s="1297"/>
      <c r="V1899" s="1297"/>
      <c r="W1899" s="1297"/>
      <c r="X1899" s="1297"/>
      <c r="Y1899" s="12"/>
      <c r="Z1899" s="1297"/>
      <c r="AA1899" s="1297"/>
      <c r="AB1899" s="1297"/>
    </row>
    <row r="1900" spans="1:28" ht="47.25" customHeight="1" x14ac:dyDescent="0.25">
      <c r="A1900" s="79">
        <v>1</v>
      </c>
      <c r="B1900" s="79">
        <v>1</v>
      </c>
      <c r="C1900" s="1300" t="s">
        <v>392</v>
      </c>
      <c r="D1900" s="1301"/>
      <c r="E1900" s="1301">
        <f t="shared" ref="E1900:G1901" si="979">SUM(E1373,E1229,E1190,E1161,E1131,E1043,E978,E944,E732,E693)</f>
        <v>397809</v>
      </c>
      <c r="F1900" s="1301">
        <f t="shared" si="979"/>
        <v>198906</v>
      </c>
      <c r="G1900" s="1301">
        <f t="shared" si="979"/>
        <v>174337.01162277476</v>
      </c>
      <c r="H1900" s="1301">
        <f t="shared" si="971"/>
        <v>87.647940043424924</v>
      </c>
      <c r="I1900" s="1301"/>
      <c r="J1900" s="1301"/>
      <c r="K1900" s="1301"/>
      <c r="L1900" s="1301"/>
      <c r="M1900" s="1301"/>
      <c r="N1900" s="1301"/>
      <c r="O1900" s="1301"/>
      <c r="P1900" s="1301"/>
      <c r="Q1900" s="1297"/>
      <c r="R1900" s="1297"/>
      <c r="S1900" s="1297"/>
      <c r="T1900" s="1297"/>
      <c r="U1900" s="1297"/>
      <c r="V1900" s="1297"/>
      <c r="W1900" s="1297"/>
      <c r="X1900" s="1297"/>
      <c r="Y1900" s="12"/>
      <c r="Z1900" s="1297"/>
      <c r="AA1900" s="1297"/>
      <c r="AB1900" s="1297"/>
    </row>
    <row r="1901" spans="1:28" ht="48.75" customHeight="1" x14ac:dyDescent="0.25">
      <c r="A1901" s="79">
        <v>1</v>
      </c>
      <c r="B1901" s="79">
        <v>1</v>
      </c>
      <c r="C1901" s="1300" t="s">
        <v>330</v>
      </c>
      <c r="D1901" s="1301"/>
      <c r="E1901" s="1301">
        <f t="shared" si="979"/>
        <v>35549</v>
      </c>
      <c r="F1901" s="1301">
        <f t="shared" si="979"/>
        <v>17778</v>
      </c>
      <c r="G1901" s="1301">
        <f t="shared" si="979"/>
        <v>19485.332724925724</v>
      </c>
      <c r="H1901" s="1301">
        <f t="shared" si="971"/>
        <v>109.60362653237554</v>
      </c>
      <c r="I1901" s="1301"/>
      <c r="J1901" s="1301"/>
      <c r="K1901" s="1301"/>
      <c r="L1901" s="1301"/>
      <c r="M1901" s="1301"/>
      <c r="N1901" s="1301"/>
      <c r="O1901" s="1301"/>
      <c r="P1901" s="1301"/>
      <c r="Q1901" s="1297"/>
      <c r="R1901" s="1297"/>
      <c r="S1901" s="1297"/>
      <c r="T1901" s="1297"/>
      <c r="U1901" s="1297"/>
      <c r="V1901" s="1297"/>
      <c r="W1901" s="1297"/>
      <c r="X1901" s="1297"/>
      <c r="Y1901" s="12"/>
      <c r="Z1901" s="1297"/>
      <c r="AA1901" s="1297"/>
      <c r="AB1901" s="1297"/>
    </row>
    <row r="1902" spans="1:28" ht="36.75" customHeight="1" x14ac:dyDescent="0.25">
      <c r="A1902" s="79">
        <v>1</v>
      </c>
      <c r="B1902" s="79">
        <v>1</v>
      </c>
      <c r="C1902" s="1300" t="s">
        <v>297</v>
      </c>
      <c r="D1902" s="1301"/>
      <c r="E1902" s="1301">
        <f>SUM(E892,E695)</f>
        <v>1000</v>
      </c>
      <c r="F1902" s="1301">
        <f>SUM(F892,F695)</f>
        <v>500</v>
      </c>
      <c r="G1902" s="1301">
        <f>SUM(G892,G695)</f>
        <v>398</v>
      </c>
      <c r="H1902" s="1301">
        <f t="shared" si="971"/>
        <v>79.600000000000009</v>
      </c>
      <c r="I1902" s="1301"/>
      <c r="J1902" s="1301"/>
      <c r="K1902" s="1301"/>
      <c r="L1902" s="1301"/>
      <c r="M1902" s="1301"/>
      <c r="N1902" s="1301"/>
      <c r="O1902" s="1301"/>
      <c r="P1902" s="1301"/>
      <c r="Q1902" s="1297"/>
      <c r="R1902" s="1297"/>
      <c r="S1902" s="1297"/>
      <c r="T1902" s="1297"/>
      <c r="U1902" s="1297"/>
      <c r="V1902" s="1297"/>
      <c r="W1902" s="1297"/>
      <c r="X1902" s="1297"/>
      <c r="Y1902" s="12"/>
      <c r="Z1902" s="1297"/>
      <c r="AA1902" s="1297"/>
      <c r="AB1902" s="1297"/>
    </row>
    <row r="1903" spans="1:28" ht="37.5" customHeight="1" x14ac:dyDescent="0.25">
      <c r="A1903" s="79">
        <v>1</v>
      </c>
      <c r="B1903" s="79">
        <v>1</v>
      </c>
      <c r="C1903" s="1300" t="s">
        <v>333</v>
      </c>
      <c r="D1903" s="1301"/>
      <c r="E1903" s="1301">
        <f>SUM(E1375)</f>
        <v>10000</v>
      </c>
      <c r="F1903" s="1301">
        <f>SUM(F1375)</f>
        <v>5000</v>
      </c>
      <c r="G1903" s="1301">
        <f>SUM(G1375)</f>
        <v>3855</v>
      </c>
      <c r="H1903" s="1301">
        <f t="shared" si="971"/>
        <v>77.100000000000009</v>
      </c>
      <c r="I1903" s="1301"/>
      <c r="J1903" s="1301"/>
      <c r="K1903" s="1301"/>
      <c r="L1903" s="1301"/>
      <c r="M1903" s="1301"/>
      <c r="N1903" s="1301"/>
      <c r="O1903" s="1301"/>
      <c r="P1903" s="1301"/>
      <c r="Q1903" s="1297"/>
      <c r="R1903" s="1297"/>
      <c r="S1903" s="1297"/>
      <c r="T1903" s="1297"/>
      <c r="U1903" s="1297"/>
      <c r="V1903" s="1297"/>
      <c r="W1903" s="1297"/>
      <c r="X1903" s="1297"/>
      <c r="Y1903" s="12"/>
      <c r="Z1903" s="1297"/>
      <c r="AA1903" s="1297"/>
      <c r="AB1903" s="1297"/>
    </row>
    <row r="1904" spans="1:28" ht="15" customHeight="1" x14ac:dyDescent="0.25">
      <c r="A1904" s="79">
        <v>1</v>
      </c>
      <c r="B1904" s="79">
        <v>1</v>
      </c>
      <c r="C1904" s="1300" t="s">
        <v>350</v>
      </c>
      <c r="D1904" s="1301"/>
      <c r="E1904" s="1301"/>
      <c r="F1904" s="1301"/>
      <c r="G1904" s="1301"/>
      <c r="H1904" s="1301"/>
      <c r="I1904" s="1301"/>
      <c r="J1904" s="1301"/>
      <c r="K1904" s="1301"/>
      <c r="L1904" s="1301"/>
      <c r="M1904" s="1301"/>
      <c r="N1904" s="1301"/>
      <c r="O1904" s="1301"/>
      <c r="P1904" s="1301"/>
      <c r="Q1904" s="1297"/>
      <c r="R1904" s="1297"/>
      <c r="S1904" s="1297"/>
      <c r="T1904" s="1297"/>
      <c r="U1904" s="1297"/>
      <c r="V1904" s="1297"/>
      <c r="W1904" s="1297"/>
      <c r="X1904" s="1297"/>
      <c r="Y1904" s="12"/>
      <c r="Z1904" s="1297"/>
      <c r="AA1904" s="1297"/>
      <c r="AB1904" s="1297"/>
    </row>
    <row r="1905" spans="1:30" ht="15" customHeight="1" x14ac:dyDescent="0.25">
      <c r="A1905" s="79">
        <v>1</v>
      </c>
      <c r="B1905" s="79">
        <v>1</v>
      </c>
      <c r="C1905" s="1300" t="s">
        <v>298</v>
      </c>
      <c r="D1905" s="1301"/>
      <c r="E1905" s="1301">
        <f>SUM(E1862,E1851,E1834,E1816,E1798,E1787,E1776,E1763,E1746,E1728,E1717,E1695,E1645,E1616,E1595,E1547,E1507,E1456,E1340,E1283,E893,E797,E778,E755,E696,E621)</f>
        <v>135107</v>
      </c>
      <c r="F1905" s="1301">
        <f>SUM(F1862,F1851,F1834,F1816,F1798,F1787,F1776,F1763,F1746,F1728,F1717,F1695,F1645,F1616,F1595,F1547,F1507,F1456,F1340,F1283,F893,F797,F778,F755,F696,F621)</f>
        <v>67554.5</v>
      </c>
      <c r="G1905" s="1301">
        <f>SUM(G1862,G1851,G1834,G1816,G1798,G1787,G1776,G1763,G1746,G1728,G1717,G1695,G1645,G1616,G1595,G1547,G1507,G1456,G1340,G1283,G893,G797,G778,G755,G696,G621)</f>
        <v>62036</v>
      </c>
      <c r="H1905" s="1301">
        <f t="shared" ref="H1905:H1912" si="980">G1905/F1905*100</f>
        <v>91.831040123159823</v>
      </c>
      <c r="I1905" s="1301"/>
      <c r="J1905" s="1301"/>
      <c r="K1905" s="1301"/>
      <c r="L1905" s="1301"/>
      <c r="M1905" s="1301"/>
      <c r="N1905" s="1301"/>
      <c r="O1905" s="1301"/>
      <c r="P1905" s="1301"/>
      <c r="Q1905" s="1297"/>
      <c r="R1905" s="1297"/>
      <c r="S1905" s="1297"/>
      <c r="T1905" s="1297"/>
      <c r="U1905" s="1297"/>
      <c r="V1905" s="1297"/>
      <c r="W1905" s="1297"/>
      <c r="X1905" s="1297"/>
      <c r="Y1905" s="12"/>
      <c r="Z1905" s="1297"/>
      <c r="AA1905" s="1297"/>
      <c r="AB1905" s="1297"/>
    </row>
    <row r="1906" spans="1:30" ht="15" customHeight="1" x14ac:dyDescent="0.25">
      <c r="A1906" s="79">
        <v>1</v>
      </c>
      <c r="B1906" s="79">
        <v>1</v>
      </c>
      <c r="C1906" s="1300" t="s">
        <v>159</v>
      </c>
      <c r="D1906" s="1301"/>
      <c r="E1906" s="1301">
        <f>SUM(E1863,E1852,E1835,E1817,E1799,E1788,E1777,E1747,E1729,E1718,E1696,E1646,E1617,E1596,E1548,E1527,E1517,E1508,E1457,E1415,E1341,E1284,E1231,E1208,E1192,E1110,E1100,E1090,E1076,E1047,E1009,E980,E946,E894,E859,E829,E798,E779,E756,E734,E697,E622)</f>
        <v>150213.11184210528</v>
      </c>
      <c r="F1906" s="1301">
        <f>SUM(F1863,F1852,F1835,F1817,F1799,F1788,F1777,F1747,F1729,F1718,F1696,F1646,F1617,F1596,F1548,F1527,F1517,F1508,F1457,F1415,F1341,F1284,F1231,F1208,F1192,F1110,F1100,F1090,F1076,F1047,F1009,F980,F946,F894,F859,F829,F798,F779,F756,F734,F697,F622)</f>
        <v>75017.46710526316</v>
      </c>
      <c r="G1906" s="1301">
        <f>SUM(G1863,G1852,G1835,G1817,G1799,G1788,G1777,G1747,G1729,G1718,G1696,G1646,G1617,G1596,G1548,G1527,G1517,G1508,G1457,G1415,G1341,G1284,G1231,G1208,G1192,G1110,G1100,G1090,G1076,G1047,G1009,G980,G946,G894,G859,G829,G798,G779,G756,G734,G697,G622)</f>
        <v>66841.273026315786</v>
      </c>
      <c r="H1906" s="1301">
        <f t="shared" si="980"/>
        <v>89.100946226997124</v>
      </c>
      <c r="I1906" s="1301"/>
      <c r="J1906" s="1301"/>
      <c r="K1906" s="1301"/>
      <c r="L1906" s="1301"/>
      <c r="M1906" s="1301"/>
      <c r="N1906" s="1301"/>
      <c r="O1906" s="1301"/>
      <c r="P1906" s="1301"/>
      <c r="Q1906" s="1297"/>
      <c r="R1906" s="1297"/>
      <c r="S1906" s="1297"/>
      <c r="T1906" s="1297"/>
      <c r="U1906" s="1297"/>
      <c r="V1906" s="1297"/>
      <c r="W1906" s="1297"/>
      <c r="X1906" s="1297"/>
      <c r="Y1906" s="12"/>
      <c r="Z1906" s="1297"/>
      <c r="AA1906" s="1297"/>
      <c r="AB1906" s="1297"/>
      <c r="AC1906" s="842"/>
      <c r="AD1906" s="1968"/>
    </row>
    <row r="1907" spans="1:30" ht="33.75" customHeight="1" x14ac:dyDescent="0.25">
      <c r="A1907" s="79">
        <v>1</v>
      </c>
      <c r="B1907" s="79">
        <v>1</v>
      </c>
      <c r="C1907" s="1300" t="s">
        <v>304</v>
      </c>
      <c r="D1907" s="1301"/>
      <c r="E1907" s="1301">
        <f>SUM(E1864,E1853,E1836,E1818,E1800,E1789,E1778,E1765,E1730,E1719,E1697,E1647,E1618,E1597,E1528,E1458,E1518,E1342,E1285,E1209,E1181,E1111,E1101,E1091,E849,E799,E780,E757)</f>
        <v>1121926</v>
      </c>
      <c r="F1907" s="1301">
        <f>SUM(F1864,F1853,F1836,F1818,F1800,F1789,F1778,F1765,F1730,F1719,F1697,F1647,F1618,F1597,F1528,F1458,F1518,F1342,F1285,F1209,F1181,F1111,F1101,F1091,F849,F799,F780,F757)</f>
        <v>559839</v>
      </c>
      <c r="G1907" s="1301">
        <f>SUM(G1864,G1853,G1836,G1818,G1800,G1789,G1778,G1765,G1730,G1719,G1697,G1647,G1618,G1597,G1528,G1458,G1518,G1342,G1285,G1209,G1181,G1111,G1101,G1091,G849,G799,G780,G757)</f>
        <v>480907</v>
      </c>
      <c r="H1907" s="1301">
        <f t="shared" si="980"/>
        <v>85.900946522125111</v>
      </c>
      <c r="I1907" s="1301"/>
      <c r="J1907" s="1301"/>
      <c r="K1907" s="1301"/>
      <c r="L1907" s="1301"/>
      <c r="M1907" s="1301"/>
      <c r="N1907" s="1301"/>
      <c r="O1907" s="1301"/>
      <c r="P1907" s="1301"/>
      <c r="Q1907" s="1297"/>
      <c r="R1907" s="1297"/>
      <c r="S1907" s="1297"/>
      <c r="T1907" s="1297"/>
      <c r="U1907" s="1297"/>
      <c r="V1907" s="1297"/>
      <c r="W1907" s="1297"/>
      <c r="X1907" s="1297"/>
      <c r="Y1907" s="12"/>
      <c r="Z1907" s="1297"/>
      <c r="AA1907" s="1297"/>
      <c r="AB1907" s="1297"/>
    </row>
    <row r="1908" spans="1:30" ht="15" customHeight="1" x14ac:dyDescent="0.25">
      <c r="A1908" s="79">
        <v>1</v>
      </c>
      <c r="B1908" s="79">
        <v>1</v>
      </c>
      <c r="C1908" s="1300" t="s">
        <v>160</v>
      </c>
      <c r="D1908" s="1301"/>
      <c r="E1908" s="1301">
        <f>SUM(E1854,E1865,E1837,E1819,E1801,E1790,E1766,E1779,E1731,E1720,E1698,E1648,E1619,E1598,E1549,E1529,E1519,E1509,E1459,E1416,E1376,E1343,E1286,E1232,E1210,E1193,E1163,E1133,E1112,E1102,E1092,E1077,E1048,E1010,E981,E947,E895,E860,E830,E800,E781,E758,E735,E698,E658,E623,E582)</f>
        <v>305945</v>
      </c>
      <c r="F1908" s="1301">
        <f>SUM(F1854,F1865,F1837,F1819,F1801,F1790,F1766,F1779,F1731,F1720,F1698,F1648,F1619,F1598,F1549,F1529,F1519,F1509,F1459,F1416,F1376,F1343,F1286,F1232,F1210,F1193,F1163,F1133,F1112,F1102,F1092,F1077,F1048,F1010,F981,F947,F895,F860,F830,F800,F781,F758,F735,F698,F658,F623,F582)</f>
        <v>152977</v>
      </c>
      <c r="G1908" s="1301">
        <f>SUM(G1854,G1865,G1837,G1819,G1801,G1790,G1766,G1779,G1731,G1720,G1698,G1648,G1619,G1598,G1549,G1529,G1519,G1509,G1459,G1416,G1376,G1343,G1286,G1232,G1210,G1193,G1163,G1133,G1112,G1102,G1092,G1077,G1048,G1010,G981,G947,G895,G860,G830,G800,G781,G758,G735,G698,G658,G623,G582)</f>
        <v>151068</v>
      </c>
      <c r="H1908" s="1301">
        <f t="shared" si="980"/>
        <v>98.752099988887224</v>
      </c>
      <c r="I1908" s="1301"/>
      <c r="J1908" s="1301"/>
      <c r="K1908" s="1301"/>
      <c r="L1908" s="1301"/>
      <c r="M1908" s="1301"/>
      <c r="N1908" s="1301"/>
      <c r="O1908" s="1301"/>
      <c r="P1908" s="1301"/>
      <c r="Q1908" s="1297"/>
      <c r="R1908" s="1297"/>
      <c r="S1908" s="1297"/>
      <c r="T1908" s="1297"/>
      <c r="U1908" s="1297"/>
      <c r="V1908" s="1297"/>
      <c r="W1908" s="1297"/>
      <c r="X1908" s="1297"/>
      <c r="Y1908" s="12"/>
      <c r="Z1908" s="1297"/>
      <c r="AA1908" s="1297"/>
      <c r="AB1908" s="1297"/>
    </row>
    <row r="1909" spans="1:30" ht="15" customHeight="1" x14ac:dyDescent="0.25">
      <c r="A1909" s="79">
        <v>1</v>
      </c>
      <c r="B1909" s="79">
        <v>1</v>
      </c>
      <c r="C1909" s="1300" t="s">
        <v>328</v>
      </c>
      <c r="D1909" s="1301"/>
      <c r="E1909" s="1301">
        <f>SUM(E1011,E948,E624)</f>
        <v>24930</v>
      </c>
      <c r="F1909" s="1301">
        <f>SUM(F1011,F948,F624)</f>
        <v>12465</v>
      </c>
      <c r="G1909" s="1301">
        <f>SUM(G1011,G948,G624)</f>
        <v>12899</v>
      </c>
      <c r="H1909" s="1301">
        <f t="shared" si="980"/>
        <v>103.48174889691136</v>
      </c>
      <c r="I1909" s="1301"/>
      <c r="J1909" s="1301"/>
      <c r="K1909" s="1301"/>
      <c r="L1909" s="1301"/>
      <c r="M1909" s="1301"/>
      <c r="N1909" s="1301"/>
      <c r="O1909" s="1301"/>
      <c r="P1909" s="1301"/>
      <c r="Q1909" s="1297"/>
      <c r="R1909" s="1297"/>
      <c r="S1909" s="1297"/>
      <c r="T1909" s="1297"/>
      <c r="U1909" s="1297"/>
      <c r="V1909" s="1297"/>
      <c r="W1909" s="1297"/>
      <c r="X1909" s="1297"/>
      <c r="Y1909" s="12"/>
      <c r="Z1909" s="1297"/>
      <c r="AA1909" s="1297"/>
      <c r="AB1909" s="1297"/>
    </row>
    <row r="1910" spans="1:30" ht="15" customHeight="1" x14ac:dyDescent="0.25">
      <c r="A1910" s="79">
        <v>1</v>
      </c>
      <c r="B1910" s="79">
        <v>1</v>
      </c>
      <c r="C1910" s="1305" t="s">
        <v>367</v>
      </c>
      <c r="D1910" s="1306"/>
      <c r="E1910" s="1306">
        <f>SUM(E1287,E659,E625,E583,E736)</f>
        <v>17736</v>
      </c>
      <c r="F1910" s="1306">
        <f>SUM(F1287,F659,F625,F583,F736)</f>
        <v>8868</v>
      </c>
      <c r="G1910" s="1306">
        <f>SUM(G1287,G659,G625,G583,G736)</f>
        <v>9120</v>
      </c>
      <c r="H1910" s="1301">
        <f t="shared" si="980"/>
        <v>102.84167794316643</v>
      </c>
      <c r="I1910" s="1306"/>
      <c r="J1910" s="1306"/>
      <c r="K1910" s="1306"/>
      <c r="L1910" s="1306"/>
      <c r="M1910" s="1306"/>
      <c r="N1910" s="1306"/>
      <c r="O1910" s="1306"/>
      <c r="P1910" s="1306"/>
      <c r="Q1910" s="1284"/>
      <c r="R1910" s="1284"/>
      <c r="S1910" s="1284"/>
      <c r="T1910" s="1284"/>
      <c r="U1910" s="1284"/>
      <c r="V1910" s="1284"/>
      <c r="W1910" s="1284"/>
      <c r="X1910" s="1284"/>
      <c r="Y1910" s="20"/>
      <c r="Z1910" s="1284"/>
      <c r="AA1910" s="1284"/>
      <c r="AB1910" s="1284"/>
    </row>
    <row r="1911" spans="1:30" ht="15" customHeight="1" x14ac:dyDescent="0.25">
      <c r="C1911" s="1307" t="s">
        <v>42</v>
      </c>
      <c r="D1911" s="1308"/>
      <c r="E1911" s="1308">
        <f>SUM(E1705:E1709,E1841:E1845,E1823:E1827,E1805:E1809,E1770,E1751:E1757,E1735:E1740,E1682:E1687,E1665:E1674,E1656:E1657,E1633:E1637,E1607:E1608,E1602,E1587,E1588,E1575:E1580,E1563:E1568,E1553:E1556,E1537:E1539,E1379:E1382,E1291:E1303,E1137,E1014,E898:E913,E802,E702:E704,E668:E669,E629:E631)</f>
        <v>238528</v>
      </c>
      <c r="F1911" s="1308">
        <f>SUM(F1705:F1709,F1841:F1845,F1823:F1827,F1805:F1809,F1770,F1751:F1757,F1735:F1740,F1682:F1687,F1665:F1674,F1656:F1657,F1633:F1637,F1607:F1608,F1602,F1587,F1588,F1575:F1580,F1563:F1568,F1553:F1556,F1537:F1539,F1379:F1382,F1291:F1303,F1137,F1014,F898:F913,F802,F702:F704,F668:F669,F629:F631)</f>
        <v>119267</v>
      </c>
      <c r="G1911" s="1308">
        <f>SUM(G1705:G1709,G1841:G1845,G1823:G1827,G1805:G1809,G1770,G1751:G1757,G1735:G1740,G1682:G1687,G1665:G1674,G1656:G1657,G1633:G1637,G1607:G1608,G1602,G1587,G1588,G1575:G1580,G1563:G1568,G1553:G1556,G1537:G1539,G1379:G1382,G1291:G1303,G1137,G1014,G898:G913,G802,G702:G704,G668:G669,G629:G631)</f>
        <v>100447</v>
      </c>
      <c r="H1911" s="1306">
        <f t="shared" si="980"/>
        <v>84.220278870098184</v>
      </c>
      <c r="I1911" s="1306"/>
      <c r="J1911" s="1306"/>
      <c r="K1911" s="1306"/>
      <c r="L1911" s="1306"/>
      <c r="M1911" s="1306"/>
      <c r="N1911" s="1306"/>
      <c r="O1911" s="1306"/>
      <c r="P1911" s="1306"/>
      <c r="Q1911" s="1284"/>
      <c r="R1911" s="1284"/>
      <c r="S1911" s="1284"/>
      <c r="T1911" s="1284"/>
      <c r="U1911" s="1284"/>
      <c r="V1911" s="1284"/>
      <c r="W1911" s="1284"/>
      <c r="X1911" s="1284"/>
      <c r="Y1911" s="20"/>
      <c r="Z1911" s="1284"/>
      <c r="AA1911" s="1284"/>
      <c r="AB1911" s="1284"/>
    </row>
    <row r="1912" spans="1:30" ht="15" customHeight="1" x14ac:dyDescent="0.25">
      <c r="C1912" s="1433" t="s">
        <v>168</v>
      </c>
      <c r="D1912" s="1433"/>
      <c r="E1912" s="1433">
        <f>SUM(E1867,E1856,E1839,E1821,E1803,E1792,E1781,E1768,E1749,E1733,E1722,E1700,E1689,E1676,E1659,E1650,E1639,E1621,E1610,E1600,E1590,E1582,E1570,E1551,E1541,E1531,E1521,E1511,E1460,E1417,E1377,E1344,E1288,E1233,E1211,E1194,E1164,E1134,E1113,E1103,E1093,E1078,E1049,E1012,E982,E949,E896,E861,E831,E803,E782,E759,E737,E699,E660,E626,E584)</f>
        <v>1582891.9578947369</v>
      </c>
      <c r="F1912" s="1433">
        <f>SUM(F1867,F1856,F1839,F1821,F1803,F1792,F1781,F1768,F1749,F1733,F1722,F1700,F1689,F1676,F1659,F1650,F1639,F1621,F1610,F1600,F1590,F1582,F1570,F1551,F1541,F1531,F1521,F1511,F1460,F1417,F1377,F1344,F1288,F1233,F1211,F1194,F1164,F1134,F1113,F1103,F1093,F1078,F1049,F1012,F982,F949,F896,F861,F831,F803,F782,F759,F737,F699,F660,F626,F584)</f>
        <v>791184.02631578955</v>
      </c>
      <c r="G1912" s="1433">
        <f>SUM(G1867,G1856,G1839,G1821,G1803,G1792,G1781,G1768,G1749,G1733,G1722,G1700,G1689,G1676,G1659,G1650,G1639,G1621,G1610,G1600,G1590,G1582,G1570,G1551,G1541,G1531,G1521,G1511,G1460,G1417,G1377,G1344,G1288,G1233,G1211,G1194,G1164,G1134,G1113,G1103,G1093,G1078,G1049,G1012,G982,G949,G896,G861,G831,G803,G782,G759,G737,G699,G660,G626,G584)</f>
        <v>759182.34188868408</v>
      </c>
      <c r="H1912" s="1306">
        <f t="shared" si="980"/>
        <v>95.955216060652305</v>
      </c>
      <c r="I1912" s="1434"/>
      <c r="J1912" s="1434"/>
      <c r="K1912" s="1434"/>
      <c r="L1912" s="1434"/>
      <c r="M1912" s="1434"/>
      <c r="N1912" s="1434"/>
      <c r="O1912" s="1434"/>
      <c r="P1912" s="1434"/>
      <c r="Q1912" s="1435">
        <f>SUM(Q1211,Q1113,Q1103,Q1093,Q803,Q782,Q759,Q660,Q584,Q1866,Q1855,Q1838,Q1820,Q1802,Q1791,Q1780,Q1767,Q1748,Q1732,Q1721,Q1710,Q1699,Q1688,Q1675,Q1658,Q1649,Q1638,Q1620,Q1609,Q1599,Q1589,Q1581,Q1569,Q1550,Q1540,Q1530,Q1520,Q1510,Q1460,Q1417,Q1377,Q1344,Q1288,Q1233,Q1194,Q1164,Q1134,Q1078,Q1049,Q1012,Q982,Q949,Q896,Q861,Q831,Q737,Q699,Q626)</f>
        <v>1201118.7207286404</v>
      </c>
      <c r="R1912" s="1435">
        <f t="shared" ref="R1912:AB1912" si="981">SUM(R1211,R1113,R1103,R1093,R803,R782,R759,R660,R584,R1866,R1855,R1838,R1820,R1802,R1791,R1780,R1767,R1748,R1732,R1721,R1710,R1699,R1688,R1675,R1658,R1649,R1638,R1620,R1609,R1599,R1589,R1581,R1569,R1550,R1540,R1530,R1520,R1510,R1460,R1417,R1377,R1344,R1288,R1233,R1194,R1164,R1134,R1078,R1049,R1012,R982,R949,R896,R861,R831,R737,R699,R626)</f>
        <v>1201118.7207286404</v>
      </c>
      <c r="S1912" s="1435">
        <f t="shared" ref="S1912:T1912" si="982">SUM(S1211,S1113,S1103,S1093,S803,S782,S759,S660,S584,S1866,S1855,S1838,S1820,S1802,S1791,S1780,S1767,S1748,S1732,S1721,S1710,S1699,S1688,S1675,S1658,S1649,S1638,S1620,S1609,S1599,S1589,S1581,S1569,S1550,S1540,S1530,S1520,S1510,S1460,S1417,S1377,S1344,S1288,S1233,S1194,S1164,S1134,S1078,S1049,S1012,S982,S949,S896,S861,S831,S737,S699,S626)</f>
        <v>1201118.7207286404</v>
      </c>
      <c r="T1912" s="1435">
        <f t="shared" si="982"/>
        <v>1201691.8247286405</v>
      </c>
      <c r="U1912" s="1435">
        <f t="shared" ref="U1912:V1912" si="983">SUM(U1211,U1113,U1103,U1093,U803,U782,U759,U660,U584,U1866,U1855,U1838,U1820,U1802,U1791,U1780,U1767,U1748,U1732,U1721,U1710,U1699,U1688,U1675,U1658,U1649,U1638,U1620,U1609,U1599,U1589,U1581,U1569,U1550,U1540,U1530,U1520,U1510,U1460,U1417,U1377,U1344,U1288,U1233,U1194,U1164,U1134,U1078,U1049,U1012,U982,U949,U896,U861,U831,U737,U699,U626)</f>
        <v>1201691.8247286405</v>
      </c>
      <c r="V1912" s="1435">
        <f t="shared" si="983"/>
        <v>1205774.2931486405</v>
      </c>
      <c r="W1912" s="1435">
        <f t="shared" si="981"/>
        <v>601333.60480527265</v>
      </c>
      <c r="X1912" s="1435">
        <f t="shared" si="981"/>
        <v>589059.29035999998</v>
      </c>
      <c r="Y1912" s="23">
        <f t="shared" si="981"/>
        <v>-13.397069999999999</v>
      </c>
      <c r="Z1912" s="1435">
        <f t="shared" si="981"/>
        <v>-12274.314445272572</v>
      </c>
      <c r="AA1912" s="1435">
        <f t="shared" si="981"/>
        <v>-1233.7388900000001</v>
      </c>
      <c r="AB1912" s="1435">
        <f t="shared" si="981"/>
        <v>587812.15440000012</v>
      </c>
    </row>
    <row r="1913" spans="1:30" ht="23.25" customHeight="1" x14ac:dyDescent="0.25">
      <c r="C1913" s="1440" t="s">
        <v>14</v>
      </c>
      <c r="D1913" s="1314"/>
      <c r="E1913" s="1314"/>
      <c r="F1913" s="1314"/>
      <c r="G1913" s="1314"/>
      <c r="H1913" s="1315"/>
      <c r="I1913" s="1316"/>
      <c r="J1913" s="1316"/>
      <c r="K1913" s="1317"/>
      <c r="L1913" s="1317"/>
      <c r="M1913" s="1317"/>
      <c r="N1913" s="1317"/>
      <c r="O1913" s="1317"/>
      <c r="P1913" s="1317"/>
      <c r="Q1913" s="1292"/>
      <c r="R1913" s="1292"/>
      <c r="S1913" s="1292"/>
      <c r="T1913" s="1292"/>
      <c r="U1913" s="1292"/>
      <c r="V1913" s="1292"/>
      <c r="W1913" s="1292"/>
      <c r="X1913" s="1292"/>
      <c r="Y1913" s="18"/>
      <c r="Z1913" s="1292"/>
      <c r="AA1913" s="1292"/>
      <c r="AB1913" s="1292"/>
    </row>
    <row r="1914" spans="1:30" ht="24.75" customHeight="1" x14ac:dyDescent="0.25">
      <c r="C1914" s="1314" t="s">
        <v>202</v>
      </c>
      <c r="D1914" s="1314"/>
      <c r="E1914" s="1314">
        <f>SUM(E1861,E1850,E1833,E1815,E1797,E1786,E1775,E1762,E1745,E1727,E1716,E1694,E1644,E1615,E1594,E1546,E1506,E1449,E1440,E1408,E1399,E1364,E1355,E1333,E1324,E1276,E1267,E1223,E1216,E1206,E1184,E1175,E1156,E1148,E1126,E1118,E1108,E1098,E1088,E1069,E1060,E1034,E1025,E1002,E993,E969,E960,E935,E925,E885,E876,E852,E843,E822,E813,E796,E777,E754,E726,E719,E688,E680,E614,E606)</f>
        <v>1164057</v>
      </c>
      <c r="F1914" s="1314">
        <f>SUM(F1861,F1850,F1833,F1815,F1797,F1786,F1775,F1762,F1745,F1727,F1716,F1694,F1644,F1615,F1594,F1546,F1506,F1449,F1440,F1408,F1399,F1364,F1355,F1333,F1324,F1276,F1267,F1223,F1216,F1206,F1184,F1175,F1156,F1148,F1126,F1118,F1108,F1098,F1088,F1069,F1060,F1034,F1025,F1002,F993,F969,F960,F935,F925,F885,F876,F852,F843,F822,F813,F796,F777,F754,F726,F719,F688,F680,F614,F606)</f>
        <v>582052.1315789473</v>
      </c>
      <c r="G1914" s="1314">
        <f>SUM(G1861,G1850,G1833,G1815,G1797,G1786,G1775,G1762,G1745,G1727,G1716,G1694,G1644,G1615,G1594,G1546,G1506,G1449,G1440,G1408,G1399,G1364,G1355,G1333,G1324,G1276,G1267,G1223,G1216,G1206,G1184,G1175,G1156,G1148,G1126,G1118,G1108,G1098,G1088,G1069,G1060,G1034,G1025,G1002,G993,G969,G960,G935,G925,G885,G876,G852,G843,G822,G813,G796,G777,G754,G726,G719,G688,G680,G614,G606)</f>
        <v>583278.26820447354</v>
      </c>
      <c r="H1914" s="1315">
        <f>G1914/F1914*100</f>
        <v>100.21065752687824</v>
      </c>
      <c r="I1914" s="1316"/>
      <c r="J1914" s="1316"/>
      <c r="K1914" s="1317"/>
      <c r="L1914" s="1317"/>
      <c r="M1914" s="1317"/>
      <c r="N1914" s="1317"/>
      <c r="O1914" s="1317"/>
      <c r="P1914" s="1317"/>
      <c r="Q1914" s="1292"/>
      <c r="R1914" s="1292"/>
      <c r="S1914" s="1292"/>
      <c r="T1914" s="1292"/>
      <c r="U1914" s="1292"/>
      <c r="V1914" s="1292"/>
      <c r="W1914" s="1292"/>
      <c r="X1914" s="1292"/>
      <c r="Y1914" s="18"/>
      <c r="Z1914" s="1292"/>
      <c r="AA1914" s="1292"/>
      <c r="AB1914" s="1292"/>
    </row>
    <row r="1915" spans="1:30" ht="45.75" customHeight="1" x14ac:dyDescent="0.25">
      <c r="C1915" s="1314" t="s">
        <v>159</v>
      </c>
      <c r="D1915" s="1314"/>
      <c r="E1915" s="1314">
        <f>SUM(E1863,E1852,E1835,E1817,E1799,E1788,E1777,E1764,E1747,E1729,E1718,E1696,E1646,E1617,E1596,E1548,E1527,E1517,E1508,E1457,E1445,E1415,E1404,E1341,E1360,E1329,E1284,E1272,E1231,E1220,E1208,E1192,E1180,E1153,E1123,E1110,E1100,E1090,E1076,E1065,E1047,E1030,E1009,E998,E980,E965,E946,E931,E894,E881,E859,E848,E829,E818,E798,E779,E756,E723,E734,E697,E685,E622,E611)</f>
        <v>1232457.1118421052</v>
      </c>
      <c r="F1915" s="1314">
        <f>SUM(F1863,F1852,F1835,F1817,F1799,F1788,F1777,F1764,F1747,F1729,F1718,F1696,F1646,F1617,F1596,F1548,F1527,F1517,F1508,F1457,F1445,F1415,F1404,F1341,F1360,F1329,F1284,F1272,F1231,F1220,F1208,F1192,F1180,F1153,F1123,F1110,F1100,F1090,F1076,F1065,F1047,F1030,F1009,F998,F980,F965,F946,F931,F894,F881,F859,F848,F829,F818,F798,F779,F756,F723,F734,F697,F685,F622,F611)</f>
        <v>616143.46710526315</v>
      </c>
      <c r="G1915" s="1314">
        <f>SUM(G1863,G1852,G1835,G1817,G1799,G1788,G1777,G1764,G1747,G1729,G1718,G1696,G1646,G1617,G1596,G1548,G1527,G1517,G1508,G1457,G1445,G1415,G1404,G1341,G1360,G1329,G1284,G1272,G1231,G1220,G1208,G1192,G1180,G1153,G1123,G1110,G1100,G1090,G1076,G1065,G1047,G1030,G1009,G998,G980,G965,G946,G931,G894,G881,G859,G848,G829,G818,G798,G779,G756,G723,G734,G697,G685,G622,G611)</f>
        <v>580234.59457236831</v>
      </c>
      <c r="H1915" s="1315">
        <f t="shared" ref="H1915:H1917" si="984">G1915/F1915*100</f>
        <v>94.171994924883279</v>
      </c>
      <c r="I1915" s="1316"/>
      <c r="J1915" s="1316"/>
      <c r="K1915" s="1317"/>
      <c r="L1915" s="1317"/>
      <c r="M1915" s="1317"/>
      <c r="N1915" s="1317"/>
      <c r="O1915" s="1317"/>
      <c r="P1915" s="1317"/>
      <c r="Q1915" s="1292"/>
      <c r="R1915" s="1292"/>
      <c r="S1915" s="1292"/>
      <c r="T1915" s="1292"/>
      <c r="U1915" s="1292"/>
      <c r="V1915" s="1292"/>
      <c r="W1915" s="1292"/>
      <c r="X1915" s="1292"/>
      <c r="Y1915" s="18"/>
      <c r="Z1915" s="1292"/>
      <c r="AA1915" s="1292"/>
      <c r="AB1915" s="1292"/>
      <c r="AC1915" s="842"/>
      <c r="AD1915" s="1968"/>
    </row>
    <row r="1916" spans="1:30" ht="43.5" customHeight="1" x14ac:dyDescent="0.25">
      <c r="C1916" s="1438" t="s">
        <v>160</v>
      </c>
      <c r="D1916" s="1314"/>
      <c r="E1916" s="1314">
        <f>SUM(E1459,E1416,E1376,E1343,E1286,E1232,E1210,E1193,E1163,E1133,E1112,E1102,E1092,E1077,E1048,E1010,E981,E947,E895,E860,E830,E735,E698,E658,E623,E582)</f>
        <v>305945</v>
      </c>
      <c r="F1916" s="1314">
        <f>SUM(F1459,F1416,F1376,F1343,F1286,F1232,F1210,F1193,F1163,F1133,F1112,F1102,F1092,F1077,F1048,F1010,F981,F947,F895,F860,F830,F735,F698,F658,F623,F582)</f>
        <v>152977</v>
      </c>
      <c r="G1916" s="1314">
        <f>SUM(G1459,G1416,G1376,G1343,G1286,G1232,G1210,G1193,G1163,G1133,G1112,G1102,G1092,G1077,G1048,G1010,G981,G947,G895,G860,G830,G735,G698,G658,G623,G582)</f>
        <v>151068</v>
      </c>
      <c r="H1916" s="1315">
        <f t="shared" si="984"/>
        <v>98.752099988887224</v>
      </c>
      <c r="I1916" s="1316"/>
      <c r="J1916" s="1316"/>
      <c r="K1916" s="1317"/>
      <c r="L1916" s="1317"/>
      <c r="M1916" s="1317"/>
      <c r="N1916" s="1317"/>
      <c r="O1916" s="1317"/>
      <c r="P1916" s="1317"/>
      <c r="Q1916" s="1292"/>
      <c r="R1916" s="1292"/>
      <c r="S1916" s="1292"/>
      <c r="T1916" s="1292"/>
      <c r="U1916" s="1292"/>
      <c r="V1916" s="1292"/>
      <c r="W1916" s="1292"/>
      <c r="X1916" s="1292"/>
      <c r="Y1916" s="18"/>
      <c r="Z1916" s="1292"/>
      <c r="AA1916" s="1292"/>
      <c r="AB1916" s="1292"/>
    </row>
    <row r="1917" spans="1:30" ht="15" customHeight="1" x14ac:dyDescent="0.25">
      <c r="C1917" s="1309" t="s">
        <v>169</v>
      </c>
      <c r="D1917" s="1310"/>
      <c r="E1917" s="1310">
        <f>SUM(E1867,E1856,E1839,E1821,E1803,E1792,E1781,E1768,E1749,E1733,E1722,E1700,E1711,E1650,E1621,E1600,E1551,E1531,E1521,E1511,E1461,E1418,E1383,E1345,E1289,E1234,E1211,E1195,E1165,E1135,E1113,E1103,E1093,E1079,E1050,E1015,E983,E950,E914,E862,E832,E803,E782,E760,E738,E700,E660,E627,E584)</f>
        <v>5413864.7578947376</v>
      </c>
      <c r="F1917" s="1310">
        <f>SUM(F1867,F1856,F1839,F1821,F1803,F1792,F1781,F1768,F1749,F1733,F1722,F1700,F1711,F1650,F1621,F1600,F1551,F1531,F1521,F1511,F1461,F1418,F1383,F1345,F1289,F1234,F1211,F1195,F1165,F1135,F1113,F1103,F1093,F1079,F1050,F1015,F983,F950,F914,F862,F832,F803,F782,F760,F738,F700,F660,F627,F584)</f>
        <v>2706688.2263157894</v>
      </c>
      <c r="G1917" s="1310">
        <f>SUM(G1867,G1856,G1839,G1821,G1803,G1792,G1781,G1768,G1749,G1733,G1722,G1700,G1711,G1650,G1621,G1600,G1551,G1531,G1521,G1511,G1461,G1418,G1383,G1345,G1289,G1234,G1211,G1195,G1165,G1135,G1113,G1103,G1093,G1079,G1050,G1015,G983,G950,G914,G862,G832,G803,G782,G760,G738,G700,G660,G627,G584)</f>
        <v>2591096.9708360527</v>
      </c>
      <c r="H1917" s="1310">
        <f t="shared" si="984"/>
        <v>95.729421129633621</v>
      </c>
      <c r="I1917" s="1311"/>
      <c r="J1917" s="1311"/>
      <c r="K1917" s="1312"/>
      <c r="L1917" s="1312"/>
      <c r="M1917" s="1312"/>
      <c r="N1917" s="1312"/>
      <c r="O1917" s="1312"/>
      <c r="P1917" s="1312"/>
      <c r="Q1917" s="1289">
        <f t="shared" ref="Q1917:AB1917" si="985">SUM(Q1689,Q1676,Q1659,Q1639,Q1610,Q1590,Q1582,Q1570,Q1541,Q1867,Q1856,Q1839,Q1821,Q1803,Q1792,Q1781,Q1768,Q1749,Q1733,Q1722,Q1700,Q1711,Q1650,Q1621,Q1600,Q1551,Q1531,Q1521,Q1511,Q1461,Q1418,Q1383,Q1345,Q1289,Q1234,Q1211,Q1195,Q1165,Q1135,Q1113,Q1103,Q1093,Q1079,Q1050,Q1015,Q983,Q950,Q914,Q862,Q832,Q803,Q782,Q760,Q738,Q700,Q660,Q627,Q584)</f>
        <v>2265810.864836935</v>
      </c>
      <c r="R1917" s="1289">
        <f t="shared" si="985"/>
        <v>2265810.864836935</v>
      </c>
      <c r="S1917" s="1289">
        <f t="shared" ref="S1917:T1917" si="986">SUM(S1689,S1676,S1659,S1639,S1610,S1590,S1582,S1570,S1541,S1867,S1856,S1839,S1821,S1803,S1792,S1781,S1768,S1749,S1733,S1722,S1700,S1711,S1650,S1621,S1600,S1551,S1531,S1521,S1511,S1461,S1418,S1383,S1345,S1289,S1234,S1211,S1195,S1165,S1135,S1113,S1103,S1093,S1079,S1050,S1015,S983,S950,S914,S862,S832,S803,S782,S760,S738,S700,S660,S627,S584)</f>
        <v>2265810.864836935</v>
      </c>
      <c r="T1917" s="1289">
        <f t="shared" si="986"/>
        <v>2266383.9688369348</v>
      </c>
      <c r="U1917" s="1289">
        <f t="shared" ref="U1917:V1917" si="987">SUM(U1689,U1676,U1659,U1639,U1610,U1590,U1582,U1570,U1541,U1867,U1856,U1839,U1821,U1803,U1792,U1781,U1768,U1749,U1733,U1722,U1700,U1711,U1650,U1621,U1600,U1551,U1531,U1521,U1511,U1461,U1418,U1383,U1345,U1289,U1234,U1211,U1195,U1165,U1135,U1113,U1103,U1093,U1079,U1050,U1015,U983,U950,U914,U862,U832,U803,U782,U760,U738,U700,U660,U627,U584)</f>
        <v>2266383.9688369348</v>
      </c>
      <c r="V1917" s="1289">
        <f t="shared" si="987"/>
        <v>2274846.9484886401</v>
      </c>
      <c r="W1917" s="1289">
        <f t="shared" si="985"/>
        <v>1130240.546721092</v>
      </c>
      <c r="X1917" s="1289">
        <f t="shared" si="985"/>
        <v>1117318.2690699999</v>
      </c>
      <c r="Y1917" s="22">
        <f t="shared" si="985"/>
        <v>-13.397069999999999</v>
      </c>
      <c r="Z1917" s="1289">
        <f t="shared" si="985"/>
        <v>-12922.27765109211</v>
      </c>
      <c r="AA1917" s="1289">
        <f t="shared" si="985"/>
        <v>-3256.1638499999999</v>
      </c>
      <c r="AB1917" s="1289">
        <f t="shared" si="985"/>
        <v>1114048.7081499998</v>
      </c>
    </row>
    <row r="1918" spans="1:30" ht="15" customHeight="1" x14ac:dyDescent="0.25">
      <c r="A1918" s="79">
        <v>1</v>
      </c>
      <c r="B1918" s="79">
        <v>1</v>
      </c>
      <c r="C1918" s="1313" t="s">
        <v>325</v>
      </c>
      <c r="D1918" s="1314"/>
      <c r="E1918" s="1314">
        <f>E1914+E1915*3.2+E1916</f>
        <v>5413864.7578947367</v>
      </c>
      <c r="F1918" s="1314">
        <f t="shared" ref="F1918:G1918" si="988">F1914+F1915*3.2+F1916</f>
        <v>2706688.2263157894</v>
      </c>
      <c r="G1918" s="1314">
        <f t="shared" si="988"/>
        <v>2591096.9708360522</v>
      </c>
      <c r="H1918" s="1315">
        <f t="shared" ref="H1918" si="989">G1918/F1918*100</f>
        <v>95.729421129633593</v>
      </c>
      <c r="I1918" s="1316"/>
      <c r="J1918" s="1316"/>
      <c r="K1918" s="1317"/>
      <c r="L1918" s="1317"/>
      <c r="M1918" s="1317"/>
      <c r="N1918" s="1317"/>
      <c r="O1918" s="1317"/>
      <c r="P1918" s="1317"/>
      <c r="Q1918" s="1292"/>
      <c r="R1918" s="1292"/>
      <c r="S1918" s="1292"/>
      <c r="T1918" s="1292"/>
      <c r="U1918" s="1292"/>
      <c r="V1918" s="1292"/>
      <c r="W1918" s="1292"/>
      <c r="X1918" s="1292"/>
      <c r="Y1918" s="18"/>
      <c r="Z1918" s="1292"/>
      <c r="AA1918" s="1292"/>
      <c r="AB1918" s="1292"/>
    </row>
    <row r="1919" spans="1:30" ht="15" customHeight="1" x14ac:dyDescent="0.25">
      <c r="A1919" s="79">
        <v>1</v>
      </c>
      <c r="B1919" s="79">
        <v>1</v>
      </c>
      <c r="C1919" s="1318" t="s">
        <v>31</v>
      </c>
      <c r="D1919" s="1319"/>
      <c r="E1919" s="1319"/>
      <c r="F1919" s="1319"/>
      <c r="G1919" s="1319"/>
      <c r="H1919" s="1301"/>
      <c r="I1919" s="1320"/>
      <c r="J1919" s="1320"/>
      <c r="K1919" s="1321"/>
      <c r="L1919" s="1321"/>
      <c r="M1919" s="1321"/>
      <c r="N1919" s="1321"/>
      <c r="O1919" s="1321"/>
      <c r="P1919" s="1321"/>
      <c r="Q1919" s="1297"/>
      <c r="R1919" s="1297"/>
      <c r="S1919" s="1297"/>
      <c r="T1919" s="1297"/>
      <c r="U1919" s="1297"/>
      <c r="V1919" s="1297"/>
      <c r="W1919" s="1297"/>
      <c r="X1919" s="1297"/>
      <c r="Y1919" s="12"/>
      <c r="Z1919" s="1297"/>
      <c r="AA1919" s="1297"/>
      <c r="AB1919" s="1297"/>
    </row>
    <row r="1920" spans="1:30" ht="15" customHeight="1" x14ac:dyDescent="0.25">
      <c r="A1920" s="79">
        <v>1</v>
      </c>
      <c r="B1920" s="79">
        <v>1</v>
      </c>
      <c r="C1920" s="1322" t="s">
        <v>187</v>
      </c>
      <c r="D1920" s="1294"/>
      <c r="E1920" s="1294">
        <f>SUM(E1491,E1479,E1434,E1423,E1313,E763,E741,E707,E665,E639,E588)</f>
        <v>5529</v>
      </c>
      <c r="F1920" s="1294">
        <f>SUM(F1491,F1479,F1434,F1423,F1313,F763,F741,F707,F665,F639,F588)</f>
        <v>2767</v>
      </c>
      <c r="G1920" s="1294">
        <f>SUM(G1491,G1479,G1434,G1423,G1313,G763,G741,G707,G665,G639,G588)</f>
        <v>2691</v>
      </c>
      <c r="H1920" s="1301">
        <f t="shared" ref="H1920:H1929" si="990">G1920/F1920*100</f>
        <v>97.253342970726422</v>
      </c>
      <c r="I1920" s="1295">
        <f>L1920/F1920</f>
        <v>7.2949042284062164</v>
      </c>
      <c r="J1920" s="1295">
        <f>M1920/G1920</f>
        <v>7.0364176885916017</v>
      </c>
      <c r="K1920" s="1294">
        <f>SUM(K1491,K1479,K1434,K1423,K1313,K763,K741,K707,K665,K639,K588)</f>
        <v>40316</v>
      </c>
      <c r="L1920" s="1294">
        <f>SUM(L1491,L1479,L1434,L1423,L1313,L763,L741,L707,L665,L639,L588)</f>
        <v>20185</v>
      </c>
      <c r="M1920" s="1294">
        <f>SUM(M1491,M1479,M1434,M1423,M1313,M763,M741,M707,M665,M639,M588)</f>
        <v>18935</v>
      </c>
      <c r="N1920" s="1294">
        <f>M1920/L1920*100</f>
        <v>93.80728263562051</v>
      </c>
      <c r="O1920" s="1294">
        <f>SUM(O1491,O1479,O1434,O1423,O1313,O763,O741,O707,O665,O639,O588)</f>
        <v>134.85588235294119</v>
      </c>
      <c r="P1920" s="1296">
        <f>M1920/$C$4*12/O1920</f>
        <v>280.81830276329845</v>
      </c>
      <c r="Q1920" s="1297"/>
      <c r="R1920" s="1297"/>
      <c r="S1920" s="1297"/>
      <c r="T1920" s="1297"/>
      <c r="U1920" s="1297"/>
      <c r="V1920" s="1297"/>
      <c r="W1920" s="1297"/>
      <c r="X1920" s="1297"/>
      <c r="Y1920" s="12"/>
      <c r="Z1920" s="1297"/>
      <c r="AA1920" s="1297"/>
      <c r="AB1920" s="1297"/>
    </row>
    <row r="1921" spans="1:28" ht="18.75" customHeight="1" x14ac:dyDescent="0.25">
      <c r="A1921" s="79">
        <v>1</v>
      </c>
      <c r="B1921" s="79">
        <v>1</v>
      </c>
      <c r="C1921" s="1323" t="s">
        <v>16</v>
      </c>
      <c r="D1921" s="1324"/>
      <c r="E1921" s="1436">
        <f>SUM(E1871,E1626,E1499,E1464,E1387,E1349,E1317,E1238,E1199,E1169,E1142,E1082,E1054,E1019,E987,E954,E919,E866,E837,E807,E786,E767,E744,E710,E642)</f>
        <v>27560</v>
      </c>
      <c r="F1921" s="1436">
        <f>SUM(F1871,F1626,F1499,F1464,F1387,F1349,F1317,F1238,F1199,F1169,F1142,F1082,F1054,F1019,F987,F954,F919,F866,F837,F807,F786,F767,F744,F710,F642)</f>
        <v>13784</v>
      </c>
      <c r="G1921" s="1436">
        <f>SUM(G1871,G1626,G1499,G1464,G1387,G1349,G1317,G1238,G1199,G1169,G1142,G1082,G1054,G1019,G987,G954,G919,G866,G837,G807,G786,G767,G744,G710,G642)</f>
        <v>13806</v>
      </c>
      <c r="H1921" s="1301">
        <f t="shared" si="990"/>
        <v>100.15960533952408</v>
      </c>
      <c r="I1921" s="1295">
        <f t="shared" ref="I1921:I1922" si="991">L1921/F1921</f>
        <v>7.5233604178757982</v>
      </c>
      <c r="J1921" s="1295">
        <f>M1921/G1921</f>
        <v>7.5440388236998404</v>
      </c>
      <c r="K1921" s="1324">
        <f>SUM(K1871,K1626,K1499,K1464,K1387,K1349,K1317,K1238,K1199,K1169,K1142,K1082,K1054,K1019,K987,K954,K919,K866,K837,K807,K786,K767,K744,K710,K642)</f>
        <v>207350</v>
      </c>
      <c r="L1921" s="1324">
        <f>SUM(L1871,L1626,L1499,L1464,L1387,L1349,L1317,L1238,L1199,L1169,L1142,L1082,L1054,L1019,L987,L954,L919,L866,L837,L807,L786,L767,L744,L710,L642)</f>
        <v>103702</v>
      </c>
      <c r="M1921" s="1324">
        <f>SUM(M1871,M1626,M1499,M1464,M1387,M1349,M1317,M1238,M1199,M1169,M1142,M1082,M1054,M1019,M987,M954,M919,M866,M837,M807,M786,M767,M744,M710,M642)</f>
        <v>104153</v>
      </c>
      <c r="N1921" s="1294">
        <f>M1921/L1921*100</f>
        <v>100.43490000192861</v>
      </c>
      <c r="O1921" s="1324">
        <f>SUM(O1871,O1626,O1499,O1464,O1387,O1349,O1317,O1238,O1199,O1169,O1142,O1082,O1054,O1019,O987,O954,O919,O866,O837,O807,O786,O767,O744,O710,O642)</f>
        <v>864.55</v>
      </c>
      <c r="P1921" s="1296">
        <f>M1921/$C$4*12/O1921</f>
        <v>240.94153027586606</v>
      </c>
      <c r="Q1921" s="1297"/>
      <c r="R1921" s="1297"/>
      <c r="S1921" s="1297"/>
      <c r="T1921" s="1297"/>
      <c r="U1921" s="1297"/>
      <c r="V1921" s="1297"/>
      <c r="W1921" s="1297"/>
      <c r="X1921" s="1297"/>
      <c r="Y1921" s="12"/>
      <c r="Z1921" s="1297"/>
      <c r="AA1921" s="1297"/>
      <c r="AB1921" s="1297"/>
    </row>
    <row r="1922" spans="1:28" ht="36" customHeight="1" x14ac:dyDescent="0.25">
      <c r="C1922" s="1325" t="s">
        <v>351</v>
      </c>
      <c r="D1922" s="1326"/>
      <c r="E1922" s="1326">
        <f>SUM(E1872,E1627,E1500,E1492,E1480,E1465,E1435,E1424,E1388,E1350,E1318,E1239,E1200,E1170,E1143,E1083,E1055,E1020,E988,E955,E920,E867,E838,E808,E787,E768,E745,E711,E666,E643,E589)</f>
        <v>33089</v>
      </c>
      <c r="F1922" s="1326">
        <f>SUM(F1872,F1627,F1500,F1492,F1480,F1465,F1435,F1424,F1388,F1350,F1318,F1239,F1200,F1170,F1143,F1083,F1055,F1020,F988,F955,F920,F867,F838,F808,F787,F768,F745,F711,F666,F643,F589)</f>
        <v>16551</v>
      </c>
      <c r="G1922" s="1326">
        <f>SUM(G1872,G1627,G1500,G1492,G1480,G1465,G1435,G1424,G1388,G1350,G1318,G1239,G1200,G1170,G1143,G1083,G1055,G1020,G988,G955,G920,G867,G838,G808,G787,G768,G745,G711,G666,G643,G589)</f>
        <v>16497</v>
      </c>
      <c r="H1922" s="1301">
        <f t="shared" si="990"/>
        <v>99.673735725938002</v>
      </c>
      <c r="I1922" s="1295">
        <f t="shared" si="991"/>
        <v>7.4851670593921815</v>
      </c>
      <c r="J1922" s="1295">
        <f>M1922/G1922</f>
        <v>7.4612353761289931</v>
      </c>
      <c r="K1922" s="1326">
        <f>SUM(K1872,K1627,K1500,K1492,K1480,K1465,K1435,K1424,K1388,K1350,K1318,K1239,K1200,K1170,K1143,K1083,K1055,K1020,K988,K955,K920,K867,K838,K808,K787,K768,K745,K711,K666,K643,K589)</f>
        <v>247666</v>
      </c>
      <c r="L1922" s="1326">
        <f>SUM(L1872,L1627,L1500,L1492,L1480,L1465,L1435,L1424,L1388,L1350,L1318,L1239,L1200,L1170,L1143,L1083,L1055,L1020,L988,L955,L920,L867,L838,L808,L787,L768,L745,L711,L666,L643,L589)</f>
        <v>123887</v>
      </c>
      <c r="M1922" s="1326">
        <f>SUM(M1872,M1627,M1500,M1492,M1480,M1465,M1435,M1424,M1388,M1350,M1318,M1239,M1200,M1170,M1143,M1083,M1055,M1020,M988,M955,M920,M867,M838,M808,M787,M768,M745,M711,M666,M643,M589)</f>
        <v>123088</v>
      </c>
      <c r="N1922" s="1294">
        <f>M1922/L1922*100</f>
        <v>99.355057431368905</v>
      </c>
      <c r="O1922" s="1326">
        <f>SUM(O1872,O1627,O1500,O1492,O1480,O1465,O1435,O1424,O1388,O1350,O1318,O1239,O1200,O1170,O1143,O1083,O1055,O1020,O988,O955,O920,O867,O838,O808,O787,O768,O745,O711,O666,O643,O589)</f>
        <v>999.40588235294126</v>
      </c>
      <c r="P1922" s="1296">
        <f>M1922/$C$4*12/O1922</f>
        <v>246.32234445170363</v>
      </c>
      <c r="Q1922" s="1297">
        <f t="shared" ref="Q1922:AB1922" si="992">SUM(Q1872,Q1627,Q1500,Q1492,Q1480,Q1465,Q1435,Q1424,Q1388,Q1350,Q1318,Q1239,Q1200,Q1170,Q1143,Q1083,Q1055,Q1020,Q988,Q955,Q920,Q867,Q838,Q808,Q787,Q768,Q745,Q711,Q666,Q643,Q589)</f>
        <v>395235.38849999994</v>
      </c>
      <c r="R1922" s="1297">
        <f t="shared" si="992"/>
        <v>395235.38849999994</v>
      </c>
      <c r="S1922" s="1297">
        <f t="shared" ref="S1922:T1922" si="993">SUM(S1872,S1627,S1500,S1492,S1480,S1465,S1435,S1424,S1388,S1350,S1318,S1239,S1200,S1170,S1143,S1083,S1055,S1020,S988,S955,S920,S867,S838,S808,S787,S768,S745,S711,S666,S643,S589)</f>
        <v>395121.09137999994</v>
      </c>
      <c r="T1922" s="1297">
        <f t="shared" si="993"/>
        <v>395121.09137999994</v>
      </c>
      <c r="U1922" s="1297">
        <f t="shared" ref="U1922:V1922" si="994">SUM(U1872,U1627,U1500,U1492,U1480,U1465,U1435,U1424,U1388,U1350,U1318,U1239,U1200,U1170,U1143,U1083,U1055,U1020,U988,U955,U920,U867,U838,U808,U787,U768,U745,U711,U666,U643,U589)</f>
        <v>395121.09137999994</v>
      </c>
      <c r="V1922" s="1297">
        <f t="shared" si="994"/>
        <v>399738.7347966666</v>
      </c>
      <c r="W1922" s="1297">
        <f t="shared" si="992"/>
        <v>198231.63874723803</v>
      </c>
      <c r="X1922" s="1297">
        <f t="shared" si="992"/>
        <v>194726.88109200003</v>
      </c>
      <c r="Y1922" s="12">
        <f t="shared" si="992"/>
        <v>3518.7342199999998</v>
      </c>
      <c r="Z1922" s="1297">
        <f t="shared" si="992"/>
        <v>-3504.7576552380547</v>
      </c>
      <c r="AA1922" s="1297">
        <f t="shared" si="992"/>
        <v>-436.6508</v>
      </c>
      <c r="AB1922" s="1297">
        <f t="shared" si="992"/>
        <v>197808.96451200004</v>
      </c>
    </row>
    <row r="1923" spans="1:28" ht="29.25" customHeight="1" x14ac:dyDescent="0.25">
      <c r="A1923" s="79">
        <v>1</v>
      </c>
      <c r="B1923" s="79">
        <v>1</v>
      </c>
      <c r="C1923" s="1236" t="s">
        <v>381</v>
      </c>
      <c r="D1923" s="1327"/>
      <c r="E1923" s="1327">
        <f>E1492+E1480</f>
        <v>10</v>
      </c>
      <c r="F1923" s="1327">
        <f>F1492+F1480</f>
        <v>5</v>
      </c>
      <c r="G1923" s="1327">
        <f>G1492+G1480</f>
        <v>0</v>
      </c>
      <c r="H1923" s="1301"/>
      <c r="I1923" s="1295">
        <f t="shared" ref="I1923" si="995">L1923/F1923</f>
        <v>14</v>
      </c>
      <c r="J1923" s="1295" t="e">
        <f>M1923/G1923</f>
        <v>#DIV/0!</v>
      </c>
      <c r="K1923" s="1327">
        <f>K1492+K1480</f>
        <v>140</v>
      </c>
      <c r="L1923" s="1327">
        <f>L1492+L1480</f>
        <v>70</v>
      </c>
      <c r="M1923" s="1327">
        <f>M1492+M1480</f>
        <v>0</v>
      </c>
      <c r="N1923" s="1330">
        <f>M1923/L1923*100</f>
        <v>0</v>
      </c>
      <c r="O1923" s="1327">
        <f>O1492+O1480</f>
        <v>0.4392156862745098</v>
      </c>
      <c r="P1923" s="1331">
        <f>M1923/$C$4*12/O1923</f>
        <v>0</v>
      </c>
      <c r="Q1923" s="1297"/>
      <c r="R1923" s="1297"/>
      <c r="S1923" s="1297"/>
      <c r="T1923" s="1297"/>
      <c r="U1923" s="1297"/>
      <c r="V1923" s="1297"/>
      <c r="W1923" s="1297"/>
      <c r="X1923" s="1297"/>
      <c r="Y1923" s="12"/>
      <c r="Z1923" s="1297"/>
      <c r="AA1923" s="1297"/>
      <c r="AB1923" s="1297"/>
    </row>
    <row r="1924" spans="1:28" ht="29.25" customHeight="1" x14ac:dyDescent="0.25">
      <c r="A1924" s="79">
        <v>1</v>
      </c>
      <c r="B1924" s="79">
        <v>1</v>
      </c>
      <c r="C1924" s="1328" t="s">
        <v>301</v>
      </c>
      <c r="D1924" s="1327"/>
      <c r="E1924" s="1327">
        <f>SUM(E1319)</f>
        <v>2964</v>
      </c>
      <c r="F1924" s="1327">
        <f>SUM(F1319)</f>
        <v>1482</v>
      </c>
      <c r="G1924" s="1327">
        <f>SUM(G1319)</f>
        <v>1473</v>
      </c>
      <c r="H1924" s="1301">
        <f t="shared" si="990"/>
        <v>99.392712550607285</v>
      </c>
      <c r="I1924" s="1329"/>
      <c r="J1924" s="1329"/>
      <c r="K1924" s="1327"/>
      <c r="L1924" s="1327"/>
      <c r="M1924" s="1327"/>
      <c r="N1924" s="1330"/>
      <c r="O1924" s="1327"/>
      <c r="P1924" s="1331"/>
      <c r="Q1924" s="1297">
        <f t="shared" ref="Q1924:AB1924" si="996">SUM(Q1319)</f>
        <v>19043.7</v>
      </c>
      <c r="R1924" s="1297">
        <f t="shared" si="996"/>
        <v>19043.7</v>
      </c>
      <c r="S1924" s="1297">
        <f t="shared" ref="S1924:T1924" si="997">SUM(S1319)</f>
        <v>19043.7</v>
      </c>
      <c r="T1924" s="1297">
        <f t="shared" si="997"/>
        <v>19043.7</v>
      </c>
      <c r="U1924" s="1297">
        <f t="shared" ref="U1924:V1924" si="998">SUM(U1319)</f>
        <v>19043.7</v>
      </c>
      <c r="V1924" s="1297">
        <f t="shared" si="998"/>
        <v>19043.7</v>
      </c>
      <c r="W1924" s="1297">
        <f t="shared" si="996"/>
        <v>9521.85</v>
      </c>
      <c r="X1924" s="1297">
        <f t="shared" si="996"/>
        <v>9464.0249999999996</v>
      </c>
      <c r="Y1924" s="12">
        <f t="shared" si="996"/>
        <v>0</v>
      </c>
      <c r="Z1924" s="1297">
        <f t="shared" si="996"/>
        <v>-57.825000000000728</v>
      </c>
      <c r="AA1924" s="1297">
        <f t="shared" si="996"/>
        <v>0</v>
      </c>
      <c r="AB1924" s="1297">
        <f t="shared" si="996"/>
        <v>9464.0249999999996</v>
      </c>
    </row>
    <row r="1925" spans="1:28" ht="29.25" customHeight="1" x14ac:dyDescent="0.25">
      <c r="A1925" s="79">
        <v>1</v>
      </c>
      <c r="B1925" s="79">
        <v>1</v>
      </c>
      <c r="C1925" s="1332" t="s">
        <v>354</v>
      </c>
      <c r="D1925" s="1327"/>
      <c r="E1925" s="1327">
        <f t="shared" ref="E1925:G1929" si="999">SUM(E1243)</f>
        <v>207170</v>
      </c>
      <c r="F1925" s="1326">
        <f t="shared" si="999"/>
        <v>103585</v>
      </c>
      <c r="G1925" s="1327">
        <f t="shared" si="999"/>
        <v>117224</v>
      </c>
      <c r="H1925" s="1306">
        <f t="shared" si="990"/>
        <v>113.16696432881209</v>
      </c>
      <c r="I1925" s="1329"/>
      <c r="J1925" s="1329"/>
      <c r="K1925" s="1327"/>
      <c r="L1925" s="1327"/>
      <c r="M1925" s="1326"/>
      <c r="N1925" s="1294"/>
      <c r="O1925" s="1327"/>
      <c r="P1925" s="1331"/>
      <c r="Q1925" s="1284">
        <f t="shared" ref="Q1925:AB1925" si="1000">SUM(Q1243)</f>
        <v>633688.95434000005</v>
      </c>
      <c r="R1925" s="1284">
        <f t="shared" si="1000"/>
        <v>633688.95434000005</v>
      </c>
      <c r="S1925" s="1284">
        <f t="shared" ref="S1925:T1925" si="1001">SUM(S1243)</f>
        <v>633688.95434000005</v>
      </c>
      <c r="T1925" s="1284">
        <f t="shared" si="1001"/>
        <v>633688.95434000005</v>
      </c>
      <c r="U1925" s="1284">
        <f t="shared" ref="U1925:V1925" si="1002">SUM(U1243)</f>
        <v>633688.95434000005</v>
      </c>
      <c r="V1925" s="1284">
        <f t="shared" si="1002"/>
        <v>633689.36349999998</v>
      </c>
      <c r="W1925" s="1284">
        <f t="shared" si="1000"/>
        <v>316844.53562142857</v>
      </c>
      <c r="X1925" s="1284">
        <f t="shared" si="1000"/>
        <v>316507.25180000003</v>
      </c>
      <c r="Y1925" s="20">
        <f t="shared" si="1000"/>
        <v>0</v>
      </c>
      <c r="Z1925" s="1297">
        <f t="shared" si="1000"/>
        <v>-337.28382142854389</v>
      </c>
      <c r="AA1925" s="1297">
        <f t="shared" si="1000"/>
        <v>-36.77796</v>
      </c>
      <c r="AB1925" s="1297">
        <f t="shared" si="1000"/>
        <v>316470.47384000005</v>
      </c>
    </row>
    <row r="1926" spans="1:28" ht="21" customHeight="1" x14ac:dyDescent="0.25">
      <c r="A1926" s="79">
        <v>1</v>
      </c>
      <c r="B1926" s="79">
        <v>1</v>
      </c>
      <c r="C1926" s="1333" t="s">
        <v>334</v>
      </c>
      <c r="D1926" s="1326"/>
      <c r="E1926" s="1326">
        <f t="shared" si="999"/>
        <v>207140</v>
      </c>
      <c r="F1926" s="1334">
        <f t="shared" si="999"/>
        <v>103570</v>
      </c>
      <c r="G1926" s="1326">
        <f t="shared" si="999"/>
        <v>117215</v>
      </c>
      <c r="H1926" s="1301">
        <f t="shared" si="990"/>
        <v>113.17466447813074</v>
      </c>
      <c r="I1926" s="1295"/>
      <c r="J1926" s="1295"/>
      <c r="K1926" s="1326"/>
      <c r="L1926" s="1326"/>
      <c r="M1926" s="1334"/>
      <c r="N1926" s="1335"/>
      <c r="O1926" s="1326"/>
      <c r="P1926" s="1296"/>
      <c r="Q1926" s="1297"/>
      <c r="R1926" s="1297"/>
      <c r="S1926" s="1297"/>
      <c r="T1926" s="1297"/>
      <c r="U1926" s="1297"/>
      <c r="V1926" s="1297"/>
      <c r="W1926" s="1297"/>
      <c r="X1926" s="1297"/>
      <c r="Y1926" s="18"/>
      <c r="Z1926" s="1292"/>
      <c r="AA1926" s="1292"/>
      <c r="AB1926" s="1292"/>
    </row>
    <row r="1927" spans="1:28" ht="21" customHeight="1" x14ac:dyDescent="0.25">
      <c r="A1927" s="79">
        <v>1</v>
      </c>
      <c r="B1927" s="79">
        <v>1</v>
      </c>
      <c r="C1927" s="1336" t="s">
        <v>335</v>
      </c>
      <c r="D1927" s="1327"/>
      <c r="E1927" s="1327">
        <f t="shared" si="999"/>
        <v>207140</v>
      </c>
      <c r="F1927" s="1327">
        <f t="shared" si="999"/>
        <v>103570</v>
      </c>
      <c r="G1927" s="1327">
        <f t="shared" si="999"/>
        <v>117215</v>
      </c>
      <c r="H1927" s="1301">
        <f t="shared" si="990"/>
        <v>113.17466447813074</v>
      </c>
      <c r="I1927" s="1329"/>
      <c r="J1927" s="1329"/>
      <c r="K1927" s="1327"/>
      <c r="L1927" s="1327"/>
      <c r="M1927" s="1327"/>
      <c r="N1927" s="1330"/>
      <c r="O1927" s="1327"/>
      <c r="P1927" s="1331"/>
      <c r="Q1927" s="1297"/>
      <c r="R1927" s="1297"/>
      <c r="S1927" s="1297"/>
      <c r="T1927" s="1297"/>
      <c r="U1927" s="1297"/>
      <c r="V1927" s="1297"/>
      <c r="W1927" s="1297"/>
      <c r="X1927" s="1297"/>
      <c r="Y1927" s="12"/>
      <c r="Z1927" s="1297"/>
      <c r="AA1927" s="1297"/>
      <c r="AB1927" s="1297"/>
    </row>
    <row r="1928" spans="1:28" ht="29.25" customHeight="1" x14ac:dyDescent="0.25">
      <c r="A1928" s="79">
        <v>1</v>
      </c>
      <c r="B1928" s="79">
        <v>1</v>
      </c>
      <c r="C1928" s="1333" t="s">
        <v>336</v>
      </c>
      <c r="D1928" s="1327"/>
      <c r="E1928" s="1327">
        <f t="shared" si="999"/>
        <v>30</v>
      </c>
      <c r="F1928" s="1327">
        <f t="shared" si="999"/>
        <v>15</v>
      </c>
      <c r="G1928" s="1327">
        <f t="shared" si="999"/>
        <v>9</v>
      </c>
      <c r="H1928" s="1301">
        <f t="shared" si="990"/>
        <v>60</v>
      </c>
      <c r="I1928" s="1329"/>
      <c r="J1928" s="1329"/>
      <c r="K1928" s="1327"/>
      <c r="L1928" s="1327"/>
      <c r="M1928" s="1327"/>
      <c r="N1928" s="1330"/>
      <c r="O1928" s="1327"/>
      <c r="P1928" s="1331"/>
      <c r="Q1928" s="1297"/>
      <c r="R1928" s="1297"/>
      <c r="S1928" s="1297"/>
      <c r="T1928" s="1297"/>
      <c r="U1928" s="1297"/>
      <c r="V1928" s="1297"/>
      <c r="W1928" s="1297"/>
      <c r="X1928" s="1297"/>
      <c r="Y1928" s="12"/>
      <c r="Z1928" s="1297"/>
      <c r="AA1928" s="1297"/>
      <c r="AB1928" s="1297"/>
    </row>
    <row r="1929" spans="1:28" ht="15" customHeight="1" thickBot="1" x14ac:dyDescent="0.3">
      <c r="A1929" s="79">
        <v>1</v>
      </c>
      <c r="B1929" s="79">
        <v>1</v>
      </c>
      <c r="C1929" s="1345" t="s">
        <v>337</v>
      </c>
      <c r="D1929" s="1337"/>
      <c r="E1929" s="1337">
        <f t="shared" si="999"/>
        <v>30</v>
      </c>
      <c r="F1929" s="1337">
        <f t="shared" si="999"/>
        <v>15</v>
      </c>
      <c r="G1929" s="1337">
        <f t="shared" si="999"/>
        <v>9</v>
      </c>
      <c r="H1929" s="1338">
        <f t="shared" si="990"/>
        <v>60</v>
      </c>
      <c r="I1929" s="1339"/>
      <c r="J1929" s="1339"/>
      <c r="K1929" s="1337"/>
      <c r="L1929" s="1337"/>
      <c r="M1929" s="1337"/>
      <c r="N1929" s="1340"/>
      <c r="O1929" s="1337"/>
      <c r="P1929" s="1341"/>
      <c r="Q1929" s="1342"/>
      <c r="R1929" s="1342"/>
      <c r="S1929" s="1342"/>
      <c r="T1929" s="1342"/>
      <c r="U1929" s="1342"/>
      <c r="V1929" s="1342"/>
      <c r="W1929" s="1342"/>
      <c r="X1929" s="1342"/>
      <c r="Y1929" s="74"/>
      <c r="Z1929" s="1342"/>
      <c r="AA1929" s="1342"/>
      <c r="AB1929" s="1342"/>
    </row>
    <row r="1930" spans="1:28" ht="29.25" customHeight="1" thickBot="1" x14ac:dyDescent="0.3">
      <c r="A1930" s="79">
        <v>1</v>
      </c>
      <c r="B1930" s="79">
        <v>1</v>
      </c>
      <c r="C1930" s="1344" t="s">
        <v>352</v>
      </c>
      <c r="D1930" s="710"/>
      <c r="E1930" s="711"/>
      <c r="F1930" s="711"/>
      <c r="G1930" s="711"/>
      <c r="H1930" s="711"/>
      <c r="I1930" s="83"/>
      <c r="J1930" s="83"/>
      <c r="K1930" s="712"/>
      <c r="L1930" s="712"/>
      <c r="M1930" s="712"/>
      <c r="N1930" s="712"/>
      <c r="O1930" s="712"/>
      <c r="P1930" s="712"/>
      <c r="Q1930" s="18"/>
      <c r="R1930" s="18"/>
      <c r="S1930" s="18"/>
      <c r="T1930" s="18"/>
      <c r="U1930" s="18"/>
      <c r="V1930" s="18"/>
      <c r="W1930" s="1343"/>
      <c r="X1930" s="18"/>
      <c r="Y1930" s="18"/>
      <c r="Z1930" s="18"/>
      <c r="AA1930" s="18"/>
      <c r="AB1930" s="18"/>
    </row>
    <row r="1931" spans="1:28" ht="39" customHeight="1" x14ac:dyDescent="0.25">
      <c r="A1931" s="79">
        <v>1</v>
      </c>
      <c r="B1931" s="79">
        <v>1</v>
      </c>
      <c r="C1931" s="713" t="s">
        <v>214</v>
      </c>
      <c r="D1931" s="714"/>
      <c r="E1931" s="243"/>
      <c r="F1931" s="243"/>
      <c r="G1931" s="243"/>
      <c r="H1931" s="243"/>
      <c r="I1931" s="243"/>
      <c r="J1931" s="243"/>
      <c r="K1931" s="243"/>
      <c r="L1931" s="243"/>
      <c r="M1931" s="243"/>
      <c r="N1931" s="243"/>
      <c r="O1931" s="243"/>
      <c r="P1931" s="243"/>
      <c r="Q1931" s="12"/>
      <c r="R1931" s="12"/>
      <c r="S1931" s="12"/>
      <c r="T1931" s="12"/>
      <c r="U1931" s="12"/>
      <c r="V1931" s="12"/>
      <c r="W1931" s="1143"/>
      <c r="X1931" s="12"/>
      <c r="Y1931" s="12"/>
      <c r="Z1931" s="12"/>
      <c r="AA1931" s="12"/>
      <c r="AB1931" s="12"/>
    </row>
    <row r="1932" spans="1:28" ht="15" customHeight="1" x14ac:dyDescent="0.25">
      <c r="A1932" s="79">
        <v>1</v>
      </c>
      <c r="B1932" s="79">
        <v>1</v>
      </c>
      <c r="C1932" s="715" t="s">
        <v>5</v>
      </c>
      <c r="D1932" s="715"/>
      <c r="E1932" s="243"/>
      <c r="F1932" s="243"/>
      <c r="G1932" s="243"/>
      <c r="H1932" s="243"/>
      <c r="I1932" s="243"/>
      <c r="J1932" s="243"/>
      <c r="K1932" s="716"/>
      <c r="L1932" s="716"/>
      <c r="M1932" s="716"/>
      <c r="N1932" s="716"/>
      <c r="O1932" s="716"/>
      <c r="P1932" s="716"/>
      <c r="Q1932" s="12"/>
      <c r="R1932" s="12"/>
      <c r="S1932" s="12"/>
      <c r="T1932" s="12"/>
      <c r="U1932" s="12"/>
      <c r="V1932" s="12"/>
      <c r="W1932" s="1143"/>
      <c r="X1932" s="12"/>
      <c r="Y1932" s="12"/>
      <c r="Z1932" s="12"/>
      <c r="AA1932" s="12"/>
      <c r="AB1932" s="12"/>
    </row>
    <row r="1933" spans="1:28" ht="15" customHeight="1" x14ac:dyDescent="0.25">
      <c r="A1933" s="79">
        <v>1</v>
      </c>
      <c r="B1933" s="79">
        <v>1</v>
      </c>
      <c r="C1933" s="717" t="s">
        <v>10</v>
      </c>
      <c r="D1933" s="718">
        <v>340</v>
      </c>
      <c r="E1933" s="716">
        <v>730</v>
      </c>
      <c r="F1933" s="102">
        <f t="shared" ref="F1933:F1941" si="1003">ROUND(E1933/12*$C$4,0)</f>
        <v>365</v>
      </c>
      <c r="G1933" s="102">
        <v>400</v>
      </c>
      <c r="H1933" s="102">
        <f t="shared" ref="H1933:H1941" si="1004">G1933/F1933*100</f>
        <v>109.58904109589041</v>
      </c>
      <c r="I1933" s="719">
        <v>10</v>
      </c>
      <c r="J1933" s="103">
        <f t="shared" ref="J1933:J1942" si="1005">M1933/G1933</f>
        <v>9.6999999999999993</v>
      </c>
      <c r="K1933" s="104">
        <f t="shared" ref="K1933:K1941" si="1006">ROUND(E1933*I1933,0)</f>
        <v>7300</v>
      </c>
      <c r="L1933" s="104">
        <f t="shared" ref="L1933:L1941" si="1007">ROUND(F1933*I1933,0)</f>
        <v>3650</v>
      </c>
      <c r="M1933" s="104">
        <v>3880</v>
      </c>
      <c r="N1933" s="104">
        <f t="shared" ref="N1933:N1942" si="1008">M1933/L1933*100</f>
        <v>106.3013698630137</v>
      </c>
      <c r="O1933" s="104">
        <f t="shared" ref="O1933:O1941" si="1009">K1933/D1933</f>
        <v>21.470588235294116</v>
      </c>
      <c r="P1933" s="104">
        <f t="shared" ref="P1933:P1942" si="1010">M1933/$C$4*12/O1933</f>
        <v>361.42465753424659</v>
      </c>
      <c r="Q1933" s="12"/>
      <c r="R1933" s="12"/>
      <c r="S1933" s="12"/>
      <c r="T1933" s="12"/>
      <c r="U1933" s="12"/>
      <c r="V1933" s="12"/>
      <c r="W1933" s="1143"/>
      <c r="X1933" s="12"/>
      <c r="Y1933" s="12"/>
      <c r="Z1933" s="12"/>
      <c r="AA1933" s="12"/>
      <c r="AB1933" s="12"/>
    </row>
    <row r="1934" spans="1:28" ht="15" customHeight="1" x14ac:dyDescent="0.25">
      <c r="A1934" s="79">
        <v>1</v>
      </c>
      <c r="B1934" s="79">
        <v>1</v>
      </c>
      <c r="C1934" s="717" t="s">
        <v>9</v>
      </c>
      <c r="D1934" s="718">
        <v>340</v>
      </c>
      <c r="E1934" s="716">
        <v>330</v>
      </c>
      <c r="F1934" s="102">
        <f t="shared" si="1003"/>
        <v>165</v>
      </c>
      <c r="G1934" s="102">
        <v>187</v>
      </c>
      <c r="H1934" s="102">
        <f t="shared" si="1004"/>
        <v>113.33333333333333</v>
      </c>
      <c r="I1934" s="719">
        <v>11</v>
      </c>
      <c r="J1934" s="103">
        <f t="shared" si="1005"/>
        <v>10.593582887700535</v>
      </c>
      <c r="K1934" s="104">
        <f t="shared" si="1006"/>
        <v>3630</v>
      </c>
      <c r="L1934" s="104">
        <f t="shared" si="1007"/>
        <v>1815</v>
      </c>
      <c r="M1934" s="104">
        <v>1981</v>
      </c>
      <c r="N1934" s="104">
        <f t="shared" si="1008"/>
        <v>109.14600550964187</v>
      </c>
      <c r="O1934" s="104">
        <f t="shared" si="1009"/>
        <v>10.676470588235293</v>
      </c>
      <c r="P1934" s="104">
        <f t="shared" si="1010"/>
        <v>371.09641873278241</v>
      </c>
      <c r="Q1934" s="12"/>
      <c r="R1934" s="12"/>
      <c r="S1934" s="12"/>
      <c r="T1934" s="12"/>
      <c r="U1934" s="12"/>
      <c r="V1934" s="12"/>
      <c r="W1934" s="1143"/>
      <c r="X1934" s="12"/>
      <c r="Y1934" s="12"/>
      <c r="Z1934" s="12"/>
      <c r="AA1934" s="12"/>
      <c r="AB1934" s="12"/>
    </row>
    <row r="1935" spans="1:28" ht="15" customHeight="1" x14ac:dyDescent="0.25">
      <c r="A1935" s="79">
        <v>1</v>
      </c>
      <c r="B1935" s="79">
        <v>1</v>
      </c>
      <c r="C1935" s="717" t="s">
        <v>6</v>
      </c>
      <c r="D1935" s="718">
        <v>340</v>
      </c>
      <c r="E1935" s="716">
        <v>660</v>
      </c>
      <c r="F1935" s="102">
        <f t="shared" si="1003"/>
        <v>330</v>
      </c>
      <c r="G1935" s="102">
        <v>358</v>
      </c>
      <c r="H1935" s="102">
        <f t="shared" si="1004"/>
        <v>108.4848484848485</v>
      </c>
      <c r="I1935" s="719">
        <v>9</v>
      </c>
      <c r="J1935" s="103">
        <f t="shared" si="1005"/>
        <v>8.5195530726256976</v>
      </c>
      <c r="K1935" s="104">
        <f t="shared" si="1006"/>
        <v>5940</v>
      </c>
      <c r="L1935" s="104">
        <f t="shared" si="1007"/>
        <v>2970</v>
      </c>
      <c r="M1935" s="104">
        <v>3050</v>
      </c>
      <c r="N1935" s="104">
        <f t="shared" si="1008"/>
        <v>102.6936026936027</v>
      </c>
      <c r="O1935" s="104">
        <f t="shared" si="1009"/>
        <v>17.470588235294116</v>
      </c>
      <c r="P1935" s="104">
        <f t="shared" si="1010"/>
        <v>349.15824915824919</v>
      </c>
      <c r="Q1935" s="12"/>
      <c r="R1935" s="12"/>
      <c r="S1935" s="12"/>
      <c r="T1935" s="12"/>
      <c r="U1935" s="12"/>
      <c r="V1935" s="12"/>
      <c r="W1935" s="1143"/>
      <c r="X1935" s="12"/>
      <c r="Y1935" s="12"/>
      <c r="Z1935" s="12"/>
      <c r="AA1935" s="12"/>
      <c r="AB1935" s="12"/>
    </row>
    <row r="1936" spans="1:28" ht="15" customHeight="1" x14ac:dyDescent="0.25">
      <c r="A1936" s="79">
        <v>1</v>
      </c>
      <c r="B1936" s="79">
        <v>1</v>
      </c>
      <c r="C1936" s="717" t="s">
        <v>76</v>
      </c>
      <c r="D1936" s="718">
        <v>340</v>
      </c>
      <c r="E1936" s="716">
        <v>300</v>
      </c>
      <c r="F1936" s="102">
        <f t="shared" si="1003"/>
        <v>150</v>
      </c>
      <c r="G1936" s="102">
        <v>122</v>
      </c>
      <c r="H1936" s="102">
        <f t="shared" si="1004"/>
        <v>81.333333333333329</v>
      </c>
      <c r="I1936" s="719">
        <v>11</v>
      </c>
      <c r="J1936" s="103">
        <f t="shared" si="1005"/>
        <v>9.8278688524590159</v>
      </c>
      <c r="K1936" s="104">
        <f t="shared" si="1006"/>
        <v>3300</v>
      </c>
      <c r="L1936" s="104">
        <f t="shared" si="1007"/>
        <v>1650</v>
      </c>
      <c r="M1936" s="104">
        <v>1199</v>
      </c>
      <c r="N1936" s="104">
        <f t="shared" si="1008"/>
        <v>72.666666666666671</v>
      </c>
      <c r="O1936" s="104">
        <f t="shared" si="1009"/>
        <v>9.7058823529411757</v>
      </c>
      <c r="P1936" s="104">
        <f t="shared" si="1010"/>
        <v>247.06666666666669</v>
      </c>
      <c r="Q1936" s="12"/>
      <c r="R1936" s="12"/>
      <c r="S1936" s="12"/>
      <c r="T1936" s="12"/>
      <c r="U1936" s="12"/>
      <c r="V1936" s="12"/>
      <c r="W1936" s="1143"/>
      <c r="X1936" s="12"/>
      <c r="Y1936" s="12"/>
      <c r="Z1936" s="12"/>
      <c r="AA1936" s="12"/>
      <c r="AB1936" s="12"/>
    </row>
    <row r="1937" spans="1:30" ht="15" customHeight="1" x14ac:dyDescent="0.25">
      <c r="A1937" s="79">
        <v>1</v>
      </c>
      <c r="B1937" s="79">
        <v>1</v>
      </c>
      <c r="C1937" s="134" t="s">
        <v>25</v>
      </c>
      <c r="D1937" s="718">
        <v>270</v>
      </c>
      <c r="E1937" s="389">
        <v>380</v>
      </c>
      <c r="F1937" s="102">
        <f t="shared" si="1003"/>
        <v>190</v>
      </c>
      <c r="G1937" s="102">
        <v>179</v>
      </c>
      <c r="H1937" s="102">
        <f t="shared" si="1004"/>
        <v>94.21052631578948</v>
      </c>
      <c r="I1937" s="720">
        <v>6.2</v>
      </c>
      <c r="J1937" s="103">
        <f t="shared" si="1005"/>
        <v>5.8379888268156428</v>
      </c>
      <c r="K1937" s="104">
        <f t="shared" si="1006"/>
        <v>2356</v>
      </c>
      <c r="L1937" s="104">
        <f t="shared" si="1007"/>
        <v>1178</v>
      </c>
      <c r="M1937" s="104">
        <v>1045</v>
      </c>
      <c r="N1937" s="104">
        <f t="shared" si="1008"/>
        <v>88.709677419354833</v>
      </c>
      <c r="O1937" s="104">
        <f t="shared" si="1009"/>
        <v>8.7259259259259263</v>
      </c>
      <c r="P1937" s="104">
        <f t="shared" si="1010"/>
        <v>239.51612903225805</v>
      </c>
      <c r="Q1937" s="12"/>
      <c r="R1937" s="12"/>
      <c r="S1937" s="12"/>
      <c r="T1937" s="12"/>
      <c r="U1937" s="12"/>
      <c r="V1937" s="12"/>
      <c r="W1937" s="1143"/>
      <c r="X1937" s="12"/>
      <c r="Y1937" s="12"/>
      <c r="Z1937" s="12"/>
      <c r="AA1937" s="12"/>
      <c r="AB1937" s="12"/>
    </row>
    <row r="1938" spans="1:30" ht="15" customHeight="1" x14ac:dyDescent="0.25">
      <c r="A1938" s="79">
        <v>1</v>
      </c>
      <c r="B1938" s="79">
        <v>1</v>
      </c>
      <c r="C1938" s="717" t="s">
        <v>26</v>
      </c>
      <c r="D1938" s="721">
        <v>340</v>
      </c>
      <c r="E1938" s="716">
        <v>280</v>
      </c>
      <c r="F1938" s="102">
        <f t="shared" si="1003"/>
        <v>140</v>
      </c>
      <c r="G1938" s="102">
        <v>145</v>
      </c>
      <c r="H1938" s="102">
        <f t="shared" si="1004"/>
        <v>103.57142857142858</v>
      </c>
      <c r="I1938" s="719">
        <v>6</v>
      </c>
      <c r="J1938" s="103">
        <f t="shared" si="1005"/>
        <v>5.8689655172413797</v>
      </c>
      <c r="K1938" s="104">
        <f t="shared" si="1006"/>
        <v>1680</v>
      </c>
      <c r="L1938" s="104">
        <f t="shared" si="1007"/>
        <v>840</v>
      </c>
      <c r="M1938" s="104">
        <v>851</v>
      </c>
      <c r="N1938" s="104">
        <f t="shared" si="1008"/>
        <v>101.30952380952381</v>
      </c>
      <c r="O1938" s="104">
        <f t="shared" si="1009"/>
        <v>4.9411764705882355</v>
      </c>
      <c r="P1938" s="104">
        <f t="shared" si="1010"/>
        <v>344.45238095238096</v>
      </c>
      <c r="Q1938" s="12"/>
      <c r="R1938" s="12"/>
      <c r="S1938" s="12"/>
      <c r="T1938" s="12"/>
      <c r="U1938" s="12"/>
      <c r="V1938" s="12"/>
      <c r="W1938" s="1143"/>
      <c r="X1938" s="12"/>
      <c r="Y1938" s="12"/>
      <c r="Z1938" s="12"/>
      <c r="AA1938" s="12"/>
      <c r="AB1938" s="12"/>
    </row>
    <row r="1939" spans="1:30" ht="15" customHeight="1" x14ac:dyDescent="0.25">
      <c r="A1939" s="79">
        <v>1</v>
      </c>
      <c r="B1939" s="79">
        <v>1</v>
      </c>
      <c r="C1939" s="717" t="s">
        <v>27</v>
      </c>
      <c r="D1939" s="721">
        <v>300</v>
      </c>
      <c r="E1939" s="716">
        <v>170</v>
      </c>
      <c r="F1939" s="102">
        <f t="shared" si="1003"/>
        <v>85</v>
      </c>
      <c r="G1939" s="102">
        <v>90</v>
      </c>
      <c r="H1939" s="102">
        <f t="shared" si="1004"/>
        <v>105.88235294117648</v>
      </c>
      <c r="I1939" s="719">
        <v>5.6</v>
      </c>
      <c r="J1939" s="103">
        <f t="shared" si="1005"/>
        <v>5.6555555555555559</v>
      </c>
      <c r="K1939" s="104">
        <f t="shared" si="1006"/>
        <v>952</v>
      </c>
      <c r="L1939" s="104">
        <f t="shared" si="1007"/>
        <v>476</v>
      </c>
      <c r="M1939" s="104">
        <v>509</v>
      </c>
      <c r="N1939" s="104">
        <f t="shared" si="1008"/>
        <v>106.9327731092437</v>
      </c>
      <c r="O1939" s="104">
        <f t="shared" si="1009"/>
        <v>3.1733333333333333</v>
      </c>
      <c r="P1939" s="104">
        <f t="shared" si="1010"/>
        <v>320.79831932773106</v>
      </c>
      <c r="Q1939" s="12"/>
      <c r="R1939" s="12"/>
      <c r="S1939" s="12"/>
      <c r="T1939" s="12"/>
      <c r="U1939" s="12"/>
      <c r="V1939" s="12"/>
      <c r="W1939" s="1143"/>
      <c r="X1939" s="12"/>
      <c r="Y1939" s="12"/>
      <c r="Z1939" s="12"/>
      <c r="AA1939" s="12"/>
      <c r="AB1939" s="12"/>
    </row>
    <row r="1940" spans="1:30" ht="15" customHeight="1" x14ac:dyDescent="0.25">
      <c r="A1940" s="79">
        <v>1</v>
      </c>
      <c r="B1940" s="79">
        <v>1</v>
      </c>
      <c r="C1940" s="717" t="s">
        <v>28</v>
      </c>
      <c r="D1940" s="721">
        <v>340</v>
      </c>
      <c r="E1940" s="606">
        <v>80</v>
      </c>
      <c r="F1940" s="102">
        <f t="shared" si="1003"/>
        <v>40</v>
      </c>
      <c r="G1940" s="102">
        <v>59</v>
      </c>
      <c r="H1940" s="102">
        <f t="shared" si="1004"/>
        <v>147.5</v>
      </c>
      <c r="I1940" s="537">
        <v>7</v>
      </c>
      <c r="J1940" s="103">
        <f t="shared" si="1005"/>
        <v>7.1864406779661021</v>
      </c>
      <c r="K1940" s="104">
        <f t="shared" si="1006"/>
        <v>560</v>
      </c>
      <c r="L1940" s="104">
        <f t="shared" si="1007"/>
        <v>280</v>
      </c>
      <c r="M1940" s="104">
        <v>424</v>
      </c>
      <c r="N1940" s="104">
        <f t="shared" si="1008"/>
        <v>151.42857142857142</v>
      </c>
      <c r="O1940" s="104">
        <f t="shared" si="1009"/>
        <v>1.6470588235294117</v>
      </c>
      <c r="P1940" s="104">
        <f t="shared" si="1010"/>
        <v>514.85714285714289</v>
      </c>
      <c r="Q1940" s="12"/>
      <c r="R1940" s="12"/>
      <c r="S1940" s="12"/>
      <c r="T1940" s="12"/>
      <c r="U1940" s="12"/>
      <c r="V1940" s="12"/>
      <c r="W1940" s="1143"/>
      <c r="X1940" s="12"/>
      <c r="Y1940" s="12"/>
      <c r="Z1940" s="12"/>
      <c r="AA1940" s="12"/>
      <c r="AB1940" s="12"/>
    </row>
    <row r="1941" spans="1:30" ht="15" customHeight="1" x14ac:dyDescent="0.25">
      <c r="A1941" s="79">
        <v>1</v>
      </c>
      <c r="B1941" s="79">
        <v>1</v>
      </c>
      <c r="C1941" s="722" t="s">
        <v>77</v>
      </c>
      <c r="D1941" s="723">
        <v>320</v>
      </c>
      <c r="E1941" s="724">
        <v>350</v>
      </c>
      <c r="F1941" s="108">
        <f t="shared" si="1003"/>
        <v>175</v>
      </c>
      <c r="G1941" s="108">
        <v>179</v>
      </c>
      <c r="H1941" s="108">
        <f t="shared" si="1004"/>
        <v>102.28571428571429</v>
      </c>
      <c r="I1941" s="725">
        <v>8</v>
      </c>
      <c r="J1941" s="109">
        <f t="shared" si="1005"/>
        <v>7.1620111731843572</v>
      </c>
      <c r="K1941" s="110">
        <f t="shared" si="1006"/>
        <v>2800</v>
      </c>
      <c r="L1941" s="110">
        <f t="shared" si="1007"/>
        <v>1400</v>
      </c>
      <c r="M1941" s="110">
        <v>1282</v>
      </c>
      <c r="N1941" s="110">
        <f t="shared" si="1008"/>
        <v>91.571428571428569</v>
      </c>
      <c r="O1941" s="110">
        <f t="shared" si="1009"/>
        <v>8.75</v>
      </c>
      <c r="P1941" s="110">
        <f t="shared" si="1010"/>
        <v>293.02857142857141</v>
      </c>
      <c r="Q1941" s="20"/>
      <c r="R1941" s="20"/>
      <c r="S1941" s="20"/>
      <c r="T1941" s="20"/>
      <c r="U1941" s="20"/>
      <c r="V1941" s="20"/>
      <c r="W1941" s="1144"/>
      <c r="X1941" s="20"/>
      <c r="Y1941" s="20"/>
      <c r="Z1941" s="20"/>
      <c r="AA1941" s="20"/>
      <c r="AB1941" s="20"/>
    </row>
    <row r="1942" spans="1:30" ht="15" customHeight="1" x14ac:dyDescent="0.25">
      <c r="A1942" s="79">
        <v>1</v>
      </c>
      <c r="B1942" s="79">
        <v>1</v>
      </c>
      <c r="C1942" s="726" t="s">
        <v>7</v>
      </c>
      <c r="D1942" s="726"/>
      <c r="E1942" s="727">
        <f>SUM(E1933:E1941)</f>
        <v>3280</v>
      </c>
      <c r="F1942" s="727">
        <f>SUM(F1933:F1941)</f>
        <v>1640</v>
      </c>
      <c r="G1942" s="727">
        <f>SUM(G1933:G1941)</f>
        <v>1719</v>
      </c>
      <c r="H1942" s="727">
        <f>G1942/F1942*100</f>
        <v>104.8170731707317</v>
      </c>
      <c r="I1942" s="728">
        <f>IF(E1942=0,0,K1942/E1942)</f>
        <v>8.6945121951219519</v>
      </c>
      <c r="J1942" s="114">
        <f t="shared" si="1005"/>
        <v>8.2728330424665497</v>
      </c>
      <c r="K1942" s="727">
        <f>SUM(K1933:K1941)</f>
        <v>28518</v>
      </c>
      <c r="L1942" s="727">
        <f>SUM(L1933:L1941)</f>
        <v>14259</v>
      </c>
      <c r="M1942" s="727">
        <f>SUM(M1933:M1941)</f>
        <v>14221</v>
      </c>
      <c r="N1942" s="190">
        <f t="shared" si="1008"/>
        <v>99.733501648081912</v>
      </c>
      <c r="O1942" s="298">
        <f>SUM(O1933:O1941)</f>
        <v>86.561023965141587</v>
      </c>
      <c r="P1942" s="190">
        <f t="shared" si="1010"/>
        <v>328.57744394814102</v>
      </c>
      <c r="Q1942" s="22">
        <v>75831.993461224018</v>
      </c>
      <c r="R1942" s="22">
        <v>75831.993461224018</v>
      </c>
      <c r="S1942" s="22">
        <v>75831.993461224018</v>
      </c>
      <c r="T1942" s="22">
        <v>75831.993461224018</v>
      </c>
      <c r="U1942" s="22">
        <v>75831.993461224018</v>
      </c>
      <c r="V1942" s="22">
        <v>76382.498137779156</v>
      </c>
      <c r="W1942" s="1145">
        <f>Q1942/12*$C$4+(R1942-Q1942)/11*5+(S1942-R1942)/10*4+(T1942-S1942)/9*3+(U1942-T1942)/8*2+(V1942-U1942)/7*1</f>
        <v>37994.640255834172</v>
      </c>
      <c r="X1942" s="22">
        <f>AB1942-AA1942-Y1942</f>
        <v>37484.838579999996</v>
      </c>
      <c r="Y1942" s="22">
        <v>-1.1178699999999999</v>
      </c>
      <c r="Z1942" s="22">
        <f>X1942-W1942</f>
        <v>-509.80167583417642</v>
      </c>
      <c r="AA1942" s="22">
        <v>-3967.4009100000003</v>
      </c>
      <c r="AB1942" s="22">
        <f>33517.43767+Y1942</f>
        <v>33516.319799999997</v>
      </c>
    </row>
    <row r="1943" spans="1:30" ht="16.5" customHeight="1" x14ac:dyDescent="0.25">
      <c r="A1943" s="79">
        <v>1</v>
      </c>
      <c r="B1943" s="79">
        <v>1</v>
      </c>
      <c r="C1943" s="729" t="s">
        <v>14</v>
      </c>
      <c r="D1943" s="730"/>
      <c r="E1943" s="731"/>
      <c r="F1943" s="731"/>
      <c r="G1943" s="731"/>
      <c r="H1943" s="731"/>
      <c r="I1943" s="732"/>
      <c r="J1943" s="732"/>
      <c r="K1943" s="731"/>
      <c r="L1943" s="731"/>
      <c r="M1943" s="731"/>
      <c r="N1943" s="731"/>
      <c r="O1943" s="731"/>
      <c r="P1943" s="731"/>
      <c r="Q1943" s="18"/>
      <c r="R1943" s="18"/>
      <c r="S1943" s="18"/>
      <c r="T1943" s="18"/>
      <c r="U1943" s="18"/>
      <c r="V1943" s="18"/>
      <c r="W1943" s="1146"/>
      <c r="X1943" s="18"/>
      <c r="Y1943" s="18"/>
      <c r="Z1943" s="18"/>
      <c r="AA1943" s="18"/>
      <c r="AB1943" s="18"/>
    </row>
    <row r="1944" spans="1:30" ht="15" customHeight="1" x14ac:dyDescent="0.25">
      <c r="A1944" s="79">
        <v>1</v>
      </c>
      <c r="B1944" s="79">
        <v>1</v>
      </c>
      <c r="C1944" s="543" t="s">
        <v>308</v>
      </c>
      <c r="D1944" s="557"/>
      <c r="E1944" s="126"/>
      <c r="F1944" s="126"/>
      <c r="G1944" s="126"/>
      <c r="H1944" s="126"/>
      <c r="I1944" s="391"/>
      <c r="J1944" s="391"/>
      <c r="K1944" s="393"/>
      <c r="L1944" s="393"/>
      <c r="M1944" s="393"/>
      <c r="N1944" s="393"/>
      <c r="O1944" s="393"/>
      <c r="P1944" s="393"/>
      <c r="Q1944" s="12"/>
      <c r="R1944" s="12"/>
      <c r="S1944" s="12"/>
      <c r="T1944" s="12"/>
      <c r="U1944" s="12"/>
      <c r="V1944" s="12"/>
      <c r="W1944" s="1143"/>
      <c r="X1944" s="12"/>
      <c r="Y1944" s="12"/>
      <c r="Z1944" s="12"/>
      <c r="AA1944" s="12"/>
      <c r="AB1944" s="12"/>
    </row>
    <row r="1945" spans="1:30" ht="15" customHeight="1" x14ac:dyDescent="0.25">
      <c r="A1945" s="79">
        <v>1</v>
      </c>
      <c r="B1945" s="79">
        <v>1</v>
      </c>
      <c r="C1945" s="438" t="s">
        <v>202</v>
      </c>
      <c r="D1945" s="438"/>
      <c r="E1945" s="474">
        <f>E1946+E1947+E1948+E1949</f>
        <v>10180</v>
      </c>
      <c r="F1945" s="474">
        <f>F1946+F1947+F1948+F1949</f>
        <v>5090</v>
      </c>
      <c r="G1945" s="474">
        <f>G1946+G1947+G1948+G1949</f>
        <v>6254</v>
      </c>
      <c r="H1945" s="474">
        <f>G1945/F1945*100</f>
        <v>122.86836935166994</v>
      </c>
      <c r="I1945" s="135"/>
      <c r="J1945" s="135"/>
      <c r="K1945" s="498"/>
      <c r="L1945" s="498"/>
      <c r="M1945" s="498"/>
      <c r="N1945" s="498"/>
      <c r="O1945" s="498"/>
      <c r="P1945" s="498"/>
      <c r="Q1945" s="12"/>
      <c r="R1945" s="12"/>
      <c r="S1945" s="12"/>
      <c r="T1945" s="12"/>
      <c r="U1945" s="12"/>
      <c r="V1945" s="12"/>
      <c r="W1945" s="1143"/>
      <c r="X1945" s="12"/>
      <c r="Y1945" s="12"/>
      <c r="Z1945" s="12"/>
      <c r="AA1945" s="12"/>
      <c r="AB1945" s="12"/>
    </row>
    <row r="1946" spans="1:30" ht="33.75" customHeight="1" x14ac:dyDescent="0.25">
      <c r="A1946" s="79">
        <v>1</v>
      </c>
      <c r="B1946" s="79">
        <v>1</v>
      </c>
      <c r="C1946" s="438" t="s">
        <v>309</v>
      </c>
      <c r="D1946" s="438"/>
      <c r="E1946" s="474"/>
      <c r="F1946" s="102">
        <f t="shared" ref="F1946:F1966" si="1011">ROUND(E1946/12*$C$4,0)</f>
        <v>0</v>
      </c>
      <c r="G1946" s="474"/>
      <c r="H1946" s="474"/>
      <c r="I1946" s="135"/>
      <c r="J1946" s="135"/>
      <c r="K1946" s="498"/>
      <c r="L1946" s="498"/>
      <c r="M1946" s="498"/>
      <c r="N1946" s="498"/>
      <c r="O1946" s="498"/>
      <c r="P1946" s="498"/>
      <c r="Q1946" s="12"/>
      <c r="R1946" s="12"/>
      <c r="S1946" s="12"/>
      <c r="T1946" s="12"/>
      <c r="U1946" s="12"/>
      <c r="V1946" s="12"/>
      <c r="W1946" s="1143"/>
      <c r="X1946" s="12"/>
      <c r="Y1946" s="12"/>
      <c r="Z1946" s="12"/>
      <c r="AA1946" s="12"/>
      <c r="AB1946" s="12"/>
    </row>
    <row r="1947" spans="1:30" ht="35.25" customHeight="1" x14ac:dyDescent="0.25">
      <c r="A1947" s="79">
        <v>1</v>
      </c>
      <c r="B1947" s="79">
        <v>1</v>
      </c>
      <c r="C1947" s="438" t="s">
        <v>310</v>
      </c>
      <c r="D1947" s="438"/>
      <c r="E1947" s="474">
        <v>1000</v>
      </c>
      <c r="F1947" s="102">
        <f t="shared" si="1011"/>
        <v>500</v>
      </c>
      <c r="G1947" s="474">
        <v>586</v>
      </c>
      <c r="H1947" s="474">
        <f t="shared" ref="H1947:H1952" si="1012">G1947/F1947*100</f>
        <v>117.19999999999999</v>
      </c>
      <c r="I1947" s="135"/>
      <c r="J1947" s="135"/>
      <c r="K1947" s="498"/>
      <c r="L1947" s="498"/>
      <c r="M1947" s="498"/>
      <c r="N1947" s="498"/>
      <c r="O1947" s="498"/>
      <c r="P1947" s="498"/>
      <c r="Q1947" s="12"/>
      <c r="R1947" s="12"/>
      <c r="S1947" s="12"/>
      <c r="T1947" s="12"/>
      <c r="U1947" s="12"/>
      <c r="V1947" s="12"/>
      <c r="W1947" s="1143"/>
      <c r="X1947" s="12"/>
      <c r="Y1947" s="12"/>
      <c r="Z1947" s="12"/>
      <c r="AA1947" s="12"/>
      <c r="AB1947" s="12"/>
    </row>
    <row r="1948" spans="1:30" ht="15" customHeight="1" x14ac:dyDescent="0.25">
      <c r="A1948" s="79">
        <v>1</v>
      </c>
      <c r="B1948" s="79">
        <v>1</v>
      </c>
      <c r="C1948" s="438" t="s">
        <v>311</v>
      </c>
      <c r="D1948" s="438"/>
      <c r="E1948" s="474">
        <v>180</v>
      </c>
      <c r="F1948" s="102">
        <f t="shared" si="1011"/>
        <v>90</v>
      </c>
      <c r="G1948" s="474">
        <v>104</v>
      </c>
      <c r="H1948" s="474">
        <f t="shared" si="1012"/>
        <v>115.55555555555554</v>
      </c>
      <c r="I1948" s="135"/>
      <c r="J1948" s="135"/>
      <c r="K1948" s="498"/>
      <c r="L1948" s="498"/>
      <c r="M1948" s="498"/>
      <c r="N1948" s="498"/>
      <c r="O1948" s="498"/>
      <c r="P1948" s="498"/>
      <c r="Q1948" s="12"/>
      <c r="R1948" s="12"/>
      <c r="S1948" s="12"/>
      <c r="T1948" s="12"/>
      <c r="U1948" s="12"/>
      <c r="V1948" s="12"/>
      <c r="W1948" s="1143"/>
      <c r="X1948" s="12"/>
      <c r="Y1948" s="12"/>
      <c r="Z1948" s="12"/>
      <c r="AA1948" s="12"/>
      <c r="AB1948" s="12"/>
    </row>
    <row r="1949" spans="1:30" ht="15" customHeight="1" x14ac:dyDescent="0.25">
      <c r="A1949" s="79">
        <v>1</v>
      </c>
      <c r="B1949" s="79">
        <v>1</v>
      </c>
      <c r="C1949" s="438" t="s">
        <v>312</v>
      </c>
      <c r="D1949" s="438"/>
      <c r="E1949" s="474">
        <v>9000</v>
      </c>
      <c r="F1949" s="102">
        <f t="shared" si="1011"/>
        <v>4500</v>
      </c>
      <c r="G1949" s="474">
        <v>5564</v>
      </c>
      <c r="H1949" s="474">
        <f t="shared" si="1012"/>
        <v>123.64444444444445</v>
      </c>
      <c r="I1949" s="135"/>
      <c r="J1949" s="135"/>
      <c r="K1949" s="498"/>
      <c r="L1949" s="498"/>
      <c r="M1949" s="498"/>
      <c r="N1949" s="498"/>
      <c r="O1949" s="498"/>
      <c r="P1949" s="498"/>
      <c r="Q1949" s="12"/>
      <c r="R1949" s="12"/>
      <c r="S1949" s="12"/>
      <c r="T1949" s="12"/>
      <c r="U1949" s="12"/>
      <c r="V1949" s="12"/>
      <c r="W1949" s="1143"/>
      <c r="X1949" s="12"/>
      <c r="Y1949" s="12"/>
      <c r="Z1949" s="12"/>
      <c r="AA1949" s="12"/>
      <c r="AB1949" s="12"/>
    </row>
    <row r="1950" spans="1:30" ht="15" customHeight="1" x14ac:dyDescent="0.25">
      <c r="A1950" s="79">
        <v>1</v>
      </c>
      <c r="B1950" s="79">
        <v>1</v>
      </c>
      <c r="C1950" s="438" t="s">
        <v>159</v>
      </c>
      <c r="D1950" s="438"/>
      <c r="E1950" s="474">
        <v>30000</v>
      </c>
      <c r="F1950" s="102">
        <f t="shared" si="1011"/>
        <v>15000</v>
      </c>
      <c r="G1950" s="474">
        <f>11266+G1951/3.8/3.2</f>
        <v>11999.305921052632</v>
      </c>
      <c r="H1950" s="474">
        <f t="shared" si="1012"/>
        <v>79.995372807017546</v>
      </c>
      <c r="I1950" s="135"/>
      <c r="J1950" s="135"/>
      <c r="K1950" s="498"/>
      <c r="L1950" s="498"/>
      <c r="M1950" s="498"/>
      <c r="N1950" s="498"/>
      <c r="O1950" s="498"/>
      <c r="P1950" s="498"/>
      <c r="Q1950" s="12"/>
      <c r="R1950" s="12"/>
      <c r="S1950" s="12"/>
      <c r="T1950" s="12"/>
      <c r="U1950" s="12"/>
      <c r="V1950" s="12"/>
      <c r="W1950" s="1143"/>
      <c r="X1950" s="12"/>
      <c r="Y1950" s="12"/>
      <c r="Z1950" s="12"/>
      <c r="AA1950" s="12"/>
      <c r="AB1950" s="12"/>
      <c r="AC1950" s="842"/>
      <c r="AD1950" s="1968"/>
    </row>
    <row r="1951" spans="1:30" s="106" customFormat="1" ht="32.25" customHeight="1" x14ac:dyDescent="0.25">
      <c r="A1951" s="79">
        <v>1</v>
      </c>
      <c r="B1951" s="79">
        <v>1</v>
      </c>
      <c r="C1951" s="438" t="s">
        <v>304</v>
      </c>
      <c r="D1951" s="438"/>
      <c r="E1951" s="474">
        <v>19980</v>
      </c>
      <c r="F1951" s="102">
        <f t="shared" si="1011"/>
        <v>9990</v>
      </c>
      <c r="G1951" s="474">
        <v>8917</v>
      </c>
      <c r="H1951" s="474">
        <f t="shared" si="1012"/>
        <v>89.259259259259267</v>
      </c>
      <c r="I1951" s="135"/>
      <c r="J1951" s="135"/>
      <c r="K1951" s="498"/>
      <c r="L1951" s="498"/>
      <c r="M1951" s="498"/>
      <c r="N1951" s="498"/>
      <c r="O1951" s="498"/>
      <c r="P1951" s="498"/>
      <c r="Q1951" s="12"/>
      <c r="R1951" s="12"/>
      <c r="S1951" s="12"/>
      <c r="T1951" s="12"/>
      <c r="U1951" s="12"/>
      <c r="V1951" s="12"/>
      <c r="W1951" s="1143"/>
      <c r="X1951" s="12"/>
      <c r="Y1951" s="12"/>
      <c r="Z1951" s="12"/>
      <c r="AA1951" s="12"/>
      <c r="AB1951" s="12"/>
      <c r="AC1951" s="1982"/>
    </row>
    <row r="1952" spans="1:30" ht="29.25" customHeight="1" x14ac:dyDescent="0.25">
      <c r="A1952" s="79">
        <v>1</v>
      </c>
      <c r="B1952" s="79">
        <v>1</v>
      </c>
      <c r="C1952" s="544" t="s">
        <v>171</v>
      </c>
      <c r="D1952" s="544"/>
      <c r="E1952" s="417">
        <f>SUM(E1945+E1950*3.2)</f>
        <v>106180</v>
      </c>
      <c r="F1952" s="417">
        <f>SUM(F1945+F1950*3.2)</f>
        <v>53090</v>
      </c>
      <c r="G1952" s="417">
        <f>SUM(G1945+G1950*3.2)</f>
        <v>44651.778947368424</v>
      </c>
      <c r="H1952" s="474">
        <f t="shared" si="1012"/>
        <v>84.105818322411793</v>
      </c>
      <c r="I1952" s="135"/>
      <c r="J1952" s="135"/>
      <c r="K1952" s="498"/>
      <c r="L1952" s="498"/>
      <c r="M1952" s="498"/>
      <c r="N1952" s="498"/>
      <c r="O1952" s="498"/>
      <c r="P1952" s="498"/>
      <c r="Q1952" s="12">
        <v>53361.071023491008</v>
      </c>
      <c r="R1952" s="12">
        <v>53361.071023491008</v>
      </c>
      <c r="S1952" s="12">
        <v>53361.071023491008</v>
      </c>
      <c r="T1952" s="12">
        <v>53361.071023491008</v>
      </c>
      <c r="U1952" s="12">
        <v>53361.071023491008</v>
      </c>
      <c r="V1952" s="12">
        <v>56107.36952</v>
      </c>
      <c r="W1952" s="1921">
        <f>Q1952/12*$C$4+(R1952-Q1952)/11*5+(S1952-R1952)/10*4+(T1952-S1952)/9*3+(U1952-T1952)/8*2+((V1952-U1952)+455.792)/7*1-455.792</f>
        <v>26682.185011246787</v>
      </c>
      <c r="X1952" s="12">
        <f>AB1952-AA1952</f>
        <v>26630.690510000004</v>
      </c>
      <c r="Y1952" s="12"/>
      <c r="Z1952" s="12">
        <f>X1952-W1952</f>
        <v>-51.494501246783329</v>
      </c>
      <c r="AA1952" s="12">
        <v>-293.22360999999995</v>
      </c>
      <c r="AB1952" s="12">
        <v>26337.466900000003</v>
      </c>
    </row>
    <row r="1953" spans="1:29" ht="15" customHeight="1" x14ac:dyDescent="0.25">
      <c r="A1953" s="79">
        <v>1</v>
      </c>
      <c r="B1953" s="79">
        <v>1</v>
      </c>
      <c r="C1953" s="519" t="s">
        <v>313</v>
      </c>
      <c r="D1953" s="438"/>
      <c r="E1953" s="474"/>
      <c r="F1953" s="102"/>
      <c r="G1953" s="474"/>
      <c r="H1953" s="474"/>
      <c r="I1953" s="135"/>
      <c r="J1953" s="135"/>
      <c r="K1953" s="498"/>
      <c r="L1953" s="498"/>
      <c r="M1953" s="498"/>
      <c r="N1953" s="498"/>
      <c r="O1953" s="498"/>
      <c r="P1953" s="498"/>
      <c r="Q1953" s="12"/>
      <c r="R1953" s="12"/>
      <c r="S1953" s="12"/>
      <c r="T1953" s="12"/>
      <c r="U1953" s="12"/>
      <c r="V1953" s="12"/>
      <c r="W1953" s="1143"/>
      <c r="X1953" s="12"/>
      <c r="Y1953" s="12"/>
      <c r="Z1953" s="12"/>
      <c r="AA1953" s="12"/>
      <c r="AB1953" s="12"/>
    </row>
    <row r="1954" spans="1:29" ht="15" customHeight="1" x14ac:dyDescent="0.25">
      <c r="A1954" s="79">
        <v>1</v>
      </c>
      <c r="B1954" s="79">
        <v>1</v>
      </c>
      <c r="C1954" s="438" t="s">
        <v>202</v>
      </c>
      <c r="D1954" s="438"/>
      <c r="E1954" s="474">
        <f>SUM(E1956,E1961)</f>
        <v>26392</v>
      </c>
      <c r="F1954" s="474">
        <f>SUM(F1956,F1961)</f>
        <v>13197</v>
      </c>
      <c r="G1954" s="474">
        <f>SUM(G1956,G1961)</f>
        <v>9156</v>
      </c>
      <c r="H1954" s="474">
        <f>G1954/F1954*100</f>
        <v>69.379404410093201</v>
      </c>
      <c r="I1954" s="135"/>
      <c r="J1954" s="135"/>
      <c r="K1954" s="498"/>
      <c r="L1954" s="498"/>
      <c r="M1954" s="498"/>
      <c r="N1954" s="498"/>
      <c r="O1954" s="498"/>
      <c r="P1954" s="498"/>
      <c r="Q1954" s="12"/>
      <c r="R1954" s="12"/>
      <c r="S1954" s="12"/>
      <c r="T1954" s="12"/>
      <c r="U1954" s="12"/>
      <c r="V1954" s="12"/>
      <c r="W1954" s="1143"/>
      <c r="X1954" s="12"/>
      <c r="Y1954" s="12"/>
      <c r="Z1954" s="12"/>
      <c r="AA1954" s="12"/>
      <c r="AB1954" s="12"/>
    </row>
    <row r="1955" spans="1:29" ht="30.75" customHeight="1" x14ac:dyDescent="0.25">
      <c r="A1955" s="79">
        <v>1</v>
      </c>
      <c r="B1955" s="79">
        <v>1</v>
      </c>
      <c r="C1955" s="438" t="s">
        <v>309</v>
      </c>
      <c r="D1955" s="438"/>
      <c r="E1955" s="474"/>
      <c r="F1955" s="102"/>
      <c r="G1955" s="474"/>
      <c r="H1955" s="474"/>
      <c r="I1955" s="135"/>
      <c r="J1955" s="135"/>
      <c r="K1955" s="498"/>
      <c r="L1955" s="498"/>
      <c r="M1955" s="498"/>
      <c r="N1955" s="498"/>
      <c r="O1955" s="498"/>
      <c r="P1955" s="498"/>
      <c r="Q1955" s="12"/>
      <c r="R1955" s="12"/>
      <c r="S1955" s="12"/>
      <c r="T1955" s="12"/>
      <c r="U1955" s="12"/>
      <c r="V1955" s="12"/>
      <c r="W1955" s="1143"/>
      <c r="X1955" s="12"/>
      <c r="Y1955" s="12"/>
      <c r="Z1955" s="12"/>
      <c r="AA1955" s="12"/>
      <c r="AB1955" s="12"/>
    </row>
    <row r="1956" spans="1:29" ht="31.5" customHeight="1" x14ac:dyDescent="0.25">
      <c r="A1956" s="79">
        <v>1</v>
      </c>
      <c r="B1956" s="79">
        <v>1</v>
      </c>
      <c r="C1956" s="438" t="s">
        <v>314</v>
      </c>
      <c r="D1956" s="438"/>
      <c r="E1956" s="474">
        <f>SUM(E1957:E1960)</f>
        <v>5002</v>
      </c>
      <c r="F1956" s="474">
        <f>SUM(F1957:F1960)</f>
        <v>2502</v>
      </c>
      <c r="G1956" s="474">
        <f>SUM(G1957:G1960)</f>
        <v>3127</v>
      </c>
      <c r="H1956" s="474">
        <f t="shared" ref="H1956:H1966" si="1013">G1956/F1956*100</f>
        <v>124.98001598721022</v>
      </c>
      <c r="I1956" s="135"/>
      <c r="J1956" s="135"/>
      <c r="K1956" s="498"/>
      <c r="L1956" s="498"/>
      <c r="M1956" s="498"/>
      <c r="N1956" s="498"/>
      <c r="O1956" s="498"/>
      <c r="P1956" s="498"/>
      <c r="Q1956" s="12"/>
      <c r="R1956" s="12"/>
      <c r="S1956" s="12"/>
      <c r="T1956" s="12"/>
      <c r="U1956" s="12"/>
      <c r="V1956" s="12"/>
      <c r="W1956" s="1143"/>
      <c r="X1956" s="12"/>
      <c r="Y1956" s="12"/>
      <c r="Z1956" s="12"/>
      <c r="AA1956" s="12"/>
      <c r="AB1956" s="12"/>
    </row>
    <row r="1957" spans="1:29" ht="30" customHeight="1" x14ac:dyDescent="0.25">
      <c r="A1957" s="79">
        <v>1</v>
      </c>
      <c r="B1957" s="79">
        <v>1</v>
      </c>
      <c r="C1957" s="438" t="s">
        <v>315</v>
      </c>
      <c r="D1957" s="438"/>
      <c r="E1957" s="474">
        <v>2121</v>
      </c>
      <c r="F1957" s="102">
        <f t="shared" si="1011"/>
        <v>1061</v>
      </c>
      <c r="G1957" s="474">
        <v>1071</v>
      </c>
      <c r="H1957" s="474">
        <f t="shared" si="1013"/>
        <v>100.94250706880301</v>
      </c>
      <c r="I1957" s="135"/>
      <c r="J1957" s="135"/>
      <c r="K1957" s="498"/>
      <c r="L1957" s="498"/>
      <c r="M1957" s="498"/>
      <c r="N1957" s="498"/>
      <c r="O1957" s="498"/>
      <c r="P1957" s="498"/>
      <c r="Q1957" s="12"/>
      <c r="R1957" s="12"/>
      <c r="S1957" s="12"/>
      <c r="T1957" s="12"/>
      <c r="U1957" s="12"/>
      <c r="V1957" s="12"/>
      <c r="W1957" s="1143"/>
      <c r="X1957" s="12"/>
      <c r="Y1957" s="12"/>
      <c r="Z1957" s="12"/>
      <c r="AA1957" s="12"/>
      <c r="AB1957" s="12"/>
    </row>
    <row r="1958" spans="1:29" ht="28.5" customHeight="1" x14ac:dyDescent="0.25">
      <c r="A1958" s="79">
        <v>1</v>
      </c>
      <c r="B1958" s="79">
        <v>1</v>
      </c>
      <c r="C1958" s="438" t="s">
        <v>316</v>
      </c>
      <c r="D1958" s="438"/>
      <c r="E1958" s="474">
        <v>636</v>
      </c>
      <c r="F1958" s="102">
        <f t="shared" si="1011"/>
        <v>318</v>
      </c>
      <c r="G1958" s="474">
        <v>288</v>
      </c>
      <c r="H1958" s="474">
        <f t="shared" si="1013"/>
        <v>90.566037735849065</v>
      </c>
      <c r="I1958" s="135"/>
      <c r="J1958" s="135"/>
      <c r="K1958" s="498"/>
      <c r="L1958" s="498"/>
      <c r="M1958" s="498"/>
      <c r="N1958" s="498"/>
      <c r="O1958" s="498"/>
      <c r="P1958" s="498"/>
      <c r="Q1958" s="12"/>
      <c r="R1958" s="12"/>
      <c r="S1958" s="12"/>
      <c r="T1958" s="12"/>
      <c r="U1958" s="12"/>
      <c r="V1958" s="12"/>
      <c r="W1958" s="1143"/>
      <c r="X1958" s="12"/>
      <c r="Y1958" s="12"/>
      <c r="Z1958" s="12"/>
      <c r="AA1958" s="12"/>
      <c r="AB1958" s="12"/>
    </row>
    <row r="1959" spans="1:29" ht="50.25" customHeight="1" x14ac:dyDescent="0.25">
      <c r="A1959" s="79">
        <v>1</v>
      </c>
      <c r="B1959" s="79">
        <v>1</v>
      </c>
      <c r="C1959" s="438" t="s">
        <v>365</v>
      </c>
      <c r="D1959" s="438"/>
      <c r="E1959" s="474">
        <v>1440</v>
      </c>
      <c r="F1959" s="102">
        <f t="shared" si="1011"/>
        <v>720</v>
      </c>
      <c r="G1959" s="474">
        <v>1458</v>
      </c>
      <c r="H1959" s="474">
        <f t="shared" si="1013"/>
        <v>202.5</v>
      </c>
      <c r="I1959" s="135"/>
      <c r="J1959" s="135"/>
      <c r="K1959" s="498"/>
      <c r="L1959" s="498"/>
      <c r="M1959" s="498"/>
      <c r="N1959" s="498"/>
      <c r="O1959" s="498"/>
      <c r="P1959" s="498"/>
      <c r="Q1959" s="12"/>
      <c r="R1959" s="12"/>
      <c r="S1959" s="12"/>
      <c r="T1959" s="12"/>
      <c r="U1959" s="12"/>
      <c r="V1959" s="12"/>
      <c r="W1959" s="1143"/>
      <c r="X1959" s="12"/>
      <c r="Y1959" s="12"/>
      <c r="Z1959" s="12"/>
      <c r="AA1959" s="12"/>
      <c r="AB1959" s="12"/>
    </row>
    <row r="1960" spans="1:29" ht="48" customHeight="1" x14ac:dyDescent="0.25">
      <c r="A1960" s="79">
        <v>1</v>
      </c>
      <c r="B1960" s="79">
        <v>1</v>
      </c>
      <c r="C1960" s="438" t="s">
        <v>366</v>
      </c>
      <c r="D1960" s="438"/>
      <c r="E1960" s="474">
        <v>805</v>
      </c>
      <c r="F1960" s="102">
        <f t="shared" si="1011"/>
        <v>403</v>
      </c>
      <c r="G1960" s="474">
        <v>310</v>
      </c>
      <c r="H1960" s="474">
        <f t="shared" si="1013"/>
        <v>76.923076923076934</v>
      </c>
      <c r="I1960" s="135"/>
      <c r="J1960" s="135"/>
      <c r="K1960" s="498"/>
      <c r="L1960" s="498"/>
      <c r="M1960" s="498"/>
      <c r="N1960" s="498"/>
      <c r="O1960" s="498"/>
      <c r="P1960" s="498"/>
      <c r="Q1960" s="12"/>
      <c r="R1960" s="12"/>
      <c r="S1960" s="12"/>
      <c r="T1960" s="12"/>
      <c r="U1960" s="12"/>
      <c r="V1960" s="12"/>
      <c r="W1960" s="1143"/>
      <c r="X1960" s="12"/>
      <c r="Y1960" s="12"/>
      <c r="Z1960" s="12"/>
      <c r="AA1960" s="12"/>
      <c r="AB1960" s="12"/>
    </row>
    <row r="1961" spans="1:29" ht="29.25" customHeight="1" x14ac:dyDescent="0.25">
      <c r="A1961" s="79">
        <v>1</v>
      </c>
      <c r="B1961" s="79">
        <v>1</v>
      </c>
      <c r="C1961" s="438" t="s">
        <v>317</v>
      </c>
      <c r="D1961" s="438"/>
      <c r="E1961" s="474">
        <f>SUM(E1962:E1964)</f>
        <v>21390</v>
      </c>
      <c r="F1961" s="474">
        <f>SUM(F1962:F1964)</f>
        <v>10695</v>
      </c>
      <c r="G1961" s="474">
        <f>SUM(G1962:G1964)</f>
        <v>6029</v>
      </c>
      <c r="H1961" s="474">
        <f t="shared" si="1013"/>
        <v>56.37213651238897</v>
      </c>
      <c r="I1961" s="135"/>
      <c r="J1961" s="135"/>
      <c r="K1961" s="498"/>
      <c r="L1961" s="498"/>
      <c r="M1961" s="498"/>
      <c r="N1961" s="498"/>
      <c r="O1961" s="498"/>
      <c r="P1961" s="498"/>
      <c r="Q1961" s="12"/>
      <c r="R1961" s="12"/>
      <c r="S1961" s="12"/>
      <c r="T1961" s="12"/>
      <c r="U1961" s="12"/>
      <c r="V1961" s="12"/>
      <c r="W1961" s="1143"/>
      <c r="X1961" s="12"/>
      <c r="Y1961" s="12"/>
      <c r="Z1961" s="12"/>
      <c r="AA1961" s="12"/>
      <c r="AB1961" s="12"/>
    </row>
    <row r="1962" spans="1:29" ht="63" customHeight="1" x14ac:dyDescent="0.25">
      <c r="A1962" s="79">
        <v>1</v>
      </c>
      <c r="B1962" s="79">
        <v>1</v>
      </c>
      <c r="C1962" s="438" t="s">
        <v>318</v>
      </c>
      <c r="D1962" s="438"/>
      <c r="E1962" s="474">
        <v>720</v>
      </c>
      <c r="F1962" s="102">
        <f t="shared" si="1011"/>
        <v>360</v>
      </c>
      <c r="G1962" s="474">
        <v>336</v>
      </c>
      <c r="H1962" s="474">
        <f t="shared" si="1013"/>
        <v>93.333333333333329</v>
      </c>
      <c r="I1962" s="135"/>
      <c r="J1962" s="135"/>
      <c r="K1962" s="498"/>
      <c r="L1962" s="498"/>
      <c r="M1962" s="498"/>
      <c r="N1962" s="498"/>
      <c r="O1962" s="498"/>
      <c r="P1962" s="498"/>
      <c r="Q1962" s="12"/>
      <c r="R1962" s="12"/>
      <c r="S1962" s="12"/>
      <c r="T1962" s="12"/>
      <c r="U1962" s="12"/>
      <c r="V1962" s="12"/>
      <c r="W1962" s="1143"/>
      <c r="X1962" s="12"/>
      <c r="Y1962" s="12"/>
      <c r="Z1962" s="12"/>
      <c r="AA1962" s="12"/>
      <c r="AB1962" s="12"/>
    </row>
    <row r="1963" spans="1:29" ht="46.5" customHeight="1" x14ac:dyDescent="0.25">
      <c r="A1963" s="79">
        <v>1</v>
      </c>
      <c r="B1963" s="79">
        <v>1</v>
      </c>
      <c r="C1963" s="438" t="s">
        <v>392</v>
      </c>
      <c r="D1963" s="438"/>
      <c r="E1963" s="474">
        <v>18350</v>
      </c>
      <c r="F1963" s="102">
        <f t="shared" si="1011"/>
        <v>9175</v>
      </c>
      <c r="G1963" s="474">
        <v>5285</v>
      </c>
      <c r="H1963" s="474">
        <f t="shared" si="1013"/>
        <v>57.602179836512256</v>
      </c>
      <c r="I1963" s="135"/>
      <c r="J1963" s="135"/>
      <c r="K1963" s="498"/>
      <c r="L1963" s="498"/>
      <c r="M1963" s="498"/>
      <c r="N1963" s="498"/>
      <c r="O1963" s="498"/>
      <c r="P1963" s="498"/>
      <c r="Q1963" s="12"/>
      <c r="R1963" s="12"/>
      <c r="S1963" s="12"/>
      <c r="T1963" s="12"/>
      <c r="U1963" s="12"/>
      <c r="V1963" s="12"/>
      <c r="W1963" s="1143"/>
      <c r="X1963" s="12"/>
      <c r="Y1963" s="12"/>
      <c r="Z1963" s="12"/>
      <c r="AA1963" s="12"/>
      <c r="AB1963" s="12"/>
    </row>
    <row r="1964" spans="1:29" ht="39" customHeight="1" x14ac:dyDescent="0.25">
      <c r="A1964" s="79">
        <v>1</v>
      </c>
      <c r="B1964" s="79">
        <v>1</v>
      </c>
      <c r="C1964" s="438" t="s">
        <v>330</v>
      </c>
      <c r="D1964" s="438"/>
      <c r="E1964" s="474">
        <v>2320</v>
      </c>
      <c r="F1964" s="102">
        <f t="shared" si="1011"/>
        <v>1160</v>
      </c>
      <c r="G1964" s="474">
        <v>408</v>
      </c>
      <c r="H1964" s="474">
        <f t="shared" si="1013"/>
        <v>35.172413793103445</v>
      </c>
      <c r="I1964" s="135"/>
      <c r="J1964" s="135"/>
      <c r="K1964" s="498"/>
      <c r="L1964" s="498"/>
      <c r="M1964" s="498"/>
      <c r="N1964" s="498"/>
      <c r="O1964" s="498"/>
      <c r="P1964" s="498"/>
      <c r="Q1964" s="12"/>
      <c r="R1964" s="12"/>
      <c r="S1964" s="12"/>
      <c r="T1964" s="12"/>
      <c r="U1964" s="12"/>
      <c r="V1964" s="12"/>
      <c r="W1964" s="1143"/>
      <c r="X1964" s="12"/>
      <c r="Y1964" s="12"/>
      <c r="Z1964" s="12"/>
      <c r="AA1964" s="12"/>
      <c r="AB1964" s="12"/>
    </row>
    <row r="1965" spans="1:29" ht="32.25" customHeight="1" x14ac:dyDescent="0.25">
      <c r="A1965" s="79">
        <v>1</v>
      </c>
      <c r="B1965" s="79">
        <v>1</v>
      </c>
      <c r="C1965" s="438" t="s">
        <v>160</v>
      </c>
      <c r="D1965" s="438"/>
      <c r="E1965" s="474">
        <v>10781</v>
      </c>
      <c r="F1965" s="102">
        <f t="shared" si="1011"/>
        <v>5391</v>
      </c>
      <c r="G1965" s="474">
        <v>5060</v>
      </c>
      <c r="H1965" s="474">
        <f t="shared" si="1013"/>
        <v>93.860137265813393</v>
      </c>
      <c r="I1965" s="135"/>
      <c r="J1965" s="135"/>
      <c r="K1965" s="498"/>
      <c r="L1965" s="498"/>
      <c r="M1965" s="498"/>
      <c r="N1965" s="498"/>
      <c r="O1965" s="498"/>
      <c r="P1965" s="498"/>
      <c r="Q1965" s="12"/>
      <c r="R1965" s="12"/>
      <c r="S1965" s="12"/>
      <c r="T1965" s="12"/>
      <c r="U1965" s="12"/>
      <c r="V1965" s="12"/>
      <c r="W1965" s="1143"/>
      <c r="X1965" s="12"/>
      <c r="Y1965" s="12"/>
      <c r="Z1965" s="12"/>
      <c r="AA1965" s="12"/>
      <c r="AB1965" s="12"/>
    </row>
    <row r="1966" spans="1:29" s="258" customFormat="1" ht="30" customHeight="1" x14ac:dyDescent="0.25">
      <c r="A1966" s="79">
        <v>1</v>
      </c>
      <c r="B1966" s="79">
        <v>1</v>
      </c>
      <c r="C1966" s="438" t="s">
        <v>367</v>
      </c>
      <c r="D1966" s="438"/>
      <c r="E1966" s="474">
        <v>1000</v>
      </c>
      <c r="F1966" s="102">
        <f t="shared" si="1011"/>
        <v>500</v>
      </c>
      <c r="G1966" s="474">
        <v>522</v>
      </c>
      <c r="H1966" s="474">
        <f t="shared" si="1013"/>
        <v>104.4</v>
      </c>
      <c r="I1966" s="135"/>
      <c r="J1966" s="135"/>
      <c r="K1966" s="498"/>
      <c r="L1966" s="498"/>
      <c r="M1966" s="498"/>
      <c r="N1966" s="498"/>
      <c r="O1966" s="498"/>
      <c r="P1966" s="498"/>
      <c r="Q1966" s="12"/>
      <c r="R1966" s="12"/>
      <c r="S1966" s="12"/>
      <c r="T1966" s="12"/>
      <c r="U1966" s="12"/>
      <c r="V1966" s="12"/>
      <c r="W1966" s="1143"/>
      <c r="X1966" s="12"/>
      <c r="Y1966" s="12"/>
      <c r="Z1966" s="12"/>
      <c r="AA1966" s="12"/>
      <c r="AB1966" s="12"/>
      <c r="AC1966" s="842"/>
    </row>
    <row r="1967" spans="1:29" ht="42" customHeight="1" x14ac:dyDescent="0.25">
      <c r="A1967" s="79">
        <v>1</v>
      </c>
      <c r="B1967" s="79">
        <v>1</v>
      </c>
      <c r="C1967" s="544" t="s">
        <v>168</v>
      </c>
      <c r="D1967" s="544"/>
      <c r="E1967" s="417">
        <f>SUM(E1954+E1965)</f>
        <v>37173</v>
      </c>
      <c r="F1967" s="417">
        <f>SUM(F1954+F1965)</f>
        <v>18588</v>
      </c>
      <c r="G1967" s="417">
        <f>SUM(G1954+G1965)</f>
        <v>14216</v>
      </c>
      <c r="H1967" s="417">
        <f>G1967/F1967*100</f>
        <v>76.479449106950725</v>
      </c>
      <c r="I1967" s="135"/>
      <c r="J1967" s="135"/>
      <c r="K1967" s="498"/>
      <c r="L1967" s="498"/>
      <c r="M1967" s="498"/>
      <c r="N1967" s="498"/>
      <c r="O1967" s="498"/>
      <c r="P1967" s="498"/>
      <c r="Q1967" s="12">
        <v>23540.232261111112</v>
      </c>
      <c r="R1967" s="12">
        <v>23540.232261111112</v>
      </c>
      <c r="S1967" s="12">
        <v>23540.232261111112</v>
      </c>
      <c r="T1967" s="12">
        <v>23540.232261111112</v>
      </c>
      <c r="U1967" s="12">
        <v>23540.232261111112</v>
      </c>
      <c r="V1967" s="12">
        <v>23540.232261111116</v>
      </c>
      <c r="W1967" s="1143">
        <f>Q1967/12*$C$4+(R1967-Q1967)/11*5+(S1967-R1967)/10*4+(T1967-S1967)/9*3+(U1967-T1967)/8*2+(V1967-U1967)/7*1</f>
        <v>11770.116130555556</v>
      </c>
      <c r="X1967" s="12">
        <f>AB1967-AA1967</f>
        <v>10564.630630000001</v>
      </c>
      <c r="Y1967" s="12"/>
      <c r="Z1967" s="12">
        <f>X1967-W1967</f>
        <v>-1205.4855005555546</v>
      </c>
      <c r="AA1967" s="12">
        <v>-378.97022999999996</v>
      </c>
      <c r="AB1967" s="12">
        <v>10185.660400000001</v>
      </c>
    </row>
    <row r="1968" spans="1:29" ht="15" customHeight="1" x14ac:dyDescent="0.25">
      <c r="A1968" s="79">
        <v>1</v>
      </c>
      <c r="B1968" s="79">
        <v>1</v>
      </c>
      <c r="C1968" s="733" t="s">
        <v>353</v>
      </c>
      <c r="D1968" s="734"/>
      <c r="E1968" s="735">
        <f>SUM(E1967,E1952)</f>
        <v>143353</v>
      </c>
      <c r="F1968" s="735">
        <f>SUM(F1967,F1952)</f>
        <v>71678</v>
      </c>
      <c r="G1968" s="735">
        <f>SUM(G1967,G1952)</f>
        <v>58867.778947368424</v>
      </c>
      <c r="H1968" s="735">
        <f>G1968/F1968*100</f>
        <v>82.128099203895786</v>
      </c>
      <c r="I1968" s="736"/>
      <c r="J1968" s="736"/>
      <c r="K1968" s="735"/>
      <c r="L1968" s="735"/>
      <c r="M1968" s="735"/>
      <c r="N1968" s="735"/>
      <c r="O1968" s="735"/>
      <c r="P1968" s="735"/>
      <c r="Q1968" s="12">
        <f>SUM(Q1967,Q1952)</f>
        <v>76901.303284602123</v>
      </c>
      <c r="R1968" s="12">
        <f t="shared" ref="R1968:AB1968" si="1014">SUM(R1967,R1952)</f>
        <v>76901.303284602123</v>
      </c>
      <c r="S1968" s="12">
        <f t="shared" ref="S1968:T1968" si="1015">SUM(S1967,S1952)</f>
        <v>76901.303284602123</v>
      </c>
      <c r="T1968" s="12">
        <f t="shared" si="1015"/>
        <v>76901.303284602123</v>
      </c>
      <c r="U1968" s="12">
        <f t="shared" ref="U1968:V1968" si="1016">SUM(U1967,U1952)</f>
        <v>76901.303284602123</v>
      </c>
      <c r="V1968" s="12">
        <f t="shared" si="1016"/>
        <v>79647.601781111123</v>
      </c>
      <c r="W1968" s="12">
        <f t="shared" si="1014"/>
        <v>38452.301141802345</v>
      </c>
      <c r="X1968" s="12">
        <f t="shared" si="1014"/>
        <v>37195.321140000007</v>
      </c>
      <c r="Y1968" s="12">
        <f t="shared" si="1014"/>
        <v>0</v>
      </c>
      <c r="Z1968" s="12">
        <f t="shared" si="1014"/>
        <v>-1256.9800018023379</v>
      </c>
      <c r="AA1968" s="12">
        <f t="shared" si="1014"/>
        <v>-672.19383999999991</v>
      </c>
      <c r="AB1968" s="12">
        <f t="shared" si="1014"/>
        <v>36523.127300000007</v>
      </c>
    </row>
    <row r="1969" spans="1:29" ht="15" customHeight="1" x14ac:dyDescent="0.25">
      <c r="A1969" s="79">
        <v>1</v>
      </c>
      <c r="B1969" s="79">
        <v>1</v>
      </c>
      <c r="C1969" s="230" t="s">
        <v>31</v>
      </c>
      <c r="D1969" s="230"/>
      <c r="E1969" s="737"/>
      <c r="F1969" s="737"/>
      <c r="G1969" s="737"/>
      <c r="H1969" s="737"/>
      <c r="I1969" s="736"/>
      <c r="J1969" s="736"/>
      <c r="K1969" s="735"/>
      <c r="L1969" s="735"/>
      <c r="M1969" s="735"/>
      <c r="N1969" s="735"/>
      <c r="O1969" s="735"/>
      <c r="P1969" s="735"/>
      <c r="Q1969" s="12"/>
      <c r="R1969" s="12"/>
      <c r="S1969" s="12"/>
      <c r="T1969" s="12"/>
      <c r="U1969" s="12"/>
      <c r="V1969" s="12"/>
      <c r="W1969" s="1143"/>
      <c r="X1969" s="12"/>
      <c r="Y1969" s="12"/>
      <c r="Z1969" s="12"/>
      <c r="AA1969" s="12"/>
      <c r="AB1969" s="12"/>
    </row>
    <row r="1970" spans="1:29" ht="15" customHeight="1" x14ac:dyDescent="0.25">
      <c r="A1970" s="79">
        <v>1</v>
      </c>
      <c r="B1970" s="79">
        <v>1</v>
      </c>
      <c r="C1970" s="438" t="s">
        <v>10</v>
      </c>
      <c r="D1970" s="738">
        <v>300</v>
      </c>
      <c r="E1970" s="739">
        <v>450</v>
      </c>
      <c r="F1970" s="102">
        <f>ROUND(E1970/12*$C$4,0)</f>
        <v>225</v>
      </c>
      <c r="G1970" s="102">
        <v>229</v>
      </c>
      <c r="H1970" s="102">
        <f>G1970/F1970*100</f>
        <v>101.77777777777777</v>
      </c>
      <c r="I1970" s="391">
        <v>11</v>
      </c>
      <c r="J1970" s="103">
        <f>M1970/G1970</f>
        <v>12.305676855895197</v>
      </c>
      <c r="K1970" s="104">
        <f>ROUND(E1970*I1970,0)</f>
        <v>4950</v>
      </c>
      <c r="L1970" s="104">
        <f>ROUND(F1970*I1970,0)</f>
        <v>2475</v>
      </c>
      <c r="M1970" s="104">
        <v>2818</v>
      </c>
      <c r="N1970" s="104">
        <f t="shared" ref="N1970:N1978" si="1017">M1970/L1970*100</f>
        <v>113.85858585858585</v>
      </c>
      <c r="O1970" s="104">
        <f>ROUND(K1970/D1970,0)</f>
        <v>17</v>
      </c>
      <c r="P1970" s="104">
        <f t="shared" ref="P1970:P1978" si="1018">M1970/$C$4*12/O1970</f>
        <v>331.52941176470586</v>
      </c>
      <c r="Q1970" s="12"/>
      <c r="R1970" s="12"/>
      <c r="S1970" s="12"/>
      <c r="T1970" s="12"/>
      <c r="U1970" s="12"/>
      <c r="V1970" s="12"/>
      <c r="W1970" s="1143"/>
      <c r="X1970" s="12"/>
      <c r="Y1970" s="12"/>
      <c r="Z1970" s="12"/>
      <c r="AA1970" s="12"/>
      <c r="AB1970" s="12"/>
    </row>
    <row r="1971" spans="1:29" ht="15" customHeight="1" x14ac:dyDescent="0.25">
      <c r="A1971" s="79">
        <v>1</v>
      </c>
      <c r="B1971" s="79">
        <v>1</v>
      </c>
      <c r="C1971" s="438" t="s">
        <v>9</v>
      </c>
      <c r="D1971" s="738">
        <v>300</v>
      </c>
      <c r="E1971" s="739">
        <v>30</v>
      </c>
      <c r="F1971" s="102">
        <f>ROUND(E1971/12*$C$4,0)</f>
        <v>15</v>
      </c>
      <c r="G1971" s="102">
        <v>15</v>
      </c>
      <c r="H1971" s="102">
        <f>G1971/F1971*100</f>
        <v>100</v>
      </c>
      <c r="I1971" s="537">
        <v>11</v>
      </c>
      <c r="J1971" s="103">
        <f>M1971/G1971</f>
        <v>10.666666666666666</v>
      </c>
      <c r="K1971" s="104">
        <f>ROUND(E1971*I1971,0)</f>
        <v>330</v>
      </c>
      <c r="L1971" s="104">
        <f>ROUND(F1971*I1971,0)</f>
        <v>165</v>
      </c>
      <c r="M1971" s="104">
        <v>160</v>
      </c>
      <c r="N1971" s="104">
        <f t="shared" si="1017"/>
        <v>96.969696969696969</v>
      </c>
      <c r="O1971" s="104">
        <f>ROUND(K1971/D1971,0)</f>
        <v>1</v>
      </c>
      <c r="P1971" s="104">
        <f t="shared" si="1018"/>
        <v>320</v>
      </c>
      <c r="Q1971" s="12"/>
      <c r="R1971" s="12"/>
      <c r="S1971" s="12"/>
      <c r="T1971" s="12"/>
      <c r="U1971" s="12"/>
      <c r="V1971" s="12"/>
      <c r="W1971" s="1143"/>
      <c r="X1971" s="12"/>
      <c r="Y1971" s="12"/>
      <c r="Z1971" s="12"/>
      <c r="AA1971" s="12"/>
      <c r="AB1971" s="12"/>
    </row>
    <row r="1972" spans="1:29" ht="15" customHeight="1" x14ac:dyDescent="0.25">
      <c r="A1972" s="79">
        <v>1</v>
      </c>
      <c r="B1972" s="79">
        <v>1</v>
      </c>
      <c r="C1972" s="438" t="s">
        <v>26</v>
      </c>
      <c r="D1972" s="738">
        <v>300</v>
      </c>
      <c r="E1972" s="739">
        <v>30</v>
      </c>
      <c r="F1972" s="102">
        <f>ROUND(E1972/12*$C$4,0)</f>
        <v>15</v>
      </c>
      <c r="G1972" s="102">
        <v>14</v>
      </c>
      <c r="H1972" s="102">
        <f>G1972/F1972*100</f>
        <v>93.333333333333329</v>
      </c>
      <c r="I1972" s="537">
        <v>6.1</v>
      </c>
      <c r="J1972" s="103">
        <f>M1972/G1972</f>
        <v>5.0714285714285712</v>
      </c>
      <c r="K1972" s="104">
        <f>ROUND(E1972*I1972,0)</f>
        <v>183</v>
      </c>
      <c r="L1972" s="104">
        <f>ROUND(F1972*I1972,0)</f>
        <v>92</v>
      </c>
      <c r="M1972" s="104">
        <v>71</v>
      </c>
      <c r="N1972" s="104">
        <f t="shared" si="1017"/>
        <v>77.173913043478265</v>
      </c>
      <c r="O1972" s="104">
        <f>ROUND(K1972/D1972,0)</f>
        <v>1</v>
      </c>
      <c r="P1972" s="104">
        <f t="shared" si="1018"/>
        <v>142</v>
      </c>
      <c r="Q1972" s="12"/>
      <c r="R1972" s="12"/>
      <c r="S1972" s="12"/>
      <c r="T1972" s="12"/>
      <c r="U1972" s="12"/>
      <c r="V1972" s="12"/>
      <c r="W1972" s="1143"/>
      <c r="X1972" s="12"/>
      <c r="Y1972" s="12"/>
      <c r="Z1972" s="12"/>
      <c r="AA1972" s="12"/>
      <c r="AB1972" s="12"/>
    </row>
    <row r="1973" spans="1:29" s="106" customFormat="1" ht="15" customHeight="1" x14ac:dyDescent="0.25">
      <c r="A1973" s="79">
        <v>1</v>
      </c>
      <c r="B1973" s="79">
        <v>1</v>
      </c>
      <c r="C1973" s="438" t="s">
        <v>77</v>
      </c>
      <c r="D1973" s="738">
        <v>300</v>
      </c>
      <c r="E1973" s="739">
        <v>40</v>
      </c>
      <c r="F1973" s="102">
        <f>ROUND(E1973/12*$C$4,0)</f>
        <v>20</v>
      </c>
      <c r="G1973" s="102">
        <v>16</v>
      </c>
      <c r="H1973" s="102">
        <f>G1973/F1973*100</f>
        <v>80</v>
      </c>
      <c r="I1973" s="537">
        <v>10</v>
      </c>
      <c r="J1973" s="103">
        <f>M1973/G1973</f>
        <v>15.5625</v>
      </c>
      <c r="K1973" s="104">
        <f>ROUND(E1973*I1973,0)</f>
        <v>400</v>
      </c>
      <c r="L1973" s="104">
        <f>ROUND(F1973*I1973,0)</f>
        <v>200</v>
      </c>
      <c r="M1973" s="104">
        <v>249</v>
      </c>
      <c r="N1973" s="104">
        <f t="shared" si="1017"/>
        <v>124.50000000000001</v>
      </c>
      <c r="O1973" s="104">
        <f>ROUND(K1973/D1973,0)</f>
        <v>1</v>
      </c>
      <c r="P1973" s="104">
        <f t="shared" si="1018"/>
        <v>498</v>
      </c>
      <c r="Q1973" s="12"/>
      <c r="R1973" s="12"/>
      <c r="S1973" s="12"/>
      <c r="T1973" s="12"/>
      <c r="U1973" s="12"/>
      <c r="V1973" s="12"/>
      <c r="W1973" s="1143"/>
      <c r="X1973" s="12"/>
      <c r="Y1973" s="12"/>
      <c r="Z1973" s="12"/>
      <c r="AA1973" s="12"/>
      <c r="AB1973" s="12"/>
      <c r="AC1973" s="1982"/>
    </row>
    <row r="1974" spans="1:29" ht="15" customHeight="1" x14ac:dyDescent="0.25">
      <c r="A1974" s="79">
        <v>1</v>
      </c>
      <c r="B1974" s="79">
        <v>1</v>
      </c>
      <c r="C1974" s="156" t="s">
        <v>90</v>
      </c>
      <c r="D1974" s="544"/>
      <c r="E1974" s="443">
        <f>SUM(E1970:E1973)</f>
        <v>550</v>
      </c>
      <c r="F1974" s="443">
        <f>SUM(F1970:F1973)</f>
        <v>275</v>
      </c>
      <c r="G1974" s="443">
        <f>SUM(G1970:G1973)</f>
        <v>274</v>
      </c>
      <c r="H1974" s="443">
        <f>G1974/F1974*100</f>
        <v>99.63636363636364</v>
      </c>
      <c r="I1974" s="740">
        <f>IF(E1974=0,0,K1974/E1974)</f>
        <v>10.66</v>
      </c>
      <c r="J1974" s="127">
        <f>M1974/G1974</f>
        <v>12.036496350364963</v>
      </c>
      <c r="K1974" s="443">
        <f>SUM(K1970:K1973)</f>
        <v>5863</v>
      </c>
      <c r="L1974" s="443">
        <f>SUM(L1970:L1973)</f>
        <v>2932</v>
      </c>
      <c r="M1974" s="443">
        <f>SUM(M1970:M1973)</f>
        <v>3298</v>
      </c>
      <c r="N1974" s="128">
        <f t="shared" si="1017"/>
        <v>112.48294679399726</v>
      </c>
      <c r="O1974" s="128">
        <f>SUM(O1970:O1973)</f>
        <v>20</v>
      </c>
      <c r="P1974" s="128">
        <f t="shared" si="1018"/>
        <v>329.8</v>
      </c>
      <c r="Q1974" s="12"/>
      <c r="R1974" s="12"/>
      <c r="S1974" s="12"/>
      <c r="T1974" s="12"/>
      <c r="U1974" s="12"/>
      <c r="V1974" s="12"/>
      <c r="W1974" s="1143"/>
      <c r="X1974" s="12"/>
      <c r="Y1974" s="12"/>
      <c r="Z1974" s="12"/>
      <c r="AA1974" s="12"/>
      <c r="AB1974" s="12"/>
    </row>
    <row r="1975" spans="1:29" ht="15" customHeight="1" x14ac:dyDescent="0.25">
      <c r="A1975" s="79">
        <v>1</v>
      </c>
      <c r="B1975" s="79">
        <v>1</v>
      </c>
      <c r="C1975" s="230" t="s">
        <v>149</v>
      </c>
      <c r="D1975" s="544"/>
      <c r="E1975" s="443"/>
      <c r="F1975" s="443"/>
      <c r="G1975" s="443"/>
      <c r="H1975" s="443"/>
      <c r="I1975" s="740"/>
      <c r="J1975" s="127"/>
      <c r="K1975" s="443"/>
      <c r="L1975" s="443"/>
      <c r="M1975" s="443"/>
      <c r="N1975" s="104"/>
      <c r="O1975" s="104"/>
      <c r="P1975" s="104"/>
      <c r="Q1975" s="12"/>
      <c r="R1975" s="12"/>
      <c r="S1975" s="12"/>
      <c r="T1975" s="12"/>
      <c r="U1975" s="12"/>
      <c r="V1975" s="12"/>
      <c r="W1975" s="1143"/>
      <c r="X1975" s="12"/>
      <c r="Y1975" s="12"/>
      <c r="Z1975" s="12"/>
      <c r="AA1975" s="12"/>
      <c r="AB1975" s="12"/>
    </row>
    <row r="1976" spans="1:29" s="106" customFormat="1" ht="15" customHeight="1" x14ac:dyDescent="0.25">
      <c r="A1976" s="79">
        <v>1</v>
      </c>
      <c r="B1976" s="79">
        <v>1</v>
      </c>
      <c r="C1976" s="160" t="s">
        <v>188</v>
      </c>
      <c r="D1976" s="717">
        <v>240</v>
      </c>
      <c r="E1976" s="739">
        <v>500</v>
      </c>
      <c r="F1976" s="102">
        <f>ROUND(E1976/12*$C$4,0)</f>
        <v>250</v>
      </c>
      <c r="G1976" s="102">
        <v>253</v>
      </c>
      <c r="H1976" s="102">
        <f>G1976/F1976*100</f>
        <v>101.2</v>
      </c>
      <c r="I1976" s="537">
        <v>8</v>
      </c>
      <c r="J1976" s="103">
        <f>M1976/G1976</f>
        <v>8.7944664031620547</v>
      </c>
      <c r="K1976" s="104">
        <f>ROUND(E1976*I1976,0)</f>
        <v>4000</v>
      </c>
      <c r="L1976" s="104">
        <f>ROUND(F1976*I1976,0)</f>
        <v>2000</v>
      </c>
      <c r="M1976" s="104">
        <v>2225</v>
      </c>
      <c r="N1976" s="104">
        <f t="shared" si="1017"/>
        <v>111.25</v>
      </c>
      <c r="O1976" s="104">
        <f>ROUND(K1976/D1976,0)</f>
        <v>17</v>
      </c>
      <c r="P1976" s="104">
        <f t="shared" si="1018"/>
        <v>261.76470588235293</v>
      </c>
      <c r="Q1976" s="12"/>
      <c r="R1976" s="12"/>
      <c r="S1976" s="12"/>
      <c r="T1976" s="12"/>
      <c r="U1976" s="12"/>
      <c r="V1976" s="12"/>
      <c r="W1976" s="1143"/>
      <c r="X1976" s="12"/>
      <c r="Y1976" s="12"/>
      <c r="Z1976" s="12"/>
      <c r="AA1976" s="12"/>
      <c r="AB1976" s="12"/>
      <c r="AC1976" s="1982"/>
    </row>
    <row r="1977" spans="1:29" ht="29.25" customHeight="1" x14ac:dyDescent="0.25">
      <c r="A1977" s="79">
        <v>1</v>
      </c>
      <c r="B1977" s="79">
        <v>1</v>
      </c>
      <c r="C1977" s="164" t="s">
        <v>246</v>
      </c>
      <c r="D1977" s="741"/>
      <c r="E1977" s="466">
        <f>SUM(E1976)</f>
        <v>500</v>
      </c>
      <c r="F1977" s="166">
        <f>SUM(F1976)</f>
        <v>250</v>
      </c>
      <c r="G1977" s="166">
        <f>SUM(G1976)</f>
        <v>253</v>
      </c>
      <c r="H1977" s="166">
        <f>G1977/F1977*100</f>
        <v>101.2</v>
      </c>
      <c r="I1977" s="742">
        <f>K1977/E1977</f>
        <v>8</v>
      </c>
      <c r="J1977" s="109">
        <f>M1977/G1977</f>
        <v>8.7944664031620547</v>
      </c>
      <c r="K1977" s="195">
        <f>SUM(K1976)</f>
        <v>4000</v>
      </c>
      <c r="L1977" s="195">
        <f>SUM(L1976)</f>
        <v>2000</v>
      </c>
      <c r="M1977" s="195">
        <f>SUM(M1976)</f>
        <v>2225</v>
      </c>
      <c r="N1977" s="195">
        <f t="shared" si="1017"/>
        <v>111.25</v>
      </c>
      <c r="O1977" s="195">
        <f>SUM(O1976)</f>
        <v>17</v>
      </c>
      <c r="P1977" s="110">
        <f t="shared" si="1018"/>
        <v>261.76470588235293</v>
      </c>
      <c r="Q1977" s="20"/>
      <c r="R1977" s="20"/>
      <c r="S1977" s="20"/>
      <c r="T1977" s="20"/>
      <c r="U1977" s="20"/>
      <c r="V1977" s="20"/>
      <c r="W1977" s="1144"/>
      <c r="X1977" s="20"/>
      <c r="Y1977" s="20"/>
      <c r="Z1977" s="20"/>
      <c r="AA1977" s="20"/>
      <c r="AB1977" s="20"/>
    </row>
    <row r="1978" spans="1:29" s="106" customFormat="1" ht="15" customHeight="1" x14ac:dyDescent="0.25">
      <c r="A1978" s="79">
        <v>1</v>
      </c>
      <c r="B1978" s="79">
        <v>1</v>
      </c>
      <c r="C1978" s="379" t="s">
        <v>351</v>
      </c>
      <c r="D1978" s="379"/>
      <c r="E1978" s="743">
        <f>SUM(E1977,E1974)</f>
        <v>1050</v>
      </c>
      <c r="F1978" s="743">
        <f>SUM(F1977,F1974)</f>
        <v>525</v>
      </c>
      <c r="G1978" s="743">
        <f>SUM(G1977,G1974)</f>
        <v>527</v>
      </c>
      <c r="H1978" s="743">
        <f t="shared" ref="H1978:H1983" si="1019">G1978/F1978*100</f>
        <v>100.38095238095237</v>
      </c>
      <c r="I1978" s="599">
        <f>K1978/E1978</f>
        <v>9.3933333333333326</v>
      </c>
      <c r="J1978" s="515">
        <f>M1978/G1978</f>
        <v>10.480075901328274</v>
      </c>
      <c r="K1978" s="743">
        <f>SUM(K1977,K1974)</f>
        <v>9863</v>
      </c>
      <c r="L1978" s="743">
        <f>SUM(L1977,L1974)</f>
        <v>4932</v>
      </c>
      <c r="M1978" s="743">
        <f>SUM(M1977,M1974)</f>
        <v>5523</v>
      </c>
      <c r="N1978" s="190">
        <f t="shared" si="1017"/>
        <v>111.98296836982968</v>
      </c>
      <c r="O1978" s="743">
        <f>SUM(O1977,O1974)</f>
        <v>37</v>
      </c>
      <c r="P1978" s="190">
        <f t="shared" si="1018"/>
        <v>298.54054054054052</v>
      </c>
      <c r="Q1978" s="22">
        <v>12793.823279999999</v>
      </c>
      <c r="R1978" s="22">
        <v>12793.823279999999</v>
      </c>
      <c r="S1978" s="22">
        <v>12793.823279999999</v>
      </c>
      <c r="T1978" s="22">
        <v>12793.823279999999</v>
      </c>
      <c r="U1978" s="22">
        <v>12793.823279999999</v>
      </c>
      <c r="V1978" s="22">
        <v>12793.823279999999</v>
      </c>
      <c r="W1978" s="1145">
        <f>Q1978/12*$C$4+(R1978-Q1978)/11*5+(S1978-R1978)/10*4+(T1978-S1978)/9*3+(U1978-T1978)/8*2+(V1978-U1978)/7*1</f>
        <v>6396.9116400000003</v>
      </c>
      <c r="X1978" s="22">
        <f>AB1978-AA1978</f>
        <v>6173.7009600000001</v>
      </c>
      <c r="Y1978" s="22"/>
      <c r="Z1978" s="22">
        <f>X1978-W1978</f>
        <v>-223.21068000000014</v>
      </c>
      <c r="AA1978" s="22">
        <v>-64.652569999999997</v>
      </c>
      <c r="AB1978" s="22">
        <v>6109.0483899999999</v>
      </c>
      <c r="AC1978" s="1982"/>
    </row>
    <row r="1979" spans="1:29" s="106" customFormat="1" ht="15" customHeight="1" x14ac:dyDescent="0.25">
      <c r="A1979" s="79">
        <v>1</v>
      </c>
      <c r="B1979" s="79">
        <v>1</v>
      </c>
      <c r="C1979" s="744" t="s">
        <v>354</v>
      </c>
      <c r="D1979" s="745"/>
      <c r="E1979" s="746">
        <f>SUM(E1980,E1982)</f>
        <v>5275</v>
      </c>
      <c r="F1979" s="746">
        <f>SUM(F1980,F1982)</f>
        <v>2638</v>
      </c>
      <c r="G1979" s="746">
        <v>2359</v>
      </c>
      <c r="H1979" s="747">
        <f t="shared" si="1019"/>
        <v>89.423805913570888</v>
      </c>
      <c r="I1979" s="748"/>
      <c r="J1979" s="748"/>
      <c r="K1979" s="748"/>
      <c r="L1979" s="748"/>
      <c r="M1979" s="748"/>
      <c r="N1979" s="748"/>
      <c r="O1979" s="748"/>
      <c r="P1979" s="748"/>
      <c r="Q1979" s="69">
        <v>11931.820132399998</v>
      </c>
      <c r="R1979" s="69">
        <v>11931.820132399998</v>
      </c>
      <c r="S1979" s="69">
        <v>11931.820132399998</v>
      </c>
      <c r="T1979" s="69">
        <v>11931.820132399998</v>
      </c>
      <c r="U1979" s="69">
        <v>11931.820132399998</v>
      </c>
      <c r="V1979" s="69">
        <v>12206.114250000001</v>
      </c>
      <c r="W1979" s="1145">
        <f>Q1979/12*$C$4+(R1979-Q1979)/11*5+(S1979-R1979)/10*4+(T1979-S1979)/9*3+(U1979-T1979)/8*2+(V1979-U1979)/7*1</f>
        <v>6005.094940142857</v>
      </c>
      <c r="X1979" s="69">
        <f>AB1979-AA1979</f>
        <v>5996.5476499999986</v>
      </c>
      <c r="Y1979" s="69"/>
      <c r="Z1979" s="69">
        <f>X1979-W1979</f>
        <v>-8.5472901428584009</v>
      </c>
      <c r="AA1979" s="69">
        <v>-113.48841999999999</v>
      </c>
      <c r="AB1979" s="69">
        <v>5883.0592299999989</v>
      </c>
      <c r="AC1979" s="1982"/>
    </row>
    <row r="1980" spans="1:29" s="106" customFormat="1" ht="15" customHeight="1" x14ac:dyDescent="0.25">
      <c r="A1980" s="79">
        <v>1</v>
      </c>
      <c r="B1980" s="79">
        <v>1</v>
      </c>
      <c r="C1980" s="624" t="s">
        <v>334</v>
      </c>
      <c r="D1980" s="749"/>
      <c r="E1980" s="119">
        <f>E1981</f>
        <v>5265</v>
      </c>
      <c r="F1980" s="119">
        <f>F1981</f>
        <v>2633</v>
      </c>
      <c r="G1980" s="119">
        <f>G1981</f>
        <v>2355</v>
      </c>
      <c r="H1980" s="198">
        <f t="shared" si="1019"/>
        <v>89.441701481200155</v>
      </c>
      <c r="I1980" s="749"/>
      <c r="J1980" s="749"/>
      <c r="K1980" s="749"/>
      <c r="L1980" s="749"/>
      <c r="M1980" s="749"/>
      <c r="N1980" s="749"/>
      <c r="O1980" s="749"/>
      <c r="P1980" s="749"/>
      <c r="Q1980" s="18"/>
      <c r="R1980" s="18"/>
      <c r="S1980" s="18"/>
      <c r="T1980" s="18"/>
      <c r="U1980" s="18"/>
      <c r="V1980" s="18"/>
      <c r="W1980" s="1146"/>
      <c r="X1980" s="18"/>
      <c r="Y1980" s="18"/>
      <c r="Z1980" s="18"/>
      <c r="AA1980" s="18"/>
      <c r="AB1980" s="18"/>
      <c r="AC1980" s="1982"/>
    </row>
    <row r="1981" spans="1:29" s="106" customFormat="1" ht="15" customHeight="1" x14ac:dyDescent="0.25">
      <c r="A1981" s="79">
        <v>1</v>
      </c>
      <c r="B1981" s="79">
        <v>1</v>
      </c>
      <c r="C1981" s="709" t="s">
        <v>335</v>
      </c>
      <c r="D1981" s="741"/>
      <c r="E1981" s="184">
        <v>5265</v>
      </c>
      <c r="F1981" s="184">
        <f>ROUND(E1981/12*$C$4,0)</f>
        <v>2633</v>
      </c>
      <c r="G1981" s="184">
        <f>G1979-G1982</f>
        <v>2355</v>
      </c>
      <c r="H1981" s="184">
        <f t="shared" si="1019"/>
        <v>89.441701481200155</v>
      </c>
      <c r="I1981" s="741"/>
      <c r="J1981" s="741"/>
      <c r="K1981" s="741"/>
      <c r="L1981" s="741"/>
      <c r="M1981" s="741"/>
      <c r="N1981" s="741"/>
      <c r="O1981" s="741"/>
      <c r="P1981" s="741"/>
      <c r="Q1981" s="12"/>
      <c r="R1981" s="12"/>
      <c r="S1981" s="12"/>
      <c r="T1981" s="12"/>
      <c r="U1981" s="12"/>
      <c r="V1981" s="12"/>
      <c r="W1981" s="1143"/>
      <c r="X1981" s="12"/>
      <c r="Y1981" s="12"/>
      <c r="Z1981" s="12"/>
      <c r="AA1981" s="12"/>
      <c r="AB1981" s="12"/>
      <c r="AC1981" s="1982"/>
    </row>
    <row r="1982" spans="1:29" s="106" customFormat="1" ht="34.5" customHeight="1" x14ac:dyDescent="0.25">
      <c r="A1982" s="79">
        <v>1</v>
      </c>
      <c r="B1982" s="79">
        <v>1</v>
      </c>
      <c r="C1982" s="707" t="s">
        <v>336</v>
      </c>
      <c r="D1982" s="741"/>
      <c r="E1982" s="126">
        <f>E1983</f>
        <v>10</v>
      </c>
      <c r="F1982" s="126">
        <f>F1983</f>
        <v>5</v>
      </c>
      <c r="G1982" s="126">
        <f>G1983</f>
        <v>4</v>
      </c>
      <c r="H1982" s="184">
        <f t="shared" si="1019"/>
        <v>80</v>
      </c>
      <c r="I1982" s="741"/>
      <c r="J1982" s="741"/>
      <c r="K1982" s="741"/>
      <c r="L1982" s="741"/>
      <c r="M1982" s="741"/>
      <c r="N1982" s="741"/>
      <c r="O1982" s="741"/>
      <c r="P1982" s="741"/>
      <c r="Q1982" s="12"/>
      <c r="R1982" s="12"/>
      <c r="S1982" s="12"/>
      <c r="T1982" s="12"/>
      <c r="U1982" s="12"/>
      <c r="V1982" s="12"/>
      <c r="W1982" s="1143"/>
      <c r="X1982" s="12"/>
      <c r="Y1982" s="12"/>
      <c r="Z1982" s="12" t="s">
        <v>416</v>
      </c>
      <c r="AA1982" s="12"/>
      <c r="AB1982" s="12"/>
      <c r="AC1982" s="1982"/>
    </row>
    <row r="1983" spans="1:29" ht="25.5" customHeight="1" thickBot="1" x14ac:dyDescent="0.3">
      <c r="A1983" s="79">
        <v>1</v>
      </c>
      <c r="B1983" s="79">
        <v>1</v>
      </c>
      <c r="C1983" s="709" t="s">
        <v>337</v>
      </c>
      <c r="D1983" s="741"/>
      <c r="E1983" s="184">
        <v>10</v>
      </c>
      <c r="F1983" s="184">
        <f>ROUND(E1983/12*$C$4,0)</f>
        <v>5</v>
      </c>
      <c r="G1983" s="184">
        <v>4</v>
      </c>
      <c r="H1983" s="184">
        <f t="shared" si="1019"/>
        <v>80</v>
      </c>
      <c r="I1983" s="741"/>
      <c r="J1983" s="741"/>
      <c r="K1983" s="741"/>
      <c r="L1983" s="741"/>
      <c r="M1983" s="741"/>
      <c r="N1983" s="741"/>
      <c r="O1983" s="741"/>
      <c r="P1983" s="741"/>
      <c r="Q1983" s="12"/>
      <c r="R1983" s="12"/>
      <c r="S1983" s="12"/>
      <c r="T1983" s="12"/>
      <c r="U1983" s="12"/>
      <c r="V1983" s="12"/>
      <c r="W1983" s="1143"/>
      <c r="X1983" s="12"/>
      <c r="Y1983" s="12"/>
      <c r="Z1983" s="12"/>
      <c r="AA1983" s="12"/>
      <c r="AB1983" s="12"/>
    </row>
    <row r="1984" spans="1:29" ht="15" customHeight="1" thickBot="1" x14ac:dyDescent="0.3">
      <c r="A1984" s="79">
        <v>1</v>
      </c>
      <c r="B1984" s="79">
        <v>1</v>
      </c>
      <c r="C1984" s="750" t="s">
        <v>17</v>
      </c>
      <c r="D1984" s="751"/>
      <c r="E1984" s="751"/>
      <c r="F1984" s="751"/>
      <c r="G1984" s="751"/>
      <c r="H1984" s="751"/>
      <c r="I1984" s="752"/>
      <c r="J1984" s="752"/>
      <c r="K1984" s="753"/>
      <c r="L1984" s="753"/>
      <c r="M1984" s="753">
        <f>SUM(M1942,M1968,M1978:M1979)</f>
        <v>19744</v>
      </c>
      <c r="N1984" s="753"/>
      <c r="O1984" s="753"/>
      <c r="P1984" s="753"/>
      <c r="Q1984" s="19">
        <f t="shared" ref="Q1984:AB1984" si="1020">SUM(Q1942,Q1968,Q1978:Q1979)</f>
        <v>177458.94015822615</v>
      </c>
      <c r="R1984" s="19">
        <f t="shared" ref="R1984:S1984" si="1021">SUM(R1942,R1968,R1978:R1979)</f>
        <v>177458.94015822615</v>
      </c>
      <c r="S1984" s="19">
        <f t="shared" si="1021"/>
        <v>177458.94015822615</v>
      </c>
      <c r="T1984" s="19">
        <f t="shared" ref="T1984:U1984" si="1022">SUM(T1942,T1968,T1978:T1979)</f>
        <v>177458.94015822615</v>
      </c>
      <c r="U1984" s="19">
        <f t="shared" si="1022"/>
        <v>177458.94015822615</v>
      </c>
      <c r="V1984" s="19">
        <f t="shared" ref="V1984" si="1023">SUM(V1942,V1968,V1978:V1979)</f>
        <v>181030.0374488903</v>
      </c>
      <c r="W1984" s="1148">
        <f t="shared" si="1020"/>
        <v>88848.947977779375</v>
      </c>
      <c r="X1984" s="19">
        <f t="shared" si="1020"/>
        <v>86850.408329999991</v>
      </c>
      <c r="Y1984" s="19">
        <f>SUM(Y1942,Y1968,Y1978:Y1979)</f>
        <v>-1.1178699999999999</v>
      </c>
      <c r="Z1984" s="19">
        <f t="shared" si="1020"/>
        <v>-1998.5396477793729</v>
      </c>
      <c r="AA1984" s="19">
        <f t="shared" si="1020"/>
        <v>-4817.7357400000001</v>
      </c>
      <c r="AB1984" s="19">
        <f t="shared" si="1020"/>
        <v>82031.55472</v>
      </c>
    </row>
    <row r="1985" spans="1:30" ht="15" customHeight="1" x14ac:dyDescent="0.25">
      <c r="A1985" s="79">
        <v>1</v>
      </c>
      <c r="B1985" s="79">
        <v>1</v>
      </c>
      <c r="C1985" s="1443" t="s">
        <v>216</v>
      </c>
      <c r="D1985" s="1444"/>
      <c r="E1985" s="1444"/>
      <c r="F1985" s="1444"/>
      <c r="G1985" s="1444"/>
      <c r="H1985" s="1444"/>
      <c r="I1985" s="1445"/>
      <c r="J1985" s="1445"/>
      <c r="K1985" s="1445"/>
      <c r="L1985" s="1445"/>
      <c r="M1985" s="1445"/>
      <c r="N1985" s="1445"/>
      <c r="O1985" s="1445"/>
      <c r="P1985" s="1445"/>
      <c r="Q1985" s="1435">
        <f t="shared" ref="Q1985:R1985" si="1024">SUM(Q1984)</f>
        <v>177458.94015822615</v>
      </c>
      <c r="R1985" s="1435">
        <f t="shared" si="1024"/>
        <v>177458.94015822615</v>
      </c>
      <c r="S1985" s="1435">
        <f t="shared" ref="S1985:T1985" si="1025">SUM(S1984)</f>
        <v>177458.94015822615</v>
      </c>
      <c r="T1985" s="1435">
        <f t="shared" si="1025"/>
        <v>177458.94015822615</v>
      </c>
      <c r="U1985" s="1435">
        <f t="shared" ref="U1985:V1985" si="1026">SUM(U1984)</f>
        <v>177458.94015822615</v>
      </c>
      <c r="V1985" s="1435">
        <f t="shared" si="1026"/>
        <v>181030.0374488903</v>
      </c>
      <c r="W1985" s="1435">
        <f t="shared" ref="W1985:AA1985" si="1027">SUM(W1984)</f>
        <v>88848.947977779375</v>
      </c>
      <c r="X1985" s="1435">
        <f t="shared" si="1027"/>
        <v>86850.408329999991</v>
      </c>
      <c r="Y1985" s="23">
        <f t="shared" ref="Y1985" si="1028">SUM(Y1984)</f>
        <v>-1.1178699999999999</v>
      </c>
      <c r="Z1985" s="1435">
        <f t="shared" si="1027"/>
        <v>-1998.5396477793729</v>
      </c>
      <c r="AA1985" s="1435">
        <f t="shared" si="1027"/>
        <v>-4817.7357400000001</v>
      </c>
      <c r="AB1985" s="1435">
        <f>SUM(AB1984)</f>
        <v>82031.55472</v>
      </c>
    </row>
    <row r="1986" spans="1:30" ht="15" customHeight="1" x14ac:dyDescent="0.25">
      <c r="A1986" s="79">
        <v>1</v>
      </c>
      <c r="B1986" s="79">
        <v>1</v>
      </c>
      <c r="C1986" s="1446" t="s">
        <v>7</v>
      </c>
      <c r="D1986" s="1447"/>
      <c r="E1986" s="1447">
        <f t="shared" ref="E1986:AB1986" si="1029">SUM(E1942)</f>
        <v>3280</v>
      </c>
      <c r="F1986" s="1447">
        <f t="shared" si="1029"/>
        <v>1640</v>
      </c>
      <c r="G1986" s="1447">
        <f t="shared" si="1029"/>
        <v>1719</v>
      </c>
      <c r="H1986" s="1447">
        <f t="shared" si="1029"/>
        <v>104.8170731707317</v>
      </c>
      <c r="I1986" s="1447">
        <f t="shared" si="1029"/>
        <v>8.6945121951219519</v>
      </c>
      <c r="J1986" s="1447">
        <f t="shared" si="1029"/>
        <v>8.2728330424665497</v>
      </c>
      <c r="K1986" s="1447">
        <f t="shared" si="1029"/>
        <v>28518</v>
      </c>
      <c r="L1986" s="1447">
        <f t="shared" si="1029"/>
        <v>14259</v>
      </c>
      <c r="M1986" s="1447">
        <f t="shared" si="1029"/>
        <v>14221</v>
      </c>
      <c r="N1986" s="1447">
        <f t="shared" si="1029"/>
        <v>99.733501648081912</v>
      </c>
      <c r="O1986" s="1447">
        <f t="shared" si="1029"/>
        <v>86.561023965141587</v>
      </c>
      <c r="P1986" s="1447">
        <f t="shared" si="1029"/>
        <v>328.57744394814102</v>
      </c>
      <c r="Q1986" s="1289">
        <f t="shared" si="1029"/>
        <v>75831.993461224018</v>
      </c>
      <c r="R1986" s="1289">
        <f t="shared" ref="R1986:S1986" si="1030">SUM(R1942)</f>
        <v>75831.993461224018</v>
      </c>
      <c r="S1986" s="1289">
        <f t="shared" si="1030"/>
        <v>75831.993461224018</v>
      </c>
      <c r="T1986" s="1289">
        <f t="shared" ref="T1986:U1986" si="1031">SUM(T1942)</f>
        <v>75831.993461224018</v>
      </c>
      <c r="U1986" s="1289">
        <f t="shared" si="1031"/>
        <v>75831.993461224018</v>
      </c>
      <c r="V1986" s="1289">
        <f t="shared" ref="V1986" si="1032">SUM(V1942)</f>
        <v>76382.498137779156</v>
      </c>
      <c r="W1986" s="1289">
        <f t="shared" si="1029"/>
        <v>37994.640255834172</v>
      </c>
      <c r="X1986" s="1289">
        <f t="shared" si="1029"/>
        <v>37484.838579999996</v>
      </c>
      <c r="Y1986" s="22">
        <f t="shared" ref="Y1986" si="1033">SUM(Y1942)</f>
        <v>-1.1178699999999999</v>
      </c>
      <c r="Z1986" s="1289">
        <f t="shared" si="1029"/>
        <v>-509.80167583417642</v>
      </c>
      <c r="AA1986" s="1289">
        <f t="shared" si="1029"/>
        <v>-3967.4009100000003</v>
      </c>
      <c r="AB1986" s="1289">
        <f t="shared" si="1029"/>
        <v>33516.319799999997</v>
      </c>
    </row>
    <row r="1987" spans="1:30" ht="15" customHeight="1" x14ac:dyDescent="0.25">
      <c r="A1987" s="79">
        <v>1</v>
      </c>
      <c r="B1987" s="79">
        <v>1</v>
      </c>
      <c r="C1987" s="1448" t="s">
        <v>14</v>
      </c>
      <c r="D1987" s="1315"/>
      <c r="E1987" s="1315"/>
      <c r="F1987" s="1315"/>
      <c r="G1987" s="1315"/>
      <c r="H1987" s="1449"/>
      <c r="I1987" s="1450"/>
      <c r="J1987" s="1450"/>
      <c r="K1987" s="1451"/>
      <c r="L1987" s="1451"/>
      <c r="M1987" s="1451"/>
      <c r="N1987" s="1451"/>
      <c r="O1987" s="1451"/>
      <c r="P1987" s="1451"/>
      <c r="Q1987" s="1292"/>
      <c r="R1987" s="1292"/>
      <c r="S1987" s="1292"/>
      <c r="T1987" s="1292"/>
      <c r="U1987" s="1292"/>
      <c r="V1987" s="1292"/>
      <c r="W1987" s="1292"/>
      <c r="X1987" s="1292"/>
      <c r="Y1987" s="18"/>
      <c r="Z1987" s="1292"/>
      <c r="AA1987" s="1292"/>
      <c r="AB1987" s="1292"/>
    </row>
    <row r="1988" spans="1:30" ht="15" customHeight="1" x14ac:dyDescent="0.25">
      <c r="A1988" s="79">
        <v>1</v>
      </c>
      <c r="B1988" s="79">
        <v>1</v>
      </c>
      <c r="C1988" s="1455" t="s">
        <v>308</v>
      </c>
      <c r="D1988" s="1301"/>
      <c r="E1988" s="1301"/>
      <c r="F1988" s="1301"/>
      <c r="G1988" s="1301"/>
      <c r="H1988" s="1301"/>
      <c r="I1988" s="1452"/>
      <c r="J1988" s="1452"/>
      <c r="K1988" s="1453"/>
      <c r="L1988" s="1453"/>
      <c r="M1988" s="1453"/>
      <c r="N1988" s="1453"/>
      <c r="O1988" s="1453"/>
      <c r="P1988" s="1453"/>
      <c r="Q1988" s="1297"/>
      <c r="R1988" s="1297"/>
      <c r="S1988" s="1297"/>
      <c r="T1988" s="1297"/>
      <c r="U1988" s="1297"/>
      <c r="V1988" s="1297"/>
      <c r="W1988" s="1297"/>
      <c r="X1988" s="1297"/>
      <c r="Y1988" s="12"/>
      <c r="Z1988" s="1297"/>
      <c r="AA1988" s="1297"/>
      <c r="AB1988" s="1297"/>
    </row>
    <row r="1989" spans="1:30" ht="34.5" customHeight="1" x14ac:dyDescent="0.25">
      <c r="A1989" s="79">
        <v>1</v>
      </c>
      <c r="B1989" s="79">
        <v>1</v>
      </c>
      <c r="C1989" s="1300" t="s">
        <v>202</v>
      </c>
      <c r="D1989" s="1301"/>
      <c r="E1989" s="1301">
        <f>E1945</f>
        <v>10180</v>
      </c>
      <c r="F1989" s="1301">
        <f t="shared" ref="F1989:G1989" si="1034">F1945</f>
        <v>5090</v>
      </c>
      <c r="G1989" s="1301">
        <f t="shared" si="1034"/>
        <v>6254</v>
      </c>
      <c r="H1989" s="1454"/>
      <c r="I1989" s="1452"/>
      <c r="J1989" s="1452"/>
      <c r="K1989" s="1453"/>
      <c r="L1989" s="1453"/>
      <c r="M1989" s="1453"/>
      <c r="N1989" s="1453"/>
      <c r="O1989" s="1453"/>
      <c r="P1989" s="1453"/>
      <c r="Q1989" s="1297"/>
      <c r="R1989" s="1297"/>
      <c r="S1989" s="1297"/>
      <c r="T1989" s="1297"/>
      <c r="U1989" s="1297"/>
      <c r="V1989" s="1297"/>
      <c r="W1989" s="1297"/>
      <c r="X1989" s="1297"/>
      <c r="Y1989" s="12"/>
      <c r="Z1989" s="1297"/>
      <c r="AA1989" s="1297"/>
      <c r="AB1989" s="1297"/>
    </row>
    <row r="1990" spans="1:30" ht="28.5" customHeight="1" x14ac:dyDescent="0.25">
      <c r="A1990" s="79">
        <v>1</v>
      </c>
      <c r="B1990" s="79">
        <v>1</v>
      </c>
      <c r="C1990" s="1300" t="s">
        <v>309</v>
      </c>
      <c r="D1990" s="1301"/>
      <c r="E1990" s="1301">
        <f t="shared" ref="E1990:G1990" si="1035">E1946</f>
        <v>0</v>
      </c>
      <c r="F1990" s="1301">
        <f t="shared" si="1035"/>
        <v>0</v>
      </c>
      <c r="G1990" s="1301">
        <f t="shared" si="1035"/>
        <v>0</v>
      </c>
      <c r="H1990" s="1301">
        <f>SUM(H1947)</f>
        <v>117.19999999999999</v>
      </c>
      <c r="I1990" s="1452"/>
      <c r="J1990" s="1452"/>
      <c r="K1990" s="1453"/>
      <c r="L1990" s="1453"/>
      <c r="M1990" s="1453"/>
      <c r="N1990" s="1453"/>
      <c r="O1990" s="1453"/>
      <c r="P1990" s="1453"/>
      <c r="Q1990" s="1297"/>
      <c r="R1990" s="1297"/>
      <c r="S1990" s="1297"/>
      <c r="T1990" s="1297"/>
      <c r="U1990" s="1297"/>
      <c r="V1990" s="1297"/>
      <c r="W1990" s="1297"/>
      <c r="X1990" s="1297"/>
      <c r="Y1990" s="12"/>
      <c r="Z1990" s="1297"/>
      <c r="AA1990" s="1297"/>
      <c r="AB1990" s="1297"/>
    </row>
    <row r="1991" spans="1:30" ht="45.75" customHeight="1" x14ac:dyDescent="0.25">
      <c r="A1991" s="79">
        <v>1</v>
      </c>
      <c r="B1991" s="79">
        <v>1</v>
      </c>
      <c r="C1991" s="1300" t="s">
        <v>310</v>
      </c>
      <c r="D1991" s="1301"/>
      <c r="E1991" s="1301">
        <f t="shared" ref="E1991:G1991" si="1036">E1947</f>
        <v>1000</v>
      </c>
      <c r="F1991" s="1301">
        <f t="shared" si="1036"/>
        <v>500</v>
      </c>
      <c r="G1991" s="1301">
        <f t="shared" si="1036"/>
        <v>586</v>
      </c>
      <c r="H1991" s="1301">
        <f>SUM(H1948)</f>
        <v>115.55555555555554</v>
      </c>
      <c r="I1991" s="1452"/>
      <c r="J1991" s="1452"/>
      <c r="K1991" s="1453"/>
      <c r="L1991" s="1453"/>
      <c r="M1991" s="1453"/>
      <c r="N1991" s="1453"/>
      <c r="O1991" s="1453"/>
      <c r="P1991" s="1453"/>
      <c r="Q1991" s="1297"/>
      <c r="R1991" s="1297"/>
      <c r="S1991" s="1297"/>
      <c r="T1991" s="1297"/>
      <c r="U1991" s="1297"/>
      <c r="V1991" s="1297"/>
      <c r="W1991" s="1297"/>
      <c r="X1991" s="1297"/>
      <c r="Y1991" s="12"/>
      <c r="Z1991" s="1297"/>
      <c r="AA1991" s="1297"/>
      <c r="AB1991" s="1297"/>
    </row>
    <row r="1992" spans="1:30" ht="32.25" customHeight="1" x14ac:dyDescent="0.25">
      <c r="A1992" s="79">
        <v>1</v>
      </c>
      <c r="B1992" s="79">
        <v>1</v>
      </c>
      <c r="C1992" s="1455" t="s">
        <v>311</v>
      </c>
      <c r="D1992" s="1301"/>
      <c r="E1992" s="1301">
        <f t="shared" ref="E1992:G1992" si="1037">E1948</f>
        <v>180</v>
      </c>
      <c r="F1992" s="1301">
        <f t="shared" si="1037"/>
        <v>90</v>
      </c>
      <c r="G1992" s="1301">
        <f t="shared" si="1037"/>
        <v>104</v>
      </c>
      <c r="H1992" s="1301">
        <f>H1956</f>
        <v>124.98001598721022</v>
      </c>
      <c r="I1992" s="1452"/>
      <c r="J1992" s="1452"/>
      <c r="K1992" s="1453"/>
      <c r="L1992" s="1453"/>
      <c r="M1992" s="1453"/>
      <c r="N1992" s="1453"/>
      <c r="O1992" s="1453"/>
      <c r="P1992" s="1453"/>
      <c r="Q1992" s="1297"/>
      <c r="R1992" s="1297"/>
      <c r="S1992" s="1297"/>
      <c r="T1992" s="1297"/>
      <c r="U1992" s="1297"/>
      <c r="V1992" s="1297"/>
      <c r="W1992" s="1297"/>
      <c r="X1992" s="1297"/>
      <c r="Y1992" s="12"/>
      <c r="Z1992" s="1297"/>
      <c r="AA1992" s="1297"/>
      <c r="AB1992" s="1297"/>
    </row>
    <row r="1993" spans="1:30" ht="38.25" customHeight="1" x14ac:dyDescent="0.25">
      <c r="A1993" s="79">
        <v>1</v>
      </c>
      <c r="B1993" s="79">
        <v>1</v>
      </c>
      <c r="C1993" s="1300" t="s">
        <v>312</v>
      </c>
      <c r="D1993" s="1301"/>
      <c r="E1993" s="1301">
        <f t="shared" ref="E1993:G1993" si="1038">E1949</f>
        <v>9000</v>
      </c>
      <c r="F1993" s="1301">
        <f t="shared" si="1038"/>
        <v>4500</v>
      </c>
      <c r="G1993" s="1301">
        <f t="shared" si="1038"/>
        <v>5564</v>
      </c>
      <c r="H1993" s="1301">
        <f>H1957</f>
        <v>100.94250706880301</v>
      </c>
      <c r="I1993" s="1452"/>
      <c r="J1993" s="1452"/>
      <c r="K1993" s="1453"/>
      <c r="L1993" s="1453"/>
      <c r="M1993" s="1453"/>
      <c r="N1993" s="1453"/>
      <c r="O1993" s="1453"/>
      <c r="P1993" s="1453"/>
      <c r="Q1993" s="1297"/>
      <c r="R1993" s="1297"/>
      <c r="S1993" s="1297"/>
      <c r="T1993" s="1297"/>
      <c r="U1993" s="1297"/>
      <c r="V1993" s="1297"/>
      <c r="W1993" s="1297"/>
      <c r="X1993" s="1297"/>
      <c r="Y1993" s="12"/>
      <c r="Z1993" s="1297"/>
      <c r="AA1993" s="1297"/>
      <c r="AB1993" s="1297"/>
    </row>
    <row r="1994" spans="1:30" ht="51" customHeight="1" x14ac:dyDescent="0.25">
      <c r="A1994" s="79">
        <v>1</v>
      </c>
      <c r="B1994" s="79">
        <v>1</v>
      </c>
      <c r="C1994" s="1300" t="s">
        <v>159</v>
      </c>
      <c r="D1994" s="1301"/>
      <c r="E1994" s="1301">
        <f t="shared" ref="E1994:G1994" si="1039">E1950</f>
        <v>30000</v>
      </c>
      <c r="F1994" s="1301">
        <f t="shared" si="1039"/>
        <v>15000</v>
      </c>
      <c r="G1994" s="1301">
        <f t="shared" si="1039"/>
        <v>11999.305921052632</v>
      </c>
      <c r="H1994" s="1301">
        <f>H1958</f>
        <v>90.566037735849065</v>
      </c>
      <c r="I1994" s="1452"/>
      <c r="J1994" s="1452"/>
      <c r="K1994" s="1453"/>
      <c r="L1994" s="1453"/>
      <c r="M1994" s="1453"/>
      <c r="N1994" s="1453"/>
      <c r="O1994" s="1453"/>
      <c r="P1994" s="1453"/>
      <c r="Q1994" s="1297"/>
      <c r="R1994" s="1297"/>
      <c r="S1994" s="1297"/>
      <c r="T1994" s="1297"/>
      <c r="U1994" s="1297"/>
      <c r="V1994" s="1297"/>
      <c r="W1994" s="1297"/>
      <c r="X1994" s="1297"/>
      <c r="Y1994" s="12"/>
      <c r="Z1994" s="1297"/>
      <c r="AA1994" s="1297"/>
      <c r="AB1994" s="1297"/>
      <c r="AC1994" s="842"/>
      <c r="AD1994" s="1968"/>
    </row>
    <row r="1995" spans="1:30" s="258" customFormat="1" ht="38.25" customHeight="1" x14ac:dyDescent="0.25">
      <c r="A1995" s="258">
        <v>1</v>
      </c>
      <c r="B1995" s="258">
        <v>1</v>
      </c>
      <c r="C1995" s="1300" t="s">
        <v>304</v>
      </c>
      <c r="D1995" s="1301"/>
      <c r="E1995" s="1301">
        <f t="shared" ref="E1995:G1996" si="1040">E1951</f>
        <v>19980</v>
      </c>
      <c r="F1995" s="1301">
        <f t="shared" si="1040"/>
        <v>9990</v>
      </c>
      <c r="G1995" s="1301">
        <f t="shared" si="1040"/>
        <v>8917</v>
      </c>
      <c r="H1995" s="1301">
        <f>H1959</f>
        <v>202.5</v>
      </c>
      <c r="I1995" s="1452"/>
      <c r="J1995" s="1452"/>
      <c r="K1995" s="1453"/>
      <c r="L1995" s="1453"/>
      <c r="M1995" s="1453"/>
      <c r="N1995" s="1453"/>
      <c r="O1995" s="1453"/>
      <c r="P1995" s="1453"/>
      <c r="Q1995" s="1297"/>
      <c r="R1995" s="1297"/>
      <c r="S1995" s="1297"/>
      <c r="T1995" s="1297"/>
      <c r="U1995" s="1297"/>
      <c r="V1995" s="1297"/>
      <c r="W1995" s="1297"/>
      <c r="X1995" s="1297"/>
      <c r="Y1995" s="12"/>
      <c r="Z1995" s="1297"/>
      <c r="AA1995" s="1297"/>
      <c r="AB1995" s="1297"/>
      <c r="AC1995" s="842"/>
    </row>
    <row r="1996" spans="1:30" ht="54" customHeight="1" x14ac:dyDescent="0.25">
      <c r="A1996" s="79">
        <v>1</v>
      </c>
      <c r="B1996" s="79">
        <v>1</v>
      </c>
      <c r="C1996" s="1430" t="s">
        <v>171</v>
      </c>
      <c r="D1996" s="1431"/>
      <c r="E1996" s="1431">
        <f t="shared" si="1040"/>
        <v>106180</v>
      </c>
      <c r="F1996" s="1431">
        <f t="shared" si="1040"/>
        <v>53090</v>
      </c>
      <c r="G1996" s="1431">
        <f t="shared" si="1040"/>
        <v>44651.778947368424</v>
      </c>
      <c r="H1996" s="1431">
        <f>H1960</f>
        <v>76.923076923076934</v>
      </c>
      <c r="I1996" s="1452"/>
      <c r="J1996" s="1452"/>
      <c r="K1996" s="1453"/>
      <c r="L1996" s="1453"/>
      <c r="M1996" s="1453"/>
      <c r="N1996" s="1453"/>
      <c r="O1996" s="1453"/>
      <c r="P1996" s="1453"/>
      <c r="Q1996" s="1297">
        <f>Q1952</f>
        <v>53361.071023491008</v>
      </c>
      <c r="R1996" s="1297">
        <f t="shared" ref="R1996:AB1996" si="1041">R1952</f>
        <v>53361.071023491008</v>
      </c>
      <c r="S1996" s="1297">
        <f t="shared" ref="S1996:T1996" si="1042">S1952</f>
        <v>53361.071023491008</v>
      </c>
      <c r="T1996" s="1297">
        <f t="shared" si="1042"/>
        <v>53361.071023491008</v>
      </c>
      <c r="U1996" s="1297">
        <f t="shared" ref="U1996:V1996" si="1043">U1952</f>
        <v>53361.071023491008</v>
      </c>
      <c r="V1996" s="1297">
        <f t="shared" si="1043"/>
        <v>56107.36952</v>
      </c>
      <c r="W1996" s="1297">
        <f t="shared" si="1041"/>
        <v>26682.185011246787</v>
      </c>
      <c r="X1996" s="1297">
        <f t="shared" si="1041"/>
        <v>26630.690510000004</v>
      </c>
      <c r="Y1996" s="12">
        <f t="shared" si="1041"/>
        <v>0</v>
      </c>
      <c r="Z1996" s="1297">
        <f t="shared" si="1041"/>
        <v>-51.494501246783329</v>
      </c>
      <c r="AA1996" s="1297">
        <f t="shared" si="1041"/>
        <v>-293.22360999999995</v>
      </c>
      <c r="AB1996" s="1297">
        <f t="shared" si="1041"/>
        <v>26337.466900000003</v>
      </c>
    </row>
    <row r="1997" spans="1:30" ht="38.25" customHeight="1" x14ac:dyDescent="0.25">
      <c r="A1997" s="79">
        <v>1</v>
      </c>
      <c r="B1997" s="79">
        <v>1</v>
      </c>
      <c r="C1997" s="1455" t="s">
        <v>313</v>
      </c>
      <c r="D1997" s="1301"/>
      <c r="E1997" s="1301"/>
      <c r="F1997" s="1301"/>
      <c r="G1997" s="1301"/>
      <c r="H1997" s="1301"/>
      <c r="I1997" s="1452"/>
      <c r="J1997" s="1452"/>
      <c r="K1997" s="1453"/>
      <c r="L1997" s="1453"/>
      <c r="M1997" s="1453"/>
      <c r="N1997" s="1453"/>
      <c r="O1997" s="1453"/>
      <c r="P1997" s="1453"/>
      <c r="Q1997" s="1297"/>
      <c r="R1997" s="1297"/>
      <c r="S1997" s="1297"/>
      <c r="T1997" s="1297"/>
      <c r="U1997" s="1297"/>
      <c r="V1997" s="1297"/>
      <c r="W1997" s="1297"/>
      <c r="X1997" s="1297"/>
      <c r="Y1997" s="12"/>
      <c r="Z1997" s="1297"/>
      <c r="AA1997" s="1297"/>
      <c r="AB1997" s="1297"/>
    </row>
    <row r="1998" spans="1:30" ht="44.25" customHeight="1" x14ac:dyDescent="0.25">
      <c r="A1998" s="79">
        <v>1</v>
      </c>
      <c r="B1998" s="79">
        <v>1</v>
      </c>
      <c r="C1998" s="1300" t="s">
        <v>202</v>
      </c>
      <c r="D1998" s="1301"/>
      <c r="E1998" s="1301">
        <f>E1954</f>
        <v>26392</v>
      </c>
      <c r="F1998" s="1301">
        <f t="shared" ref="F1998:G1998" si="1044">F1954</f>
        <v>13197</v>
      </c>
      <c r="G1998" s="1301">
        <f t="shared" si="1044"/>
        <v>9156</v>
      </c>
      <c r="H1998" s="1301">
        <f>H1962</f>
        <v>93.333333333333329</v>
      </c>
      <c r="I1998" s="1452"/>
      <c r="J1998" s="1452"/>
      <c r="K1998" s="1453"/>
      <c r="L1998" s="1453"/>
      <c r="M1998" s="1453"/>
      <c r="N1998" s="1453"/>
      <c r="O1998" s="1453"/>
      <c r="P1998" s="1453"/>
      <c r="Q1998" s="1297"/>
      <c r="R1998" s="1297"/>
      <c r="S1998" s="1297"/>
      <c r="T1998" s="1297"/>
      <c r="U1998" s="1297"/>
      <c r="V1998" s="1297"/>
      <c r="W1998" s="1297"/>
      <c r="X1998" s="1297"/>
      <c r="Y1998" s="12"/>
      <c r="Z1998" s="1297"/>
      <c r="AA1998" s="1297"/>
      <c r="AB1998" s="1297"/>
    </row>
    <row r="1999" spans="1:30" ht="52.5" customHeight="1" x14ac:dyDescent="0.25">
      <c r="A1999" s="79">
        <v>1</v>
      </c>
      <c r="B1999" s="79">
        <v>1</v>
      </c>
      <c r="C1999" s="1300" t="s">
        <v>309</v>
      </c>
      <c r="D1999" s="1301"/>
      <c r="E1999" s="1301">
        <f t="shared" ref="E1999:G1999" si="1045">E1955</f>
        <v>0</v>
      </c>
      <c r="F1999" s="1301">
        <f t="shared" si="1045"/>
        <v>0</v>
      </c>
      <c r="G1999" s="1301">
        <f t="shared" si="1045"/>
        <v>0</v>
      </c>
      <c r="H1999" s="1301">
        <f>H1963</f>
        <v>57.602179836512256</v>
      </c>
      <c r="I1999" s="1452"/>
      <c r="J1999" s="1452"/>
      <c r="K1999" s="1453"/>
      <c r="L1999" s="1453"/>
      <c r="M1999" s="1453"/>
      <c r="N1999" s="1453"/>
      <c r="O1999" s="1453"/>
      <c r="P1999" s="1453"/>
      <c r="Q1999" s="1297"/>
      <c r="R1999" s="1297"/>
      <c r="S1999" s="1297"/>
      <c r="T1999" s="1297"/>
      <c r="U1999" s="1297"/>
      <c r="V1999" s="1297"/>
      <c r="W1999" s="1297"/>
      <c r="X1999" s="1297"/>
      <c r="Y1999" s="12"/>
      <c r="Z1999" s="1297"/>
      <c r="AA1999" s="1297"/>
      <c r="AB1999" s="1297"/>
    </row>
    <row r="2000" spans="1:30" ht="38.25" customHeight="1" x14ac:dyDescent="0.25">
      <c r="A2000" s="79">
        <v>1</v>
      </c>
      <c r="B2000" s="79">
        <v>1</v>
      </c>
      <c r="C2000" s="1300" t="s">
        <v>314</v>
      </c>
      <c r="D2000" s="1301"/>
      <c r="E2000" s="1301">
        <f t="shared" ref="E2000:G2000" si="1046">E1956</f>
        <v>5002</v>
      </c>
      <c r="F2000" s="1301">
        <f t="shared" si="1046"/>
        <v>2502</v>
      </c>
      <c r="G2000" s="1301">
        <f t="shared" si="1046"/>
        <v>3127</v>
      </c>
      <c r="H2000" s="1301">
        <f>H1964</f>
        <v>35.172413793103445</v>
      </c>
      <c r="I2000" s="1452"/>
      <c r="J2000" s="1452"/>
      <c r="K2000" s="1453"/>
      <c r="L2000" s="1453"/>
      <c r="M2000" s="1453"/>
      <c r="N2000" s="1453"/>
      <c r="O2000" s="1453"/>
      <c r="P2000" s="1453"/>
      <c r="Q2000" s="1297"/>
      <c r="R2000" s="1297"/>
      <c r="S2000" s="1297"/>
      <c r="T2000" s="1297"/>
      <c r="U2000" s="1297"/>
      <c r="V2000" s="1297"/>
      <c r="W2000" s="1297"/>
      <c r="X2000" s="1297"/>
      <c r="Y2000" s="12"/>
      <c r="Z2000" s="1297"/>
      <c r="AA2000" s="1297"/>
      <c r="AB2000" s="1297"/>
    </row>
    <row r="2001" spans="1:30" ht="38.25" customHeight="1" x14ac:dyDescent="0.25">
      <c r="A2001" s="79">
        <v>1</v>
      </c>
      <c r="B2001" s="79">
        <v>1</v>
      </c>
      <c r="C2001" s="1300" t="s">
        <v>315</v>
      </c>
      <c r="D2001" s="1301"/>
      <c r="E2001" s="1301">
        <f t="shared" ref="E2001:G2001" si="1047">E1957</f>
        <v>2121</v>
      </c>
      <c r="F2001" s="1301">
        <f t="shared" si="1047"/>
        <v>1061</v>
      </c>
      <c r="G2001" s="1301">
        <f t="shared" si="1047"/>
        <v>1071</v>
      </c>
      <c r="H2001" s="1301">
        <f t="shared" ref="H2001:H2016" si="1048">H1965</f>
        <v>93.860137265813393</v>
      </c>
      <c r="I2001" s="1452"/>
      <c r="J2001" s="1452"/>
      <c r="K2001" s="1453"/>
      <c r="L2001" s="1453"/>
      <c r="M2001" s="1453"/>
      <c r="N2001" s="1453"/>
      <c r="O2001" s="1453"/>
      <c r="P2001" s="1453"/>
      <c r="Q2001" s="1297"/>
      <c r="R2001" s="1297"/>
      <c r="S2001" s="1297"/>
      <c r="T2001" s="1297"/>
      <c r="U2001" s="1297"/>
      <c r="V2001" s="1297"/>
      <c r="W2001" s="1297"/>
      <c r="X2001" s="1297"/>
      <c r="Y2001" s="12"/>
      <c r="Z2001" s="1297"/>
      <c r="AA2001" s="1297"/>
      <c r="AB2001" s="1297"/>
    </row>
    <row r="2002" spans="1:30" ht="15" customHeight="1" x14ac:dyDescent="0.25">
      <c r="A2002" s="79">
        <v>1</v>
      </c>
      <c r="B2002" s="79">
        <v>1</v>
      </c>
      <c r="C2002" s="1300" t="s">
        <v>316</v>
      </c>
      <c r="D2002" s="1301"/>
      <c r="E2002" s="1301">
        <f t="shared" ref="E2002:G2002" si="1049">E1958</f>
        <v>636</v>
      </c>
      <c r="F2002" s="1301">
        <f t="shared" si="1049"/>
        <v>318</v>
      </c>
      <c r="G2002" s="1301">
        <f t="shared" si="1049"/>
        <v>288</v>
      </c>
      <c r="H2002" s="1301">
        <f t="shared" si="1048"/>
        <v>104.4</v>
      </c>
      <c r="I2002" s="1452"/>
      <c r="J2002" s="1452"/>
      <c r="K2002" s="1453"/>
      <c r="L2002" s="1453"/>
      <c r="M2002" s="1453"/>
      <c r="N2002" s="1453"/>
      <c r="O2002" s="1453"/>
      <c r="P2002" s="1453"/>
      <c r="Q2002" s="1297"/>
      <c r="R2002" s="1297"/>
      <c r="S2002" s="1297"/>
      <c r="T2002" s="1297"/>
      <c r="U2002" s="1297"/>
      <c r="V2002" s="1297"/>
      <c r="W2002" s="1297"/>
      <c r="X2002" s="1297"/>
      <c r="Y2002" s="12"/>
      <c r="Z2002" s="1297"/>
      <c r="AA2002" s="1297"/>
      <c r="AB2002" s="1297"/>
    </row>
    <row r="2003" spans="1:30" ht="15" customHeight="1" x14ac:dyDescent="0.25">
      <c r="A2003" s="79">
        <v>1</v>
      </c>
      <c r="B2003" s="79">
        <v>1</v>
      </c>
      <c r="C2003" s="1300" t="s">
        <v>365</v>
      </c>
      <c r="D2003" s="1301"/>
      <c r="E2003" s="1301">
        <f t="shared" ref="E2003:G2003" si="1050">E1959</f>
        <v>1440</v>
      </c>
      <c r="F2003" s="1301">
        <f t="shared" si="1050"/>
        <v>720</v>
      </c>
      <c r="G2003" s="1301">
        <f t="shared" si="1050"/>
        <v>1458</v>
      </c>
      <c r="H2003" s="1301">
        <f t="shared" si="1048"/>
        <v>76.479449106950725</v>
      </c>
      <c r="I2003" s="1452"/>
      <c r="J2003" s="1452"/>
      <c r="K2003" s="1453"/>
      <c r="L2003" s="1453"/>
      <c r="M2003" s="1453"/>
      <c r="N2003" s="1453"/>
      <c r="O2003" s="1453"/>
      <c r="P2003" s="1453"/>
      <c r="Q2003" s="1297"/>
      <c r="R2003" s="1297"/>
      <c r="S2003" s="1297"/>
      <c r="T2003" s="1297"/>
      <c r="U2003" s="1297"/>
      <c r="V2003" s="1297"/>
      <c r="W2003" s="1297"/>
      <c r="X2003" s="1297"/>
      <c r="Y2003" s="12"/>
      <c r="Z2003" s="1297"/>
      <c r="AA2003" s="1297"/>
      <c r="AB2003" s="1297"/>
    </row>
    <row r="2004" spans="1:30" ht="15" customHeight="1" x14ac:dyDescent="0.25">
      <c r="A2004" s="79">
        <v>1</v>
      </c>
      <c r="B2004" s="79">
        <v>1</v>
      </c>
      <c r="C2004" s="1300" t="s">
        <v>366</v>
      </c>
      <c r="D2004" s="1301"/>
      <c r="E2004" s="1301">
        <f t="shared" ref="E2004:G2004" si="1051">E1960</f>
        <v>805</v>
      </c>
      <c r="F2004" s="1301">
        <f t="shared" si="1051"/>
        <v>403</v>
      </c>
      <c r="G2004" s="1301">
        <f t="shared" si="1051"/>
        <v>310</v>
      </c>
      <c r="H2004" s="1301">
        <f t="shared" si="1048"/>
        <v>82.128099203895786</v>
      </c>
      <c r="I2004" s="1452"/>
      <c r="J2004" s="1452"/>
      <c r="K2004" s="1453"/>
      <c r="L2004" s="1453"/>
      <c r="M2004" s="1453"/>
      <c r="N2004" s="1453"/>
      <c r="O2004" s="1453"/>
      <c r="P2004" s="1453"/>
      <c r="Q2004" s="1297"/>
      <c r="R2004" s="1297"/>
      <c r="S2004" s="1297"/>
      <c r="T2004" s="1297"/>
      <c r="U2004" s="1297"/>
      <c r="V2004" s="1297"/>
      <c r="W2004" s="1297"/>
      <c r="X2004" s="1297"/>
      <c r="Y2004" s="12"/>
      <c r="Z2004" s="1297"/>
      <c r="AA2004" s="1297"/>
      <c r="AB2004" s="1297"/>
    </row>
    <row r="2005" spans="1:30" ht="28.5" customHeight="1" x14ac:dyDescent="0.25">
      <c r="A2005" s="79">
        <v>1</v>
      </c>
      <c r="B2005" s="79">
        <v>1</v>
      </c>
      <c r="C2005" s="1300" t="s">
        <v>317</v>
      </c>
      <c r="D2005" s="1301"/>
      <c r="E2005" s="1301">
        <f t="shared" ref="E2005:G2005" si="1052">E1961</f>
        <v>21390</v>
      </c>
      <c r="F2005" s="1301">
        <f t="shared" si="1052"/>
        <v>10695</v>
      </c>
      <c r="G2005" s="1301">
        <f t="shared" si="1052"/>
        <v>6029</v>
      </c>
      <c r="H2005" s="1301">
        <f t="shared" si="1048"/>
        <v>0</v>
      </c>
      <c r="I2005" s="1452"/>
      <c r="J2005" s="1452"/>
      <c r="K2005" s="1453"/>
      <c r="L2005" s="1453"/>
      <c r="M2005" s="1453"/>
      <c r="N2005" s="1453"/>
      <c r="O2005" s="1453"/>
      <c r="P2005" s="1453"/>
      <c r="Q2005" s="1297"/>
      <c r="R2005" s="1297"/>
      <c r="S2005" s="1297"/>
      <c r="T2005" s="1297"/>
      <c r="U2005" s="1297"/>
      <c r="V2005" s="1297"/>
      <c r="W2005" s="1297"/>
      <c r="X2005" s="1297"/>
      <c r="Y2005" s="12"/>
      <c r="Z2005" s="1297"/>
      <c r="AA2005" s="1297"/>
      <c r="AB2005" s="1297"/>
    </row>
    <row r="2006" spans="1:30" ht="60.75" customHeight="1" x14ac:dyDescent="0.25">
      <c r="A2006" s="79">
        <v>1</v>
      </c>
      <c r="B2006" s="79">
        <v>1</v>
      </c>
      <c r="C2006" s="1300" t="s">
        <v>318</v>
      </c>
      <c r="D2006" s="1301"/>
      <c r="E2006" s="1301">
        <f t="shared" ref="E2006:G2006" si="1053">E1962</f>
        <v>720</v>
      </c>
      <c r="F2006" s="1301">
        <f t="shared" si="1053"/>
        <v>360</v>
      </c>
      <c r="G2006" s="1301">
        <f t="shared" si="1053"/>
        <v>336</v>
      </c>
      <c r="H2006" s="1301">
        <f t="shared" si="1048"/>
        <v>101.77777777777777</v>
      </c>
      <c r="I2006" s="1452"/>
      <c r="J2006" s="1452"/>
      <c r="K2006" s="1453"/>
      <c r="L2006" s="1453"/>
      <c r="M2006" s="1453"/>
      <c r="N2006" s="1453"/>
      <c r="O2006" s="1453"/>
      <c r="P2006" s="1453"/>
      <c r="Q2006" s="1297"/>
      <c r="R2006" s="1297"/>
      <c r="S2006" s="1297"/>
      <c r="T2006" s="1297"/>
      <c r="U2006" s="1297"/>
      <c r="V2006" s="1297"/>
      <c r="W2006" s="1297"/>
      <c r="X2006" s="1297"/>
      <c r="Y2006" s="12"/>
      <c r="Z2006" s="1297"/>
      <c r="AA2006" s="1297"/>
      <c r="AB2006" s="1297"/>
    </row>
    <row r="2007" spans="1:30" ht="48" customHeight="1" x14ac:dyDescent="0.25">
      <c r="C2007" s="1300" t="s">
        <v>329</v>
      </c>
      <c r="D2007" s="1301"/>
      <c r="E2007" s="1301">
        <f t="shared" ref="E2007:G2007" si="1054">E1963</f>
        <v>18350</v>
      </c>
      <c r="F2007" s="1301">
        <f t="shared" si="1054"/>
        <v>9175</v>
      </c>
      <c r="G2007" s="1301">
        <f t="shared" si="1054"/>
        <v>5285</v>
      </c>
      <c r="H2007" s="1301">
        <f t="shared" si="1048"/>
        <v>100</v>
      </c>
      <c r="I2007" s="1452"/>
      <c r="J2007" s="1452"/>
      <c r="K2007" s="1453"/>
      <c r="L2007" s="1453"/>
      <c r="M2007" s="1453"/>
      <c r="N2007" s="1453"/>
      <c r="O2007" s="1453"/>
      <c r="P2007" s="1453"/>
      <c r="Q2007" s="1297"/>
      <c r="R2007" s="1297"/>
      <c r="S2007" s="1297"/>
      <c r="T2007" s="1297"/>
      <c r="U2007" s="1297"/>
      <c r="V2007" s="1297"/>
      <c r="W2007" s="1297"/>
      <c r="X2007" s="1297"/>
      <c r="Y2007" s="12"/>
      <c r="Z2007" s="1297"/>
      <c r="AA2007" s="1297"/>
      <c r="AB2007" s="1297"/>
    </row>
    <row r="2008" spans="1:30" ht="30" customHeight="1" x14ac:dyDescent="0.25">
      <c r="C2008" s="1463" t="s">
        <v>330</v>
      </c>
      <c r="D2008" s="1301"/>
      <c r="E2008" s="1301">
        <f t="shared" ref="E2008:G2008" si="1055">E1964</f>
        <v>2320</v>
      </c>
      <c r="F2008" s="1301">
        <f t="shared" si="1055"/>
        <v>1160</v>
      </c>
      <c r="G2008" s="1301">
        <f t="shared" si="1055"/>
        <v>408</v>
      </c>
      <c r="H2008" s="1301">
        <f t="shared" si="1048"/>
        <v>93.333333333333329</v>
      </c>
      <c r="I2008" s="1452"/>
      <c r="J2008" s="1452"/>
      <c r="K2008" s="1453"/>
      <c r="L2008" s="1453"/>
      <c r="M2008" s="1453"/>
      <c r="N2008" s="1453"/>
      <c r="O2008" s="1453"/>
      <c r="P2008" s="1453"/>
      <c r="Q2008" s="1297"/>
      <c r="R2008" s="1297"/>
      <c r="S2008" s="1297"/>
      <c r="T2008" s="1297"/>
      <c r="U2008" s="1297"/>
      <c r="V2008" s="1297"/>
      <c r="W2008" s="1297"/>
      <c r="X2008" s="1297"/>
      <c r="Y2008" s="12"/>
      <c r="Z2008" s="1297"/>
      <c r="AA2008" s="1297"/>
      <c r="AB2008" s="1297"/>
    </row>
    <row r="2009" spans="1:30" ht="30" customHeight="1" x14ac:dyDescent="0.25">
      <c r="C2009" s="1463" t="s">
        <v>160</v>
      </c>
      <c r="D2009" s="1301"/>
      <c r="E2009" s="1301">
        <f t="shared" ref="E2009:G2009" si="1056">E1965</f>
        <v>10781</v>
      </c>
      <c r="F2009" s="1301">
        <f t="shared" si="1056"/>
        <v>5391</v>
      </c>
      <c r="G2009" s="1301">
        <f t="shared" si="1056"/>
        <v>5060</v>
      </c>
      <c r="H2009" s="1301">
        <f t="shared" si="1048"/>
        <v>80</v>
      </c>
      <c r="I2009" s="1452"/>
      <c r="J2009" s="1452"/>
      <c r="K2009" s="1453"/>
      <c r="L2009" s="1453"/>
      <c r="M2009" s="1453"/>
      <c r="N2009" s="1453"/>
      <c r="O2009" s="1453"/>
      <c r="P2009" s="1453"/>
      <c r="Q2009" s="1297"/>
      <c r="R2009" s="1297"/>
      <c r="S2009" s="1297"/>
      <c r="T2009" s="1297"/>
      <c r="U2009" s="1297"/>
      <c r="V2009" s="1297"/>
      <c r="W2009" s="1297"/>
      <c r="X2009" s="1297"/>
      <c r="Y2009" s="12"/>
      <c r="Z2009" s="1297"/>
      <c r="AA2009" s="1297"/>
      <c r="AB2009" s="1297"/>
    </row>
    <row r="2010" spans="1:30" s="258" customFormat="1" ht="30" customHeight="1" x14ac:dyDescent="0.25">
      <c r="C2010" s="1463" t="s">
        <v>328</v>
      </c>
      <c r="D2010" s="1301"/>
      <c r="E2010" s="1301">
        <f t="shared" ref="E2010:G2010" si="1057">E1966</f>
        <v>1000</v>
      </c>
      <c r="F2010" s="1301">
        <f t="shared" si="1057"/>
        <v>500</v>
      </c>
      <c r="G2010" s="1301">
        <f t="shared" si="1057"/>
        <v>522</v>
      </c>
      <c r="H2010" s="1301">
        <f t="shared" si="1048"/>
        <v>99.63636363636364</v>
      </c>
      <c r="I2010" s="1452"/>
      <c r="J2010" s="1452"/>
      <c r="K2010" s="1453"/>
      <c r="L2010" s="1453"/>
      <c r="M2010" s="1453"/>
      <c r="N2010" s="1453"/>
      <c r="O2010" s="1453"/>
      <c r="P2010" s="1453"/>
      <c r="Q2010" s="1297"/>
      <c r="R2010" s="1297"/>
      <c r="S2010" s="1297"/>
      <c r="T2010" s="1297"/>
      <c r="U2010" s="1297"/>
      <c r="V2010" s="1297"/>
      <c r="W2010" s="1297"/>
      <c r="X2010" s="1297"/>
      <c r="Y2010" s="12"/>
      <c r="Z2010" s="1297"/>
      <c r="AA2010" s="1297"/>
      <c r="AB2010" s="1297"/>
      <c r="AC2010" s="842"/>
    </row>
    <row r="2011" spans="1:30" ht="30" customHeight="1" x14ac:dyDescent="0.25">
      <c r="C2011" s="1464" t="s">
        <v>168</v>
      </c>
      <c r="D2011" s="1431"/>
      <c r="E2011" s="1431">
        <f t="shared" ref="E2011:G2011" si="1058">E1967</f>
        <v>37173</v>
      </c>
      <c r="F2011" s="1431">
        <f t="shared" si="1058"/>
        <v>18588</v>
      </c>
      <c r="G2011" s="1431">
        <f t="shared" si="1058"/>
        <v>14216</v>
      </c>
      <c r="H2011" s="1431">
        <f t="shared" si="1048"/>
        <v>0</v>
      </c>
      <c r="I2011" s="1452"/>
      <c r="J2011" s="1452"/>
      <c r="K2011" s="1453"/>
      <c r="L2011" s="1453"/>
      <c r="M2011" s="1453"/>
      <c r="N2011" s="1453"/>
      <c r="O2011" s="1453"/>
      <c r="P2011" s="1453"/>
      <c r="Q2011" s="1297">
        <f>Q1967</f>
        <v>23540.232261111112</v>
      </c>
      <c r="R2011" s="1297">
        <f t="shared" ref="R2011:AB2011" si="1059">R1967</f>
        <v>23540.232261111112</v>
      </c>
      <c r="S2011" s="1297">
        <f t="shared" ref="S2011:T2011" si="1060">S1967</f>
        <v>23540.232261111112</v>
      </c>
      <c r="T2011" s="1297">
        <f t="shared" si="1060"/>
        <v>23540.232261111112</v>
      </c>
      <c r="U2011" s="1297">
        <f t="shared" ref="U2011:V2011" si="1061">U1967</f>
        <v>23540.232261111112</v>
      </c>
      <c r="V2011" s="1297">
        <f t="shared" si="1061"/>
        <v>23540.232261111116</v>
      </c>
      <c r="W2011" s="1297">
        <f t="shared" si="1059"/>
        <v>11770.116130555556</v>
      </c>
      <c r="X2011" s="1297">
        <f t="shared" si="1059"/>
        <v>10564.630630000001</v>
      </c>
      <c r="Y2011" s="12">
        <f t="shared" si="1059"/>
        <v>0</v>
      </c>
      <c r="Z2011" s="1297">
        <f t="shared" si="1059"/>
        <v>-1205.4855005555546</v>
      </c>
      <c r="AA2011" s="1297">
        <f t="shared" si="1059"/>
        <v>-378.97022999999996</v>
      </c>
      <c r="AB2011" s="1297">
        <f t="shared" si="1059"/>
        <v>10185.660400000001</v>
      </c>
    </row>
    <row r="2012" spans="1:30" ht="30" customHeight="1" x14ac:dyDescent="0.25">
      <c r="C2012" s="1440" t="s">
        <v>14</v>
      </c>
      <c r="D2012" s="1301"/>
      <c r="E2012" s="1301"/>
      <c r="F2012" s="1301"/>
      <c r="G2012" s="1301"/>
      <c r="H2012" s="1301">
        <f t="shared" si="1048"/>
        <v>101.2</v>
      </c>
      <c r="I2012" s="1452"/>
      <c r="J2012" s="1452"/>
      <c r="K2012" s="1453"/>
      <c r="L2012" s="1453"/>
      <c r="M2012" s="1453"/>
      <c r="N2012" s="1453"/>
      <c r="O2012" s="1453"/>
      <c r="P2012" s="1453"/>
      <c r="Q2012" s="1297"/>
      <c r="R2012" s="1297"/>
      <c r="S2012" s="1297"/>
      <c r="T2012" s="1297"/>
      <c r="U2012" s="1297"/>
      <c r="V2012" s="1297"/>
      <c r="W2012" s="1297"/>
      <c r="X2012" s="1297"/>
      <c r="Y2012" s="12"/>
      <c r="Z2012" s="1297"/>
      <c r="AA2012" s="1297"/>
      <c r="AB2012" s="1297"/>
    </row>
    <row r="2013" spans="1:30" ht="30" customHeight="1" x14ac:dyDescent="0.25">
      <c r="C2013" s="1314" t="s">
        <v>202</v>
      </c>
      <c r="D2013" s="1301"/>
      <c r="E2013" s="1301">
        <f>E1954+E1945</f>
        <v>36572</v>
      </c>
      <c r="F2013" s="1301">
        <f t="shared" ref="F2013:G2013" si="1062">F1954+F1945</f>
        <v>18287</v>
      </c>
      <c r="G2013" s="1301">
        <f t="shared" si="1062"/>
        <v>15410</v>
      </c>
      <c r="H2013" s="1301">
        <f t="shared" si="1048"/>
        <v>101.2</v>
      </c>
      <c r="I2013" s="1452"/>
      <c r="J2013" s="1452"/>
      <c r="K2013" s="1453"/>
      <c r="L2013" s="1453"/>
      <c r="M2013" s="1453"/>
      <c r="N2013" s="1453"/>
      <c r="O2013" s="1453"/>
      <c r="P2013" s="1453"/>
      <c r="Q2013" s="1297"/>
      <c r="R2013" s="1297"/>
      <c r="S2013" s="1297"/>
      <c r="T2013" s="1297"/>
      <c r="U2013" s="1297"/>
      <c r="V2013" s="1297"/>
      <c r="W2013" s="1297"/>
      <c r="X2013" s="1297"/>
      <c r="Y2013" s="12"/>
      <c r="Z2013" s="1297"/>
      <c r="AA2013" s="1297"/>
      <c r="AB2013" s="1297"/>
    </row>
    <row r="2014" spans="1:30" ht="30" customHeight="1" x14ac:dyDescent="0.25">
      <c r="C2014" s="1314" t="s">
        <v>159</v>
      </c>
      <c r="D2014" s="1301"/>
      <c r="E2014" s="1301">
        <f>E1950</f>
        <v>30000</v>
      </c>
      <c r="F2014" s="1301">
        <f t="shared" ref="F2014:G2014" si="1063">F1950</f>
        <v>15000</v>
      </c>
      <c r="G2014" s="1301">
        <f t="shared" si="1063"/>
        <v>11999.305921052632</v>
      </c>
      <c r="H2014" s="1301">
        <f t="shared" si="1048"/>
        <v>100.38095238095237</v>
      </c>
      <c r="I2014" s="1452"/>
      <c r="J2014" s="1452"/>
      <c r="K2014" s="1453"/>
      <c r="L2014" s="1453"/>
      <c r="M2014" s="1453"/>
      <c r="N2014" s="1453"/>
      <c r="O2014" s="1453"/>
      <c r="P2014" s="1453"/>
      <c r="Q2014" s="1297"/>
      <c r="R2014" s="1297"/>
      <c r="S2014" s="1297"/>
      <c r="T2014" s="1297"/>
      <c r="U2014" s="1297"/>
      <c r="V2014" s="1297"/>
      <c r="W2014" s="1297"/>
      <c r="X2014" s="1297"/>
      <c r="Y2014" s="12"/>
      <c r="Z2014" s="1297"/>
      <c r="AA2014" s="1297"/>
      <c r="AB2014" s="1297"/>
      <c r="AC2014" s="842"/>
      <c r="AD2014" s="1968"/>
    </row>
    <row r="2015" spans="1:30" s="258" customFormat="1" ht="30" customHeight="1" x14ac:dyDescent="0.25">
      <c r="C2015" s="1439" t="s">
        <v>160</v>
      </c>
      <c r="D2015" s="1306"/>
      <c r="E2015" s="1306">
        <f>E1965</f>
        <v>10781</v>
      </c>
      <c r="F2015" s="1306">
        <f t="shared" ref="F2015:G2015" si="1064">F1965</f>
        <v>5391</v>
      </c>
      <c r="G2015" s="1306">
        <f t="shared" si="1064"/>
        <v>5060</v>
      </c>
      <c r="H2015" s="1306">
        <f t="shared" si="1048"/>
        <v>89.423805913570888</v>
      </c>
      <c r="I2015" s="1468"/>
      <c r="J2015" s="1468"/>
      <c r="K2015" s="1469"/>
      <c r="L2015" s="1469"/>
      <c r="M2015" s="1469"/>
      <c r="N2015" s="1469"/>
      <c r="O2015" s="1469"/>
      <c r="P2015" s="1469"/>
      <c r="Q2015" s="1284"/>
      <c r="R2015" s="1284"/>
      <c r="S2015" s="1284"/>
      <c r="T2015" s="1284"/>
      <c r="U2015" s="1284"/>
      <c r="V2015" s="1284"/>
      <c r="W2015" s="1284"/>
      <c r="X2015" s="1284"/>
      <c r="Y2015" s="20"/>
      <c r="Z2015" s="1284"/>
      <c r="AA2015" s="1284"/>
      <c r="AB2015" s="1284"/>
      <c r="AC2015" s="842"/>
    </row>
    <row r="2016" spans="1:30" ht="30" customHeight="1" x14ac:dyDescent="0.25">
      <c r="C2016" s="1470" t="s">
        <v>353</v>
      </c>
      <c r="D2016" s="1471"/>
      <c r="E2016" s="1471">
        <f>E1968</f>
        <v>143353</v>
      </c>
      <c r="F2016" s="1471">
        <f t="shared" ref="F2016:G2016" si="1065">F1968</f>
        <v>71678</v>
      </c>
      <c r="G2016" s="1471">
        <f t="shared" si="1065"/>
        <v>58867.778947368424</v>
      </c>
      <c r="H2016" s="1471">
        <f t="shared" si="1048"/>
        <v>89.441701481200155</v>
      </c>
      <c r="I2016" s="1472"/>
      <c r="J2016" s="1472"/>
      <c r="K2016" s="1473"/>
      <c r="L2016" s="1473"/>
      <c r="M2016" s="1473"/>
      <c r="N2016" s="1473"/>
      <c r="O2016" s="1473"/>
      <c r="P2016" s="1473"/>
      <c r="Q2016" s="1289">
        <f t="shared" ref="Q2016:V2016" si="1066">Q1968</f>
        <v>76901.303284602123</v>
      </c>
      <c r="R2016" s="1289">
        <f t="shared" si="1066"/>
        <v>76901.303284602123</v>
      </c>
      <c r="S2016" s="1289">
        <f t="shared" si="1066"/>
        <v>76901.303284602123</v>
      </c>
      <c r="T2016" s="1289">
        <f t="shared" si="1066"/>
        <v>76901.303284602123</v>
      </c>
      <c r="U2016" s="1289">
        <f t="shared" si="1066"/>
        <v>76901.303284602123</v>
      </c>
      <c r="V2016" s="1289">
        <f t="shared" si="1066"/>
        <v>79647.601781111123</v>
      </c>
      <c r="W2016" s="1289">
        <f t="shared" ref="W2016:AB2016" si="1067">W1968</f>
        <v>38452.301141802345</v>
      </c>
      <c r="X2016" s="1289">
        <f t="shared" si="1067"/>
        <v>37195.321140000007</v>
      </c>
      <c r="Y2016" s="22"/>
      <c r="Z2016" s="1289">
        <f t="shared" si="1067"/>
        <v>-1256.9800018023379</v>
      </c>
      <c r="AA2016" s="1289">
        <f t="shared" si="1067"/>
        <v>-672.19383999999991</v>
      </c>
      <c r="AB2016" s="1289">
        <f t="shared" si="1067"/>
        <v>36523.127300000007</v>
      </c>
    </row>
    <row r="2017" spans="1:29" ht="15" customHeight="1" x14ac:dyDescent="0.25">
      <c r="A2017" s="79">
        <v>1</v>
      </c>
      <c r="B2017" s="79">
        <v>1</v>
      </c>
      <c r="C2017" s="1474" t="s">
        <v>31</v>
      </c>
      <c r="D2017" s="1315"/>
      <c r="E2017" s="1315"/>
      <c r="F2017" s="1315"/>
      <c r="G2017" s="1315"/>
      <c r="H2017" s="1315"/>
      <c r="I2017" s="1450"/>
      <c r="J2017" s="1450"/>
      <c r="K2017" s="1451"/>
      <c r="L2017" s="1451"/>
      <c r="M2017" s="1451"/>
      <c r="N2017" s="1451"/>
      <c r="O2017" s="1451"/>
      <c r="P2017" s="1451"/>
      <c r="Q2017" s="1292"/>
      <c r="R2017" s="1292"/>
      <c r="S2017" s="1292"/>
      <c r="T2017" s="1292"/>
      <c r="U2017" s="1292"/>
      <c r="V2017" s="1292"/>
      <c r="W2017" s="1292"/>
      <c r="X2017" s="1292"/>
      <c r="Y2017" s="18"/>
      <c r="Z2017" s="1292"/>
      <c r="AA2017" s="1292"/>
      <c r="AB2017" s="1292"/>
    </row>
    <row r="2018" spans="1:29" ht="15" customHeight="1" x14ac:dyDescent="0.25">
      <c r="A2018" s="79">
        <v>1</v>
      </c>
      <c r="B2018" s="79">
        <v>1</v>
      </c>
      <c r="C2018" s="1457" t="s">
        <v>0</v>
      </c>
      <c r="D2018" s="1458"/>
      <c r="E2018" s="1458">
        <f t="shared" ref="E2018:P2018" si="1068">SUM(E1974)</f>
        <v>550</v>
      </c>
      <c r="F2018" s="1458">
        <f t="shared" si="1068"/>
        <v>275</v>
      </c>
      <c r="G2018" s="1458">
        <f t="shared" si="1068"/>
        <v>274</v>
      </c>
      <c r="H2018" s="1458">
        <f t="shared" si="1068"/>
        <v>99.63636363636364</v>
      </c>
      <c r="I2018" s="1458">
        <f t="shared" si="1068"/>
        <v>10.66</v>
      </c>
      <c r="J2018" s="1458">
        <f t="shared" si="1068"/>
        <v>12.036496350364963</v>
      </c>
      <c r="K2018" s="1458">
        <f t="shared" si="1068"/>
        <v>5863</v>
      </c>
      <c r="L2018" s="1458">
        <f t="shared" si="1068"/>
        <v>2932</v>
      </c>
      <c r="M2018" s="1458">
        <f t="shared" si="1068"/>
        <v>3298</v>
      </c>
      <c r="N2018" s="1458">
        <f t="shared" si="1068"/>
        <v>112.48294679399726</v>
      </c>
      <c r="O2018" s="1458">
        <f t="shared" si="1068"/>
        <v>20</v>
      </c>
      <c r="P2018" s="1458">
        <f t="shared" si="1068"/>
        <v>329.8</v>
      </c>
      <c r="Q2018" s="1297">
        <f t="shared" ref="Q2018:AB2018" si="1069">Q1974</f>
        <v>0</v>
      </c>
      <c r="R2018" s="1297">
        <f t="shared" ref="R2018:S2018" si="1070">R1974</f>
        <v>0</v>
      </c>
      <c r="S2018" s="1297">
        <f t="shared" si="1070"/>
        <v>0</v>
      </c>
      <c r="T2018" s="1297">
        <f t="shared" ref="T2018:U2018" si="1071">T1974</f>
        <v>0</v>
      </c>
      <c r="U2018" s="1297">
        <f t="shared" si="1071"/>
        <v>0</v>
      </c>
      <c r="V2018" s="1297">
        <f t="shared" ref="V2018" si="1072">V1974</f>
        <v>0</v>
      </c>
      <c r="W2018" s="1297">
        <f t="shared" si="1069"/>
        <v>0</v>
      </c>
      <c r="X2018" s="1297">
        <f t="shared" si="1069"/>
        <v>0</v>
      </c>
      <c r="Y2018" s="12"/>
      <c r="Z2018" s="1297">
        <f t="shared" si="1069"/>
        <v>0</v>
      </c>
      <c r="AA2018" s="1297">
        <f t="shared" si="1069"/>
        <v>0</v>
      </c>
      <c r="AB2018" s="1297">
        <f t="shared" si="1069"/>
        <v>0</v>
      </c>
    </row>
    <row r="2019" spans="1:29" ht="29.25" customHeight="1" x14ac:dyDescent="0.25">
      <c r="A2019" s="79">
        <v>1</v>
      </c>
      <c r="B2019" s="79">
        <v>1</v>
      </c>
      <c r="C2019" s="1465" t="s">
        <v>16</v>
      </c>
      <c r="D2019" s="1466"/>
      <c r="E2019" s="1466">
        <f t="shared" ref="E2019:P2021" si="1073">SUM(E1977)</f>
        <v>500</v>
      </c>
      <c r="F2019" s="1466">
        <f t="shared" si="1073"/>
        <v>250</v>
      </c>
      <c r="G2019" s="1466">
        <f t="shared" si="1073"/>
        <v>253</v>
      </c>
      <c r="H2019" s="1466">
        <f t="shared" si="1073"/>
        <v>101.2</v>
      </c>
      <c r="I2019" s="1466">
        <f t="shared" si="1073"/>
        <v>8</v>
      </c>
      <c r="J2019" s="1466">
        <f t="shared" si="1073"/>
        <v>8.7944664031620547</v>
      </c>
      <c r="K2019" s="1466">
        <f t="shared" si="1073"/>
        <v>4000</v>
      </c>
      <c r="L2019" s="1466">
        <f t="shared" si="1073"/>
        <v>2000</v>
      </c>
      <c r="M2019" s="1466">
        <f t="shared" si="1073"/>
        <v>2225</v>
      </c>
      <c r="N2019" s="1466">
        <f t="shared" si="1073"/>
        <v>111.25</v>
      </c>
      <c r="O2019" s="1466">
        <f t="shared" si="1073"/>
        <v>17</v>
      </c>
      <c r="P2019" s="1466">
        <f t="shared" si="1073"/>
        <v>261.76470588235293</v>
      </c>
      <c r="Q2019" s="1284"/>
      <c r="R2019" s="1284"/>
      <c r="S2019" s="1284"/>
      <c r="T2019" s="1284"/>
      <c r="U2019" s="1284"/>
      <c r="V2019" s="1284"/>
      <c r="W2019" s="1284"/>
      <c r="X2019" s="1284"/>
      <c r="Y2019" s="20"/>
      <c r="Z2019" s="1284"/>
      <c r="AA2019" s="1284"/>
      <c r="AB2019" s="1284"/>
    </row>
    <row r="2020" spans="1:29" ht="24" customHeight="1" x14ac:dyDescent="0.25">
      <c r="A2020" s="79">
        <v>1</v>
      </c>
      <c r="B2020" s="79">
        <v>1</v>
      </c>
      <c r="C2020" s="1459" t="s">
        <v>351</v>
      </c>
      <c r="D2020" s="1447"/>
      <c r="E2020" s="1447">
        <f t="shared" ref="E2020:P2020" si="1074">SUM(E1978)</f>
        <v>1050</v>
      </c>
      <c r="F2020" s="1447">
        <f t="shared" si="1074"/>
        <v>525</v>
      </c>
      <c r="G2020" s="1447">
        <f t="shared" si="1074"/>
        <v>527</v>
      </c>
      <c r="H2020" s="1447">
        <f t="shared" si="1074"/>
        <v>100.38095238095237</v>
      </c>
      <c r="I2020" s="1447">
        <f t="shared" si="1074"/>
        <v>9.3933333333333326</v>
      </c>
      <c r="J2020" s="1447">
        <f t="shared" si="1074"/>
        <v>10.480075901328274</v>
      </c>
      <c r="K2020" s="1447">
        <f t="shared" si="1074"/>
        <v>9863</v>
      </c>
      <c r="L2020" s="1447">
        <f t="shared" si="1074"/>
        <v>4932</v>
      </c>
      <c r="M2020" s="1447">
        <f t="shared" si="1073"/>
        <v>5523</v>
      </c>
      <c r="N2020" s="1447">
        <f t="shared" si="1074"/>
        <v>111.98296836982968</v>
      </c>
      <c r="O2020" s="1447">
        <f t="shared" si="1074"/>
        <v>37</v>
      </c>
      <c r="P2020" s="1447">
        <f t="shared" si="1074"/>
        <v>298.54054054054052</v>
      </c>
      <c r="Q2020" s="1289">
        <f t="shared" ref="Q2020:AB2021" si="1075">SUM(Q1978)</f>
        <v>12793.823279999999</v>
      </c>
      <c r="R2020" s="1289">
        <f t="shared" ref="R2020:S2020" si="1076">SUM(R1978)</f>
        <v>12793.823279999999</v>
      </c>
      <c r="S2020" s="1289">
        <f t="shared" si="1076"/>
        <v>12793.823279999999</v>
      </c>
      <c r="T2020" s="1289">
        <f t="shared" ref="T2020:U2020" si="1077">SUM(T1978)</f>
        <v>12793.823279999999</v>
      </c>
      <c r="U2020" s="1289">
        <f t="shared" si="1077"/>
        <v>12793.823279999999</v>
      </c>
      <c r="V2020" s="1289">
        <f t="shared" ref="V2020" si="1078">SUM(V1978)</f>
        <v>12793.823279999999</v>
      </c>
      <c r="W2020" s="1289">
        <f t="shared" si="1075"/>
        <v>6396.9116400000003</v>
      </c>
      <c r="X2020" s="1289">
        <f t="shared" si="1075"/>
        <v>6173.7009600000001</v>
      </c>
      <c r="Y2020" s="22"/>
      <c r="Z2020" s="1289">
        <f t="shared" si="1075"/>
        <v>-223.21068000000014</v>
      </c>
      <c r="AA2020" s="1289">
        <f t="shared" si="1075"/>
        <v>-64.652569999999997</v>
      </c>
      <c r="AB2020" s="1289">
        <f t="shared" si="1075"/>
        <v>6109.0483899999999</v>
      </c>
    </row>
    <row r="2021" spans="1:29" ht="24.75" customHeight="1" x14ac:dyDescent="0.25">
      <c r="A2021" s="79">
        <v>1</v>
      </c>
      <c r="B2021" s="79">
        <v>1</v>
      </c>
      <c r="C2021" s="1467" t="s">
        <v>354</v>
      </c>
      <c r="D2021" s="1334"/>
      <c r="E2021" s="1334">
        <f t="shared" ref="E2021:P2021" si="1079">SUM(E1979)</f>
        <v>5275</v>
      </c>
      <c r="F2021" s="1334">
        <f t="shared" si="1079"/>
        <v>2638</v>
      </c>
      <c r="G2021" s="1334">
        <f t="shared" si="1079"/>
        <v>2359</v>
      </c>
      <c r="H2021" s="1334">
        <f t="shared" si="1079"/>
        <v>89.423805913570888</v>
      </c>
      <c r="I2021" s="1334">
        <f t="shared" si="1079"/>
        <v>0</v>
      </c>
      <c r="J2021" s="1334">
        <f t="shared" si="1079"/>
        <v>0</v>
      </c>
      <c r="K2021" s="1334">
        <f t="shared" si="1079"/>
        <v>0</v>
      </c>
      <c r="L2021" s="1334">
        <f t="shared" si="1079"/>
        <v>0</v>
      </c>
      <c r="M2021" s="1334">
        <f t="shared" si="1073"/>
        <v>0</v>
      </c>
      <c r="N2021" s="1334">
        <f t="shared" si="1079"/>
        <v>0</v>
      </c>
      <c r="O2021" s="1334">
        <f t="shared" si="1079"/>
        <v>0</v>
      </c>
      <c r="P2021" s="1334">
        <f t="shared" si="1079"/>
        <v>0</v>
      </c>
      <c r="Q2021" s="1292">
        <f t="shared" si="1075"/>
        <v>11931.820132399998</v>
      </c>
      <c r="R2021" s="1292">
        <f t="shared" ref="R2021:S2021" si="1080">SUM(R1979)</f>
        <v>11931.820132399998</v>
      </c>
      <c r="S2021" s="1292">
        <f t="shared" si="1080"/>
        <v>11931.820132399998</v>
      </c>
      <c r="T2021" s="1292">
        <f t="shared" ref="T2021:U2021" si="1081">SUM(T1979)</f>
        <v>11931.820132399998</v>
      </c>
      <c r="U2021" s="1292">
        <f t="shared" si="1081"/>
        <v>11931.820132399998</v>
      </c>
      <c r="V2021" s="1292">
        <f t="shared" ref="V2021" si="1082">SUM(V1979)</f>
        <v>12206.114250000001</v>
      </c>
      <c r="W2021" s="1292">
        <f t="shared" si="1075"/>
        <v>6005.094940142857</v>
      </c>
      <c r="X2021" s="1292">
        <f t="shared" si="1075"/>
        <v>5996.5476499999986</v>
      </c>
      <c r="Y2021" s="18"/>
      <c r="Z2021" s="1292">
        <f t="shared" si="1075"/>
        <v>-8.5472901428584009</v>
      </c>
      <c r="AA2021" s="1292">
        <f t="shared" si="1075"/>
        <v>-113.48841999999999</v>
      </c>
      <c r="AB2021" s="1292">
        <f t="shared" si="1075"/>
        <v>5883.0592299999989</v>
      </c>
    </row>
    <row r="2022" spans="1:29" s="88" customFormat="1" ht="17.25" customHeight="1" x14ac:dyDescent="0.25">
      <c r="A2022" s="79">
        <v>1</v>
      </c>
      <c r="B2022" s="79">
        <v>1</v>
      </c>
      <c r="C2022" s="1332" t="s">
        <v>334</v>
      </c>
      <c r="D2022" s="1327"/>
      <c r="E2022" s="1327">
        <f t="shared" ref="E2022:AB2025" si="1083">E1980</f>
        <v>5265</v>
      </c>
      <c r="F2022" s="1327">
        <f t="shared" si="1083"/>
        <v>2633</v>
      </c>
      <c r="G2022" s="1327">
        <f t="shared" si="1083"/>
        <v>2355</v>
      </c>
      <c r="H2022" s="1327">
        <f t="shared" si="1083"/>
        <v>89.441701481200155</v>
      </c>
      <c r="I2022" s="1327">
        <f t="shared" si="1083"/>
        <v>0</v>
      </c>
      <c r="J2022" s="1327">
        <f t="shared" si="1083"/>
        <v>0</v>
      </c>
      <c r="K2022" s="1327">
        <f t="shared" si="1083"/>
        <v>0</v>
      </c>
      <c r="L2022" s="1327">
        <f t="shared" si="1083"/>
        <v>0</v>
      </c>
      <c r="M2022" s="1327">
        <f t="shared" si="1083"/>
        <v>0</v>
      </c>
      <c r="N2022" s="1327">
        <f t="shared" si="1083"/>
        <v>0</v>
      </c>
      <c r="O2022" s="1327">
        <f t="shared" si="1083"/>
        <v>0</v>
      </c>
      <c r="P2022" s="1327">
        <f t="shared" si="1083"/>
        <v>0</v>
      </c>
      <c r="Q2022" s="1297">
        <f t="shared" si="1083"/>
        <v>0</v>
      </c>
      <c r="R2022" s="1297">
        <f t="shared" ref="R2022:S2022" si="1084">R1980</f>
        <v>0</v>
      </c>
      <c r="S2022" s="1297">
        <f t="shared" si="1084"/>
        <v>0</v>
      </c>
      <c r="T2022" s="1297">
        <f t="shared" ref="T2022:U2022" si="1085">T1980</f>
        <v>0</v>
      </c>
      <c r="U2022" s="1297">
        <f t="shared" si="1085"/>
        <v>0</v>
      </c>
      <c r="V2022" s="1297">
        <f t="shared" ref="V2022" si="1086">V1980</f>
        <v>0</v>
      </c>
      <c r="W2022" s="1297">
        <f t="shared" si="1083"/>
        <v>0</v>
      </c>
      <c r="X2022" s="1297">
        <f t="shared" si="1083"/>
        <v>0</v>
      </c>
      <c r="Y2022" s="12"/>
      <c r="Z2022" s="1297">
        <f t="shared" si="1083"/>
        <v>0</v>
      </c>
      <c r="AA2022" s="1297">
        <f t="shared" si="1083"/>
        <v>0</v>
      </c>
      <c r="AB2022" s="1297">
        <f t="shared" si="1083"/>
        <v>0</v>
      </c>
      <c r="AC2022" s="1965"/>
    </row>
    <row r="2023" spans="1:29" ht="17.25" customHeight="1" x14ac:dyDescent="0.25">
      <c r="A2023" s="79">
        <v>1</v>
      </c>
      <c r="B2023" s="79">
        <v>1</v>
      </c>
      <c r="C2023" s="1441" t="s">
        <v>335</v>
      </c>
      <c r="D2023" s="1460"/>
      <c r="E2023" s="1460">
        <f t="shared" ref="E2023:AB2023" si="1087">E1981</f>
        <v>5265</v>
      </c>
      <c r="F2023" s="1460">
        <f t="shared" si="1087"/>
        <v>2633</v>
      </c>
      <c r="G2023" s="1460">
        <f t="shared" si="1087"/>
        <v>2355</v>
      </c>
      <c r="H2023" s="1460">
        <f t="shared" si="1087"/>
        <v>89.441701481200155</v>
      </c>
      <c r="I2023" s="1460">
        <f t="shared" si="1087"/>
        <v>0</v>
      </c>
      <c r="J2023" s="1460">
        <f t="shared" si="1087"/>
        <v>0</v>
      </c>
      <c r="K2023" s="1460">
        <f t="shared" si="1087"/>
        <v>0</v>
      </c>
      <c r="L2023" s="1460">
        <f t="shared" si="1087"/>
        <v>0</v>
      </c>
      <c r="M2023" s="1460">
        <f t="shared" si="1083"/>
        <v>0</v>
      </c>
      <c r="N2023" s="1460">
        <f t="shared" si="1087"/>
        <v>0</v>
      </c>
      <c r="O2023" s="1460">
        <f t="shared" si="1087"/>
        <v>0</v>
      </c>
      <c r="P2023" s="1460">
        <f t="shared" si="1087"/>
        <v>0</v>
      </c>
      <c r="Q2023" s="1297">
        <f t="shared" si="1087"/>
        <v>0</v>
      </c>
      <c r="R2023" s="1297">
        <f t="shared" ref="R2023:S2023" si="1088">R1981</f>
        <v>0</v>
      </c>
      <c r="S2023" s="1297">
        <f t="shared" si="1088"/>
        <v>0</v>
      </c>
      <c r="T2023" s="1297">
        <f t="shared" ref="T2023:U2023" si="1089">T1981</f>
        <v>0</v>
      </c>
      <c r="U2023" s="1297">
        <f t="shared" si="1089"/>
        <v>0</v>
      </c>
      <c r="V2023" s="1297">
        <f t="shared" ref="V2023" si="1090">V1981</f>
        <v>0</v>
      </c>
      <c r="W2023" s="1297">
        <f t="shared" si="1087"/>
        <v>0</v>
      </c>
      <c r="X2023" s="1297">
        <f t="shared" si="1087"/>
        <v>0</v>
      </c>
      <c r="Y2023" s="12"/>
      <c r="Z2023" s="1297">
        <f t="shared" si="1087"/>
        <v>0</v>
      </c>
      <c r="AA2023" s="1297">
        <f t="shared" si="1087"/>
        <v>0</v>
      </c>
      <c r="AB2023" s="1297">
        <f t="shared" si="1087"/>
        <v>0</v>
      </c>
    </row>
    <row r="2024" spans="1:29" s="88" customFormat="1" ht="29.25" customHeight="1" x14ac:dyDescent="0.25">
      <c r="A2024" s="79">
        <v>1</v>
      </c>
      <c r="B2024" s="79">
        <v>1</v>
      </c>
      <c r="C2024" s="1332" t="s">
        <v>336</v>
      </c>
      <c r="D2024" s="1327"/>
      <c r="E2024" s="1327">
        <f t="shared" ref="E2024:AB2024" si="1091">E1982</f>
        <v>10</v>
      </c>
      <c r="F2024" s="1327">
        <f t="shared" si="1091"/>
        <v>5</v>
      </c>
      <c r="G2024" s="1327">
        <f t="shared" si="1091"/>
        <v>4</v>
      </c>
      <c r="H2024" s="1327">
        <f t="shared" si="1091"/>
        <v>80</v>
      </c>
      <c r="I2024" s="1327">
        <f t="shared" si="1091"/>
        <v>0</v>
      </c>
      <c r="J2024" s="1327">
        <f t="shared" si="1091"/>
        <v>0</v>
      </c>
      <c r="K2024" s="1327">
        <f t="shared" si="1091"/>
        <v>0</v>
      </c>
      <c r="L2024" s="1327">
        <f t="shared" si="1091"/>
        <v>0</v>
      </c>
      <c r="M2024" s="1327">
        <f t="shared" si="1083"/>
        <v>0</v>
      </c>
      <c r="N2024" s="1327">
        <f t="shared" si="1091"/>
        <v>0</v>
      </c>
      <c r="O2024" s="1327">
        <f t="shared" si="1091"/>
        <v>0</v>
      </c>
      <c r="P2024" s="1327">
        <f t="shared" si="1091"/>
        <v>0</v>
      </c>
      <c r="Q2024" s="1297">
        <f t="shared" si="1091"/>
        <v>0</v>
      </c>
      <c r="R2024" s="1297">
        <f t="shared" ref="R2024:S2024" si="1092">R1982</f>
        <v>0</v>
      </c>
      <c r="S2024" s="1297">
        <f t="shared" si="1092"/>
        <v>0</v>
      </c>
      <c r="T2024" s="1297">
        <f t="shared" ref="T2024:U2024" si="1093">T1982</f>
        <v>0</v>
      </c>
      <c r="U2024" s="1297">
        <f t="shared" si="1093"/>
        <v>0</v>
      </c>
      <c r="V2024" s="1297">
        <f t="shared" ref="V2024" si="1094">V1982</f>
        <v>0</v>
      </c>
      <c r="W2024" s="1297">
        <f t="shared" si="1091"/>
        <v>0</v>
      </c>
      <c r="X2024" s="1297">
        <f t="shared" si="1091"/>
        <v>0</v>
      </c>
      <c r="Y2024" s="12"/>
      <c r="Z2024" s="1297" t="str">
        <f t="shared" si="1091"/>
        <v xml:space="preserve"> </v>
      </c>
      <c r="AA2024" s="1297">
        <f t="shared" si="1091"/>
        <v>0</v>
      </c>
      <c r="AB2024" s="1297">
        <f t="shared" si="1091"/>
        <v>0</v>
      </c>
      <c r="AC2024" s="1965"/>
    </row>
    <row r="2025" spans="1:29" ht="36" customHeight="1" thickBot="1" x14ac:dyDescent="0.3">
      <c r="A2025" s="79">
        <v>1</v>
      </c>
      <c r="B2025" s="79">
        <v>1</v>
      </c>
      <c r="C2025" s="1461" t="s">
        <v>337</v>
      </c>
      <c r="D2025" s="1462"/>
      <c r="E2025" s="1462">
        <f t="shared" ref="E2025:AB2025" si="1095">E1983</f>
        <v>10</v>
      </c>
      <c r="F2025" s="1462">
        <f t="shared" si="1095"/>
        <v>5</v>
      </c>
      <c r="G2025" s="1462">
        <f t="shared" si="1095"/>
        <v>4</v>
      </c>
      <c r="H2025" s="1462">
        <f t="shared" si="1095"/>
        <v>80</v>
      </c>
      <c r="I2025" s="1462">
        <f t="shared" si="1095"/>
        <v>0</v>
      </c>
      <c r="J2025" s="1462">
        <f t="shared" si="1095"/>
        <v>0</v>
      </c>
      <c r="K2025" s="1462">
        <f t="shared" si="1095"/>
        <v>0</v>
      </c>
      <c r="L2025" s="1462">
        <f t="shared" si="1095"/>
        <v>0</v>
      </c>
      <c r="M2025" s="1462">
        <f t="shared" si="1083"/>
        <v>0</v>
      </c>
      <c r="N2025" s="1462">
        <f t="shared" si="1095"/>
        <v>0</v>
      </c>
      <c r="O2025" s="1462">
        <f t="shared" si="1095"/>
        <v>0</v>
      </c>
      <c r="P2025" s="1462">
        <f t="shared" si="1095"/>
        <v>0</v>
      </c>
      <c r="Q2025" s="1342">
        <f t="shared" si="1095"/>
        <v>0</v>
      </c>
      <c r="R2025" s="1342">
        <f t="shared" ref="R2025:S2025" si="1096">R1983</f>
        <v>0</v>
      </c>
      <c r="S2025" s="1342">
        <f t="shared" si="1096"/>
        <v>0</v>
      </c>
      <c r="T2025" s="1342">
        <f t="shared" ref="T2025:U2025" si="1097">T1983</f>
        <v>0</v>
      </c>
      <c r="U2025" s="1342">
        <f t="shared" si="1097"/>
        <v>0</v>
      </c>
      <c r="V2025" s="1342">
        <f t="shared" ref="V2025" si="1098">V1983</f>
        <v>0</v>
      </c>
      <c r="W2025" s="1342">
        <f t="shared" si="1095"/>
        <v>0</v>
      </c>
      <c r="X2025" s="1342">
        <f t="shared" si="1095"/>
        <v>0</v>
      </c>
      <c r="Y2025" s="74"/>
      <c r="Z2025" s="1342">
        <f t="shared" si="1095"/>
        <v>0</v>
      </c>
      <c r="AA2025" s="1342">
        <f t="shared" si="1095"/>
        <v>0</v>
      </c>
      <c r="AB2025" s="1342">
        <f t="shared" si="1095"/>
        <v>0</v>
      </c>
    </row>
    <row r="2026" spans="1:29" ht="40.5" customHeight="1" x14ac:dyDescent="0.25">
      <c r="A2026" s="79">
        <v>1</v>
      </c>
      <c r="B2026" s="79">
        <v>1</v>
      </c>
      <c r="C2026" s="1442" t="s">
        <v>217</v>
      </c>
      <c r="D2026" s="584"/>
      <c r="E2026" s="410"/>
      <c r="F2026" s="410"/>
      <c r="G2026" s="410"/>
      <c r="H2026" s="410"/>
      <c r="I2026" s="757"/>
      <c r="J2026" s="757"/>
      <c r="K2026" s="604"/>
      <c r="L2026" s="604"/>
      <c r="M2026" s="604"/>
      <c r="N2026" s="604"/>
      <c r="O2026" s="604"/>
      <c r="P2026" s="604"/>
      <c r="Q2026" s="18"/>
      <c r="R2026" s="18"/>
      <c r="S2026" s="18"/>
      <c r="T2026" s="18"/>
      <c r="U2026" s="18"/>
      <c r="V2026" s="18"/>
      <c r="W2026" s="1146"/>
      <c r="X2026" s="18"/>
      <c r="Y2026" s="18"/>
      <c r="Z2026" s="18"/>
      <c r="AA2026" s="18"/>
      <c r="AB2026" s="18"/>
    </row>
    <row r="2027" spans="1:29" ht="15" customHeight="1" x14ac:dyDescent="0.25">
      <c r="A2027" s="79">
        <v>1</v>
      </c>
      <c r="B2027" s="79">
        <v>1</v>
      </c>
      <c r="C2027" s="475" t="s">
        <v>5</v>
      </c>
      <c r="D2027" s="475"/>
      <c r="E2027" s="389"/>
      <c r="F2027" s="389"/>
      <c r="G2027" s="389"/>
      <c r="H2027" s="389"/>
      <c r="I2027" s="758"/>
      <c r="J2027" s="758"/>
      <c r="K2027" s="759"/>
      <c r="L2027" s="759"/>
      <c r="M2027" s="759"/>
      <c r="N2027" s="759"/>
      <c r="O2027" s="759"/>
      <c r="P2027" s="759"/>
      <c r="Q2027" s="12"/>
      <c r="R2027" s="12"/>
      <c r="S2027" s="12"/>
      <c r="T2027" s="12"/>
      <c r="U2027" s="12"/>
      <c r="V2027" s="12"/>
      <c r="W2027" s="1143"/>
      <c r="X2027" s="12"/>
      <c r="Y2027" s="12"/>
      <c r="Z2027" s="12"/>
      <c r="AA2027" s="12"/>
      <c r="AB2027" s="12"/>
    </row>
    <row r="2028" spans="1:29" ht="15" customHeight="1" x14ac:dyDescent="0.25">
      <c r="A2028" s="79">
        <v>1</v>
      </c>
      <c r="B2028" s="79">
        <v>1</v>
      </c>
      <c r="C2028" s="134" t="s">
        <v>6</v>
      </c>
      <c r="D2028" s="389">
        <v>340</v>
      </c>
      <c r="E2028" s="389">
        <v>465</v>
      </c>
      <c r="F2028" s="102">
        <f>E2028/12*$C$4</f>
        <v>232.5</v>
      </c>
      <c r="G2028" s="102">
        <v>249</v>
      </c>
      <c r="H2028" s="102">
        <f t="shared" ref="H2028:H2035" si="1099">G2028/F2028*100</f>
        <v>107.0967741935484</v>
      </c>
      <c r="I2028" s="760">
        <v>9</v>
      </c>
      <c r="J2028" s="103">
        <f t="shared" ref="J2028:J2036" si="1100">M2028/G2028</f>
        <v>8.2489959839357425</v>
      </c>
      <c r="K2028" s="104">
        <f t="shared" ref="K2028:K2035" si="1101">ROUND(E2028*I2028,0)</f>
        <v>4185</v>
      </c>
      <c r="L2028" s="104">
        <f t="shared" ref="L2028:L2035" si="1102">ROUND(F2028*I2028,0)</f>
        <v>2093</v>
      </c>
      <c r="M2028" s="104">
        <v>2054</v>
      </c>
      <c r="N2028" s="104">
        <f t="shared" ref="N2028:N2036" si="1103">M2028/L2028*100</f>
        <v>98.136645962732914</v>
      </c>
      <c r="O2028" s="104">
        <f t="shared" ref="O2028:O2035" si="1104">ROUND(K2028/D2028,0)</f>
        <v>12</v>
      </c>
      <c r="P2028" s="104">
        <f t="shared" ref="P2028:P2036" si="1105">M2028/$C$4*12/O2028</f>
        <v>342.33333333333331</v>
      </c>
      <c r="Q2028" s="12"/>
      <c r="R2028" s="12"/>
      <c r="S2028" s="12"/>
      <c r="T2028" s="12"/>
      <c r="U2028" s="12"/>
      <c r="V2028" s="12"/>
      <c r="W2028" s="1143"/>
      <c r="X2028" s="12"/>
      <c r="Y2028" s="12"/>
      <c r="Z2028" s="12"/>
      <c r="AA2028" s="12"/>
      <c r="AB2028" s="12"/>
    </row>
    <row r="2029" spans="1:29" ht="15" customHeight="1" x14ac:dyDescent="0.25">
      <c r="A2029" s="79">
        <v>1</v>
      </c>
      <c r="B2029" s="79">
        <v>1</v>
      </c>
      <c r="C2029" s="134" t="s">
        <v>10</v>
      </c>
      <c r="D2029" s="389">
        <v>340</v>
      </c>
      <c r="E2029" s="389">
        <v>470</v>
      </c>
      <c r="F2029" s="102">
        <f t="shared" ref="F2029:F2035" si="1106">E2029/12*$C$4</f>
        <v>235</v>
      </c>
      <c r="G2029" s="102">
        <v>232</v>
      </c>
      <c r="H2029" s="102">
        <f t="shared" si="1099"/>
        <v>98.723404255319153</v>
      </c>
      <c r="I2029" s="760">
        <v>11</v>
      </c>
      <c r="J2029" s="103">
        <f t="shared" si="1100"/>
        <v>11.853448275862069</v>
      </c>
      <c r="K2029" s="104">
        <f t="shared" si="1101"/>
        <v>5170</v>
      </c>
      <c r="L2029" s="104">
        <f t="shared" si="1102"/>
        <v>2585</v>
      </c>
      <c r="M2029" s="104">
        <v>2750</v>
      </c>
      <c r="N2029" s="104">
        <f t="shared" si="1103"/>
        <v>106.38297872340425</v>
      </c>
      <c r="O2029" s="104">
        <f t="shared" si="1104"/>
        <v>15</v>
      </c>
      <c r="P2029" s="104">
        <f t="shared" si="1105"/>
        <v>366.66666666666669</v>
      </c>
      <c r="Q2029" s="12"/>
      <c r="R2029" s="12"/>
      <c r="S2029" s="12"/>
      <c r="T2029" s="12"/>
      <c r="U2029" s="12"/>
      <c r="V2029" s="12"/>
      <c r="W2029" s="1143"/>
      <c r="X2029" s="12"/>
      <c r="Y2029" s="12"/>
      <c r="Z2029" s="12"/>
      <c r="AA2029" s="12"/>
      <c r="AB2029" s="12"/>
    </row>
    <row r="2030" spans="1:29" ht="15" customHeight="1" x14ac:dyDescent="0.25">
      <c r="A2030" s="79">
        <v>1</v>
      </c>
      <c r="B2030" s="79">
        <v>1</v>
      </c>
      <c r="C2030" s="134" t="s">
        <v>9</v>
      </c>
      <c r="D2030" s="389">
        <v>340</v>
      </c>
      <c r="E2030" s="389">
        <v>130</v>
      </c>
      <c r="F2030" s="102">
        <f t="shared" si="1106"/>
        <v>65</v>
      </c>
      <c r="G2030" s="102">
        <v>67</v>
      </c>
      <c r="H2030" s="102">
        <f t="shared" si="1099"/>
        <v>103.07692307692307</v>
      </c>
      <c r="I2030" s="760">
        <v>12</v>
      </c>
      <c r="J2030" s="103">
        <f t="shared" si="1100"/>
        <v>12.014925373134329</v>
      </c>
      <c r="K2030" s="104">
        <f t="shared" si="1101"/>
        <v>1560</v>
      </c>
      <c r="L2030" s="104">
        <f t="shared" si="1102"/>
        <v>780</v>
      </c>
      <c r="M2030" s="104">
        <v>805</v>
      </c>
      <c r="N2030" s="104">
        <f t="shared" si="1103"/>
        <v>103.20512820512822</v>
      </c>
      <c r="O2030" s="104">
        <f t="shared" si="1104"/>
        <v>5</v>
      </c>
      <c r="P2030" s="104">
        <f t="shared" si="1105"/>
        <v>322</v>
      </c>
      <c r="Q2030" s="12"/>
      <c r="R2030" s="12"/>
      <c r="S2030" s="12"/>
      <c r="T2030" s="12"/>
      <c r="U2030" s="12"/>
      <c r="V2030" s="12"/>
      <c r="W2030" s="1143"/>
      <c r="X2030" s="12"/>
      <c r="Y2030" s="12"/>
      <c r="Z2030" s="12"/>
      <c r="AA2030" s="12"/>
      <c r="AB2030" s="12"/>
    </row>
    <row r="2031" spans="1:29" ht="15" customHeight="1" x14ac:dyDescent="0.25">
      <c r="A2031" s="79">
        <v>1</v>
      </c>
      <c r="B2031" s="79">
        <v>1</v>
      </c>
      <c r="C2031" s="134" t="s">
        <v>76</v>
      </c>
      <c r="D2031" s="389">
        <v>340</v>
      </c>
      <c r="E2031" s="389">
        <v>195</v>
      </c>
      <c r="F2031" s="102">
        <f t="shared" si="1106"/>
        <v>97.5</v>
      </c>
      <c r="G2031" s="102">
        <v>93</v>
      </c>
      <c r="H2031" s="102">
        <f t="shared" si="1099"/>
        <v>95.384615384615387</v>
      </c>
      <c r="I2031" s="760">
        <v>11</v>
      </c>
      <c r="J2031" s="103">
        <f t="shared" si="1100"/>
        <v>8.956989247311828</v>
      </c>
      <c r="K2031" s="104">
        <f t="shared" si="1101"/>
        <v>2145</v>
      </c>
      <c r="L2031" s="104">
        <f t="shared" si="1102"/>
        <v>1073</v>
      </c>
      <c r="M2031" s="104">
        <v>833</v>
      </c>
      <c r="N2031" s="104">
        <f t="shared" si="1103"/>
        <v>77.632805219012113</v>
      </c>
      <c r="O2031" s="104">
        <f t="shared" si="1104"/>
        <v>6</v>
      </c>
      <c r="P2031" s="104">
        <f t="shared" si="1105"/>
        <v>277.66666666666669</v>
      </c>
      <c r="Q2031" s="12"/>
      <c r="R2031" s="12"/>
      <c r="S2031" s="12"/>
      <c r="T2031" s="12"/>
      <c r="U2031" s="12"/>
      <c r="V2031" s="12"/>
      <c r="W2031" s="1143"/>
      <c r="X2031" s="12"/>
      <c r="Y2031" s="12"/>
      <c r="Z2031" s="12"/>
      <c r="AA2031" s="12"/>
      <c r="AB2031" s="12"/>
    </row>
    <row r="2032" spans="1:29" ht="15" customHeight="1" x14ac:dyDescent="0.25">
      <c r="A2032" s="79">
        <v>1</v>
      </c>
      <c r="B2032" s="79">
        <v>1</v>
      </c>
      <c r="C2032" s="134" t="s">
        <v>27</v>
      </c>
      <c r="D2032" s="389">
        <v>300</v>
      </c>
      <c r="E2032" s="389">
        <v>270</v>
      </c>
      <c r="F2032" s="102">
        <f t="shared" si="1106"/>
        <v>135</v>
      </c>
      <c r="G2032" s="102">
        <v>85</v>
      </c>
      <c r="H2032" s="102">
        <f t="shared" si="1099"/>
        <v>62.962962962962962</v>
      </c>
      <c r="I2032" s="760">
        <v>5.8</v>
      </c>
      <c r="J2032" s="103">
        <f t="shared" si="1100"/>
        <v>7.5764705882352938</v>
      </c>
      <c r="K2032" s="104">
        <f t="shared" si="1101"/>
        <v>1566</v>
      </c>
      <c r="L2032" s="104">
        <f t="shared" si="1102"/>
        <v>783</v>
      </c>
      <c r="M2032" s="104">
        <v>644</v>
      </c>
      <c r="N2032" s="104">
        <f t="shared" si="1103"/>
        <v>82.247765006385691</v>
      </c>
      <c r="O2032" s="104">
        <f t="shared" si="1104"/>
        <v>5</v>
      </c>
      <c r="P2032" s="104">
        <f t="shared" si="1105"/>
        <v>257.60000000000002</v>
      </c>
      <c r="Q2032" s="12"/>
      <c r="R2032" s="12"/>
      <c r="S2032" s="12"/>
      <c r="T2032" s="12"/>
      <c r="U2032" s="12"/>
      <c r="V2032" s="12"/>
      <c r="W2032" s="1143"/>
      <c r="X2032" s="12"/>
      <c r="Y2032" s="12"/>
      <c r="Z2032" s="12"/>
      <c r="AA2032" s="12"/>
      <c r="AB2032" s="12"/>
    </row>
    <row r="2033" spans="1:30" ht="15" customHeight="1" x14ac:dyDescent="0.25">
      <c r="A2033" s="79">
        <v>1</v>
      </c>
      <c r="B2033" s="79">
        <v>1</v>
      </c>
      <c r="C2033" s="134" t="s">
        <v>28</v>
      </c>
      <c r="D2033" s="389">
        <v>340</v>
      </c>
      <c r="E2033" s="389">
        <v>110</v>
      </c>
      <c r="F2033" s="102">
        <f t="shared" si="1106"/>
        <v>55</v>
      </c>
      <c r="G2033" s="102">
        <v>37</v>
      </c>
      <c r="H2033" s="102">
        <f t="shared" si="1099"/>
        <v>67.272727272727266</v>
      </c>
      <c r="I2033" s="391">
        <v>7.7</v>
      </c>
      <c r="J2033" s="103">
        <f t="shared" si="1100"/>
        <v>6.4324324324324325</v>
      </c>
      <c r="K2033" s="104">
        <f t="shared" si="1101"/>
        <v>847</v>
      </c>
      <c r="L2033" s="104">
        <f t="shared" si="1102"/>
        <v>424</v>
      </c>
      <c r="M2033" s="104">
        <v>238</v>
      </c>
      <c r="N2033" s="104">
        <f t="shared" si="1103"/>
        <v>56.132075471698116</v>
      </c>
      <c r="O2033" s="104">
        <f t="shared" si="1104"/>
        <v>2</v>
      </c>
      <c r="P2033" s="104">
        <f t="shared" si="1105"/>
        <v>238</v>
      </c>
      <c r="Q2033" s="12"/>
      <c r="R2033" s="12"/>
      <c r="S2033" s="12"/>
      <c r="T2033" s="12"/>
      <c r="U2033" s="12"/>
      <c r="V2033" s="12"/>
      <c r="W2033" s="1143"/>
      <c r="X2033" s="12"/>
      <c r="Y2033" s="12"/>
      <c r="Z2033" s="12"/>
      <c r="AA2033" s="12"/>
      <c r="AB2033" s="12"/>
    </row>
    <row r="2034" spans="1:30" ht="15" customHeight="1" x14ac:dyDescent="0.25">
      <c r="A2034" s="79">
        <v>1</v>
      </c>
      <c r="B2034" s="79">
        <v>1</v>
      </c>
      <c r="C2034" s="134" t="s">
        <v>26</v>
      </c>
      <c r="D2034" s="389">
        <v>340</v>
      </c>
      <c r="E2034" s="389">
        <v>450</v>
      </c>
      <c r="F2034" s="102">
        <f t="shared" si="1106"/>
        <v>225</v>
      </c>
      <c r="G2034" s="102">
        <v>216</v>
      </c>
      <c r="H2034" s="102">
        <f t="shared" si="1099"/>
        <v>96</v>
      </c>
      <c r="I2034" s="760">
        <v>6.1</v>
      </c>
      <c r="J2034" s="103">
        <f t="shared" si="1100"/>
        <v>5.6805555555555554</v>
      </c>
      <c r="K2034" s="104">
        <f t="shared" si="1101"/>
        <v>2745</v>
      </c>
      <c r="L2034" s="104">
        <f t="shared" si="1102"/>
        <v>1373</v>
      </c>
      <c r="M2034" s="104">
        <v>1227</v>
      </c>
      <c r="N2034" s="104">
        <f t="shared" si="1103"/>
        <v>89.366351056081569</v>
      </c>
      <c r="O2034" s="104">
        <f t="shared" si="1104"/>
        <v>8</v>
      </c>
      <c r="P2034" s="104">
        <f t="shared" si="1105"/>
        <v>306.75</v>
      </c>
      <c r="Q2034" s="12"/>
      <c r="R2034" s="12"/>
      <c r="S2034" s="12"/>
      <c r="T2034" s="12"/>
      <c r="U2034" s="12"/>
      <c r="V2034" s="12"/>
      <c r="W2034" s="1143"/>
      <c r="X2034" s="12"/>
      <c r="Y2034" s="12"/>
      <c r="Z2034" s="12"/>
      <c r="AA2034" s="12"/>
      <c r="AB2034" s="12"/>
    </row>
    <row r="2035" spans="1:30" ht="15" customHeight="1" x14ac:dyDescent="0.25">
      <c r="A2035" s="79">
        <v>1</v>
      </c>
      <c r="B2035" s="79">
        <v>1</v>
      </c>
      <c r="C2035" s="385" t="s">
        <v>77</v>
      </c>
      <c r="D2035" s="530">
        <v>320</v>
      </c>
      <c r="E2035" s="530">
        <v>330</v>
      </c>
      <c r="F2035" s="108">
        <f t="shared" si="1106"/>
        <v>165</v>
      </c>
      <c r="G2035" s="108">
        <v>168</v>
      </c>
      <c r="H2035" s="108">
        <f t="shared" si="1099"/>
        <v>101.81818181818181</v>
      </c>
      <c r="I2035" s="761">
        <v>8</v>
      </c>
      <c r="J2035" s="109">
        <f t="shared" si="1100"/>
        <v>8.5595238095238102</v>
      </c>
      <c r="K2035" s="110">
        <f t="shared" si="1101"/>
        <v>2640</v>
      </c>
      <c r="L2035" s="110">
        <f t="shared" si="1102"/>
        <v>1320</v>
      </c>
      <c r="M2035" s="110">
        <v>1438</v>
      </c>
      <c r="N2035" s="110">
        <f t="shared" si="1103"/>
        <v>108.93939393939394</v>
      </c>
      <c r="O2035" s="110">
        <f t="shared" si="1104"/>
        <v>8</v>
      </c>
      <c r="P2035" s="110">
        <f t="shared" si="1105"/>
        <v>359.5</v>
      </c>
      <c r="Q2035" s="20"/>
      <c r="R2035" s="20"/>
      <c r="S2035" s="20"/>
      <c r="T2035" s="20"/>
      <c r="U2035" s="20"/>
      <c r="V2035" s="20"/>
      <c r="W2035" s="1144"/>
      <c r="X2035" s="20"/>
      <c r="Y2035" s="20"/>
      <c r="Z2035" s="20"/>
      <c r="AA2035" s="20"/>
      <c r="AB2035" s="20"/>
    </row>
    <row r="2036" spans="1:30" ht="15" customHeight="1" x14ac:dyDescent="0.25">
      <c r="A2036" s="79">
        <v>1</v>
      </c>
      <c r="B2036" s="79">
        <v>1</v>
      </c>
      <c r="C2036" s="379" t="s">
        <v>7</v>
      </c>
      <c r="D2036" s="379"/>
      <c r="E2036" s="593">
        <f>SUM(E2028:E2035)</f>
        <v>2420</v>
      </c>
      <c r="F2036" s="593">
        <f>SUM(F2028:F2035)</f>
        <v>1210</v>
      </c>
      <c r="G2036" s="593">
        <f>SUM(G2028:G2035)</f>
        <v>1147</v>
      </c>
      <c r="H2036" s="593">
        <f>G2036/F2036*100</f>
        <v>94.793388429752071</v>
      </c>
      <c r="I2036" s="762">
        <f>SUM(K2036/E2036)</f>
        <v>8.6190082644628099</v>
      </c>
      <c r="J2036" s="114">
        <f t="shared" si="1100"/>
        <v>8.7088055797733226</v>
      </c>
      <c r="K2036" s="479">
        <f>SUM(K2028:K2035)</f>
        <v>20858</v>
      </c>
      <c r="L2036" s="479">
        <f>SUM(L2028:L2035)</f>
        <v>10431</v>
      </c>
      <c r="M2036" s="479">
        <f>SUM(M2028:M2035)</f>
        <v>9989</v>
      </c>
      <c r="N2036" s="190">
        <f t="shared" si="1103"/>
        <v>95.762630620266506</v>
      </c>
      <c r="O2036" s="298">
        <f>SUM(O2028:O2035)</f>
        <v>61</v>
      </c>
      <c r="P2036" s="190">
        <f t="shared" si="1105"/>
        <v>327.50819672131149</v>
      </c>
      <c r="Q2036" s="22">
        <v>65673.638843900248</v>
      </c>
      <c r="R2036" s="22">
        <v>65673.638843900248</v>
      </c>
      <c r="S2036" s="22">
        <v>65673.638843900248</v>
      </c>
      <c r="T2036" s="22">
        <v>65673.638843900248</v>
      </c>
      <c r="U2036" s="22">
        <v>65673.638843900248</v>
      </c>
      <c r="V2036" s="22">
        <v>66801.367585184547</v>
      </c>
      <c r="W2036" s="1145">
        <f>Q2036/12*$C$4+(R2036-Q2036)/11*5+(S2036-R2036)/10*4+(T2036-S2036)/9*3+(U2036-T2036)/8*2+(V2036-U2036)/7*1</f>
        <v>32997.923527847881</v>
      </c>
      <c r="X2036" s="22">
        <f>AB2036-AA2036-Y2036</f>
        <v>29941.098190000001</v>
      </c>
      <c r="Y2036" s="22"/>
      <c r="Z2036" s="22">
        <f>X2036-W2036</f>
        <v>-3056.8253378478803</v>
      </c>
      <c r="AA2036" s="22">
        <v>-816.46908000000008</v>
      </c>
      <c r="AB2036" s="22">
        <v>29124.629110000002</v>
      </c>
    </row>
    <row r="2037" spans="1:30" ht="16.5" customHeight="1" x14ac:dyDescent="0.25">
      <c r="A2037" s="79">
        <v>1</v>
      </c>
      <c r="B2037" s="79">
        <v>1</v>
      </c>
      <c r="C2037" s="729" t="s">
        <v>14</v>
      </c>
      <c r="D2037" s="580"/>
      <c r="E2037" s="410"/>
      <c r="F2037" s="410"/>
      <c r="G2037" s="410"/>
      <c r="H2037" s="410"/>
      <c r="I2037" s="763"/>
      <c r="J2037" s="763"/>
      <c r="K2037" s="764"/>
      <c r="L2037" s="764"/>
      <c r="M2037" s="764"/>
      <c r="N2037" s="764"/>
      <c r="O2037" s="764"/>
      <c r="P2037" s="764"/>
      <c r="Q2037" s="18"/>
      <c r="R2037" s="18"/>
      <c r="S2037" s="18"/>
      <c r="T2037" s="18"/>
      <c r="U2037" s="18"/>
      <c r="V2037" s="18"/>
      <c r="W2037" s="1146"/>
      <c r="X2037" s="18"/>
      <c r="Y2037" s="18"/>
      <c r="Z2037" s="18"/>
      <c r="AA2037" s="18"/>
      <c r="AB2037" s="18"/>
    </row>
    <row r="2038" spans="1:30" ht="15" customHeight="1" x14ac:dyDescent="0.25">
      <c r="A2038" s="79">
        <v>1</v>
      </c>
      <c r="B2038" s="79">
        <v>1</v>
      </c>
      <c r="C2038" s="543" t="s">
        <v>308</v>
      </c>
      <c r="D2038" s="557"/>
      <c r="E2038" s="126"/>
      <c r="F2038" s="126"/>
      <c r="G2038" s="126"/>
      <c r="H2038" s="126"/>
      <c r="I2038" s="391"/>
      <c r="J2038" s="391"/>
      <c r="K2038" s="393"/>
      <c r="L2038" s="393"/>
      <c r="M2038" s="393"/>
      <c r="N2038" s="393"/>
      <c r="O2038" s="393"/>
      <c r="P2038" s="393"/>
      <c r="Q2038" s="12"/>
      <c r="R2038" s="12"/>
      <c r="S2038" s="12"/>
      <c r="T2038" s="12"/>
      <c r="U2038" s="12"/>
      <c r="V2038" s="12"/>
      <c r="W2038" s="1143"/>
      <c r="X2038" s="12"/>
      <c r="Y2038" s="12"/>
      <c r="Z2038" s="12"/>
      <c r="AA2038" s="12"/>
      <c r="AB2038" s="12"/>
    </row>
    <row r="2039" spans="1:30" ht="15" customHeight="1" x14ac:dyDescent="0.25">
      <c r="A2039" s="79">
        <v>1</v>
      </c>
      <c r="B2039" s="79">
        <v>1</v>
      </c>
      <c r="C2039" s="438" t="s">
        <v>202</v>
      </c>
      <c r="D2039" s="438"/>
      <c r="E2039" s="474">
        <f>SUM(E2041:E2043)</f>
        <v>11756</v>
      </c>
      <c r="F2039" s="474">
        <f>SUM(F2041:F2043)</f>
        <v>5878</v>
      </c>
      <c r="G2039" s="474">
        <f>SUM(G2041:G2043)</f>
        <v>4397</v>
      </c>
      <c r="H2039" s="389">
        <f>G2039/F2039*100</f>
        <v>74.804355222864913</v>
      </c>
      <c r="I2039" s="135"/>
      <c r="J2039" s="135"/>
      <c r="K2039" s="498"/>
      <c r="L2039" s="498"/>
      <c r="M2039" s="498"/>
      <c r="N2039" s="498"/>
      <c r="O2039" s="498"/>
      <c r="P2039" s="498"/>
      <c r="Q2039" s="12"/>
      <c r="R2039" s="12"/>
      <c r="S2039" s="12"/>
      <c r="T2039" s="12"/>
      <c r="U2039" s="12"/>
      <c r="V2039" s="12"/>
      <c r="W2039" s="1143"/>
      <c r="X2039" s="12"/>
      <c r="Y2039" s="12"/>
      <c r="Z2039" s="12"/>
      <c r="AA2039" s="12"/>
      <c r="AB2039" s="12"/>
    </row>
    <row r="2040" spans="1:30" ht="31.5" customHeight="1" x14ac:dyDescent="0.25">
      <c r="A2040" s="79">
        <v>1</v>
      </c>
      <c r="B2040" s="79">
        <v>1</v>
      </c>
      <c r="C2040" s="438" t="s">
        <v>309</v>
      </c>
      <c r="D2040" s="438"/>
      <c r="E2040" s="474"/>
      <c r="F2040" s="102"/>
      <c r="G2040" s="474"/>
      <c r="H2040" s="389"/>
      <c r="I2040" s="135"/>
      <c r="J2040" s="135"/>
      <c r="K2040" s="498"/>
      <c r="L2040" s="498"/>
      <c r="M2040" s="498"/>
      <c r="N2040" s="498"/>
      <c r="O2040" s="498"/>
      <c r="P2040" s="498"/>
      <c r="Q2040" s="12"/>
      <c r="R2040" s="12"/>
      <c r="S2040" s="12"/>
      <c r="T2040" s="12"/>
      <c r="U2040" s="12"/>
      <c r="V2040" s="12"/>
      <c r="W2040" s="1143"/>
      <c r="X2040" s="12"/>
      <c r="Y2040" s="12"/>
      <c r="Z2040" s="12"/>
      <c r="AA2040" s="12"/>
      <c r="AB2040" s="12"/>
    </row>
    <row r="2041" spans="1:30" ht="30.75" customHeight="1" x14ac:dyDescent="0.25">
      <c r="A2041" s="79">
        <v>1</v>
      </c>
      <c r="B2041" s="79">
        <v>1</v>
      </c>
      <c r="C2041" s="438" t="s">
        <v>310</v>
      </c>
      <c r="D2041" s="438"/>
      <c r="E2041" s="474">
        <v>2560</v>
      </c>
      <c r="F2041" s="102">
        <f>ROUND(E2041/12*$C$4,0)</f>
        <v>1280</v>
      </c>
      <c r="G2041" s="474">
        <v>432</v>
      </c>
      <c r="H2041" s="389">
        <f t="shared" ref="H2041:H2046" si="1107">G2041/F2041*100</f>
        <v>33.75</v>
      </c>
      <c r="I2041" s="135"/>
      <c r="J2041" s="135"/>
      <c r="K2041" s="498"/>
      <c r="L2041" s="498"/>
      <c r="M2041" s="498"/>
      <c r="N2041" s="498"/>
      <c r="O2041" s="498"/>
      <c r="P2041" s="498"/>
      <c r="Q2041" s="12"/>
      <c r="R2041" s="12"/>
      <c r="S2041" s="12"/>
      <c r="T2041" s="12"/>
      <c r="U2041" s="12"/>
      <c r="V2041" s="12"/>
      <c r="W2041" s="1143"/>
      <c r="X2041" s="12"/>
      <c r="Y2041" s="12"/>
      <c r="Z2041" s="12"/>
      <c r="AA2041" s="12"/>
      <c r="AB2041" s="12"/>
    </row>
    <row r="2042" spans="1:30" ht="15" customHeight="1" x14ac:dyDescent="0.25">
      <c r="A2042" s="79">
        <v>1</v>
      </c>
      <c r="B2042" s="79">
        <v>1</v>
      </c>
      <c r="C2042" s="438" t="s">
        <v>311</v>
      </c>
      <c r="D2042" s="438"/>
      <c r="E2042" s="474">
        <v>200</v>
      </c>
      <c r="F2042" s="102">
        <f>ROUND(E2042/12*$C$4,0)</f>
        <v>100</v>
      </c>
      <c r="G2042" s="474">
        <v>38</v>
      </c>
      <c r="H2042" s="389">
        <f t="shared" si="1107"/>
        <v>38</v>
      </c>
      <c r="I2042" s="135"/>
      <c r="J2042" s="135"/>
      <c r="K2042" s="498"/>
      <c r="L2042" s="498"/>
      <c r="M2042" s="498"/>
      <c r="N2042" s="498"/>
      <c r="O2042" s="498"/>
      <c r="P2042" s="498"/>
      <c r="Q2042" s="12"/>
      <c r="R2042" s="12"/>
      <c r="S2042" s="12"/>
      <c r="T2042" s="12"/>
      <c r="U2042" s="12"/>
      <c r="V2042" s="12"/>
      <c r="W2042" s="1143"/>
      <c r="X2042" s="12"/>
      <c r="Y2042" s="12"/>
      <c r="Z2042" s="12"/>
      <c r="AA2042" s="12"/>
      <c r="AB2042" s="12"/>
    </row>
    <row r="2043" spans="1:30" ht="15" customHeight="1" x14ac:dyDescent="0.25">
      <c r="A2043" s="79">
        <v>1</v>
      </c>
      <c r="B2043" s="79">
        <v>1</v>
      </c>
      <c r="C2043" s="438" t="s">
        <v>312</v>
      </c>
      <c r="D2043" s="438"/>
      <c r="E2043" s="474">
        <v>8996</v>
      </c>
      <c r="F2043" s="102">
        <f>ROUND(E2043/12*$C$4,0)</f>
        <v>4498</v>
      </c>
      <c r="G2043" s="474">
        <v>3927</v>
      </c>
      <c r="H2043" s="389">
        <f t="shared" si="1107"/>
        <v>87.305469097376616</v>
      </c>
      <c r="I2043" s="135"/>
      <c r="J2043" s="135"/>
      <c r="K2043" s="498"/>
      <c r="L2043" s="498"/>
      <c r="M2043" s="498"/>
      <c r="N2043" s="498"/>
      <c r="O2043" s="498"/>
      <c r="P2043" s="498"/>
      <c r="Q2043" s="12"/>
      <c r="R2043" s="12"/>
      <c r="S2043" s="12"/>
      <c r="T2043" s="12"/>
      <c r="U2043" s="12"/>
      <c r="V2043" s="12"/>
      <c r="W2043" s="1143"/>
      <c r="X2043" s="12"/>
      <c r="Y2043" s="12"/>
      <c r="Z2043" s="12"/>
      <c r="AA2043" s="12"/>
      <c r="AB2043" s="12"/>
    </row>
    <row r="2044" spans="1:30" ht="15" customHeight="1" x14ac:dyDescent="0.25">
      <c r="A2044" s="79">
        <v>1</v>
      </c>
      <c r="B2044" s="79">
        <v>1</v>
      </c>
      <c r="C2044" s="440" t="s">
        <v>159</v>
      </c>
      <c r="D2044" s="438"/>
      <c r="E2044" s="474">
        <v>36600</v>
      </c>
      <c r="F2044" s="102">
        <f>ROUND(E2044/12*$C$4,0)</f>
        <v>18300</v>
      </c>
      <c r="G2044" s="474">
        <f>13955+G2045/3.8/3.2</f>
        <v>14801.217105263158</v>
      </c>
      <c r="H2044" s="389">
        <f t="shared" si="1107"/>
        <v>80.880967788323261</v>
      </c>
      <c r="I2044" s="135"/>
      <c r="J2044" s="135"/>
      <c r="K2044" s="498"/>
      <c r="L2044" s="498"/>
      <c r="M2044" s="498"/>
      <c r="N2044" s="498"/>
      <c r="O2044" s="498"/>
      <c r="P2044" s="498"/>
      <c r="Q2044" s="12"/>
      <c r="R2044" s="12"/>
      <c r="S2044" s="12"/>
      <c r="T2044" s="12"/>
      <c r="U2044" s="12"/>
      <c r="V2044" s="12"/>
      <c r="W2044" s="1143"/>
      <c r="X2044" s="12"/>
      <c r="Y2044" s="12"/>
      <c r="Z2044" s="12"/>
      <c r="AA2044" s="12"/>
      <c r="AB2044" s="12"/>
      <c r="AC2044" s="842"/>
      <c r="AD2044" s="1968"/>
    </row>
    <row r="2045" spans="1:30" s="258" customFormat="1" ht="21.75" customHeight="1" x14ac:dyDescent="0.25">
      <c r="A2045" s="79">
        <v>1</v>
      </c>
      <c r="B2045" s="79">
        <v>1</v>
      </c>
      <c r="C2045" s="702" t="s">
        <v>304</v>
      </c>
      <c r="D2045" s="438"/>
      <c r="E2045" s="474">
        <v>21500</v>
      </c>
      <c r="F2045" s="102">
        <f>ROUND(E2045/12*$C$4,0)</f>
        <v>10750</v>
      </c>
      <c r="G2045" s="474">
        <v>10290</v>
      </c>
      <c r="H2045" s="389">
        <f t="shared" si="1107"/>
        <v>95.720930232558146</v>
      </c>
      <c r="I2045" s="135"/>
      <c r="J2045" s="135"/>
      <c r="K2045" s="498"/>
      <c r="L2045" s="498"/>
      <c r="M2045" s="498"/>
      <c r="N2045" s="498"/>
      <c r="O2045" s="498"/>
      <c r="P2045" s="498"/>
      <c r="Q2045" s="12"/>
      <c r="R2045" s="12"/>
      <c r="S2045" s="12"/>
      <c r="T2045" s="12"/>
      <c r="U2045" s="12"/>
      <c r="V2045" s="12"/>
      <c r="W2045" s="1143"/>
      <c r="X2045" s="12"/>
      <c r="Y2045" s="12"/>
      <c r="Z2045" s="12"/>
      <c r="AA2045" s="12"/>
      <c r="AB2045" s="12"/>
      <c r="AC2045" s="842"/>
    </row>
    <row r="2046" spans="1:30" ht="21" customHeight="1" x14ac:dyDescent="0.25">
      <c r="A2046" s="79">
        <v>1</v>
      </c>
      <c r="B2046" s="79">
        <v>1</v>
      </c>
      <c r="C2046" s="225" t="s">
        <v>171</v>
      </c>
      <c r="D2046" s="544"/>
      <c r="E2046" s="417">
        <f>SUM(E2039+E2044*3.2)</f>
        <v>128876</v>
      </c>
      <c r="F2046" s="417">
        <f>SUM(F2039+F2044*3.2)</f>
        <v>64438</v>
      </c>
      <c r="G2046" s="417">
        <f>SUM(G2039+G2044*3.2)</f>
        <v>51760.894736842107</v>
      </c>
      <c r="H2046" s="136">
        <f t="shared" si="1107"/>
        <v>80.326662430308374</v>
      </c>
      <c r="I2046" s="135"/>
      <c r="J2046" s="135"/>
      <c r="K2046" s="498"/>
      <c r="L2046" s="498"/>
      <c r="M2046" s="498"/>
      <c r="N2046" s="498"/>
      <c r="O2046" s="498"/>
      <c r="P2046" s="498"/>
      <c r="Q2046" s="22">
        <v>82716.981269999975</v>
      </c>
      <c r="R2046" s="22">
        <v>82716.981269999975</v>
      </c>
      <c r="S2046" s="22">
        <v>82716.981269999975</v>
      </c>
      <c r="T2046" s="22">
        <v>82716.981269999975</v>
      </c>
      <c r="U2046" s="22">
        <v>82716.981269999975</v>
      </c>
      <c r="V2046" s="22">
        <v>81208.86954</v>
      </c>
      <c r="W2046" s="1919">
        <f>Q2046/12*$C$4+(R2046-Q2046)/11*5+(S2046-R2046)/10*4+(T2046-S2046)/9*3+(U2046-T2046)/8*2+((V2046-U2046+603.145)/7*1-603.145)</f>
        <v>40626.064673571418</v>
      </c>
      <c r="X2046" s="22">
        <f>AB2046-AA2046</f>
        <v>40507.698469999996</v>
      </c>
      <c r="Y2046" s="22"/>
      <c r="Z2046" s="22">
        <f>X2046-W2046</f>
        <v>-118.36620357142237</v>
      </c>
      <c r="AA2046" s="22">
        <v>-117.77167</v>
      </c>
      <c r="AB2046" s="22">
        <v>40389.926799999994</v>
      </c>
    </row>
    <row r="2047" spans="1:30" ht="15" customHeight="1" x14ac:dyDescent="0.25">
      <c r="A2047" s="79">
        <v>1</v>
      </c>
      <c r="B2047" s="79">
        <v>1</v>
      </c>
      <c r="C2047" s="543" t="s">
        <v>313</v>
      </c>
      <c r="D2047" s="438"/>
      <c r="E2047" s="474"/>
      <c r="F2047" s="102"/>
      <c r="G2047" s="474"/>
      <c r="H2047" s="389"/>
      <c r="I2047" s="135"/>
      <c r="J2047" s="135"/>
      <c r="K2047" s="498"/>
      <c r="L2047" s="498"/>
      <c r="M2047" s="498"/>
      <c r="N2047" s="498"/>
      <c r="O2047" s="498"/>
      <c r="P2047" s="498"/>
      <c r="Q2047" s="12"/>
      <c r="R2047" s="12"/>
      <c r="S2047" s="12"/>
      <c r="T2047" s="12"/>
      <c r="U2047" s="12"/>
      <c r="V2047" s="12"/>
      <c r="W2047" s="1143"/>
      <c r="X2047" s="12"/>
      <c r="Y2047" s="12"/>
      <c r="Z2047" s="12"/>
      <c r="AA2047" s="12"/>
      <c r="AB2047" s="12"/>
    </row>
    <row r="2048" spans="1:30" ht="15" customHeight="1" x14ac:dyDescent="0.25">
      <c r="A2048" s="79">
        <v>1</v>
      </c>
      <c r="B2048" s="79">
        <v>1</v>
      </c>
      <c r="C2048" s="438" t="s">
        <v>202</v>
      </c>
      <c r="D2048" s="438"/>
      <c r="E2048" s="474">
        <f>SUM(E2050,E2055)</f>
        <v>22418</v>
      </c>
      <c r="F2048" s="474">
        <f>SUM(F2050,F2055)</f>
        <v>11210</v>
      </c>
      <c r="G2048" s="474">
        <f>SUM(G2050,G2055)</f>
        <v>16592.510180109632</v>
      </c>
      <c r="H2048" s="389">
        <f>G2048/F2048*100</f>
        <v>148.0152558439753</v>
      </c>
      <c r="I2048" s="135"/>
      <c r="J2048" s="135"/>
      <c r="K2048" s="498"/>
      <c r="L2048" s="498"/>
      <c r="M2048" s="498"/>
      <c r="N2048" s="498"/>
      <c r="O2048" s="498"/>
      <c r="P2048" s="498"/>
      <c r="Q2048" s="12"/>
      <c r="R2048" s="12"/>
      <c r="S2048" s="12"/>
      <c r="T2048" s="12"/>
      <c r="U2048" s="12"/>
      <c r="V2048" s="12"/>
      <c r="W2048" s="1143"/>
      <c r="X2048" s="12"/>
      <c r="Y2048" s="12"/>
      <c r="Z2048" s="12"/>
      <c r="AA2048" s="12"/>
      <c r="AB2048" s="12"/>
    </row>
    <row r="2049" spans="1:30" ht="36" customHeight="1" x14ac:dyDescent="0.25">
      <c r="A2049" s="79">
        <v>1</v>
      </c>
      <c r="B2049" s="79">
        <v>1</v>
      </c>
      <c r="C2049" s="438" t="s">
        <v>309</v>
      </c>
      <c r="D2049" s="438"/>
      <c r="E2049" s="474"/>
      <c r="F2049" s="102"/>
      <c r="G2049" s="474"/>
      <c r="H2049" s="389"/>
      <c r="I2049" s="135"/>
      <c r="J2049" s="135"/>
      <c r="K2049" s="498"/>
      <c r="L2049" s="498"/>
      <c r="M2049" s="498"/>
      <c r="N2049" s="498"/>
      <c r="O2049" s="498"/>
      <c r="P2049" s="498"/>
      <c r="Q2049" s="12"/>
      <c r="R2049" s="12"/>
      <c r="S2049" s="12"/>
      <c r="T2049" s="12"/>
      <c r="U2049" s="12"/>
      <c r="V2049" s="12"/>
      <c r="W2049" s="1143"/>
      <c r="X2049" s="12"/>
      <c r="Y2049" s="12"/>
      <c r="Z2049" s="12"/>
      <c r="AA2049" s="12"/>
      <c r="AB2049" s="12"/>
    </row>
    <row r="2050" spans="1:30" ht="31.5" customHeight="1" x14ac:dyDescent="0.25">
      <c r="A2050" s="79">
        <v>1</v>
      </c>
      <c r="B2050" s="79">
        <v>1</v>
      </c>
      <c r="C2050" s="438" t="s">
        <v>314</v>
      </c>
      <c r="D2050" s="438"/>
      <c r="E2050" s="474">
        <f>SUM(E2051:E2054)</f>
        <v>7345</v>
      </c>
      <c r="F2050" s="474">
        <f>SUM(F2051:F2054)</f>
        <v>3673</v>
      </c>
      <c r="G2050" s="474">
        <f>SUM(G2051:G2054)</f>
        <v>4915</v>
      </c>
      <c r="H2050" s="389">
        <f t="shared" ref="H2050:H2058" si="1108">G2050/F2050*100</f>
        <v>133.81432071875852</v>
      </c>
      <c r="I2050" s="135"/>
      <c r="J2050" s="135"/>
      <c r="K2050" s="498"/>
      <c r="L2050" s="498"/>
      <c r="M2050" s="498"/>
      <c r="N2050" s="498"/>
      <c r="O2050" s="498"/>
      <c r="P2050" s="498"/>
      <c r="Q2050" s="12"/>
      <c r="R2050" s="12"/>
      <c r="S2050" s="12"/>
      <c r="T2050" s="12"/>
      <c r="U2050" s="12"/>
      <c r="V2050" s="12"/>
      <c r="W2050" s="1143"/>
      <c r="X2050" s="12"/>
      <c r="Y2050" s="12"/>
      <c r="Z2050" s="12"/>
      <c r="AA2050" s="12"/>
      <c r="AB2050" s="12"/>
    </row>
    <row r="2051" spans="1:30" ht="33" customHeight="1" x14ac:dyDescent="0.25">
      <c r="A2051" s="79">
        <v>1</v>
      </c>
      <c r="B2051" s="79">
        <v>1</v>
      </c>
      <c r="C2051" s="438" t="s">
        <v>315</v>
      </c>
      <c r="D2051" s="438"/>
      <c r="E2051" s="474">
        <v>2788</v>
      </c>
      <c r="F2051" s="102">
        <f t="shared" ref="F2051:F2063" si="1109">ROUND(E2051/12*$C$4,0)</f>
        <v>1394</v>
      </c>
      <c r="G2051" s="474">
        <v>1610</v>
      </c>
      <c r="H2051" s="389">
        <f t="shared" si="1108"/>
        <v>115.49497847919656</v>
      </c>
      <c r="I2051" s="135"/>
      <c r="J2051" s="135"/>
      <c r="K2051" s="498"/>
      <c r="L2051" s="498"/>
      <c r="M2051" s="498"/>
      <c r="N2051" s="498"/>
      <c r="O2051" s="498"/>
      <c r="P2051" s="498"/>
      <c r="Q2051" s="12"/>
      <c r="R2051" s="12"/>
      <c r="S2051" s="12"/>
      <c r="T2051" s="12"/>
      <c r="U2051" s="12"/>
      <c r="V2051" s="12"/>
      <c r="W2051" s="1143"/>
      <c r="X2051" s="12"/>
      <c r="Y2051" s="12"/>
      <c r="Z2051" s="12"/>
      <c r="AA2051" s="12"/>
      <c r="AB2051" s="12"/>
    </row>
    <row r="2052" spans="1:30" ht="46.5" customHeight="1" x14ac:dyDescent="0.25">
      <c r="A2052" s="79">
        <v>1</v>
      </c>
      <c r="B2052" s="79">
        <v>1</v>
      </c>
      <c r="C2052" s="438" t="s">
        <v>316</v>
      </c>
      <c r="D2052" s="438"/>
      <c r="E2052" s="474">
        <v>837</v>
      </c>
      <c r="F2052" s="102">
        <f t="shared" si="1109"/>
        <v>419</v>
      </c>
      <c r="G2052" s="474">
        <v>368</v>
      </c>
      <c r="H2052" s="389">
        <f t="shared" si="1108"/>
        <v>87.828162291169448</v>
      </c>
      <c r="I2052" s="135"/>
      <c r="J2052" s="135"/>
      <c r="K2052" s="498"/>
      <c r="L2052" s="498"/>
      <c r="M2052" s="498"/>
      <c r="N2052" s="498"/>
      <c r="O2052" s="498"/>
      <c r="P2052" s="498"/>
      <c r="Q2052" s="12"/>
      <c r="R2052" s="12"/>
      <c r="S2052" s="12"/>
      <c r="T2052" s="12"/>
      <c r="U2052" s="12"/>
      <c r="V2052" s="12"/>
      <c r="W2052" s="1143"/>
      <c r="X2052" s="12"/>
      <c r="Y2052" s="12"/>
      <c r="Z2052" s="12"/>
      <c r="AA2052" s="12"/>
      <c r="AB2052" s="12"/>
    </row>
    <row r="2053" spans="1:30" ht="54.75" customHeight="1" x14ac:dyDescent="0.25">
      <c r="A2053" s="79">
        <v>1</v>
      </c>
      <c r="B2053" s="79">
        <v>1</v>
      </c>
      <c r="C2053" s="438" t="s">
        <v>365</v>
      </c>
      <c r="D2053" s="438"/>
      <c r="E2053" s="474">
        <v>1534</v>
      </c>
      <c r="F2053" s="102">
        <f t="shared" si="1109"/>
        <v>767</v>
      </c>
      <c r="G2053" s="474">
        <v>1294</v>
      </c>
      <c r="H2053" s="389">
        <f t="shared" si="1108"/>
        <v>168.70925684485007</v>
      </c>
      <c r="I2053" s="135"/>
      <c r="J2053" s="135"/>
      <c r="K2053" s="498"/>
      <c r="L2053" s="498"/>
      <c r="M2053" s="498"/>
      <c r="N2053" s="498"/>
      <c r="O2053" s="498"/>
      <c r="P2053" s="498"/>
      <c r="Q2053" s="12"/>
      <c r="R2053" s="12"/>
      <c r="S2053" s="12"/>
      <c r="T2053" s="12"/>
      <c r="U2053" s="12"/>
      <c r="V2053" s="12"/>
      <c r="W2053" s="1143"/>
      <c r="X2053" s="12"/>
      <c r="Y2053" s="12"/>
      <c r="Z2053" s="12"/>
      <c r="AA2053" s="12"/>
      <c r="AB2053" s="12"/>
    </row>
    <row r="2054" spans="1:30" ht="44.25" customHeight="1" x14ac:dyDescent="0.25">
      <c r="A2054" s="79">
        <v>1</v>
      </c>
      <c r="B2054" s="79">
        <v>1</v>
      </c>
      <c r="C2054" s="438" t="s">
        <v>366</v>
      </c>
      <c r="D2054" s="438"/>
      <c r="E2054" s="474">
        <v>2186</v>
      </c>
      <c r="F2054" s="102">
        <f t="shared" si="1109"/>
        <v>1093</v>
      </c>
      <c r="G2054" s="474">
        <v>1643</v>
      </c>
      <c r="H2054" s="389">
        <f t="shared" si="1108"/>
        <v>150.32021957914</v>
      </c>
      <c r="I2054" s="135"/>
      <c r="J2054" s="135"/>
      <c r="K2054" s="498"/>
      <c r="L2054" s="498"/>
      <c r="M2054" s="498"/>
      <c r="N2054" s="498"/>
      <c r="O2054" s="498"/>
      <c r="P2054" s="498"/>
      <c r="Q2054" s="12"/>
      <c r="R2054" s="12"/>
      <c r="S2054" s="12"/>
      <c r="T2054" s="12"/>
      <c r="U2054" s="12"/>
      <c r="V2054" s="12"/>
      <c r="W2054" s="1143"/>
      <c r="X2054" s="12"/>
      <c r="Y2054" s="12"/>
      <c r="Z2054" s="12"/>
      <c r="AA2054" s="12"/>
      <c r="AB2054" s="12"/>
    </row>
    <row r="2055" spans="1:30" ht="32.25" customHeight="1" x14ac:dyDescent="0.25">
      <c r="A2055" s="79">
        <v>1</v>
      </c>
      <c r="B2055" s="79">
        <v>1</v>
      </c>
      <c r="C2055" s="438" t="s">
        <v>317</v>
      </c>
      <c r="D2055" s="438"/>
      <c r="E2055" s="474">
        <f>SUM(E2056:E2058)</f>
        <v>15073</v>
      </c>
      <c r="F2055" s="474">
        <f>SUM(F2056:F2058)</f>
        <v>7537</v>
      </c>
      <c r="G2055" s="474">
        <f>SUM(G2056:G2058)</f>
        <v>11677.510180109633</v>
      </c>
      <c r="H2055" s="389">
        <f t="shared" si="1108"/>
        <v>154.93578585789615</v>
      </c>
      <c r="I2055" s="135"/>
      <c r="J2055" s="135"/>
      <c r="K2055" s="498"/>
      <c r="L2055" s="498"/>
      <c r="M2055" s="498"/>
      <c r="N2055" s="498"/>
      <c r="O2055" s="498"/>
      <c r="P2055" s="498"/>
      <c r="Q2055" s="12"/>
      <c r="R2055" s="12"/>
      <c r="S2055" s="12"/>
      <c r="T2055" s="12"/>
      <c r="U2055" s="12"/>
      <c r="V2055" s="12"/>
      <c r="W2055" s="1143"/>
      <c r="X2055" s="12"/>
      <c r="Y2055" s="12"/>
      <c r="Z2055" s="12"/>
      <c r="AA2055" s="12"/>
      <c r="AB2055" s="12"/>
    </row>
    <row r="2056" spans="1:30" ht="66" customHeight="1" x14ac:dyDescent="0.25">
      <c r="A2056" s="79">
        <v>1</v>
      </c>
      <c r="B2056" s="79">
        <v>1</v>
      </c>
      <c r="C2056" s="438" t="s">
        <v>318</v>
      </c>
      <c r="D2056" s="438"/>
      <c r="E2056" s="474">
        <v>1000</v>
      </c>
      <c r="F2056" s="102">
        <f t="shared" si="1109"/>
        <v>500</v>
      </c>
      <c r="G2056" s="474">
        <v>113</v>
      </c>
      <c r="H2056" s="389">
        <f t="shared" si="1108"/>
        <v>22.6</v>
      </c>
      <c r="I2056" s="135"/>
      <c r="J2056" s="135"/>
      <c r="K2056" s="498"/>
      <c r="L2056" s="498"/>
      <c r="M2056" s="498"/>
      <c r="N2056" s="498"/>
      <c r="O2056" s="498"/>
      <c r="P2056" s="498"/>
      <c r="Q2056" s="12"/>
      <c r="R2056" s="12"/>
      <c r="S2056" s="12"/>
      <c r="T2056" s="12"/>
      <c r="U2056" s="12"/>
      <c r="V2056" s="12"/>
      <c r="W2056" s="1143"/>
      <c r="X2056" s="12"/>
      <c r="Y2056" s="12"/>
      <c r="Z2056" s="12"/>
      <c r="AA2056" s="12"/>
      <c r="AB2056" s="12"/>
    </row>
    <row r="2057" spans="1:30" ht="46.5" customHeight="1" x14ac:dyDescent="0.25">
      <c r="A2057" s="79">
        <v>1</v>
      </c>
      <c r="B2057" s="79">
        <v>1</v>
      </c>
      <c r="C2057" s="438" t="s">
        <v>392</v>
      </c>
      <c r="D2057" s="438"/>
      <c r="E2057" s="474">
        <v>13606</v>
      </c>
      <c r="F2057" s="102">
        <f t="shared" si="1109"/>
        <v>6803</v>
      </c>
      <c r="G2057" s="474">
        <v>11462.510180109633</v>
      </c>
      <c r="H2057" s="389">
        <f t="shared" si="1108"/>
        <v>168.4919914759611</v>
      </c>
      <c r="I2057" s="135"/>
      <c r="J2057" s="135"/>
      <c r="K2057" s="498"/>
      <c r="L2057" s="498"/>
      <c r="M2057" s="498"/>
      <c r="N2057" s="498"/>
      <c r="O2057" s="498"/>
      <c r="P2057" s="498"/>
      <c r="Q2057" s="12"/>
      <c r="R2057" s="12"/>
      <c r="S2057" s="12"/>
      <c r="T2057" s="12"/>
      <c r="U2057" s="12"/>
      <c r="V2057" s="12"/>
      <c r="W2057" s="1143"/>
      <c r="X2057" s="12"/>
      <c r="Y2057" s="12"/>
      <c r="Z2057" s="12"/>
      <c r="AA2057" s="12"/>
      <c r="AB2057" s="12"/>
    </row>
    <row r="2058" spans="1:30" ht="44.25" customHeight="1" x14ac:dyDescent="0.25">
      <c r="A2058" s="79">
        <v>1</v>
      </c>
      <c r="B2058" s="79">
        <v>1</v>
      </c>
      <c r="C2058" s="438" t="s">
        <v>330</v>
      </c>
      <c r="D2058" s="438"/>
      <c r="E2058" s="474">
        <v>467</v>
      </c>
      <c r="F2058" s="102">
        <f t="shared" si="1109"/>
        <v>234</v>
      </c>
      <c r="G2058" s="474">
        <v>102</v>
      </c>
      <c r="H2058" s="389">
        <f t="shared" si="1108"/>
        <v>43.589743589743591</v>
      </c>
      <c r="I2058" s="135"/>
      <c r="J2058" s="135"/>
      <c r="K2058" s="498"/>
      <c r="L2058" s="498"/>
      <c r="M2058" s="498"/>
      <c r="N2058" s="498"/>
      <c r="O2058" s="498"/>
      <c r="P2058" s="498"/>
      <c r="Q2058" s="12"/>
      <c r="R2058" s="12"/>
      <c r="S2058" s="12"/>
      <c r="T2058" s="12"/>
      <c r="U2058" s="12"/>
      <c r="V2058" s="12"/>
      <c r="W2058" s="1143"/>
      <c r="X2058" s="12"/>
      <c r="Y2058" s="12"/>
      <c r="Z2058" s="12"/>
      <c r="AA2058" s="12"/>
      <c r="AB2058" s="12"/>
    </row>
    <row r="2059" spans="1:30" ht="15" customHeight="1" x14ac:dyDescent="0.25">
      <c r="A2059" s="79">
        <v>1</v>
      </c>
      <c r="B2059" s="79">
        <v>1</v>
      </c>
      <c r="C2059" s="440" t="s">
        <v>159</v>
      </c>
      <c r="D2059" s="438"/>
      <c r="E2059" s="474"/>
      <c r="F2059" s="102">
        <f t="shared" si="1109"/>
        <v>0</v>
      </c>
      <c r="G2059" s="102"/>
      <c r="H2059" s="389"/>
      <c r="I2059" s="135"/>
      <c r="J2059" s="135"/>
      <c r="K2059" s="498"/>
      <c r="L2059" s="498"/>
      <c r="M2059" s="498"/>
      <c r="N2059" s="498"/>
      <c r="O2059" s="498"/>
      <c r="P2059" s="498"/>
      <c r="Q2059" s="12"/>
      <c r="R2059" s="12"/>
      <c r="S2059" s="12"/>
      <c r="T2059" s="12"/>
      <c r="U2059" s="12"/>
      <c r="V2059" s="12"/>
      <c r="W2059" s="1143"/>
      <c r="X2059" s="12"/>
      <c r="Y2059" s="12"/>
      <c r="Z2059" s="12"/>
      <c r="AA2059" s="12"/>
      <c r="AB2059" s="12"/>
      <c r="AC2059" s="842"/>
      <c r="AD2059" s="1968"/>
    </row>
    <row r="2060" spans="1:30" ht="37.5" customHeight="1" x14ac:dyDescent="0.25">
      <c r="A2060" s="79">
        <v>1</v>
      </c>
      <c r="B2060" s="79">
        <v>1</v>
      </c>
      <c r="C2060" s="702" t="s">
        <v>304</v>
      </c>
      <c r="D2060" s="438"/>
      <c r="E2060" s="474"/>
      <c r="F2060" s="102">
        <f t="shared" si="1109"/>
        <v>0</v>
      </c>
      <c r="G2060" s="102"/>
      <c r="H2060" s="389"/>
      <c r="I2060" s="135"/>
      <c r="J2060" s="135"/>
      <c r="K2060" s="498"/>
      <c r="L2060" s="498"/>
      <c r="M2060" s="498"/>
      <c r="N2060" s="498"/>
      <c r="O2060" s="498"/>
      <c r="P2060" s="498"/>
      <c r="Q2060" s="12"/>
      <c r="R2060" s="12"/>
      <c r="S2060" s="12"/>
      <c r="T2060" s="12"/>
      <c r="U2060" s="12"/>
      <c r="V2060" s="12"/>
      <c r="W2060" s="1143"/>
      <c r="X2060" s="12"/>
      <c r="Y2060" s="12"/>
      <c r="Z2060" s="12"/>
      <c r="AA2060" s="12"/>
      <c r="AB2060" s="12"/>
    </row>
    <row r="2061" spans="1:30" ht="37.5" customHeight="1" x14ac:dyDescent="0.25">
      <c r="A2061" s="79">
        <v>1</v>
      </c>
      <c r="B2061" s="79">
        <v>1</v>
      </c>
      <c r="C2061" s="440" t="s">
        <v>160</v>
      </c>
      <c r="D2061" s="438"/>
      <c r="E2061" s="474">
        <v>12363</v>
      </c>
      <c r="F2061" s="102">
        <f t="shared" si="1109"/>
        <v>6182</v>
      </c>
      <c r="G2061" s="474">
        <v>3649</v>
      </c>
      <c r="H2061" s="389">
        <f>G2061/F2061*100</f>
        <v>59.02620511161436</v>
      </c>
      <c r="I2061" s="135"/>
      <c r="J2061" s="135"/>
      <c r="K2061" s="498"/>
      <c r="L2061" s="498"/>
      <c r="M2061" s="498"/>
      <c r="N2061" s="498"/>
      <c r="O2061" s="498"/>
      <c r="P2061" s="498"/>
      <c r="Q2061" s="12"/>
      <c r="R2061" s="12"/>
      <c r="S2061" s="12"/>
      <c r="T2061" s="12"/>
      <c r="U2061" s="12"/>
      <c r="V2061" s="12"/>
      <c r="W2061" s="1143"/>
      <c r="X2061" s="12"/>
      <c r="Y2061" s="12"/>
      <c r="Z2061" s="12"/>
      <c r="AA2061" s="12"/>
      <c r="AB2061" s="12"/>
    </row>
    <row r="2062" spans="1:30" ht="37.5" customHeight="1" x14ac:dyDescent="0.25">
      <c r="A2062" s="79">
        <v>1</v>
      </c>
      <c r="B2062" s="79">
        <v>1</v>
      </c>
      <c r="C2062" s="765" t="s">
        <v>305</v>
      </c>
      <c r="D2062" s="546"/>
      <c r="E2062" s="547"/>
      <c r="F2062" s="108">
        <f t="shared" si="1109"/>
        <v>0</v>
      </c>
      <c r="G2062" s="547"/>
      <c r="H2062" s="530"/>
      <c r="I2062" s="402"/>
      <c r="J2062" s="402"/>
      <c r="K2062" s="499"/>
      <c r="L2062" s="499"/>
      <c r="M2062" s="499"/>
      <c r="N2062" s="499"/>
      <c r="O2062" s="499"/>
      <c r="P2062" s="499"/>
      <c r="Q2062" s="20"/>
      <c r="R2062" s="20"/>
      <c r="S2062" s="20"/>
      <c r="T2062" s="20"/>
      <c r="U2062" s="20"/>
      <c r="V2062" s="20"/>
      <c r="W2062" s="1144"/>
      <c r="X2062" s="20"/>
      <c r="Y2062" s="20"/>
      <c r="Z2062" s="20"/>
      <c r="AA2062" s="20"/>
      <c r="AB2062" s="20"/>
    </row>
    <row r="2063" spans="1:30" s="258" customFormat="1" ht="30" customHeight="1" x14ac:dyDescent="0.25">
      <c r="A2063" s="79">
        <v>1</v>
      </c>
      <c r="B2063" s="79">
        <v>1</v>
      </c>
      <c r="C2063" s="765" t="s">
        <v>367</v>
      </c>
      <c r="D2063" s="546"/>
      <c r="E2063" s="547">
        <v>6500</v>
      </c>
      <c r="F2063" s="108">
        <f t="shared" si="1109"/>
        <v>3250</v>
      </c>
      <c r="G2063" s="547">
        <v>708</v>
      </c>
      <c r="H2063" s="530">
        <f>G2063/F2063*100</f>
        <v>21.784615384615385</v>
      </c>
      <c r="I2063" s="402"/>
      <c r="J2063" s="402"/>
      <c r="K2063" s="499"/>
      <c r="L2063" s="499"/>
      <c r="M2063" s="499"/>
      <c r="N2063" s="499"/>
      <c r="O2063" s="499"/>
      <c r="P2063" s="499"/>
      <c r="Q2063" s="20"/>
      <c r="R2063" s="20"/>
      <c r="S2063" s="20"/>
      <c r="T2063" s="20"/>
      <c r="U2063" s="20"/>
      <c r="V2063" s="20"/>
      <c r="W2063" s="1144"/>
      <c r="X2063" s="20"/>
      <c r="Y2063" s="20"/>
      <c r="Z2063" s="20"/>
      <c r="AA2063" s="20"/>
      <c r="AB2063" s="20"/>
      <c r="AC2063" s="842"/>
    </row>
    <row r="2064" spans="1:30" ht="36" customHeight="1" x14ac:dyDescent="0.25">
      <c r="A2064" s="79">
        <v>1</v>
      </c>
      <c r="B2064" s="79">
        <v>1</v>
      </c>
      <c r="C2064" s="592" t="s">
        <v>168</v>
      </c>
      <c r="D2064" s="586"/>
      <c r="E2064" s="549">
        <f>SUM(E2048+E2061)</f>
        <v>34781</v>
      </c>
      <c r="F2064" s="549">
        <f>SUM(F2048+F2061)</f>
        <v>17392</v>
      </c>
      <c r="G2064" s="549">
        <f>SUM(G2048+G2061)</f>
        <v>20241.510180109632</v>
      </c>
      <c r="H2064" s="579">
        <f>G2064/F2064*100</f>
        <v>116.3840281745034</v>
      </c>
      <c r="I2064" s="402"/>
      <c r="J2064" s="402"/>
      <c r="K2064" s="499"/>
      <c r="L2064" s="499"/>
      <c r="M2064" s="499"/>
      <c r="N2064" s="499"/>
      <c r="O2064" s="499"/>
      <c r="P2064" s="499"/>
      <c r="Q2064" s="22">
        <v>27075.77685101852</v>
      </c>
      <c r="R2064" s="22">
        <v>27075.77685101852</v>
      </c>
      <c r="S2064" s="22">
        <v>27075.77685101852</v>
      </c>
      <c r="T2064" s="22">
        <v>27075.77685101852</v>
      </c>
      <c r="U2064" s="22">
        <v>27075.77685101852</v>
      </c>
      <c r="V2064" s="22">
        <v>27075.77685101852</v>
      </c>
      <c r="W2064" s="1145">
        <f>Q2064/12*$C$4+(R2064-Q2064)/11*5+(S2064-R2064)/10*4+(T2064-S2064)/9*3+(U2064-T2064)/8*2+(V2064-U2064)/7*1</f>
        <v>13537.88842550926</v>
      </c>
      <c r="X2064" s="22">
        <f>AB2064-AA2064</f>
        <v>14393.74718</v>
      </c>
      <c r="Y2064" s="22"/>
      <c r="Z2064" s="22">
        <f>X2064-W2064</f>
        <v>855.85875449074047</v>
      </c>
      <c r="AA2064" s="22">
        <v>-3.2054299999999998</v>
      </c>
      <c r="AB2064" s="22">
        <v>14390.54175</v>
      </c>
    </row>
    <row r="2065" spans="1:29" ht="15" customHeight="1" x14ac:dyDescent="0.25">
      <c r="A2065" s="79">
        <v>1</v>
      </c>
      <c r="B2065" s="79">
        <v>1</v>
      </c>
      <c r="C2065" s="766" t="s">
        <v>353</v>
      </c>
      <c r="D2065" s="767"/>
      <c r="E2065" s="593">
        <f>SUM(E2064,E2046)</f>
        <v>163657</v>
      </c>
      <c r="F2065" s="593">
        <f>SUM(F2064,F2046)</f>
        <v>81830</v>
      </c>
      <c r="G2065" s="593">
        <f>SUM(G2064,G2046)</f>
        <v>72002.404916951738</v>
      </c>
      <c r="H2065" s="593">
        <f>G2065/F2065*100</f>
        <v>87.990229643103675</v>
      </c>
      <c r="I2065" s="762"/>
      <c r="J2065" s="762"/>
      <c r="K2065" s="768"/>
      <c r="L2065" s="768"/>
      <c r="M2065" s="768"/>
      <c r="N2065" s="768"/>
      <c r="O2065" s="768"/>
      <c r="P2065" s="768"/>
      <c r="Q2065" s="22">
        <f>SUM(Q2064,Q2046)</f>
        <v>109792.7581210185</v>
      </c>
      <c r="R2065" s="22">
        <f t="shared" ref="R2065:AB2065" si="1110">SUM(R2064,R2046)</f>
        <v>109792.7581210185</v>
      </c>
      <c r="S2065" s="22">
        <f t="shared" ref="S2065:T2065" si="1111">SUM(S2064,S2046)</f>
        <v>109792.7581210185</v>
      </c>
      <c r="T2065" s="22">
        <f t="shared" si="1111"/>
        <v>109792.7581210185</v>
      </c>
      <c r="U2065" s="22">
        <f t="shared" ref="U2065:V2065" si="1112">SUM(U2064,U2046)</f>
        <v>109792.7581210185</v>
      </c>
      <c r="V2065" s="22">
        <f t="shared" si="1112"/>
        <v>108284.64639101853</v>
      </c>
      <c r="W2065" s="1145">
        <f t="shared" si="1110"/>
        <v>54163.953099080682</v>
      </c>
      <c r="X2065" s="22">
        <f t="shared" si="1110"/>
        <v>54901.445649999994</v>
      </c>
      <c r="Y2065" s="22">
        <f t="shared" si="1110"/>
        <v>0</v>
      </c>
      <c r="Z2065" s="22">
        <f t="shared" si="1110"/>
        <v>737.49255091931809</v>
      </c>
      <c r="AA2065" s="22">
        <f t="shared" si="1110"/>
        <v>-120.97710000000001</v>
      </c>
      <c r="AB2065" s="22">
        <f t="shared" si="1110"/>
        <v>54780.468549999991</v>
      </c>
    </row>
    <row r="2066" spans="1:29" ht="15" customHeight="1" x14ac:dyDescent="0.25">
      <c r="A2066" s="79">
        <v>1</v>
      </c>
      <c r="B2066" s="79">
        <v>1</v>
      </c>
      <c r="C2066" s="145" t="s">
        <v>31</v>
      </c>
      <c r="D2066" s="145"/>
      <c r="E2066" s="410"/>
      <c r="F2066" s="410"/>
      <c r="G2066" s="410"/>
      <c r="H2066" s="410"/>
      <c r="I2066" s="412"/>
      <c r="J2066" s="412"/>
      <c r="K2066" s="414"/>
      <c r="L2066" s="414"/>
      <c r="M2066" s="414"/>
      <c r="N2066" s="414"/>
      <c r="O2066" s="414"/>
      <c r="P2066" s="414"/>
      <c r="Q2066" s="18"/>
      <c r="R2066" s="18"/>
      <c r="S2066" s="18"/>
      <c r="T2066" s="18"/>
      <c r="U2066" s="18"/>
      <c r="V2066" s="18"/>
      <c r="W2066" s="1146"/>
      <c r="X2066" s="18"/>
      <c r="Y2066" s="18"/>
      <c r="Z2066" s="18"/>
      <c r="AA2066" s="18"/>
      <c r="AB2066" s="18"/>
    </row>
    <row r="2067" spans="1:29" ht="15" customHeight="1" x14ac:dyDescent="0.25">
      <c r="A2067" s="79">
        <v>1</v>
      </c>
      <c r="B2067" s="79">
        <v>1</v>
      </c>
      <c r="C2067" s="154" t="s">
        <v>77</v>
      </c>
      <c r="D2067" s="389">
        <v>300</v>
      </c>
      <c r="E2067" s="389">
        <v>140</v>
      </c>
      <c r="F2067" s="102">
        <f t="shared" ref="F2067:F2074" si="1113">ROUND(E2067/12*$C$4,0)</f>
        <v>70</v>
      </c>
      <c r="G2067" s="102">
        <v>87</v>
      </c>
      <c r="H2067" s="102">
        <f t="shared" ref="H2067:H2074" si="1114">G2067/F2067*100</f>
        <v>124.28571428571429</v>
      </c>
      <c r="I2067" s="391">
        <v>10</v>
      </c>
      <c r="J2067" s="103">
        <f t="shared" ref="J2067:J2072" si="1115">M2067/G2067</f>
        <v>10.770114942528735</v>
      </c>
      <c r="K2067" s="104">
        <f>ROUND(E2067*I2067,0)</f>
        <v>1400</v>
      </c>
      <c r="L2067" s="104">
        <f t="shared" ref="L2067:L2074" si="1116">ROUND(F2067*I2067,0)</f>
        <v>700</v>
      </c>
      <c r="M2067" s="104">
        <v>937</v>
      </c>
      <c r="N2067" s="104">
        <f t="shared" ref="N2067:N2076" si="1117">M2067/L2067*100</f>
        <v>133.85714285714286</v>
      </c>
      <c r="O2067" s="104">
        <f>ROUND(K2067/D2067,0)</f>
        <v>5</v>
      </c>
      <c r="P2067" s="104">
        <f t="shared" ref="P2067:P2076" si="1118">M2067/$C$4*12/O2067</f>
        <v>374.8</v>
      </c>
      <c r="Q2067" s="12"/>
      <c r="R2067" s="12"/>
      <c r="S2067" s="12"/>
      <c r="T2067" s="12"/>
      <c r="U2067" s="12"/>
      <c r="V2067" s="12"/>
      <c r="W2067" s="1143"/>
      <c r="X2067" s="12"/>
      <c r="Y2067" s="12"/>
      <c r="Z2067" s="12"/>
      <c r="AA2067" s="12"/>
      <c r="AB2067" s="12"/>
    </row>
    <row r="2068" spans="1:29" ht="15" customHeight="1" x14ac:dyDescent="0.25">
      <c r="A2068" s="79">
        <v>1</v>
      </c>
      <c r="B2068" s="79">
        <v>1</v>
      </c>
      <c r="C2068" s="154" t="s">
        <v>26</v>
      </c>
      <c r="D2068" s="389">
        <v>300</v>
      </c>
      <c r="E2068" s="389">
        <v>400</v>
      </c>
      <c r="F2068" s="102">
        <f t="shared" si="1113"/>
        <v>200</v>
      </c>
      <c r="G2068" s="102">
        <v>162</v>
      </c>
      <c r="H2068" s="102">
        <f t="shared" si="1114"/>
        <v>81</v>
      </c>
      <c r="I2068" s="391">
        <v>6</v>
      </c>
      <c r="J2068" s="103">
        <f t="shared" si="1115"/>
        <v>4.7222222222222223</v>
      </c>
      <c r="K2068" s="104">
        <f>ROUND(E2068*I2068,0)</f>
        <v>2400</v>
      </c>
      <c r="L2068" s="104">
        <f t="shared" si="1116"/>
        <v>1200</v>
      </c>
      <c r="M2068" s="104">
        <v>765</v>
      </c>
      <c r="N2068" s="104">
        <f t="shared" si="1117"/>
        <v>63.749999999999993</v>
      </c>
      <c r="O2068" s="104">
        <f>ROUND(K2068/D2068,0)</f>
        <v>8</v>
      </c>
      <c r="P2068" s="104">
        <f t="shared" si="1118"/>
        <v>191.25</v>
      </c>
      <c r="Q2068" s="12"/>
      <c r="R2068" s="12"/>
      <c r="S2068" s="12"/>
      <c r="T2068" s="12"/>
      <c r="U2068" s="12"/>
      <c r="V2068" s="12"/>
      <c r="W2068" s="1143"/>
      <c r="X2068" s="12"/>
      <c r="Y2068" s="12"/>
      <c r="Z2068" s="12"/>
      <c r="AA2068" s="12"/>
      <c r="AB2068" s="12"/>
    </row>
    <row r="2069" spans="1:29" ht="15" customHeight="1" x14ac:dyDescent="0.25">
      <c r="A2069" s="79">
        <v>1</v>
      </c>
      <c r="B2069" s="79">
        <v>1</v>
      </c>
      <c r="C2069" s="154" t="s">
        <v>6</v>
      </c>
      <c r="D2069" s="389">
        <v>300</v>
      </c>
      <c r="E2069" s="389">
        <v>175</v>
      </c>
      <c r="F2069" s="102">
        <f t="shared" si="1113"/>
        <v>88</v>
      </c>
      <c r="G2069" s="102">
        <v>98</v>
      </c>
      <c r="H2069" s="102">
        <f t="shared" si="1114"/>
        <v>111.36363636363636</v>
      </c>
      <c r="I2069" s="391">
        <v>10.5</v>
      </c>
      <c r="J2069" s="103">
        <f t="shared" si="1115"/>
        <v>9.908163265306122</v>
      </c>
      <c r="K2069" s="104">
        <f>ROUND(E2069*I2069,0)</f>
        <v>1838</v>
      </c>
      <c r="L2069" s="104">
        <f t="shared" si="1116"/>
        <v>924</v>
      </c>
      <c r="M2069" s="104">
        <v>971</v>
      </c>
      <c r="N2069" s="104">
        <f t="shared" si="1117"/>
        <v>105.0865800865801</v>
      </c>
      <c r="O2069" s="104">
        <f>ROUND(K2069/D2069,0)</f>
        <v>6</v>
      </c>
      <c r="P2069" s="104">
        <f t="shared" si="1118"/>
        <v>323.66666666666669</v>
      </c>
      <c r="Q2069" s="12"/>
      <c r="R2069" s="12"/>
      <c r="S2069" s="12"/>
      <c r="T2069" s="12"/>
      <c r="U2069" s="12"/>
      <c r="V2069" s="12"/>
      <c r="W2069" s="1143"/>
      <c r="X2069" s="12"/>
      <c r="Y2069" s="12"/>
      <c r="Z2069" s="12"/>
      <c r="AA2069" s="12"/>
      <c r="AB2069" s="12"/>
    </row>
    <row r="2070" spans="1:29" ht="15" customHeight="1" x14ac:dyDescent="0.25">
      <c r="A2070" s="79">
        <v>1</v>
      </c>
      <c r="B2070" s="79">
        <v>1</v>
      </c>
      <c r="C2070" s="154" t="s">
        <v>10</v>
      </c>
      <c r="D2070" s="389">
        <v>300</v>
      </c>
      <c r="E2070" s="389">
        <v>50</v>
      </c>
      <c r="F2070" s="102">
        <f t="shared" si="1113"/>
        <v>25</v>
      </c>
      <c r="G2070" s="102">
        <v>25</v>
      </c>
      <c r="H2070" s="102">
        <f t="shared" si="1114"/>
        <v>100</v>
      </c>
      <c r="I2070" s="391">
        <v>10</v>
      </c>
      <c r="J2070" s="103">
        <f t="shared" si="1115"/>
        <v>9.44</v>
      </c>
      <c r="K2070" s="104">
        <f>ROUND(E2070*I2070,0)</f>
        <v>500</v>
      </c>
      <c r="L2070" s="104">
        <f t="shared" si="1116"/>
        <v>250</v>
      </c>
      <c r="M2070" s="104">
        <v>236</v>
      </c>
      <c r="N2070" s="104">
        <f t="shared" si="1117"/>
        <v>94.399999999999991</v>
      </c>
      <c r="O2070" s="104">
        <f>ROUND(K2070/D2070,0)</f>
        <v>2</v>
      </c>
      <c r="P2070" s="104">
        <f t="shared" si="1118"/>
        <v>236</v>
      </c>
      <c r="Q2070" s="12"/>
      <c r="R2070" s="12"/>
      <c r="S2070" s="12"/>
      <c r="T2070" s="12"/>
      <c r="U2070" s="12"/>
      <c r="V2070" s="12"/>
      <c r="W2070" s="1143"/>
      <c r="X2070" s="12"/>
      <c r="Y2070" s="12"/>
      <c r="Z2070" s="12"/>
      <c r="AA2070" s="12"/>
      <c r="AB2070" s="12"/>
    </row>
    <row r="2071" spans="1:29" ht="15" customHeight="1" x14ac:dyDescent="0.25">
      <c r="A2071" s="79">
        <v>1</v>
      </c>
      <c r="B2071" s="79">
        <v>1</v>
      </c>
      <c r="C2071" s="769" t="s">
        <v>28</v>
      </c>
      <c r="D2071" s="389">
        <v>300</v>
      </c>
      <c r="E2071" s="389">
        <v>40</v>
      </c>
      <c r="F2071" s="102">
        <f t="shared" si="1113"/>
        <v>20</v>
      </c>
      <c r="G2071" s="102">
        <v>19</v>
      </c>
      <c r="H2071" s="102">
        <f t="shared" si="1114"/>
        <v>95</v>
      </c>
      <c r="I2071" s="391">
        <v>8.5</v>
      </c>
      <c r="J2071" s="103">
        <f t="shared" si="1115"/>
        <v>7.4210526315789478</v>
      </c>
      <c r="K2071" s="104">
        <f>ROUND(E2071*I2071,0)</f>
        <v>340</v>
      </c>
      <c r="L2071" s="104">
        <f t="shared" si="1116"/>
        <v>170</v>
      </c>
      <c r="M2071" s="104">
        <v>141</v>
      </c>
      <c r="N2071" s="104">
        <f t="shared" si="1117"/>
        <v>82.941176470588246</v>
      </c>
      <c r="O2071" s="104">
        <f>ROUND(K2071/D2071,0)</f>
        <v>1</v>
      </c>
      <c r="P2071" s="104">
        <f t="shared" si="1118"/>
        <v>282</v>
      </c>
      <c r="Q2071" s="12"/>
      <c r="R2071" s="12"/>
      <c r="S2071" s="12"/>
      <c r="T2071" s="12"/>
      <c r="U2071" s="12"/>
      <c r="V2071" s="12"/>
      <c r="W2071" s="1143"/>
      <c r="X2071" s="12"/>
      <c r="Y2071" s="12"/>
      <c r="Z2071" s="12"/>
      <c r="AA2071" s="12"/>
      <c r="AB2071" s="12"/>
    </row>
    <row r="2072" spans="1:29" ht="15" customHeight="1" x14ac:dyDescent="0.25">
      <c r="C2072" s="156" t="s">
        <v>90</v>
      </c>
      <c r="D2072" s="306"/>
      <c r="E2072" s="596">
        <f>SUM(E2067:E2071)</f>
        <v>805</v>
      </c>
      <c r="F2072" s="596">
        <f>SUM(F2067:F2071)</f>
        <v>403</v>
      </c>
      <c r="G2072" s="596">
        <f>SUM(G2067:G2071)</f>
        <v>391</v>
      </c>
      <c r="H2072" s="596">
        <f t="shared" ref="H2072:H2082" si="1119">G2072/F2072*100</f>
        <v>97.022332506203483</v>
      </c>
      <c r="I2072" s="770">
        <f>SUM(K2072/E2072)</f>
        <v>8.047204968944099</v>
      </c>
      <c r="J2072" s="127">
        <f t="shared" si="1115"/>
        <v>7.8005115089514065</v>
      </c>
      <c r="K2072" s="771">
        <f>SUM(K2067:K2071)</f>
        <v>6478</v>
      </c>
      <c r="L2072" s="771">
        <f>SUM(L2067:L2071)</f>
        <v>3244</v>
      </c>
      <c r="M2072" s="771">
        <f>SUM(M2067:M2071)</f>
        <v>3050</v>
      </c>
      <c r="N2072" s="104">
        <f t="shared" si="1117"/>
        <v>94.019728729963006</v>
      </c>
      <c r="O2072" s="305">
        <f>SUM(O2067:O2071)</f>
        <v>22</v>
      </c>
      <c r="P2072" s="104">
        <f t="shared" si="1118"/>
        <v>277.27272727272725</v>
      </c>
      <c r="Q2072" s="12"/>
      <c r="R2072" s="12"/>
      <c r="S2072" s="12"/>
      <c r="T2072" s="12"/>
      <c r="U2072" s="12"/>
      <c r="V2072" s="12"/>
      <c r="W2072" s="1143"/>
      <c r="X2072" s="12"/>
      <c r="Y2072" s="12"/>
      <c r="Z2072" s="12"/>
      <c r="AA2072" s="12"/>
      <c r="AB2072" s="12"/>
    </row>
    <row r="2073" spans="1:29" ht="24" customHeight="1" x14ac:dyDescent="0.25">
      <c r="A2073" s="79">
        <v>1</v>
      </c>
      <c r="B2073" s="79">
        <v>1</v>
      </c>
      <c r="C2073" s="1475" t="s">
        <v>149</v>
      </c>
      <c r="D2073" s="306"/>
      <c r="E2073" s="596"/>
      <c r="F2073" s="596"/>
      <c r="G2073" s="596"/>
      <c r="H2073" s="596"/>
      <c r="I2073" s="770"/>
      <c r="J2073" s="127"/>
      <c r="K2073" s="771"/>
      <c r="L2073" s="771"/>
      <c r="M2073" s="771"/>
      <c r="N2073" s="104"/>
      <c r="O2073" s="305"/>
      <c r="P2073" s="104"/>
      <c r="Q2073" s="12"/>
      <c r="R2073" s="12"/>
      <c r="S2073" s="12"/>
      <c r="T2073" s="12"/>
      <c r="U2073" s="12"/>
      <c r="V2073" s="12"/>
      <c r="W2073" s="1143"/>
      <c r="X2073" s="12"/>
      <c r="Y2073" s="12"/>
      <c r="Z2073" s="12"/>
      <c r="AA2073" s="12"/>
      <c r="AB2073" s="12"/>
    </row>
    <row r="2074" spans="1:29" s="106" customFormat="1" ht="14.25" customHeight="1" x14ac:dyDescent="0.25">
      <c r="A2074" s="79">
        <v>1</v>
      </c>
      <c r="B2074" s="79">
        <v>1</v>
      </c>
      <c r="C2074" s="574" t="s">
        <v>16</v>
      </c>
      <c r="D2074" s="574">
        <v>240</v>
      </c>
      <c r="E2074" s="389">
        <v>500</v>
      </c>
      <c r="F2074" s="102">
        <f t="shared" si="1113"/>
        <v>250</v>
      </c>
      <c r="G2074" s="102">
        <v>254</v>
      </c>
      <c r="H2074" s="102">
        <f t="shared" si="1114"/>
        <v>101.6</v>
      </c>
      <c r="I2074" s="772">
        <v>8</v>
      </c>
      <c r="J2074" s="103"/>
      <c r="K2074" s="104">
        <f>ROUND(E2074*I2074,0)</f>
        <v>4000</v>
      </c>
      <c r="L2074" s="104">
        <f t="shared" si="1116"/>
        <v>2000</v>
      </c>
      <c r="M2074" s="104">
        <v>2053</v>
      </c>
      <c r="N2074" s="104">
        <f t="shared" si="1117"/>
        <v>102.64999999999999</v>
      </c>
      <c r="O2074" s="104">
        <f>K2074/D2074</f>
        <v>16.666666666666668</v>
      </c>
      <c r="P2074" s="104">
        <f t="shared" si="1118"/>
        <v>246.35999999999999</v>
      </c>
      <c r="Q2074" s="12"/>
      <c r="R2074" s="12"/>
      <c r="S2074" s="12"/>
      <c r="T2074" s="12"/>
      <c r="U2074" s="12"/>
      <c r="V2074" s="12"/>
      <c r="W2074" s="1143"/>
      <c r="X2074" s="12"/>
      <c r="Y2074" s="12"/>
      <c r="Z2074" s="12"/>
      <c r="AA2074" s="12"/>
      <c r="AB2074" s="12"/>
      <c r="AC2074" s="1982"/>
    </row>
    <row r="2075" spans="1:29" ht="23.25" customHeight="1" x14ac:dyDescent="0.25">
      <c r="A2075" s="79">
        <v>1</v>
      </c>
      <c r="B2075" s="79">
        <v>1</v>
      </c>
      <c r="C2075" s="164" t="s">
        <v>246</v>
      </c>
      <c r="D2075" s="773"/>
      <c r="E2075" s="579">
        <f>SUM(E2074)</f>
        <v>500</v>
      </c>
      <c r="F2075" s="579">
        <f>SUM(F2074)</f>
        <v>250</v>
      </c>
      <c r="G2075" s="579">
        <f>SUM(G2074)</f>
        <v>254</v>
      </c>
      <c r="H2075" s="166">
        <f t="shared" si="1119"/>
        <v>101.6</v>
      </c>
      <c r="I2075" s="774">
        <f>SUM(K2075/E2075)</f>
        <v>8</v>
      </c>
      <c r="J2075" s="141">
        <f>M2075/G2075</f>
        <v>8.0826771653543314</v>
      </c>
      <c r="K2075" s="195">
        <f>SUM(K2074)</f>
        <v>4000</v>
      </c>
      <c r="L2075" s="195">
        <f>SUM(L2074)</f>
        <v>2000</v>
      </c>
      <c r="M2075" s="195">
        <f>SUM(M2074)</f>
        <v>2053</v>
      </c>
      <c r="N2075" s="195">
        <f t="shared" si="1117"/>
        <v>102.64999999999999</v>
      </c>
      <c r="O2075" s="195">
        <f>SUM(O2074)</f>
        <v>16.666666666666668</v>
      </c>
      <c r="P2075" s="110">
        <f t="shared" si="1118"/>
        <v>246.35999999999999</v>
      </c>
      <c r="Q2075" s="20"/>
      <c r="R2075" s="20"/>
      <c r="S2075" s="20"/>
      <c r="T2075" s="20"/>
      <c r="U2075" s="20"/>
      <c r="V2075" s="20"/>
      <c r="W2075" s="1144"/>
      <c r="X2075" s="20"/>
      <c r="Y2075" s="20"/>
      <c r="Z2075" s="20"/>
      <c r="AA2075" s="20"/>
      <c r="AB2075" s="20"/>
    </row>
    <row r="2076" spans="1:29" ht="35.25" customHeight="1" x14ac:dyDescent="0.25">
      <c r="A2076" s="79">
        <v>1</v>
      </c>
      <c r="B2076" s="79">
        <v>1</v>
      </c>
      <c r="C2076" s="379" t="s">
        <v>351</v>
      </c>
      <c r="D2076" s="379"/>
      <c r="E2076" s="593">
        <f>SUM(E2075,E2072)</f>
        <v>1305</v>
      </c>
      <c r="F2076" s="593">
        <f>SUM(F2075,F2072)</f>
        <v>653</v>
      </c>
      <c r="G2076" s="593">
        <f>SUM(G2075,G2072)</f>
        <v>645</v>
      </c>
      <c r="H2076" s="593">
        <f t="shared" si="1119"/>
        <v>98.774885145482401</v>
      </c>
      <c r="I2076" s="775"/>
      <c r="J2076" s="515">
        <f>M2076/G2076</f>
        <v>7.9116279069767446</v>
      </c>
      <c r="K2076" s="593">
        <f>SUM(K2075,K2072)</f>
        <v>10478</v>
      </c>
      <c r="L2076" s="593">
        <f>SUM(L2075,L2072)</f>
        <v>5244</v>
      </c>
      <c r="M2076" s="593">
        <f>SUM(M2075,M2072)</f>
        <v>5103</v>
      </c>
      <c r="N2076" s="190">
        <f t="shared" si="1117"/>
        <v>97.311212814645316</v>
      </c>
      <c r="O2076" s="298">
        <f>SUM(O2075,O2072)</f>
        <v>38.666666666666671</v>
      </c>
      <c r="P2076" s="190">
        <f t="shared" si="1118"/>
        <v>263.94827586206895</v>
      </c>
      <c r="Q2076" s="22">
        <v>15156.653959999998</v>
      </c>
      <c r="R2076" s="22">
        <v>15156.653959999998</v>
      </c>
      <c r="S2076" s="22">
        <v>15156.653959999998</v>
      </c>
      <c r="T2076" s="22">
        <v>15156.653959999998</v>
      </c>
      <c r="U2076" s="22">
        <v>15156.653959999998</v>
      </c>
      <c r="V2076" s="22">
        <v>14610.567719999999</v>
      </c>
      <c r="W2076" s="1145">
        <f>Q2076/12*$C$4+(R2076-Q2076)/11*5+(S2076-R2076)/10*4+(T2076-S2076)/9*3+(U2076-T2076)/8*2+(V2076-U2076)/7*1</f>
        <v>7500.3146599999982</v>
      </c>
      <c r="X2076" s="22">
        <f>AB2076-AA2076</f>
        <v>7301.0736399999996</v>
      </c>
      <c r="Y2076" s="22"/>
      <c r="Z2076" s="22">
        <f>X2076-W2076</f>
        <v>-199.24101999999857</v>
      </c>
      <c r="AA2076" s="22">
        <v>-41.143480000000004</v>
      </c>
      <c r="AB2076" s="22">
        <v>7259.9301599999999</v>
      </c>
    </row>
    <row r="2077" spans="1:29" s="106" customFormat="1" ht="39.75" customHeight="1" x14ac:dyDescent="0.25">
      <c r="A2077" s="79">
        <v>1</v>
      </c>
      <c r="B2077" s="79">
        <v>1</v>
      </c>
      <c r="C2077" s="501" t="s">
        <v>302</v>
      </c>
      <c r="D2077" s="592"/>
      <c r="E2077" s="429">
        <v>912</v>
      </c>
      <c r="F2077" s="429">
        <f>ROUND(E2077/12*$C$4,0)</f>
        <v>456</v>
      </c>
      <c r="G2077" s="429">
        <v>383</v>
      </c>
      <c r="H2077" s="202">
        <f t="shared" si="1119"/>
        <v>83.991228070175438</v>
      </c>
      <c r="I2077" s="250"/>
      <c r="J2077" s="250"/>
      <c r="K2077" s="250"/>
      <c r="L2077" s="250"/>
      <c r="M2077" s="250"/>
      <c r="N2077" s="250"/>
      <c r="O2077" s="250"/>
      <c r="P2077" s="250"/>
      <c r="Q2077" s="23">
        <v>6152.3519999999999</v>
      </c>
      <c r="R2077" s="23">
        <v>6152.3519999999999</v>
      </c>
      <c r="S2077" s="23">
        <v>6152.3519999999999</v>
      </c>
      <c r="T2077" s="23">
        <v>6152.3519999999999</v>
      </c>
      <c r="U2077" s="23">
        <v>6152.3519999999999</v>
      </c>
      <c r="V2077" s="23">
        <v>6152.3519999999999</v>
      </c>
      <c r="W2077" s="1145">
        <f t="shared" ref="W2077:W2078" si="1120">Q2077/12*$C$4+(R2077-Q2077)/11*5+(S2077-R2077)/10*4+(T2077-S2077)/9*3+(U2077-T2077)/8*2+(V2077-U2077)/7*1</f>
        <v>3076.1760000000004</v>
      </c>
      <c r="X2077" s="23">
        <f>AB2077-AA2077</f>
        <v>2583.7179999999998</v>
      </c>
      <c r="Y2077" s="23"/>
      <c r="Z2077" s="23">
        <f>X2077-W2077</f>
        <v>-492.45800000000054</v>
      </c>
      <c r="AA2077" s="23">
        <v>0</v>
      </c>
      <c r="AB2077" s="23">
        <v>2583.7179999999998</v>
      </c>
      <c r="AC2077" s="1982"/>
    </row>
    <row r="2078" spans="1:29" s="258" customFormat="1" ht="15" customHeight="1" x14ac:dyDescent="0.25">
      <c r="A2078" s="79">
        <v>1</v>
      </c>
      <c r="B2078" s="79">
        <v>1</v>
      </c>
      <c r="C2078" s="776" t="s">
        <v>354</v>
      </c>
      <c r="D2078" s="777"/>
      <c r="E2078" s="479">
        <f>SUM(E2081,E2079)</f>
        <v>6000</v>
      </c>
      <c r="F2078" s="479">
        <f>SUM(F2081,F2079)</f>
        <v>3000</v>
      </c>
      <c r="G2078" s="479">
        <v>2969</v>
      </c>
      <c r="H2078" s="270">
        <f t="shared" si="1119"/>
        <v>98.966666666666669</v>
      </c>
      <c r="I2078" s="778"/>
      <c r="J2078" s="778"/>
      <c r="K2078" s="778"/>
      <c r="L2078" s="778"/>
      <c r="M2078" s="778"/>
      <c r="N2078" s="778"/>
      <c r="O2078" s="778"/>
      <c r="P2078" s="778"/>
      <c r="Q2078" s="22">
        <v>12836.173494619999</v>
      </c>
      <c r="R2078" s="22">
        <v>12836.173494619999</v>
      </c>
      <c r="S2078" s="22">
        <v>12836.173494619999</v>
      </c>
      <c r="T2078" s="22">
        <v>12836.173494619999</v>
      </c>
      <c r="U2078" s="22">
        <v>12836.173494619999</v>
      </c>
      <c r="V2078" s="22">
        <v>13132.21502</v>
      </c>
      <c r="W2078" s="1145">
        <f t="shared" si="1120"/>
        <v>6460.3783937928574</v>
      </c>
      <c r="X2078" s="22">
        <f>AB2078-AA2078</f>
        <v>6250.1891599999999</v>
      </c>
      <c r="Y2078" s="22"/>
      <c r="Z2078" s="22">
        <f>X2078-W2078</f>
        <v>-210.18923379285752</v>
      </c>
      <c r="AA2078" s="22">
        <v>-41.90793</v>
      </c>
      <c r="AB2078" s="22">
        <v>6208.2812299999996</v>
      </c>
      <c r="AC2078" s="842"/>
    </row>
    <row r="2079" spans="1:29" ht="15" customHeight="1" x14ac:dyDescent="0.25">
      <c r="A2079" s="79">
        <v>1</v>
      </c>
      <c r="B2079" s="79">
        <v>1</v>
      </c>
      <c r="C2079" s="624" t="s">
        <v>334</v>
      </c>
      <c r="D2079" s="779"/>
      <c r="E2079" s="532">
        <f>E2080</f>
        <v>5990</v>
      </c>
      <c r="F2079" s="532">
        <f>F2080</f>
        <v>2995</v>
      </c>
      <c r="G2079" s="532">
        <f>G2080</f>
        <v>2968</v>
      </c>
      <c r="H2079" s="121">
        <f t="shared" si="1119"/>
        <v>99.098497495826379</v>
      </c>
      <c r="I2079" s="779"/>
      <c r="J2079" s="779"/>
      <c r="K2079" s="779"/>
      <c r="L2079" s="779"/>
      <c r="M2079" s="779"/>
      <c r="N2079" s="779"/>
      <c r="O2079" s="779"/>
      <c r="P2079" s="779"/>
      <c r="Q2079" s="18"/>
      <c r="R2079" s="18"/>
      <c r="S2079" s="18"/>
      <c r="T2079" s="18"/>
      <c r="U2079" s="18"/>
      <c r="V2079" s="18"/>
      <c r="W2079" s="1146">
        <f>Q2079/12*$C$4</f>
        <v>0</v>
      </c>
      <c r="X2079" s="18">
        <f>AB2079-AA2079</f>
        <v>0</v>
      </c>
      <c r="Y2079" s="18"/>
      <c r="Z2079" s="18">
        <f>X2079-W2079</f>
        <v>0</v>
      </c>
      <c r="AA2079" s="18"/>
      <c r="AB2079" s="18"/>
    </row>
    <row r="2080" spans="1:29" s="258" customFormat="1" ht="15" customHeight="1" x14ac:dyDescent="0.25">
      <c r="A2080" s="79">
        <v>1</v>
      </c>
      <c r="B2080" s="79">
        <v>1</v>
      </c>
      <c r="C2080" s="709" t="s">
        <v>335</v>
      </c>
      <c r="D2080" s="780"/>
      <c r="E2080" s="389">
        <v>5990</v>
      </c>
      <c r="F2080" s="389">
        <f>ROUND(E2080/12*$C$4,0)</f>
        <v>2995</v>
      </c>
      <c r="G2080" s="389">
        <f>G2078-G2081</f>
        <v>2968</v>
      </c>
      <c r="H2080" s="102">
        <f t="shared" si="1119"/>
        <v>99.098497495826379</v>
      </c>
      <c r="I2080" s="780"/>
      <c r="J2080" s="780"/>
      <c r="K2080" s="780"/>
      <c r="L2080" s="780"/>
      <c r="M2080" s="780"/>
      <c r="N2080" s="780"/>
      <c r="O2080" s="780"/>
      <c r="P2080" s="780"/>
      <c r="Q2080" s="12"/>
      <c r="R2080" s="12"/>
      <c r="S2080" s="12"/>
      <c r="T2080" s="12"/>
      <c r="U2080" s="12"/>
      <c r="V2080" s="12"/>
      <c r="W2080" s="1143"/>
      <c r="X2080" s="12"/>
      <c r="Y2080" s="12"/>
      <c r="Z2080" s="12"/>
      <c r="AA2080" s="12"/>
      <c r="AB2080" s="12"/>
      <c r="AC2080" s="842"/>
    </row>
    <row r="2081" spans="1:30" ht="36" customHeight="1" x14ac:dyDescent="0.25">
      <c r="A2081" s="79">
        <v>1</v>
      </c>
      <c r="B2081" s="79">
        <v>1</v>
      </c>
      <c r="C2081" s="707" t="s">
        <v>336</v>
      </c>
      <c r="D2081" s="781"/>
      <c r="E2081" s="136">
        <f>E2082+E2083</f>
        <v>10</v>
      </c>
      <c r="F2081" s="136">
        <f>F2082+F2083</f>
        <v>5</v>
      </c>
      <c r="G2081" s="136">
        <f>G2082+G2083</f>
        <v>1</v>
      </c>
      <c r="H2081" s="102">
        <f t="shared" si="1119"/>
        <v>20</v>
      </c>
      <c r="I2081" s="781"/>
      <c r="J2081" s="781"/>
      <c r="K2081" s="781"/>
      <c r="L2081" s="781"/>
      <c r="M2081" s="781"/>
      <c r="N2081" s="781"/>
      <c r="O2081" s="781"/>
      <c r="P2081" s="781"/>
      <c r="Q2081" s="12"/>
      <c r="R2081" s="12"/>
      <c r="S2081" s="12"/>
      <c r="T2081" s="12"/>
      <c r="U2081" s="12"/>
      <c r="V2081" s="12"/>
      <c r="W2081" s="1143"/>
      <c r="X2081" s="12"/>
      <c r="Y2081" s="12"/>
      <c r="Z2081" s="12"/>
      <c r="AA2081" s="12"/>
      <c r="AB2081" s="12"/>
    </row>
    <row r="2082" spans="1:30" ht="15" customHeight="1" x14ac:dyDescent="0.25">
      <c r="A2082" s="79">
        <v>1</v>
      </c>
      <c r="B2082" s="79">
        <v>1</v>
      </c>
      <c r="C2082" s="709" t="s">
        <v>337</v>
      </c>
      <c r="D2082" s="780"/>
      <c r="E2082" s="389">
        <v>10</v>
      </c>
      <c r="F2082" s="389">
        <f>ROUND(E2082/12*$C$4,0)</f>
        <v>5</v>
      </c>
      <c r="G2082" s="389">
        <v>1</v>
      </c>
      <c r="H2082" s="102">
        <f t="shared" si="1119"/>
        <v>20</v>
      </c>
      <c r="I2082" s="780"/>
      <c r="J2082" s="780"/>
      <c r="K2082" s="780"/>
      <c r="L2082" s="780"/>
      <c r="M2082" s="780"/>
      <c r="N2082" s="780"/>
      <c r="O2082" s="780"/>
      <c r="P2082" s="780"/>
      <c r="Q2082" s="12"/>
      <c r="R2082" s="12"/>
      <c r="S2082" s="12"/>
      <c r="T2082" s="12"/>
      <c r="U2082" s="12"/>
      <c r="V2082" s="12"/>
      <c r="W2082" s="1143"/>
      <c r="X2082" s="12"/>
      <c r="Y2082" s="12"/>
      <c r="Z2082" s="12"/>
      <c r="AA2082" s="12"/>
      <c r="AB2082" s="12"/>
    </row>
    <row r="2083" spans="1:30" ht="15.75" customHeight="1" thickBot="1" x14ac:dyDescent="0.3">
      <c r="A2083" s="79">
        <v>1</v>
      </c>
      <c r="B2083" s="79">
        <v>1</v>
      </c>
      <c r="C2083" s="385" t="s">
        <v>338</v>
      </c>
      <c r="D2083" s="782"/>
      <c r="E2083" s="782"/>
      <c r="F2083" s="782"/>
      <c r="G2083" s="782"/>
      <c r="H2083" s="782"/>
      <c r="I2083" s="782"/>
      <c r="J2083" s="782"/>
      <c r="K2083" s="782"/>
      <c r="L2083" s="782"/>
      <c r="M2083" s="782"/>
      <c r="N2083" s="782"/>
      <c r="O2083" s="782"/>
      <c r="P2083" s="782"/>
      <c r="Q2083" s="20"/>
      <c r="R2083" s="20"/>
      <c r="S2083" s="20"/>
      <c r="T2083" s="20"/>
      <c r="U2083" s="20"/>
      <c r="V2083" s="20"/>
      <c r="W2083" s="1144"/>
      <c r="X2083" s="20"/>
      <c r="Y2083" s="20"/>
      <c r="Z2083" s="20"/>
      <c r="AA2083" s="20"/>
      <c r="AB2083" s="20"/>
    </row>
    <row r="2084" spans="1:30" ht="15" customHeight="1" thickBot="1" x14ac:dyDescent="0.3">
      <c r="A2084" s="79">
        <v>1</v>
      </c>
      <c r="B2084" s="79">
        <v>1</v>
      </c>
      <c r="C2084" s="488" t="s">
        <v>17</v>
      </c>
      <c r="D2084" s="783"/>
      <c r="E2084" s="784"/>
      <c r="F2084" s="784"/>
      <c r="G2084" s="784"/>
      <c r="H2084" s="784"/>
      <c r="I2084" s="583"/>
      <c r="J2084" s="583"/>
      <c r="K2084" s="583"/>
      <c r="L2084" s="583"/>
      <c r="M2084" s="583">
        <f>SUM(M2078,M2077,M2076,M2065,M2036)</f>
        <v>15092</v>
      </c>
      <c r="N2084" s="583"/>
      <c r="O2084" s="583"/>
      <c r="P2084" s="583"/>
      <c r="Q2084" s="19">
        <f t="shared" ref="Q2084:AB2084" si="1121">SUM(Q2078,Q2077,Q2076,Q2065,Q2036)</f>
        <v>209611.57641953876</v>
      </c>
      <c r="R2084" s="19">
        <f t="shared" ref="R2084:S2084" si="1122">SUM(R2078,R2077,R2076,R2065,R2036)</f>
        <v>209611.57641953876</v>
      </c>
      <c r="S2084" s="19">
        <f t="shared" si="1122"/>
        <v>209611.57641953876</v>
      </c>
      <c r="T2084" s="19">
        <f t="shared" ref="T2084:U2084" si="1123">SUM(T2078,T2077,T2076,T2065,T2036)</f>
        <v>209611.57641953876</v>
      </c>
      <c r="U2084" s="19">
        <f t="shared" si="1123"/>
        <v>209611.57641953876</v>
      </c>
      <c r="V2084" s="19">
        <f t="shared" ref="V2084" si="1124">SUM(V2078,V2077,V2076,V2065,V2036)</f>
        <v>208981.14871620308</v>
      </c>
      <c r="W2084" s="1148">
        <f t="shared" si="1121"/>
        <v>104198.74568072142</v>
      </c>
      <c r="X2084" s="19">
        <f t="shared" si="1121"/>
        <v>100977.52464</v>
      </c>
      <c r="Y2084" s="19"/>
      <c r="Z2084" s="19">
        <f t="shared" si="1121"/>
        <v>-3221.2210407214188</v>
      </c>
      <c r="AA2084" s="19">
        <f t="shared" si="1121"/>
        <v>-1020.4975900000001</v>
      </c>
      <c r="AB2084" s="19">
        <f t="shared" si="1121"/>
        <v>99957.027050000004</v>
      </c>
    </row>
    <row r="2085" spans="1:30" ht="15" customHeight="1" x14ac:dyDescent="0.25">
      <c r="A2085" s="79">
        <v>1</v>
      </c>
      <c r="B2085" s="79">
        <v>1</v>
      </c>
      <c r="C2085" s="1476"/>
      <c r="D2085" s="1477"/>
      <c r="E2085" s="1477"/>
      <c r="F2085" s="1477"/>
      <c r="G2085" s="1477"/>
      <c r="H2085" s="1477"/>
      <c r="I2085" s="1478"/>
      <c r="J2085" s="1478"/>
      <c r="K2085" s="1479"/>
      <c r="L2085" s="1479"/>
      <c r="M2085" s="1479"/>
      <c r="N2085" s="1479"/>
      <c r="O2085" s="1479"/>
      <c r="P2085" s="1479"/>
      <c r="Q2085" s="1292">
        <f t="shared" ref="Q2085:AB2085" si="1125">Q2086-Q2087-Q2121-Q2125-Q2126-Q2127</f>
        <v>3.092281986027956E-11</v>
      </c>
      <c r="R2085" s="1292">
        <f t="shared" ref="R2085:S2085" si="1126">R2086-R2087-R2121-R2125-R2126-R2127</f>
        <v>3.092281986027956E-11</v>
      </c>
      <c r="S2085" s="1292">
        <f t="shared" si="1126"/>
        <v>3.092281986027956E-11</v>
      </c>
      <c r="T2085" s="1292">
        <f t="shared" ref="T2085:U2085" si="1127">T2086-T2087-T2121-T2125-T2126-T2127</f>
        <v>3.092281986027956E-11</v>
      </c>
      <c r="U2085" s="1292">
        <f t="shared" si="1127"/>
        <v>3.092281986027956E-11</v>
      </c>
      <c r="V2085" s="1292">
        <f t="shared" ref="V2085" si="1128">V2086-V2087-V2121-V2125-V2126-V2127</f>
        <v>0</v>
      </c>
      <c r="W2085" s="1292">
        <f t="shared" si="1125"/>
        <v>-7.2759576141834259E-12</v>
      </c>
      <c r="X2085" s="1292">
        <f t="shared" si="1125"/>
        <v>0</v>
      </c>
      <c r="Y2085" s="18"/>
      <c r="Z2085" s="1292">
        <f t="shared" si="1125"/>
        <v>0</v>
      </c>
      <c r="AA2085" s="1292">
        <f t="shared" si="1125"/>
        <v>0</v>
      </c>
      <c r="AB2085" s="1292">
        <f t="shared" si="1125"/>
        <v>0</v>
      </c>
    </row>
    <row r="2086" spans="1:30" ht="51.75" customHeight="1" x14ac:dyDescent="0.25">
      <c r="A2086" s="79">
        <v>1</v>
      </c>
      <c r="B2086" s="79">
        <v>1</v>
      </c>
      <c r="C2086" s="1480" t="s">
        <v>215</v>
      </c>
      <c r="D2086" s="1481"/>
      <c r="E2086" s="1481"/>
      <c r="F2086" s="1481"/>
      <c r="G2086" s="1481"/>
      <c r="H2086" s="1481"/>
      <c r="I2086" s="1482"/>
      <c r="J2086" s="1482"/>
      <c r="K2086" s="1483"/>
      <c r="L2086" s="1483"/>
      <c r="M2086" s="1483"/>
      <c r="N2086" s="1483"/>
      <c r="O2086" s="1483"/>
      <c r="P2086" s="1483"/>
      <c r="Q2086" s="1284">
        <f t="shared" ref="Q2086:R2086" si="1129">Q2084</f>
        <v>209611.57641953876</v>
      </c>
      <c r="R2086" s="1284">
        <f t="shared" si="1129"/>
        <v>209611.57641953876</v>
      </c>
      <c r="S2086" s="1284">
        <f t="shared" ref="S2086:T2086" si="1130">S2084</f>
        <v>209611.57641953876</v>
      </c>
      <c r="T2086" s="1284">
        <f t="shared" si="1130"/>
        <v>209611.57641953876</v>
      </c>
      <c r="U2086" s="1284">
        <f t="shared" ref="U2086:V2086" si="1131">U2084</f>
        <v>209611.57641953876</v>
      </c>
      <c r="V2086" s="1284">
        <f t="shared" si="1131"/>
        <v>208981.14871620308</v>
      </c>
      <c r="W2086" s="1284">
        <f t="shared" ref="W2086:AB2086" si="1132">W2084</f>
        <v>104198.74568072142</v>
      </c>
      <c r="X2086" s="1284">
        <f t="shared" si="1132"/>
        <v>100977.52464</v>
      </c>
      <c r="Y2086" s="20"/>
      <c r="Z2086" s="1284">
        <f t="shared" si="1132"/>
        <v>-3221.2210407214188</v>
      </c>
      <c r="AA2086" s="1284">
        <f t="shared" si="1132"/>
        <v>-1020.4975900000001</v>
      </c>
      <c r="AB2086" s="1284">
        <f t="shared" si="1132"/>
        <v>99957.027050000004</v>
      </c>
    </row>
    <row r="2087" spans="1:30" ht="15" customHeight="1" x14ac:dyDescent="0.25">
      <c r="A2087" s="79">
        <v>1</v>
      </c>
      <c r="B2087" s="79">
        <v>1</v>
      </c>
      <c r="C2087" s="1459" t="s">
        <v>7</v>
      </c>
      <c r="D2087" s="1485"/>
      <c r="E2087" s="1485">
        <f t="shared" ref="E2087:AB2087" si="1133">E2036</f>
        <v>2420</v>
      </c>
      <c r="F2087" s="1485">
        <f t="shared" si="1133"/>
        <v>1210</v>
      </c>
      <c r="G2087" s="1485">
        <f t="shared" si="1133"/>
        <v>1147</v>
      </c>
      <c r="H2087" s="1485">
        <f t="shared" si="1133"/>
        <v>94.793388429752071</v>
      </c>
      <c r="I2087" s="1485">
        <f t="shared" si="1133"/>
        <v>8.6190082644628099</v>
      </c>
      <c r="J2087" s="1485">
        <f t="shared" si="1133"/>
        <v>8.7088055797733226</v>
      </c>
      <c r="K2087" s="1485">
        <f t="shared" si="1133"/>
        <v>20858</v>
      </c>
      <c r="L2087" s="1485">
        <f t="shared" si="1133"/>
        <v>10431</v>
      </c>
      <c r="M2087" s="1485">
        <f t="shared" si="1133"/>
        <v>9989</v>
      </c>
      <c r="N2087" s="1485">
        <f t="shared" si="1133"/>
        <v>95.762630620266506</v>
      </c>
      <c r="O2087" s="1485">
        <f t="shared" si="1133"/>
        <v>61</v>
      </c>
      <c r="P2087" s="1485">
        <f t="shared" si="1133"/>
        <v>327.50819672131149</v>
      </c>
      <c r="Q2087" s="1289">
        <f t="shared" si="1133"/>
        <v>65673.638843900248</v>
      </c>
      <c r="R2087" s="1289">
        <f t="shared" ref="R2087:S2087" si="1134">R2036</f>
        <v>65673.638843900248</v>
      </c>
      <c r="S2087" s="1289">
        <f t="shared" si="1134"/>
        <v>65673.638843900248</v>
      </c>
      <c r="T2087" s="1289">
        <f t="shared" ref="T2087:U2087" si="1135">T2036</f>
        <v>65673.638843900248</v>
      </c>
      <c r="U2087" s="1289">
        <f t="shared" si="1135"/>
        <v>65673.638843900248</v>
      </c>
      <c r="V2087" s="1289">
        <f t="shared" ref="V2087" si="1136">V2036</f>
        <v>66801.367585184547</v>
      </c>
      <c r="W2087" s="1289">
        <f t="shared" si="1133"/>
        <v>32997.923527847881</v>
      </c>
      <c r="X2087" s="1289">
        <f t="shared" si="1133"/>
        <v>29941.098190000001</v>
      </c>
      <c r="Y2087" s="22"/>
      <c r="Z2087" s="1289">
        <f t="shared" si="1133"/>
        <v>-3056.8253378478803</v>
      </c>
      <c r="AA2087" s="1289">
        <f t="shared" si="1133"/>
        <v>-816.46908000000008</v>
      </c>
      <c r="AB2087" s="1289">
        <f t="shared" si="1133"/>
        <v>29124.629110000002</v>
      </c>
    </row>
    <row r="2088" spans="1:30" ht="15" customHeight="1" x14ac:dyDescent="0.25">
      <c r="A2088" s="79">
        <v>1</v>
      </c>
      <c r="B2088" s="79">
        <v>1</v>
      </c>
      <c r="C2088" s="1448" t="s">
        <v>14</v>
      </c>
      <c r="D2088" s="1477"/>
      <c r="E2088" s="1477"/>
      <c r="F2088" s="1477"/>
      <c r="G2088" s="1477"/>
      <c r="H2088" s="1477"/>
      <c r="I2088" s="1478"/>
      <c r="J2088" s="1478"/>
      <c r="K2088" s="1479"/>
      <c r="L2088" s="1479"/>
      <c r="M2088" s="1479"/>
      <c r="N2088" s="1479"/>
      <c r="O2088" s="1479"/>
      <c r="P2088" s="1479"/>
      <c r="Q2088" s="1292"/>
      <c r="R2088" s="1292"/>
      <c r="S2088" s="1292"/>
      <c r="T2088" s="1292"/>
      <c r="U2088" s="1292"/>
      <c r="V2088" s="1292"/>
      <c r="W2088" s="1292"/>
      <c r="X2088" s="1292"/>
      <c r="Y2088" s="18"/>
      <c r="Z2088" s="1292"/>
      <c r="AA2088" s="1292"/>
      <c r="AB2088" s="1292"/>
    </row>
    <row r="2089" spans="1:30" ht="15" customHeight="1" x14ac:dyDescent="0.25">
      <c r="A2089" s="79">
        <v>1</v>
      </c>
      <c r="B2089" s="79">
        <v>1</v>
      </c>
      <c r="C2089" s="1488" t="s">
        <v>308</v>
      </c>
      <c r="D2089" s="1301"/>
      <c r="E2089" s="1301"/>
      <c r="F2089" s="1301"/>
      <c r="G2089" s="1301"/>
      <c r="H2089" s="1301"/>
      <c r="I2089" s="1452"/>
      <c r="J2089" s="1452"/>
      <c r="K2089" s="1453"/>
      <c r="L2089" s="1453"/>
      <c r="M2089" s="1453"/>
      <c r="N2089" s="1453"/>
      <c r="O2089" s="1453"/>
      <c r="P2089" s="1453"/>
      <c r="Q2089" s="1297"/>
      <c r="R2089" s="1297"/>
      <c r="S2089" s="1297"/>
      <c r="T2089" s="1297"/>
      <c r="U2089" s="1297"/>
      <c r="V2089" s="1297"/>
      <c r="W2089" s="1297"/>
      <c r="X2089" s="1297"/>
      <c r="Y2089" s="12"/>
      <c r="Z2089" s="1297"/>
      <c r="AA2089" s="1297"/>
      <c r="AB2089" s="1297"/>
    </row>
    <row r="2090" spans="1:30" ht="25.5" customHeight="1" x14ac:dyDescent="0.25">
      <c r="A2090" s="79">
        <v>1</v>
      </c>
      <c r="B2090" s="79">
        <v>1</v>
      </c>
      <c r="C2090" s="1300" t="s">
        <v>202</v>
      </c>
      <c r="D2090" s="1301"/>
      <c r="E2090" s="1301">
        <f>E2039</f>
        <v>11756</v>
      </c>
      <c r="F2090" s="1301">
        <f t="shared" ref="F2090:G2090" si="1137">F2039</f>
        <v>5878</v>
      </c>
      <c r="G2090" s="1301">
        <f t="shared" si="1137"/>
        <v>4397</v>
      </c>
      <c r="H2090" s="1301">
        <f>G2090/F2090*100</f>
        <v>74.804355222864913</v>
      </c>
      <c r="I2090" s="1452"/>
      <c r="J2090" s="1452"/>
      <c r="K2090" s="1453"/>
      <c r="L2090" s="1453"/>
      <c r="M2090" s="1453"/>
      <c r="N2090" s="1453"/>
      <c r="O2090" s="1453"/>
      <c r="P2090" s="1453"/>
      <c r="Q2090" s="1297"/>
      <c r="R2090" s="1297"/>
      <c r="S2090" s="1297"/>
      <c r="T2090" s="1297"/>
      <c r="U2090" s="1297"/>
      <c r="V2090" s="1297"/>
      <c r="W2090" s="1297"/>
      <c r="X2090" s="1297"/>
      <c r="Y2090" s="12"/>
      <c r="Z2090" s="1297"/>
      <c r="AA2090" s="1297"/>
      <c r="AB2090" s="1297"/>
    </row>
    <row r="2091" spans="1:30" ht="28.5" customHeight="1" x14ac:dyDescent="0.25">
      <c r="A2091" s="79">
        <v>1</v>
      </c>
      <c r="B2091" s="79">
        <v>1</v>
      </c>
      <c r="C2091" s="1300" t="s">
        <v>309</v>
      </c>
      <c r="D2091" s="1301"/>
      <c r="E2091" s="1301">
        <f t="shared" ref="E2091:G2091" si="1138">E2040</f>
        <v>0</v>
      </c>
      <c r="F2091" s="1301">
        <f t="shared" si="1138"/>
        <v>0</v>
      </c>
      <c r="G2091" s="1301">
        <f t="shared" si="1138"/>
        <v>0</v>
      </c>
      <c r="H2091" s="1301"/>
      <c r="I2091" s="1452"/>
      <c r="J2091" s="1452"/>
      <c r="K2091" s="1453"/>
      <c r="L2091" s="1453"/>
      <c r="M2091" s="1453"/>
      <c r="N2091" s="1453"/>
      <c r="O2091" s="1453"/>
      <c r="P2091" s="1453"/>
      <c r="Q2091" s="1297"/>
      <c r="R2091" s="1297"/>
      <c r="S2091" s="1297"/>
      <c r="T2091" s="1297"/>
      <c r="U2091" s="1297"/>
      <c r="V2091" s="1297"/>
      <c r="W2091" s="1297"/>
      <c r="X2091" s="1297"/>
      <c r="Y2091" s="12"/>
      <c r="Z2091" s="1297"/>
      <c r="AA2091" s="1297"/>
      <c r="AB2091" s="1297"/>
    </row>
    <row r="2092" spans="1:30" ht="40.5" customHeight="1" x14ac:dyDescent="0.25">
      <c r="A2092" s="79">
        <v>1</v>
      </c>
      <c r="B2092" s="79">
        <v>1</v>
      </c>
      <c r="C2092" s="1300" t="s">
        <v>310</v>
      </c>
      <c r="D2092" s="1301"/>
      <c r="E2092" s="1301">
        <f t="shared" ref="E2092:G2092" si="1139">E2041</f>
        <v>2560</v>
      </c>
      <c r="F2092" s="1301">
        <f t="shared" si="1139"/>
        <v>1280</v>
      </c>
      <c r="G2092" s="1301">
        <f t="shared" si="1139"/>
        <v>432</v>
      </c>
      <c r="H2092" s="1301">
        <f>SUM(H2041)</f>
        <v>33.75</v>
      </c>
      <c r="I2092" s="1452"/>
      <c r="J2092" s="1452"/>
      <c r="K2092" s="1453"/>
      <c r="L2092" s="1453"/>
      <c r="M2092" s="1453"/>
      <c r="N2092" s="1453"/>
      <c r="O2092" s="1453"/>
      <c r="P2092" s="1453"/>
      <c r="Q2092" s="1297"/>
      <c r="R2092" s="1297"/>
      <c r="S2092" s="1297"/>
      <c r="T2092" s="1297"/>
      <c r="U2092" s="1297"/>
      <c r="V2092" s="1297"/>
      <c r="W2092" s="1297"/>
      <c r="X2092" s="1297"/>
      <c r="Y2092" s="12"/>
      <c r="Z2092" s="1297"/>
      <c r="AA2092" s="1297"/>
      <c r="AB2092" s="1297"/>
    </row>
    <row r="2093" spans="1:30" ht="31.5" customHeight="1" x14ac:dyDescent="0.25">
      <c r="A2093" s="79">
        <v>1</v>
      </c>
      <c r="B2093" s="79">
        <v>1</v>
      </c>
      <c r="C2093" s="1300" t="s">
        <v>311</v>
      </c>
      <c r="D2093" s="1301"/>
      <c r="E2093" s="1301">
        <f t="shared" ref="E2093:G2093" si="1140">E2042</f>
        <v>200</v>
      </c>
      <c r="F2093" s="1301">
        <f t="shared" si="1140"/>
        <v>100</v>
      </c>
      <c r="G2093" s="1301">
        <f t="shared" si="1140"/>
        <v>38</v>
      </c>
      <c r="H2093" s="1301">
        <f>SUM(H2042)</f>
        <v>38</v>
      </c>
      <c r="I2093" s="1452"/>
      <c r="J2093" s="1452"/>
      <c r="K2093" s="1453"/>
      <c r="L2093" s="1453"/>
      <c r="M2093" s="1453"/>
      <c r="N2093" s="1453"/>
      <c r="O2093" s="1453"/>
      <c r="P2093" s="1453"/>
      <c r="Q2093" s="1297"/>
      <c r="R2093" s="1297"/>
      <c r="S2093" s="1297"/>
      <c r="T2093" s="1297"/>
      <c r="U2093" s="1297"/>
      <c r="V2093" s="1297"/>
      <c r="W2093" s="1297"/>
      <c r="X2093" s="1297"/>
      <c r="Y2093" s="12"/>
      <c r="Z2093" s="1297"/>
      <c r="AA2093" s="1297"/>
      <c r="AB2093" s="1297"/>
    </row>
    <row r="2094" spans="1:30" ht="27" customHeight="1" x14ac:dyDescent="0.25">
      <c r="A2094" s="79">
        <v>1</v>
      </c>
      <c r="B2094" s="79">
        <v>1</v>
      </c>
      <c r="C2094" s="1300" t="s">
        <v>312</v>
      </c>
      <c r="D2094" s="1301"/>
      <c r="E2094" s="1301">
        <f t="shared" ref="E2094:G2094" si="1141">E2043</f>
        <v>8996</v>
      </c>
      <c r="F2094" s="1301">
        <f t="shared" si="1141"/>
        <v>4498</v>
      </c>
      <c r="G2094" s="1301">
        <f t="shared" si="1141"/>
        <v>3927</v>
      </c>
      <c r="H2094" s="1301">
        <f>H2050</f>
        <v>133.81432071875852</v>
      </c>
      <c r="I2094" s="1452"/>
      <c r="J2094" s="1452"/>
      <c r="K2094" s="1453"/>
      <c r="L2094" s="1453"/>
      <c r="M2094" s="1453"/>
      <c r="N2094" s="1453"/>
      <c r="O2094" s="1453"/>
      <c r="P2094" s="1453"/>
      <c r="Q2094" s="1297"/>
      <c r="R2094" s="1297"/>
      <c r="S2094" s="1297"/>
      <c r="T2094" s="1297"/>
      <c r="U2094" s="1297"/>
      <c r="V2094" s="1297"/>
      <c r="W2094" s="1297"/>
      <c r="X2094" s="1297"/>
      <c r="Y2094" s="12"/>
      <c r="Z2094" s="1297"/>
      <c r="AA2094" s="1297"/>
      <c r="AB2094" s="1297"/>
    </row>
    <row r="2095" spans="1:30" ht="27" customHeight="1" x14ac:dyDescent="0.25">
      <c r="A2095" s="79">
        <v>1</v>
      </c>
      <c r="B2095" s="79">
        <v>1</v>
      </c>
      <c r="C2095" s="1489" t="s">
        <v>159</v>
      </c>
      <c r="D2095" s="1301"/>
      <c r="E2095" s="1301">
        <f t="shared" ref="E2095:G2095" si="1142">E2044</f>
        <v>36600</v>
      </c>
      <c r="F2095" s="1301">
        <f t="shared" si="1142"/>
        <v>18300</v>
      </c>
      <c r="G2095" s="1301">
        <f t="shared" si="1142"/>
        <v>14801.217105263158</v>
      </c>
      <c r="H2095" s="1301">
        <f>H2051</f>
        <v>115.49497847919656</v>
      </c>
      <c r="I2095" s="1452"/>
      <c r="J2095" s="1452"/>
      <c r="K2095" s="1453"/>
      <c r="L2095" s="1453"/>
      <c r="M2095" s="1453"/>
      <c r="N2095" s="1453"/>
      <c r="O2095" s="1453"/>
      <c r="P2095" s="1453"/>
      <c r="Q2095" s="1297"/>
      <c r="R2095" s="1297"/>
      <c r="S2095" s="1297"/>
      <c r="T2095" s="1297"/>
      <c r="U2095" s="1297"/>
      <c r="V2095" s="1297"/>
      <c r="W2095" s="1297"/>
      <c r="X2095" s="1297"/>
      <c r="Y2095" s="12"/>
      <c r="Z2095" s="1297"/>
      <c r="AA2095" s="1297"/>
      <c r="AB2095" s="1297"/>
      <c r="AC2095" s="842"/>
      <c r="AD2095" s="1968"/>
    </row>
    <row r="2096" spans="1:30" ht="27" customHeight="1" x14ac:dyDescent="0.25">
      <c r="A2096" s="79">
        <v>1</v>
      </c>
      <c r="B2096" s="79">
        <v>1</v>
      </c>
      <c r="C2096" s="1490" t="s">
        <v>304</v>
      </c>
      <c r="D2096" s="1301"/>
      <c r="E2096" s="1301">
        <f t="shared" ref="E2096:G2096" si="1143">E2045</f>
        <v>21500</v>
      </c>
      <c r="F2096" s="1301">
        <f t="shared" si="1143"/>
        <v>10750</v>
      </c>
      <c r="G2096" s="1301">
        <f t="shared" si="1143"/>
        <v>10290</v>
      </c>
      <c r="H2096" s="1301">
        <f>H2052</f>
        <v>87.828162291169448</v>
      </c>
      <c r="I2096" s="1452"/>
      <c r="J2096" s="1452"/>
      <c r="K2096" s="1453"/>
      <c r="L2096" s="1453"/>
      <c r="M2096" s="1453"/>
      <c r="N2096" s="1453"/>
      <c r="O2096" s="1453"/>
      <c r="P2096" s="1453"/>
      <c r="Q2096" s="1297"/>
      <c r="R2096" s="1297"/>
      <c r="S2096" s="1297"/>
      <c r="T2096" s="1297"/>
      <c r="U2096" s="1297"/>
      <c r="V2096" s="1297"/>
      <c r="W2096" s="1297"/>
      <c r="X2096" s="1297"/>
      <c r="Y2096" s="12"/>
      <c r="Z2096" s="1297"/>
      <c r="AA2096" s="1297"/>
      <c r="AB2096" s="1297"/>
    </row>
    <row r="2097" spans="1:30" ht="27" customHeight="1" x14ac:dyDescent="0.25">
      <c r="A2097" s="79">
        <v>1</v>
      </c>
      <c r="B2097" s="79">
        <v>1</v>
      </c>
      <c r="C2097" s="1313" t="s">
        <v>171</v>
      </c>
      <c r="D2097" s="1301"/>
      <c r="E2097" s="1431">
        <f t="shared" ref="E2097:G2097" si="1144">E2046</f>
        <v>128876</v>
      </c>
      <c r="F2097" s="1431">
        <f t="shared" si="1144"/>
        <v>64438</v>
      </c>
      <c r="G2097" s="1431">
        <f t="shared" si="1144"/>
        <v>51760.894736842107</v>
      </c>
      <c r="H2097" s="1431">
        <f>H2053</f>
        <v>168.70925684485007</v>
      </c>
      <c r="I2097" s="1452"/>
      <c r="J2097" s="1452"/>
      <c r="K2097" s="1453"/>
      <c r="L2097" s="1453"/>
      <c r="M2097" s="1453"/>
      <c r="N2097" s="1453"/>
      <c r="O2097" s="1453"/>
      <c r="P2097" s="1453"/>
      <c r="Q2097" s="1297">
        <f>Q2046</f>
        <v>82716.981269999975</v>
      </c>
      <c r="R2097" s="1297">
        <f t="shared" ref="R2097:AB2097" si="1145">R2046</f>
        <v>82716.981269999975</v>
      </c>
      <c r="S2097" s="1297">
        <f t="shared" ref="S2097:T2097" si="1146">S2046</f>
        <v>82716.981269999975</v>
      </c>
      <c r="T2097" s="1297">
        <f t="shared" si="1146"/>
        <v>82716.981269999975</v>
      </c>
      <c r="U2097" s="1297">
        <f t="shared" ref="U2097:V2097" si="1147">U2046</f>
        <v>82716.981269999975</v>
      </c>
      <c r="V2097" s="1297">
        <f t="shared" si="1147"/>
        <v>81208.86954</v>
      </c>
      <c r="W2097" s="1297">
        <f t="shared" si="1145"/>
        <v>40626.064673571418</v>
      </c>
      <c r="X2097" s="1297">
        <f t="shared" si="1145"/>
        <v>40507.698469999996</v>
      </c>
      <c r="Y2097" s="12">
        <f t="shared" si="1145"/>
        <v>0</v>
      </c>
      <c r="Z2097" s="1297">
        <f t="shared" si="1145"/>
        <v>-118.36620357142237</v>
      </c>
      <c r="AA2097" s="1297">
        <f t="shared" si="1145"/>
        <v>-117.77167</v>
      </c>
      <c r="AB2097" s="1297">
        <f t="shared" si="1145"/>
        <v>40389.926799999994</v>
      </c>
    </row>
    <row r="2098" spans="1:30" ht="41.25" customHeight="1" x14ac:dyDescent="0.25">
      <c r="A2098" s="79">
        <v>1</v>
      </c>
      <c r="B2098" s="79">
        <v>1</v>
      </c>
      <c r="C2098" s="1488" t="s">
        <v>313</v>
      </c>
      <c r="D2098" s="1301"/>
      <c r="E2098" s="1301"/>
      <c r="F2098" s="1301"/>
      <c r="G2098" s="1301"/>
      <c r="H2098" s="1301"/>
      <c r="I2098" s="1452"/>
      <c r="J2098" s="1452"/>
      <c r="K2098" s="1453"/>
      <c r="L2098" s="1453"/>
      <c r="M2098" s="1453"/>
      <c r="N2098" s="1453"/>
      <c r="O2098" s="1453"/>
      <c r="P2098" s="1453"/>
      <c r="Q2098" s="1297"/>
      <c r="R2098" s="1297"/>
      <c r="S2098" s="1297"/>
      <c r="T2098" s="1297"/>
      <c r="U2098" s="1297"/>
      <c r="V2098" s="1297"/>
      <c r="W2098" s="1297"/>
      <c r="X2098" s="1297"/>
      <c r="Y2098" s="12"/>
      <c r="Z2098" s="1297"/>
      <c r="AA2098" s="1297"/>
      <c r="AB2098" s="1297"/>
    </row>
    <row r="2099" spans="1:30" ht="41.25" customHeight="1" x14ac:dyDescent="0.25">
      <c r="C2099" s="1300" t="s">
        <v>202</v>
      </c>
      <c r="D2099" s="1301"/>
      <c r="E2099" s="1301">
        <f>E2048</f>
        <v>22418</v>
      </c>
      <c r="F2099" s="1301">
        <f t="shared" ref="F2099:G2099" si="1148">F2048</f>
        <v>11210</v>
      </c>
      <c r="G2099" s="1301">
        <f t="shared" si="1148"/>
        <v>16592.510180109632</v>
      </c>
      <c r="H2099" s="1301">
        <f>H2055</f>
        <v>154.93578585789615</v>
      </c>
      <c r="I2099" s="1452"/>
      <c r="J2099" s="1452"/>
      <c r="K2099" s="1453"/>
      <c r="L2099" s="1453"/>
      <c r="M2099" s="1453"/>
      <c r="N2099" s="1453"/>
      <c r="O2099" s="1453"/>
      <c r="P2099" s="1453"/>
      <c r="Q2099" s="1297"/>
      <c r="R2099" s="1297"/>
      <c r="S2099" s="1297"/>
      <c r="T2099" s="1297"/>
      <c r="U2099" s="1297"/>
      <c r="V2099" s="1297"/>
      <c r="W2099" s="1297"/>
      <c r="X2099" s="1297"/>
      <c r="Y2099" s="12"/>
      <c r="Z2099" s="1297"/>
      <c r="AA2099" s="1297"/>
      <c r="AB2099" s="1297"/>
    </row>
    <row r="2100" spans="1:30" ht="23.25" customHeight="1" x14ac:dyDescent="0.25">
      <c r="A2100" s="79">
        <v>1</v>
      </c>
      <c r="B2100" s="79">
        <v>1</v>
      </c>
      <c r="C2100" s="1300"/>
      <c r="D2100" s="1301"/>
      <c r="E2100" s="1301"/>
      <c r="F2100" s="1301"/>
      <c r="G2100" s="1301"/>
      <c r="H2100" s="1301"/>
      <c r="I2100" s="1452"/>
      <c r="J2100" s="1452"/>
      <c r="K2100" s="1453"/>
      <c r="L2100" s="1453"/>
      <c r="M2100" s="1453"/>
      <c r="N2100" s="1453"/>
      <c r="O2100" s="1453"/>
      <c r="P2100" s="1453"/>
      <c r="Q2100" s="1297"/>
      <c r="R2100" s="1297"/>
      <c r="S2100" s="1297"/>
      <c r="T2100" s="1297"/>
      <c r="U2100" s="1297"/>
      <c r="V2100" s="1297"/>
      <c r="W2100" s="1297"/>
      <c r="X2100" s="1297"/>
      <c r="Y2100" s="12"/>
      <c r="Z2100" s="1297"/>
      <c r="AA2100" s="1297"/>
      <c r="AB2100" s="1297"/>
    </row>
    <row r="2101" spans="1:30" ht="21" customHeight="1" x14ac:dyDescent="0.25">
      <c r="A2101" s="79">
        <v>1</v>
      </c>
      <c r="B2101" s="79">
        <v>1</v>
      </c>
      <c r="C2101" s="1300" t="s">
        <v>309</v>
      </c>
      <c r="D2101" s="1301"/>
      <c r="E2101" s="1301">
        <f t="shared" ref="E2101:G2101" si="1149">E2049</f>
        <v>0</v>
      </c>
      <c r="F2101" s="1301">
        <f t="shared" si="1149"/>
        <v>0</v>
      </c>
      <c r="G2101" s="1301">
        <f t="shared" si="1149"/>
        <v>0</v>
      </c>
      <c r="H2101" s="1301">
        <f t="shared" ref="H2101:H2116" si="1150">H2056</f>
        <v>22.6</v>
      </c>
      <c r="I2101" s="1452"/>
      <c r="J2101" s="1452"/>
      <c r="K2101" s="1453"/>
      <c r="L2101" s="1453"/>
      <c r="M2101" s="1453"/>
      <c r="N2101" s="1453"/>
      <c r="O2101" s="1453"/>
      <c r="P2101" s="1453"/>
      <c r="Q2101" s="1297"/>
      <c r="R2101" s="1297"/>
      <c r="S2101" s="1297"/>
      <c r="T2101" s="1297"/>
      <c r="U2101" s="1297"/>
      <c r="V2101" s="1297"/>
      <c r="W2101" s="1297"/>
      <c r="X2101" s="1297"/>
      <c r="Y2101" s="12"/>
      <c r="Z2101" s="1297"/>
      <c r="AA2101" s="1297"/>
      <c r="AB2101" s="1297"/>
    </row>
    <row r="2102" spans="1:30" ht="39" customHeight="1" x14ac:dyDescent="0.25">
      <c r="A2102" s="79">
        <v>1</v>
      </c>
      <c r="B2102" s="79">
        <v>1</v>
      </c>
      <c r="C2102" s="1300" t="s">
        <v>314</v>
      </c>
      <c r="D2102" s="1301"/>
      <c r="E2102" s="1301">
        <f t="shared" ref="E2102:G2102" si="1151">E2050</f>
        <v>7345</v>
      </c>
      <c r="F2102" s="1301">
        <f t="shared" si="1151"/>
        <v>3673</v>
      </c>
      <c r="G2102" s="1301">
        <f t="shared" si="1151"/>
        <v>4915</v>
      </c>
      <c r="H2102" s="1301">
        <f t="shared" si="1150"/>
        <v>168.4919914759611</v>
      </c>
      <c r="I2102" s="1452"/>
      <c r="J2102" s="1452"/>
      <c r="K2102" s="1453"/>
      <c r="L2102" s="1453"/>
      <c r="M2102" s="1453"/>
      <c r="N2102" s="1453"/>
      <c r="O2102" s="1453"/>
      <c r="P2102" s="1453"/>
      <c r="Q2102" s="1297"/>
      <c r="R2102" s="1297"/>
      <c r="S2102" s="1297"/>
      <c r="T2102" s="1297"/>
      <c r="U2102" s="1297"/>
      <c r="V2102" s="1297"/>
      <c r="W2102" s="1297"/>
      <c r="X2102" s="1297"/>
      <c r="Y2102" s="12"/>
      <c r="Z2102" s="1297"/>
      <c r="AA2102" s="1297"/>
      <c r="AB2102" s="1297"/>
    </row>
    <row r="2103" spans="1:30" ht="32.25" customHeight="1" x14ac:dyDescent="0.25">
      <c r="A2103" s="79">
        <v>1</v>
      </c>
      <c r="B2103" s="79">
        <v>1</v>
      </c>
      <c r="C2103" s="1300" t="s">
        <v>315</v>
      </c>
      <c r="D2103" s="1301"/>
      <c r="E2103" s="1301">
        <f t="shared" ref="E2103:G2103" si="1152">E2051</f>
        <v>2788</v>
      </c>
      <c r="F2103" s="1301">
        <f t="shared" si="1152"/>
        <v>1394</v>
      </c>
      <c r="G2103" s="1301">
        <f t="shared" si="1152"/>
        <v>1610</v>
      </c>
      <c r="H2103" s="1301">
        <f t="shared" si="1150"/>
        <v>43.589743589743591</v>
      </c>
      <c r="I2103" s="1452"/>
      <c r="J2103" s="1452"/>
      <c r="K2103" s="1453"/>
      <c r="L2103" s="1453"/>
      <c r="M2103" s="1453"/>
      <c r="N2103" s="1453"/>
      <c r="O2103" s="1453"/>
      <c r="P2103" s="1453"/>
      <c r="Q2103" s="1297"/>
      <c r="R2103" s="1297"/>
      <c r="S2103" s="1297"/>
      <c r="T2103" s="1297"/>
      <c r="U2103" s="1297"/>
      <c r="V2103" s="1297"/>
      <c r="W2103" s="1297"/>
      <c r="X2103" s="1297"/>
      <c r="Y2103" s="12"/>
      <c r="Z2103" s="1297"/>
      <c r="AA2103" s="1297"/>
      <c r="AB2103" s="1297"/>
    </row>
    <row r="2104" spans="1:30" ht="27" customHeight="1" x14ac:dyDescent="0.25">
      <c r="A2104" s="79">
        <v>1</v>
      </c>
      <c r="B2104" s="79">
        <v>1</v>
      </c>
      <c r="C2104" s="1300" t="s">
        <v>316</v>
      </c>
      <c r="D2104" s="1301"/>
      <c r="E2104" s="1301">
        <f t="shared" ref="E2104:G2104" si="1153">E2052</f>
        <v>837</v>
      </c>
      <c r="F2104" s="1301">
        <f t="shared" si="1153"/>
        <v>419</v>
      </c>
      <c r="G2104" s="1301">
        <f t="shared" si="1153"/>
        <v>368</v>
      </c>
      <c r="H2104" s="1301">
        <f t="shared" si="1150"/>
        <v>0</v>
      </c>
      <c r="I2104" s="1452"/>
      <c r="J2104" s="1452"/>
      <c r="K2104" s="1453"/>
      <c r="L2104" s="1453"/>
      <c r="M2104" s="1453"/>
      <c r="N2104" s="1453"/>
      <c r="O2104" s="1453"/>
      <c r="P2104" s="1453"/>
      <c r="Q2104" s="1297"/>
      <c r="R2104" s="1297"/>
      <c r="S2104" s="1297"/>
      <c r="T2104" s="1297"/>
      <c r="U2104" s="1297"/>
      <c r="V2104" s="1297"/>
      <c r="W2104" s="1297"/>
      <c r="X2104" s="1297"/>
      <c r="Y2104" s="12"/>
      <c r="Z2104" s="1297"/>
      <c r="AA2104" s="1297"/>
      <c r="AB2104" s="1297"/>
    </row>
    <row r="2105" spans="1:30" ht="27" customHeight="1" x14ac:dyDescent="0.25">
      <c r="C2105" s="1300" t="s">
        <v>365</v>
      </c>
      <c r="D2105" s="1301"/>
      <c r="E2105" s="1301">
        <f t="shared" ref="E2105:G2105" si="1154">E2053</f>
        <v>1534</v>
      </c>
      <c r="F2105" s="1301">
        <f t="shared" si="1154"/>
        <v>767</v>
      </c>
      <c r="G2105" s="1301">
        <f t="shared" si="1154"/>
        <v>1294</v>
      </c>
      <c r="H2105" s="1301">
        <f t="shared" si="1150"/>
        <v>0</v>
      </c>
      <c r="I2105" s="1452"/>
      <c r="J2105" s="1452"/>
      <c r="K2105" s="1453"/>
      <c r="L2105" s="1453"/>
      <c r="M2105" s="1453"/>
      <c r="N2105" s="1453"/>
      <c r="O2105" s="1453"/>
      <c r="P2105" s="1453"/>
      <c r="Q2105" s="1297"/>
      <c r="R2105" s="1297"/>
      <c r="S2105" s="1297"/>
      <c r="T2105" s="1297"/>
      <c r="U2105" s="1297"/>
      <c r="V2105" s="1297"/>
      <c r="W2105" s="1297"/>
      <c r="X2105" s="1297"/>
      <c r="Y2105" s="12"/>
      <c r="Z2105" s="1297"/>
      <c r="AA2105" s="1297"/>
      <c r="AB2105" s="1297"/>
    </row>
    <row r="2106" spans="1:30" ht="27" customHeight="1" x14ac:dyDescent="0.25">
      <c r="C2106" s="1300" t="s">
        <v>366</v>
      </c>
      <c r="D2106" s="1301"/>
      <c r="E2106" s="1301">
        <f t="shared" ref="E2106:G2106" si="1155">E2054</f>
        <v>2186</v>
      </c>
      <c r="F2106" s="1301">
        <f t="shared" si="1155"/>
        <v>1093</v>
      </c>
      <c r="G2106" s="1301">
        <f t="shared" si="1155"/>
        <v>1643</v>
      </c>
      <c r="H2106" s="1301">
        <f t="shared" si="1150"/>
        <v>59.02620511161436</v>
      </c>
      <c r="I2106" s="1452"/>
      <c r="J2106" s="1452"/>
      <c r="K2106" s="1453"/>
      <c r="L2106" s="1453"/>
      <c r="M2106" s="1453"/>
      <c r="N2106" s="1453"/>
      <c r="O2106" s="1453"/>
      <c r="P2106" s="1453"/>
      <c r="Q2106" s="1297"/>
      <c r="R2106" s="1297"/>
      <c r="S2106" s="1297"/>
      <c r="T2106" s="1297"/>
      <c r="U2106" s="1297"/>
      <c r="V2106" s="1297"/>
      <c r="W2106" s="1297"/>
      <c r="X2106" s="1297"/>
      <c r="Y2106" s="12"/>
      <c r="Z2106" s="1297"/>
      <c r="AA2106" s="1297"/>
      <c r="AB2106" s="1297"/>
    </row>
    <row r="2107" spans="1:30" ht="27" customHeight="1" x14ac:dyDescent="0.25">
      <c r="C2107" s="1300" t="s">
        <v>317</v>
      </c>
      <c r="D2107" s="1301"/>
      <c r="E2107" s="1301">
        <f t="shared" ref="E2107:G2107" si="1156">E2055</f>
        <v>15073</v>
      </c>
      <c r="F2107" s="1301">
        <f t="shared" si="1156"/>
        <v>7537</v>
      </c>
      <c r="G2107" s="1301">
        <f t="shared" si="1156"/>
        <v>11677.510180109633</v>
      </c>
      <c r="H2107" s="1301">
        <f t="shared" si="1150"/>
        <v>0</v>
      </c>
      <c r="I2107" s="1452"/>
      <c r="J2107" s="1452"/>
      <c r="K2107" s="1453"/>
      <c r="L2107" s="1453"/>
      <c r="M2107" s="1453"/>
      <c r="N2107" s="1453"/>
      <c r="O2107" s="1453"/>
      <c r="P2107" s="1453"/>
      <c r="Q2107" s="1297"/>
      <c r="R2107" s="1297"/>
      <c r="S2107" s="1297"/>
      <c r="T2107" s="1297"/>
      <c r="U2107" s="1297"/>
      <c r="V2107" s="1297"/>
      <c r="W2107" s="1297"/>
      <c r="X2107" s="1297"/>
      <c r="Y2107" s="12"/>
      <c r="Z2107" s="1297"/>
      <c r="AA2107" s="1297"/>
      <c r="AB2107" s="1297"/>
    </row>
    <row r="2108" spans="1:30" ht="34.5" customHeight="1" x14ac:dyDescent="0.25">
      <c r="C2108" s="1300" t="s">
        <v>318</v>
      </c>
      <c r="D2108" s="1301"/>
      <c r="E2108" s="1301">
        <f t="shared" ref="E2108:G2108" si="1157">E2056</f>
        <v>1000</v>
      </c>
      <c r="F2108" s="1301">
        <f t="shared" si="1157"/>
        <v>500</v>
      </c>
      <c r="G2108" s="1301">
        <f t="shared" si="1157"/>
        <v>113</v>
      </c>
      <c r="H2108" s="1301">
        <f t="shared" si="1150"/>
        <v>21.784615384615385</v>
      </c>
      <c r="I2108" s="1452"/>
      <c r="J2108" s="1452"/>
      <c r="K2108" s="1453"/>
      <c r="L2108" s="1453"/>
      <c r="M2108" s="1453"/>
      <c r="N2108" s="1453"/>
      <c r="O2108" s="1453"/>
      <c r="P2108" s="1453"/>
      <c r="Q2108" s="1297"/>
      <c r="R2108" s="1297"/>
      <c r="S2108" s="1297"/>
      <c r="T2108" s="1297"/>
      <c r="U2108" s="1297"/>
      <c r="V2108" s="1297"/>
      <c r="W2108" s="1297"/>
      <c r="X2108" s="1297"/>
      <c r="Y2108" s="12"/>
      <c r="Z2108" s="1297"/>
      <c r="AA2108" s="1297"/>
      <c r="AB2108" s="1297"/>
    </row>
    <row r="2109" spans="1:30" ht="72" customHeight="1" x14ac:dyDescent="0.25">
      <c r="C2109" s="1300" t="s">
        <v>392</v>
      </c>
      <c r="D2109" s="1301"/>
      <c r="E2109" s="1301">
        <f t="shared" ref="E2109:G2109" si="1158">E2057</f>
        <v>13606</v>
      </c>
      <c r="F2109" s="1301">
        <f t="shared" si="1158"/>
        <v>6803</v>
      </c>
      <c r="G2109" s="1301">
        <f t="shared" si="1158"/>
        <v>11462.510180109633</v>
      </c>
      <c r="H2109" s="1301">
        <f t="shared" si="1150"/>
        <v>116.3840281745034</v>
      </c>
      <c r="I2109" s="1452"/>
      <c r="J2109" s="1452"/>
      <c r="K2109" s="1453"/>
      <c r="L2109" s="1453"/>
      <c r="M2109" s="1453"/>
      <c r="N2109" s="1453"/>
      <c r="O2109" s="1453"/>
      <c r="P2109" s="1453"/>
      <c r="Q2109" s="1297"/>
      <c r="R2109" s="1297"/>
      <c r="S2109" s="1297"/>
      <c r="T2109" s="1297"/>
      <c r="U2109" s="1297"/>
      <c r="V2109" s="1297"/>
      <c r="W2109" s="1297"/>
      <c r="X2109" s="1297"/>
      <c r="Y2109" s="12"/>
      <c r="Z2109" s="1297"/>
      <c r="AA2109" s="1297"/>
      <c r="AB2109" s="1297"/>
    </row>
    <row r="2110" spans="1:30" ht="27" customHeight="1" x14ac:dyDescent="0.25">
      <c r="C2110" s="1300" t="s">
        <v>330</v>
      </c>
      <c r="D2110" s="1301"/>
      <c r="E2110" s="1301">
        <f t="shared" ref="E2110:G2110" si="1159">E2058</f>
        <v>467</v>
      </c>
      <c r="F2110" s="1301">
        <f t="shared" si="1159"/>
        <v>234</v>
      </c>
      <c r="G2110" s="1301">
        <f t="shared" si="1159"/>
        <v>102</v>
      </c>
      <c r="H2110" s="1301">
        <f t="shared" si="1150"/>
        <v>87.990229643103675</v>
      </c>
      <c r="I2110" s="1452"/>
      <c r="J2110" s="1452"/>
      <c r="K2110" s="1453"/>
      <c r="L2110" s="1453"/>
      <c r="M2110" s="1453"/>
      <c r="N2110" s="1453"/>
      <c r="O2110" s="1453"/>
      <c r="P2110" s="1453"/>
      <c r="Q2110" s="1297"/>
      <c r="R2110" s="1297"/>
      <c r="S2110" s="1297"/>
      <c r="T2110" s="1297"/>
      <c r="U2110" s="1297"/>
      <c r="V2110" s="1297"/>
      <c r="W2110" s="1297"/>
      <c r="X2110" s="1297"/>
      <c r="Y2110" s="12"/>
      <c r="Z2110" s="1297"/>
      <c r="AA2110" s="1297"/>
      <c r="AB2110" s="1297"/>
    </row>
    <row r="2111" spans="1:30" ht="27" customHeight="1" x14ac:dyDescent="0.25">
      <c r="C2111" s="1489" t="s">
        <v>159</v>
      </c>
      <c r="D2111" s="1301"/>
      <c r="E2111" s="1301">
        <f t="shared" ref="E2111:G2111" si="1160">E2059</f>
        <v>0</v>
      </c>
      <c r="F2111" s="1301">
        <f t="shared" si="1160"/>
        <v>0</v>
      </c>
      <c r="G2111" s="1301">
        <f t="shared" si="1160"/>
        <v>0</v>
      </c>
      <c r="H2111" s="1301">
        <f t="shared" si="1150"/>
        <v>0</v>
      </c>
      <c r="I2111" s="1452"/>
      <c r="J2111" s="1452"/>
      <c r="K2111" s="1453"/>
      <c r="L2111" s="1453"/>
      <c r="M2111" s="1453"/>
      <c r="N2111" s="1453"/>
      <c r="O2111" s="1453"/>
      <c r="P2111" s="1453"/>
      <c r="Q2111" s="1297"/>
      <c r="R2111" s="1297"/>
      <c r="S2111" s="1297"/>
      <c r="T2111" s="1297"/>
      <c r="U2111" s="1297"/>
      <c r="V2111" s="1297"/>
      <c r="W2111" s="1297"/>
      <c r="X2111" s="1297"/>
      <c r="Y2111" s="12"/>
      <c r="Z2111" s="1297"/>
      <c r="AA2111" s="1297"/>
      <c r="AB2111" s="1297"/>
      <c r="AC2111" s="842"/>
      <c r="AD2111" s="1968"/>
    </row>
    <row r="2112" spans="1:30" ht="27" customHeight="1" x14ac:dyDescent="0.25">
      <c r="C2112" s="1490" t="s">
        <v>304</v>
      </c>
      <c r="D2112" s="1301"/>
      <c r="E2112" s="1301">
        <f t="shared" ref="E2112:G2112" si="1161">E2060</f>
        <v>0</v>
      </c>
      <c r="F2112" s="1301">
        <f t="shared" si="1161"/>
        <v>0</v>
      </c>
      <c r="G2112" s="1301">
        <f t="shared" si="1161"/>
        <v>0</v>
      </c>
      <c r="H2112" s="1301">
        <f t="shared" si="1150"/>
        <v>124.28571428571429</v>
      </c>
      <c r="I2112" s="1452"/>
      <c r="J2112" s="1452"/>
      <c r="K2112" s="1453"/>
      <c r="L2112" s="1453"/>
      <c r="M2112" s="1453"/>
      <c r="N2112" s="1453"/>
      <c r="O2112" s="1453"/>
      <c r="P2112" s="1453"/>
      <c r="Q2112" s="1297"/>
      <c r="R2112" s="1297"/>
      <c r="S2112" s="1297"/>
      <c r="T2112" s="1297"/>
      <c r="U2112" s="1297"/>
      <c r="V2112" s="1297"/>
      <c r="W2112" s="1297"/>
      <c r="X2112" s="1297"/>
      <c r="Y2112" s="12"/>
      <c r="Z2112" s="1297"/>
      <c r="AA2112" s="1297"/>
      <c r="AB2112" s="1297"/>
    </row>
    <row r="2113" spans="1:30" ht="27" customHeight="1" x14ac:dyDescent="0.25">
      <c r="C2113" s="1489" t="s">
        <v>160</v>
      </c>
      <c r="D2113" s="1301"/>
      <c r="E2113" s="1301">
        <f t="shared" ref="E2113:G2113" si="1162">E2061</f>
        <v>12363</v>
      </c>
      <c r="F2113" s="1301">
        <f t="shared" si="1162"/>
        <v>6182</v>
      </c>
      <c r="G2113" s="1301">
        <f t="shared" si="1162"/>
        <v>3649</v>
      </c>
      <c r="H2113" s="1301">
        <f t="shared" si="1150"/>
        <v>81</v>
      </c>
      <c r="I2113" s="1452"/>
      <c r="J2113" s="1452"/>
      <c r="K2113" s="1453"/>
      <c r="L2113" s="1453"/>
      <c r="M2113" s="1453"/>
      <c r="N2113" s="1453"/>
      <c r="O2113" s="1453"/>
      <c r="P2113" s="1453"/>
      <c r="Q2113" s="1297"/>
      <c r="R2113" s="1297"/>
      <c r="S2113" s="1297"/>
      <c r="T2113" s="1297"/>
      <c r="U2113" s="1297"/>
      <c r="V2113" s="1297"/>
      <c r="W2113" s="1297"/>
      <c r="X2113" s="1297"/>
      <c r="Y2113" s="12"/>
      <c r="Z2113" s="1297"/>
      <c r="AA2113" s="1297"/>
      <c r="AB2113" s="1297"/>
    </row>
    <row r="2114" spans="1:30" ht="27" customHeight="1" x14ac:dyDescent="0.25">
      <c r="C2114" s="1501" t="s">
        <v>305</v>
      </c>
      <c r="D2114" s="1301"/>
      <c r="E2114" s="1301">
        <f t="shared" ref="E2114:G2114" si="1163">E2062</f>
        <v>0</v>
      </c>
      <c r="F2114" s="1301">
        <f t="shared" si="1163"/>
        <v>0</v>
      </c>
      <c r="G2114" s="1301">
        <f t="shared" si="1163"/>
        <v>0</v>
      </c>
      <c r="H2114" s="1301">
        <f t="shared" si="1150"/>
        <v>111.36363636363636</v>
      </c>
      <c r="I2114" s="1452"/>
      <c r="J2114" s="1452"/>
      <c r="K2114" s="1453"/>
      <c r="L2114" s="1453"/>
      <c r="M2114" s="1453"/>
      <c r="N2114" s="1453"/>
      <c r="O2114" s="1453"/>
      <c r="P2114" s="1453"/>
      <c r="Q2114" s="1297"/>
      <c r="R2114" s="1297"/>
      <c r="S2114" s="1297"/>
      <c r="T2114" s="1297"/>
      <c r="U2114" s="1297"/>
      <c r="V2114" s="1297"/>
      <c r="W2114" s="1297"/>
      <c r="X2114" s="1297"/>
      <c r="Y2114" s="12"/>
      <c r="Z2114" s="1297"/>
      <c r="AA2114" s="1297"/>
      <c r="AB2114" s="1297"/>
    </row>
    <row r="2115" spans="1:30" ht="27" customHeight="1" x14ac:dyDescent="0.25">
      <c r="C2115" s="1501" t="s">
        <v>367</v>
      </c>
      <c r="D2115" s="1301"/>
      <c r="E2115" s="1301">
        <f t="shared" ref="E2115:G2115" si="1164">E2063</f>
        <v>6500</v>
      </c>
      <c r="F2115" s="1301">
        <f t="shared" si="1164"/>
        <v>3250</v>
      </c>
      <c r="G2115" s="1301">
        <f t="shared" si="1164"/>
        <v>708</v>
      </c>
      <c r="H2115" s="1301">
        <f t="shared" si="1150"/>
        <v>100</v>
      </c>
      <c r="I2115" s="1452"/>
      <c r="J2115" s="1452"/>
      <c r="K2115" s="1453"/>
      <c r="L2115" s="1453"/>
      <c r="M2115" s="1453"/>
      <c r="N2115" s="1453"/>
      <c r="O2115" s="1453"/>
      <c r="P2115" s="1453"/>
      <c r="Q2115" s="1297"/>
      <c r="R2115" s="1297"/>
      <c r="S2115" s="1297"/>
      <c r="T2115" s="1297"/>
      <c r="U2115" s="1297"/>
      <c r="V2115" s="1297"/>
      <c r="W2115" s="1297"/>
      <c r="X2115" s="1297"/>
      <c r="Y2115" s="12"/>
      <c r="Z2115" s="1297"/>
      <c r="AA2115" s="1297"/>
      <c r="AB2115" s="1297"/>
    </row>
    <row r="2116" spans="1:30" ht="27" customHeight="1" x14ac:dyDescent="0.25">
      <c r="C2116" s="1502" t="s">
        <v>168</v>
      </c>
      <c r="D2116" s="1301"/>
      <c r="E2116" s="1301">
        <f t="shared" ref="E2116:G2116" si="1165">E2064</f>
        <v>34781</v>
      </c>
      <c r="F2116" s="1301">
        <f t="shared" si="1165"/>
        <v>17392</v>
      </c>
      <c r="G2116" s="1301">
        <f t="shared" si="1165"/>
        <v>20241.510180109632</v>
      </c>
      <c r="H2116" s="1301">
        <f t="shared" si="1150"/>
        <v>95</v>
      </c>
      <c r="I2116" s="1452"/>
      <c r="J2116" s="1452"/>
      <c r="K2116" s="1453"/>
      <c r="L2116" s="1453"/>
      <c r="M2116" s="1453"/>
      <c r="N2116" s="1453"/>
      <c r="O2116" s="1453"/>
      <c r="P2116" s="1453"/>
      <c r="Q2116" s="1297">
        <f>Q2064</f>
        <v>27075.77685101852</v>
      </c>
      <c r="R2116" s="1297">
        <f t="shared" ref="R2116:AB2116" si="1166">R2064</f>
        <v>27075.77685101852</v>
      </c>
      <c r="S2116" s="1297">
        <f t="shared" ref="S2116:T2116" si="1167">S2064</f>
        <v>27075.77685101852</v>
      </c>
      <c r="T2116" s="1297">
        <f t="shared" si="1167"/>
        <v>27075.77685101852</v>
      </c>
      <c r="U2116" s="1297">
        <f t="shared" ref="U2116:V2116" si="1168">U2064</f>
        <v>27075.77685101852</v>
      </c>
      <c r="V2116" s="1297">
        <f t="shared" si="1168"/>
        <v>27075.77685101852</v>
      </c>
      <c r="W2116" s="1297">
        <f t="shared" si="1166"/>
        <v>13537.88842550926</v>
      </c>
      <c r="X2116" s="1297">
        <f t="shared" si="1166"/>
        <v>14393.74718</v>
      </c>
      <c r="Y2116" s="12">
        <f t="shared" si="1166"/>
        <v>0</v>
      </c>
      <c r="Z2116" s="1297">
        <f t="shared" si="1166"/>
        <v>855.85875449074047</v>
      </c>
      <c r="AA2116" s="1297">
        <f t="shared" si="1166"/>
        <v>-3.2054299999999998</v>
      </c>
      <c r="AB2116" s="1297">
        <f t="shared" si="1166"/>
        <v>14390.54175</v>
      </c>
    </row>
    <row r="2117" spans="1:30" ht="27" customHeight="1" x14ac:dyDescent="0.25">
      <c r="C2117" s="1440" t="s">
        <v>14</v>
      </c>
      <c r="D2117" s="1301"/>
      <c r="E2117" s="1301"/>
      <c r="F2117" s="1301"/>
      <c r="G2117" s="1301"/>
      <c r="H2117" s="1301"/>
      <c r="I2117" s="1452"/>
      <c r="J2117" s="1452"/>
      <c r="K2117" s="1453"/>
      <c r="L2117" s="1453"/>
      <c r="M2117" s="1453"/>
      <c r="N2117" s="1453"/>
      <c r="O2117" s="1453"/>
      <c r="P2117" s="1453"/>
      <c r="Q2117" s="1297"/>
      <c r="R2117" s="1297"/>
      <c r="S2117" s="1297"/>
      <c r="T2117" s="1297"/>
      <c r="U2117" s="1297"/>
      <c r="V2117" s="1297"/>
      <c r="W2117" s="1297"/>
      <c r="X2117" s="1297"/>
      <c r="Y2117" s="12"/>
      <c r="Z2117" s="1297"/>
      <c r="AA2117" s="1297"/>
      <c r="AB2117" s="1297"/>
    </row>
    <row r="2118" spans="1:30" ht="27" customHeight="1" x14ac:dyDescent="0.25">
      <c r="C2118" s="1314" t="s">
        <v>202</v>
      </c>
      <c r="D2118" s="1301"/>
      <c r="E2118" s="1301">
        <f>E2039+E2048</f>
        <v>34174</v>
      </c>
      <c r="F2118" s="1301">
        <f t="shared" ref="F2118:G2118" si="1169">F2039+F2048</f>
        <v>17088</v>
      </c>
      <c r="G2118" s="1301">
        <f t="shared" si="1169"/>
        <v>20989.510180109632</v>
      </c>
      <c r="H2118" s="1301">
        <f>H2073</f>
        <v>0</v>
      </c>
      <c r="I2118" s="1452"/>
      <c r="J2118" s="1452"/>
      <c r="K2118" s="1453"/>
      <c r="L2118" s="1453"/>
      <c r="M2118" s="1453"/>
      <c r="N2118" s="1453"/>
      <c r="O2118" s="1453"/>
      <c r="P2118" s="1453"/>
      <c r="Q2118" s="1297"/>
      <c r="R2118" s="1297"/>
      <c r="S2118" s="1297"/>
      <c r="T2118" s="1297"/>
      <c r="U2118" s="1297"/>
      <c r="V2118" s="1297"/>
      <c r="W2118" s="1297"/>
      <c r="X2118" s="1297"/>
      <c r="Y2118" s="12"/>
      <c r="Z2118" s="1297"/>
      <c r="AA2118" s="1297"/>
      <c r="AB2118" s="1297"/>
    </row>
    <row r="2119" spans="1:30" ht="27" customHeight="1" x14ac:dyDescent="0.25">
      <c r="C2119" s="1314" t="s">
        <v>159</v>
      </c>
      <c r="D2119" s="1301"/>
      <c r="E2119" s="1301">
        <f>E2095</f>
        <v>36600</v>
      </c>
      <c r="F2119" s="1301">
        <f t="shared" ref="F2119:G2119" si="1170">F2095</f>
        <v>18300</v>
      </c>
      <c r="G2119" s="1301">
        <f t="shared" si="1170"/>
        <v>14801.217105263158</v>
      </c>
      <c r="H2119" s="1301">
        <f>H2074</f>
        <v>101.6</v>
      </c>
      <c r="I2119" s="1452"/>
      <c r="J2119" s="1452"/>
      <c r="K2119" s="1453"/>
      <c r="L2119" s="1453"/>
      <c r="M2119" s="1453"/>
      <c r="N2119" s="1453"/>
      <c r="O2119" s="1453"/>
      <c r="P2119" s="1453"/>
      <c r="Q2119" s="1297"/>
      <c r="R2119" s="1297"/>
      <c r="S2119" s="1297"/>
      <c r="T2119" s="1297"/>
      <c r="U2119" s="1297"/>
      <c r="V2119" s="1297"/>
      <c r="W2119" s="1297"/>
      <c r="X2119" s="1297"/>
      <c r="Y2119" s="12"/>
      <c r="Z2119" s="1297"/>
      <c r="AA2119" s="1297"/>
      <c r="AB2119" s="1297"/>
      <c r="AC2119" s="842"/>
      <c r="AD2119" s="1968"/>
    </row>
    <row r="2120" spans="1:30" s="258" customFormat="1" ht="15" customHeight="1" x14ac:dyDescent="0.25">
      <c r="A2120" s="79">
        <v>1</v>
      </c>
      <c r="B2120" s="79">
        <v>1</v>
      </c>
      <c r="C2120" s="1439" t="s">
        <v>160</v>
      </c>
      <c r="D2120" s="1301"/>
      <c r="E2120" s="1301">
        <f>E2061</f>
        <v>12363</v>
      </c>
      <c r="F2120" s="1301">
        <f t="shared" ref="F2120:G2120" si="1171">F2061</f>
        <v>6182</v>
      </c>
      <c r="G2120" s="1301">
        <f t="shared" si="1171"/>
        <v>3649</v>
      </c>
      <c r="H2120" s="1301">
        <f>H2075</f>
        <v>101.6</v>
      </c>
      <c r="I2120" s="1452"/>
      <c r="J2120" s="1452"/>
      <c r="K2120" s="1453"/>
      <c r="L2120" s="1453"/>
      <c r="M2120" s="1453"/>
      <c r="N2120" s="1453"/>
      <c r="O2120" s="1453"/>
      <c r="P2120" s="1453"/>
      <c r="Q2120" s="1297"/>
      <c r="R2120" s="1297"/>
      <c r="S2120" s="1297"/>
      <c r="T2120" s="1297"/>
      <c r="U2120" s="1297"/>
      <c r="V2120" s="1297"/>
      <c r="W2120" s="1297"/>
      <c r="X2120" s="1297"/>
      <c r="Y2120" s="12"/>
      <c r="Z2120" s="1297"/>
      <c r="AA2120" s="1297"/>
      <c r="AB2120" s="1297"/>
      <c r="AC2120" s="842"/>
    </row>
    <row r="2121" spans="1:30" ht="15" customHeight="1" x14ac:dyDescent="0.25">
      <c r="A2121" s="79">
        <v>1</v>
      </c>
      <c r="B2121" s="79">
        <v>1</v>
      </c>
      <c r="C2121" s="1456" t="s">
        <v>353</v>
      </c>
      <c r="D2121" s="1431"/>
      <c r="E2121" s="1431">
        <f>SUM(E2065)</f>
        <v>163657</v>
      </c>
      <c r="F2121" s="1431">
        <f>SUM(F2065)</f>
        <v>81830</v>
      </c>
      <c r="G2121" s="1431">
        <f>SUM(G2065)</f>
        <v>72002.404916951738</v>
      </c>
      <c r="H2121" s="1431">
        <f>H2072</f>
        <v>97.022332506203483</v>
      </c>
      <c r="I2121" s="1452"/>
      <c r="J2121" s="1452"/>
      <c r="K2121" s="1453"/>
      <c r="L2121" s="1453"/>
      <c r="M2121" s="1453"/>
      <c r="N2121" s="1453"/>
      <c r="O2121" s="1453"/>
      <c r="P2121" s="1453"/>
      <c r="Q2121" s="1297">
        <f t="shared" ref="Q2121:AB2121" si="1172">Q2065</f>
        <v>109792.7581210185</v>
      </c>
      <c r="R2121" s="1297">
        <f t="shared" ref="R2121:S2121" si="1173">R2065</f>
        <v>109792.7581210185</v>
      </c>
      <c r="S2121" s="1297">
        <f t="shared" si="1173"/>
        <v>109792.7581210185</v>
      </c>
      <c r="T2121" s="1297">
        <f t="shared" ref="T2121:U2121" si="1174">T2065</f>
        <v>109792.7581210185</v>
      </c>
      <c r="U2121" s="1297">
        <f t="shared" si="1174"/>
        <v>109792.7581210185</v>
      </c>
      <c r="V2121" s="1297">
        <f t="shared" ref="V2121" si="1175">V2065</f>
        <v>108284.64639101853</v>
      </c>
      <c r="W2121" s="1297">
        <f t="shared" si="1172"/>
        <v>54163.953099080682</v>
      </c>
      <c r="X2121" s="1297">
        <f t="shared" si="1172"/>
        <v>54901.445649999994</v>
      </c>
      <c r="Y2121" s="12"/>
      <c r="Z2121" s="1297">
        <f t="shared" si="1172"/>
        <v>737.49255091931809</v>
      </c>
      <c r="AA2121" s="1297">
        <f t="shared" si="1172"/>
        <v>-120.97710000000001</v>
      </c>
      <c r="AB2121" s="1297">
        <f t="shared" si="1172"/>
        <v>54780.468549999991</v>
      </c>
    </row>
    <row r="2122" spans="1:30" ht="15" customHeight="1" x14ac:dyDescent="0.25">
      <c r="A2122" s="79">
        <v>1</v>
      </c>
      <c r="B2122" s="79">
        <v>1</v>
      </c>
      <c r="C2122" s="1491" t="s">
        <v>31</v>
      </c>
      <c r="D2122" s="1301"/>
      <c r="E2122" s="1301"/>
      <c r="F2122" s="1301"/>
      <c r="G2122" s="1301"/>
      <c r="H2122" s="1301"/>
      <c r="I2122" s="1452"/>
      <c r="J2122" s="1452"/>
      <c r="K2122" s="1453"/>
      <c r="L2122" s="1453"/>
      <c r="M2122" s="1453"/>
      <c r="N2122" s="1453"/>
      <c r="O2122" s="1453"/>
      <c r="P2122" s="1453"/>
      <c r="Q2122" s="1297"/>
      <c r="R2122" s="1297"/>
      <c r="S2122" s="1297"/>
      <c r="T2122" s="1297"/>
      <c r="U2122" s="1297"/>
      <c r="V2122" s="1297"/>
      <c r="W2122" s="1297"/>
      <c r="X2122" s="1297"/>
      <c r="Y2122" s="12"/>
      <c r="Z2122" s="1297"/>
      <c r="AA2122" s="1297"/>
      <c r="AB2122" s="1297"/>
    </row>
    <row r="2123" spans="1:30" ht="17.25" customHeight="1" x14ac:dyDescent="0.25">
      <c r="A2123" s="79">
        <v>1</v>
      </c>
      <c r="B2123" s="79">
        <v>1</v>
      </c>
      <c r="C2123" s="1492" t="s">
        <v>90</v>
      </c>
      <c r="D2123" s="1301"/>
      <c r="E2123" s="1301">
        <f t="shared" ref="E2123:P2123" si="1176">SUM(E2072)</f>
        <v>805</v>
      </c>
      <c r="F2123" s="1301">
        <f t="shared" si="1176"/>
        <v>403</v>
      </c>
      <c r="G2123" s="1301">
        <f t="shared" si="1176"/>
        <v>391</v>
      </c>
      <c r="H2123" s="1301">
        <f t="shared" si="1176"/>
        <v>97.022332506203483</v>
      </c>
      <c r="I2123" s="1301">
        <f t="shared" si="1176"/>
        <v>8.047204968944099</v>
      </c>
      <c r="J2123" s="1301">
        <f t="shared" si="1176"/>
        <v>7.8005115089514065</v>
      </c>
      <c r="K2123" s="1301">
        <f t="shared" si="1176"/>
        <v>6478</v>
      </c>
      <c r="L2123" s="1301">
        <f t="shared" si="1176"/>
        <v>3244</v>
      </c>
      <c r="M2123" s="1301">
        <f t="shared" si="1176"/>
        <v>3050</v>
      </c>
      <c r="N2123" s="1301">
        <f t="shared" si="1176"/>
        <v>94.019728729963006</v>
      </c>
      <c r="O2123" s="1301">
        <f t="shared" si="1176"/>
        <v>22</v>
      </c>
      <c r="P2123" s="1301">
        <f t="shared" si="1176"/>
        <v>277.27272727272725</v>
      </c>
      <c r="Q2123" s="1297"/>
      <c r="R2123" s="1297"/>
      <c r="S2123" s="1297"/>
      <c r="T2123" s="1297"/>
      <c r="U2123" s="1297"/>
      <c r="V2123" s="1297"/>
      <c r="W2123" s="1297"/>
      <c r="X2123" s="1297"/>
      <c r="Y2123" s="12"/>
      <c r="Z2123" s="1297"/>
      <c r="AA2123" s="1297"/>
      <c r="AB2123" s="1297"/>
    </row>
    <row r="2124" spans="1:30" s="258" customFormat="1" ht="15" customHeight="1" x14ac:dyDescent="0.25">
      <c r="A2124" s="79">
        <v>1</v>
      </c>
      <c r="B2124" s="79">
        <v>1</v>
      </c>
      <c r="C2124" s="1493" t="s">
        <v>246</v>
      </c>
      <c r="D2124" s="1301"/>
      <c r="E2124" s="1301">
        <f t="shared" ref="E2124:P2131" si="1177">SUM(E2075)</f>
        <v>500</v>
      </c>
      <c r="F2124" s="1301">
        <f t="shared" si="1177"/>
        <v>250</v>
      </c>
      <c r="G2124" s="1301">
        <f t="shared" si="1177"/>
        <v>254</v>
      </c>
      <c r="H2124" s="1301">
        <f t="shared" si="1177"/>
        <v>101.6</v>
      </c>
      <c r="I2124" s="1301">
        <f t="shared" si="1177"/>
        <v>8</v>
      </c>
      <c r="J2124" s="1301">
        <f t="shared" si="1177"/>
        <v>8.0826771653543314</v>
      </c>
      <c r="K2124" s="1301">
        <f t="shared" si="1177"/>
        <v>4000</v>
      </c>
      <c r="L2124" s="1301">
        <f t="shared" si="1177"/>
        <v>2000</v>
      </c>
      <c r="M2124" s="1301">
        <f t="shared" si="1177"/>
        <v>2053</v>
      </c>
      <c r="N2124" s="1301">
        <f t="shared" si="1177"/>
        <v>102.64999999999999</v>
      </c>
      <c r="O2124" s="1301">
        <f t="shared" si="1177"/>
        <v>16.666666666666668</v>
      </c>
      <c r="P2124" s="1301">
        <f t="shared" si="1177"/>
        <v>246.35999999999999</v>
      </c>
      <c r="Q2124" s="1297"/>
      <c r="R2124" s="1297"/>
      <c r="S2124" s="1297"/>
      <c r="T2124" s="1297"/>
      <c r="U2124" s="1297"/>
      <c r="V2124" s="1297"/>
      <c r="W2124" s="1297"/>
      <c r="X2124" s="1297"/>
      <c r="Y2124" s="12"/>
      <c r="Z2124" s="1297"/>
      <c r="AA2124" s="1297"/>
      <c r="AB2124" s="1297"/>
      <c r="AC2124" s="842"/>
    </row>
    <row r="2125" spans="1:30" ht="30" customHeight="1" x14ac:dyDescent="0.25">
      <c r="A2125" s="79">
        <v>1</v>
      </c>
      <c r="B2125" s="79">
        <v>1</v>
      </c>
      <c r="C2125" s="1494" t="s">
        <v>351</v>
      </c>
      <c r="D2125" s="1431"/>
      <c r="E2125" s="1431">
        <f t="shared" ref="E2125:P2125" si="1178">SUM(E2076)</f>
        <v>1305</v>
      </c>
      <c r="F2125" s="1431">
        <f t="shared" si="1178"/>
        <v>653</v>
      </c>
      <c r="G2125" s="1431">
        <f t="shared" si="1178"/>
        <v>645</v>
      </c>
      <c r="H2125" s="1431">
        <f t="shared" si="1178"/>
        <v>98.774885145482401</v>
      </c>
      <c r="I2125" s="1431">
        <f t="shared" si="1178"/>
        <v>0</v>
      </c>
      <c r="J2125" s="1431">
        <f t="shared" si="1178"/>
        <v>7.9116279069767446</v>
      </c>
      <c r="K2125" s="1431">
        <f t="shared" si="1178"/>
        <v>10478</v>
      </c>
      <c r="L2125" s="1431">
        <f t="shared" si="1178"/>
        <v>5244</v>
      </c>
      <c r="M2125" s="1431">
        <f t="shared" si="1177"/>
        <v>5103</v>
      </c>
      <c r="N2125" s="1431">
        <f t="shared" si="1178"/>
        <v>97.311212814645316</v>
      </c>
      <c r="O2125" s="1431">
        <f t="shared" si="1178"/>
        <v>38.666666666666671</v>
      </c>
      <c r="P2125" s="1431">
        <f t="shared" si="1178"/>
        <v>263.94827586206895</v>
      </c>
      <c r="Q2125" s="1297">
        <f t="shared" ref="Q2125:AB2131" si="1179">SUM(Q2076)</f>
        <v>15156.653959999998</v>
      </c>
      <c r="R2125" s="1297">
        <f t="shared" ref="R2125:S2125" si="1180">SUM(R2076)</f>
        <v>15156.653959999998</v>
      </c>
      <c r="S2125" s="1297">
        <f t="shared" si="1180"/>
        <v>15156.653959999998</v>
      </c>
      <c r="T2125" s="1297">
        <f t="shared" ref="T2125:U2125" si="1181">SUM(T2076)</f>
        <v>15156.653959999998</v>
      </c>
      <c r="U2125" s="1297">
        <f t="shared" si="1181"/>
        <v>15156.653959999998</v>
      </c>
      <c r="V2125" s="1297">
        <f t="shared" ref="V2125" si="1182">SUM(V2076)</f>
        <v>14610.567719999999</v>
      </c>
      <c r="W2125" s="1297">
        <f t="shared" si="1179"/>
        <v>7500.3146599999982</v>
      </c>
      <c r="X2125" s="1297">
        <f t="shared" si="1179"/>
        <v>7301.0736399999996</v>
      </c>
      <c r="Y2125" s="12"/>
      <c r="Z2125" s="1297">
        <f t="shared" si="1179"/>
        <v>-199.24101999999857</v>
      </c>
      <c r="AA2125" s="1297">
        <f t="shared" si="1179"/>
        <v>-41.143480000000004</v>
      </c>
      <c r="AB2125" s="1297">
        <f t="shared" si="1179"/>
        <v>7259.9301599999999</v>
      </c>
    </row>
    <row r="2126" spans="1:30" ht="15" customHeight="1" x14ac:dyDescent="0.25">
      <c r="A2126" s="79">
        <v>1</v>
      </c>
      <c r="B2126" s="79">
        <v>1</v>
      </c>
      <c r="C2126" s="1495" t="s">
        <v>302</v>
      </c>
      <c r="D2126" s="1301"/>
      <c r="E2126" s="1301">
        <f t="shared" ref="E2126:P2126" si="1183">SUM(E2077)</f>
        <v>912</v>
      </c>
      <c r="F2126" s="1301">
        <f t="shared" si="1183"/>
        <v>456</v>
      </c>
      <c r="G2126" s="1301">
        <f t="shared" si="1183"/>
        <v>383</v>
      </c>
      <c r="H2126" s="1301">
        <f t="shared" si="1183"/>
        <v>83.991228070175438</v>
      </c>
      <c r="I2126" s="1301">
        <f t="shared" si="1183"/>
        <v>0</v>
      </c>
      <c r="J2126" s="1301">
        <f t="shared" si="1183"/>
        <v>0</v>
      </c>
      <c r="K2126" s="1301">
        <f t="shared" si="1183"/>
        <v>0</v>
      </c>
      <c r="L2126" s="1301">
        <f t="shared" si="1183"/>
        <v>0</v>
      </c>
      <c r="M2126" s="1301">
        <f t="shared" si="1177"/>
        <v>0</v>
      </c>
      <c r="N2126" s="1301">
        <f t="shared" si="1183"/>
        <v>0</v>
      </c>
      <c r="O2126" s="1301">
        <f t="shared" si="1183"/>
        <v>0</v>
      </c>
      <c r="P2126" s="1301">
        <f t="shared" si="1183"/>
        <v>0</v>
      </c>
      <c r="Q2126" s="1297">
        <f t="shared" si="1179"/>
        <v>6152.3519999999999</v>
      </c>
      <c r="R2126" s="1297">
        <f t="shared" ref="R2126:S2126" si="1184">SUM(R2077)</f>
        <v>6152.3519999999999</v>
      </c>
      <c r="S2126" s="1297">
        <f t="shared" si="1184"/>
        <v>6152.3519999999999</v>
      </c>
      <c r="T2126" s="1297">
        <f t="shared" ref="T2126:U2126" si="1185">SUM(T2077)</f>
        <v>6152.3519999999999</v>
      </c>
      <c r="U2126" s="1297">
        <f t="shared" si="1185"/>
        <v>6152.3519999999999</v>
      </c>
      <c r="V2126" s="1297">
        <f t="shared" ref="V2126" si="1186">SUM(V2077)</f>
        <v>6152.3519999999999</v>
      </c>
      <c r="W2126" s="1297">
        <f t="shared" si="1179"/>
        <v>3076.1760000000004</v>
      </c>
      <c r="X2126" s="1297">
        <f t="shared" si="1179"/>
        <v>2583.7179999999998</v>
      </c>
      <c r="Y2126" s="12"/>
      <c r="Z2126" s="1297">
        <f t="shared" si="1179"/>
        <v>-492.45800000000054</v>
      </c>
      <c r="AA2126" s="1297">
        <f t="shared" si="1179"/>
        <v>0</v>
      </c>
      <c r="AB2126" s="1297">
        <f t="shared" si="1179"/>
        <v>2583.7179999999998</v>
      </c>
    </row>
    <row r="2127" spans="1:30" ht="15" customHeight="1" x14ac:dyDescent="0.25">
      <c r="A2127" s="79">
        <v>1</v>
      </c>
      <c r="B2127" s="79">
        <v>1</v>
      </c>
      <c r="C2127" s="1496" t="s">
        <v>354</v>
      </c>
      <c r="D2127" s="1487"/>
      <c r="E2127" s="1487">
        <f t="shared" ref="E2127:P2127" si="1187">SUM(E2078)</f>
        <v>6000</v>
      </c>
      <c r="F2127" s="1487">
        <f t="shared" si="1187"/>
        <v>3000</v>
      </c>
      <c r="G2127" s="1487">
        <f t="shared" si="1187"/>
        <v>2969</v>
      </c>
      <c r="H2127" s="1487">
        <f t="shared" si="1187"/>
        <v>98.966666666666669</v>
      </c>
      <c r="I2127" s="1487">
        <f t="shared" si="1187"/>
        <v>0</v>
      </c>
      <c r="J2127" s="1487">
        <f t="shared" si="1187"/>
        <v>0</v>
      </c>
      <c r="K2127" s="1487">
        <f t="shared" si="1187"/>
        <v>0</v>
      </c>
      <c r="L2127" s="1487">
        <f t="shared" si="1187"/>
        <v>0</v>
      </c>
      <c r="M2127" s="1487">
        <f t="shared" si="1177"/>
        <v>0</v>
      </c>
      <c r="N2127" s="1487">
        <f t="shared" si="1187"/>
        <v>0</v>
      </c>
      <c r="O2127" s="1487">
        <f t="shared" si="1187"/>
        <v>0</v>
      </c>
      <c r="P2127" s="1487">
        <f t="shared" si="1187"/>
        <v>0</v>
      </c>
      <c r="Q2127" s="1297">
        <f t="shared" si="1179"/>
        <v>12836.173494619999</v>
      </c>
      <c r="R2127" s="1297">
        <f t="shared" ref="R2127:S2127" si="1188">SUM(R2078)</f>
        <v>12836.173494619999</v>
      </c>
      <c r="S2127" s="1297">
        <f t="shared" si="1188"/>
        <v>12836.173494619999</v>
      </c>
      <c r="T2127" s="1297">
        <f t="shared" ref="T2127:U2127" si="1189">SUM(T2078)</f>
        <v>12836.173494619999</v>
      </c>
      <c r="U2127" s="1297">
        <f t="shared" si="1189"/>
        <v>12836.173494619999</v>
      </c>
      <c r="V2127" s="1297">
        <f t="shared" ref="V2127" si="1190">SUM(V2078)</f>
        <v>13132.21502</v>
      </c>
      <c r="W2127" s="1297">
        <f t="shared" si="1179"/>
        <v>6460.3783937928574</v>
      </c>
      <c r="X2127" s="1297">
        <f t="shared" si="1179"/>
        <v>6250.1891599999999</v>
      </c>
      <c r="Y2127" s="12"/>
      <c r="Z2127" s="1297">
        <f t="shared" si="1179"/>
        <v>-210.18923379285752</v>
      </c>
      <c r="AA2127" s="1297">
        <f t="shared" si="1179"/>
        <v>-41.90793</v>
      </c>
      <c r="AB2127" s="1297">
        <f t="shared" si="1179"/>
        <v>6208.2812299999996</v>
      </c>
    </row>
    <row r="2128" spans="1:30" ht="15" customHeight="1" x14ac:dyDescent="0.25">
      <c r="A2128" s="79">
        <v>1</v>
      </c>
      <c r="B2128" s="79">
        <v>1</v>
      </c>
      <c r="C2128" s="1497" t="s">
        <v>334</v>
      </c>
      <c r="D2128" s="1477"/>
      <c r="E2128" s="1477">
        <f t="shared" ref="E2128:P2128" si="1191">SUM(E2079)</f>
        <v>5990</v>
      </c>
      <c r="F2128" s="1477">
        <f t="shared" si="1191"/>
        <v>2995</v>
      </c>
      <c r="G2128" s="1477">
        <f t="shared" si="1191"/>
        <v>2968</v>
      </c>
      <c r="H2128" s="1477">
        <f t="shared" si="1191"/>
        <v>99.098497495826379</v>
      </c>
      <c r="I2128" s="1477">
        <f t="shared" si="1191"/>
        <v>0</v>
      </c>
      <c r="J2128" s="1477">
        <f t="shared" si="1191"/>
        <v>0</v>
      </c>
      <c r="K2128" s="1477">
        <f t="shared" si="1191"/>
        <v>0</v>
      </c>
      <c r="L2128" s="1477">
        <f t="shared" si="1191"/>
        <v>0</v>
      </c>
      <c r="M2128" s="1477">
        <f t="shared" si="1177"/>
        <v>0</v>
      </c>
      <c r="N2128" s="1477">
        <f t="shared" si="1191"/>
        <v>0</v>
      </c>
      <c r="O2128" s="1477">
        <f t="shared" si="1191"/>
        <v>0</v>
      </c>
      <c r="P2128" s="1477">
        <f t="shared" si="1191"/>
        <v>0</v>
      </c>
      <c r="Q2128" s="1292">
        <f t="shared" si="1179"/>
        <v>0</v>
      </c>
      <c r="R2128" s="1292">
        <f t="shared" ref="R2128:S2128" si="1192">SUM(R2079)</f>
        <v>0</v>
      </c>
      <c r="S2128" s="1292">
        <f t="shared" si="1192"/>
        <v>0</v>
      </c>
      <c r="T2128" s="1292">
        <f t="shared" ref="T2128:U2128" si="1193">SUM(T2079)</f>
        <v>0</v>
      </c>
      <c r="U2128" s="1292">
        <f t="shared" si="1193"/>
        <v>0</v>
      </c>
      <c r="V2128" s="1292">
        <f t="shared" ref="V2128" si="1194">SUM(V2079)</f>
        <v>0</v>
      </c>
      <c r="W2128" s="1292">
        <f t="shared" si="1179"/>
        <v>0</v>
      </c>
      <c r="X2128" s="1292">
        <f t="shared" si="1179"/>
        <v>0</v>
      </c>
      <c r="Y2128" s="18"/>
      <c r="Z2128" s="1292">
        <f t="shared" si="1179"/>
        <v>0</v>
      </c>
      <c r="AA2128" s="1292">
        <f t="shared" si="1179"/>
        <v>0</v>
      </c>
      <c r="AB2128" s="1292">
        <f t="shared" si="1179"/>
        <v>0</v>
      </c>
    </row>
    <row r="2129" spans="1:28" ht="29.25" customHeight="1" x14ac:dyDescent="0.25">
      <c r="A2129" s="79">
        <v>1</v>
      </c>
      <c r="B2129" s="79">
        <v>1</v>
      </c>
      <c r="C2129" s="1336" t="s">
        <v>335</v>
      </c>
      <c r="D2129" s="1498"/>
      <c r="E2129" s="1498">
        <f t="shared" ref="E2129:P2129" si="1195">SUM(E2080)</f>
        <v>5990</v>
      </c>
      <c r="F2129" s="1498">
        <f t="shared" si="1195"/>
        <v>2995</v>
      </c>
      <c r="G2129" s="1498">
        <f t="shared" si="1195"/>
        <v>2968</v>
      </c>
      <c r="H2129" s="1498">
        <f t="shared" si="1195"/>
        <v>99.098497495826379</v>
      </c>
      <c r="I2129" s="1498">
        <f t="shared" si="1195"/>
        <v>0</v>
      </c>
      <c r="J2129" s="1498">
        <f t="shared" si="1195"/>
        <v>0</v>
      </c>
      <c r="K2129" s="1498">
        <f t="shared" si="1195"/>
        <v>0</v>
      </c>
      <c r="L2129" s="1498">
        <f t="shared" si="1195"/>
        <v>0</v>
      </c>
      <c r="M2129" s="1498">
        <f t="shared" si="1177"/>
        <v>0</v>
      </c>
      <c r="N2129" s="1498">
        <f t="shared" si="1195"/>
        <v>0</v>
      </c>
      <c r="O2129" s="1498">
        <f t="shared" si="1195"/>
        <v>0</v>
      </c>
      <c r="P2129" s="1498">
        <f t="shared" si="1195"/>
        <v>0</v>
      </c>
      <c r="Q2129" s="1297">
        <f t="shared" si="1179"/>
        <v>0</v>
      </c>
      <c r="R2129" s="1297">
        <f t="shared" ref="R2129:S2129" si="1196">SUM(R2080)</f>
        <v>0</v>
      </c>
      <c r="S2129" s="1297">
        <f t="shared" si="1196"/>
        <v>0</v>
      </c>
      <c r="T2129" s="1297">
        <f t="shared" ref="T2129:U2129" si="1197">SUM(T2080)</f>
        <v>0</v>
      </c>
      <c r="U2129" s="1297">
        <f t="shared" si="1197"/>
        <v>0</v>
      </c>
      <c r="V2129" s="1297">
        <f t="shared" ref="V2129" si="1198">SUM(V2080)</f>
        <v>0</v>
      </c>
      <c r="W2129" s="1297">
        <f t="shared" si="1179"/>
        <v>0</v>
      </c>
      <c r="X2129" s="1297">
        <f t="shared" si="1179"/>
        <v>0</v>
      </c>
      <c r="Y2129" s="12"/>
      <c r="Z2129" s="1297">
        <f t="shared" si="1179"/>
        <v>0</v>
      </c>
      <c r="AA2129" s="1297">
        <f t="shared" si="1179"/>
        <v>0</v>
      </c>
      <c r="AB2129" s="1297">
        <f t="shared" si="1179"/>
        <v>0</v>
      </c>
    </row>
    <row r="2130" spans="1:28" ht="33.75" customHeight="1" x14ac:dyDescent="0.25">
      <c r="A2130" s="79">
        <v>1</v>
      </c>
      <c r="B2130" s="79">
        <v>1</v>
      </c>
      <c r="C2130" s="1333" t="s">
        <v>336</v>
      </c>
      <c r="D2130" s="1487"/>
      <c r="E2130" s="1487">
        <f t="shared" ref="E2130:P2130" si="1199">SUM(E2081)</f>
        <v>10</v>
      </c>
      <c r="F2130" s="1487">
        <f t="shared" si="1199"/>
        <v>5</v>
      </c>
      <c r="G2130" s="1487">
        <f t="shared" si="1199"/>
        <v>1</v>
      </c>
      <c r="H2130" s="1487">
        <f t="shared" si="1199"/>
        <v>20</v>
      </c>
      <c r="I2130" s="1487">
        <f t="shared" si="1199"/>
        <v>0</v>
      </c>
      <c r="J2130" s="1487">
        <f t="shared" si="1199"/>
        <v>0</v>
      </c>
      <c r="K2130" s="1487">
        <f t="shared" si="1199"/>
        <v>0</v>
      </c>
      <c r="L2130" s="1487">
        <f t="shared" si="1199"/>
        <v>0</v>
      </c>
      <c r="M2130" s="1487">
        <f t="shared" si="1177"/>
        <v>0</v>
      </c>
      <c r="N2130" s="1487">
        <f t="shared" si="1199"/>
        <v>0</v>
      </c>
      <c r="O2130" s="1487">
        <f t="shared" si="1199"/>
        <v>0</v>
      </c>
      <c r="P2130" s="1487">
        <f t="shared" si="1199"/>
        <v>0</v>
      </c>
      <c r="Q2130" s="1297">
        <f t="shared" si="1179"/>
        <v>0</v>
      </c>
      <c r="R2130" s="1297">
        <f t="shared" ref="R2130:S2130" si="1200">SUM(R2081)</f>
        <v>0</v>
      </c>
      <c r="S2130" s="1297">
        <f t="shared" si="1200"/>
        <v>0</v>
      </c>
      <c r="T2130" s="1297">
        <f t="shared" ref="T2130:U2130" si="1201">SUM(T2081)</f>
        <v>0</v>
      </c>
      <c r="U2130" s="1297">
        <f t="shared" si="1201"/>
        <v>0</v>
      </c>
      <c r="V2130" s="1297">
        <f t="shared" ref="V2130" si="1202">SUM(V2081)</f>
        <v>0</v>
      </c>
      <c r="W2130" s="1297">
        <f t="shared" si="1179"/>
        <v>0</v>
      </c>
      <c r="X2130" s="1297">
        <f t="shared" si="1179"/>
        <v>0</v>
      </c>
      <c r="Y2130" s="12"/>
      <c r="Z2130" s="1297">
        <f t="shared" si="1179"/>
        <v>0</v>
      </c>
      <c r="AA2130" s="1297">
        <f t="shared" si="1179"/>
        <v>0</v>
      </c>
      <c r="AB2130" s="1297">
        <f t="shared" si="1179"/>
        <v>0</v>
      </c>
    </row>
    <row r="2131" spans="1:28" ht="29.25" customHeight="1" thickBot="1" x14ac:dyDescent="0.3">
      <c r="A2131" s="79">
        <v>1</v>
      </c>
      <c r="B2131" s="79">
        <v>1</v>
      </c>
      <c r="C2131" s="1345" t="s">
        <v>337</v>
      </c>
      <c r="D2131" s="1500"/>
      <c r="E2131" s="1500">
        <f t="shared" ref="E2131:P2131" si="1203">SUM(E2082)</f>
        <v>10</v>
      </c>
      <c r="F2131" s="1500">
        <f t="shared" si="1203"/>
        <v>5</v>
      </c>
      <c r="G2131" s="1500">
        <f t="shared" si="1203"/>
        <v>1</v>
      </c>
      <c r="H2131" s="1500">
        <f t="shared" si="1203"/>
        <v>20</v>
      </c>
      <c r="I2131" s="1500">
        <f t="shared" si="1203"/>
        <v>0</v>
      </c>
      <c r="J2131" s="1500">
        <f t="shared" si="1203"/>
        <v>0</v>
      </c>
      <c r="K2131" s="1500">
        <f t="shared" si="1203"/>
        <v>0</v>
      </c>
      <c r="L2131" s="1500">
        <f t="shared" si="1203"/>
        <v>0</v>
      </c>
      <c r="M2131" s="1500">
        <f t="shared" si="1177"/>
        <v>0</v>
      </c>
      <c r="N2131" s="1500">
        <f t="shared" si="1203"/>
        <v>0</v>
      </c>
      <c r="O2131" s="1500">
        <f t="shared" si="1203"/>
        <v>0</v>
      </c>
      <c r="P2131" s="1500">
        <f t="shared" si="1203"/>
        <v>0</v>
      </c>
      <c r="Q2131" s="1342">
        <f t="shared" si="1179"/>
        <v>0</v>
      </c>
      <c r="R2131" s="1342">
        <f t="shared" ref="R2131:S2131" si="1204">SUM(R2082)</f>
        <v>0</v>
      </c>
      <c r="S2131" s="1342">
        <f t="shared" si="1204"/>
        <v>0</v>
      </c>
      <c r="T2131" s="1342">
        <f t="shared" ref="T2131:U2131" si="1205">SUM(T2082)</f>
        <v>0</v>
      </c>
      <c r="U2131" s="1342">
        <f t="shared" si="1205"/>
        <v>0</v>
      </c>
      <c r="V2131" s="1342">
        <f t="shared" ref="V2131" si="1206">SUM(V2082)</f>
        <v>0</v>
      </c>
      <c r="W2131" s="1342">
        <f t="shared" si="1179"/>
        <v>0</v>
      </c>
      <c r="X2131" s="1342">
        <f t="shared" si="1179"/>
        <v>0</v>
      </c>
      <c r="Y2131" s="74"/>
      <c r="Z2131" s="1342">
        <f t="shared" si="1179"/>
        <v>0</v>
      </c>
      <c r="AA2131" s="1342">
        <f t="shared" si="1179"/>
        <v>0</v>
      </c>
      <c r="AB2131" s="1342">
        <f t="shared" si="1179"/>
        <v>0</v>
      </c>
    </row>
    <row r="2132" spans="1:28" ht="19.5" customHeight="1" x14ac:dyDescent="0.25">
      <c r="A2132" s="79">
        <v>1</v>
      </c>
      <c r="B2132" s="79">
        <v>1</v>
      </c>
      <c r="C2132" s="571"/>
      <c r="D2132" s="571"/>
      <c r="E2132" s="571"/>
      <c r="F2132" s="571"/>
      <c r="G2132" s="571"/>
      <c r="H2132" s="571"/>
      <c r="I2132" s="571"/>
      <c r="J2132" s="571"/>
      <c r="K2132" s="571"/>
      <c r="L2132" s="571"/>
      <c r="M2132" s="571"/>
      <c r="N2132" s="571"/>
      <c r="O2132" s="571"/>
      <c r="P2132" s="571"/>
      <c r="Q2132" s="18"/>
      <c r="R2132" s="18"/>
      <c r="S2132" s="18"/>
      <c r="T2132" s="18"/>
      <c r="U2132" s="18"/>
      <c r="V2132" s="18"/>
      <c r="W2132" s="1146"/>
      <c r="X2132" s="18"/>
      <c r="Y2132" s="18"/>
      <c r="Z2132" s="18"/>
      <c r="AA2132" s="18"/>
      <c r="AB2132" s="18"/>
    </row>
    <row r="2133" spans="1:28" ht="33" customHeight="1" x14ac:dyDescent="0.25">
      <c r="A2133" s="79">
        <v>1</v>
      </c>
      <c r="B2133" s="79">
        <v>1</v>
      </c>
      <c r="C2133" s="584" t="s">
        <v>220</v>
      </c>
      <c r="D2133" s="134"/>
      <c r="E2133" s="134"/>
      <c r="F2133" s="134"/>
      <c r="G2133" s="134"/>
      <c r="H2133" s="134"/>
      <c r="I2133" s="134"/>
      <c r="J2133" s="134"/>
      <c r="K2133" s="134"/>
      <c r="L2133" s="134"/>
      <c r="M2133" s="134"/>
      <c r="N2133" s="134"/>
      <c r="O2133" s="134"/>
      <c r="P2133" s="134"/>
      <c r="Q2133" s="12"/>
      <c r="R2133" s="12"/>
      <c r="S2133" s="12"/>
      <c r="T2133" s="12"/>
      <c r="U2133" s="12"/>
      <c r="V2133" s="12"/>
      <c r="W2133" s="1143"/>
      <c r="X2133" s="12"/>
      <c r="Y2133" s="12"/>
      <c r="Z2133" s="12"/>
      <c r="AA2133" s="12"/>
      <c r="AB2133" s="12"/>
    </row>
    <row r="2134" spans="1:28" ht="15" customHeight="1" x14ac:dyDescent="0.25">
      <c r="A2134" s="79">
        <v>1</v>
      </c>
      <c r="B2134" s="79">
        <v>1</v>
      </c>
      <c r="C2134" s="475" t="s">
        <v>5</v>
      </c>
      <c r="D2134" s="475"/>
      <c r="E2134" s="759"/>
      <c r="F2134" s="759"/>
      <c r="G2134" s="759"/>
      <c r="H2134" s="759"/>
      <c r="I2134" s="759"/>
      <c r="J2134" s="759"/>
      <c r="K2134" s="71"/>
      <c r="L2134" s="71">
        <f t="shared" ref="L2134:L2143" si="1207">ROUND(F2134*I2134,0)</f>
        <v>0</v>
      </c>
      <c r="M2134" s="71"/>
      <c r="N2134" s="71"/>
      <c r="O2134" s="71"/>
      <c r="P2134" s="71"/>
      <c r="Q2134" s="12"/>
      <c r="R2134" s="12"/>
      <c r="S2134" s="12"/>
      <c r="T2134" s="12"/>
      <c r="U2134" s="12"/>
      <c r="V2134" s="12"/>
      <c r="W2134" s="1143"/>
      <c r="X2134" s="12"/>
      <c r="Y2134" s="12"/>
      <c r="Z2134" s="12"/>
      <c r="AA2134" s="12"/>
      <c r="AB2134" s="12"/>
    </row>
    <row r="2135" spans="1:28" ht="15" customHeight="1" x14ac:dyDescent="0.25">
      <c r="A2135" s="79">
        <v>1</v>
      </c>
      <c r="B2135" s="79">
        <v>1</v>
      </c>
      <c r="C2135" s="134" t="s">
        <v>10</v>
      </c>
      <c r="D2135" s="134">
        <v>340</v>
      </c>
      <c r="E2135" s="389">
        <v>1230</v>
      </c>
      <c r="F2135" s="102">
        <f t="shared" ref="F2135:F2143" si="1208">ROUND(E2135/12*$C$4,0)</f>
        <v>615</v>
      </c>
      <c r="G2135" s="102">
        <v>637</v>
      </c>
      <c r="H2135" s="102">
        <f t="shared" ref="H2135:H2143" si="1209">G2135/F2135*100</f>
        <v>103.57723577235774</v>
      </c>
      <c r="I2135" s="760">
        <v>11</v>
      </c>
      <c r="J2135" s="103">
        <f t="shared" ref="J2135:J2144" si="1210">M2135/G2135</f>
        <v>10.979591836734693</v>
      </c>
      <c r="K2135" s="104">
        <f t="shared" ref="K2135:K2143" si="1211">ROUND(E2135*I2135,0)</f>
        <v>13530</v>
      </c>
      <c r="L2135" s="104">
        <f t="shared" si="1207"/>
        <v>6765</v>
      </c>
      <c r="M2135" s="104">
        <v>6994</v>
      </c>
      <c r="N2135" s="104">
        <f t="shared" ref="N2135:N2143" si="1212">M2135/L2135*100</f>
        <v>103.38507021433851</v>
      </c>
      <c r="O2135" s="104">
        <f t="shared" ref="O2135:O2143" si="1213">ROUND(K2135/D2135,0)</f>
        <v>40</v>
      </c>
      <c r="P2135" s="104">
        <f t="shared" ref="P2135:P2144" si="1214">M2135/$C$4*12/O2135</f>
        <v>349.7</v>
      </c>
      <c r="Q2135" s="12"/>
      <c r="R2135" s="12"/>
      <c r="S2135" s="12"/>
      <c r="T2135" s="12"/>
      <c r="U2135" s="12"/>
      <c r="V2135" s="12"/>
      <c r="W2135" s="1143"/>
      <c r="X2135" s="12"/>
      <c r="Y2135" s="12"/>
      <c r="Z2135" s="12"/>
      <c r="AA2135" s="12"/>
      <c r="AB2135" s="12"/>
    </row>
    <row r="2136" spans="1:28" ht="15" customHeight="1" x14ac:dyDescent="0.25">
      <c r="A2136" s="79">
        <v>1</v>
      </c>
      <c r="B2136" s="79">
        <v>1</v>
      </c>
      <c r="C2136" s="134" t="s">
        <v>6</v>
      </c>
      <c r="D2136" s="134">
        <v>340</v>
      </c>
      <c r="E2136" s="389">
        <v>960</v>
      </c>
      <c r="F2136" s="102">
        <f t="shared" si="1208"/>
        <v>480</v>
      </c>
      <c r="G2136" s="102">
        <v>484</v>
      </c>
      <c r="H2136" s="102">
        <f t="shared" si="1209"/>
        <v>100.83333333333333</v>
      </c>
      <c r="I2136" s="760">
        <v>9</v>
      </c>
      <c r="J2136" s="103">
        <f t="shared" si="1210"/>
        <v>7.8471074380165291</v>
      </c>
      <c r="K2136" s="104">
        <f t="shared" si="1211"/>
        <v>8640</v>
      </c>
      <c r="L2136" s="104">
        <f t="shared" si="1207"/>
        <v>4320</v>
      </c>
      <c r="M2136" s="104">
        <v>3798</v>
      </c>
      <c r="N2136" s="104">
        <f t="shared" si="1212"/>
        <v>87.916666666666671</v>
      </c>
      <c r="O2136" s="104">
        <f t="shared" si="1213"/>
        <v>25</v>
      </c>
      <c r="P2136" s="104">
        <f t="shared" si="1214"/>
        <v>303.83999999999997</v>
      </c>
      <c r="Q2136" s="12"/>
      <c r="R2136" s="12"/>
      <c r="S2136" s="12"/>
      <c r="T2136" s="12"/>
      <c r="U2136" s="12"/>
      <c r="V2136" s="12"/>
      <c r="W2136" s="1143"/>
      <c r="X2136" s="12"/>
      <c r="Y2136" s="12"/>
      <c r="Z2136" s="12"/>
      <c r="AA2136" s="12"/>
      <c r="AB2136" s="12"/>
    </row>
    <row r="2137" spans="1:28" ht="15" customHeight="1" x14ac:dyDescent="0.25">
      <c r="A2137" s="79">
        <v>1</v>
      </c>
      <c r="B2137" s="79">
        <v>1</v>
      </c>
      <c r="C2137" s="134" t="s">
        <v>218</v>
      </c>
      <c r="D2137" s="134">
        <v>270</v>
      </c>
      <c r="E2137" s="389">
        <v>995</v>
      </c>
      <c r="F2137" s="102">
        <f t="shared" si="1208"/>
        <v>498</v>
      </c>
      <c r="G2137" s="102">
        <v>518</v>
      </c>
      <c r="H2137" s="102">
        <f t="shared" si="1209"/>
        <v>104.01606425702812</v>
      </c>
      <c r="I2137" s="760">
        <v>7.5</v>
      </c>
      <c r="J2137" s="103">
        <f t="shared" si="1210"/>
        <v>7.3725868725868722</v>
      </c>
      <c r="K2137" s="104">
        <f t="shared" si="1211"/>
        <v>7463</v>
      </c>
      <c r="L2137" s="104">
        <f t="shared" si="1207"/>
        <v>3735</v>
      </c>
      <c r="M2137" s="104">
        <v>3819</v>
      </c>
      <c r="N2137" s="104">
        <f t="shared" si="1212"/>
        <v>102.24899598393576</v>
      </c>
      <c r="O2137" s="104">
        <f t="shared" si="1213"/>
        <v>28</v>
      </c>
      <c r="P2137" s="104">
        <f t="shared" si="1214"/>
        <v>272.78571428571428</v>
      </c>
      <c r="Q2137" s="12"/>
      <c r="R2137" s="12"/>
      <c r="S2137" s="12"/>
      <c r="T2137" s="12"/>
      <c r="U2137" s="12"/>
      <c r="V2137" s="12"/>
      <c r="W2137" s="1143"/>
      <c r="X2137" s="12"/>
      <c r="Y2137" s="12"/>
      <c r="Z2137" s="12"/>
      <c r="AA2137" s="12"/>
      <c r="AB2137" s="12"/>
    </row>
    <row r="2138" spans="1:28" ht="15" customHeight="1" x14ac:dyDescent="0.25">
      <c r="A2138" s="79">
        <v>1</v>
      </c>
      <c r="B2138" s="79">
        <v>1</v>
      </c>
      <c r="C2138" s="134" t="s">
        <v>77</v>
      </c>
      <c r="D2138" s="134">
        <v>320</v>
      </c>
      <c r="E2138" s="389">
        <v>485</v>
      </c>
      <c r="F2138" s="102">
        <f t="shared" si="1208"/>
        <v>243</v>
      </c>
      <c r="G2138" s="102">
        <v>256</v>
      </c>
      <c r="H2138" s="102">
        <f t="shared" si="1209"/>
        <v>105.34979423868313</v>
      </c>
      <c r="I2138" s="760">
        <v>9</v>
      </c>
      <c r="J2138" s="103">
        <f t="shared" si="1210"/>
        <v>9.23828125</v>
      </c>
      <c r="K2138" s="104">
        <f t="shared" si="1211"/>
        <v>4365</v>
      </c>
      <c r="L2138" s="104">
        <f t="shared" si="1207"/>
        <v>2187</v>
      </c>
      <c r="M2138" s="104">
        <v>2365</v>
      </c>
      <c r="N2138" s="104">
        <f t="shared" si="1212"/>
        <v>108.13900320073159</v>
      </c>
      <c r="O2138" s="104">
        <f t="shared" si="1213"/>
        <v>14</v>
      </c>
      <c r="P2138" s="104">
        <f t="shared" si="1214"/>
        <v>337.85714285714283</v>
      </c>
      <c r="Q2138" s="12"/>
      <c r="R2138" s="12"/>
      <c r="S2138" s="12"/>
      <c r="T2138" s="12"/>
      <c r="U2138" s="12"/>
      <c r="V2138" s="12"/>
      <c r="W2138" s="1143"/>
      <c r="X2138" s="12"/>
      <c r="Y2138" s="12"/>
      <c r="Z2138" s="12"/>
      <c r="AA2138" s="12"/>
      <c r="AB2138" s="12"/>
    </row>
    <row r="2139" spans="1:28" ht="15" customHeight="1" x14ac:dyDescent="0.25">
      <c r="A2139" s="79">
        <v>1</v>
      </c>
      <c r="B2139" s="79">
        <v>1</v>
      </c>
      <c r="C2139" s="134" t="s">
        <v>28</v>
      </c>
      <c r="D2139" s="134">
        <v>340</v>
      </c>
      <c r="E2139" s="389">
        <v>260</v>
      </c>
      <c r="F2139" s="102">
        <f t="shared" si="1208"/>
        <v>130</v>
      </c>
      <c r="G2139" s="102">
        <v>137</v>
      </c>
      <c r="H2139" s="102">
        <f t="shared" si="1209"/>
        <v>105.38461538461539</v>
      </c>
      <c r="I2139" s="760">
        <v>8</v>
      </c>
      <c r="J2139" s="103">
        <f t="shared" si="1210"/>
        <v>8.1970802919708028</v>
      </c>
      <c r="K2139" s="104">
        <f t="shared" si="1211"/>
        <v>2080</v>
      </c>
      <c r="L2139" s="104">
        <f t="shared" si="1207"/>
        <v>1040</v>
      </c>
      <c r="M2139" s="104">
        <v>1123</v>
      </c>
      <c r="N2139" s="104">
        <f t="shared" si="1212"/>
        <v>107.98076923076923</v>
      </c>
      <c r="O2139" s="104">
        <f t="shared" si="1213"/>
        <v>6</v>
      </c>
      <c r="P2139" s="104">
        <f t="shared" si="1214"/>
        <v>374.33333333333331</v>
      </c>
      <c r="Q2139" s="12"/>
      <c r="R2139" s="12"/>
      <c r="S2139" s="12"/>
      <c r="T2139" s="12"/>
      <c r="U2139" s="12"/>
      <c r="V2139" s="12"/>
      <c r="W2139" s="1143"/>
      <c r="X2139" s="12"/>
      <c r="Y2139" s="12"/>
      <c r="Z2139" s="12"/>
      <c r="AA2139" s="12"/>
      <c r="AB2139" s="12"/>
    </row>
    <row r="2140" spans="1:28" ht="15" customHeight="1" x14ac:dyDescent="0.25">
      <c r="A2140" s="79">
        <v>1</v>
      </c>
      <c r="B2140" s="79">
        <v>1</v>
      </c>
      <c r="C2140" s="134" t="s">
        <v>27</v>
      </c>
      <c r="D2140" s="134">
        <v>300</v>
      </c>
      <c r="E2140" s="389">
        <v>285</v>
      </c>
      <c r="F2140" s="102">
        <f t="shared" si="1208"/>
        <v>143</v>
      </c>
      <c r="G2140" s="102">
        <v>116</v>
      </c>
      <c r="H2140" s="102">
        <f t="shared" si="1209"/>
        <v>81.11888111888112</v>
      </c>
      <c r="I2140" s="760">
        <v>5.2</v>
      </c>
      <c r="J2140" s="103">
        <f t="shared" si="1210"/>
        <v>5.5862068965517242</v>
      </c>
      <c r="K2140" s="104">
        <f t="shared" si="1211"/>
        <v>1482</v>
      </c>
      <c r="L2140" s="104">
        <f t="shared" si="1207"/>
        <v>744</v>
      </c>
      <c r="M2140" s="104">
        <v>648</v>
      </c>
      <c r="N2140" s="104">
        <f t="shared" si="1212"/>
        <v>87.096774193548384</v>
      </c>
      <c r="O2140" s="104">
        <f t="shared" si="1213"/>
        <v>5</v>
      </c>
      <c r="P2140" s="104">
        <f t="shared" si="1214"/>
        <v>259.2</v>
      </c>
      <c r="Q2140" s="12"/>
      <c r="R2140" s="12"/>
      <c r="S2140" s="12"/>
      <c r="T2140" s="12"/>
      <c r="U2140" s="12"/>
      <c r="V2140" s="12"/>
      <c r="W2140" s="1143"/>
      <c r="X2140" s="12"/>
      <c r="Y2140" s="12"/>
      <c r="Z2140" s="12"/>
      <c r="AA2140" s="12"/>
      <c r="AB2140" s="12"/>
    </row>
    <row r="2141" spans="1:28" ht="15" customHeight="1" x14ac:dyDescent="0.25">
      <c r="A2141" s="79">
        <v>1</v>
      </c>
      <c r="B2141" s="79">
        <v>1</v>
      </c>
      <c r="C2141" s="134" t="s">
        <v>8</v>
      </c>
      <c r="D2141" s="134">
        <v>340</v>
      </c>
      <c r="E2141" s="389">
        <v>315</v>
      </c>
      <c r="F2141" s="102">
        <f t="shared" si="1208"/>
        <v>158</v>
      </c>
      <c r="G2141" s="102">
        <v>171</v>
      </c>
      <c r="H2141" s="102">
        <f t="shared" si="1209"/>
        <v>108.22784810126582</v>
      </c>
      <c r="I2141" s="760">
        <v>11</v>
      </c>
      <c r="J2141" s="103">
        <f t="shared" si="1210"/>
        <v>10.181286549707602</v>
      </c>
      <c r="K2141" s="104">
        <f t="shared" si="1211"/>
        <v>3465</v>
      </c>
      <c r="L2141" s="104">
        <f t="shared" si="1207"/>
        <v>1738</v>
      </c>
      <c r="M2141" s="104">
        <v>1741</v>
      </c>
      <c r="N2141" s="104">
        <f t="shared" si="1212"/>
        <v>100.17261219792866</v>
      </c>
      <c r="O2141" s="104">
        <f t="shared" si="1213"/>
        <v>10</v>
      </c>
      <c r="P2141" s="104">
        <f t="shared" si="1214"/>
        <v>348.2</v>
      </c>
      <c r="Q2141" s="12"/>
      <c r="R2141" s="12"/>
      <c r="S2141" s="12"/>
      <c r="T2141" s="12"/>
      <c r="U2141" s="12"/>
      <c r="V2141" s="12"/>
      <c r="W2141" s="1143"/>
      <c r="X2141" s="12"/>
      <c r="Y2141" s="12"/>
      <c r="Z2141" s="12"/>
      <c r="AA2141" s="12"/>
      <c r="AB2141" s="12"/>
    </row>
    <row r="2142" spans="1:28" ht="15" customHeight="1" x14ac:dyDescent="0.25">
      <c r="A2142" s="79">
        <v>1</v>
      </c>
      <c r="B2142" s="79">
        <v>1</v>
      </c>
      <c r="C2142" s="134" t="s">
        <v>9</v>
      </c>
      <c r="D2142" s="134">
        <v>340</v>
      </c>
      <c r="E2142" s="389">
        <v>330</v>
      </c>
      <c r="F2142" s="102">
        <f t="shared" si="1208"/>
        <v>165</v>
      </c>
      <c r="G2142" s="102">
        <v>172</v>
      </c>
      <c r="H2142" s="102">
        <f t="shared" si="1209"/>
        <v>104.24242424242425</v>
      </c>
      <c r="I2142" s="760">
        <v>11.5</v>
      </c>
      <c r="J2142" s="103">
        <f t="shared" si="1210"/>
        <v>10.982558139534884</v>
      </c>
      <c r="K2142" s="104">
        <f t="shared" si="1211"/>
        <v>3795</v>
      </c>
      <c r="L2142" s="104">
        <f t="shared" si="1207"/>
        <v>1898</v>
      </c>
      <c r="M2142" s="104">
        <v>1889</v>
      </c>
      <c r="N2142" s="104">
        <f t="shared" si="1212"/>
        <v>99.525816649104314</v>
      </c>
      <c r="O2142" s="104">
        <f t="shared" si="1213"/>
        <v>11</v>
      </c>
      <c r="P2142" s="104">
        <f t="shared" si="1214"/>
        <v>343.45454545454544</v>
      </c>
      <c r="Q2142" s="12"/>
      <c r="R2142" s="12"/>
      <c r="S2142" s="12"/>
      <c r="T2142" s="12"/>
      <c r="U2142" s="12"/>
      <c r="V2142" s="12"/>
      <c r="W2142" s="1143"/>
      <c r="X2142" s="12"/>
      <c r="Y2142" s="12"/>
      <c r="Z2142" s="12"/>
      <c r="AA2142" s="12"/>
      <c r="AB2142" s="12"/>
    </row>
    <row r="2143" spans="1:28" ht="15" customHeight="1" x14ac:dyDescent="0.25">
      <c r="A2143" s="79">
        <v>1</v>
      </c>
      <c r="B2143" s="79">
        <v>1</v>
      </c>
      <c r="C2143" s="385" t="s">
        <v>26</v>
      </c>
      <c r="D2143" s="385">
        <v>340</v>
      </c>
      <c r="E2143" s="530">
        <v>520</v>
      </c>
      <c r="F2143" s="108">
        <f t="shared" si="1208"/>
        <v>260</v>
      </c>
      <c r="G2143" s="108">
        <v>316</v>
      </c>
      <c r="H2143" s="108">
        <f t="shared" si="1209"/>
        <v>121.53846153846153</v>
      </c>
      <c r="I2143" s="761">
        <v>6.1</v>
      </c>
      <c r="J2143" s="109">
        <f t="shared" si="1210"/>
        <v>4.5981012658227849</v>
      </c>
      <c r="K2143" s="110">
        <f t="shared" si="1211"/>
        <v>3172</v>
      </c>
      <c r="L2143" s="110">
        <f t="shared" si="1207"/>
        <v>1586</v>
      </c>
      <c r="M2143" s="110">
        <v>1453</v>
      </c>
      <c r="N2143" s="110">
        <f t="shared" si="1212"/>
        <v>91.614123581336699</v>
      </c>
      <c r="O2143" s="110">
        <f t="shared" si="1213"/>
        <v>9</v>
      </c>
      <c r="P2143" s="110">
        <f t="shared" si="1214"/>
        <v>322.88888888888891</v>
      </c>
      <c r="Q2143" s="20"/>
      <c r="R2143" s="20"/>
      <c r="S2143" s="20"/>
      <c r="T2143" s="20"/>
      <c r="U2143" s="20"/>
      <c r="V2143" s="20"/>
      <c r="W2143" s="1144"/>
      <c r="X2143" s="20"/>
      <c r="Y2143" s="20"/>
      <c r="Z2143" s="20"/>
      <c r="AA2143" s="20"/>
      <c r="AB2143" s="20"/>
    </row>
    <row r="2144" spans="1:28" ht="15" customHeight="1" x14ac:dyDescent="0.25">
      <c r="A2144" s="79">
        <v>1</v>
      </c>
      <c r="B2144" s="79">
        <v>1</v>
      </c>
      <c r="C2144" s="777" t="s">
        <v>7</v>
      </c>
      <c r="D2144" s="777"/>
      <c r="E2144" s="510">
        <f>SUM(E2135:E2143)</f>
        <v>5380</v>
      </c>
      <c r="F2144" s="510">
        <f>SUM(F2135:F2143)</f>
        <v>2692</v>
      </c>
      <c r="G2144" s="510">
        <f>SUM(G2135:G2143)</f>
        <v>2807</v>
      </c>
      <c r="H2144" s="510">
        <f>G2144/F2144*100</f>
        <v>104.27191679049035</v>
      </c>
      <c r="I2144" s="114">
        <f>L2144/F2144</f>
        <v>8.920133729569093</v>
      </c>
      <c r="J2144" s="114">
        <f t="shared" si="1210"/>
        <v>8.4894905593159962</v>
      </c>
      <c r="K2144" s="510">
        <f>SUM(K2135:K2143)</f>
        <v>47992</v>
      </c>
      <c r="L2144" s="510">
        <f>SUM(L2135:L2143)</f>
        <v>24013</v>
      </c>
      <c r="M2144" s="510">
        <f>SUM(M2135:M2143)</f>
        <v>23830</v>
      </c>
      <c r="N2144" s="190">
        <f>M2144/L2144*100</f>
        <v>99.237912797234827</v>
      </c>
      <c r="O2144" s="510">
        <f>SUM(O2135:O2143)</f>
        <v>148</v>
      </c>
      <c r="P2144" s="190">
        <f t="shared" si="1214"/>
        <v>322.02702702702703</v>
      </c>
      <c r="Q2144" s="22">
        <v>142060.96353772396</v>
      </c>
      <c r="R2144" s="22">
        <v>142060.96353772396</v>
      </c>
      <c r="S2144" s="22">
        <v>142060.96353772396</v>
      </c>
      <c r="T2144" s="22">
        <v>142060.96353772396</v>
      </c>
      <c r="U2144" s="22">
        <v>142060.96353772396</v>
      </c>
      <c r="V2144" s="22">
        <v>141212.39480536999</v>
      </c>
      <c r="W2144" s="1145">
        <f>Q2144/12*$C$4+(R2144-Q2144)/11*5+(S2144-R2144)/10*4+(T2144-S2144)/9*3+(U2144-T2144)/8*2+(V2144-U2144)/7*1</f>
        <v>70909.25766423998</v>
      </c>
      <c r="X2144" s="22">
        <f>AB2144-AA2144-Y2144</f>
        <v>69994.145120000001</v>
      </c>
      <c r="Y2144" s="22">
        <v>-2.57429</v>
      </c>
      <c r="Z2144" s="22">
        <f>X2144-W2144</f>
        <v>-915.11254423997889</v>
      </c>
      <c r="AA2144" s="22">
        <v>-455.80648000000002</v>
      </c>
      <c r="AB2144" s="22">
        <f>69538.33864+Y2144</f>
        <v>69535.764349999998</v>
      </c>
    </row>
    <row r="2145" spans="1:30" ht="16.5" customHeight="1" x14ac:dyDescent="0.25">
      <c r="A2145" s="79">
        <v>1</v>
      </c>
      <c r="B2145" s="79">
        <v>1</v>
      </c>
      <c r="C2145" s="729" t="s">
        <v>14</v>
      </c>
      <c r="D2145" s="580"/>
      <c r="E2145" s="493"/>
      <c r="F2145" s="493"/>
      <c r="G2145" s="493"/>
      <c r="H2145" s="493"/>
      <c r="I2145" s="763"/>
      <c r="J2145" s="763"/>
      <c r="K2145" s="493"/>
      <c r="L2145" s="493"/>
      <c r="M2145" s="493"/>
      <c r="N2145" s="493"/>
      <c r="O2145" s="493"/>
      <c r="P2145" s="493"/>
      <c r="Q2145" s="18"/>
      <c r="R2145" s="18"/>
      <c r="S2145" s="18"/>
      <c r="T2145" s="18"/>
      <c r="U2145" s="18"/>
      <c r="V2145" s="18"/>
      <c r="W2145" s="1146"/>
      <c r="X2145" s="18"/>
      <c r="Y2145" s="18"/>
      <c r="Z2145" s="18"/>
      <c r="AA2145" s="18"/>
      <c r="AB2145" s="18"/>
    </row>
    <row r="2146" spans="1:30" ht="15" customHeight="1" x14ac:dyDescent="0.25">
      <c r="A2146" s="79">
        <v>1</v>
      </c>
      <c r="B2146" s="79">
        <v>1</v>
      </c>
      <c r="C2146" s="543" t="s">
        <v>308</v>
      </c>
      <c r="D2146" s="557"/>
      <c r="E2146" s="126"/>
      <c r="F2146" s="126"/>
      <c r="G2146" s="126"/>
      <c r="H2146" s="126"/>
      <c r="I2146" s="391"/>
      <c r="J2146" s="391"/>
      <c r="K2146" s="393"/>
      <c r="L2146" s="393"/>
      <c r="M2146" s="393"/>
      <c r="N2146" s="393"/>
      <c r="O2146" s="393"/>
      <c r="P2146" s="393"/>
      <c r="Q2146" s="12"/>
      <c r="R2146" s="12"/>
      <c r="S2146" s="12"/>
      <c r="T2146" s="12"/>
      <c r="U2146" s="12"/>
      <c r="V2146" s="12"/>
      <c r="W2146" s="1143"/>
      <c r="X2146" s="12"/>
      <c r="Y2146" s="12"/>
      <c r="Z2146" s="12"/>
      <c r="AA2146" s="12"/>
      <c r="AB2146" s="12"/>
    </row>
    <row r="2147" spans="1:30" ht="15" customHeight="1" x14ac:dyDescent="0.25">
      <c r="A2147" s="79">
        <v>1</v>
      </c>
      <c r="B2147" s="79">
        <v>1</v>
      </c>
      <c r="C2147" s="438" t="s">
        <v>355</v>
      </c>
      <c r="D2147" s="438"/>
      <c r="E2147" s="474">
        <f>SUM(E2149:E2151)</f>
        <v>32542</v>
      </c>
      <c r="F2147" s="474">
        <f>SUM(F2149:F2151)</f>
        <v>16271</v>
      </c>
      <c r="G2147" s="474">
        <f>SUM(G2149:G2151)</f>
        <v>38171</v>
      </c>
      <c r="H2147" s="474">
        <f>G2147/F2147*100</f>
        <v>234.59529223772356</v>
      </c>
      <c r="I2147" s="135"/>
      <c r="J2147" s="135"/>
      <c r="K2147" s="498"/>
      <c r="L2147" s="498"/>
      <c r="M2147" s="498"/>
      <c r="N2147" s="498"/>
      <c r="O2147" s="498"/>
      <c r="P2147" s="498"/>
      <c r="Q2147" s="12"/>
      <c r="R2147" s="12"/>
      <c r="S2147" s="12"/>
      <c r="T2147" s="12"/>
      <c r="U2147" s="12"/>
      <c r="V2147" s="12"/>
      <c r="W2147" s="1143"/>
      <c r="X2147" s="12"/>
      <c r="Y2147" s="12"/>
      <c r="Z2147" s="12"/>
      <c r="AA2147" s="12"/>
      <c r="AB2147" s="12"/>
    </row>
    <row r="2148" spans="1:30" ht="38.25" customHeight="1" x14ac:dyDescent="0.25">
      <c r="A2148" s="79">
        <v>1</v>
      </c>
      <c r="B2148" s="79">
        <v>1</v>
      </c>
      <c r="C2148" s="438" t="s">
        <v>309</v>
      </c>
      <c r="D2148" s="438"/>
      <c r="E2148" s="474"/>
      <c r="F2148" s="102">
        <f>E2148/11</f>
        <v>0</v>
      </c>
      <c r="G2148" s="474"/>
      <c r="H2148" s="474"/>
      <c r="I2148" s="135"/>
      <c r="J2148" s="135"/>
      <c r="K2148" s="498"/>
      <c r="L2148" s="498"/>
      <c r="M2148" s="498"/>
      <c r="N2148" s="498"/>
      <c r="O2148" s="498"/>
      <c r="P2148" s="498"/>
      <c r="Q2148" s="12"/>
      <c r="R2148" s="12"/>
      <c r="S2148" s="12"/>
      <c r="T2148" s="12"/>
      <c r="U2148" s="12"/>
      <c r="V2148" s="12"/>
      <c r="W2148" s="1143"/>
      <c r="X2148" s="12"/>
      <c r="Y2148" s="12"/>
      <c r="Z2148" s="12"/>
      <c r="AA2148" s="12"/>
      <c r="AB2148" s="12"/>
    </row>
    <row r="2149" spans="1:30" ht="28.5" customHeight="1" x14ac:dyDescent="0.25">
      <c r="A2149" s="79">
        <v>1</v>
      </c>
      <c r="B2149" s="79">
        <v>1</v>
      </c>
      <c r="C2149" s="438" t="s">
        <v>310</v>
      </c>
      <c r="D2149" s="438"/>
      <c r="E2149" s="474">
        <v>12000</v>
      </c>
      <c r="F2149" s="102">
        <f>ROUND(E2149/12*$C$4,0)</f>
        <v>6000</v>
      </c>
      <c r="G2149" s="474">
        <v>5775</v>
      </c>
      <c r="H2149" s="474">
        <f t="shared" ref="H2149:H2154" si="1215">G2149/F2149*100</f>
        <v>96.25</v>
      </c>
      <c r="I2149" s="135"/>
      <c r="J2149" s="135"/>
      <c r="K2149" s="498"/>
      <c r="L2149" s="498"/>
      <c r="M2149" s="498"/>
      <c r="N2149" s="498"/>
      <c r="O2149" s="498"/>
      <c r="P2149" s="498"/>
      <c r="Q2149" s="12"/>
      <c r="R2149" s="12"/>
      <c r="S2149" s="12"/>
      <c r="T2149" s="12"/>
      <c r="U2149" s="12"/>
      <c r="V2149" s="12"/>
      <c r="W2149" s="1143"/>
      <c r="X2149" s="12"/>
      <c r="Y2149" s="12"/>
      <c r="Z2149" s="12"/>
      <c r="AA2149" s="12"/>
      <c r="AB2149" s="12"/>
    </row>
    <row r="2150" spans="1:30" ht="15" customHeight="1" x14ac:dyDescent="0.25">
      <c r="A2150" s="79">
        <v>1</v>
      </c>
      <c r="B2150" s="79">
        <v>1</v>
      </c>
      <c r="C2150" s="438" t="s">
        <v>311</v>
      </c>
      <c r="D2150" s="438"/>
      <c r="E2150" s="474">
        <v>500</v>
      </c>
      <c r="F2150" s="102">
        <f>ROUND(E2150/12*$C$4,0)</f>
        <v>250</v>
      </c>
      <c r="G2150" s="474">
        <v>267</v>
      </c>
      <c r="H2150" s="474">
        <f t="shared" si="1215"/>
        <v>106.80000000000001</v>
      </c>
      <c r="I2150" s="135"/>
      <c r="J2150" s="135"/>
      <c r="K2150" s="498"/>
      <c r="L2150" s="498"/>
      <c r="M2150" s="498"/>
      <c r="N2150" s="498"/>
      <c r="O2150" s="498"/>
      <c r="P2150" s="498"/>
      <c r="Q2150" s="12"/>
      <c r="R2150" s="12"/>
      <c r="S2150" s="12"/>
      <c r="T2150" s="12"/>
      <c r="U2150" s="12"/>
      <c r="V2150" s="12"/>
      <c r="W2150" s="1143"/>
      <c r="X2150" s="12"/>
      <c r="Y2150" s="12"/>
      <c r="Z2150" s="12"/>
      <c r="AA2150" s="12"/>
      <c r="AB2150" s="12"/>
    </row>
    <row r="2151" spans="1:30" ht="15" customHeight="1" x14ac:dyDescent="0.25">
      <c r="A2151" s="79">
        <v>1</v>
      </c>
      <c r="B2151" s="79">
        <v>1</v>
      </c>
      <c r="C2151" s="438" t="s">
        <v>312</v>
      </c>
      <c r="D2151" s="438"/>
      <c r="E2151" s="474">
        <v>20042</v>
      </c>
      <c r="F2151" s="102">
        <f>ROUND(E2151/12*$C$4,0)</f>
        <v>10021</v>
      </c>
      <c r="G2151" s="474">
        <v>32129</v>
      </c>
      <c r="H2151" s="474">
        <f t="shared" si="1215"/>
        <v>320.61670491966868</v>
      </c>
      <c r="I2151" s="135"/>
      <c r="J2151" s="135"/>
      <c r="K2151" s="498"/>
      <c r="L2151" s="498"/>
      <c r="M2151" s="498"/>
      <c r="N2151" s="498"/>
      <c r="O2151" s="498"/>
      <c r="P2151" s="498"/>
      <c r="Q2151" s="12"/>
      <c r="R2151" s="12"/>
      <c r="S2151" s="12"/>
      <c r="T2151" s="12"/>
      <c r="U2151" s="12"/>
      <c r="V2151" s="12"/>
      <c r="W2151" s="1143"/>
      <c r="X2151" s="12"/>
      <c r="Y2151" s="12"/>
      <c r="Z2151" s="12"/>
      <c r="AA2151" s="12"/>
      <c r="AB2151" s="12"/>
    </row>
    <row r="2152" spans="1:30" ht="15" customHeight="1" x14ac:dyDescent="0.25">
      <c r="A2152" s="79">
        <v>1</v>
      </c>
      <c r="B2152" s="79">
        <v>1</v>
      </c>
      <c r="C2152" s="440" t="s">
        <v>159</v>
      </c>
      <c r="D2152" s="438"/>
      <c r="E2152" s="474">
        <v>88000</v>
      </c>
      <c r="F2152" s="102">
        <f>ROUND(E2152/12*$C$4,0)</f>
        <v>44000</v>
      </c>
      <c r="G2152" s="474">
        <f>37445+G2153/3.8/3.2</f>
        <v>40505.690789473687</v>
      </c>
      <c r="H2152" s="474">
        <f t="shared" si="1215"/>
        <v>92.05838815789474</v>
      </c>
      <c r="I2152" s="135"/>
      <c r="J2152" s="135"/>
      <c r="K2152" s="498"/>
      <c r="L2152" s="498"/>
      <c r="M2152" s="498"/>
      <c r="N2152" s="498"/>
      <c r="O2152" s="498"/>
      <c r="P2152" s="498"/>
      <c r="Q2152" s="12"/>
      <c r="R2152" s="12"/>
      <c r="S2152" s="12"/>
      <c r="T2152" s="12"/>
      <c r="U2152" s="12"/>
      <c r="V2152" s="12"/>
      <c r="W2152" s="1143"/>
      <c r="X2152" s="12"/>
      <c r="Y2152" s="12"/>
      <c r="Z2152" s="12"/>
      <c r="AA2152" s="12"/>
      <c r="AB2152" s="12"/>
      <c r="AC2152" s="842"/>
      <c r="AD2152" s="1968"/>
    </row>
    <row r="2153" spans="1:30" s="258" customFormat="1" ht="18" customHeight="1" x14ac:dyDescent="0.25">
      <c r="A2153" s="79">
        <v>1</v>
      </c>
      <c r="B2153" s="79">
        <v>1</v>
      </c>
      <c r="C2153" s="702" t="s">
        <v>304</v>
      </c>
      <c r="D2153" s="438"/>
      <c r="E2153" s="474">
        <v>71287</v>
      </c>
      <c r="F2153" s="102">
        <f>ROUND(E2153/12*$C$4,0)</f>
        <v>35644</v>
      </c>
      <c r="G2153" s="474">
        <v>37218</v>
      </c>
      <c r="H2153" s="474">
        <f t="shared" si="1215"/>
        <v>104.41589047244979</v>
      </c>
      <c r="I2153" s="135"/>
      <c r="J2153" s="135"/>
      <c r="K2153" s="498"/>
      <c r="L2153" s="498"/>
      <c r="M2153" s="498"/>
      <c r="N2153" s="498"/>
      <c r="O2153" s="498"/>
      <c r="P2153" s="498"/>
      <c r="Q2153" s="12"/>
      <c r="R2153" s="12"/>
      <c r="S2153" s="12"/>
      <c r="T2153" s="12"/>
      <c r="U2153" s="12"/>
      <c r="V2153" s="12"/>
      <c r="W2153" s="1143"/>
      <c r="X2153" s="12"/>
      <c r="Y2153" s="12"/>
      <c r="Z2153" s="12"/>
      <c r="AA2153" s="12"/>
      <c r="AB2153" s="12"/>
      <c r="AC2153" s="842"/>
    </row>
    <row r="2154" spans="1:30" ht="15" customHeight="1" x14ac:dyDescent="0.25">
      <c r="A2154" s="79">
        <v>1</v>
      </c>
      <c r="B2154" s="79">
        <v>1</v>
      </c>
      <c r="C2154" s="225" t="s">
        <v>171</v>
      </c>
      <c r="D2154" s="544"/>
      <c r="E2154" s="417">
        <f>SUM(E2147+E2152*3.2)</f>
        <v>314142</v>
      </c>
      <c r="F2154" s="417">
        <f>SUM(F2147+F2152*3.2)</f>
        <v>157071</v>
      </c>
      <c r="G2154" s="417">
        <f>SUM(G2147+G2152*3.2)</f>
        <v>167789.21052631579</v>
      </c>
      <c r="H2154" s="474">
        <f t="shared" si="1215"/>
        <v>106.82379976336547</v>
      </c>
      <c r="I2154" s="135"/>
      <c r="J2154" s="135"/>
      <c r="K2154" s="498"/>
      <c r="L2154" s="498"/>
      <c r="M2154" s="498"/>
      <c r="N2154" s="498"/>
      <c r="O2154" s="498"/>
      <c r="P2154" s="498"/>
      <c r="Q2154" s="12">
        <v>182962.43289978188</v>
      </c>
      <c r="R2154" s="12">
        <v>182962.43289978188</v>
      </c>
      <c r="S2154" s="12">
        <v>182962.43289978188</v>
      </c>
      <c r="T2154" s="12">
        <v>182962.43289978188</v>
      </c>
      <c r="U2154" s="12">
        <v>182962.43289978188</v>
      </c>
      <c r="V2154" s="12">
        <v>189885.12802999999</v>
      </c>
      <c r="W2154" s="1919">
        <f>Q2154/12*$C$4+(R2154-Q2154)/11*5+(S2154-R2154)/10*4+(T2154-S2154)/9*3+(U2154-T2154)/8*2+((V2154-U2154)+1982.09)/7*1-1982.09</f>
        <v>90771.23861135068</v>
      </c>
      <c r="X2154" s="12">
        <f>AB2154-AA2154</f>
        <v>90482.153790000026</v>
      </c>
      <c r="Y2154" s="12"/>
      <c r="Z2154" s="12">
        <f>X2154-W2154</f>
        <v>-289.08482135065424</v>
      </c>
      <c r="AA2154" s="12">
        <v>-109.29107</v>
      </c>
      <c r="AB2154" s="12">
        <v>90372.862720000019</v>
      </c>
    </row>
    <row r="2155" spans="1:30" ht="15" customHeight="1" x14ac:dyDescent="0.25">
      <c r="A2155" s="79">
        <v>1</v>
      </c>
      <c r="B2155" s="79">
        <v>1</v>
      </c>
      <c r="C2155" s="543" t="s">
        <v>313</v>
      </c>
      <c r="D2155" s="438"/>
      <c r="E2155" s="474"/>
      <c r="F2155" s="102"/>
      <c r="G2155" s="474"/>
      <c r="H2155" s="474"/>
      <c r="I2155" s="135"/>
      <c r="J2155" s="135"/>
      <c r="K2155" s="498"/>
      <c r="L2155" s="498"/>
      <c r="M2155" s="498"/>
      <c r="N2155" s="498"/>
      <c r="O2155" s="498"/>
      <c r="P2155" s="498"/>
      <c r="Q2155" s="12"/>
      <c r="R2155" s="12"/>
      <c r="S2155" s="12"/>
      <c r="T2155" s="12"/>
      <c r="U2155" s="12"/>
      <c r="V2155" s="12"/>
      <c r="W2155" s="1143"/>
      <c r="X2155" s="12"/>
      <c r="Y2155" s="12"/>
      <c r="Z2155" s="12"/>
      <c r="AA2155" s="12"/>
      <c r="AB2155" s="12"/>
    </row>
    <row r="2156" spans="1:30" ht="15" customHeight="1" x14ac:dyDescent="0.25">
      <c r="A2156" s="79">
        <v>1</v>
      </c>
      <c r="B2156" s="79">
        <v>1</v>
      </c>
      <c r="C2156" s="438" t="s">
        <v>202</v>
      </c>
      <c r="D2156" s="438"/>
      <c r="E2156" s="474">
        <f>E2158+E2163</f>
        <v>43124</v>
      </c>
      <c r="F2156" s="474">
        <f>F2158+F2163</f>
        <v>21563</v>
      </c>
      <c r="G2156" s="474">
        <f>G2158+G2163</f>
        <v>24672.137169427493</v>
      </c>
      <c r="H2156" s="474">
        <f>G2156/F2156*100</f>
        <v>114.41885252250378</v>
      </c>
      <c r="I2156" s="135"/>
      <c r="J2156" s="135"/>
      <c r="K2156" s="498"/>
      <c r="L2156" s="498"/>
      <c r="M2156" s="498"/>
      <c r="N2156" s="498"/>
      <c r="O2156" s="498"/>
      <c r="P2156" s="498"/>
      <c r="Q2156" s="12"/>
      <c r="R2156" s="12"/>
      <c r="S2156" s="12"/>
      <c r="T2156" s="12"/>
      <c r="U2156" s="12"/>
      <c r="V2156" s="12"/>
      <c r="W2156" s="1143"/>
      <c r="X2156" s="12"/>
      <c r="Y2156" s="12"/>
      <c r="Z2156" s="12"/>
      <c r="AA2156" s="12"/>
      <c r="AB2156" s="12"/>
    </row>
    <row r="2157" spans="1:30" ht="36.75" customHeight="1" x14ac:dyDescent="0.25">
      <c r="A2157" s="79">
        <v>1</v>
      </c>
      <c r="B2157" s="79">
        <v>1</v>
      </c>
      <c r="C2157" s="438" t="s">
        <v>309</v>
      </c>
      <c r="D2157" s="438"/>
      <c r="E2157" s="474"/>
      <c r="F2157" s="102"/>
      <c r="G2157" s="474"/>
      <c r="H2157" s="474"/>
      <c r="I2157" s="135"/>
      <c r="J2157" s="135"/>
      <c r="K2157" s="498"/>
      <c r="L2157" s="498"/>
      <c r="M2157" s="498"/>
      <c r="N2157" s="498"/>
      <c r="O2157" s="498"/>
      <c r="P2157" s="498"/>
      <c r="Q2157" s="12"/>
      <c r="R2157" s="12"/>
      <c r="S2157" s="12"/>
      <c r="T2157" s="12"/>
      <c r="U2157" s="12"/>
      <c r="V2157" s="12"/>
      <c r="W2157" s="1143"/>
      <c r="X2157" s="12"/>
      <c r="Y2157" s="12"/>
      <c r="Z2157" s="12"/>
      <c r="AA2157" s="12"/>
      <c r="AB2157" s="12"/>
    </row>
    <row r="2158" spans="1:30" ht="38.25" customHeight="1" x14ac:dyDescent="0.25">
      <c r="A2158" s="79">
        <v>1</v>
      </c>
      <c r="B2158" s="79">
        <v>1</v>
      </c>
      <c r="C2158" s="438" t="s">
        <v>314</v>
      </c>
      <c r="D2158" s="438"/>
      <c r="E2158" s="474">
        <f>SUM(E2159:E2162)</f>
        <v>10502</v>
      </c>
      <c r="F2158" s="474">
        <f>SUM(F2159:F2162)</f>
        <v>5252</v>
      </c>
      <c r="G2158" s="474">
        <f>SUM(G2159:G2162)</f>
        <v>6669</v>
      </c>
      <c r="H2158" s="474">
        <f t="shared" ref="H2158:H2180" si="1216">G2158/F2158*100</f>
        <v>126.98019801980197</v>
      </c>
      <c r="I2158" s="135"/>
      <c r="J2158" s="135"/>
      <c r="K2158" s="498"/>
      <c r="L2158" s="498"/>
      <c r="M2158" s="498"/>
      <c r="N2158" s="498"/>
      <c r="O2158" s="498"/>
      <c r="P2158" s="498"/>
      <c r="Q2158" s="12"/>
      <c r="R2158" s="12"/>
      <c r="S2158" s="12"/>
      <c r="T2158" s="12"/>
      <c r="U2158" s="12"/>
      <c r="V2158" s="12"/>
      <c r="W2158" s="1143"/>
      <c r="X2158" s="12"/>
      <c r="Y2158" s="12"/>
      <c r="Z2158" s="12"/>
      <c r="AA2158" s="12"/>
      <c r="AB2158" s="12"/>
    </row>
    <row r="2159" spans="1:30" ht="32.25" customHeight="1" x14ac:dyDescent="0.25">
      <c r="A2159" s="79">
        <v>1</v>
      </c>
      <c r="B2159" s="79">
        <v>1</v>
      </c>
      <c r="C2159" s="438" t="s">
        <v>315</v>
      </c>
      <c r="D2159" s="438"/>
      <c r="E2159" s="474">
        <v>6003</v>
      </c>
      <c r="F2159" s="102">
        <f t="shared" ref="F2159:F2169" si="1217">ROUND(E2159/12*$C$4,0)</f>
        <v>3002</v>
      </c>
      <c r="G2159" s="474">
        <v>3385</v>
      </c>
      <c r="H2159" s="474">
        <f t="shared" si="1216"/>
        <v>112.75816122584943</v>
      </c>
      <c r="I2159" s="135"/>
      <c r="J2159" s="135"/>
      <c r="K2159" s="498"/>
      <c r="L2159" s="498"/>
      <c r="M2159" s="498"/>
      <c r="N2159" s="498"/>
      <c r="O2159" s="498"/>
      <c r="P2159" s="498"/>
      <c r="Q2159" s="12"/>
      <c r="R2159" s="12"/>
      <c r="S2159" s="12"/>
      <c r="T2159" s="12"/>
      <c r="U2159" s="12"/>
      <c r="V2159" s="12"/>
      <c r="W2159" s="1143"/>
      <c r="X2159" s="12"/>
      <c r="Y2159" s="12"/>
      <c r="Z2159" s="12"/>
      <c r="AA2159" s="12"/>
      <c r="AB2159" s="12"/>
    </row>
    <row r="2160" spans="1:30" ht="47.25" customHeight="1" x14ac:dyDescent="0.25">
      <c r="A2160" s="79">
        <v>1</v>
      </c>
      <c r="B2160" s="79">
        <v>1</v>
      </c>
      <c r="C2160" s="438" t="s">
        <v>316</v>
      </c>
      <c r="D2160" s="438"/>
      <c r="E2160" s="474">
        <v>1801</v>
      </c>
      <c r="F2160" s="102">
        <f t="shared" si="1217"/>
        <v>901</v>
      </c>
      <c r="G2160" s="474">
        <v>958</v>
      </c>
      <c r="H2160" s="474">
        <f t="shared" si="1216"/>
        <v>106.32630410654829</v>
      </c>
      <c r="I2160" s="135"/>
      <c r="J2160" s="135"/>
      <c r="K2160" s="498"/>
      <c r="L2160" s="498"/>
      <c r="M2160" s="498"/>
      <c r="N2160" s="498"/>
      <c r="O2160" s="498"/>
      <c r="P2160" s="498"/>
      <c r="Q2160" s="12"/>
      <c r="R2160" s="12"/>
      <c r="S2160" s="12"/>
      <c r="T2160" s="12"/>
      <c r="U2160" s="12"/>
      <c r="V2160" s="12"/>
      <c r="W2160" s="1143"/>
      <c r="X2160" s="12"/>
      <c r="Y2160" s="12"/>
      <c r="Z2160" s="12"/>
      <c r="AA2160" s="12"/>
      <c r="AB2160" s="12"/>
    </row>
    <row r="2161" spans="1:29" ht="41.25" customHeight="1" x14ac:dyDescent="0.25">
      <c r="A2161" s="79">
        <v>1</v>
      </c>
      <c r="B2161" s="79">
        <v>1</v>
      </c>
      <c r="C2161" s="438" t="s">
        <v>365</v>
      </c>
      <c r="D2161" s="438"/>
      <c r="E2161" s="474">
        <v>1376</v>
      </c>
      <c r="F2161" s="102">
        <f t="shared" si="1217"/>
        <v>688</v>
      </c>
      <c r="G2161" s="474">
        <v>1332.0000000000002</v>
      </c>
      <c r="H2161" s="474">
        <f t="shared" si="1216"/>
        <v>193.60465116279073</v>
      </c>
      <c r="I2161" s="135"/>
      <c r="J2161" s="135"/>
      <c r="K2161" s="498"/>
      <c r="L2161" s="498"/>
      <c r="M2161" s="498"/>
      <c r="N2161" s="498"/>
      <c r="O2161" s="498"/>
      <c r="P2161" s="498"/>
      <c r="Q2161" s="12"/>
      <c r="R2161" s="12"/>
      <c r="S2161" s="12"/>
      <c r="T2161" s="12"/>
      <c r="U2161" s="12"/>
      <c r="V2161" s="12"/>
      <c r="W2161" s="1143"/>
      <c r="X2161" s="12"/>
      <c r="Y2161" s="12"/>
      <c r="Z2161" s="12"/>
      <c r="AA2161" s="12"/>
      <c r="AB2161" s="12"/>
    </row>
    <row r="2162" spans="1:29" ht="51" customHeight="1" x14ac:dyDescent="0.25">
      <c r="A2162" s="79">
        <v>1</v>
      </c>
      <c r="B2162" s="79">
        <v>1</v>
      </c>
      <c r="C2162" s="438" t="s">
        <v>366</v>
      </c>
      <c r="D2162" s="438"/>
      <c r="E2162" s="474">
        <v>1322</v>
      </c>
      <c r="F2162" s="102">
        <f t="shared" si="1217"/>
        <v>661</v>
      </c>
      <c r="G2162" s="474">
        <v>994</v>
      </c>
      <c r="H2162" s="474">
        <f t="shared" si="1216"/>
        <v>150.37821482602118</v>
      </c>
      <c r="I2162" s="135"/>
      <c r="J2162" s="135"/>
      <c r="K2162" s="498"/>
      <c r="L2162" s="498"/>
      <c r="M2162" s="498"/>
      <c r="N2162" s="498"/>
      <c r="O2162" s="498"/>
      <c r="P2162" s="498"/>
      <c r="Q2162" s="12"/>
      <c r="R2162" s="12"/>
      <c r="S2162" s="12"/>
      <c r="T2162" s="12"/>
      <c r="U2162" s="12"/>
      <c r="V2162" s="12"/>
      <c r="W2162" s="1143"/>
      <c r="X2162" s="12"/>
      <c r="Y2162" s="12"/>
      <c r="Z2162" s="12"/>
      <c r="AA2162" s="12"/>
      <c r="AB2162" s="12"/>
    </row>
    <row r="2163" spans="1:29" ht="39" customHeight="1" x14ac:dyDescent="0.25">
      <c r="A2163" s="79">
        <v>1</v>
      </c>
      <c r="B2163" s="79">
        <v>1</v>
      </c>
      <c r="C2163" s="438" t="s">
        <v>317</v>
      </c>
      <c r="D2163" s="438"/>
      <c r="E2163" s="474">
        <f>SUM(E2164:E2166)</f>
        <v>32622</v>
      </c>
      <c r="F2163" s="474">
        <f>SUM(F2164:F2166)</f>
        <v>16311</v>
      </c>
      <c r="G2163" s="474">
        <f>SUM(G2164:G2166)</f>
        <v>18003.137169427493</v>
      </c>
      <c r="H2163" s="474">
        <f t="shared" si="1216"/>
        <v>110.37420862870144</v>
      </c>
      <c r="I2163" s="135"/>
      <c r="J2163" s="135"/>
      <c r="K2163" s="498"/>
      <c r="L2163" s="498"/>
      <c r="M2163" s="498"/>
      <c r="N2163" s="498"/>
      <c r="O2163" s="498"/>
      <c r="P2163" s="498"/>
      <c r="Q2163" s="12"/>
      <c r="R2163" s="12"/>
      <c r="S2163" s="12"/>
      <c r="T2163" s="12"/>
      <c r="U2163" s="12"/>
      <c r="V2163" s="12"/>
      <c r="W2163" s="1143"/>
      <c r="X2163" s="12"/>
      <c r="Y2163" s="12"/>
      <c r="Z2163" s="12"/>
      <c r="AA2163" s="12"/>
      <c r="AB2163" s="12"/>
    </row>
    <row r="2164" spans="1:29" ht="65.25" customHeight="1" x14ac:dyDescent="0.25">
      <c r="A2164" s="79">
        <v>1</v>
      </c>
      <c r="B2164" s="79">
        <v>1</v>
      </c>
      <c r="C2164" s="438" t="s">
        <v>318</v>
      </c>
      <c r="D2164" s="438"/>
      <c r="E2164" s="474">
        <v>3000</v>
      </c>
      <c r="F2164" s="102">
        <f t="shared" si="1217"/>
        <v>1500</v>
      </c>
      <c r="G2164" s="474">
        <v>1649</v>
      </c>
      <c r="H2164" s="474">
        <f t="shared" si="1216"/>
        <v>109.93333333333332</v>
      </c>
      <c r="I2164" s="135"/>
      <c r="J2164" s="135"/>
      <c r="K2164" s="498"/>
      <c r="L2164" s="498"/>
      <c r="M2164" s="498"/>
      <c r="N2164" s="498"/>
      <c r="O2164" s="498"/>
      <c r="P2164" s="498"/>
      <c r="Q2164" s="12"/>
      <c r="R2164" s="12"/>
      <c r="S2164" s="12"/>
      <c r="T2164" s="12"/>
      <c r="U2164" s="12"/>
      <c r="V2164" s="12"/>
      <c r="W2164" s="1143"/>
      <c r="X2164" s="12"/>
      <c r="Y2164" s="12"/>
      <c r="Z2164" s="12"/>
      <c r="AA2164" s="12"/>
      <c r="AB2164" s="12"/>
    </row>
    <row r="2165" spans="1:29" ht="53.25" customHeight="1" x14ac:dyDescent="0.25">
      <c r="A2165" s="79">
        <v>1</v>
      </c>
      <c r="B2165" s="79">
        <v>1</v>
      </c>
      <c r="C2165" s="438" t="s">
        <v>392</v>
      </c>
      <c r="D2165" s="438"/>
      <c r="E2165" s="474">
        <v>26090</v>
      </c>
      <c r="F2165" s="102">
        <f t="shared" si="1217"/>
        <v>13045</v>
      </c>
      <c r="G2165" s="474">
        <v>13288.137169427491</v>
      </c>
      <c r="H2165" s="474">
        <f t="shared" si="1216"/>
        <v>101.86383418495586</v>
      </c>
      <c r="I2165" s="135"/>
      <c r="J2165" s="135"/>
      <c r="K2165" s="498"/>
      <c r="L2165" s="498"/>
      <c r="M2165" s="498"/>
      <c r="N2165" s="498"/>
      <c r="O2165" s="498"/>
      <c r="P2165" s="498"/>
      <c r="Q2165" s="12"/>
      <c r="R2165" s="12"/>
      <c r="S2165" s="12"/>
      <c r="T2165" s="12"/>
      <c r="U2165" s="12"/>
      <c r="V2165" s="12"/>
      <c r="W2165" s="1143"/>
      <c r="X2165" s="12"/>
      <c r="Y2165" s="12"/>
      <c r="Z2165" s="12"/>
      <c r="AA2165" s="12"/>
      <c r="AB2165" s="12"/>
    </row>
    <row r="2166" spans="1:29" ht="40.5" customHeight="1" x14ac:dyDescent="0.25">
      <c r="A2166" s="79">
        <v>1</v>
      </c>
      <c r="B2166" s="79">
        <v>1</v>
      </c>
      <c r="C2166" s="438" t="s">
        <v>330</v>
      </c>
      <c r="D2166" s="438"/>
      <c r="E2166" s="474">
        <v>3532</v>
      </c>
      <c r="F2166" s="102">
        <f t="shared" si="1217"/>
        <v>1766</v>
      </c>
      <c r="G2166" s="474">
        <v>3066</v>
      </c>
      <c r="H2166" s="474">
        <f t="shared" si="1216"/>
        <v>173.61268403171007</v>
      </c>
      <c r="I2166" s="135"/>
      <c r="J2166" s="135"/>
      <c r="K2166" s="498"/>
      <c r="L2166" s="498"/>
      <c r="M2166" s="498"/>
      <c r="N2166" s="498"/>
      <c r="O2166" s="498"/>
      <c r="P2166" s="498"/>
      <c r="Q2166" s="12"/>
      <c r="R2166" s="12"/>
      <c r="S2166" s="12"/>
      <c r="T2166" s="12"/>
      <c r="U2166" s="12"/>
      <c r="V2166" s="12"/>
      <c r="W2166" s="1143"/>
      <c r="X2166" s="12"/>
      <c r="Y2166" s="12"/>
      <c r="Z2166" s="12"/>
      <c r="AA2166" s="12"/>
      <c r="AB2166" s="12"/>
    </row>
    <row r="2167" spans="1:29" ht="27.75" customHeight="1" x14ac:dyDescent="0.25">
      <c r="A2167" s="79">
        <v>1</v>
      </c>
      <c r="B2167" s="79">
        <v>1</v>
      </c>
      <c r="C2167" s="440" t="s">
        <v>160</v>
      </c>
      <c r="D2167" s="438"/>
      <c r="E2167" s="474">
        <v>33650</v>
      </c>
      <c r="F2167" s="102">
        <f t="shared" si="1217"/>
        <v>16825</v>
      </c>
      <c r="G2167" s="474">
        <v>16955</v>
      </c>
      <c r="H2167" s="474">
        <f t="shared" si="1216"/>
        <v>100.77265973254086</v>
      </c>
      <c r="I2167" s="135"/>
      <c r="J2167" s="135"/>
      <c r="K2167" s="498"/>
      <c r="L2167" s="498"/>
      <c r="M2167" s="498"/>
      <c r="N2167" s="498"/>
      <c r="O2167" s="498"/>
      <c r="P2167" s="498"/>
      <c r="Q2167" s="12"/>
      <c r="R2167" s="12"/>
      <c r="S2167" s="12"/>
      <c r="T2167" s="12"/>
      <c r="U2167" s="12"/>
      <c r="V2167" s="12"/>
      <c r="W2167" s="1143"/>
      <c r="X2167" s="12"/>
      <c r="Y2167" s="12"/>
      <c r="Z2167" s="12"/>
      <c r="AA2167" s="12"/>
      <c r="AB2167" s="12"/>
    </row>
    <row r="2168" spans="1:29" ht="15" customHeight="1" x14ac:dyDescent="0.25">
      <c r="A2168" s="79">
        <v>1</v>
      </c>
      <c r="B2168" s="79">
        <v>1</v>
      </c>
      <c r="C2168" s="702" t="s">
        <v>305</v>
      </c>
      <c r="D2168" s="438"/>
      <c r="E2168" s="474">
        <v>670</v>
      </c>
      <c r="F2168" s="102">
        <f t="shared" si="1217"/>
        <v>335</v>
      </c>
      <c r="G2168" s="474">
        <v>648</v>
      </c>
      <c r="H2168" s="474">
        <f t="shared" si="1216"/>
        <v>193.43283582089552</v>
      </c>
      <c r="I2168" s="135"/>
      <c r="J2168" s="135"/>
      <c r="K2168" s="498"/>
      <c r="L2168" s="498"/>
      <c r="M2168" s="498"/>
      <c r="N2168" s="498"/>
      <c r="O2168" s="498"/>
      <c r="P2168" s="498"/>
      <c r="Q2168" s="12"/>
      <c r="R2168" s="12"/>
      <c r="S2168" s="12"/>
      <c r="T2168" s="12"/>
      <c r="U2168" s="12"/>
      <c r="V2168" s="12"/>
      <c r="W2168" s="1143"/>
      <c r="X2168" s="12"/>
      <c r="Y2168" s="12"/>
      <c r="Z2168" s="12"/>
      <c r="AA2168" s="12"/>
      <c r="AB2168" s="12"/>
    </row>
    <row r="2169" spans="1:29" s="258" customFormat="1" ht="18.75" customHeight="1" x14ac:dyDescent="0.25">
      <c r="A2169" s="79">
        <v>1</v>
      </c>
      <c r="B2169" s="79">
        <v>1</v>
      </c>
      <c r="C2169" s="786" t="s">
        <v>367</v>
      </c>
      <c r="D2169" s="438"/>
      <c r="E2169" s="474">
        <v>400</v>
      </c>
      <c r="F2169" s="102">
        <f t="shared" si="1217"/>
        <v>200</v>
      </c>
      <c r="G2169" s="474">
        <v>573</v>
      </c>
      <c r="H2169" s="474">
        <f t="shared" si="1216"/>
        <v>286.5</v>
      </c>
      <c r="I2169" s="135"/>
      <c r="J2169" s="135"/>
      <c r="K2169" s="498"/>
      <c r="L2169" s="498"/>
      <c r="M2169" s="498"/>
      <c r="N2169" s="498"/>
      <c r="O2169" s="498"/>
      <c r="P2169" s="498"/>
      <c r="Q2169" s="12"/>
      <c r="R2169" s="12"/>
      <c r="S2169" s="12"/>
      <c r="T2169" s="12"/>
      <c r="U2169" s="12"/>
      <c r="V2169" s="12"/>
      <c r="W2169" s="1143"/>
      <c r="X2169" s="12"/>
      <c r="Y2169" s="12"/>
      <c r="Z2169" s="12"/>
      <c r="AA2169" s="12"/>
      <c r="AB2169" s="12"/>
      <c r="AC2169" s="842"/>
    </row>
    <row r="2170" spans="1:29" ht="15" customHeight="1" x14ac:dyDescent="0.25">
      <c r="A2170" s="79">
        <v>1</v>
      </c>
      <c r="B2170" s="79">
        <v>1</v>
      </c>
      <c r="C2170" s="225" t="s">
        <v>168</v>
      </c>
      <c r="D2170" s="544"/>
      <c r="E2170" s="417">
        <f>SUM(E2167+E2156)</f>
        <v>76774</v>
      </c>
      <c r="F2170" s="417">
        <f>SUM(F2167+F2156)</f>
        <v>38388</v>
      </c>
      <c r="G2170" s="417">
        <f>SUM(G2167+G2156)</f>
        <v>41627.137169427493</v>
      </c>
      <c r="H2170" s="417">
        <f t="shared" si="1216"/>
        <v>108.43788988597348</v>
      </c>
      <c r="I2170" s="135"/>
      <c r="J2170" s="135"/>
      <c r="K2170" s="498"/>
      <c r="L2170" s="498"/>
      <c r="M2170" s="498"/>
      <c r="N2170" s="498"/>
      <c r="O2170" s="498"/>
      <c r="P2170" s="498"/>
      <c r="Q2170" s="12">
        <v>63906.46730916667</v>
      </c>
      <c r="R2170" s="12">
        <v>63906.46730916667</v>
      </c>
      <c r="S2170" s="12">
        <v>63906.46730916667</v>
      </c>
      <c r="T2170" s="12">
        <v>63906.46730916667</v>
      </c>
      <c r="U2170" s="12">
        <v>63906.46730916667</v>
      </c>
      <c r="V2170" s="12">
        <v>63906.46730916667</v>
      </c>
      <c r="W2170" s="1145">
        <f>Q2170/12*$C$4+(R2170-Q2170)/11*5+(S2170-R2170)/10*4+(T2170-S2170)/9*3+(U2170-T2170)/8*2+(V2170-U2170)/7*1</f>
        <v>31953.233654583335</v>
      </c>
      <c r="X2170" s="12">
        <f>AB2170-AA2170</f>
        <v>32753.867869999998</v>
      </c>
      <c r="Y2170" s="12"/>
      <c r="Z2170" s="12">
        <f>X2170-W2170</f>
        <v>800.63421541666321</v>
      </c>
      <c r="AA2170" s="12">
        <v>-153.68847</v>
      </c>
      <c r="AB2170" s="12">
        <v>32600.179399999997</v>
      </c>
    </row>
    <row r="2171" spans="1:29" ht="15" customHeight="1" x14ac:dyDescent="0.25">
      <c r="A2171" s="79">
        <v>1</v>
      </c>
      <c r="B2171" s="79">
        <v>1</v>
      </c>
      <c r="C2171" s="225" t="s">
        <v>353</v>
      </c>
      <c r="D2171" s="734"/>
      <c r="E2171" s="498">
        <f>SUM(E2170,E2154)</f>
        <v>390916</v>
      </c>
      <c r="F2171" s="498">
        <f>SUM(F2170,F2154)</f>
        <v>195459</v>
      </c>
      <c r="G2171" s="498">
        <f>SUM(G2170,G2154)</f>
        <v>209416.34769574329</v>
      </c>
      <c r="H2171" s="417">
        <f t="shared" si="1216"/>
        <v>107.14080584457267</v>
      </c>
      <c r="I2171" s="770"/>
      <c r="J2171" s="770"/>
      <c r="K2171" s="498"/>
      <c r="L2171" s="498"/>
      <c r="M2171" s="498"/>
      <c r="N2171" s="498"/>
      <c r="O2171" s="498"/>
      <c r="P2171" s="498"/>
      <c r="Q2171" s="12">
        <f>SUM(Q2170,Q2154)</f>
        <v>246868.90020894856</v>
      </c>
      <c r="R2171" s="12">
        <f t="shared" ref="R2171:AB2171" si="1218">SUM(R2170,R2154)</f>
        <v>246868.90020894856</v>
      </c>
      <c r="S2171" s="12">
        <f t="shared" ref="S2171:T2171" si="1219">SUM(S2170,S2154)</f>
        <v>246868.90020894856</v>
      </c>
      <c r="T2171" s="12">
        <f t="shared" si="1219"/>
        <v>246868.90020894856</v>
      </c>
      <c r="U2171" s="12">
        <f t="shared" ref="U2171:V2171" si="1220">SUM(U2170,U2154)</f>
        <v>246868.90020894856</v>
      </c>
      <c r="V2171" s="12">
        <f t="shared" si="1220"/>
        <v>253791.59533916667</v>
      </c>
      <c r="W2171" s="1145">
        <f t="shared" si="1218"/>
        <v>122724.47226593402</v>
      </c>
      <c r="X2171" s="12">
        <f t="shared" si="1218"/>
        <v>123236.02166000003</v>
      </c>
      <c r="Y2171" s="12">
        <f t="shared" si="1218"/>
        <v>0</v>
      </c>
      <c r="Z2171" s="12">
        <f t="shared" si="1218"/>
        <v>511.54939406600897</v>
      </c>
      <c r="AA2171" s="12">
        <f t="shared" si="1218"/>
        <v>-262.97953999999999</v>
      </c>
      <c r="AB2171" s="12">
        <f t="shared" si="1218"/>
        <v>122973.04212000001</v>
      </c>
    </row>
    <row r="2172" spans="1:29" ht="15" customHeight="1" x14ac:dyDescent="0.25">
      <c r="A2172" s="79">
        <v>1</v>
      </c>
      <c r="B2172" s="79">
        <v>1</v>
      </c>
      <c r="C2172" s="520" t="s">
        <v>162</v>
      </c>
      <c r="D2172" s="734"/>
      <c r="E2172" s="498"/>
      <c r="F2172" s="498"/>
      <c r="G2172" s="498"/>
      <c r="H2172" s="474"/>
      <c r="I2172" s="770"/>
      <c r="J2172" s="770"/>
      <c r="K2172" s="498"/>
      <c r="L2172" s="498"/>
      <c r="M2172" s="498"/>
      <c r="N2172" s="498"/>
      <c r="O2172" s="498"/>
      <c r="P2172" s="498"/>
      <c r="Q2172" s="12"/>
      <c r="R2172" s="12"/>
      <c r="S2172" s="12"/>
      <c r="T2172" s="12"/>
      <c r="U2172" s="12"/>
      <c r="V2172" s="12"/>
      <c r="W2172" s="1143"/>
      <c r="X2172" s="12"/>
      <c r="Y2172" s="12"/>
      <c r="Z2172" s="12"/>
      <c r="AA2172" s="12"/>
      <c r="AB2172" s="12"/>
    </row>
    <row r="2173" spans="1:29" ht="30.75" customHeight="1" x14ac:dyDescent="0.25">
      <c r="A2173" s="79">
        <v>1</v>
      </c>
      <c r="B2173" s="79">
        <v>1</v>
      </c>
      <c r="C2173" s="134" t="s">
        <v>78</v>
      </c>
      <c r="D2173" s="734"/>
      <c r="E2173" s="71">
        <v>1000</v>
      </c>
      <c r="F2173" s="102">
        <f>ROUND(E2173/12*$C$4,0)</f>
        <v>500</v>
      </c>
      <c r="G2173" s="472">
        <v>531</v>
      </c>
      <c r="H2173" s="474">
        <f t="shared" si="1216"/>
        <v>106.2</v>
      </c>
      <c r="I2173" s="770"/>
      <c r="J2173" s="770"/>
      <c r="K2173" s="498"/>
      <c r="L2173" s="498"/>
      <c r="M2173" s="498"/>
      <c r="N2173" s="498"/>
      <c r="O2173" s="498"/>
      <c r="P2173" s="498"/>
      <c r="Q2173" s="12"/>
      <c r="R2173" s="12"/>
      <c r="S2173" s="12"/>
      <c r="T2173" s="12"/>
      <c r="U2173" s="12"/>
      <c r="V2173" s="12"/>
      <c r="W2173" s="1143"/>
      <c r="X2173" s="12"/>
      <c r="Y2173" s="12"/>
      <c r="Z2173" s="12"/>
      <c r="AA2173" s="12"/>
      <c r="AB2173" s="12"/>
    </row>
    <row r="2174" spans="1:29" ht="29.45" customHeight="1" x14ac:dyDescent="0.25">
      <c r="A2174" s="79">
        <v>1</v>
      </c>
      <c r="B2174" s="79">
        <v>1</v>
      </c>
      <c r="C2174" s="574" t="s">
        <v>289</v>
      </c>
      <c r="D2174" s="734"/>
      <c r="E2174" s="71">
        <v>200</v>
      </c>
      <c r="F2174" s="102">
        <f>ROUND(E2174/12*$C$4,0)</f>
        <v>100</v>
      </c>
      <c r="G2174" s="472">
        <v>38</v>
      </c>
      <c r="H2174" s="474">
        <f t="shared" si="1216"/>
        <v>38</v>
      </c>
      <c r="I2174" s="770"/>
      <c r="J2174" s="770"/>
      <c r="K2174" s="498"/>
      <c r="L2174" s="498"/>
      <c r="M2174" s="498"/>
      <c r="N2174" s="498"/>
      <c r="O2174" s="498"/>
      <c r="P2174" s="498"/>
      <c r="Q2174" s="12"/>
      <c r="R2174" s="12"/>
      <c r="S2174" s="12"/>
      <c r="T2174" s="12"/>
      <c r="U2174" s="12"/>
      <c r="V2174" s="12"/>
      <c r="W2174" s="1143"/>
      <c r="X2174" s="12"/>
      <c r="Y2174" s="12"/>
      <c r="Z2174" s="12"/>
      <c r="AA2174" s="12"/>
      <c r="AB2174" s="12"/>
    </row>
    <row r="2175" spans="1:29" ht="15" customHeight="1" x14ac:dyDescent="0.25">
      <c r="A2175" s="79">
        <v>1</v>
      </c>
      <c r="B2175" s="79">
        <v>1</v>
      </c>
      <c r="C2175" s="230" t="s">
        <v>31</v>
      </c>
      <c r="D2175" s="230"/>
      <c r="E2175" s="472"/>
      <c r="F2175" s="472"/>
      <c r="G2175" s="472"/>
      <c r="H2175" s="472"/>
      <c r="I2175" s="770"/>
      <c r="J2175" s="770"/>
      <c r="K2175" s="498"/>
      <c r="L2175" s="498"/>
      <c r="M2175" s="498"/>
      <c r="N2175" s="498"/>
      <c r="O2175" s="498"/>
      <c r="P2175" s="498"/>
      <c r="Q2175" s="12"/>
      <c r="R2175" s="12"/>
      <c r="S2175" s="12"/>
      <c r="T2175" s="12"/>
      <c r="U2175" s="12"/>
      <c r="V2175" s="12"/>
      <c r="W2175" s="1143"/>
      <c r="X2175" s="12"/>
      <c r="Y2175" s="12"/>
      <c r="Z2175" s="12"/>
      <c r="AA2175" s="12"/>
      <c r="AB2175" s="12"/>
    </row>
    <row r="2176" spans="1:29" ht="15" customHeight="1" x14ac:dyDescent="0.25">
      <c r="A2176" s="79">
        <v>1</v>
      </c>
      <c r="B2176" s="79">
        <v>1</v>
      </c>
      <c r="C2176" s="154" t="s">
        <v>77</v>
      </c>
      <c r="D2176" s="389">
        <v>300</v>
      </c>
      <c r="E2176" s="787">
        <v>500</v>
      </c>
      <c r="F2176" s="102">
        <f>ROUND(E2176/12*$C$4,0)</f>
        <v>250</v>
      </c>
      <c r="G2176" s="102">
        <v>243</v>
      </c>
      <c r="H2176" s="102">
        <f t="shared" si="1216"/>
        <v>97.2</v>
      </c>
      <c r="I2176" s="391">
        <v>10</v>
      </c>
      <c r="J2176" s="103">
        <f t="shared" ref="J2176:J2185" si="1221">M2176/G2176</f>
        <v>9.9465020576131682</v>
      </c>
      <c r="K2176" s="104">
        <f>ROUND(E2176*I2176,0)</f>
        <v>5000</v>
      </c>
      <c r="L2176" s="104">
        <f>ROUND(F2176*I2176,0)</f>
        <v>2500</v>
      </c>
      <c r="M2176" s="104">
        <v>2417</v>
      </c>
      <c r="N2176" s="104">
        <f>M2176/L2176*100</f>
        <v>96.679999999999993</v>
      </c>
      <c r="O2176" s="104">
        <f>ROUND(K2176/D2176,0)</f>
        <v>17</v>
      </c>
      <c r="P2176" s="104">
        <f t="shared" ref="P2176:P2186" si="1222">M2176/$C$4*12/O2176</f>
        <v>284.35294117647061</v>
      </c>
      <c r="Q2176" s="12"/>
      <c r="R2176" s="12"/>
      <c r="S2176" s="12"/>
      <c r="T2176" s="12"/>
      <c r="U2176" s="12"/>
      <c r="V2176" s="12"/>
      <c r="W2176" s="1143"/>
      <c r="X2176" s="12"/>
      <c r="Y2176" s="12"/>
      <c r="Z2176" s="12"/>
      <c r="AA2176" s="12"/>
      <c r="AB2176" s="12"/>
    </row>
    <row r="2177" spans="1:29" ht="15" customHeight="1" x14ac:dyDescent="0.25">
      <c r="A2177" s="79">
        <v>1</v>
      </c>
      <c r="B2177" s="79">
        <v>1</v>
      </c>
      <c r="C2177" s="154" t="s">
        <v>6</v>
      </c>
      <c r="D2177" s="389">
        <v>300</v>
      </c>
      <c r="E2177" s="787">
        <v>175</v>
      </c>
      <c r="F2177" s="102">
        <f>ROUND(E2177/12*$C$4,0)</f>
        <v>88</v>
      </c>
      <c r="G2177" s="102">
        <v>85</v>
      </c>
      <c r="H2177" s="102">
        <f t="shared" si="1216"/>
        <v>96.590909090909093</v>
      </c>
      <c r="I2177" s="391">
        <v>9</v>
      </c>
      <c r="J2177" s="103">
        <f t="shared" si="1221"/>
        <v>8.670588235294117</v>
      </c>
      <c r="K2177" s="104">
        <f>ROUND(E2177*I2177,0)</f>
        <v>1575</v>
      </c>
      <c r="L2177" s="104">
        <f>ROUND(F2177*I2177,0)</f>
        <v>792</v>
      </c>
      <c r="M2177" s="104">
        <v>737</v>
      </c>
      <c r="N2177" s="104">
        <f>M2177/L2177*100</f>
        <v>93.055555555555557</v>
      </c>
      <c r="O2177" s="104">
        <f>ROUND(K2177/D2177,0)</f>
        <v>5</v>
      </c>
      <c r="P2177" s="104">
        <f t="shared" si="1222"/>
        <v>294.8</v>
      </c>
      <c r="Q2177" s="12"/>
      <c r="R2177" s="12"/>
      <c r="S2177" s="12"/>
      <c r="T2177" s="12"/>
      <c r="U2177" s="12"/>
      <c r="V2177" s="12"/>
      <c r="W2177" s="1143"/>
      <c r="X2177" s="12"/>
      <c r="Y2177" s="12"/>
      <c r="Z2177" s="12"/>
      <c r="AA2177" s="12"/>
      <c r="AB2177" s="12"/>
    </row>
    <row r="2178" spans="1:29" ht="15" customHeight="1" x14ac:dyDescent="0.25">
      <c r="A2178" s="79">
        <v>1</v>
      </c>
      <c r="B2178" s="79">
        <v>1</v>
      </c>
      <c r="C2178" s="154" t="s">
        <v>9</v>
      </c>
      <c r="D2178" s="389">
        <v>300</v>
      </c>
      <c r="E2178" s="787">
        <v>185</v>
      </c>
      <c r="F2178" s="102">
        <f>ROUND(E2178/12*$C$4,0)</f>
        <v>93</v>
      </c>
      <c r="G2178" s="102">
        <v>94</v>
      </c>
      <c r="H2178" s="102">
        <f t="shared" si="1216"/>
        <v>101.0752688172043</v>
      </c>
      <c r="I2178" s="391">
        <v>10</v>
      </c>
      <c r="J2178" s="103">
        <f t="shared" si="1221"/>
        <v>10.468085106382979</v>
      </c>
      <c r="K2178" s="104">
        <f>ROUND(E2178*I2178,0)</f>
        <v>1850</v>
      </c>
      <c r="L2178" s="104">
        <f>ROUND(F2178*I2178,0)</f>
        <v>930</v>
      </c>
      <c r="M2178" s="104">
        <v>984</v>
      </c>
      <c r="N2178" s="104">
        <f>M2178/L2178*100</f>
        <v>105.80645161290323</v>
      </c>
      <c r="O2178" s="104">
        <f>ROUND(K2178/D2178,0)</f>
        <v>6</v>
      </c>
      <c r="P2178" s="104">
        <f t="shared" si="1222"/>
        <v>328</v>
      </c>
      <c r="Q2178" s="12"/>
      <c r="R2178" s="12"/>
      <c r="S2178" s="12"/>
      <c r="T2178" s="12"/>
      <c r="U2178" s="12"/>
      <c r="V2178" s="12"/>
      <c r="W2178" s="1143"/>
      <c r="X2178" s="12"/>
      <c r="Y2178" s="12"/>
      <c r="Z2178" s="12"/>
      <c r="AA2178" s="12"/>
      <c r="AB2178" s="12"/>
    </row>
    <row r="2179" spans="1:29" ht="15" customHeight="1" x14ac:dyDescent="0.25">
      <c r="A2179" s="79">
        <v>1</v>
      </c>
      <c r="B2179" s="79">
        <v>1</v>
      </c>
      <c r="C2179" s="154" t="s">
        <v>28</v>
      </c>
      <c r="D2179" s="389">
        <v>300</v>
      </c>
      <c r="E2179" s="787">
        <v>120</v>
      </c>
      <c r="F2179" s="102">
        <f>ROUND(E2179/12*$C$4,0)</f>
        <v>60</v>
      </c>
      <c r="G2179" s="102">
        <v>29</v>
      </c>
      <c r="H2179" s="102">
        <f t="shared" si="1216"/>
        <v>48.333333333333336</v>
      </c>
      <c r="I2179" s="391">
        <v>8</v>
      </c>
      <c r="J2179" s="103">
        <f t="shared" si="1221"/>
        <v>9.4827586206896548</v>
      </c>
      <c r="K2179" s="104">
        <f>ROUND(E2179*I2179,0)</f>
        <v>960</v>
      </c>
      <c r="L2179" s="104">
        <f>ROUND(F2179*I2179,0)</f>
        <v>480</v>
      </c>
      <c r="M2179" s="104">
        <v>275</v>
      </c>
      <c r="N2179" s="104">
        <f>M2179/L2179*100</f>
        <v>57.291666666666664</v>
      </c>
      <c r="O2179" s="104">
        <f>ROUND(K2179/D2179,0)</f>
        <v>3</v>
      </c>
      <c r="P2179" s="104">
        <f t="shared" si="1222"/>
        <v>183.33333333333334</v>
      </c>
      <c r="Q2179" s="12"/>
      <c r="R2179" s="12"/>
      <c r="S2179" s="12"/>
      <c r="T2179" s="12"/>
      <c r="U2179" s="12"/>
      <c r="V2179" s="12"/>
      <c r="W2179" s="1143"/>
      <c r="X2179" s="12"/>
      <c r="Y2179" s="12"/>
      <c r="Z2179" s="12"/>
      <c r="AA2179" s="12"/>
      <c r="AB2179" s="12"/>
    </row>
    <row r="2180" spans="1:29" ht="15" customHeight="1" x14ac:dyDescent="0.25">
      <c r="A2180" s="79">
        <v>1</v>
      </c>
      <c r="B2180" s="79">
        <v>1</v>
      </c>
      <c r="C2180" s="154" t="s">
        <v>10</v>
      </c>
      <c r="D2180" s="389">
        <v>300</v>
      </c>
      <c r="E2180" s="787">
        <v>425</v>
      </c>
      <c r="F2180" s="102">
        <f>ROUND(E2180/12*$C$4,0)</f>
        <v>213</v>
      </c>
      <c r="G2180" s="102">
        <v>223</v>
      </c>
      <c r="H2180" s="102">
        <f t="shared" si="1216"/>
        <v>104.69483568075117</v>
      </c>
      <c r="I2180" s="391">
        <v>11</v>
      </c>
      <c r="J2180" s="103">
        <f t="shared" si="1221"/>
        <v>10.52914798206278</v>
      </c>
      <c r="K2180" s="104">
        <f>ROUND(E2180*I2180,0)</f>
        <v>4675</v>
      </c>
      <c r="L2180" s="104">
        <f>ROUND(F2180*I2180,0)</f>
        <v>2343</v>
      </c>
      <c r="M2180" s="104">
        <v>2348</v>
      </c>
      <c r="N2180" s="104">
        <f t="shared" ref="N2180:N2186" si="1223">M2180/L2180*100</f>
        <v>100.21340162185233</v>
      </c>
      <c r="O2180" s="104">
        <f>ROUND(K2180/D2180,0)</f>
        <v>16</v>
      </c>
      <c r="P2180" s="104">
        <f t="shared" si="1222"/>
        <v>293.5</v>
      </c>
      <c r="Q2180" s="12"/>
      <c r="R2180" s="12"/>
      <c r="S2180" s="12"/>
      <c r="T2180" s="12"/>
      <c r="U2180" s="12"/>
      <c r="V2180" s="12"/>
      <c r="W2180" s="1143"/>
      <c r="X2180" s="12"/>
      <c r="Y2180" s="12"/>
      <c r="Z2180" s="12"/>
      <c r="AA2180" s="12"/>
      <c r="AB2180" s="12"/>
    </row>
    <row r="2181" spans="1:29" ht="15" customHeight="1" x14ac:dyDescent="0.25">
      <c r="A2181" s="79">
        <v>1</v>
      </c>
      <c r="B2181" s="79">
        <v>1</v>
      </c>
      <c r="C2181" s="156" t="s">
        <v>90</v>
      </c>
      <c r="D2181" s="156"/>
      <c r="E2181" s="788">
        <f>SUM(E2176:E2180)</f>
        <v>1405</v>
      </c>
      <c r="F2181" s="788">
        <f>SUM(F2176:F2180)</f>
        <v>704</v>
      </c>
      <c r="G2181" s="788">
        <f>SUM(G2176:G2180)</f>
        <v>674</v>
      </c>
      <c r="H2181" s="788">
        <f>G2181/F2181*100</f>
        <v>95.73863636363636</v>
      </c>
      <c r="I2181" s="770">
        <f>SUM(K2181/E2181)</f>
        <v>10.007117437722419</v>
      </c>
      <c r="J2181" s="127">
        <f t="shared" si="1221"/>
        <v>10.031157270029674</v>
      </c>
      <c r="K2181" s="788">
        <f>SUM(K2176:K2180)</f>
        <v>14060</v>
      </c>
      <c r="L2181" s="788">
        <f>SUM(L2176:L2180)</f>
        <v>7045</v>
      </c>
      <c r="M2181" s="788">
        <f>SUM(M2176:M2180)</f>
        <v>6761</v>
      </c>
      <c r="N2181" s="104">
        <f t="shared" si="1223"/>
        <v>95.968772178850244</v>
      </c>
      <c r="O2181" s="305">
        <f>SUM(O2176:O2180)</f>
        <v>47</v>
      </c>
      <c r="P2181" s="104">
        <f t="shared" si="1222"/>
        <v>287.70212765957444</v>
      </c>
      <c r="Q2181" s="12"/>
      <c r="R2181" s="12"/>
      <c r="S2181" s="12"/>
      <c r="T2181" s="12"/>
      <c r="U2181" s="12"/>
      <c r="V2181" s="12"/>
      <c r="W2181" s="1143"/>
      <c r="X2181" s="12"/>
      <c r="Y2181" s="12"/>
      <c r="Z2181" s="12"/>
      <c r="AA2181" s="12"/>
      <c r="AB2181" s="12"/>
    </row>
    <row r="2182" spans="1:29" ht="15" customHeight="1" x14ac:dyDescent="0.25">
      <c r="A2182" s="79">
        <v>1</v>
      </c>
      <c r="B2182" s="79">
        <v>1</v>
      </c>
      <c r="C2182" s="789" t="s">
        <v>16</v>
      </c>
      <c r="D2182" s="156"/>
      <c r="E2182" s="788"/>
      <c r="F2182" s="788"/>
      <c r="G2182" s="788"/>
      <c r="H2182" s="788"/>
      <c r="I2182" s="770"/>
      <c r="J2182" s="127"/>
      <c r="K2182" s="788"/>
      <c r="L2182" s="788"/>
      <c r="M2182" s="788"/>
      <c r="N2182" s="104"/>
      <c r="O2182" s="305"/>
      <c r="P2182" s="104"/>
      <c r="Q2182" s="12"/>
      <c r="R2182" s="12"/>
      <c r="S2182" s="12"/>
      <c r="T2182" s="12"/>
      <c r="U2182" s="12"/>
      <c r="V2182" s="12"/>
      <c r="W2182" s="1143"/>
      <c r="X2182" s="12"/>
      <c r="Y2182" s="12"/>
      <c r="Z2182" s="12"/>
      <c r="AA2182" s="12"/>
      <c r="AB2182" s="12"/>
    </row>
    <row r="2183" spans="1:29" ht="15" customHeight="1" x14ac:dyDescent="0.25">
      <c r="A2183" s="79">
        <v>1</v>
      </c>
      <c r="B2183" s="79">
        <v>1</v>
      </c>
      <c r="C2183" s="570" t="s">
        <v>188</v>
      </c>
      <c r="D2183" s="570">
        <v>240</v>
      </c>
      <c r="E2183" s="787">
        <v>1300</v>
      </c>
      <c r="F2183" s="102">
        <f>ROUND(E2183/12*$C$4,0)</f>
        <v>650</v>
      </c>
      <c r="G2183" s="102">
        <v>631</v>
      </c>
      <c r="H2183" s="102">
        <f>G2183/F2183*100</f>
        <v>97.076923076923066</v>
      </c>
      <c r="I2183" s="391">
        <v>8</v>
      </c>
      <c r="J2183" s="103">
        <f>M2183/G2183</f>
        <v>9.5182250396196508</v>
      </c>
      <c r="K2183" s="104">
        <f>ROUND(E2183*I2183,0)</f>
        <v>10400</v>
      </c>
      <c r="L2183" s="104">
        <f>ROUND(F2183*I2183,0)</f>
        <v>5200</v>
      </c>
      <c r="M2183" s="104">
        <v>6006</v>
      </c>
      <c r="N2183" s="104">
        <f t="shared" si="1223"/>
        <v>115.5</v>
      </c>
      <c r="O2183" s="104">
        <f>K2183/D2183</f>
        <v>43.333333333333336</v>
      </c>
      <c r="P2183" s="104">
        <f t="shared" si="1222"/>
        <v>277.2</v>
      </c>
      <c r="Q2183" s="12"/>
      <c r="R2183" s="12"/>
      <c r="S2183" s="12"/>
      <c r="T2183" s="12"/>
      <c r="U2183" s="12"/>
      <c r="V2183" s="12"/>
      <c r="W2183" s="1143"/>
      <c r="X2183" s="12"/>
      <c r="Y2183" s="12"/>
      <c r="Z2183" s="12"/>
      <c r="AA2183" s="12"/>
      <c r="AB2183" s="12"/>
    </row>
    <row r="2184" spans="1:29" s="106" customFormat="1" ht="15" customHeight="1" x14ac:dyDescent="0.25">
      <c r="A2184" s="79">
        <v>1</v>
      </c>
      <c r="B2184" s="79">
        <v>1</v>
      </c>
      <c r="C2184" s="570" t="s">
        <v>6</v>
      </c>
      <c r="D2184" s="570">
        <v>240</v>
      </c>
      <c r="E2184" s="787">
        <v>700</v>
      </c>
      <c r="F2184" s="102">
        <f>ROUND(E2184/12*$C$4,0)</f>
        <v>350</v>
      </c>
      <c r="G2184" s="102">
        <v>433</v>
      </c>
      <c r="H2184" s="102">
        <f>G2184/F2184*100</f>
        <v>123.71428571428571</v>
      </c>
      <c r="I2184" s="391">
        <v>3</v>
      </c>
      <c r="J2184" s="103">
        <f>M2184/G2184</f>
        <v>4.1963048498845268</v>
      </c>
      <c r="K2184" s="104">
        <f>ROUND(E2184*I2184,0)</f>
        <v>2100</v>
      </c>
      <c r="L2184" s="104">
        <f>ROUND(F2184*I2184,0)</f>
        <v>1050</v>
      </c>
      <c r="M2184" s="104">
        <v>1817</v>
      </c>
      <c r="N2184" s="104">
        <f t="shared" si="1223"/>
        <v>173.04761904761904</v>
      </c>
      <c r="O2184" s="104">
        <f>K2184/D2184</f>
        <v>8.75</v>
      </c>
      <c r="P2184" s="104">
        <f t="shared" si="1222"/>
        <v>415.31428571428569</v>
      </c>
      <c r="Q2184" s="12"/>
      <c r="R2184" s="12"/>
      <c r="S2184" s="12"/>
      <c r="T2184" s="12"/>
      <c r="U2184" s="12"/>
      <c r="V2184" s="12"/>
      <c r="W2184" s="1143"/>
      <c r="X2184" s="12"/>
      <c r="Y2184" s="12"/>
      <c r="Z2184" s="12"/>
      <c r="AA2184" s="12"/>
      <c r="AB2184" s="12"/>
      <c r="AC2184" s="1982"/>
    </row>
    <row r="2185" spans="1:29" ht="29.25" customHeight="1" x14ac:dyDescent="0.25">
      <c r="A2185" s="79">
        <v>1</v>
      </c>
      <c r="B2185" s="79">
        <v>1</v>
      </c>
      <c r="C2185" s="164" t="s">
        <v>246</v>
      </c>
      <c r="D2185" s="522"/>
      <c r="E2185" s="498">
        <f>SUM(E2183:E2184)</f>
        <v>2000</v>
      </c>
      <c r="F2185" s="498">
        <f>SUM(F2183:F2184)</f>
        <v>1000</v>
      </c>
      <c r="G2185" s="498">
        <f>SUM(G2183:G2184)</f>
        <v>1064</v>
      </c>
      <c r="H2185" s="239">
        <f t="shared" ref="H2185:H2191" si="1224">G2185/F2185*100</f>
        <v>106.4</v>
      </c>
      <c r="I2185" s="770">
        <f>SUM(K2185/E2185)</f>
        <v>6.25</v>
      </c>
      <c r="J2185" s="103">
        <f t="shared" si="1221"/>
        <v>7.352443609022556</v>
      </c>
      <c r="K2185" s="128">
        <f>SUM(K2183:K2184)</f>
        <v>12500</v>
      </c>
      <c r="L2185" s="128">
        <f>SUM(L2183:L2184)</f>
        <v>6250</v>
      </c>
      <c r="M2185" s="128">
        <f>SUM(M2183:M2184)</f>
        <v>7823</v>
      </c>
      <c r="N2185" s="104">
        <f t="shared" si="1223"/>
        <v>125.16799999999999</v>
      </c>
      <c r="O2185" s="128">
        <f>SUM(O2183:O2184)</f>
        <v>52.083333333333336</v>
      </c>
      <c r="P2185" s="104">
        <f t="shared" si="1222"/>
        <v>300.40319999999997</v>
      </c>
      <c r="Q2185" s="12"/>
      <c r="R2185" s="12"/>
      <c r="S2185" s="12"/>
      <c r="T2185" s="12"/>
      <c r="U2185" s="12"/>
      <c r="V2185" s="12"/>
      <c r="W2185" s="1143"/>
      <c r="X2185" s="12"/>
      <c r="Y2185" s="12"/>
      <c r="Z2185" s="12"/>
      <c r="AA2185" s="12"/>
      <c r="AB2185" s="12"/>
    </row>
    <row r="2186" spans="1:29" ht="29.25" customHeight="1" x14ac:dyDescent="0.25">
      <c r="A2186" s="79">
        <v>1</v>
      </c>
      <c r="B2186" s="79">
        <v>1</v>
      </c>
      <c r="C2186" s="379" t="s">
        <v>351</v>
      </c>
      <c r="D2186" s="634"/>
      <c r="E2186" s="136">
        <f>SUM(E2185,E2181)</f>
        <v>3405</v>
      </c>
      <c r="F2186" s="136">
        <f>SUM(F2181:F2184)</f>
        <v>1704</v>
      </c>
      <c r="G2186" s="136">
        <f>SUM(G2181,G2185)</f>
        <v>1738</v>
      </c>
      <c r="H2186" s="136">
        <f t="shared" si="1224"/>
        <v>101.99530516431925</v>
      </c>
      <c r="I2186" s="136">
        <f>SUM(I2181,I2185)</f>
        <v>16.257117437722421</v>
      </c>
      <c r="J2186" s="136">
        <f>SUM(J2181,J2185)</f>
        <v>17.383600879052231</v>
      </c>
      <c r="K2186" s="136">
        <f>SUM(K2181,K2185)</f>
        <v>26560</v>
      </c>
      <c r="L2186" s="136">
        <f>SUM(L2181,L2185)</f>
        <v>13295</v>
      </c>
      <c r="M2186" s="136">
        <f>SUM(M2181,M2185)</f>
        <v>14584</v>
      </c>
      <c r="N2186" s="104">
        <f t="shared" si="1223"/>
        <v>109.69537420082737</v>
      </c>
      <c r="O2186" s="136">
        <f>SUM(O2185,O2181)</f>
        <v>99.083333333333343</v>
      </c>
      <c r="P2186" s="104">
        <f t="shared" si="1222"/>
        <v>294.37846930193439</v>
      </c>
      <c r="Q2186" s="12">
        <v>40814.562880000005</v>
      </c>
      <c r="R2186" s="12">
        <v>40814.562880000005</v>
      </c>
      <c r="S2186" s="12">
        <v>40814.562880000005</v>
      </c>
      <c r="T2186" s="12">
        <v>40814.562880000005</v>
      </c>
      <c r="U2186" s="12">
        <v>40814.562880000005</v>
      </c>
      <c r="V2186" s="12">
        <v>40911.190880000002</v>
      </c>
      <c r="W2186" s="1145">
        <f>Q2186/12*$C$4+(R2186-Q2186)/11*5+(S2186-R2186)/10*4+(T2186-S2186)/9*3+(U2186-T2186)/8*2+(V2186-U2186)/7*1</f>
        <v>20421.085440000003</v>
      </c>
      <c r="X2186" s="12">
        <f>AB2186-AA2186-Y2186</f>
        <v>20406.508559999998</v>
      </c>
      <c r="Y2186" s="12">
        <v>-10.60144</v>
      </c>
      <c r="Z2186" s="12">
        <f>X2186-W2186</f>
        <v>-14.576880000004167</v>
      </c>
      <c r="AA2186" s="12">
        <v>-24.378790000000002</v>
      </c>
      <c r="AB2186" s="12">
        <f>20371.52833</f>
        <v>20371.528330000001</v>
      </c>
    </row>
    <row r="2187" spans="1:29" s="106" customFormat="1" ht="29.25" customHeight="1" x14ac:dyDescent="0.25">
      <c r="A2187" s="79">
        <v>1</v>
      </c>
      <c r="B2187" s="79">
        <v>1</v>
      </c>
      <c r="C2187" s="790" t="s">
        <v>354</v>
      </c>
      <c r="D2187" s="634"/>
      <c r="E2187" s="579">
        <f>SUM(E2190,E2188)</f>
        <v>14020</v>
      </c>
      <c r="F2187" s="579">
        <f>SUM(F2190,F2188)</f>
        <v>7010</v>
      </c>
      <c r="G2187" s="579">
        <v>5617</v>
      </c>
      <c r="H2187" s="136">
        <f t="shared" si="1224"/>
        <v>80.128388017118397</v>
      </c>
      <c r="I2187" s="774"/>
      <c r="J2187" s="785"/>
      <c r="K2187" s="579"/>
      <c r="L2187" s="579"/>
      <c r="M2187" s="579"/>
      <c r="N2187" s="110"/>
      <c r="O2187" s="579"/>
      <c r="P2187" s="110"/>
      <c r="Q2187" s="12">
        <v>26934.7004284</v>
      </c>
      <c r="R2187" s="12">
        <v>26934.7004284</v>
      </c>
      <c r="S2187" s="12">
        <v>26934.7004284</v>
      </c>
      <c r="T2187" s="12">
        <v>26934.7004284</v>
      </c>
      <c r="U2187" s="12">
        <v>26934.7004284</v>
      </c>
      <c r="V2187" s="12">
        <v>27549.204349999996</v>
      </c>
      <c r="W2187" s="1145">
        <f>Q2187/12*$C$4+(R2187-Q2187)/11*5+(S2187-R2187)/10*4+(T2187-S2187)/9*3+(U2187-T2187)/8*2+(V2187-U2187)/7*1</f>
        <v>13555.136488714284</v>
      </c>
      <c r="X2187" s="12">
        <f>AB2187-AA2187</f>
        <v>13439.041950000001</v>
      </c>
      <c r="Y2187" s="12"/>
      <c r="Z2187" s="12">
        <f>X2187-W2187</f>
        <v>-116.09453871428377</v>
      </c>
      <c r="AA2187" s="12">
        <v>-13.443410000000002</v>
      </c>
      <c r="AB2187" s="12">
        <v>13425.598540000001</v>
      </c>
      <c r="AC2187" s="1982"/>
    </row>
    <row r="2188" spans="1:29" ht="18.75" customHeight="1" x14ac:dyDescent="0.25">
      <c r="A2188" s="79">
        <v>1</v>
      </c>
      <c r="B2188" s="79">
        <v>1</v>
      </c>
      <c r="C2188" s="624" t="s">
        <v>334</v>
      </c>
      <c r="D2188" s="634"/>
      <c r="E2188" s="579">
        <f>SUM(E2189)</f>
        <v>14000</v>
      </c>
      <c r="F2188" s="136">
        <f>SUM(F2189)</f>
        <v>7000</v>
      </c>
      <c r="G2188" s="136">
        <f>SUM(G2189)</f>
        <v>5609</v>
      </c>
      <c r="H2188" s="136">
        <f t="shared" si="1224"/>
        <v>80.128571428571433</v>
      </c>
      <c r="I2188" s="774"/>
      <c r="J2188" s="785"/>
      <c r="K2188" s="579"/>
      <c r="L2188" s="579"/>
      <c r="M2188" s="579"/>
      <c r="N2188" s="195"/>
      <c r="O2188" s="579"/>
      <c r="P2188" s="195"/>
      <c r="Q2188" s="12"/>
      <c r="R2188" s="12"/>
      <c r="S2188" s="12"/>
      <c r="T2188" s="12"/>
      <c r="U2188" s="12"/>
      <c r="V2188" s="12"/>
      <c r="W2188" s="1143"/>
      <c r="X2188" s="12"/>
      <c r="Y2188" s="12"/>
      <c r="Z2188" s="12"/>
      <c r="AA2188" s="12"/>
      <c r="AB2188" s="12"/>
    </row>
    <row r="2189" spans="1:29" s="106" customFormat="1" ht="17.25" customHeight="1" x14ac:dyDescent="0.25">
      <c r="A2189" s="79">
        <v>1</v>
      </c>
      <c r="B2189" s="79">
        <v>1</v>
      </c>
      <c r="C2189" s="709" t="s">
        <v>335</v>
      </c>
      <c r="D2189" s="634"/>
      <c r="E2189" s="530">
        <v>14000</v>
      </c>
      <c r="F2189" s="389">
        <f>ROUND(E2189/12*$C$4,0)</f>
        <v>7000</v>
      </c>
      <c r="G2189" s="389">
        <f>G2187-G2190</f>
        <v>5609</v>
      </c>
      <c r="H2189" s="389">
        <f t="shared" si="1224"/>
        <v>80.128571428571433</v>
      </c>
      <c r="I2189" s="774"/>
      <c r="J2189" s="785"/>
      <c r="K2189" s="579"/>
      <c r="L2189" s="579"/>
      <c r="M2189" s="579"/>
      <c r="N2189" s="110"/>
      <c r="O2189" s="579"/>
      <c r="P2189" s="110"/>
      <c r="Q2189" s="12"/>
      <c r="R2189" s="12"/>
      <c r="S2189" s="12"/>
      <c r="T2189" s="12"/>
      <c r="U2189" s="12"/>
      <c r="V2189" s="12"/>
      <c r="W2189" s="1143"/>
      <c r="X2189" s="12"/>
      <c r="Y2189" s="12"/>
      <c r="Z2189" s="12"/>
      <c r="AA2189" s="12"/>
      <c r="AB2189" s="12"/>
      <c r="AC2189" s="1982"/>
    </row>
    <row r="2190" spans="1:29" ht="29.25" customHeight="1" x14ac:dyDescent="0.25">
      <c r="A2190" s="79">
        <v>1</v>
      </c>
      <c r="B2190" s="79">
        <v>1</v>
      </c>
      <c r="C2190" s="707" t="s">
        <v>336</v>
      </c>
      <c r="D2190" s="634"/>
      <c r="E2190" s="579">
        <f>SUM(E2191,E2192)</f>
        <v>20</v>
      </c>
      <c r="F2190" s="136">
        <f>SUM(F2191,F2192)</f>
        <v>10</v>
      </c>
      <c r="G2190" s="136">
        <f>SUM(G2191,G2192)</f>
        <v>8</v>
      </c>
      <c r="H2190" s="136">
        <f t="shared" si="1224"/>
        <v>80</v>
      </c>
      <c r="I2190" s="774"/>
      <c r="J2190" s="785"/>
      <c r="K2190" s="579"/>
      <c r="L2190" s="579"/>
      <c r="M2190" s="579"/>
      <c r="N2190" s="195"/>
      <c r="O2190" s="579"/>
      <c r="P2190" s="195"/>
      <c r="Q2190" s="12"/>
      <c r="R2190" s="12"/>
      <c r="S2190" s="12"/>
      <c r="T2190" s="12"/>
      <c r="U2190" s="12"/>
      <c r="V2190" s="12"/>
      <c r="W2190" s="1143"/>
      <c r="X2190" s="12"/>
      <c r="Y2190" s="12"/>
      <c r="Z2190" s="12"/>
      <c r="AA2190" s="12"/>
      <c r="AB2190" s="12"/>
    </row>
    <row r="2191" spans="1:29" ht="29.25" customHeight="1" x14ac:dyDescent="0.25">
      <c r="A2191" s="79">
        <v>1</v>
      </c>
      <c r="B2191" s="79">
        <v>1</v>
      </c>
      <c r="C2191" s="709" t="s">
        <v>337</v>
      </c>
      <c r="D2191" s="634"/>
      <c r="E2191" s="530">
        <v>20</v>
      </c>
      <c r="F2191" s="389">
        <f>ROUND(E2191/12*$C$4,0)</f>
        <v>10</v>
      </c>
      <c r="G2191" s="136">
        <v>8</v>
      </c>
      <c r="H2191" s="136">
        <f t="shared" si="1224"/>
        <v>80</v>
      </c>
      <c r="I2191" s="774"/>
      <c r="J2191" s="785"/>
      <c r="K2191" s="579"/>
      <c r="L2191" s="579"/>
      <c r="M2191" s="579"/>
      <c r="N2191" s="110"/>
      <c r="O2191" s="579"/>
      <c r="P2191" s="110"/>
      <c r="Q2191" s="12"/>
      <c r="R2191" s="12"/>
      <c r="S2191" s="12"/>
      <c r="T2191" s="12"/>
      <c r="U2191" s="12"/>
      <c r="V2191" s="12"/>
      <c r="W2191" s="1143"/>
      <c r="X2191" s="12"/>
      <c r="Y2191" s="12"/>
      <c r="Z2191" s="12"/>
      <c r="AA2191" s="12"/>
      <c r="AB2191" s="12"/>
    </row>
    <row r="2192" spans="1:29" ht="15" customHeight="1" thickBot="1" x14ac:dyDescent="0.3">
      <c r="A2192" s="79">
        <v>1</v>
      </c>
      <c r="B2192" s="79">
        <v>1</v>
      </c>
      <c r="C2192" s="385" t="s">
        <v>338</v>
      </c>
      <c r="D2192" s="634"/>
      <c r="E2192" s="579"/>
      <c r="F2192" s="579"/>
      <c r="G2192" s="579"/>
      <c r="H2192" s="579"/>
      <c r="I2192" s="774"/>
      <c r="J2192" s="785"/>
      <c r="K2192" s="579"/>
      <c r="L2192" s="579"/>
      <c r="M2192" s="579"/>
      <c r="N2192" s="110"/>
      <c r="O2192" s="579"/>
      <c r="P2192" s="110"/>
      <c r="Q2192" s="20"/>
      <c r="R2192" s="20"/>
      <c r="S2192" s="20"/>
      <c r="T2192" s="20"/>
      <c r="U2192" s="20"/>
      <c r="V2192" s="20"/>
      <c r="W2192" s="1144"/>
      <c r="X2192" s="20"/>
      <c r="Y2192" s="20"/>
      <c r="Z2192" s="20"/>
      <c r="AA2192" s="20"/>
      <c r="AB2192" s="20"/>
    </row>
    <row r="2193" spans="1:30" ht="15" customHeight="1" thickBot="1" x14ac:dyDescent="0.3">
      <c r="A2193" s="79">
        <v>1</v>
      </c>
      <c r="B2193" s="79">
        <v>1</v>
      </c>
      <c r="C2193" s="488" t="s">
        <v>17</v>
      </c>
      <c r="D2193" s="783"/>
      <c r="E2193" s="784"/>
      <c r="F2193" s="784"/>
      <c r="G2193" s="784"/>
      <c r="H2193" s="784"/>
      <c r="I2193" s="583"/>
      <c r="J2193" s="583"/>
      <c r="K2193" s="583"/>
      <c r="L2193" s="583"/>
      <c r="M2193" s="583">
        <f>SUM(M2187,M2186,M2171,M2144)</f>
        <v>38414</v>
      </c>
      <c r="N2193" s="583"/>
      <c r="O2193" s="583"/>
      <c r="P2193" s="583"/>
      <c r="Q2193" s="19">
        <f t="shared" ref="Q2193:AB2193" si="1225">SUM(Q2187,Q2186,Q2171,Q2144)</f>
        <v>456679.12705507257</v>
      </c>
      <c r="R2193" s="19">
        <f t="shared" ref="R2193:S2193" si="1226">SUM(R2187,R2186,R2171,R2144)</f>
        <v>456679.12705507257</v>
      </c>
      <c r="S2193" s="19">
        <f t="shared" si="1226"/>
        <v>456679.12705507257</v>
      </c>
      <c r="T2193" s="19">
        <f t="shared" ref="T2193:U2193" si="1227">SUM(T2187,T2186,T2171,T2144)</f>
        <v>456679.12705507257</v>
      </c>
      <c r="U2193" s="19">
        <f t="shared" si="1227"/>
        <v>456679.12705507257</v>
      </c>
      <c r="V2193" s="19">
        <f t="shared" ref="V2193" si="1228">SUM(V2187,V2186,V2171,V2144)</f>
        <v>463464.38537453662</v>
      </c>
      <c r="W2193" s="1148">
        <f t="shared" si="1225"/>
        <v>227609.95185888826</v>
      </c>
      <c r="X2193" s="19">
        <f t="shared" si="1225"/>
        <v>227075.71729000003</v>
      </c>
      <c r="Y2193" s="19">
        <f t="shared" si="1225"/>
        <v>-13.17573</v>
      </c>
      <c r="Z2193" s="19">
        <f t="shared" si="1225"/>
        <v>-534.23456888825785</v>
      </c>
      <c r="AA2193" s="19">
        <f t="shared" si="1225"/>
        <v>-756.60822000000007</v>
      </c>
      <c r="AB2193" s="19">
        <f t="shared" si="1225"/>
        <v>226305.93333999999</v>
      </c>
    </row>
    <row r="2194" spans="1:30" ht="15" customHeight="1" x14ac:dyDescent="0.25">
      <c r="A2194" s="79">
        <v>1</v>
      </c>
      <c r="B2194" s="79">
        <v>1</v>
      </c>
      <c r="C2194" s="1313" t="s">
        <v>219</v>
      </c>
      <c r="D2194" s="1504"/>
      <c r="E2194" s="1504"/>
      <c r="F2194" s="1504"/>
      <c r="G2194" s="1504"/>
      <c r="H2194" s="1504"/>
      <c r="I2194" s="1505"/>
      <c r="J2194" s="1505"/>
      <c r="K2194" s="1504"/>
      <c r="L2194" s="1504"/>
      <c r="M2194" s="1504"/>
      <c r="N2194" s="1504"/>
      <c r="O2194" s="1504"/>
      <c r="P2194" s="1504"/>
      <c r="Q2194" s="1435">
        <f t="shared" ref="Q2194:AB2194" si="1229">Q2193</f>
        <v>456679.12705507257</v>
      </c>
      <c r="R2194" s="1435">
        <f t="shared" ref="R2194:S2194" si="1230">R2193</f>
        <v>456679.12705507257</v>
      </c>
      <c r="S2194" s="1435">
        <f t="shared" si="1230"/>
        <v>456679.12705507257</v>
      </c>
      <c r="T2194" s="1435">
        <f t="shared" ref="T2194:U2194" si="1231">T2193</f>
        <v>456679.12705507257</v>
      </c>
      <c r="U2194" s="1435">
        <f t="shared" si="1231"/>
        <v>456679.12705507257</v>
      </c>
      <c r="V2194" s="1435">
        <f t="shared" ref="V2194" si="1232">V2193</f>
        <v>463464.38537453662</v>
      </c>
      <c r="W2194" s="1435">
        <f t="shared" si="1229"/>
        <v>227609.95185888826</v>
      </c>
      <c r="X2194" s="1435">
        <f t="shared" si="1229"/>
        <v>227075.71729000003</v>
      </c>
      <c r="Y2194" s="23">
        <f t="shared" si="1229"/>
        <v>-13.17573</v>
      </c>
      <c r="Z2194" s="1435">
        <f t="shared" si="1229"/>
        <v>-534.23456888825785</v>
      </c>
      <c r="AA2194" s="1435">
        <f t="shared" si="1229"/>
        <v>-756.60822000000007</v>
      </c>
      <c r="AB2194" s="1435">
        <f t="shared" si="1229"/>
        <v>226305.93333999999</v>
      </c>
    </row>
    <row r="2195" spans="1:30" ht="15" customHeight="1" x14ac:dyDescent="0.25">
      <c r="A2195" s="79">
        <v>1</v>
      </c>
      <c r="B2195" s="79">
        <v>1</v>
      </c>
      <c r="C2195" s="1506" t="s">
        <v>7</v>
      </c>
      <c r="D2195" s="1507"/>
      <c r="E2195" s="1507">
        <f t="shared" ref="E2195:W2195" si="1233">E2144</f>
        <v>5380</v>
      </c>
      <c r="F2195" s="1507">
        <f t="shared" si="1233"/>
        <v>2692</v>
      </c>
      <c r="G2195" s="1507">
        <f t="shared" si="1233"/>
        <v>2807</v>
      </c>
      <c r="H2195" s="1507">
        <f t="shared" si="1233"/>
        <v>104.27191679049035</v>
      </c>
      <c r="I2195" s="1507">
        <f t="shared" si="1233"/>
        <v>8.920133729569093</v>
      </c>
      <c r="J2195" s="1507">
        <f t="shared" si="1233"/>
        <v>8.4894905593159962</v>
      </c>
      <c r="K2195" s="1507">
        <f t="shared" si="1233"/>
        <v>47992</v>
      </c>
      <c r="L2195" s="1507">
        <f t="shared" si="1233"/>
        <v>24013</v>
      </c>
      <c r="M2195" s="1507">
        <f t="shared" si="1233"/>
        <v>23830</v>
      </c>
      <c r="N2195" s="1507">
        <f t="shared" si="1233"/>
        <v>99.237912797234827</v>
      </c>
      <c r="O2195" s="1507">
        <f t="shared" si="1233"/>
        <v>148</v>
      </c>
      <c r="P2195" s="1507">
        <f t="shared" si="1233"/>
        <v>322.02702702702703</v>
      </c>
      <c r="Q2195" s="1289">
        <f t="shared" si="1233"/>
        <v>142060.96353772396</v>
      </c>
      <c r="R2195" s="1289">
        <f t="shared" ref="R2195:S2195" si="1234">R2144</f>
        <v>142060.96353772396</v>
      </c>
      <c r="S2195" s="1289">
        <f t="shared" si="1234"/>
        <v>142060.96353772396</v>
      </c>
      <c r="T2195" s="1289">
        <f t="shared" ref="T2195:U2195" si="1235">T2144</f>
        <v>142060.96353772396</v>
      </c>
      <c r="U2195" s="1289">
        <f t="shared" si="1235"/>
        <v>142060.96353772396</v>
      </c>
      <c r="V2195" s="1289">
        <f t="shared" ref="V2195" si="1236">V2144</f>
        <v>141212.39480536999</v>
      </c>
      <c r="W2195" s="1289">
        <f t="shared" si="1233"/>
        <v>70909.25766423998</v>
      </c>
      <c r="X2195" s="1289">
        <f t="shared" ref="X2195:AB2195" si="1237">X2144</f>
        <v>69994.145120000001</v>
      </c>
      <c r="Y2195" s="22">
        <f t="shared" si="1237"/>
        <v>-2.57429</v>
      </c>
      <c r="Z2195" s="1289">
        <f t="shared" si="1237"/>
        <v>-915.11254423997889</v>
      </c>
      <c r="AA2195" s="1289">
        <f t="shared" si="1237"/>
        <v>-455.80648000000002</v>
      </c>
      <c r="AB2195" s="1289">
        <f t="shared" si="1237"/>
        <v>69535.764349999998</v>
      </c>
    </row>
    <row r="2196" spans="1:30" ht="15" customHeight="1" x14ac:dyDescent="0.25">
      <c r="A2196" s="79">
        <v>1</v>
      </c>
      <c r="B2196" s="79">
        <v>1</v>
      </c>
      <c r="C2196" s="1488" t="s">
        <v>308</v>
      </c>
      <c r="D2196" s="1315"/>
      <c r="E2196" s="1315"/>
      <c r="F2196" s="1315"/>
      <c r="G2196" s="1315"/>
      <c r="H2196" s="1315"/>
      <c r="I2196" s="1450"/>
      <c r="J2196" s="1450"/>
      <c r="K2196" s="1315"/>
      <c r="L2196" s="1315"/>
      <c r="M2196" s="1315"/>
      <c r="N2196" s="1451"/>
      <c r="O2196" s="1451"/>
      <c r="P2196" s="1451"/>
      <c r="Q2196" s="1292"/>
      <c r="R2196" s="1292"/>
      <c r="S2196" s="1292"/>
      <c r="T2196" s="1292"/>
      <c r="U2196" s="1292"/>
      <c r="V2196" s="1292"/>
      <c r="W2196" s="1292"/>
      <c r="X2196" s="1292"/>
      <c r="Y2196" s="18"/>
      <c r="Z2196" s="1292"/>
      <c r="AA2196" s="1292"/>
      <c r="AB2196" s="1292"/>
    </row>
    <row r="2197" spans="1:30" ht="15" customHeight="1" x14ac:dyDescent="0.25">
      <c r="A2197" s="79">
        <v>1</v>
      </c>
      <c r="B2197" s="79">
        <v>1</v>
      </c>
      <c r="C2197" s="1300" t="s">
        <v>355</v>
      </c>
      <c r="D2197" s="1301"/>
      <c r="E2197" s="1301">
        <f>E2147</f>
        <v>32542</v>
      </c>
      <c r="F2197" s="1301">
        <f t="shared" ref="F2197:G2197" si="1238">F2147</f>
        <v>16271</v>
      </c>
      <c r="G2197" s="1301">
        <f t="shared" si="1238"/>
        <v>38171</v>
      </c>
      <c r="H2197" s="1301">
        <f>G2197/F2197*100</f>
        <v>234.59529223772356</v>
      </c>
      <c r="I2197" s="1452"/>
      <c r="J2197" s="1452"/>
      <c r="K2197" s="1453"/>
      <c r="L2197" s="1453"/>
      <c r="M2197" s="1453"/>
      <c r="N2197" s="1453"/>
      <c r="O2197" s="1453"/>
      <c r="P2197" s="1453"/>
      <c r="Q2197" s="1297"/>
      <c r="R2197" s="1297"/>
      <c r="S2197" s="1297"/>
      <c r="T2197" s="1297"/>
      <c r="U2197" s="1297"/>
      <c r="V2197" s="1297"/>
      <c r="W2197" s="1297"/>
      <c r="X2197" s="1297"/>
      <c r="Y2197" s="12"/>
      <c r="Z2197" s="1297"/>
      <c r="AA2197" s="1297"/>
      <c r="AB2197" s="1297"/>
    </row>
    <row r="2198" spans="1:30" ht="15" customHeight="1" x14ac:dyDescent="0.25">
      <c r="A2198" s="79">
        <v>1</v>
      </c>
      <c r="B2198" s="79">
        <v>1</v>
      </c>
      <c r="C2198" s="1300" t="s">
        <v>309</v>
      </c>
      <c r="D2198" s="1301"/>
      <c r="E2198" s="1301">
        <f t="shared" ref="E2198:G2198" si="1239">E2148</f>
        <v>0</v>
      </c>
      <c r="F2198" s="1301">
        <f t="shared" si="1239"/>
        <v>0</v>
      </c>
      <c r="G2198" s="1301">
        <f t="shared" si="1239"/>
        <v>0</v>
      </c>
      <c r="H2198" s="1301"/>
      <c r="I2198" s="1452"/>
      <c r="J2198" s="1452"/>
      <c r="K2198" s="1453"/>
      <c r="L2198" s="1453"/>
      <c r="M2198" s="1453"/>
      <c r="N2198" s="1453"/>
      <c r="O2198" s="1453"/>
      <c r="P2198" s="1453"/>
      <c r="Q2198" s="1297"/>
      <c r="R2198" s="1297"/>
      <c r="S2198" s="1297"/>
      <c r="T2198" s="1297"/>
      <c r="U2198" s="1297"/>
      <c r="V2198" s="1297"/>
      <c r="W2198" s="1297"/>
      <c r="X2198" s="1297"/>
      <c r="Y2198" s="12"/>
      <c r="Z2198" s="1297"/>
      <c r="AA2198" s="1297"/>
      <c r="AB2198" s="1297"/>
    </row>
    <row r="2199" spans="1:30" ht="33.75" customHeight="1" x14ac:dyDescent="0.25">
      <c r="A2199" s="79">
        <v>1</v>
      </c>
      <c r="B2199" s="79">
        <v>1</v>
      </c>
      <c r="C2199" s="1300" t="s">
        <v>310</v>
      </c>
      <c r="D2199" s="1301"/>
      <c r="E2199" s="1301">
        <f t="shared" ref="E2199:G2199" si="1240">E2149</f>
        <v>12000</v>
      </c>
      <c r="F2199" s="1301">
        <f t="shared" si="1240"/>
        <v>6000</v>
      </c>
      <c r="G2199" s="1301">
        <f t="shared" si="1240"/>
        <v>5775</v>
      </c>
      <c r="H2199" s="1301">
        <f t="shared" ref="H2199:H2225" si="1241">G2199/F2199*100</f>
        <v>96.25</v>
      </c>
      <c r="I2199" s="1452"/>
      <c r="J2199" s="1452"/>
      <c r="K2199" s="1453"/>
      <c r="L2199" s="1453"/>
      <c r="M2199" s="1453"/>
      <c r="N2199" s="1453"/>
      <c r="O2199" s="1453"/>
      <c r="P2199" s="1453"/>
      <c r="Q2199" s="1297"/>
      <c r="R2199" s="1297"/>
      <c r="S2199" s="1297"/>
      <c r="T2199" s="1297"/>
      <c r="U2199" s="1297"/>
      <c r="V2199" s="1297"/>
      <c r="W2199" s="1297"/>
      <c r="X2199" s="1297"/>
      <c r="Y2199" s="12"/>
      <c r="Z2199" s="1297"/>
      <c r="AA2199" s="1297"/>
      <c r="AB2199" s="1297"/>
    </row>
    <row r="2200" spans="1:30" ht="33.75" customHeight="1" x14ac:dyDescent="0.25">
      <c r="A2200" s="79">
        <v>1</v>
      </c>
      <c r="B2200" s="79">
        <v>1</v>
      </c>
      <c r="C2200" s="1300" t="s">
        <v>311</v>
      </c>
      <c r="D2200" s="1301"/>
      <c r="E2200" s="1301">
        <f t="shared" ref="E2200:G2200" si="1242">E2150</f>
        <v>500</v>
      </c>
      <c r="F2200" s="1301">
        <f t="shared" si="1242"/>
        <v>250</v>
      </c>
      <c r="G2200" s="1301">
        <f t="shared" si="1242"/>
        <v>267</v>
      </c>
      <c r="H2200" s="1301">
        <f t="shared" si="1241"/>
        <v>106.80000000000001</v>
      </c>
      <c r="I2200" s="1452"/>
      <c r="J2200" s="1452"/>
      <c r="K2200" s="1453"/>
      <c r="L2200" s="1453"/>
      <c r="M2200" s="1453"/>
      <c r="N2200" s="1453"/>
      <c r="O2200" s="1453"/>
      <c r="P2200" s="1453"/>
      <c r="Q2200" s="1297"/>
      <c r="R2200" s="1297"/>
      <c r="S2200" s="1297"/>
      <c r="T2200" s="1297"/>
      <c r="U2200" s="1297"/>
      <c r="V2200" s="1297"/>
      <c r="W2200" s="1297"/>
      <c r="X2200" s="1297"/>
      <c r="Y2200" s="12"/>
      <c r="Z2200" s="1297"/>
      <c r="AA2200" s="1297"/>
      <c r="AB2200" s="1297"/>
    </row>
    <row r="2201" spans="1:30" ht="41.25" customHeight="1" x14ac:dyDescent="0.25">
      <c r="A2201" s="79">
        <v>1</v>
      </c>
      <c r="B2201" s="79">
        <v>1</v>
      </c>
      <c r="C2201" s="1300" t="s">
        <v>312</v>
      </c>
      <c r="D2201" s="1301"/>
      <c r="E2201" s="1301">
        <f t="shared" ref="E2201:G2201" si="1243">E2151</f>
        <v>20042</v>
      </c>
      <c r="F2201" s="1301">
        <f t="shared" si="1243"/>
        <v>10021</v>
      </c>
      <c r="G2201" s="1301">
        <f t="shared" si="1243"/>
        <v>32129</v>
      </c>
      <c r="H2201" s="1301">
        <f t="shared" si="1241"/>
        <v>320.61670491966868</v>
      </c>
      <c r="I2201" s="1452"/>
      <c r="J2201" s="1452"/>
      <c r="K2201" s="1453"/>
      <c r="L2201" s="1453"/>
      <c r="M2201" s="1453"/>
      <c r="N2201" s="1453"/>
      <c r="O2201" s="1453"/>
      <c r="P2201" s="1453"/>
      <c r="Q2201" s="1297"/>
      <c r="R2201" s="1297"/>
      <c r="S2201" s="1297"/>
      <c r="T2201" s="1297"/>
      <c r="U2201" s="1297"/>
      <c r="V2201" s="1297"/>
      <c r="W2201" s="1297"/>
      <c r="X2201" s="1297"/>
      <c r="Y2201" s="12"/>
      <c r="Z2201" s="1297"/>
      <c r="AA2201" s="1297"/>
      <c r="AB2201" s="1297"/>
    </row>
    <row r="2202" spans="1:30" ht="41.25" customHeight="1" x14ac:dyDescent="0.25">
      <c r="C2202" s="1489" t="s">
        <v>159</v>
      </c>
      <c r="D2202" s="1301"/>
      <c r="E2202" s="1301">
        <f t="shared" ref="E2202:G2202" si="1244">E2152</f>
        <v>88000</v>
      </c>
      <c r="F2202" s="1301">
        <f t="shared" si="1244"/>
        <v>44000</v>
      </c>
      <c r="G2202" s="1301">
        <f t="shared" si="1244"/>
        <v>40505.690789473687</v>
      </c>
      <c r="H2202" s="1301">
        <f t="shared" si="1241"/>
        <v>92.05838815789474</v>
      </c>
      <c r="I2202" s="1452"/>
      <c r="J2202" s="1452"/>
      <c r="K2202" s="1453"/>
      <c r="L2202" s="1453"/>
      <c r="M2202" s="1453"/>
      <c r="N2202" s="1453"/>
      <c r="O2202" s="1453"/>
      <c r="P2202" s="1453"/>
      <c r="Q2202" s="1297"/>
      <c r="R2202" s="1297"/>
      <c r="S2202" s="1297"/>
      <c r="T2202" s="1297"/>
      <c r="U2202" s="1297"/>
      <c r="V2202" s="1297"/>
      <c r="W2202" s="1297"/>
      <c r="X2202" s="1297"/>
      <c r="Y2202" s="12"/>
      <c r="Z2202" s="1297"/>
      <c r="AA2202" s="1297"/>
      <c r="AB2202" s="1297"/>
      <c r="AC2202" s="842"/>
      <c r="AD2202" s="1968"/>
    </row>
    <row r="2203" spans="1:30" ht="41.25" customHeight="1" x14ac:dyDescent="0.25">
      <c r="C2203" s="1490" t="s">
        <v>304</v>
      </c>
      <c r="D2203" s="1301"/>
      <c r="E2203" s="1301">
        <f t="shared" ref="E2203:G2203" si="1245">E2153</f>
        <v>71287</v>
      </c>
      <c r="F2203" s="1301">
        <f t="shared" si="1245"/>
        <v>35644</v>
      </c>
      <c r="G2203" s="1301">
        <f t="shared" si="1245"/>
        <v>37218</v>
      </c>
      <c r="H2203" s="1301">
        <f t="shared" si="1241"/>
        <v>104.41589047244979</v>
      </c>
      <c r="I2203" s="1452"/>
      <c r="J2203" s="1452"/>
      <c r="K2203" s="1453"/>
      <c r="L2203" s="1453"/>
      <c r="M2203" s="1453"/>
      <c r="N2203" s="1453"/>
      <c r="O2203" s="1453"/>
      <c r="P2203" s="1453"/>
      <c r="Q2203" s="1297"/>
      <c r="R2203" s="1297"/>
      <c r="S2203" s="1297"/>
      <c r="T2203" s="1297"/>
      <c r="U2203" s="1297"/>
      <c r="V2203" s="1297"/>
      <c r="W2203" s="1297"/>
      <c r="X2203" s="1297"/>
      <c r="Y2203" s="12"/>
      <c r="Z2203" s="1297"/>
      <c r="AA2203" s="1297"/>
      <c r="AB2203" s="1297"/>
    </row>
    <row r="2204" spans="1:30" ht="41.25" customHeight="1" x14ac:dyDescent="0.25">
      <c r="C2204" s="1313" t="s">
        <v>171</v>
      </c>
      <c r="D2204" s="1431"/>
      <c r="E2204" s="1431">
        <f t="shared" ref="E2204:G2204" si="1246">E2154</f>
        <v>314142</v>
      </c>
      <c r="F2204" s="1431">
        <f t="shared" si="1246"/>
        <v>157071</v>
      </c>
      <c r="G2204" s="1431">
        <f t="shared" si="1246"/>
        <v>167789.21052631579</v>
      </c>
      <c r="H2204" s="1431">
        <f t="shared" si="1241"/>
        <v>106.82379976336547</v>
      </c>
      <c r="I2204" s="1452"/>
      <c r="J2204" s="1452"/>
      <c r="K2204" s="1453"/>
      <c r="L2204" s="1453"/>
      <c r="M2204" s="1453"/>
      <c r="N2204" s="1453"/>
      <c r="O2204" s="1453"/>
      <c r="P2204" s="1453"/>
      <c r="Q2204" s="1297">
        <f>Q2154</f>
        <v>182962.43289978188</v>
      </c>
      <c r="R2204" s="1297">
        <f t="shared" ref="R2204:AB2204" si="1247">R2154</f>
        <v>182962.43289978188</v>
      </c>
      <c r="S2204" s="1297">
        <f t="shared" ref="S2204:T2204" si="1248">S2154</f>
        <v>182962.43289978188</v>
      </c>
      <c r="T2204" s="1297">
        <f t="shared" si="1248"/>
        <v>182962.43289978188</v>
      </c>
      <c r="U2204" s="1297">
        <f t="shared" ref="U2204:V2204" si="1249">U2154</f>
        <v>182962.43289978188</v>
      </c>
      <c r="V2204" s="1297">
        <f t="shared" si="1249"/>
        <v>189885.12802999999</v>
      </c>
      <c r="W2204" s="1297">
        <f t="shared" si="1247"/>
        <v>90771.23861135068</v>
      </c>
      <c r="X2204" s="1297">
        <f t="shared" si="1247"/>
        <v>90482.153790000026</v>
      </c>
      <c r="Y2204" s="12">
        <f t="shared" si="1247"/>
        <v>0</v>
      </c>
      <c r="Z2204" s="1297">
        <f t="shared" si="1247"/>
        <v>-289.08482135065424</v>
      </c>
      <c r="AA2204" s="1297">
        <f t="shared" si="1247"/>
        <v>-109.29107</v>
      </c>
      <c r="AB2204" s="1297">
        <f t="shared" si="1247"/>
        <v>90372.862720000019</v>
      </c>
    </row>
    <row r="2205" spans="1:30" ht="41.25" customHeight="1" x14ac:dyDescent="0.25">
      <c r="C2205" s="1488" t="s">
        <v>313</v>
      </c>
      <c r="D2205" s="1301"/>
      <c r="E2205" s="1301"/>
      <c r="F2205" s="1301"/>
      <c r="G2205" s="1301"/>
      <c r="H2205" s="1301"/>
      <c r="I2205" s="1452"/>
      <c r="J2205" s="1452"/>
      <c r="K2205" s="1453"/>
      <c r="L2205" s="1453"/>
      <c r="M2205" s="1453"/>
      <c r="N2205" s="1453"/>
      <c r="O2205" s="1453"/>
      <c r="P2205" s="1453"/>
      <c r="Q2205" s="1297"/>
      <c r="R2205" s="1297"/>
      <c r="S2205" s="1297"/>
      <c r="T2205" s="1297"/>
      <c r="U2205" s="1297"/>
      <c r="V2205" s="1297"/>
      <c r="W2205" s="1297"/>
      <c r="X2205" s="1297"/>
      <c r="Y2205" s="12"/>
      <c r="Z2205" s="1297"/>
      <c r="AA2205" s="1297"/>
      <c r="AB2205" s="1297"/>
    </row>
    <row r="2206" spans="1:30" ht="41.25" customHeight="1" x14ac:dyDescent="0.25">
      <c r="C2206" s="1300" t="s">
        <v>202</v>
      </c>
      <c r="D2206" s="1301"/>
      <c r="E2206" s="1301">
        <f>E2156</f>
        <v>43124</v>
      </c>
      <c r="F2206" s="1301">
        <f t="shared" ref="F2206:G2206" si="1250">F2156</f>
        <v>21563</v>
      </c>
      <c r="G2206" s="1301">
        <f t="shared" si="1250"/>
        <v>24672.137169427493</v>
      </c>
      <c r="H2206" s="1301">
        <f t="shared" si="1241"/>
        <v>114.41885252250378</v>
      </c>
      <c r="I2206" s="1452"/>
      <c r="J2206" s="1452"/>
      <c r="K2206" s="1453"/>
      <c r="L2206" s="1453"/>
      <c r="M2206" s="1453"/>
      <c r="N2206" s="1453"/>
      <c r="O2206" s="1453"/>
      <c r="P2206" s="1453"/>
      <c r="Q2206" s="1297"/>
      <c r="R2206" s="1297"/>
      <c r="S2206" s="1297"/>
      <c r="T2206" s="1297"/>
      <c r="U2206" s="1297"/>
      <c r="V2206" s="1297"/>
      <c r="W2206" s="1297"/>
      <c r="X2206" s="1297"/>
      <c r="Y2206" s="12"/>
      <c r="Z2206" s="1297"/>
      <c r="AA2206" s="1297"/>
      <c r="AB2206" s="1297"/>
    </row>
    <row r="2207" spans="1:30" ht="41.25" customHeight="1" x14ac:dyDescent="0.25">
      <c r="C2207" s="1300" t="s">
        <v>309</v>
      </c>
      <c r="D2207" s="1301"/>
      <c r="E2207" s="1301">
        <f t="shared" ref="E2207:G2207" si="1251">E2157</f>
        <v>0</v>
      </c>
      <c r="F2207" s="1301">
        <f t="shared" si="1251"/>
        <v>0</v>
      </c>
      <c r="G2207" s="1301">
        <f t="shared" si="1251"/>
        <v>0</v>
      </c>
      <c r="H2207" s="1301"/>
      <c r="I2207" s="1452"/>
      <c r="J2207" s="1452"/>
      <c r="K2207" s="1453"/>
      <c r="L2207" s="1453"/>
      <c r="M2207" s="1453"/>
      <c r="N2207" s="1453"/>
      <c r="O2207" s="1453"/>
      <c r="P2207" s="1453"/>
      <c r="Q2207" s="1297"/>
      <c r="R2207" s="1297"/>
      <c r="S2207" s="1297"/>
      <c r="T2207" s="1297"/>
      <c r="U2207" s="1297"/>
      <c r="V2207" s="1297"/>
      <c r="W2207" s="1297"/>
      <c r="X2207" s="1297"/>
      <c r="Y2207" s="12"/>
      <c r="Z2207" s="1297"/>
      <c r="AA2207" s="1297"/>
      <c r="AB2207" s="1297"/>
    </row>
    <row r="2208" spans="1:30" ht="41.25" customHeight="1" x14ac:dyDescent="0.25">
      <c r="C2208" s="1300" t="s">
        <v>314</v>
      </c>
      <c r="D2208" s="1301"/>
      <c r="E2208" s="1301">
        <f t="shared" ref="E2208:G2208" si="1252">E2158</f>
        <v>10502</v>
      </c>
      <c r="F2208" s="1301">
        <f t="shared" si="1252"/>
        <v>5252</v>
      </c>
      <c r="G2208" s="1301">
        <f t="shared" si="1252"/>
        <v>6669</v>
      </c>
      <c r="H2208" s="1301">
        <f t="shared" si="1241"/>
        <v>126.98019801980197</v>
      </c>
      <c r="I2208" s="1452"/>
      <c r="J2208" s="1452"/>
      <c r="K2208" s="1453"/>
      <c r="L2208" s="1453"/>
      <c r="M2208" s="1453"/>
      <c r="N2208" s="1453"/>
      <c r="O2208" s="1453"/>
      <c r="P2208" s="1453"/>
      <c r="Q2208" s="1297"/>
      <c r="R2208" s="1297"/>
      <c r="S2208" s="1297"/>
      <c r="T2208" s="1297"/>
      <c r="U2208" s="1297"/>
      <c r="V2208" s="1297"/>
      <c r="W2208" s="1297"/>
      <c r="X2208" s="1297"/>
      <c r="Y2208" s="12"/>
      <c r="Z2208" s="1297"/>
      <c r="AA2208" s="1297"/>
      <c r="AB2208" s="1297"/>
    </row>
    <row r="2209" spans="1:30" ht="41.25" customHeight="1" x14ac:dyDescent="0.25">
      <c r="C2209" s="1300" t="s">
        <v>315</v>
      </c>
      <c r="D2209" s="1301"/>
      <c r="E2209" s="1301">
        <f t="shared" ref="E2209:G2209" si="1253">E2159</f>
        <v>6003</v>
      </c>
      <c r="F2209" s="1301">
        <f t="shared" si="1253"/>
        <v>3002</v>
      </c>
      <c r="G2209" s="1301">
        <f t="shared" si="1253"/>
        <v>3385</v>
      </c>
      <c r="H2209" s="1301">
        <f t="shared" si="1241"/>
        <v>112.75816122584943</v>
      </c>
      <c r="I2209" s="1452"/>
      <c r="J2209" s="1452"/>
      <c r="K2209" s="1453"/>
      <c r="L2209" s="1453"/>
      <c r="M2209" s="1453"/>
      <c r="N2209" s="1453"/>
      <c r="O2209" s="1453"/>
      <c r="P2209" s="1453"/>
      <c r="Q2209" s="1297"/>
      <c r="R2209" s="1297"/>
      <c r="S2209" s="1297"/>
      <c r="T2209" s="1297"/>
      <c r="U2209" s="1297"/>
      <c r="V2209" s="1297"/>
      <c r="W2209" s="1297"/>
      <c r="X2209" s="1297"/>
      <c r="Y2209" s="12"/>
      <c r="Z2209" s="1297"/>
      <c r="AA2209" s="1297"/>
      <c r="AB2209" s="1297"/>
    </row>
    <row r="2210" spans="1:30" ht="41.25" customHeight="1" x14ac:dyDescent="0.25">
      <c r="C2210" s="1300" t="s">
        <v>316</v>
      </c>
      <c r="D2210" s="1301"/>
      <c r="E2210" s="1301">
        <f t="shared" ref="E2210:G2210" si="1254">E2160</f>
        <v>1801</v>
      </c>
      <c r="F2210" s="1301">
        <f t="shared" si="1254"/>
        <v>901</v>
      </c>
      <c r="G2210" s="1301">
        <f t="shared" si="1254"/>
        <v>958</v>
      </c>
      <c r="H2210" s="1301">
        <f t="shared" si="1241"/>
        <v>106.32630410654829</v>
      </c>
      <c r="I2210" s="1452"/>
      <c r="J2210" s="1452"/>
      <c r="K2210" s="1453"/>
      <c r="L2210" s="1453"/>
      <c r="M2210" s="1453"/>
      <c r="N2210" s="1453"/>
      <c r="O2210" s="1453"/>
      <c r="P2210" s="1453"/>
      <c r="Q2210" s="1297"/>
      <c r="R2210" s="1297"/>
      <c r="S2210" s="1297"/>
      <c r="T2210" s="1297"/>
      <c r="U2210" s="1297"/>
      <c r="V2210" s="1297"/>
      <c r="W2210" s="1297"/>
      <c r="X2210" s="1297"/>
      <c r="Y2210" s="12"/>
      <c r="Z2210" s="1297"/>
      <c r="AA2210" s="1297"/>
      <c r="AB2210" s="1297"/>
    </row>
    <row r="2211" spans="1:30" ht="41.25" customHeight="1" x14ac:dyDescent="0.25">
      <c r="C2211" s="1300" t="s">
        <v>365</v>
      </c>
      <c r="D2211" s="1301"/>
      <c r="E2211" s="1301">
        <f t="shared" ref="E2211:G2211" si="1255">E2161</f>
        <v>1376</v>
      </c>
      <c r="F2211" s="1301">
        <f t="shared" si="1255"/>
        <v>688</v>
      </c>
      <c r="G2211" s="1301">
        <f t="shared" si="1255"/>
        <v>1332.0000000000002</v>
      </c>
      <c r="H2211" s="1301">
        <f t="shared" si="1241"/>
        <v>193.60465116279073</v>
      </c>
      <c r="I2211" s="1452"/>
      <c r="J2211" s="1452"/>
      <c r="K2211" s="1453"/>
      <c r="L2211" s="1453"/>
      <c r="M2211" s="1453"/>
      <c r="N2211" s="1453"/>
      <c r="O2211" s="1453"/>
      <c r="P2211" s="1453"/>
      <c r="Q2211" s="1297"/>
      <c r="R2211" s="1297"/>
      <c r="S2211" s="1297"/>
      <c r="T2211" s="1297"/>
      <c r="U2211" s="1297"/>
      <c r="V2211" s="1297"/>
      <c r="W2211" s="1297"/>
      <c r="X2211" s="1297"/>
      <c r="Y2211" s="12"/>
      <c r="Z2211" s="1297"/>
      <c r="AA2211" s="1297"/>
      <c r="AB2211" s="1297"/>
    </row>
    <row r="2212" spans="1:30" ht="41.25" customHeight="1" x14ac:dyDescent="0.25">
      <c r="C2212" s="1300" t="s">
        <v>366</v>
      </c>
      <c r="D2212" s="1301"/>
      <c r="E2212" s="1301">
        <f t="shared" ref="E2212:G2212" si="1256">E2162</f>
        <v>1322</v>
      </c>
      <c r="F2212" s="1301">
        <f t="shared" si="1256"/>
        <v>661</v>
      </c>
      <c r="G2212" s="1301">
        <f t="shared" si="1256"/>
        <v>994</v>
      </c>
      <c r="H2212" s="1301">
        <f t="shared" si="1241"/>
        <v>150.37821482602118</v>
      </c>
      <c r="I2212" s="1452"/>
      <c r="J2212" s="1452"/>
      <c r="K2212" s="1453"/>
      <c r="L2212" s="1453"/>
      <c r="M2212" s="1453"/>
      <c r="N2212" s="1453"/>
      <c r="O2212" s="1453"/>
      <c r="P2212" s="1453"/>
      <c r="Q2212" s="1297"/>
      <c r="R2212" s="1297"/>
      <c r="S2212" s="1297"/>
      <c r="T2212" s="1297"/>
      <c r="U2212" s="1297"/>
      <c r="V2212" s="1297"/>
      <c r="W2212" s="1297"/>
      <c r="X2212" s="1297"/>
      <c r="Y2212" s="12"/>
      <c r="Z2212" s="1297"/>
      <c r="AA2212" s="1297"/>
      <c r="AB2212" s="1297"/>
    </row>
    <row r="2213" spans="1:30" ht="41.25" customHeight="1" x14ac:dyDescent="0.25">
      <c r="C2213" s="1300" t="s">
        <v>317</v>
      </c>
      <c r="D2213" s="1301"/>
      <c r="E2213" s="1301">
        <f t="shared" ref="E2213:G2213" si="1257">E2163</f>
        <v>32622</v>
      </c>
      <c r="F2213" s="1301">
        <f t="shared" si="1257"/>
        <v>16311</v>
      </c>
      <c r="G2213" s="1301">
        <f t="shared" si="1257"/>
        <v>18003.137169427493</v>
      </c>
      <c r="H2213" s="1301">
        <f t="shared" si="1241"/>
        <v>110.37420862870144</v>
      </c>
      <c r="I2213" s="1452"/>
      <c r="J2213" s="1452"/>
      <c r="K2213" s="1453"/>
      <c r="L2213" s="1453"/>
      <c r="M2213" s="1453"/>
      <c r="N2213" s="1453"/>
      <c r="O2213" s="1453"/>
      <c r="P2213" s="1453"/>
      <c r="Q2213" s="1297"/>
      <c r="R2213" s="1297"/>
      <c r="S2213" s="1297"/>
      <c r="T2213" s="1297"/>
      <c r="U2213" s="1297"/>
      <c r="V2213" s="1297"/>
      <c r="W2213" s="1297"/>
      <c r="X2213" s="1297"/>
      <c r="Y2213" s="12"/>
      <c r="Z2213" s="1297"/>
      <c r="AA2213" s="1297"/>
      <c r="AB2213" s="1297"/>
    </row>
    <row r="2214" spans="1:30" ht="41.25" customHeight="1" x14ac:dyDescent="0.25">
      <c r="C2214" s="1300" t="s">
        <v>318</v>
      </c>
      <c r="D2214" s="1301"/>
      <c r="E2214" s="1301">
        <f t="shared" ref="E2214:G2214" si="1258">E2164</f>
        <v>3000</v>
      </c>
      <c r="F2214" s="1301">
        <f t="shared" si="1258"/>
        <v>1500</v>
      </c>
      <c r="G2214" s="1301">
        <f t="shared" si="1258"/>
        <v>1649</v>
      </c>
      <c r="H2214" s="1301">
        <f t="shared" si="1241"/>
        <v>109.93333333333332</v>
      </c>
      <c r="I2214" s="1452"/>
      <c r="J2214" s="1452"/>
      <c r="K2214" s="1453"/>
      <c r="L2214" s="1453"/>
      <c r="M2214" s="1453"/>
      <c r="N2214" s="1453"/>
      <c r="O2214" s="1453"/>
      <c r="P2214" s="1453"/>
      <c r="Q2214" s="1297"/>
      <c r="R2214" s="1297"/>
      <c r="S2214" s="1297"/>
      <c r="T2214" s="1297"/>
      <c r="U2214" s="1297"/>
      <c r="V2214" s="1297"/>
      <c r="W2214" s="1297"/>
      <c r="X2214" s="1297"/>
      <c r="Y2214" s="12"/>
      <c r="Z2214" s="1297"/>
      <c r="AA2214" s="1297"/>
      <c r="AB2214" s="1297"/>
    </row>
    <row r="2215" spans="1:30" ht="41.25" customHeight="1" x14ac:dyDescent="0.25">
      <c r="C2215" s="1300" t="s">
        <v>392</v>
      </c>
      <c r="D2215" s="1301"/>
      <c r="E2215" s="1301">
        <f t="shared" ref="E2215:G2215" si="1259">E2165</f>
        <v>26090</v>
      </c>
      <c r="F2215" s="1301">
        <f t="shared" si="1259"/>
        <v>13045</v>
      </c>
      <c r="G2215" s="1301">
        <f t="shared" si="1259"/>
        <v>13288.137169427491</v>
      </c>
      <c r="H2215" s="1301">
        <f t="shared" si="1241"/>
        <v>101.86383418495586</v>
      </c>
      <c r="I2215" s="1452"/>
      <c r="J2215" s="1452"/>
      <c r="K2215" s="1453"/>
      <c r="L2215" s="1453"/>
      <c r="M2215" s="1453"/>
      <c r="N2215" s="1453"/>
      <c r="O2215" s="1453"/>
      <c r="P2215" s="1453"/>
      <c r="Q2215" s="1297"/>
      <c r="R2215" s="1297"/>
      <c r="S2215" s="1297"/>
      <c r="T2215" s="1297"/>
      <c r="U2215" s="1297"/>
      <c r="V2215" s="1297"/>
      <c r="W2215" s="1297"/>
      <c r="X2215" s="1297"/>
      <c r="Y2215" s="12"/>
      <c r="Z2215" s="1297"/>
      <c r="AA2215" s="1297"/>
      <c r="AB2215" s="1297"/>
    </row>
    <row r="2216" spans="1:30" ht="33.75" customHeight="1" x14ac:dyDescent="0.25">
      <c r="A2216" s="79">
        <v>1</v>
      </c>
      <c r="B2216" s="79">
        <v>1</v>
      </c>
      <c r="C2216" s="1300" t="s">
        <v>330</v>
      </c>
      <c r="D2216" s="1301"/>
      <c r="E2216" s="1301">
        <f t="shared" ref="E2216:G2216" si="1260">E2166</f>
        <v>3532</v>
      </c>
      <c r="F2216" s="1301">
        <f t="shared" si="1260"/>
        <v>1766</v>
      </c>
      <c r="G2216" s="1301">
        <f t="shared" si="1260"/>
        <v>3066</v>
      </c>
      <c r="H2216" s="1301">
        <f t="shared" si="1241"/>
        <v>173.61268403171007</v>
      </c>
      <c r="I2216" s="1452"/>
      <c r="J2216" s="1452"/>
      <c r="K2216" s="1453"/>
      <c r="L2216" s="1453"/>
      <c r="M2216" s="1453"/>
      <c r="N2216" s="1453"/>
      <c r="O2216" s="1453"/>
      <c r="P2216" s="1453"/>
      <c r="Q2216" s="1297"/>
      <c r="R2216" s="1297"/>
      <c r="S2216" s="1297"/>
      <c r="T2216" s="1297"/>
      <c r="U2216" s="1297"/>
      <c r="V2216" s="1297"/>
      <c r="W2216" s="1297"/>
      <c r="X2216" s="1297"/>
      <c r="Y2216" s="12"/>
      <c r="Z2216" s="1297"/>
      <c r="AA2216" s="1297"/>
      <c r="AB2216" s="1297"/>
    </row>
    <row r="2217" spans="1:30" ht="33.75" customHeight="1" x14ac:dyDescent="0.25">
      <c r="A2217" s="79">
        <v>1</v>
      </c>
      <c r="B2217" s="79">
        <v>1</v>
      </c>
      <c r="C2217" s="1489" t="s">
        <v>160</v>
      </c>
      <c r="D2217" s="1301"/>
      <c r="E2217" s="1301">
        <f t="shared" ref="E2217:G2217" si="1261">E2167</f>
        <v>33650</v>
      </c>
      <c r="F2217" s="1301">
        <f t="shared" si="1261"/>
        <v>16825</v>
      </c>
      <c r="G2217" s="1301">
        <f t="shared" si="1261"/>
        <v>16955</v>
      </c>
      <c r="H2217" s="1301">
        <f t="shared" si="1241"/>
        <v>100.77265973254086</v>
      </c>
      <c r="I2217" s="1452"/>
      <c r="J2217" s="1452"/>
      <c r="K2217" s="1453"/>
      <c r="L2217" s="1453"/>
      <c r="M2217" s="1453"/>
      <c r="N2217" s="1453"/>
      <c r="O2217" s="1453"/>
      <c r="P2217" s="1453"/>
      <c r="Q2217" s="1297"/>
      <c r="R2217" s="1297"/>
      <c r="S2217" s="1297"/>
      <c r="T2217" s="1297"/>
      <c r="U2217" s="1297"/>
      <c r="V2217" s="1297"/>
      <c r="W2217" s="1297"/>
      <c r="X2217" s="1297"/>
      <c r="Y2217" s="12"/>
      <c r="Z2217" s="1297"/>
      <c r="AA2217" s="1297"/>
      <c r="AB2217" s="1297"/>
    </row>
    <row r="2218" spans="1:30" ht="47.25" customHeight="1" x14ac:dyDescent="0.25">
      <c r="A2218" s="79">
        <v>1</v>
      </c>
      <c r="B2218" s="79">
        <v>1</v>
      </c>
      <c r="C2218" s="1490" t="s">
        <v>305</v>
      </c>
      <c r="D2218" s="1301"/>
      <c r="E2218" s="1301">
        <f t="shared" ref="E2218:G2218" si="1262">E2168</f>
        <v>670</v>
      </c>
      <c r="F2218" s="1301">
        <f t="shared" si="1262"/>
        <v>335</v>
      </c>
      <c r="G2218" s="1301">
        <f t="shared" si="1262"/>
        <v>648</v>
      </c>
      <c r="H2218" s="1301">
        <f t="shared" si="1241"/>
        <v>193.43283582089552</v>
      </c>
      <c r="I2218" s="1452"/>
      <c r="J2218" s="1452"/>
      <c r="K2218" s="1453"/>
      <c r="L2218" s="1453"/>
      <c r="M2218" s="1453"/>
      <c r="N2218" s="1453"/>
      <c r="O2218" s="1453"/>
      <c r="P2218" s="1453"/>
      <c r="Q2218" s="1297"/>
      <c r="R2218" s="1297"/>
      <c r="S2218" s="1297"/>
      <c r="T2218" s="1297"/>
      <c r="U2218" s="1297"/>
      <c r="V2218" s="1297"/>
      <c r="W2218" s="1297"/>
      <c r="X2218" s="1297"/>
      <c r="Y2218" s="12"/>
      <c r="Z2218" s="1297"/>
      <c r="AA2218" s="1297"/>
      <c r="AB2218" s="1297"/>
    </row>
    <row r="2219" spans="1:30" ht="33.75" customHeight="1" x14ac:dyDescent="0.25">
      <c r="A2219" s="79">
        <v>1</v>
      </c>
      <c r="B2219" s="79">
        <v>1</v>
      </c>
      <c r="C2219" s="1508" t="s">
        <v>367</v>
      </c>
      <c r="D2219" s="1301"/>
      <c r="E2219" s="1301">
        <f t="shared" ref="E2219:G2219" si="1263">E2169</f>
        <v>400</v>
      </c>
      <c r="F2219" s="1301">
        <f t="shared" si="1263"/>
        <v>200</v>
      </c>
      <c r="G2219" s="1301">
        <f t="shared" si="1263"/>
        <v>573</v>
      </c>
      <c r="H2219" s="1301">
        <f t="shared" si="1241"/>
        <v>286.5</v>
      </c>
      <c r="I2219" s="1452"/>
      <c r="J2219" s="1452"/>
      <c r="K2219" s="1453"/>
      <c r="L2219" s="1453"/>
      <c r="M2219" s="1453"/>
      <c r="N2219" s="1453"/>
      <c r="O2219" s="1453"/>
      <c r="P2219" s="1453"/>
      <c r="Q2219" s="1297"/>
      <c r="R2219" s="1297"/>
      <c r="S2219" s="1297"/>
      <c r="T2219" s="1297"/>
      <c r="U2219" s="1297"/>
      <c r="V2219" s="1297"/>
      <c r="W2219" s="1297"/>
      <c r="X2219" s="1297"/>
      <c r="Y2219" s="12"/>
      <c r="Z2219" s="1297"/>
      <c r="AA2219" s="1297"/>
      <c r="AB2219" s="1297"/>
    </row>
    <row r="2220" spans="1:30" ht="25.5" customHeight="1" x14ac:dyDescent="0.25">
      <c r="C2220" s="1313" t="s">
        <v>168</v>
      </c>
      <c r="D2220" s="1431"/>
      <c r="E2220" s="1431">
        <f t="shared" ref="E2220:G2220" si="1264">E2170</f>
        <v>76774</v>
      </c>
      <c r="F2220" s="1431">
        <f t="shared" si="1264"/>
        <v>38388</v>
      </c>
      <c r="G2220" s="1431">
        <f t="shared" si="1264"/>
        <v>41627.137169427493</v>
      </c>
      <c r="H2220" s="1431">
        <f t="shared" si="1241"/>
        <v>108.43788988597348</v>
      </c>
      <c r="I2220" s="1452"/>
      <c r="J2220" s="1452"/>
      <c r="K2220" s="1453"/>
      <c r="L2220" s="1453"/>
      <c r="M2220" s="1453"/>
      <c r="N2220" s="1453"/>
      <c r="O2220" s="1453"/>
      <c r="P2220" s="1453"/>
      <c r="Q2220" s="1297">
        <f>Q2170</f>
        <v>63906.46730916667</v>
      </c>
      <c r="R2220" s="1297">
        <f t="shared" ref="R2220:AB2220" si="1265">R2170</f>
        <v>63906.46730916667</v>
      </c>
      <c r="S2220" s="1297">
        <f t="shared" ref="S2220:T2220" si="1266">S2170</f>
        <v>63906.46730916667</v>
      </c>
      <c r="T2220" s="1297">
        <f t="shared" si="1266"/>
        <v>63906.46730916667</v>
      </c>
      <c r="U2220" s="1297">
        <f t="shared" ref="U2220:V2220" si="1267">U2170</f>
        <v>63906.46730916667</v>
      </c>
      <c r="V2220" s="1297">
        <f t="shared" si="1267"/>
        <v>63906.46730916667</v>
      </c>
      <c r="W2220" s="1297">
        <f t="shared" si="1265"/>
        <v>31953.233654583335</v>
      </c>
      <c r="X2220" s="1297">
        <f t="shared" si="1265"/>
        <v>32753.867869999998</v>
      </c>
      <c r="Y2220" s="12">
        <f t="shared" si="1265"/>
        <v>0</v>
      </c>
      <c r="Z2220" s="1297">
        <f t="shared" si="1265"/>
        <v>800.63421541666321</v>
      </c>
      <c r="AA2220" s="1297">
        <f t="shared" si="1265"/>
        <v>-153.68847</v>
      </c>
      <c r="AB2220" s="1297">
        <f t="shared" si="1265"/>
        <v>32600.179399999997</v>
      </c>
    </row>
    <row r="2221" spans="1:30" ht="33.75" customHeight="1" x14ac:dyDescent="0.25">
      <c r="C2221" s="1440" t="s">
        <v>14</v>
      </c>
      <c r="D2221" s="1301"/>
      <c r="E2221" s="1301"/>
      <c r="F2221" s="1301"/>
      <c r="G2221" s="1301"/>
      <c r="H2221" s="1301"/>
      <c r="I2221" s="1452"/>
      <c r="J2221" s="1452"/>
      <c r="K2221" s="1453"/>
      <c r="L2221" s="1453"/>
      <c r="M2221" s="1453"/>
      <c r="N2221" s="1453"/>
      <c r="O2221" s="1453"/>
      <c r="P2221" s="1453"/>
      <c r="Q2221" s="1297"/>
      <c r="R2221" s="1297"/>
      <c r="S2221" s="1297"/>
      <c r="T2221" s="1297"/>
      <c r="U2221" s="1297"/>
      <c r="V2221" s="1297"/>
      <c r="W2221" s="1297"/>
      <c r="X2221" s="1297"/>
      <c r="Y2221" s="12"/>
      <c r="Z2221" s="1297"/>
      <c r="AA2221" s="1297"/>
      <c r="AB2221" s="1297"/>
    </row>
    <row r="2222" spans="1:30" ht="33.75" customHeight="1" x14ac:dyDescent="0.25">
      <c r="C2222" s="1314" t="s">
        <v>202</v>
      </c>
      <c r="D2222" s="1301"/>
      <c r="E2222" s="1301">
        <f>E2147+E2156</f>
        <v>75666</v>
      </c>
      <c r="F2222" s="1301">
        <f t="shared" ref="F2222:G2222" si="1268">F2147+F2156</f>
        <v>37834</v>
      </c>
      <c r="G2222" s="1301">
        <f t="shared" si="1268"/>
        <v>62843.137169427493</v>
      </c>
      <c r="H2222" s="1301">
        <f t="shared" si="1241"/>
        <v>166.10228146489268</v>
      </c>
      <c r="I2222" s="1452"/>
      <c r="J2222" s="1452"/>
      <c r="K2222" s="1453"/>
      <c r="L2222" s="1453"/>
      <c r="M2222" s="1453"/>
      <c r="N2222" s="1453"/>
      <c r="O2222" s="1453"/>
      <c r="P2222" s="1453"/>
      <c r="Q2222" s="1297"/>
      <c r="R2222" s="1297"/>
      <c r="S2222" s="1297"/>
      <c r="T2222" s="1297"/>
      <c r="U2222" s="1297"/>
      <c r="V2222" s="1297"/>
      <c r="W2222" s="1297"/>
      <c r="X2222" s="1297"/>
      <c r="Y2222" s="12"/>
      <c r="Z2222" s="1297"/>
      <c r="AA2222" s="1297"/>
      <c r="AB2222" s="1297"/>
    </row>
    <row r="2223" spans="1:30" ht="40.5" customHeight="1" x14ac:dyDescent="0.25">
      <c r="C2223" s="1314" t="s">
        <v>159</v>
      </c>
      <c r="D2223" s="1301"/>
      <c r="E2223" s="1301">
        <f>E2202</f>
        <v>88000</v>
      </c>
      <c r="F2223" s="1301">
        <f t="shared" ref="F2223:G2223" si="1269">F2202</f>
        <v>44000</v>
      </c>
      <c r="G2223" s="1301">
        <f t="shared" si="1269"/>
        <v>40505.690789473687</v>
      </c>
      <c r="H2223" s="1301">
        <f t="shared" si="1241"/>
        <v>92.05838815789474</v>
      </c>
      <c r="I2223" s="1452"/>
      <c r="J2223" s="1452"/>
      <c r="K2223" s="1453"/>
      <c r="L2223" s="1453"/>
      <c r="M2223" s="1453"/>
      <c r="N2223" s="1453"/>
      <c r="O2223" s="1453"/>
      <c r="P2223" s="1453"/>
      <c r="Q2223" s="1297"/>
      <c r="R2223" s="1297"/>
      <c r="S2223" s="1297"/>
      <c r="T2223" s="1297"/>
      <c r="U2223" s="1297"/>
      <c r="V2223" s="1297"/>
      <c r="W2223" s="1297"/>
      <c r="X2223" s="1297"/>
      <c r="Y2223" s="12"/>
      <c r="Z2223" s="1297"/>
      <c r="AA2223" s="1297"/>
      <c r="AB2223" s="1297"/>
      <c r="AC2223" s="842"/>
      <c r="AD2223" s="1968"/>
    </row>
    <row r="2224" spans="1:30" s="258" customFormat="1" ht="24" customHeight="1" x14ac:dyDescent="0.25">
      <c r="A2224" s="79">
        <v>1</v>
      </c>
      <c r="B2224" s="79">
        <v>1</v>
      </c>
      <c r="C2224" s="1439" t="s">
        <v>160</v>
      </c>
      <c r="D2224" s="1306"/>
      <c r="E2224" s="1306">
        <f>E2167</f>
        <v>33650</v>
      </c>
      <c r="F2224" s="1306">
        <f t="shared" ref="F2224:G2224" si="1270">F2167</f>
        <v>16825</v>
      </c>
      <c r="G2224" s="1306">
        <f t="shared" si="1270"/>
        <v>16955</v>
      </c>
      <c r="H2224" s="1306">
        <f t="shared" si="1241"/>
        <v>100.77265973254086</v>
      </c>
      <c r="I2224" s="1468"/>
      <c r="J2224" s="1468"/>
      <c r="K2224" s="1469"/>
      <c r="L2224" s="1469"/>
      <c r="M2224" s="1469"/>
      <c r="N2224" s="1469"/>
      <c r="O2224" s="1469"/>
      <c r="P2224" s="1469"/>
      <c r="Q2224" s="1284"/>
      <c r="R2224" s="1284"/>
      <c r="S2224" s="1284"/>
      <c r="T2224" s="1284"/>
      <c r="U2224" s="1284"/>
      <c r="V2224" s="1284"/>
      <c r="W2224" s="1284"/>
      <c r="X2224" s="1284"/>
      <c r="Y2224" s="20"/>
      <c r="Z2224" s="1284"/>
      <c r="AA2224" s="1284"/>
      <c r="AB2224" s="1284"/>
      <c r="AC2224" s="842"/>
    </row>
    <row r="2225" spans="1:29" ht="15" customHeight="1" x14ac:dyDescent="0.25">
      <c r="A2225" s="79">
        <v>1</v>
      </c>
      <c r="B2225" s="79">
        <v>1</v>
      </c>
      <c r="C2225" s="1309" t="s">
        <v>353</v>
      </c>
      <c r="D2225" s="1471"/>
      <c r="E2225" s="1471">
        <f>SUM(E2171)</f>
        <v>390916</v>
      </c>
      <c r="F2225" s="1471">
        <f>SUM(F2171)</f>
        <v>195459</v>
      </c>
      <c r="G2225" s="1471">
        <f>SUM(G2171)</f>
        <v>209416.34769574329</v>
      </c>
      <c r="H2225" s="1471">
        <f t="shared" si="1241"/>
        <v>107.14080584457267</v>
      </c>
      <c r="I2225" s="1472"/>
      <c r="J2225" s="1472"/>
      <c r="K2225" s="1473"/>
      <c r="L2225" s="1473"/>
      <c r="M2225" s="1473"/>
      <c r="N2225" s="1473"/>
      <c r="O2225" s="1473"/>
      <c r="P2225" s="1473"/>
      <c r="Q2225" s="1289">
        <f t="shared" ref="Q2225:AB2225" si="1271">Q2171</f>
        <v>246868.90020894856</v>
      </c>
      <c r="R2225" s="1289">
        <f t="shared" ref="R2225:S2225" si="1272">R2171</f>
        <v>246868.90020894856</v>
      </c>
      <c r="S2225" s="1289">
        <f t="shared" si="1272"/>
        <v>246868.90020894856</v>
      </c>
      <c r="T2225" s="1289">
        <f t="shared" ref="T2225:U2225" si="1273">T2171</f>
        <v>246868.90020894856</v>
      </c>
      <c r="U2225" s="1289">
        <f t="shared" si="1273"/>
        <v>246868.90020894856</v>
      </c>
      <c r="V2225" s="1289">
        <f t="shared" ref="V2225" si="1274">V2171</f>
        <v>253791.59533916667</v>
      </c>
      <c r="W2225" s="1289">
        <f t="shared" si="1271"/>
        <v>122724.47226593402</v>
      </c>
      <c r="X2225" s="1289">
        <f t="shared" si="1271"/>
        <v>123236.02166000003</v>
      </c>
      <c r="Y2225" s="22">
        <f t="shared" si="1271"/>
        <v>0</v>
      </c>
      <c r="Z2225" s="1289">
        <f t="shared" si="1271"/>
        <v>511.54939406600897</v>
      </c>
      <c r="AA2225" s="1289">
        <f t="shared" si="1271"/>
        <v>-262.97953999999999</v>
      </c>
      <c r="AB2225" s="1289">
        <f t="shared" si="1271"/>
        <v>122973.04212000001</v>
      </c>
    </row>
    <row r="2226" spans="1:29" ht="15" customHeight="1" x14ac:dyDescent="0.25">
      <c r="A2226" s="79">
        <v>1</v>
      </c>
      <c r="B2226" s="79">
        <v>1</v>
      </c>
      <c r="C2226" s="1525" t="s">
        <v>162</v>
      </c>
      <c r="D2226" s="1315"/>
      <c r="E2226" s="1315">
        <f>SUM(E2173:E2174)</f>
        <v>1200</v>
      </c>
      <c r="F2226" s="1315">
        <f>SUM(F2173:F2174)</f>
        <v>600</v>
      </c>
      <c r="G2226" s="1315">
        <f>SUM(G2173:G2174)</f>
        <v>569</v>
      </c>
      <c r="H2226" s="1315">
        <f>SUM(H2173:H2174)</f>
        <v>144.19999999999999</v>
      </c>
      <c r="I2226" s="1450"/>
      <c r="J2226" s="1450"/>
      <c r="K2226" s="1451"/>
      <c r="L2226" s="1451"/>
      <c r="M2226" s="1451"/>
      <c r="N2226" s="1451"/>
      <c r="O2226" s="1451"/>
      <c r="P2226" s="1451"/>
      <c r="Q2226" s="1292"/>
      <c r="R2226" s="1292"/>
      <c r="S2226" s="1292"/>
      <c r="T2226" s="1292"/>
      <c r="U2226" s="1292"/>
      <c r="V2226" s="1292"/>
      <c r="W2226" s="1292"/>
      <c r="X2226" s="1292"/>
      <c r="Y2226" s="18"/>
      <c r="Z2226" s="1292"/>
      <c r="AA2226" s="1292"/>
      <c r="AB2226" s="1292"/>
    </row>
    <row r="2227" spans="1:29" s="106" customFormat="1" ht="15" customHeight="1" x14ac:dyDescent="0.25">
      <c r="A2227" s="79">
        <v>1</v>
      </c>
      <c r="B2227" s="79">
        <v>1</v>
      </c>
      <c r="C2227" s="1509" t="s">
        <v>79</v>
      </c>
      <c r="D2227" s="1499"/>
      <c r="E2227" s="1499">
        <f t="shared" ref="E2227:P2227" si="1275">SUM(E2181)</f>
        <v>1405</v>
      </c>
      <c r="F2227" s="1499">
        <f t="shared" si="1275"/>
        <v>704</v>
      </c>
      <c r="G2227" s="1499">
        <f t="shared" si="1275"/>
        <v>674</v>
      </c>
      <c r="H2227" s="1499">
        <f t="shared" si="1275"/>
        <v>95.73863636363636</v>
      </c>
      <c r="I2227" s="1499">
        <f t="shared" si="1275"/>
        <v>10.007117437722419</v>
      </c>
      <c r="J2227" s="1499">
        <f t="shared" si="1275"/>
        <v>10.031157270029674</v>
      </c>
      <c r="K2227" s="1499">
        <f t="shared" si="1275"/>
        <v>14060</v>
      </c>
      <c r="L2227" s="1499">
        <f t="shared" si="1275"/>
        <v>7045</v>
      </c>
      <c r="M2227" s="1499">
        <f t="shared" si="1275"/>
        <v>6761</v>
      </c>
      <c r="N2227" s="1499">
        <f t="shared" si="1275"/>
        <v>95.968772178850244</v>
      </c>
      <c r="O2227" s="1499">
        <f t="shared" si="1275"/>
        <v>47</v>
      </c>
      <c r="P2227" s="1499">
        <f t="shared" si="1275"/>
        <v>287.70212765957444</v>
      </c>
      <c r="Q2227" s="1297"/>
      <c r="R2227" s="1297"/>
      <c r="S2227" s="1297"/>
      <c r="T2227" s="1297"/>
      <c r="U2227" s="1297"/>
      <c r="V2227" s="1297"/>
      <c r="W2227" s="1297"/>
      <c r="X2227" s="1297"/>
      <c r="Y2227" s="12"/>
      <c r="Z2227" s="1297"/>
      <c r="AA2227" s="1297"/>
      <c r="AB2227" s="1297"/>
      <c r="AC2227" s="1982"/>
    </row>
    <row r="2228" spans="1:29" ht="29.25" customHeight="1" x14ac:dyDescent="0.25">
      <c r="A2228" s="79">
        <v>1</v>
      </c>
      <c r="B2228" s="79">
        <v>1</v>
      </c>
      <c r="C2228" s="1521" t="s">
        <v>16</v>
      </c>
      <c r="D2228" s="1481"/>
      <c r="E2228" s="1481">
        <f t="shared" ref="E2228:P2230" si="1276">SUM(E2185)</f>
        <v>2000</v>
      </c>
      <c r="F2228" s="1481">
        <f t="shared" si="1276"/>
        <v>1000</v>
      </c>
      <c r="G2228" s="1481">
        <f t="shared" si="1276"/>
        <v>1064</v>
      </c>
      <c r="H2228" s="1481">
        <f t="shared" si="1276"/>
        <v>106.4</v>
      </c>
      <c r="I2228" s="1481">
        <f t="shared" si="1276"/>
        <v>6.25</v>
      </c>
      <c r="J2228" s="1481">
        <f t="shared" si="1276"/>
        <v>7.352443609022556</v>
      </c>
      <c r="K2228" s="1481">
        <f t="shared" si="1276"/>
        <v>12500</v>
      </c>
      <c r="L2228" s="1481">
        <f t="shared" si="1276"/>
        <v>6250</v>
      </c>
      <c r="M2228" s="1481">
        <f t="shared" si="1276"/>
        <v>7823</v>
      </c>
      <c r="N2228" s="1481">
        <f t="shared" si="1276"/>
        <v>125.16799999999999</v>
      </c>
      <c r="O2228" s="1481">
        <f t="shared" si="1276"/>
        <v>52.083333333333336</v>
      </c>
      <c r="P2228" s="1481">
        <f t="shared" si="1276"/>
        <v>300.40319999999997</v>
      </c>
      <c r="Q2228" s="1284"/>
      <c r="R2228" s="1284"/>
      <c r="S2228" s="1284"/>
      <c r="T2228" s="1284"/>
      <c r="U2228" s="1284"/>
      <c r="V2228" s="1284"/>
      <c r="W2228" s="1284"/>
      <c r="X2228" s="1284"/>
      <c r="Y2228" s="20"/>
      <c r="Z2228" s="1284"/>
      <c r="AA2228" s="1284"/>
      <c r="AB2228" s="1284"/>
    </row>
    <row r="2229" spans="1:29" ht="29.25" customHeight="1" x14ac:dyDescent="0.25">
      <c r="A2229" s="79">
        <v>1</v>
      </c>
      <c r="B2229" s="79">
        <v>1</v>
      </c>
      <c r="C2229" s="1459" t="s">
        <v>351</v>
      </c>
      <c r="D2229" s="1524"/>
      <c r="E2229" s="1524">
        <f t="shared" ref="E2229:P2229" si="1277">SUM(E2186)</f>
        <v>3405</v>
      </c>
      <c r="F2229" s="1524">
        <f t="shared" si="1277"/>
        <v>1704</v>
      </c>
      <c r="G2229" s="1524">
        <f t="shared" si="1277"/>
        <v>1738</v>
      </c>
      <c r="H2229" s="1524">
        <f t="shared" si="1277"/>
        <v>101.99530516431925</v>
      </c>
      <c r="I2229" s="1524">
        <f t="shared" si="1277"/>
        <v>16.257117437722421</v>
      </c>
      <c r="J2229" s="1524">
        <f t="shared" si="1277"/>
        <v>17.383600879052231</v>
      </c>
      <c r="K2229" s="1524">
        <f t="shared" si="1277"/>
        <v>26560</v>
      </c>
      <c r="L2229" s="1524">
        <f t="shared" si="1277"/>
        <v>13295</v>
      </c>
      <c r="M2229" s="1524">
        <f t="shared" si="1276"/>
        <v>14584</v>
      </c>
      <c r="N2229" s="1524">
        <f t="shared" si="1277"/>
        <v>109.69537420082737</v>
      </c>
      <c r="O2229" s="1524">
        <f t="shared" si="1277"/>
        <v>99.083333333333343</v>
      </c>
      <c r="P2229" s="1524">
        <f t="shared" si="1277"/>
        <v>294.37846930193439</v>
      </c>
      <c r="Q2229" s="1289">
        <f t="shared" ref="Q2229:AB2230" si="1278">SUM(Q2186)</f>
        <v>40814.562880000005</v>
      </c>
      <c r="R2229" s="1289">
        <f t="shared" ref="R2229:S2229" si="1279">SUM(R2186)</f>
        <v>40814.562880000005</v>
      </c>
      <c r="S2229" s="1289">
        <f t="shared" si="1279"/>
        <v>40814.562880000005</v>
      </c>
      <c r="T2229" s="1289">
        <f t="shared" ref="T2229:U2229" si="1280">SUM(T2186)</f>
        <v>40814.562880000005</v>
      </c>
      <c r="U2229" s="1289">
        <f t="shared" si="1280"/>
        <v>40814.562880000005</v>
      </c>
      <c r="V2229" s="1289">
        <f t="shared" ref="V2229" si="1281">SUM(V2186)</f>
        <v>40911.190880000002</v>
      </c>
      <c r="W2229" s="1289">
        <f t="shared" si="1278"/>
        <v>20421.085440000003</v>
      </c>
      <c r="X2229" s="1289">
        <f t="shared" si="1278"/>
        <v>20406.508559999998</v>
      </c>
      <c r="Y2229" s="22">
        <f t="shared" si="1278"/>
        <v>-10.60144</v>
      </c>
      <c r="Z2229" s="1289">
        <f t="shared" si="1278"/>
        <v>-14.576880000004167</v>
      </c>
      <c r="AA2229" s="1289">
        <f t="shared" si="1278"/>
        <v>-24.378790000000002</v>
      </c>
      <c r="AB2229" s="1289">
        <f t="shared" si="1278"/>
        <v>20371.528330000001</v>
      </c>
    </row>
    <row r="2230" spans="1:29" ht="29.25" customHeight="1" x14ac:dyDescent="0.25">
      <c r="A2230" s="79">
        <v>1</v>
      </c>
      <c r="B2230" s="79">
        <v>1</v>
      </c>
      <c r="C2230" s="1522" t="s">
        <v>324</v>
      </c>
      <c r="D2230" s="1523"/>
      <c r="E2230" s="1523">
        <f t="shared" ref="E2230:P2230" si="1282">SUM(E2187)</f>
        <v>14020</v>
      </c>
      <c r="F2230" s="1523">
        <f t="shared" si="1282"/>
        <v>7010</v>
      </c>
      <c r="G2230" s="1523">
        <f t="shared" si="1282"/>
        <v>5617</v>
      </c>
      <c r="H2230" s="1523">
        <f t="shared" si="1282"/>
        <v>80.128388017118397</v>
      </c>
      <c r="I2230" s="1523">
        <f t="shared" si="1282"/>
        <v>0</v>
      </c>
      <c r="J2230" s="1523">
        <f t="shared" si="1282"/>
        <v>0</v>
      </c>
      <c r="K2230" s="1523">
        <f t="shared" si="1282"/>
        <v>0</v>
      </c>
      <c r="L2230" s="1523">
        <f t="shared" si="1282"/>
        <v>0</v>
      </c>
      <c r="M2230" s="1523">
        <f t="shared" si="1276"/>
        <v>0</v>
      </c>
      <c r="N2230" s="1523">
        <f t="shared" si="1282"/>
        <v>0</v>
      </c>
      <c r="O2230" s="1523">
        <f t="shared" si="1282"/>
        <v>0</v>
      </c>
      <c r="P2230" s="1523">
        <f t="shared" si="1282"/>
        <v>0</v>
      </c>
      <c r="Q2230" s="1292">
        <f t="shared" si="1278"/>
        <v>26934.7004284</v>
      </c>
      <c r="R2230" s="1292">
        <f t="shared" ref="R2230:S2230" si="1283">SUM(R2187)</f>
        <v>26934.7004284</v>
      </c>
      <c r="S2230" s="1292">
        <f t="shared" si="1283"/>
        <v>26934.7004284</v>
      </c>
      <c r="T2230" s="1292">
        <f t="shared" ref="T2230:U2230" si="1284">SUM(T2187)</f>
        <v>26934.7004284</v>
      </c>
      <c r="U2230" s="1292">
        <f t="shared" si="1284"/>
        <v>26934.7004284</v>
      </c>
      <c r="V2230" s="1292">
        <f t="shared" ref="V2230" si="1285">SUM(V2187)</f>
        <v>27549.204349999996</v>
      </c>
      <c r="W2230" s="1292">
        <f t="shared" si="1278"/>
        <v>13555.136488714284</v>
      </c>
      <c r="X2230" s="1292">
        <f t="shared" si="1278"/>
        <v>13439.041950000001</v>
      </c>
      <c r="Y2230" s="18">
        <f t="shared" si="1278"/>
        <v>0</v>
      </c>
      <c r="Z2230" s="1292">
        <f t="shared" si="1278"/>
        <v>-116.09453871428377</v>
      </c>
      <c r="AA2230" s="1292">
        <f t="shared" si="1278"/>
        <v>-13.443410000000002</v>
      </c>
      <c r="AB2230" s="1292">
        <f t="shared" si="1278"/>
        <v>13425.598540000001</v>
      </c>
    </row>
    <row r="2231" spans="1:29" ht="18" customHeight="1" x14ac:dyDescent="0.25">
      <c r="A2231" s="79">
        <v>1</v>
      </c>
      <c r="B2231" s="79">
        <v>1</v>
      </c>
      <c r="C2231" s="1497" t="s">
        <v>334</v>
      </c>
      <c r="D2231" s="1511"/>
      <c r="E2231" s="1511">
        <f t="shared" ref="E2231:H2234" si="1286">SUM(E2188)</f>
        <v>14000</v>
      </c>
      <c r="F2231" s="1511">
        <f t="shared" si="1286"/>
        <v>7000</v>
      </c>
      <c r="G2231" s="1511">
        <f t="shared" si="1286"/>
        <v>5609</v>
      </c>
      <c r="H2231" s="1511">
        <f t="shared" si="1286"/>
        <v>80.128571428571433</v>
      </c>
      <c r="I2231" s="1512"/>
      <c r="J2231" s="1513"/>
      <c r="K2231" s="1511"/>
      <c r="L2231" s="1511"/>
      <c r="M2231" s="1511"/>
      <c r="N2231" s="1514"/>
      <c r="O2231" s="1511"/>
      <c r="P2231" s="1514"/>
      <c r="Q2231" s="1292"/>
      <c r="R2231" s="1292"/>
      <c r="S2231" s="1292"/>
      <c r="T2231" s="1292"/>
      <c r="U2231" s="1292"/>
      <c r="V2231" s="1292"/>
      <c r="W2231" s="1292"/>
      <c r="X2231" s="1292"/>
      <c r="Y2231" s="18"/>
      <c r="Z2231" s="1292"/>
      <c r="AA2231" s="1292"/>
      <c r="AB2231" s="1292"/>
    </row>
    <row r="2232" spans="1:29" ht="26.25" customHeight="1" x14ac:dyDescent="0.25">
      <c r="A2232" s="79">
        <v>1</v>
      </c>
      <c r="B2232" s="79">
        <v>1</v>
      </c>
      <c r="C2232" s="1336" t="s">
        <v>335</v>
      </c>
      <c r="D2232" s="1515"/>
      <c r="E2232" s="1515">
        <f t="shared" si="1286"/>
        <v>14000</v>
      </c>
      <c r="F2232" s="1515">
        <f t="shared" si="1286"/>
        <v>7000</v>
      </c>
      <c r="G2232" s="1515">
        <f t="shared" si="1286"/>
        <v>5609</v>
      </c>
      <c r="H2232" s="1515">
        <f t="shared" si="1286"/>
        <v>80.128571428571433</v>
      </c>
      <c r="I2232" s="1516"/>
      <c r="J2232" s="1517"/>
      <c r="K2232" s="1515"/>
      <c r="L2232" s="1515"/>
      <c r="M2232" s="1515"/>
      <c r="N2232" s="1331"/>
      <c r="O2232" s="1515"/>
      <c r="P2232" s="1331"/>
      <c r="Q2232" s="1297"/>
      <c r="R2232" s="1297"/>
      <c r="S2232" s="1297"/>
      <c r="T2232" s="1297"/>
      <c r="U2232" s="1297"/>
      <c r="V2232" s="1297"/>
      <c r="W2232" s="1297"/>
      <c r="X2232" s="1297"/>
      <c r="Y2232" s="12"/>
      <c r="Z2232" s="1297"/>
      <c r="AA2232" s="1297"/>
      <c r="AB2232" s="1297"/>
    </row>
    <row r="2233" spans="1:29" ht="29.25" customHeight="1" x14ac:dyDescent="0.25">
      <c r="A2233" s="79">
        <v>1</v>
      </c>
      <c r="B2233" s="79">
        <v>1</v>
      </c>
      <c r="C2233" s="1333" t="s">
        <v>336</v>
      </c>
      <c r="D2233" s="1518"/>
      <c r="E2233" s="1518">
        <f t="shared" si="1286"/>
        <v>20</v>
      </c>
      <c r="F2233" s="1518">
        <f t="shared" si="1286"/>
        <v>10</v>
      </c>
      <c r="G2233" s="1518">
        <f t="shared" si="1286"/>
        <v>8</v>
      </c>
      <c r="H2233" s="1518">
        <f t="shared" si="1286"/>
        <v>80</v>
      </c>
      <c r="I2233" s="1519"/>
      <c r="J2233" s="1329"/>
      <c r="K2233" s="1518"/>
      <c r="L2233" s="1518"/>
      <c r="M2233" s="1518"/>
      <c r="N2233" s="1331"/>
      <c r="O2233" s="1518"/>
      <c r="P2233" s="1331"/>
      <c r="Q2233" s="1297"/>
      <c r="R2233" s="1297"/>
      <c r="S2233" s="1297"/>
      <c r="T2233" s="1297"/>
      <c r="U2233" s="1297"/>
      <c r="V2233" s="1297"/>
      <c r="W2233" s="1297"/>
      <c r="X2233" s="1297"/>
      <c r="Y2233" s="12"/>
      <c r="Z2233" s="1297"/>
      <c r="AA2233" s="1297"/>
      <c r="AB2233" s="1297"/>
    </row>
    <row r="2234" spans="1:29" ht="48" customHeight="1" thickBot="1" x14ac:dyDescent="0.3">
      <c r="A2234" s="79">
        <v>1</v>
      </c>
      <c r="B2234" s="79">
        <v>1</v>
      </c>
      <c r="C2234" s="1345" t="s">
        <v>337</v>
      </c>
      <c r="D2234" s="1526"/>
      <c r="E2234" s="1526">
        <f t="shared" si="1286"/>
        <v>20</v>
      </c>
      <c r="F2234" s="1526">
        <f t="shared" si="1286"/>
        <v>10</v>
      </c>
      <c r="G2234" s="1526">
        <f t="shared" si="1286"/>
        <v>8</v>
      </c>
      <c r="H2234" s="1526">
        <f t="shared" si="1286"/>
        <v>80</v>
      </c>
      <c r="I2234" s="1527"/>
      <c r="J2234" s="1528"/>
      <c r="K2234" s="1526"/>
      <c r="L2234" s="1526"/>
      <c r="M2234" s="1526"/>
      <c r="N2234" s="1341"/>
      <c r="O2234" s="1526"/>
      <c r="P2234" s="1341"/>
      <c r="Q2234" s="1342"/>
      <c r="R2234" s="1342"/>
      <c r="S2234" s="1342"/>
      <c r="T2234" s="1342"/>
      <c r="U2234" s="1342"/>
      <c r="V2234" s="1342"/>
      <c r="W2234" s="1342"/>
      <c r="X2234" s="1342"/>
      <c r="Y2234" s="74"/>
      <c r="Z2234" s="1342"/>
      <c r="AA2234" s="1342"/>
      <c r="AB2234" s="1342"/>
    </row>
    <row r="2235" spans="1:29" ht="48" customHeight="1" x14ac:dyDescent="0.25">
      <c r="A2235" s="79">
        <v>1</v>
      </c>
      <c r="B2235" s="79">
        <v>1</v>
      </c>
      <c r="C2235" s="794" t="s">
        <v>236</v>
      </c>
      <c r="D2235" s="794"/>
      <c r="E2235" s="604"/>
      <c r="F2235" s="604"/>
      <c r="G2235" s="604"/>
      <c r="H2235" s="604"/>
      <c r="I2235" s="604"/>
      <c r="J2235" s="604"/>
      <c r="K2235" s="604"/>
      <c r="L2235" s="604"/>
      <c r="M2235" s="604"/>
      <c r="N2235" s="604"/>
      <c r="O2235" s="604"/>
      <c r="P2235" s="604"/>
      <c r="Q2235" s="18"/>
      <c r="R2235" s="18"/>
      <c r="S2235" s="18"/>
      <c r="T2235" s="18"/>
      <c r="U2235" s="18"/>
      <c r="V2235" s="18"/>
      <c r="W2235" s="1146"/>
      <c r="X2235" s="18"/>
      <c r="Y2235" s="18"/>
      <c r="Z2235" s="18"/>
      <c r="AA2235" s="18"/>
      <c r="AB2235" s="18"/>
    </row>
    <row r="2236" spans="1:29" ht="15" customHeight="1" x14ac:dyDescent="0.25">
      <c r="A2236" s="79">
        <v>1</v>
      </c>
      <c r="B2236" s="79">
        <v>1</v>
      </c>
      <c r="C2236" s="475" t="s">
        <v>5</v>
      </c>
      <c r="D2236" s="475"/>
      <c r="E2236" s="759"/>
      <c r="F2236" s="759"/>
      <c r="G2236" s="759"/>
      <c r="H2236" s="759"/>
      <c r="I2236" s="759"/>
      <c r="J2236" s="759"/>
      <c r="K2236" s="71"/>
      <c r="L2236" s="71"/>
      <c r="M2236" s="71"/>
      <c r="N2236" s="71"/>
      <c r="O2236" s="71"/>
      <c r="P2236" s="71"/>
      <c r="Q2236" s="12"/>
      <c r="R2236" s="12"/>
      <c r="S2236" s="12"/>
      <c r="T2236" s="12"/>
      <c r="U2236" s="12"/>
      <c r="V2236" s="12"/>
      <c r="W2236" s="1143"/>
      <c r="X2236" s="12"/>
      <c r="Y2236" s="12"/>
      <c r="Z2236" s="12"/>
      <c r="AA2236" s="12"/>
      <c r="AB2236" s="12"/>
    </row>
    <row r="2237" spans="1:29" ht="15" customHeight="1" x14ac:dyDescent="0.25">
      <c r="C2237" s="134" t="s">
        <v>10</v>
      </c>
      <c r="D2237" s="389">
        <v>340</v>
      </c>
      <c r="E2237" s="389">
        <v>400</v>
      </c>
      <c r="F2237" s="102">
        <f t="shared" ref="F2237:F2245" si="1287">ROUND(E2237/12*$C$4,0)</f>
        <v>200</v>
      </c>
      <c r="G2237" s="102">
        <v>202</v>
      </c>
      <c r="H2237" s="102">
        <f t="shared" ref="H2237:H2245" si="1288">G2237/F2237*100</f>
        <v>101</v>
      </c>
      <c r="I2237" s="760">
        <v>11</v>
      </c>
      <c r="J2237" s="103">
        <f t="shared" ref="J2237:J2246" si="1289">M2237/G2237</f>
        <v>10.212871287128714</v>
      </c>
      <c r="K2237" s="104">
        <f t="shared" ref="K2237:K2245" si="1290">ROUND(E2237*I2237,0)</f>
        <v>4400</v>
      </c>
      <c r="L2237" s="104">
        <f t="shared" ref="L2237:L2245" si="1291">ROUND(F2237*I2237,0)</f>
        <v>2200</v>
      </c>
      <c r="M2237" s="104">
        <v>2063</v>
      </c>
      <c r="N2237" s="104">
        <f t="shared" ref="N2237:N2245" si="1292">M2237/L2237*100</f>
        <v>93.77272727272728</v>
      </c>
      <c r="O2237" s="104">
        <f t="shared" ref="O2237:O2245" si="1293">K2237/D2237</f>
        <v>12.941176470588236</v>
      </c>
      <c r="P2237" s="104">
        <f t="shared" ref="P2237:P2246" si="1294">M2237/$C$4*12/O2237</f>
        <v>318.82727272727271</v>
      </c>
      <c r="Q2237" s="12"/>
      <c r="R2237" s="12"/>
      <c r="S2237" s="12"/>
      <c r="T2237" s="12"/>
      <c r="U2237" s="12"/>
      <c r="V2237" s="12"/>
      <c r="W2237" s="1143"/>
      <c r="X2237" s="12"/>
      <c r="Y2237" s="12"/>
      <c r="Z2237" s="12"/>
      <c r="AA2237" s="12"/>
      <c r="AB2237" s="12"/>
    </row>
    <row r="2238" spans="1:29" ht="15" customHeight="1" x14ac:dyDescent="0.25">
      <c r="A2238" s="79">
        <v>1</v>
      </c>
      <c r="B2238" s="79">
        <v>1</v>
      </c>
      <c r="C2238" s="571" t="s">
        <v>373</v>
      </c>
      <c r="D2238" s="429">
        <v>330</v>
      </c>
      <c r="E2238" s="429">
        <v>20</v>
      </c>
      <c r="F2238" s="180">
        <f t="shared" ref="F2238" si="1295">ROUND(E2238/12*$C$4,0)</f>
        <v>10</v>
      </c>
      <c r="G2238" s="180">
        <v>0</v>
      </c>
      <c r="H2238" s="180"/>
      <c r="I2238" s="1529">
        <v>10</v>
      </c>
      <c r="J2238" s="181" t="e">
        <f t="shared" ref="J2238" si="1296">M2238/G2238</f>
        <v>#DIV/0!</v>
      </c>
      <c r="K2238" s="163">
        <f t="shared" si="1290"/>
        <v>200</v>
      </c>
      <c r="L2238" s="163">
        <f t="shared" si="1291"/>
        <v>100</v>
      </c>
      <c r="M2238" s="163"/>
      <c r="N2238" s="163">
        <f t="shared" si="1292"/>
        <v>0</v>
      </c>
      <c r="O2238" s="163">
        <f t="shared" ref="O2238" si="1297">K2238/D2238</f>
        <v>0.60606060606060608</v>
      </c>
      <c r="P2238" s="163">
        <f t="shared" ref="P2238" si="1298">M2238/$C$4*12/O2238</f>
        <v>0</v>
      </c>
      <c r="Q2238" s="23"/>
      <c r="R2238" s="23"/>
      <c r="S2238" s="23"/>
      <c r="T2238" s="23"/>
      <c r="U2238" s="23"/>
      <c r="V2238" s="23"/>
      <c r="W2238" s="1147"/>
      <c r="X2238" s="23"/>
      <c r="Y2238" s="23"/>
      <c r="Z2238" s="23"/>
      <c r="AA2238" s="23"/>
      <c r="AB2238" s="23"/>
    </row>
    <row r="2239" spans="1:29" ht="15" customHeight="1" x14ac:dyDescent="0.25">
      <c r="A2239" s="79">
        <v>1</v>
      </c>
      <c r="B2239" s="79">
        <v>1</v>
      </c>
      <c r="C2239" s="134" t="s">
        <v>6</v>
      </c>
      <c r="D2239" s="389">
        <v>340</v>
      </c>
      <c r="E2239" s="389">
        <v>490</v>
      </c>
      <c r="F2239" s="102">
        <f t="shared" si="1287"/>
        <v>245</v>
      </c>
      <c r="G2239" s="102">
        <v>217</v>
      </c>
      <c r="H2239" s="102">
        <f t="shared" si="1288"/>
        <v>88.571428571428569</v>
      </c>
      <c r="I2239" s="760">
        <v>9</v>
      </c>
      <c r="J2239" s="103">
        <f t="shared" si="1289"/>
        <v>10.124423963133641</v>
      </c>
      <c r="K2239" s="104">
        <f t="shared" si="1290"/>
        <v>4410</v>
      </c>
      <c r="L2239" s="104">
        <f t="shared" si="1291"/>
        <v>2205</v>
      </c>
      <c r="M2239" s="104">
        <v>2197</v>
      </c>
      <c r="N2239" s="104">
        <f t="shared" si="1292"/>
        <v>99.637188208616777</v>
      </c>
      <c r="O2239" s="104">
        <f t="shared" si="1293"/>
        <v>12.970588235294118</v>
      </c>
      <c r="P2239" s="104">
        <f t="shared" si="1294"/>
        <v>338.76643990929705</v>
      </c>
      <c r="Q2239" s="12"/>
      <c r="R2239" s="12"/>
      <c r="S2239" s="12"/>
      <c r="T2239" s="12"/>
      <c r="U2239" s="12"/>
      <c r="V2239" s="12"/>
      <c r="W2239" s="1143"/>
      <c r="X2239" s="12"/>
      <c r="Y2239" s="12"/>
      <c r="Z2239" s="12"/>
      <c r="AA2239" s="12"/>
      <c r="AB2239" s="12"/>
    </row>
    <row r="2240" spans="1:29" ht="15" customHeight="1" x14ac:dyDescent="0.25">
      <c r="A2240" s="79">
        <v>1</v>
      </c>
      <c r="B2240" s="79">
        <v>1</v>
      </c>
      <c r="C2240" s="134" t="s">
        <v>218</v>
      </c>
      <c r="D2240" s="389">
        <v>270</v>
      </c>
      <c r="E2240" s="389">
        <v>290</v>
      </c>
      <c r="F2240" s="102">
        <f t="shared" si="1287"/>
        <v>145</v>
      </c>
      <c r="G2240" s="102">
        <v>166</v>
      </c>
      <c r="H2240" s="102">
        <f t="shared" si="1288"/>
        <v>114.48275862068967</v>
      </c>
      <c r="I2240" s="760">
        <v>7</v>
      </c>
      <c r="J2240" s="103">
        <f t="shared" si="1289"/>
        <v>7.072289156626506</v>
      </c>
      <c r="K2240" s="104">
        <f t="shared" si="1290"/>
        <v>2030</v>
      </c>
      <c r="L2240" s="104">
        <f t="shared" si="1291"/>
        <v>1015</v>
      </c>
      <c r="M2240" s="104">
        <v>1174</v>
      </c>
      <c r="N2240" s="104">
        <f t="shared" si="1292"/>
        <v>115.66502463054186</v>
      </c>
      <c r="O2240" s="104">
        <f t="shared" si="1293"/>
        <v>7.5185185185185182</v>
      </c>
      <c r="P2240" s="104">
        <f t="shared" si="1294"/>
        <v>312.29556650246309</v>
      </c>
      <c r="Q2240" s="12"/>
      <c r="R2240" s="12"/>
      <c r="S2240" s="12"/>
      <c r="T2240" s="12"/>
      <c r="U2240" s="12"/>
      <c r="V2240" s="12"/>
      <c r="W2240" s="1143"/>
      <c r="X2240" s="12"/>
      <c r="Y2240" s="12"/>
      <c r="Z2240" s="12"/>
      <c r="AA2240" s="12"/>
      <c r="AB2240" s="12"/>
    </row>
    <row r="2241" spans="1:30" ht="15" customHeight="1" x14ac:dyDescent="0.25">
      <c r="A2241" s="79">
        <v>1</v>
      </c>
      <c r="B2241" s="79">
        <v>1</v>
      </c>
      <c r="C2241" s="134" t="s">
        <v>77</v>
      </c>
      <c r="D2241" s="389">
        <v>320</v>
      </c>
      <c r="E2241" s="389">
        <v>350</v>
      </c>
      <c r="F2241" s="102">
        <f t="shared" si="1287"/>
        <v>175</v>
      </c>
      <c r="G2241" s="102">
        <v>182</v>
      </c>
      <c r="H2241" s="102">
        <f t="shared" si="1288"/>
        <v>104</v>
      </c>
      <c r="I2241" s="760">
        <v>10</v>
      </c>
      <c r="J2241" s="103">
        <f t="shared" si="1289"/>
        <v>9.3516483516483522</v>
      </c>
      <c r="K2241" s="104">
        <f t="shared" si="1290"/>
        <v>3500</v>
      </c>
      <c r="L2241" s="104">
        <f t="shared" si="1291"/>
        <v>1750</v>
      </c>
      <c r="M2241" s="104">
        <v>1702</v>
      </c>
      <c r="N2241" s="104">
        <f t="shared" si="1292"/>
        <v>97.257142857142853</v>
      </c>
      <c r="O2241" s="104">
        <f t="shared" si="1293"/>
        <v>10.9375</v>
      </c>
      <c r="P2241" s="104">
        <f t="shared" si="1294"/>
        <v>311.22285714285715</v>
      </c>
      <c r="Q2241" s="12"/>
      <c r="R2241" s="12"/>
      <c r="S2241" s="12"/>
      <c r="T2241" s="12"/>
      <c r="U2241" s="12"/>
      <c r="V2241" s="12"/>
      <c r="W2241" s="1143"/>
      <c r="X2241" s="12"/>
      <c r="Y2241" s="12"/>
      <c r="Z2241" s="12"/>
      <c r="AA2241" s="12"/>
      <c r="AB2241" s="12"/>
    </row>
    <row r="2242" spans="1:30" ht="15" customHeight="1" x14ac:dyDescent="0.25">
      <c r="A2242" s="79">
        <v>1</v>
      </c>
      <c r="B2242" s="79">
        <v>1</v>
      </c>
      <c r="C2242" s="134" t="s">
        <v>28</v>
      </c>
      <c r="D2242" s="389">
        <v>340</v>
      </c>
      <c r="E2242" s="389">
        <v>80</v>
      </c>
      <c r="F2242" s="102">
        <f t="shared" si="1287"/>
        <v>40</v>
      </c>
      <c r="G2242" s="102">
        <v>43</v>
      </c>
      <c r="H2242" s="102">
        <f t="shared" si="1288"/>
        <v>107.5</v>
      </c>
      <c r="I2242" s="760">
        <v>8</v>
      </c>
      <c r="J2242" s="103">
        <f t="shared" si="1289"/>
        <v>8.3255813953488378</v>
      </c>
      <c r="K2242" s="104">
        <f t="shared" si="1290"/>
        <v>640</v>
      </c>
      <c r="L2242" s="104">
        <f t="shared" si="1291"/>
        <v>320</v>
      </c>
      <c r="M2242" s="104">
        <v>358</v>
      </c>
      <c r="N2242" s="104">
        <f t="shared" si="1292"/>
        <v>111.87499999999999</v>
      </c>
      <c r="O2242" s="104">
        <f t="shared" si="1293"/>
        <v>1.8823529411764706</v>
      </c>
      <c r="P2242" s="104">
        <f t="shared" si="1294"/>
        <v>380.375</v>
      </c>
      <c r="Q2242" s="12"/>
      <c r="R2242" s="12"/>
      <c r="S2242" s="12"/>
      <c r="T2242" s="12"/>
      <c r="U2242" s="12"/>
      <c r="V2242" s="12"/>
      <c r="W2242" s="1143"/>
      <c r="X2242" s="12"/>
      <c r="Y2242" s="12"/>
      <c r="Z2242" s="12"/>
      <c r="AA2242" s="12"/>
      <c r="AB2242" s="12"/>
    </row>
    <row r="2243" spans="1:30" ht="15" customHeight="1" x14ac:dyDescent="0.25">
      <c r="A2243" s="79">
        <v>1</v>
      </c>
      <c r="B2243" s="79">
        <v>1</v>
      </c>
      <c r="C2243" s="134" t="s">
        <v>27</v>
      </c>
      <c r="D2243" s="389">
        <v>300</v>
      </c>
      <c r="E2243" s="389">
        <v>115</v>
      </c>
      <c r="F2243" s="102">
        <f t="shared" si="1287"/>
        <v>58</v>
      </c>
      <c r="G2243" s="102">
        <v>60</v>
      </c>
      <c r="H2243" s="102">
        <f t="shared" si="1288"/>
        <v>103.44827586206897</v>
      </c>
      <c r="I2243" s="760">
        <v>5.2</v>
      </c>
      <c r="J2243" s="103">
        <f t="shared" si="1289"/>
        <v>7.833333333333333</v>
      </c>
      <c r="K2243" s="104">
        <f t="shared" si="1290"/>
        <v>598</v>
      </c>
      <c r="L2243" s="104">
        <f t="shared" si="1291"/>
        <v>302</v>
      </c>
      <c r="M2243" s="104">
        <v>470</v>
      </c>
      <c r="N2243" s="104">
        <f t="shared" si="1292"/>
        <v>155.62913907284766</v>
      </c>
      <c r="O2243" s="104">
        <f t="shared" si="1293"/>
        <v>1.9933333333333334</v>
      </c>
      <c r="P2243" s="104">
        <f t="shared" si="1294"/>
        <v>471.57190635451502</v>
      </c>
      <c r="Q2243" s="12"/>
      <c r="R2243" s="12"/>
      <c r="S2243" s="12"/>
      <c r="T2243" s="12"/>
      <c r="U2243" s="12"/>
      <c r="V2243" s="12"/>
      <c r="W2243" s="1143"/>
      <c r="X2243" s="12"/>
      <c r="Y2243" s="12"/>
      <c r="Z2243" s="12"/>
      <c r="AA2243" s="12"/>
      <c r="AB2243" s="12"/>
    </row>
    <row r="2244" spans="1:30" ht="15" customHeight="1" x14ac:dyDescent="0.25">
      <c r="A2244" s="79">
        <v>1</v>
      </c>
      <c r="B2244" s="79">
        <v>1</v>
      </c>
      <c r="C2244" s="134" t="s">
        <v>26</v>
      </c>
      <c r="D2244" s="389">
        <v>340</v>
      </c>
      <c r="E2244" s="389">
        <v>320</v>
      </c>
      <c r="F2244" s="102">
        <f t="shared" si="1287"/>
        <v>160</v>
      </c>
      <c r="G2244" s="102">
        <v>169</v>
      </c>
      <c r="H2244" s="102">
        <f t="shared" si="1288"/>
        <v>105.62499999999999</v>
      </c>
      <c r="I2244" s="760">
        <v>6.1</v>
      </c>
      <c r="J2244" s="103">
        <f t="shared" si="1289"/>
        <v>4.6804733727810648</v>
      </c>
      <c r="K2244" s="104">
        <f t="shared" si="1290"/>
        <v>1952</v>
      </c>
      <c r="L2244" s="104">
        <f t="shared" si="1291"/>
        <v>976</v>
      </c>
      <c r="M2244" s="104">
        <v>791</v>
      </c>
      <c r="N2244" s="104">
        <f t="shared" si="1292"/>
        <v>81.045081967213122</v>
      </c>
      <c r="O2244" s="104">
        <f t="shared" si="1293"/>
        <v>5.7411764705882353</v>
      </c>
      <c r="P2244" s="104">
        <f t="shared" si="1294"/>
        <v>275.55327868852459</v>
      </c>
      <c r="Q2244" s="12"/>
      <c r="R2244" s="12"/>
      <c r="S2244" s="12"/>
      <c r="T2244" s="12"/>
      <c r="U2244" s="12"/>
      <c r="V2244" s="12"/>
      <c r="W2244" s="1143"/>
      <c r="X2244" s="12"/>
      <c r="Y2244" s="12"/>
      <c r="Z2244" s="12"/>
      <c r="AA2244" s="12"/>
      <c r="AB2244" s="12"/>
    </row>
    <row r="2245" spans="1:30" ht="15" customHeight="1" x14ac:dyDescent="0.25">
      <c r="A2245" s="79">
        <v>1</v>
      </c>
      <c r="B2245" s="79">
        <v>1</v>
      </c>
      <c r="C2245" s="385" t="s">
        <v>9</v>
      </c>
      <c r="D2245" s="530">
        <v>340</v>
      </c>
      <c r="E2245" s="530">
        <v>230</v>
      </c>
      <c r="F2245" s="108">
        <f t="shared" si="1287"/>
        <v>115</v>
      </c>
      <c r="G2245" s="108">
        <v>106</v>
      </c>
      <c r="H2245" s="108">
        <f t="shared" si="1288"/>
        <v>92.173913043478265</v>
      </c>
      <c r="I2245" s="761">
        <v>12</v>
      </c>
      <c r="J2245" s="109">
        <f t="shared" si="1289"/>
        <v>11.084905660377359</v>
      </c>
      <c r="K2245" s="110">
        <f t="shared" si="1290"/>
        <v>2760</v>
      </c>
      <c r="L2245" s="110">
        <f t="shared" si="1291"/>
        <v>1380</v>
      </c>
      <c r="M2245" s="110">
        <v>1175</v>
      </c>
      <c r="N2245" s="110">
        <f t="shared" si="1292"/>
        <v>85.14492753623189</v>
      </c>
      <c r="O2245" s="110">
        <f t="shared" si="1293"/>
        <v>8.117647058823529</v>
      </c>
      <c r="P2245" s="110">
        <f t="shared" si="1294"/>
        <v>289.49275362318843</v>
      </c>
      <c r="Q2245" s="20"/>
      <c r="R2245" s="20"/>
      <c r="S2245" s="20"/>
      <c r="T2245" s="20"/>
      <c r="U2245" s="20"/>
      <c r="V2245" s="20"/>
      <c r="W2245" s="1144"/>
      <c r="X2245" s="20"/>
      <c r="Y2245" s="20"/>
      <c r="Z2245" s="20"/>
      <c r="AA2245" s="20"/>
      <c r="AB2245" s="20"/>
    </row>
    <row r="2246" spans="1:30" ht="15" customHeight="1" x14ac:dyDescent="0.25">
      <c r="A2246" s="79">
        <v>1</v>
      </c>
      <c r="B2246" s="79">
        <v>1</v>
      </c>
      <c r="C2246" s="777" t="s">
        <v>7</v>
      </c>
      <c r="D2246" s="777"/>
      <c r="E2246" s="510">
        <f>SUM(E2237:E2245)</f>
        <v>2295</v>
      </c>
      <c r="F2246" s="510">
        <f>SUM(F2237:F2245)</f>
        <v>1148</v>
      </c>
      <c r="G2246" s="510">
        <f>SUM(G2237:G2245)</f>
        <v>1145</v>
      </c>
      <c r="H2246" s="510">
        <f>G2246/F2246*100</f>
        <v>99.738675958188153</v>
      </c>
      <c r="I2246" s="114">
        <f>L2246/F2246</f>
        <v>8.9268292682926838</v>
      </c>
      <c r="J2246" s="114">
        <f t="shared" si="1289"/>
        <v>8.6724890829694328</v>
      </c>
      <c r="K2246" s="510">
        <f>SUM(K2237:K2245)</f>
        <v>20490</v>
      </c>
      <c r="L2246" s="510">
        <f>SUM(L2237:L2245)</f>
        <v>10248</v>
      </c>
      <c r="M2246" s="510">
        <f>SUM(M2237:M2245)</f>
        <v>9930</v>
      </c>
      <c r="N2246" s="190">
        <f>M2246/L2246*100</f>
        <v>96.896955503512885</v>
      </c>
      <c r="O2246" s="510">
        <f>SUM(O2237:O2245)</f>
        <v>62.708353634383045</v>
      </c>
      <c r="P2246" s="190">
        <f t="shared" si="1294"/>
        <v>316.70421640779205</v>
      </c>
      <c r="Q2246" s="22">
        <v>60257.629442779988</v>
      </c>
      <c r="R2246" s="22">
        <v>60257.629442779988</v>
      </c>
      <c r="S2246" s="22">
        <v>60257.629442779988</v>
      </c>
      <c r="T2246" s="22">
        <v>60257.629442779988</v>
      </c>
      <c r="U2246" s="22">
        <v>60257.629442779988</v>
      </c>
      <c r="V2246" s="22">
        <v>59066.493255630005</v>
      </c>
      <c r="W2246" s="1145">
        <f>Q2246/12*$C$4+(R2246-Q2246)/11*5+(S2246-R2246)/10*4+(T2246-S2246)/9*3+(U2246-T2246)/8*2+(V2246-U2246)/7*1</f>
        <v>29958.652408939997</v>
      </c>
      <c r="X2246" s="22">
        <f>AB2246-AA2246-Y2246</f>
        <v>28561.650990000002</v>
      </c>
      <c r="Y2246" s="22">
        <v>-1.1178699999999999</v>
      </c>
      <c r="Z2246" s="22">
        <f>X2246-W2246</f>
        <v>-1397.0014189399953</v>
      </c>
      <c r="AA2246" s="22">
        <v>-118.77042</v>
      </c>
      <c r="AB2246" s="22">
        <f>28442.88057+Y2246</f>
        <v>28441.762700000003</v>
      </c>
    </row>
    <row r="2247" spans="1:30" ht="16.5" customHeight="1" x14ac:dyDescent="0.25">
      <c r="A2247" s="79">
        <v>1</v>
      </c>
      <c r="B2247" s="79">
        <v>1</v>
      </c>
      <c r="C2247" s="729" t="s">
        <v>14</v>
      </c>
      <c r="D2247" s="580"/>
      <c r="E2247" s="493"/>
      <c r="F2247" s="493"/>
      <c r="G2247" s="493"/>
      <c r="H2247" s="493"/>
      <c r="I2247" s="763"/>
      <c r="J2247" s="763"/>
      <c r="K2247" s="493"/>
      <c r="L2247" s="493"/>
      <c r="M2247" s="493"/>
      <c r="N2247" s="493"/>
      <c r="O2247" s="493"/>
      <c r="P2247" s="493"/>
      <c r="Q2247" s="18"/>
      <c r="R2247" s="18"/>
      <c r="S2247" s="18"/>
      <c r="T2247" s="18"/>
      <c r="U2247" s="18"/>
      <c r="V2247" s="18"/>
      <c r="W2247" s="1146"/>
      <c r="X2247" s="18"/>
      <c r="Y2247" s="18"/>
      <c r="Z2247" s="18"/>
      <c r="AA2247" s="18"/>
      <c r="AB2247" s="18"/>
    </row>
    <row r="2248" spans="1:30" ht="15" customHeight="1" x14ac:dyDescent="0.25">
      <c r="A2248" s="79">
        <v>1</v>
      </c>
      <c r="B2248" s="79">
        <v>1</v>
      </c>
      <c r="C2248" s="543" t="s">
        <v>308</v>
      </c>
      <c r="D2248" s="557"/>
      <c r="E2248" s="126"/>
      <c r="F2248" s="126"/>
      <c r="G2248" s="126"/>
      <c r="H2248" s="126"/>
      <c r="I2248" s="391"/>
      <c r="J2248" s="391"/>
      <c r="K2248" s="393"/>
      <c r="L2248" s="393"/>
      <c r="M2248" s="393"/>
      <c r="N2248" s="393"/>
      <c r="O2248" s="393"/>
      <c r="P2248" s="393"/>
      <c r="Q2248" s="12"/>
      <c r="R2248" s="12"/>
      <c r="S2248" s="12"/>
      <c r="T2248" s="12"/>
      <c r="U2248" s="12"/>
      <c r="V2248" s="12"/>
      <c r="W2248" s="1143"/>
      <c r="X2248" s="12"/>
      <c r="Y2248" s="12"/>
      <c r="Z2248" s="12"/>
      <c r="AA2248" s="12"/>
      <c r="AB2248" s="12"/>
    </row>
    <row r="2249" spans="1:30" ht="15" customHeight="1" x14ac:dyDescent="0.25">
      <c r="A2249" s="79">
        <v>1</v>
      </c>
      <c r="B2249" s="79">
        <v>1</v>
      </c>
      <c r="C2249" s="438" t="s">
        <v>355</v>
      </c>
      <c r="D2249" s="438"/>
      <c r="E2249" s="474">
        <f>SUM(E2251:E2253)</f>
        <v>12200</v>
      </c>
      <c r="F2249" s="474">
        <f>SUM(F2251:F2253)</f>
        <v>6100</v>
      </c>
      <c r="G2249" s="474">
        <f>SUM(G2251:G2253)</f>
        <v>6691</v>
      </c>
      <c r="H2249" s="474">
        <f>G2249/F2249*100</f>
        <v>109.68852459016394</v>
      </c>
      <c r="I2249" s="135"/>
      <c r="J2249" s="135"/>
      <c r="K2249" s="498"/>
      <c r="L2249" s="498"/>
      <c r="M2249" s="498"/>
      <c r="N2249" s="498"/>
      <c r="O2249" s="498"/>
      <c r="P2249" s="498"/>
      <c r="Q2249" s="12"/>
      <c r="R2249" s="12"/>
      <c r="S2249" s="12"/>
      <c r="T2249" s="12"/>
      <c r="U2249" s="12"/>
      <c r="V2249" s="12"/>
      <c r="W2249" s="1143"/>
      <c r="X2249" s="12"/>
      <c r="Y2249" s="12"/>
      <c r="Z2249" s="12"/>
      <c r="AA2249" s="12"/>
      <c r="AB2249" s="12"/>
    </row>
    <row r="2250" spans="1:30" ht="28.5" customHeight="1" x14ac:dyDescent="0.25">
      <c r="A2250" s="79">
        <v>1</v>
      </c>
      <c r="B2250" s="79">
        <v>1</v>
      </c>
      <c r="C2250" s="438" t="s">
        <v>309</v>
      </c>
      <c r="D2250" s="438"/>
      <c r="E2250" s="474"/>
      <c r="F2250" s="102"/>
      <c r="G2250" s="474"/>
      <c r="H2250" s="474"/>
      <c r="I2250" s="135"/>
      <c r="J2250" s="135"/>
      <c r="K2250" s="498"/>
      <c r="L2250" s="498"/>
      <c r="M2250" s="498"/>
      <c r="N2250" s="498"/>
      <c r="O2250" s="498"/>
      <c r="P2250" s="498"/>
      <c r="Q2250" s="12"/>
      <c r="R2250" s="12"/>
      <c r="S2250" s="12"/>
      <c r="T2250" s="12"/>
      <c r="U2250" s="12"/>
      <c r="V2250" s="12"/>
      <c r="W2250" s="1143"/>
      <c r="X2250" s="12"/>
      <c r="Y2250" s="12"/>
      <c r="Z2250" s="12"/>
      <c r="AA2250" s="12"/>
      <c r="AB2250" s="12"/>
    </row>
    <row r="2251" spans="1:30" ht="36" customHeight="1" x14ac:dyDescent="0.25">
      <c r="A2251" s="79">
        <v>1</v>
      </c>
      <c r="B2251" s="79">
        <v>1</v>
      </c>
      <c r="C2251" s="438" t="s">
        <v>310</v>
      </c>
      <c r="D2251" s="438"/>
      <c r="E2251" s="474">
        <v>3000</v>
      </c>
      <c r="F2251" s="102">
        <f>ROUND(E2251/12*$C$4,0)</f>
        <v>1500</v>
      </c>
      <c r="G2251" s="474">
        <v>1276</v>
      </c>
      <c r="H2251" s="474">
        <f t="shared" ref="H2251:H2256" si="1299">G2251/F2251*100</f>
        <v>85.066666666666663</v>
      </c>
      <c r="I2251" s="135"/>
      <c r="J2251" s="135"/>
      <c r="K2251" s="498"/>
      <c r="L2251" s="498"/>
      <c r="M2251" s="498"/>
      <c r="N2251" s="498"/>
      <c r="O2251" s="498"/>
      <c r="P2251" s="498"/>
      <c r="Q2251" s="12"/>
      <c r="R2251" s="12"/>
      <c r="S2251" s="12"/>
      <c r="T2251" s="12"/>
      <c r="U2251" s="12"/>
      <c r="V2251" s="12"/>
      <c r="W2251" s="1143"/>
      <c r="X2251" s="12"/>
      <c r="Y2251" s="12"/>
      <c r="Z2251" s="12"/>
      <c r="AA2251" s="12"/>
      <c r="AB2251" s="12"/>
    </row>
    <row r="2252" spans="1:30" ht="42" customHeight="1" x14ac:dyDescent="0.25">
      <c r="A2252" s="79">
        <v>1</v>
      </c>
      <c r="B2252" s="79">
        <v>1</v>
      </c>
      <c r="C2252" s="438" t="s">
        <v>311</v>
      </c>
      <c r="D2252" s="438"/>
      <c r="E2252" s="474">
        <v>200</v>
      </c>
      <c r="F2252" s="102">
        <f>ROUND(E2252/12*$C$4,0)</f>
        <v>100</v>
      </c>
      <c r="G2252" s="474">
        <v>90</v>
      </c>
      <c r="H2252" s="474">
        <f t="shared" si="1299"/>
        <v>90</v>
      </c>
      <c r="I2252" s="135"/>
      <c r="J2252" s="135"/>
      <c r="K2252" s="498"/>
      <c r="L2252" s="498"/>
      <c r="M2252" s="498"/>
      <c r="N2252" s="498"/>
      <c r="O2252" s="498"/>
      <c r="P2252" s="498"/>
      <c r="Q2252" s="12"/>
      <c r="R2252" s="12"/>
      <c r="S2252" s="12"/>
      <c r="T2252" s="12"/>
      <c r="U2252" s="12"/>
      <c r="V2252" s="12"/>
      <c r="W2252" s="1143"/>
      <c r="X2252" s="12"/>
      <c r="Y2252" s="12"/>
      <c r="Z2252" s="12"/>
      <c r="AA2252" s="12"/>
      <c r="AB2252" s="12"/>
    </row>
    <row r="2253" spans="1:30" ht="15" customHeight="1" x14ac:dyDescent="0.25">
      <c r="A2253" s="79">
        <v>1</v>
      </c>
      <c r="B2253" s="79">
        <v>1</v>
      </c>
      <c r="C2253" s="438" t="s">
        <v>312</v>
      </c>
      <c r="D2253" s="438"/>
      <c r="E2253" s="474">
        <v>9000</v>
      </c>
      <c r="F2253" s="102">
        <f>ROUND(E2253/12*$C$4,0)</f>
        <v>4500</v>
      </c>
      <c r="G2253" s="474">
        <v>5325</v>
      </c>
      <c r="H2253" s="474">
        <f t="shared" si="1299"/>
        <v>118.33333333333333</v>
      </c>
      <c r="I2253" s="135"/>
      <c r="J2253" s="135"/>
      <c r="K2253" s="498"/>
      <c r="L2253" s="498"/>
      <c r="M2253" s="498"/>
      <c r="N2253" s="498"/>
      <c r="O2253" s="498"/>
      <c r="P2253" s="498"/>
      <c r="Q2253" s="12"/>
      <c r="R2253" s="12"/>
      <c r="S2253" s="12"/>
      <c r="T2253" s="12"/>
      <c r="U2253" s="12"/>
      <c r="V2253" s="12"/>
      <c r="W2253" s="1143"/>
      <c r="X2253" s="12"/>
      <c r="Y2253" s="12"/>
      <c r="Z2253" s="12"/>
      <c r="AA2253" s="12"/>
      <c r="AB2253" s="12"/>
    </row>
    <row r="2254" spans="1:30" ht="22.5" customHeight="1" x14ac:dyDescent="0.25">
      <c r="A2254" s="79">
        <v>1</v>
      </c>
      <c r="B2254" s="79">
        <v>1</v>
      </c>
      <c r="C2254" s="440" t="s">
        <v>159</v>
      </c>
      <c r="D2254" s="438"/>
      <c r="E2254" s="474">
        <v>28592</v>
      </c>
      <c r="F2254" s="102">
        <f>ROUND(E2254/12*$C$4,0)</f>
        <v>14296</v>
      </c>
      <c r="G2254" s="474">
        <f>9553+G2255/3.8/3.2</f>
        <v>10002.095394736842</v>
      </c>
      <c r="H2254" s="474">
        <f t="shared" si="1299"/>
        <v>69.964293471858156</v>
      </c>
      <c r="I2254" s="135"/>
      <c r="J2254" s="135"/>
      <c r="K2254" s="498"/>
      <c r="L2254" s="498"/>
      <c r="M2254" s="498"/>
      <c r="N2254" s="498"/>
      <c r="O2254" s="498"/>
      <c r="P2254" s="498"/>
      <c r="Q2254" s="12"/>
      <c r="R2254" s="12"/>
      <c r="S2254" s="12"/>
      <c r="T2254" s="12"/>
      <c r="U2254" s="12"/>
      <c r="V2254" s="12"/>
      <c r="W2254" s="1143"/>
      <c r="X2254" s="12"/>
      <c r="Y2254" s="12"/>
      <c r="Z2254" s="12"/>
      <c r="AA2254" s="12"/>
      <c r="AB2254" s="12"/>
      <c r="AC2254" s="842"/>
      <c r="AD2254" s="1968"/>
    </row>
    <row r="2255" spans="1:30" s="258" customFormat="1" ht="15" customHeight="1" x14ac:dyDescent="0.25">
      <c r="A2255" s="79">
        <v>1</v>
      </c>
      <c r="B2255" s="79">
        <v>1</v>
      </c>
      <c r="C2255" s="702" t="s">
        <v>304</v>
      </c>
      <c r="D2255" s="438"/>
      <c r="E2255" s="474">
        <v>17450</v>
      </c>
      <c r="F2255" s="102">
        <f>ROUND(E2255/12*$C$4,0)</f>
        <v>8725</v>
      </c>
      <c r="G2255" s="474">
        <v>5461</v>
      </c>
      <c r="H2255" s="474">
        <f t="shared" si="1299"/>
        <v>62.590257879656164</v>
      </c>
      <c r="I2255" s="135"/>
      <c r="J2255" s="135"/>
      <c r="K2255" s="498"/>
      <c r="L2255" s="498"/>
      <c r="M2255" s="498"/>
      <c r="N2255" s="498"/>
      <c r="O2255" s="498"/>
      <c r="P2255" s="498"/>
      <c r="Q2255" s="12"/>
      <c r="R2255" s="12"/>
      <c r="S2255" s="12"/>
      <c r="T2255" s="12"/>
      <c r="U2255" s="12"/>
      <c r="V2255" s="12"/>
      <c r="W2255" s="1143"/>
      <c r="X2255" s="12"/>
      <c r="Y2255" s="12"/>
      <c r="Z2255" s="12"/>
      <c r="AA2255" s="12"/>
      <c r="AB2255" s="12"/>
      <c r="AC2255" s="842"/>
    </row>
    <row r="2256" spans="1:30" ht="15" customHeight="1" x14ac:dyDescent="0.25">
      <c r="A2256" s="79">
        <v>1</v>
      </c>
      <c r="B2256" s="79">
        <v>1</v>
      </c>
      <c r="C2256" s="225" t="s">
        <v>171</v>
      </c>
      <c r="D2256" s="544"/>
      <c r="E2256" s="417">
        <f>SUM(E2249+E2254*3.2)</f>
        <v>103694.40000000001</v>
      </c>
      <c r="F2256" s="417">
        <f>SUM(F2249+F2254*3.2)</f>
        <v>51847.200000000004</v>
      </c>
      <c r="G2256" s="417">
        <f>SUM(G2249+G2254*3.2)</f>
        <v>38697.705263157899</v>
      </c>
      <c r="H2256" s="417">
        <f t="shared" si="1299"/>
        <v>74.637984815299376</v>
      </c>
      <c r="I2256" s="135"/>
      <c r="J2256" s="135"/>
      <c r="K2256" s="498"/>
      <c r="L2256" s="498"/>
      <c r="M2256" s="498"/>
      <c r="N2256" s="498"/>
      <c r="O2256" s="498"/>
      <c r="P2256" s="498"/>
      <c r="Q2256" s="12">
        <v>51765.864399849597</v>
      </c>
      <c r="R2256" s="12">
        <v>51765.864399849597</v>
      </c>
      <c r="S2256" s="12">
        <v>51765.864399849597</v>
      </c>
      <c r="T2256" s="12">
        <v>51765.864399849597</v>
      </c>
      <c r="U2256" s="12">
        <v>51765.864399849597</v>
      </c>
      <c r="V2256" s="12">
        <v>53077.637939999993</v>
      </c>
      <c r="W2256" s="1919">
        <f>Q2256/12*$C$4+(R2256-Q2256)/11*5+(S2256-R2256)/10*4+(T2256-S2256)/9*3+(U2256-T2256)/8*2+((V2256-U2256+668.642)/7*1-668.642)</f>
        <v>25497.20670566057</v>
      </c>
      <c r="X2256" s="12">
        <f>AB2256-AA2256</f>
        <v>25368.497659999997</v>
      </c>
      <c r="Y2256" s="12"/>
      <c r="Z2256" s="12">
        <f>X2256-W2256</f>
        <v>-128.70904566057288</v>
      </c>
      <c r="AA2256" s="12">
        <v>-4.6121499999999997</v>
      </c>
      <c r="AB2256" s="12">
        <v>25363.885509999996</v>
      </c>
    </row>
    <row r="2257" spans="1:29" ht="15" customHeight="1" x14ac:dyDescent="0.25">
      <c r="A2257" s="79">
        <v>1</v>
      </c>
      <c r="B2257" s="79">
        <v>1</v>
      </c>
      <c r="C2257" s="543" t="s">
        <v>313</v>
      </c>
      <c r="D2257" s="438"/>
      <c r="E2257" s="474"/>
      <c r="F2257" s="474"/>
      <c r="G2257" s="474"/>
      <c r="H2257" s="474"/>
      <c r="I2257" s="135"/>
      <c r="J2257" s="135"/>
      <c r="K2257" s="498"/>
      <c r="L2257" s="498"/>
      <c r="M2257" s="498"/>
      <c r="N2257" s="498"/>
      <c r="O2257" s="498"/>
      <c r="P2257" s="498"/>
      <c r="Q2257" s="12"/>
      <c r="R2257" s="12"/>
      <c r="S2257" s="12"/>
      <c r="T2257" s="12"/>
      <c r="U2257" s="12"/>
      <c r="V2257" s="12"/>
      <c r="W2257" s="1143"/>
      <c r="X2257" s="12"/>
      <c r="Y2257" s="12"/>
      <c r="Z2257" s="12"/>
      <c r="AA2257" s="12"/>
      <c r="AB2257" s="12"/>
    </row>
    <row r="2258" spans="1:29" ht="15" customHeight="1" x14ac:dyDescent="0.25">
      <c r="A2258" s="79">
        <v>1</v>
      </c>
      <c r="B2258" s="79">
        <v>1</v>
      </c>
      <c r="C2258" s="438" t="s">
        <v>202</v>
      </c>
      <c r="D2258" s="438"/>
      <c r="E2258" s="474">
        <f>SUM(E2260,E2265)</f>
        <v>18755</v>
      </c>
      <c r="F2258" s="474">
        <f>SUM(F2260,F2265)</f>
        <v>9379</v>
      </c>
      <c r="G2258" s="474">
        <f>SUM(G2260,G2265)</f>
        <v>11017.970465489565</v>
      </c>
      <c r="H2258" s="417">
        <f>G2258/F2258*100</f>
        <v>117.47489567640011</v>
      </c>
      <c r="I2258" s="135"/>
      <c r="J2258" s="135"/>
      <c r="K2258" s="498"/>
      <c r="L2258" s="498"/>
      <c r="M2258" s="498"/>
      <c r="N2258" s="498"/>
      <c r="O2258" s="498"/>
      <c r="P2258" s="498"/>
      <c r="Q2258" s="12"/>
      <c r="R2258" s="12"/>
      <c r="S2258" s="12"/>
      <c r="T2258" s="12"/>
      <c r="U2258" s="12"/>
      <c r="V2258" s="12"/>
      <c r="W2258" s="1143"/>
      <c r="X2258" s="12"/>
      <c r="Y2258" s="12"/>
      <c r="Z2258" s="12"/>
      <c r="AA2258" s="12"/>
      <c r="AB2258" s="12"/>
    </row>
    <row r="2259" spans="1:29" ht="30.75" customHeight="1" x14ac:dyDescent="0.25">
      <c r="A2259" s="79">
        <v>1</v>
      </c>
      <c r="B2259" s="79">
        <v>1</v>
      </c>
      <c r="C2259" s="438" t="s">
        <v>309</v>
      </c>
      <c r="D2259" s="438"/>
      <c r="E2259" s="474"/>
      <c r="F2259" s="474"/>
      <c r="G2259" s="474"/>
      <c r="H2259" s="417"/>
      <c r="I2259" s="135"/>
      <c r="J2259" s="135"/>
      <c r="K2259" s="498"/>
      <c r="L2259" s="498"/>
      <c r="M2259" s="498"/>
      <c r="N2259" s="498"/>
      <c r="O2259" s="498"/>
      <c r="P2259" s="498"/>
      <c r="Q2259" s="12"/>
      <c r="R2259" s="12"/>
      <c r="S2259" s="12"/>
      <c r="T2259" s="12"/>
      <c r="U2259" s="12"/>
      <c r="V2259" s="12"/>
      <c r="W2259" s="1143"/>
      <c r="X2259" s="12"/>
      <c r="Y2259" s="12"/>
      <c r="Z2259" s="12"/>
      <c r="AA2259" s="12"/>
      <c r="AB2259" s="12"/>
    </row>
    <row r="2260" spans="1:29" ht="28.5" customHeight="1" x14ac:dyDescent="0.25">
      <c r="A2260" s="79">
        <v>1</v>
      </c>
      <c r="B2260" s="79">
        <v>1</v>
      </c>
      <c r="C2260" s="438" t="s">
        <v>314</v>
      </c>
      <c r="D2260" s="438"/>
      <c r="E2260" s="474">
        <f>SUM(E2261:E2264)</f>
        <v>4873</v>
      </c>
      <c r="F2260" s="474">
        <f>SUM(F2261:F2264)</f>
        <v>2437</v>
      </c>
      <c r="G2260" s="474">
        <f>SUM(G2261:G2264)</f>
        <v>3091.2</v>
      </c>
      <c r="H2260" s="417">
        <f t="shared" ref="H2260:H2269" si="1300">G2260/F2260*100</f>
        <v>126.84448091916289</v>
      </c>
      <c r="I2260" s="135"/>
      <c r="J2260" s="135"/>
      <c r="K2260" s="498"/>
      <c r="L2260" s="498"/>
      <c r="M2260" s="498"/>
      <c r="N2260" s="498"/>
      <c r="O2260" s="498"/>
      <c r="P2260" s="498"/>
      <c r="Q2260" s="12"/>
      <c r="R2260" s="12"/>
      <c r="S2260" s="12"/>
      <c r="T2260" s="12"/>
      <c r="U2260" s="12"/>
      <c r="V2260" s="12"/>
      <c r="W2260" s="1143"/>
      <c r="X2260" s="12"/>
      <c r="Y2260" s="12"/>
      <c r="Z2260" s="12"/>
      <c r="AA2260" s="12"/>
      <c r="AB2260" s="12"/>
    </row>
    <row r="2261" spans="1:29" ht="35.25" customHeight="1" x14ac:dyDescent="0.25">
      <c r="A2261" s="79">
        <v>1</v>
      </c>
      <c r="B2261" s="79">
        <v>1</v>
      </c>
      <c r="C2261" s="438" t="s">
        <v>315</v>
      </c>
      <c r="D2261" s="438"/>
      <c r="E2261" s="474">
        <v>2428</v>
      </c>
      <c r="F2261" s="102">
        <f>ROUND(E2261/12*$C$4,0)</f>
        <v>1214</v>
      </c>
      <c r="G2261" s="474">
        <v>1285</v>
      </c>
      <c r="H2261" s="417">
        <f t="shared" si="1300"/>
        <v>105.84843492586491</v>
      </c>
      <c r="I2261" s="135"/>
      <c r="J2261" s="135"/>
      <c r="K2261" s="498"/>
      <c r="L2261" s="498"/>
      <c r="M2261" s="498"/>
      <c r="N2261" s="498"/>
      <c r="O2261" s="498"/>
      <c r="P2261" s="498"/>
      <c r="Q2261" s="12"/>
      <c r="R2261" s="12"/>
      <c r="S2261" s="12"/>
      <c r="T2261" s="12"/>
      <c r="U2261" s="12"/>
      <c r="V2261" s="12"/>
      <c r="W2261" s="1143"/>
      <c r="X2261" s="12"/>
      <c r="Y2261" s="12"/>
      <c r="Z2261" s="12"/>
      <c r="AA2261" s="12"/>
      <c r="AB2261" s="12"/>
    </row>
    <row r="2262" spans="1:29" ht="45.75" customHeight="1" x14ac:dyDescent="0.25">
      <c r="A2262" s="79">
        <v>1</v>
      </c>
      <c r="B2262" s="79">
        <v>1</v>
      </c>
      <c r="C2262" s="438" t="s">
        <v>316</v>
      </c>
      <c r="D2262" s="438"/>
      <c r="E2262" s="474">
        <v>728</v>
      </c>
      <c r="F2262" s="102">
        <f>ROUND(E2262/12*$C$4,0)</f>
        <v>364</v>
      </c>
      <c r="G2262" s="474">
        <v>419</v>
      </c>
      <c r="H2262" s="417">
        <f t="shared" si="1300"/>
        <v>115.1098901098901</v>
      </c>
      <c r="I2262" s="135"/>
      <c r="J2262" s="135"/>
      <c r="K2262" s="498"/>
      <c r="L2262" s="498"/>
      <c r="M2262" s="498"/>
      <c r="N2262" s="498"/>
      <c r="O2262" s="498"/>
      <c r="P2262" s="498"/>
      <c r="Q2262" s="12"/>
      <c r="R2262" s="12"/>
      <c r="S2262" s="12"/>
      <c r="T2262" s="12"/>
      <c r="U2262" s="12"/>
      <c r="V2262" s="12"/>
      <c r="W2262" s="1143"/>
      <c r="X2262" s="12"/>
      <c r="Y2262" s="12"/>
      <c r="Z2262" s="12"/>
      <c r="AA2262" s="12"/>
      <c r="AB2262" s="12"/>
    </row>
    <row r="2263" spans="1:29" ht="42.75" customHeight="1" x14ac:dyDescent="0.25">
      <c r="A2263" s="79">
        <v>1</v>
      </c>
      <c r="B2263" s="79">
        <v>1</v>
      </c>
      <c r="C2263" s="438" t="s">
        <v>365</v>
      </c>
      <c r="D2263" s="438"/>
      <c r="E2263" s="474">
        <v>324</v>
      </c>
      <c r="F2263" s="102">
        <f>ROUND(E2263/12*$C$4,0)</f>
        <v>162</v>
      </c>
      <c r="G2263" s="474">
        <v>252</v>
      </c>
      <c r="H2263" s="417">
        <f t="shared" si="1300"/>
        <v>155.55555555555557</v>
      </c>
      <c r="I2263" s="135"/>
      <c r="J2263" s="135"/>
      <c r="K2263" s="498"/>
      <c r="L2263" s="498"/>
      <c r="M2263" s="498"/>
      <c r="N2263" s="498"/>
      <c r="O2263" s="498"/>
      <c r="P2263" s="498"/>
      <c r="Q2263" s="12"/>
      <c r="R2263" s="12"/>
      <c r="S2263" s="12"/>
      <c r="T2263" s="12"/>
      <c r="U2263" s="12"/>
      <c r="V2263" s="12"/>
      <c r="W2263" s="1143"/>
      <c r="X2263" s="12"/>
      <c r="Y2263" s="12"/>
      <c r="Z2263" s="12"/>
      <c r="AA2263" s="12"/>
      <c r="AB2263" s="12"/>
    </row>
    <row r="2264" spans="1:29" ht="45" customHeight="1" x14ac:dyDescent="0.25">
      <c r="A2264" s="79">
        <v>1</v>
      </c>
      <c r="B2264" s="79">
        <v>1</v>
      </c>
      <c r="C2264" s="438" t="s">
        <v>366</v>
      </c>
      <c r="D2264" s="438"/>
      <c r="E2264" s="474">
        <v>1393</v>
      </c>
      <c r="F2264" s="102">
        <f>ROUND(E2264/12*$C$4,0)</f>
        <v>697</v>
      </c>
      <c r="G2264" s="474">
        <v>1135.1999999999998</v>
      </c>
      <c r="H2264" s="417">
        <f t="shared" si="1300"/>
        <v>162.86944045911045</v>
      </c>
      <c r="I2264" s="135"/>
      <c r="J2264" s="135"/>
      <c r="K2264" s="498"/>
      <c r="L2264" s="498"/>
      <c r="M2264" s="498"/>
      <c r="N2264" s="498"/>
      <c r="O2264" s="498"/>
      <c r="P2264" s="498"/>
      <c r="Q2264" s="12"/>
      <c r="R2264" s="12"/>
      <c r="S2264" s="12"/>
      <c r="T2264" s="12"/>
      <c r="U2264" s="12"/>
      <c r="V2264" s="12"/>
      <c r="W2264" s="1143"/>
      <c r="X2264" s="12"/>
      <c r="Y2264" s="12"/>
      <c r="Z2264" s="12"/>
      <c r="AA2264" s="12"/>
      <c r="AB2264" s="12"/>
    </row>
    <row r="2265" spans="1:29" ht="29.25" customHeight="1" x14ac:dyDescent="0.25">
      <c r="A2265" s="79">
        <v>1</v>
      </c>
      <c r="B2265" s="79">
        <v>1</v>
      </c>
      <c r="C2265" s="438" t="s">
        <v>317</v>
      </c>
      <c r="D2265" s="438"/>
      <c r="E2265" s="474">
        <f>SUM(E2266:E2268)</f>
        <v>13882</v>
      </c>
      <c r="F2265" s="474">
        <f>SUM(F2266:F2268)</f>
        <v>6942</v>
      </c>
      <c r="G2265" s="474">
        <f>SUM(G2266:G2268)</f>
        <v>7926.770465489566</v>
      </c>
      <c r="H2265" s="417">
        <f t="shared" si="1300"/>
        <v>114.18568806524871</v>
      </c>
      <c r="I2265" s="135"/>
      <c r="J2265" s="135"/>
      <c r="K2265" s="498"/>
      <c r="L2265" s="498"/>
      <c r="M2265" s="498"/>
      <c r="N2265" s="498"/>
      <c r="O2265" s="498"/>
      <c r="P2265" s="498"/>
      <c r="Q2265" s="12"/>
      <c r="R2265" s="12"/>
      <c r="S2265" s="12"/>
      <c r="T2265" s="12"/>
      <c r="U2265" s="12"/>
      <c r="V2265" s="12"/>
      <c r="W2265" s="1143"/>
      <c r="X2265" s="12"/>
      <c r="Y2265" s="12"/>
      <c r="Z2265" s="12"/>
      <c r="AA2265" s="12"/>
      <c r="AB2265" s="12"/>
    </row>
    <row r="2266" spans="1:29" ht="59.25" customHeight="1" x14ac:dyDescent="0.25">
      <c r="A2266" s="79">
        <v>1</v>
      </c>
      <c r="B2266" s="79">
        <v>1</v>
      </c>
      <c r="C2266" s="438" t="s">
        <v>318</v>
      </c>
      <c r="D2266" s="438"/>
      <c r="E2266" s="474">
        <v>1500</v>
      </c>
      <c r="F2266" s="102">
        <f t="shared" ref="F2266:F2269" si="1301">ROUND(E2266/12*$C$4,0)</f>
        <v>750</v>
      </c>
      <c r="G2266" s="474">
        <v>640</v>
      </c>
      <c r="H2266" s="417">
        <f t="shared" si="1300"/>
        <v>85.333333333333343</v>
      </c>
      <c r="I2266" s="135"/>
      <c r="J2266" s="135"/>
      <c r="K2266" s="498"/>
      <c r="L2266" s="498"/>
      <c r="M2266" s="498"/>
      <c r="N2266" s="498"/>
      <c r="O2266" s="498"/>
      <c r="P2266" s="498"/>
      <c r="Q2266" s="12"/>
      <c r="R2266" s="12"/>
      <c r="S2266" s="12"/>
      <c r="T2266" s="12"/>
      <c r="U2266" s="12"/>
      <c r="V2266" s="12"/>
      <c r="W2266" s="1143"/>
      <c r="X2266" s="12"/>
      <c r="Y2266" s="12"/>
      <c r="Z2266" s="12"/>
      <c r="AA2266" s="12"/>
      <c r="AB2266" s="12"/>
    </row>
    <row r="2267" spans="1:29" ht="50.25" customHeight="1" x14ac:dyDescent="0.25">
      <c r="A2267" s="79">
        <v>1</v>
      </c>
      <c r="B2267" s="79">
        <v>1</v>
      </c>
      <c r="C2267" s="438" t="s">
        <v>392</v>
      </c>
      <c r="D2267" s="438"/>
      <c r="E2267" s="474">
        <v>10371</v>
      </c>
      <c r="F2267" s="102">
        <f t="shared" si="1301"/>
        <v>5186</v>
      </c>
      <c r="G2267" s="474">
        <v>6522</v>
      </c>
      <c r="H2267" s="417">
        <f t="shared" si="1300"/>
        <v>125.76166602391052</v>
      </c>
      <c r="I2267" s="135"/>
      <c r="J2267" s="135"/>
      <c r="K2267" s="498"/>
      <c r="L2267" s="498"/>
      <c r="M2267" s="498"/>
      <c r="N2267" s="498"/>
      <c r="O2267" s="498"/>
      <c r="P2267" s="498"/>
      <c r="Q2267" s="12"/>
      <c r="R2267" s="12"/>
      <c r="S2267" s="12"/>
      <c r="T2267" s="12"/>
      <c r="U2267" s="12"/>
      <c r="V2267" s="12"/>
      <c r="W2267" s="1143"/>
      <c r="X2267" s="12"/>
      <c r="Y2267" s="12"/>
      <c r="Z2267" s="12"/>
      <c r="AA2267" s="12"/>
      <c r="AB2267" s="12"/>
    </row>
    <row r="2268" spans="1:29" ht="30" customHeight="1" x14ac:dyDescent="0.25">
      <c r="A2268" s="79">
        <v>1</v>
      </c>
      <c r="B2268" s="79">
        <v>1</v>
      </c>
      <c r="C2268" s="438" t="s">
        <v>330</v>
      </c>
      <c r="D2268" s="438"/>
      <c r="E2268" s="474">
        <v>2011</v>
      </c>
      <c r="F2268" s="102">
        <f t="shared" si="1301"/>
        <v>1006</v>
      </c>
      <c r="G2268" s="474">
        <v>764.7704654895665</v>
      </c>
      <c r="H2268" s="417">
        <f t="shared" si="1300"/>
        <v>76.020921022819735</v>
      </c>
      <c r="I2268" s="135"/>
      <c r="J2268" s="135"/>
      <c r="K2268" s="498"/>
      <c r="L2268" s="498"/>
      <c r="M2268" s="498"/>
      <c r="N2268" s="498"/>
      <c r="O2268" s="498"/>
      <c r="P2268" s="498"/>
      <c r="Q2268" s="12"/>
      <c r="R2268" s="12"/>
      <c r="S2268" s="12"/>
      <c r="T2268" s="12"/>
      <c r="U2268" s="12"/>
      <c r="V2268" s="12"/>
      <c r="W2268" s="1143"/>
      <c r="X2268" s="12"/>
      <c r="Y2268" s="12"/>
      <c r="Z2268" s="12"/>
      <c r="AA2268" s="12"/>
      <c r="AB2268" s="12"/>
    </row>
    <row r="2269" spans="1:29" ht="32.25" customHeight="1" x14ac:dyDescent="0.25">
      <c r="A2269" s="79">
        <v>1</v>
      </c>
      <c r="B2269" s="79">
        <v>1</v>
      </c>
      <c r="C2269" s="440" t="s">
        <v>160</v>
      </c>
      <c r="D2269" s="438"/>
      <c r="E2269" s="474">
        <v>7100</v>
      </c>
      <c r="F2269" s="102">
        <f t="shared" si="1301"/>
        <v>3550</v>
      </c>
      <c r="G2269" s="102">
        <v>4051</v>
      </c>
      <c r="H2269" s="417">
        <f t="shared" si="1300"/>
        <v>114.11267605633803</v>
      </c>
      <c r="I2269" s="135"/>
      <c r="J2269" s="135"/>
      <c r="K2269" s="498"/>
      <c r="L2269" s="498"/>
      <c r="M2269" s="498"/>
      <c r="N2269" s="498"/>
      <c r="O2269" s="498"/>
      <c r="P2269" s="498"/>
      <c r="Q2269" s="12"/>
      <c r="R2269" s="12"/>
      <c r="S2269" s="12"/>
      <c r="T2269" s="12"/>
      <c r="U2269" s="12"/>
      <c r="V2269" s="12"/>
      <c r="W2269" s="1143"/>
      <c r="X2269" s="12"/>
      <c r="Y2269" s="12"/>
      <c r="Z2269" s="12"/>
      <c r="AA2269" s="12"/>
      <c r="AB2269" s="12"/>
    </row>
    <row r="2270" spans="1:29" s="106" customFormat="1" ht="15" customHeight="1" x14ac:dyDescent="0.25">
      <c r="A2270" s="79">
        <v>1</v>
      </c>
      <c r="B2270" s="79">
        <v>1</v>
      </c>
      <c r="C2270" s="702" t="s">
        <v>305</v>
      </c>
      <c r="D2270" s="438"/>
      <c r="E2270" s="474"/>
      <c r="F2270" s="474"/>
      <c r="G2270" s="102"/>
      <c r="H2270" s="417"/>
      <c r="I2270" s="135"/>
      <c r="J2270" s="135"/>
      <c r="K2270" s="498"/>
      <c r="L2270" s="498"/>
      <c r="M2270" s="498"/>
      <c r="N2270" s="498"/>
      <c r="O2270" s="498"/>
      <c r="P2270" s="498"/>
      <c r="Q2270" s="12"/>
      <c r="R2270" s="12"/>
      <c r="S2270" s="12"/>
      <c r="T2270" s="12"/>
      <c r="U2270" s="12"/>
      <c r="V2270" s="12"/>
      <c r="W2270" s="1143"/>
      <c r="X2270" s="12"/>
      <c r="Y2270" s="12"/>
      <c r="Z2270" s="12"/>
      <c r="AA2270" s="12"/>
      <c r="AB2270" s="12"/>
      <c r="AC2270" s="1982"/>
    </row>
    <row r="2271" spans="1:29" s="258" customFormat="1" ht="17.25" customHeight="1" x14ac:dyDescent="0.25">
      <c r="A2271" s="79">
        <v>1</v>
      </c>
      <c r="B2271" s="79">
        <v>1</v>
      </c>
      <c r="C2271" s="225" t="s">
        <v>168</v>
      </c>
      <c r="D2271" s="544"/>
      <c r="E2271" s="417">
        <f>SUM(E2269,E2258)</f>
        <v>25855</v>
      </c>
      <c r="F2271" s="417">
        <f>SUM(F2269,F2258)</f>
        <v>12929</v>
      </c>
      <c r="G2271" s="417">
        <f>SUM(G2269,G2258)</f>
        <v>15068.970465489565</v>
      </c>
      <c r="H2271" s="417">
        <f>G2271/F2271*100</f>
        <v>116.55170906867944</v>
      </c>
      <c r="I2271" s="135"/>
      <c r="J2271" s="135"/>
      <c r="K2271" s="498"/>
      <c r="L2271" s="498"/>
      <c r="M2271" s="498"/>
      <c r="N2271" s="498"/>
      <c r="O2271" s="498"/>
      <c r="P2271" s="498"/>
      <c r="Q2271" s="12">
        <v>20549.675791851849</v>
      </c>
      <c r="R2271" s="12">
        <v>20549.675791851849</v>
      </c>
      <c r="S2271" s="12">
        <v>20549.675791851849</v>
      </c>
      <c r="T2271" s="12">
        <v>20549.675791851849</v>
      </c>
      <c r="U2271" s="12">
        <v>20549.675791851849</v>
      </c>
      <c r="V2271" s="12">
        <v>20549.675791851852</v>
      </c>
      <c r="W2271" s="1145">
        <f>Q2271/12*$C$4+(R2271-Q2271)/11*5+(S2271-R2271)/10*4+(T2271-S2271)/9*3+(U2271-T2271)/8*2+(V2271-U2271)/7*1</f>
        <v>10274.837895925924</v>
      </c>
      <c r="X2271" s="12">
        <f>AB2271-AA2271</f>
        <v>11639.21278</v>
      </c>
      <c r="Y2271" s="12"/>
      <c r="Z2271" s="12">
        <f>X2271-W2271</f>
        <v>1364.3748840740755</v>
      </c>
      <c r="AA2271" s="12">
        <v>-39.09872</v>
      </c>
      <c r="AB2271" s="12">
        <v>11600.11406</v>
      </c>
      <c r="AC2271" s="842"/>
    </row>
    <row r="2272" spans="1:29" ht="15" customHeight="1" x14ac:dyDescent="0.25">
      <c r="A2272" s="79">
        <v>1</v>
      </c>
      <c r="B2272" s="79">
        <v>1</v>
      </c>
      <c r="C2272" s="225" t="s">
        <v>353</v>
      </c>
      <c r="D2272" s="734"/>
      <c r="E2272" s="417">
        <f>SUM(E2271,E2256)</f>
        <v>129549.40000000001</v>
      </c>
      <c r="F2272" s="417">
        <f>SUM(F2271,F2256)</f>
        <v>64776.200000000004</v>
      </c>
      <c r="G2272" s="417">
        <f>SUM(G2271,G2256)</f>
        <v>53766.67572864746</v>
      </c>
      <c r="H2272" s="417">
        <f>G2272/F2272*100</f>
        <v>83.003750958913088</v>
      </c>
      <c r="I2272" s="135"/>
      <c r="J2272" s="135"/>
      <c r="K2272" s="498"/>
      <c r="L2272" s="498"/>
      <c r="M2272" s="498"/>
      <c r="N2272" s="498"/>
      <c r="O2272" s="498"/>
      <c r="P2272" s="498"/>
      <c r="Q2272" s="12">
        <f>SUM(Q2271,Q2256)</f>
        <v>72315.540191701439</v>
      </c>
      <c r="R2272" s="12">
        <f t="shared" ref="R2272:AB2272" si="1302">SUM(R2271,R2256)</f>
        <v>72315.540191701439</v>
      </c>
      <c r="S2272" s="12">
        <f t="shared" ref="S2272:T2272" si="1303">SUM(S2271,S2256)</f>
        <v>72315.540191701439</v>
      </c>
      <c r="T2272" s="12">
        <f t="shared" si="1303"/>
        <v>72315.540191701439</v>
      </c>
      <c r="U2272" s="12">
        <f t="shared" ref="U2272:V2272" si="1304">SUM(U2271,U2256)</f>
        <v>72315.540191701439</v>
      </c>
      <c r="V2272" s="12">
        <f t="shared" si="1304"/>
        <v>73627.313731851842</v>
      </c>
      <c r="W2272" s="12">
        <f t="shared" si="1302"/>
        <v>35772.044601586495</v>
      </c>
      <c r="X2272" s="12">
        <f t="shared" si="1302"/>
        <v>37007.710439999995</v>
      </c>
      <c r="Y2272" s="12">
        <f t="shared" si="1302"/>
        <v>0</v>
      </c>
      <c r="Z2272" s="12">
        <f t="shared" si="1302"/>
        <v>1235.6658384135026</v>
      </c>
      <c r="AA2272" s="12">
        <f t="shared" si="1302"/>
        <v>-43.71087</v>
      </c>
      <c r="AB2272" s="12">
        <f t="shared" si="1302"/>
        <v>36963.99957</v>
      </c>
    </row>
    <row r="2273" spans="1:29" ht="15" customHeight="1" x14ac:dyDescent="0.25">
      <c r="A2273" s="79">
        <v>1</v>
      </c>
      <c r="B2273" s="79">
        <v>1</v>
      </c>
      <c r="C2273" s="230" t="s">
        <v>31</v>
      </c>
      <c r="D2273" s="230"/>
      <c r="E2273" s="472"/>
      <c r="F2273" s="472"/>
      <c r="G2273" s="472"/>
      <c r="H2273" s="472"/>
      <c r="I2273" s="770"/>
      <c r="J2273" s="770"/>
      <c r="K2273" s="498"/>
      <c r="L2273" s="498"/>
      <c r="M2273" s="498"/>
      <c r="N2273" s="498"/>
      <c r="O2273" s="498"/>
      <c r="P2273" s="498"/>
      <c r="Q2273" s="12"/>
      <c r="R2273" s="12"/>
      <c r="S2273" s="12"/>
      <c r="T2273" s="12"/>
      <c r="U2273" s="12"/>
      <c r="V2273" s="12"/>
      <c r="W2273" s="1143"/>
      <c r="X2273" s="12"/>
      <c r="Y2273" s="12"/>
      <c r="Z2273" s="12"/>
      <c r="AA2273" s="12"/>
      <c r="AB2273" s="12"/>
    </row>
    <row r="2274" spans="1:29" ht="15" customHeight="1" x14ac:dyDescent="0.25">
      <c r="A2274" s="79">
        <v>1</v>
      </c>
      <c r="B2274" s="79">
        <v>1</v>
      </c>
      <c r="C2274" s="154" t="s">
        <v>10</v>
      </c>
      <c r="D2274" s="389">
        <v>300</v>
      </c>
      <c r="E2274" s="787"/>
      <c r="F2274" s="102">
        <f>ROUND(E2274/12*$C$4,0)</f>
        <v>0</v>
      </c>
      <c r="G2274" s="102"/>
      <c r="H2274" s="102" t="e">
        <f t="shared" ref="H2274:H2280" si="1305">G2274/F2274*100</f>
        <v>#DIV/0!</v>
      </c>
      <c r="I2274" s="391"/>
      <c r="J2274" s="103" t="e">
        <f t="shared" ref="J2274:J2282" si="1306">M2274/G2274</f>
        <v>#DIV/0!</v>
      </c>
      <c r="K2274" s="104">
        <f>ROUND(E2274*I2274,0)</f>
        <v>0</v>
      </c>
      <c r="L2274" s="104">
        <f>ROUND(F2274*I2274,0)</f>
        <v>0</v>
      </c>
      <c r="M2274" s="104"/>
      <c r="N2274" s="104" t="e">
        <f t="shared" ref="N2274:N2279" si="1307">M2274/L2274*100</f>
        <v>#DIV/0!</v>
      </c>
      <c r="O2274" s="104">
        <f>ROUND(K2274/D2274,0)</f>
        <v>0</v>
      </c>
      <c r="P2274" s="104" t="e">
        <f t="shared" ref="P2274:P2282" si="1308">M2274/$C$4*12/O2274</f>
        <v>#DIV/0!</v>
      </c>
      <c r="Q2274" s="12"/>
      <c r="R2274" s="12"/>
      <c r="S2274" s="12"/>
      <c r="T2274" s="12"/>
      <c r="U2274" s="12"/>
      <c r="V2274" s="12"/>
      <c r="W2274" s="1143"/>
      <c r="X2274" s="12"/>
      <c r="Y2274" s="12"/>
      <c r="Z2274" s="12"/>
      <c r="AA2274" s="12"/>
      <c r="AB2274" s="12"/>
    </row>
    <row r="2275" spans="1:29" ht="15" customHeight="1" x14ac:dyDescent="0.25">
      <c r="A2275" s="79">
        <v>1</v>
      </c>
      <c r="B2275" s="79">
        <v>1</v>
      </c>
      <c r="C2275" s="154" t="s">
        <v>77</v>
      </c>
      <c r="D2275" s="389">
        <v>300</v>
      </c>
      <c r="E2275" s="787"/>
      <c r="F2275" s="102">
        <f>ROUND(E2275/12*$C$4,0)</f>
        <v>0</v>
      </c>
      <c r="G2275" s="102"/>
      <c r="H2275" s="102" t="e">
        <f t="shared" si="1305"/>
        <v>#DIV/0!</v>
      </c>
      <c r="I2275" s="391"/>
      <c r="J2275" s="103" t="e">
        <f t="shared" si="1306"/>
        <v>#DIV/0!</v>
      </c>
      <c r="K2275" s="104">
        <f>ROUND(E2275*I2275,0)</f>
        <v>0</v>
      </c>
      <c r="L2275" s="104">
        <f>ROUND(F2275*I2275,0)</f>
        <v>0</v>
      </c>
      <c r="M2275" s="104"/>
      <c r="N2275" s="104" t="e">
        <f t="shared" si="1307"/>
        <v>#DIV/0!</v>
      </c>
      <c r="O2275" s="104">
        <f>ROUND(K2275/D2275,0)</f>
        <v>0</v>
      </c>
      <c r="P2275" s="104" t="e">
        <f t="shared" si="1308"/>
        <v>#DIV/0!</v>
      </c>
      <c r="Q2275" s="12"/>
      <c r="R2275" s="12"/>
      <c r="S2275" s="12"/>
      <c r="T2275" s="12"/>
      <c r="U2275" s="12"/>
      <c r="V2275" s="12"/>
      <c r="W2275" s="1143"/>
      <c r="X2275" s="12"/>
      <c r="Y2275" s="12"/>
      <c r="Z2275" s="12"/>
      <c r="AA2275" s="12"/>
      <c r="AB2275" s="12"/>
    </row>
    <row r="2276" spans="1:29" ht="15" customHeight="1" x14ac:dyDescent="0.25">
      <c r="A2276" s="79">
        <v>1</v>
      </c>
      <c r="B2276" s="79">
        <v>1</v>
      </c>
      <c r="C2276" s="154" t="s">
        <v>6</v>
      </c>
      <c r="D2276" s="389">
        <v>300</v>
      </c>
      <c r="E2276" s="787"/>
      <c r="F2276" s="102">
        <f>ROUND(E2276/12*$C$4,0)</f>
        <v>0</v>
      </c>
      <c r="G2276" s="102"/>
      <c r="H2276" s="102" t="e">
        <f t="shared" si="1305"/>
        <v>#DIV/0!</v>
      </c>
      <c r="I2276" s="391"/>
      <c r="J2276" s="103" t="e">
        <f t="shared" si="1306"/>
        <v>#DIV/0!</v>
      </c>
      <c r="K2276" s="104">
        <f>ROUND(E2276*I2276,0)</f>
        <v>0</v>
      </c>
      <c r="L2276" s="104">
        <f>ROUND(F2276*I2276,0)</f>
        <v>0</v>
      </c>
      <c r="M2276" s="104"/>
      <c r="N2276" s="104" t="e">
        <f t="shared" si="1307"/>
        <v>#DIV/0!</v>
      </c>
      <c r="O2276" s="104">
        <f>ROUND(K2276/D2276,0)</f>
        <v>0</v>
      </c>
      <c r="P2276" s="104" t="e">
        <f t="shared" si="1308"/>
        <v>#DIV/0!</v>
      </c>
      <c r="Q2276" s="12"/>
      <c r="R2276" s="12"/>
      <c r="S2276" s="12"/>
      <c r="T2276" s="12"/>
      <c r="U2276" s="12"/>
      <c r="V2276" s="12"/>
      <c r="W2276" s="1143"/>
      <c r="X2276" s="12"/>
      <c r="Y2276" s="12"/>
      <c r="Z2276" s="12"/>
      <c r="AA2276" s="12"/>
      <c r="AB2276" s="12"/>
    </row>
    <row r="2277" spans="1:29" ht="15" customHeight="1" x14ac:dyDescent="0.25">
      <c r="A2277" s="79">
        <v>1</v>
      </c>
      <c r="B2277" s="79">
        <v>1</v>
      </c>
      <c r="C2277" s="154" t="s">
        <v>26</v>
      </c>
      <c r="D2277" s="389">
        <v>300</v>
      </c>
      <c r="E2277" s="787"/>
      <c r="F2277" s="102">
        <f>ROUND(E2277/12*$C$4,0)</f>
        <v>0</v>
      </c>
      <c r="G2277" s="102"/>
      <c r="H2277" s="102" t="e">
        <f t="shared" si="1305"/>
        <v>#DIV/0!</v>
      </c>
      <c r="I2277" s="391"/>
      <c r="J2277" s="103" t="e">
        <f t="shared" si="1306"/>
        <v>#DIV/0!</v>
      </c>
      <c r="K2277" s="104">
        <f>ROUND(E2277*I2277,0)</f>
        <v>0</v>
      </c>
      <c r="L2277" s="104">
        <f>ROUND(F2277*I2277,0)</f>
        <v>0</v>
      </c>
      <c r="M2277" s="104"/>
      <c r="N2277" s="104" t="e">
        <f t="shared" si="1307"/>
        <v>#DIV/0!</v>
      </c>
      <c r="O2277" s="104">
        <f>ROUND(K2277/D2277,0)</f>
        <v>0</v>
      </c>
      <c r="P2277" s="104" t="e">
        <f t="shared" si="1308"/>
        <v>#DIV/0!</v>
      </c>
      <c r="Q2277" s="12"/>
      <c r="R2277" s="12"/>
      <c r="S2277" s="12"/>
      <c r="T2277" s="12"/>
      <c r="U2277" s="12"/>
      <c r="V2277" s="12"/>
      <c r="W2277" s="1143"/>
      <c r="X2277" s="12"/>
      <c r="Y2277" s="12"/>
      <c r="Z2277" s="12"/>
      <c r="AA2277" s="12"/>
      <c r="AB2277" s="12"/>
    </row>
    <row r="2278" spans="1:29" ht="15" customHeight="1" x14ac:dyDescent="0.25">
      <c r="A2278" s="79">
        <v>1</v>
      </c>
      <c r="B2278" s="79">
        <v>1</v>
      </c>
      <c r="C2278" s="156" t="s">
        <v>90</v>
      </c>
      <c r="D2278" s="156"/>
      <c r="E2278" s="788">
        <f>SUM(E2274:E2277)</f>
        <v>0</v>
      </c>
      <c r="F2278" s="788">
        <f>SUM(F2274:F2277)</f>
        <v>0</v>
      </c>
      <c r="G2278" s="788">
        <f>SUM(G2274:G2277)</f>
        <v>0</v>
      </c>
      <c r="H2278" s="788" t="e">
        <f t="shared" si="1305"/>
        <v>#DIV/0!</v>
      </c>
      <c r="I2278" s="770" t="e">
        <f>SUM(K2278/E2278)</f>
        <v>#DIV/0!</v>
      </c>
      <c r="J2278" s="127" t="e">
        <f t="shared" si="1306"/>
        <v>#DIV/0!</v>
      </c>
      <c r="K2278" s="788">
        <f>SUM(K2274:K2277)</f>
        <v>0</v>
      </c>
      <c r="L2278" s="788">
        <f>SUM(L2274:L2277)</f>
        <v>0</v>
      </c>
      <c r="M2278" s="788">
        <f>SUM(M2274:M2277)</f>
        <v>0</v>
      </c>
      <c r="N2278" s="104" t="e">
        <f t="shared" si="1307"/>
        <v>#DIV/0!</v>
      </c>
      <c r="O2278" s="305">
        <f>SUM(O2274:O2277)</f>
        <v>0</v>
      </c>
      <c r="P2278" s="104" t="e">
        <f t="shared" si="1308"/>
        <v>#DIV/0!</v>
      </c>
      <c r="Q2278" s="12"/>
      <c r="R2278" s="12"/>
      <c r="S2278" s="12"/>
      <c r="T2278" s="12"/>
      <c r="U2278" s="12"/>
      <c r="V2278" s="12"/>
      <c r="W2278" s="1143"/>
      <c r="X2278" s="12"/>
      <c r="Y2278" s="12"/>
      <c r="Z2278" s="12"/>
      <c r="AA2278" s="12"/>
      <c r="AB2278" s="12"/>
    </row>
    <row r="2279" spans="1:29" ht="15" customHeight="1" x14ac:dyDescent="0.25">
      <c r="A2279" s="79">
        <v>1</v>
      </c>
      <c r="B2279" s="79">
        <v>1</v>
      </c>
      <c r="C2279" s="570" t="s">
        <v>188</v>
      </c>
      <c r="D2279" s="389">
        <v>240</v>
      </c>
      <c r="E2279" s="787">
        <v>871</v>
      </c>
      <c r="F2279" s="102">
        <f>ROUND(E2279/12*$C$4,0)</f>
        <v>436</v>
      </c>
      <c r="G2279" s="102">
        <v>557</v>
      </c>
      <c r="H2279" s="102">
        <f t="shared" si="1305"/>
        <v>127.75229357798166</v>
      </c>
      <c r="I2279" s="391">
        <v>8</v>
      </c>
      <c r="J2279" s="103">
        <f t="shared" si="1306"/>
        <v>7.9622980251346496</v>
      </c>
      <c r="K2279" s="104">
        <f>ROUND(E2279*I2279,0)</f>
        <v>6968</v>
      </c>
      <c r="L2279" s="104">
        <f>ROUND(F2279*I2279,0)</f>
        <v>3488</v>
      </c>
      <c r="M2279" s="104">
        <v>4435</v>
      </c>
      <c r="N2279" s="104">
        <f t="shared" si="1307"/>
        <v>127.15022935779817</v>
      </c>
      <c r="O2279" s="104">
        <f>K2279/D2279</f>
        <v>29.033333333333335</v>
      </c>
      <c r="P2279" s="104">
        <f t="shared" si="1308"/>
        <v>305.51090700344429</v>
      </c>
      <c r="Q2279" s="12"/>
      <c r="R2279" s="12"/>
      <c r="S2279" s="12"/>
      <c r="T2279" s="12"/>
      <c r="U2279" s="12"/>
      <c r="V2279" s="12"/>
      <c r="W2279" s="1143"/>
      <c r="X2279" s="12"/>
      <c r="Y2279" s="12"/>
      <c r="Z2279" s="12"/>
      <c r="AA2279" s="12"/>
      <c r="AB2279" s="12"/>
    </row>
    <row r="2280" spans="1:29" s="106" customFormat="1" ht="15" customHeight="1" x14ac:dyDescent="0.25">
      <c r="A2280" s="79">
        <v>1</v>
      </c>
      <c r="B2280" s="79">
        <v>1</v>
      </c>
      <c r="C2280" s="529" t="s">
        <v>6</v>
      </c>
      <c r="D2280" s="530">
        <v>240</v>
      </c>
      <c r="E2280" s="795">
        <v>429</v>
      </c>
      <c r="F2280" s="108">
        <f>ROUND(E2280/12*$C$4,0)</f>
        <v>215</v>
      </c>
      <c r="G2280" s="108">
        <v>17</v>
      </c>
      <c r="H2280" s="108">
        <f t="shared" si="1305"/>
        <v>7.9069767441860463</v>
      </c>
      <c r="I2280" s="428">
        <v>8</v>
      </c>
      <c r="J2280" s="109">
        <f t="shared" si="1306"/>
        <v>7.9411764705882355</v>
      </c>
      <c r="K2280" s="110">
        <f>ROUND(E2280*I2280,0)</f>
        <v>3432</v>
      </c>
      <c r="L2280" s="110">
        <f>ROUND(F2280*I2280,0)</f>
        <v>1720</v>
      </c>
      <c r="M2280" s="110">
        <v>135</v>
      </c>
      <c r="N2280" s="110"/>
      <c r="O2280" s="110">
        <f>K2280/D2280</f>
        <v>14.3</v>
      </c>
      <c r="P2280" s="110"/>
      <c r="Q2280" s="20"/>
      <c r="R2280" s="20"/>
      <c r="S2280" s="20"/>
      <c r="T2280" s="20"/>
      <c r="U2280" s="20"/>
      <c r="V2280" s="20"/>
      <c r="W2280" s="1144"/>
      <c r="X2280" s="20"/>
      <c r="Y2280" s="20"/>
      <c r="Z2280" s="20"/>
      <c r="AA2280" s="20"/>
      <c r="AB2280" s="20"/>
      <c r="AC2280" s="1982"/>
    </row>
    <row r="2281" spans="1:29" ht="29.25" customHeight="1" x14ac:dyDescent="0.25">
      <c r="A2281" s="79">
        <v>1</v>
      </c>
      <c r="B2281" s="79">
        <v>1</v>
      </c>
      <c r="C2281" s="796" t="s">
        <v>246</v>
      </c>
      <c r="D2281" s="767"/>
      <c r="E2281" s="510">
        <f>SUM(E2279:E2280)</f>
        <v>1300</v>
      </c>
      <c r="F2281" s="510">
        <f>SUM(F2279:F2280)</f>
        <v>651</v>
      </c>
      <c r="G2281" s="510">
        <f>SUM(G2279:G2280)</f>
        <v>574</v>
      </c>
      <c r="H2281" s="514">
        <f t="shared" ref="H2281:H2287" si="1309">G2281/F2281*100</f>
        <v>88.172043010752688</v>
      </c>
      <c r="I2281" s="762">
        <f>SUM(K2281/E2281)</f>
        <v>8</v>
      </c>
      <c r="J2281" s="380">
        <f t="shared" si="1306"/>
        <v>7.9616724738675959</v>
      </c>
      <c r="K2281" s="115">
        <f>SUM(K2279:K2280)</f>
        <v>10400</v>
      </c>
      <c r="L2281" s="115">
        <f>SUM(L2279:L2280)</f>
        <v>5208</v>
      </c>
      <c r="M2281" s="115">
        <f>SUM(M2279:M2280)</f>
        <v>4570</v>
      </c>
      <c r="N2281" s="190">
        <f>M2281/L2281*100</f>
        <v>87.749615975422429</v>
      </c>
      <c r="O2281" s="115">
        <f>SUM(O2279:O2280)</f>
        <v>43.333333333333336</v>
      </c>
      <c r="P2281" s="190">
        <f t="shared" si="1308"/>
        <v>210.92307692307691</v>
      </c>
      <c r="Q2281" s="22"/>
      <c r="R2281" s="22"/>
      <c r="S2281" s="22"/>
      <c r="T2281" s="22"/>
      <c r="U2281" s="22"/>
      <c r="V2281" s="22"/>
      <c r="W2281" s="1145"/>
      <c r="X2281" s="22"/>
      <c r="Y2281" s="22"/>
      <c r="Z2281" s="22"/>
      <c r="AA2281" s="22"/>
      <c r="AB2281" s="22"/>
    </row>
    <row r="2282" spans="1:29" s="106" customFormat="1" ht="15.75" customHeight="1" x14ac:dyDescent="0.25">
      <c r="A2282" s="79">
        <v>1</v>
      </c>
      <c r="B2282" s="79">
        <v>1</v>
      </c>
      <c r="C2282" s="379" t="s">
        <v>351</v>
      </c>
      <c r="D2282" s="379"/>
      <c r="E2282" s="479">
        <f>SUM(E2281,E2278)</f>
        <v>1300</v>
      </c>
      <c r="F2282" s="479">
        <f>SUM(F2278:F2280)</f>
        <v>651</v>
      </c>
      <c r="G2282" s="479">
        <f>SUM(G2281,G2278)</f>
        <v>574</v>
      </c>
      <c r="H2282" s="479">
        <f t="shared" si="1309"/>
        <v>88.172043010752688</v>
      </c>
      <c r="I2282" s="762">
        <f>SUM(K2282/E2282)</f>
        <v>8</v>
      </c>
      <c r="J2282" s="380">
        <f t="shared" si="1306"/>
        <v>7.9616724738675959</v>
      </c>
      <c r="K2282" s="479">
        <f>SUM(K2281,K2278)</f>
        <v>10400</v>
      </c>
      <c r="L2282" s="479">
        <f>SUM(L2281,L2278)</f>
        <v>5208</v>
      </c>
      <c r="M2282" s="479">
        <f>SUM(M2281,M2278)</f>
        <v>4570</v>
      </c>
      <c r="N2282" s="190">
        <f>M2282/L2282*100</f>
        <v>87.749615975422429</v>
      </c>
      <c r="O2282" s="479">
        <f>SUM(O2281,O2278)</f>
        <v>43.333333333333336</v>
      </c>
      <c r="P2282" s="190">
        <f t="shared" si="1308"/>
        <v>210.92307692307691</v>
      </c>
      <c r="Q2282" s="22">
        <v>15989.725359999999</v>
      </c>
      <c r="R2282" s="22">
        <v>15989.725359999999</v>
      </c>
      <c r="S2282" s="22">
        <v>15989.725359999999</v>
      </c>
      <c r="T2282" s="22">
        <v>15989.725359999999</v>
      </c>
      <c r="U2282" s="22">
        <v>15989.725359999999</v>
      </c>
      <c r="V2282" s="22">
        <v>15674.99416</v>
      </c>
      <c r="W2282" s="1145">
        <f>Q2282/12*$C$4+(R2282-Q2282)/11*5+(S2282-R2282)/10*4+(T2282-S2282)/9*3+(U2282-T2282)/8*2+(V2282-U2282)/7*1</f>
        <v>7949.9010799999987</v>
      </c>
      <c r="X2282" s="22">
        <f>AB2282-AA2282</f>
        <v>6872.7355200000011</v>
      </c>
      <c r="Y2282" s="22"/>
      <c r="Z2282" s="22">
        <f>X2282-W2282</f>
        <v>-1077.1655599999976</v>
      </c>
      <c r="AA2282" s="22">
        <v>0</v>
      </c>
      <c r="AB2282" s="22">
        <v>6872.7355200000011</v>
      </c>
      <c r="AC2282" s="1982"/>
    </row>
    <row r="2283" spans="1:29" s="106" customFormat="1" ht="15.75" customHeight="1" x14ac:dyDescent="0.25">
      <c r="A2283" s="79">
        <v>1</v>
      </c>
      <c r="B2283" s="79">
        <v>1</v>
      </c>
      <c r="C2283" s="797" t="s">
        <v>354</v>
      </c>
      <c r="D2283" s="798"/>
      <c r="E2283" s="799">
        <f>E2284+E2286</f>
        <v>6000</v>
      </c>
      <c r="F2283" s="119">
        <f>F2284+F2286</f>
        <v>3001</v>
      </c>
      <c r="G2283" s="799">
        <v>2955</v>
      </c>
      <c r="H2283" s="119">
        <f t="shared" si="1309"/>
        <v>98.46717760746418</v>
      </c>
      <c r="I2283" s="590"/>
      <c r="J2283" s="800"/>
      <c r="K2283" s="250"/>
      <c r="L2283" s="250"/>
      <c r="M2283" s="250"/>
      <c r="N2283" s="250"/>
      <c r="O2283" s="250"/>
      <c r="P2283" s="250"/>
      <c r="Q2283" s="18">
        <v>11281.55346994</v>
      </c>
      <c r="R2283" s="18">
        <v>11281.55346994</v>
      </c>
      <c r="S2283" s="18">
        <v>11281.55346994</v>
      </c>
      <c r="T2283" s="18">
        <v>11281.55346994</v>
      </c>
      <c r="U2283" s="18">
        <v>11281.55346994</v>
      </c>
      <c r="V2283" s="18">
        <v>11474.78544</v>
      </c>
      <c r="W2283" s="1145">
        <f>Q2283/12*$C$4+(R2283-Q2283)/11*5+(S2283-R2283)/10*4+(T2283-S2283)/9*3+(U2283-T2283)/8*2+(V2283-U2283)/7*1</f>
        <v>5668.3813021214282</v>
      </c>
      <c r="X2283" s="18">
        <f>AB2283-AA2283</f>
        <v>5537.0130199999994</v>
      </c>
      <c r="Y2283" s="18"/>
      <c r="Z2283" s="18">
        <f>X2283-W2283</f>
        <v>-131.36828212142882</v>
      </c>
      <c r="AA2283" s="18">
        <v>-17.289159999999995</v>
      </c>
      <c r="AB2283" s="18">
        <v>5519.7238599999991</v>
      </c>
      <c r="AC2283" s="1982"/>
    </row>
    <row r="2284" spans="1:29" ht="15.75" customHeight="1" x14ac:dyDescent="0.25">
      <c r="A2284" s="79">
        <v>1</v>
      </c>
      <c r="B2284" s="79">
        <v>1</v>
      </c>
      <c r="C2284" s="624" t="s">
        <v>334</v>
      </c>
      <c r="D2284" s="734"/>
      <c r="E2284" s="704">
        <f>E2285</f>
        <v>5995</v>
      </c>
      <c r="F2284" s="126">
        <f>F2285</f>
        <v>2998</v>
      </c>
      <c r="G2284" s="704">
        <f>G2285</f>
        <v>2955</v>
      </c>
      <c r="H2284" s="126">
        <f t="shared" si="1309"/>
        <v>98.565710473649105</v>
      </c>
      <c r="I2284" s="801"/>
      <c r="J2284" s="801"/>
      <c r="K2284" s="734"/>
      <c r="L2284" s="734"/>
      <c r="M2284" s="734"/>
      <c r="N2284" s="734"/>
      <c r="O2284" s="734"/>
      <c r="P2284" s="734"/>
      <c r="Q2284" s="12"/>
      <c r="R2284" s="12"/>
      <c r="S2284" s="12"/>
      <c r="T2284" s="12"/>
      <c r="U2284" s="12"/>
      <c r="V2284" s="12"/>
      <c r="W2284" s="1143"/>
      <c r="X2284" s="12"/>
      <c r="Y2284" s="12"/>
      <c r="Z2284" s="12"/>
      <c r="AA2284" s="12"/>
      <c r="AB2284" s="12"/>
    </row>
    <row r="2285" spans="1:29" s="258" customFormat="1" ht="15.75" customHeight="1" x14ac:dyDescent="0.25">
      <c r="A2285" s="79">
        <v>1</v>
      </c>
      <c r="B2285" s="79">
        <v>1</v>
      </c>
      <c r="C2285" s="709" t="s">
        <v>335</v>
      </c>
      <c r="D2285" s="570"/>
      <c r="E2285" s="516">
        <v>5995</v>
      </c>
      <c r="F2285" s="102">
        <f>ROUND(E2285/12*$C$4,0)</f>
        <v>2998</v>
      </c>
      <c r="G2285" s="802">
        <f>G2283-G2286</f>
        <v>2955</v>
      </c>
      <c r="H2285" s="126">
        <f t="shared" si="1309"/>
        <v>98.565710473649105</v>
      </c>
      <c r="I2285" s="570"/>
      <c r="J2285" s="570"/>
      <c r="K2285" s="570"/>
      <c r="L2285" s="570"/>
      <c r="M2285" s="570"/>
      <c r="N2285" s="570"/>
      <c r="O2285" s="570"/>
      <c r="P2285" s="570"/>
      <c r="Q2285" s="12"/>
      <c r="R2285" s="12"/>
      <c r="S2285" s="12"/>
      <c r="T2285" s="12"/>
      <c r="U2285" s="12"/>
      <c r="V2285" s="12"/>
      <c r="W2285" s="1143"/>
      <c r="X2285" s="12"/>
      <c r="Y2285" s="12"/>
      <c r="Z2285" s="12"/>
      <c r="AA2285" s="12"/>
      <c r="AB2285" s="12"/>
      <c r="AC2285" s="842"/>
    </row>
    <row r="2286" spans="1:29" ht="34.5" customHeight="1" x14ac:dyDescent="0.25">
      <c r="A2286" s="79">
        <v>1</v>
      </c>
      <c r="B2286" s="79">
        <v>1</v>
      </c>
      <c r="C2286" s="707" t="s">
        <v>336</v>
      </c>
      <c r="D2286" s="734"/>
      <c r="E2286" s="803">
        <f>E2287</f>
        <v>5</v>
      </c>
      <c r="F2286" s="1530">
        <f>F2287</f>
        <v>3</v>
      </c>
      <c r="G2286" s="803">
        <f>G2287</f>
        <v>0</v>
      </c>
      <c r="H2286" s="126">
        <f t="shared" si="1309"/>
        <v>0</v>
      </c>
      <c r="I2286" s="734"/>
      <c r="J2286" s="734"/>
      <c r="K2286" s="734"/>
      <c r="L2286" s="734"/>
      <c r="M2286" s="734"/>
      <c r="N2286" s="734"/>
      <c r="O2286" s="734"/>
      <c r="P2286" s="734"/>
      <c r="Q2286" s="12"/>
      <c r="R2286" s="12"/>
      <c r="S2286" s="12"/>
      <c r="T2286" s="12"/>
      <c r="U2286" s="12"/>
      <c r="V2286" s="12"/>
      <c r="W2286" s="1143"/>
      <c r="X2286" s="12"/>
      <c r="Y2286" s="12"/>
      <c r="Z2286" s="12"/>
      <c r="AA2286" s="12"/>
      <c r="AB2286" s="12"/>
    </row>
    <row r="2287" spans="1:29" ht="15" customHeight="1" thickBot="1" x14ac:dyDescent="0.3">
      <c r="A2287" s="79">
        <v>1</v>
      </c>
      <c r="B2287" s="79">
        <v>1</v>
      </c>
      <c r="C2287" s="709" t="s">
        <v>337</v>
      </c>
      <c r="D2287" s="570"/>
      <c r="E2287" s="516">
        <v>5</v>
      </c>
      <c r="F2287" s="102">
        <f>ROUND(E2287/12*$C$4,0)</f>
        <v>3</v>
      </c>
      <c r="G2287" s="570"/>
      <c r="H2287" s="126">
        <f t="shared" si="1309"/>
        <v>0</v>
      </c>
      <c r="I2287" s="570"/>
      <c r="J2287" s="570"/>
      <c r="K2287" s="570"/>
      <c r="L2287" s="570"/>
      <c r="M2287" s="570"/>
      <c r="N2287" s="570"/>
      <c r="O2287" s="570"/>
      <c r="P2287" s="570"/>
      <c r="Q2287" s="12"/>
      <c r="R2287" s="12"/>
      <c r="S2287" s="12"/>
      <c r="T2287" s="12"/>
      <c r="U2287" s="12"/>
      <c r="V2287" s="12"/>
      <c r="W2287" s="1143"/>
      <c r="X2287" s="12"/>
      <c r="Y2287" s="12"/>
      <c r="Z2287" s="12"/>
      <c r="AA2287" s="12"/>
      <c r="AB2287" s="12"/>
    </row>
    <row r="2288" spans="1:29" ht="29.25" customHeight="1" thickBot="1" x14ac:dyDescent="0.3">
      <c r="A2288" s="79">
        <v>1</v>
      </c>
      <c r="B2288" s="79">
        <v>1</v>
      </c>
      <c r="C2288" s="488" t="s">
        <v>17</v>
      </c>
      <c r="D2288" s="783"/>
      <c r="E2288" s="784"/>
      <c r="F2288" s="784"/>
      <c r="G2288" s="784"/>
      <c r="H2288" s="784"/>
      <c r="I2288" s="583"/>
      <c r="J2288" s="583"/>
      <c r="K2288" s="583"/>
      <c r="L2288" s="583"/>
      <c r="M2288" s="583">
        <f>SUM(M2246,M2272,M2282,M2283)</f>
        <v>14500</v>
      </c>
      <c r="N2288" s="583"/>
      <c r="O2288" s="583"/>
      <c r="P2288" s="583"/>
      <c r="Q2288" s="19">
        <f t="shared" ref="Q2288:AB2288" si="1310">SUM(Q2246,Q2272,Q2282,Q2283)</f>
        <v>159844.44846442144</v>
      </c>
      <c r="R2288" s="19">
        <f t="shared" ref="R2288:S2288" si="1311">SUM(R2246,R2272,R2282,R2283)</f>
        <v>159844.44846442144</v>
      </c>
      <c r="S2288" s="19">
        <f t="shared" si="1311"/>
        <v>159844.44846442144</v>
      </c>
      <c r="T2288" s="19">
        <f t="shared" ref="T2288:U2288" si="1312">SUM(T2246,T2272,T2282,T2283)</f>
        <v>159844.44846442144</v>
      </c>
      <c r="U2288" s="19">
        <f t="shared" si="1312"/>
        <v>159844.44846442144</v>
      </c>
      <c r="V2288" s="19">
        <f t="shared" ref="V2288" si="1313">SUM(V2246,V2272,V2282,V2283)</f>
        <v>159843.58658748184</v>
      </c>
      <c r="W2288" s="1148">
        <f t="shared" si="1310"/>
        <v>79348.979392647918</v>
      </c>
      <c r="X2288" s="19">
        <f t="shared" si="1310"/>
        <v>77979.10996999999</v>
      </c>
      <c r="Y2288" s="19">
        <f t="shared" si="1310"/>
        <v>-1.1178699999999999</v>
      </c>
      <c r="Z2288" s="19">
        <f t="shared" si="1310"/>
        <v>-1369.8694226479192</v>
      </c>
      <c r="AA2288" s="19">
        <f t="shared" si="1310"/>
        <v>-179.77044999999998</v>
      </c>
      <c r="AB2288" s="19">
        <f t="shared" si="1310"/>
        <v>77798.221650000007</v>
      </c>
    </row>
    <row r="2289" spans="1:30" ht="15" customHeight="1" x14ac:dyDescent="0.25">
      <c r="A2289" s="79">
        <v>1</v>
      </c>
      <c r="B2289" s="79">
        <v>1</v>
      </c>
      <c r="C2289" s="1313" t="s">
        <v>221</v>
      </c>
      <c r="D2289" s="1313"/>
      <c r="E2289" s="1504"/>
      <c r="F2289" s="1504"/>
      <c r="G2289" s="1504"/>
      <c r="H2289" s="1504"/>
      <c r="I2289" s="1505"/>
      <c r="J2289" s="1505"/>
      <c r="K2289" s="1531"/>
      <c r="L2289" s="1531"/>
      <c r="M2289" s="1531"/>
      <c r="N2289" s="1531"/>
      <c r="O2289" s="1531"/>
      <c r="P2289" s="1531"/>
      <c r="Q2289" s="1435">
        <f t="shared" ref="Q2289:AB2289" si="1314">SUM(Q2288)</f>
        <v>159844.44846442144</v>
      </c>
      <c r="R2289" s="1435">
        <f t="shared" ref="R2289:S2289" si="1315">SUM(R2288)</f>
        <v>159844.44846442144</v>
      </c>
      <c r="S2289" s="1435">
        <f t="shared" si="1315"/>
        <v>159844.44846442144</v>
      </c>
      <c r="T2289" s="1435">
        <f t="shared" ref="T2289:U2289" si="1316">SUM(T2288)</f>
        <v>159844.44846442144</v>
      </c>
      <c r="U2289" s="1435">
        <f t="shared" si="1316"/>
        <v>159844.44846442144</v>
      </c>
      <c r="V2289" s="1435">
        <f t="shared" ref="V2289" si="1317">SUM(V2288)</f>
        <v>159843.58658748184</v>
      </c>
      <c r="W2289" s="1435">
        <f t="shared" si="1314"/>
        <v>79348.979392647918</v>
      </c>
      <c r="X2289" s="1435">
        <f t="shared" si="1314"/>
        <v>77979.10996999999</v>
      </c>
      <c r="Y2289" s="23">
        <f t="shared" ref="Y2289" si="1318">SUM(Y2288)</f>
        <v>-1.1178699999999999</v>
      </c>
      <c r="Z2289" s="1435">
        <f t="shared" si="1314"/>
        <v>-1369.8694226479192</v>
      </c>
      <c r="AA2289" s="1435">
        <f t="shared" si="1314"/>
        <v>-179.77044999999998</v>
      </c>
      <c r="AB2289" s="1435">
        <f t="shared" si="1314"/>
        <v>77798.221650000007</v>
      </c>
    </row>
    <row r="2290" spans="1:30" ht="15" customHeight="1" x14ac:dyDescent="0.25">
      <c r="A2290" s="79">
        <v>1</v>
      </c>
      <c r="B2290" s="79">
        <v>1</v>
      </c>
      <c r="C2290" s="1506" t="s">
        <v>7</v>
      </c>
      <c r="D2290" s="1446"/>
      <c r="E2290" s="1507">
        <f t="shared" ref="E2290:AB2290" si="1319">SUM(E2246)</f>
        <v>2295</v>
      </c>
      <c r="F2290" s="1507">
        <f t="shared" si="1319"/>
        <v>1148</v>
      </c>
      <c r="G2290" s="1507">
        <f t="shared" si="1319"/>
        <v>1145</v>
      </c>
      <c r="H2290" s="1507">
        <f t="shared" si="1319"/>
        <v>99.738675958188153</v>
      </c>
      <c r="I2290" s="1507">
        <f t="shared" si="1319"/>
        <v>8.9268292682926838</v>
      </c>
      <c r="J2290" s="1507">
        <f t="shared" si="1319"/>
        <v>8.6724890829694328</v>
      </c>
      <c r="K2290" s="1507">
        <f t="shared" si="1319"/>
        <v>20490</v>
      </c>
      <c r="L2290" s="1507">
        <f t="shared" si="1319"/>
        <v>10248</v>
      </c>
      <c r="M2290" s="1507">
        <f t="shared" si="1319"/>
        <v>9930</v>
      </c>
      <c r="N2290" s="1507">
        <f t="shared" si="1319"/>
        <v>96.896955503512885</v>
      </c>
      <c r="O2290" s="1507">
        <f t="shared" si="1319"/>
        <v>62.708353634383045</v>
      </c>
      <c r="P2290" s="1507">
        <f t="shared" si="1319"/>
        <v>316.70421640779205</v>
      </c>
      <c r="Q2290" s="1289">
        <f t="shared" si="1319"/>
        <v>60257.629442779988</v>
      </c>
      <c r="R2290" s="1289">
        <f t="shared" ref="R2290:S2290" si="1320">SUM(R2246)</f>
        <v>60257.629442779988</v>
      </c>
      <c r="S2290" s="1289">
        <f t="shared" si="1320"/>
        <v>60257.629442779988</v>
      </c>
      <c r="T2290" s="1289">
        <f t="shared" ref="T2290:U2290" si="1321">SUM(T2246)</f>
        <v>60257.629442779988</v>
      </c>
      <c r="U2290" s="1289">
        <f t="shared" si="1321"/>
        <v>60257.629442779988</v>
      </c>
      <c r="V2290" s="1289">
        <f t="shared" ref="V2290" si="1322">SUM(V2246)</f>
        <v>59066.493255630005</v>
      </c>
      <c r="W2290" s="1289">
        <f t="shared" si="1319"/>
        <v>29958.652408939997</v>
      </c>
      <c r="X2290" s="1289">
        <f t="shared" si="1319"/>
        <v>28561.650990000002</v>
      </c>
      <c r="Y2290" s="22">
        <f t="shared" ref="Y2290" si="1323">SUM(Y2246)</f>
        <v>-1.1178699999999999</v>
      </c>
      <c r="Z2290" s="1289">
        <f t="shared" si="1319"/>
        <v>-1397.0014189399953</v>
      </c>
      <c r="AA2290" s="1289">
        <f t="shared" si="1319"/>
        <v>-118.77042</v>
      </c>
      <c r="AB2290" s="1289">
        <f t="shared" si="1319"/>
        <v>28441.762700000003</v>
      </c>
    </row>
    <row r="2291" spans="1:30" ht="15" customHeight="1" x14ac:dyDescent="0.25">
      <c r="A2291" s="79">
        <v>1</v>
      </c>
      <c r="B2291" s="79">
        <v>1</v>
      </c>
      <c r="C2291" s="1448" t="s">
        <v>14</v>
      </c>
      <c r="D2291" s="1532"/>
      <c r="E2291" s="1315"/>
      <c r="F2291" s="1315"/>
      <c r="G2291" s="1315"/>
      <c r="H2291" s="1477"/>
      <c r="I2291" s="1450"/>
      <c r="J2291" s="1450"/>
      <c r="K2291" s="1451"/>
      <c r="L2291" s="1451"/>
      <c r="M2291" s="1451"/>
      <c r="N2291" s="1451"/>
      <c r="O2291" s="1451"/>
      <c r="P2291" s="1451"/>
      <c r="Q2291" s="1292"/>
      <c r="R2291" s="1292"/>
      <c r="S2291" s="1292"/>
      <c r="T2291" s="1292"/>
      <c r="U2291" s="1292"/>
      <c r="V2291" s="1292"/>
      <c r="W2291" s="1292"/>
      <c r="X2291" s="1292"/>
      <c r="Y2291" s="18"/>
      <c r="Z2291" s="1292"/>
      <c r="AA2291" s="1292"/>
      <c r="AB2291" s="1292"/>
    </row>
    <row r="2292" spans="1:30" ht="15" customHeight="1" x14ac:dyDescent="0.25">
      <c r="A2292" s="79">
        <v>1</v>
      </c>
      <c r="B2292" s="79">
        <v>1</v>
      </c>
      <c r="C2292" s="1488" t="s">
        <v>308</v>
      </c>
      <c r="D2292" s="1300"/>
      <c r="E2292" s="1301"/>
      <c r="F2292" s="1301"/>
      <c r="G2292" s="1301"/>
      <c r="H2292" s="1301"/>
      <c r="I2292" s="1452"/>
      <c r="J2292" s="1452"/>
      <c r="K2292" s="1453"/>
      <c r="L2292" s="1453"/>
      <c r="M2292" s="1453"/>
      <c r="N2292" s="1453"/>
      <c r="O2292" s="1453"/>
      <c r="P2292" s="1453"/>
      <c r="Q2292" s="1297"/>
      <c r="R2292" s="1297"/>
      <c r="S2292" s="1297"/>
      <c r="T2292" s="1297"/>
      <c r="U2292" s="1297"/>
      <c r="V2292" s="1297"/>
      <c r="W2292" s="1297"/>
      <c r="X2292" s="1297"/>
      <c r="Y2292" s="12"/>
      <c r="Z2292" s="1297"/>
      <c r="AA2292" s="1297"/>
      <c r="AB2292" s="1297"/>
    </row>
    <row r="2293" spans="1:30" ht="36.75" customHeight="1" x14ac:dyDescent="0.25">
      <c r="A2293" s="79">
        <v>1</v>
      </c>
      <c r="B2293" s="79">
        <v>1</v>
      </c>
      <c r="C2293" s="1300" t="s">
        <v>355</v>
      </c>
      <c r="D2293" s="1300"/>
      <c r="E2293" s="1301">
        <f>E2249</f>
        <v>12200</v>
      </c>
      <c r="F2293" s="1301">
        <f t="shared" ref="F2293:G2293" si="1324">F2249</f>
        <v>6100</v>
      </c>
      <c r="G2293" s="1301">
        <f t="shared" si="1324"/>
        <v>6691</v>
      </c>
      <c r="H2293" s="1301">
        <f>SUM(H2250)</f>
        <v>0</v>
      </c>
      <c r="I2293" s="1452"/>
      <c r="J2293" s="1452"/>
      <c r="K2293" s="1453"/>
      <c r="L2293" s="1453"/>
      <c r="M2293" s="1453"/>
      <c r="N2293" s="1453"/>
      <c r="O2293" s="1453"/>
      <c r="P2293" s="1453"/>
      <c r="Q2293" s="1297"/>
      <c r="R2293" s="1297"/>
      <c r="S2293" s="1297"/>
      <c r="T2293" s="1297"/>
      <c r="U2293" s="1297"/>
      <c r="V2293" s="1297"/>
      <c r="W2293" s="1297"/>
      <c r="X2293" s="1297"/>
      <c r="Y2293" s="12"/>
      <c r="Z2293" s="1297"/>
      <c r="AA2293" s="1297"/>
      <c r="AB2293" s="1297"/>
    </row>
    <row r="2294" spans="1:30" ht="30.75" customHeight="1" x14ac:dyDescent="0.25">
      <c r="A2294" s="79">
        <v>1</v>
      </c>
      <c r="B2294" s="79">
        <v>1</v>
      </c>
      <c r="C2294" s="1300" t="s">
        <v>309</v>
      </c>
      <c r="D2294" s="1300"/>
      <c r="E2294" s="1301">
        <f t="shared" ref="E2294:G2294" si="1325">E2250</f>
        <v>0</v>
      </c>
      <c r="F2294" s="1301">
        <f t="shared" si="1325"/>
        <v>0</v>
      </c>
      <c r="G2294" s="1301">
        <f t="shared" si="1325"/>
        <v>0</v>
      </c>
      <c r="H2294" s="1301">
        <f>SUM(H2251)</f>
        <v>85.066666666666663</v>
      </c>
      <c r="I2294" s="1452"/>
      <c r="J2294" s="1452"/>
      <c r="K2294" s="1453"/>
      <c r="L2294" s="1453"/>
      <c r="M2294" s="1453"/>
      <c r="N2294" s="1453"/>
      <c r="O2294" s="1453"/>
      <c r="P2294" s="1453"/>
      <c r="Q2294" s="1297"/>
      <c r="R2294" s="1297"/>
      <c r="S2294" s="1297"/>
      <c r="T2294" s="1297"/>
      <c r="U2294" s="1297"/>
      <c r="V2294" s="1297"/>
      <c r="W2294" s="1297"/>
      <c r="X2294" s="1297"/>
      <c r="Y2294" s="12"/>
      <c r="Z2294" s="1297"/>
      <c r="AA2294" s="1297"/>
      <c r="AB2294" s="1297"/>
    </row>
    <row r="2295" spans="1:30" ht="30.75" customHeight="1" x14ac:dyDescent="0.25">
      <c r="C2295" s="1300" t="s">
        <v>310</v>
      </c>
      <c r="D2295" s="1300"/>
      <c r="E2295" s="1301">
        <f t="shared" ref="E2295:G2295" si="1326">E2251</f>
        <v>3000</v>
      </c>
      <c r="F2295" s="1301">
        <f t="shared" si="1326"/>
        <v>1500</v>
      </c>
      <c r="G2295" s="1301">
        <f t="shared" si="1326"/>
        <v>1276</v>
      </c>
      <c r="H2295" s="1301">
        <f>SUM(H2252)</f>
        <v>90</v>
      </c>
      <c r="I2295" s="1452"/>
      <c r="J2295" s="1452"/>
      <c r="K2295" s="1453"/>
      <c r="L2295" s="1453"/>
      <c r="M2295" s="1453"/>
      <c r="N2295" s="1453"/>
      <c r="O2295" s="1453"/>
      <c r="P2295" s="1453"/>
      <c r="Q2295" s="1297"/>
      <c r="R2295" s="1297"/>
      <c r="S2295" s="1297"/>
      <c r="T2295" s="1297"/>
      <c r="U2295" s="1297"/>
      <c r="V2295" s="1297"/>
      <c r="W2295" s="1297"/>
      <c r="X2295" s="1297"/>
      <c r="Y2295" s="12"/>
      <c r="Z2295" s="1297"/>
      <c r="AA2295" s="1297"/>
      <c r="AB2295" s="1297"/>
    </row>
    <row r="2296" spans="1:30" ht="30.75" customHeight="1" x14ac:dyDescent="0.25">
      <c r="C2296" s="1300" t="s">
        <v>311</v>
      </c>
      <c r="D2296" s="1300"/>
      <c r="E2296" s="1301">
        <f t="shared" ref="E2296:G2296" si="1327">E2252</f>
        <v>200</v>
      </c>
      <c r="F2296" s="1301">
        <f t="shared" si="1327"/>
        <v>100</v>
      </c>
      <c r="G2296" s="1301">
        <f t="shared" si="1327"/>
        <v>90</v>
      </c>
      <c r="H2296" s="1301">
        <f t="shared" ref="H2296:H2315" si="1328">SUM(H2253)</f>
        <v>118.33333333333333</v>
      </c>
      <c r="I2296" s="1452"/>
      <c r="J2296" s="1452"/>
      <c r="K2296" s="1453"/>
      <c r="L2296" s="1453"/>
      <c r="M2296" s="1453"/>
      <c r="N2296" s="1453"/>
      <c r="O2296" s="1453"/>
      <c r="P2296" s="1453"/>
      <c r="Q2296" s="1297"/>
      <c r="R2296" s="1297"/>
      <c r="S2296" s="1297"/>
      <c r="T2296" s="1297"/>
      <c r="U2296" s="1297"/>
      <c r="V2296" s="1297"/>
      <c r="W2296" s="1297"/>
      <c r="X2296" s="1297"/>
      <c r="Y2296" s="12"/>
      <c r="Z2296" s="1297"/>
      <c r="AA2296" s="1297"/>
      <c r="AB2296" s="1297"/>
    </row>
    <row r="2297" spans="1:30" ht="30.75" customHeight="1" x14ac:dyDescent="0.25">
      <c r="C2297" s="1300" t="s">
        <v>312</v>
      </c>
      <c r="D2297" s="1300"/>
      <c r="E2297" s="1301">
        <f t="shared" ref="E2297:G2297" si="1329">E2253</f>
        <v>9000</v>
      </c>
      <c r="F2297" s="1301">
        <f t="shared" si="1329"/>
        <v>4500</v>
      </c>
      <c r="G2297" s="1301">
        <f t="shared" si="1329"/>
        <v>5325</v>
      </c>
      <c r="H2297" s="1301">
        <f t="shared" si="1328"/>
        <v>69.964293471858156</v>
      </c>
      <c r="I2297" s="1452"/>
      <c r="J2297" s="1452"/>
      <c r="K2297" s="1453"/>
      <c r="L2297" s="1453"/>
      <c r="M2297" s="1453"/>
      <c r="N2297" s="1453"/>
      <c r="O2297" s="1453"/>
      <c r="P2297" s="1453"/>
      <c r="Q2297" s="1297"/>
      <c r="R2297" s="1297"/>
      <c r="S2297" s="1297"/>
      <c r="T2297" s="1297"/>
      <c r="U2297" s="1297"/>
      <c r="V2297" s="1297"/>
      <c r="W2297" s="1297"/>
      <c r="X2297" s="1297"/>
      <c r="Y2297" s="12"/>
      <c r="Z2297" s="1297"/>
      <c r="AA2297" s="1297"/>
      <c r="AB2297" s="1297"/>
    </row>
    <row r="2298" spans="1:30" ht="30.75" customHeight="1" x14ac:dyDescent="0.25">
      <c r="C2298" s="1489" t="s">
        <v>159</v>
      </c>
      <c r="D2298" s="1300"/>
      <c r="E2298" s="1301">
        <f t="shared" ref="E2298:G2298" si="1330">E2254</f>
        <v>28592</v>
      </c>
      <c r="F2298" s="1301">
        <f t="shared" si="1330"/>
        <v>14296</v>
      </c>
      <c r="G2298" s="1301">
        <f t="shared" si="1330"/>
        <v>10002.095394736842</v>
      </c>
      <c r="H2298" s="1301">
        <f t="shared" si="1328"/>
        <v>62.590257879656164</v>
      </c>
      <c r="I2298" s="1452"/>
      <c r="J2298" s="1452"/>
      <c r="K2298" s="1453"/>
      <c r="L2298" s="1453"/>
      <c r="M2298" s="1453"/>
      <c r="N2298" s="1453"/>
      <c r="O2298" s="1453"/>
      <c r="P2298" s="1453"/>
      <c r="Q2298" s="1297"/>
      <c r="R2298" s="1297"/>
      <c r="S2298" s="1297"/>
      <c r="T2298" s="1297"/>
      <c r="U2298" s="1297"/>
      <c r="V2298" s="1297"/>
      <c r="W2298" s="1297"/>
      <c r="X2298" s="1297"/>
      <c r="Y2298" s="12"/>
      <c r="Z2298" s="1297"/>
      <c r="AA2298" s="1297"/>
      <c r="AB2298" s="1297"/>
      <c r="AC2298" s="842"/>
      <c r="AD2298" s="1968"/>
    </row>
    <row r="2299" spans="1:30" ht="30.75" customHeight="1" x14ac:dyDescent="0.25">
      <c r="C2299" s="1490" t="s">
        <v>304</v>
      </c>
      <c r="D2299" s="1300"/>
      <c r="E2299" s="1301">
        <f t="shared" ref="E2299:G2299" si="1331">E2255</f>
        <v>17450</v>
      </c>
      <c r="F2299" s="1301">
        <f t="shared" si="1331"/>
        <v>8725</v>
      </c>
      <c r="G2299" s="1301">
        <f t="shared" si="1331"/>
        <v>5461</v>
      </c>
      <c r="H2299" s="1301">
        <f t="shared" si="1328"/>
        <v>74.637984815299376</v>
      </c>
      <c r="I2299" s="1452"/>
      <c r="J2299" s="1452"/>
      <c r="K2299" s="1453"/>
      <c r="L2299" s="1453"/>
      <c r="M2299" s="1453"/>
      <c r="N2299" s="1453"/>
      <c r="O2299" s="1453"/>
      <c r="P2299" s="1453"/>
      <c r="Q2299" s="1297"/>
      <c r="R2299" s="1297"/>
      <c r="S2299" s="1297"/>
      <c r="T2299" s="1297"/>
      <c r="U2299" s="1297"/>
      <c r="V2299" s="1297"/>
      <c r="W2299" s="1297"/>
      <c r="X2299" s="1297"/>
      <c r="Y2299" s="12"/>
      <c r="Z2299" s="1297"/>
      <c r="AA2299" s="1297"/>
      <c r="AB2299" s="1297"/>
    </row>
    <row r="2300" spans="1:30" ht="30.75" customHeight="1" x14ac:dyDescent="0.25">
      <c r="C2300" s="1313" t="s">
        <v>171</v>
      </c>
      <c r="D2300" s="1300"/>
      <c r="E2300" s="1431">
        <f t="shared" ref="E2300:G2300" si="1332">E2256</f>
        <v>103694.40000000001</v>
      </c>
      <c r="F2300" s="1431">
        <f t="shared" si="1332"/>
        <v>51847.200000000004</v>
      </c>
      <c r="G2300" s="1431">
        <f t="shared" si="1332"/>
        <v>38697.705263157899</v>
      </c>
      <c r="H2300" s="1301">
        <f t="shared" si="1328"/>
        <v>0</v>
      </c>
      <c r="I2300" s="1452"/>
      <c r="J2300" s="1452"/>
      <c r="K2300" s="1453"/>
      <c r="L2300" s="1453"/>
      <c r="M2300" s="1453"/>
      <c r="N2300" s="1453"/>
      <c r="O2300" s="1453"/>
      <c r="P2300" s="1453"/>
      <c r="Q2300" s="1297">
        <f>Q2256</f>
        <v>51765.864399849597</v>
      </c>
      <c r="R2300" s="1297">
        <f t="shared" ref="R2300:AB2300" si="1333">R2256</f>
        <v>51765.864399849597</v>
      </c>
      <c r="S2300" s="1297">
        <f t="shared" ref="S2300:T2300" si="1334">S2256</f>
        <v>51765.864399849597</v>
      </c>
      <c r="T2300" s="1297">
        <f t="shared" si="1334"/>
        <v>51765.864399849597</v>
      </c>
      <c r="U2300" s="1297">
        <f t="shared" ref="U2300:V2300" si="1335">U2256</f>
        <v>51765.864399849597</v>
      </c>
      <c r="V2300" s="1297">
        <f t="shared" si="1335"/>
        <v>53077.637939999993</v>
      </c>
      <c r="W2300" s="1297">
        <f t="shared" si="1333"/>
        <v>25497.20670566057</v>
      </c>
      <c r="X2300" s="1297">
        <f t="shared" si="1333"/>
        <v>25368.497659999997</v>
      </c>
      <c r="Y2300" s="12">
        <f t="shared" si="1333"/>
        <v>0</v>
      </c>
      <c r="Z2300" s="1297">
        <f t="shared" si="1333"/>
        <v>-128.70904566057288</v>
      </c>
      <c r="AA2300" s="1297">
        <f t="shared" si="1333"/>
        <v>-4.6121499999999997</v>
      </c>
      <c r="AB2300" s="1297">
        <f t="shared" si="1333"/>
        <v>25363.885509999996</v>
      </c>
    </row>
    <row r="2301" spans="1:30" ht="30.75" customHeight="1" x14ac:dyDescent="0.25">
      <c r="C2301" s="1488" t="s">
        <v>313</v>
      </c>
      <c r="D2301" s="1300"/>
      <c r="E2301" s="1301"/>
      <c r="F2301" s="1301"/>
      <c r="G2301" s="1301"/>
      <c r="H2301" s="1301"/>
      <c r="I2301" s="1452"/>
      <c r="J2301" s="1452"/>
      <c r="K2301" s="1453"/>
      <c r="L2301" s="1453"/>
      <c r="M2301" s="1453"/>
      <c r="N2301" s="1453"/>
      <c r="O2301" s="1453"/>
      <c r="P2301" s="1453"/>
      <c r="Q2301" s="1297"/>
      <c r="R2301" s="1297"/>
      <c r="S2301" s="1297"/>
      <c r="T2301" s="1297"/>
      <c r="U2301" s="1297"/>
      <c r="V2301" s="1297"/>
      <c r="W2301" s="1297"/>
      <c r="X2301" s="1297"/>
      <c r="Y2301" s="12"/>
      <c r="Z2301" s="1297"/>
      <c r="AA2301" s="1297"/>
      <c r="AB2301" s="1297"/>
    </row>
    <row r="2302" spans="1:30" ht="30.75" customHeight="1" x14ac:dyDescent="0.25">
      <c r="C2302" s="1300" t="s">
        <v>202</v>
      </c>
      <c r="D2302" s="1300"/>
      <c r="E2302" s="1301">
        <f>E2258</f>
        <v>18755</v>
      </c>
      <c r="F2302" s="1301">
        <f t="shared" ref="F2302:G2302" si="1336">F2258</f>
        <v>9379</v>
      </c>
      <c r="G2302" s="1301">
        <f t="shared" si="1336"/>
        <v>11017.970465489565</v>
      </c>
      <c r="H2302" s="1301">
        <f t="shared" si="1328"/>
        <v>0</v>
      </c>
      <c r="I2302" s="1452"/>
      <c r="J2302" s="1452"/>
      <c r="K2302" s="1453"/>
      <c r="L2302" s="1453"/>
      <c r="M2302" s="1453"/>
      <c r="N2302" s="1453"/>
      <c r="O2302" s="1453"/>
      <c r="P2302" s="1453"/>
      <c r="Q2302" s="1297"/>
      <c r="R2302" s="1297"/>
      <c r="S2302" s="1297"/>
      <c r="T2302" s="1297"/>
      <c r="U2302" s="1297"/>
      <c r="V2302" s="1297"/>
      <c r="W2302" s="1297"/>
      <c r="X2302" s="1297"/>
      <c r="Y2302" s="12"/>
      <c r="Z2302" s="1297"/>
      <c r="AA2302" s="1297"/>
      <c r="AB2302" s="1297"/>
    </row>
    <row r="2303" spans="1:30" ht="30.75" customHeight="1" x14ac:dyDescent="0.25">
      <c r="C2303" s="1300" t="s">
        <v>309</v>
      </c>
      <c r="D2303" s="1300"/>
      <c r="E2303" s="1301">
        <f t="shared" ref="E2303:G2303" si="1337">E2259</f>
        <v>0</v>
      </c>
      <c r="F2303" s="1301">
        <f t="shared" si="1337"/>
        <v>0</v>
      </c>
      <c r="G2303" s="1301">
        <f t="shared" si="1337"/>
        <v>0</v>
      </c>
      <c r="H2303" s="1301">
        <f t="shared" si="1328"/>
        <v>126.84448091916289</v>
      </c>
      <c r="I2303" s="1452"/>
      <c r="J2303" s="1452"/>
      <c r="K2303" s="1453"/>
      <c r="L2303" s="1453"/>
      <c r="M2303" s="1453"/>
      <c r="N2303" s="1453"/>
      <c r="O2303" s="1453"/>
      <c r="P2303" s="1453"/>
      <c r="Q2303" s="1297"/>
      <c r="R2303" s="1297"/>
      <c r="S2303" s="1297"/>
      <c r="T2303" s="1297"/>
      <c r="U2303" s="1297"/>
      <c r="V2303" s="1297"/>
      <c r="W2303" s="1297"/>
      <c r="X2303" s="1297"/>
      <c r="Y2303" s="12"/>
      <c r="Z2303" s="1297"/>
      <c r="AA2303" s="1297"/>
      <c r="AB2303" s="1297"/>
    </row>
    <row r="2304" spans="1:30" ht="30.75" customHeight="1" x14ac:dyDescent="0.25">
      <c r="C2304" s="1300" t="s">
        <v>314</v>
      </c>
      <c r="D2304" s="1300"/>
      <c r="E2304" s="1301">
        <f t="shared" ref="E2304:G2304" si="1338">E2260</f>
        <v>4873</v>
      </c>
      <c r="F2304" s="1301">
        <f t="shared" si="1338"/>
        <v>2437</v>
      </c>
      <c r="G2304" s="1301">
        <f t="shared" si="1338"/>
        <v>3091.2</v>
      </c>
      <c r="H2304" s="1301">
        <f t="shared" si="1328"/>
        <v>105.84843492586491</v>
      </c>
      <c r="I2304" s="1452"/>
      <c r="J2304" s="1452"/>
      <c r="K2304" s="1453"/>
      <c r="L2304" s="1453"/>
      <c r="M2304" s="1453"/>
      <c r="N2304" s="1453"/>
      <c r="O2304" s="1453"/>
      <c r="P2304" s="1453"/>
      <c r="Q2304" s="1297"/>
      <c r="R2304" s="1297"/>
      <c r="S2304" s="1297"/>
      <c r="T2304" s="1297"/>
      <c r="U2304" s="1297"/>
      <c r="V2304" s="1297"/>
      <c r="W2304" s="1297"/>
      <c r="X2304" s="1297"/>
      <c r="Y2304" s="12"/>
      <c r="Z2304" s="1297"/>
      <c r="AA2304" s="1297"/>
      <c r="AB2304" s="1297"/>
    </row>
    <row r="2305" spans="1:30" ht="30.75" customHeight="1" x14ac:dyDescent="0.25">
      <c r="C2305" s="1300" t="s">
        <v>315</v>
      </c>
      <c r="D2305" s="1300"/>
      <c r="E2305" s="1301">
        <f t="shared" ref="E2305:G2305" si="1339">E2261</f>
        <v>2428</v>
      </c>
      <c r="F2305" s="1301">
        <f t="shared" si="1339"/>
        <v>1214</v>
      </c>
      <c r="G2305" s="1301">
        <f t="shared" si="1339"/>
        <v>1285</v>
      </c>
      <c r="H2305" s="1301">
        <f t="shared" si="1328"/>
        <v>115.1098901098901</v>
      </c>
      <c r="I2305" s="1452"/>
      <c r="J2305" s="1452"/>
      <c r="K2305" s="1453"/>
      <c r="L2305" s="1453"/>
      <c r="M2305" s="1453"/>
      <c r="N2305" s="1453"/>
      <c r="O2305" s="1453"/>
      <c r="P2305" s="1453"/>
      <c r="Q2305" s="1297"/>
      <c r="R2305" s="1297"/>
      <c r="S2305" s="1297"/>
      <c r="T2305" s="1297"/>
      <c r="U2305" s="1297"/>
      <c r="V2305" s="1297"/>
      <c r="W2305" s="1297"/>
      <c r="X2305" s="1297"/>
      <c r="Y2305" s="12"/>
      <c r="Z2305" s="1297"/>
      <c r="AA2305" s="1297"/>
      <c r="AB2305" s="1297"/>
    </row>
    <row r="2306" spans="1:30" ht="30.75" customHeight="1" x14ac:dyDescent="0.25">
      <c r="C2306" s="1300" t="s">
        <v>316</v>
      </c>
      <c r="D2306" s="1300"/>
      <c r="E2306" s="1301">
        <f t="shared" ref="E2306:G2306" si="1340">E2262</f>
        <v>728</v>
      </c>
      <c r="F2306" s="1301">
        <f t="shared" si="1340"/>
        <v>364</v>
      </c>
      <c r="G2306" s="1301">
        <f t="shared" si="1340"/>
        <v>419</v>
      </c>
      <c r="H2306" s="1301">
        <f t="shared" si="1328"/>
        <v>155.55555555555557</v>
      </c>
      <c r="I2306" s="1452"/>
      <c r="J2306" s="1452"/>
      <c r="K2306" s="1453"/>
      <c r="L2306" s="1453"/>
      <c r="M2306" s="1453"/>
      <c r="N2306" s="1453"/>
      <c r="O2306" s="1453"/>
      <c r="P2306" s="1453"/>
      <c r="Q2306" s="1297"/>
      <c r="R2306" s="1297"/>
      <c r="S2306" s="1297"/>
      <c r="T2306" s="1297"/>
      <c r="U2306" s="1297"/>
      <c r="V2306" s="1297"/>
      <c r="W2306" s="1297"/>
      <c r="X2306" s="1297"/>
      <c r="Y2306" s="12"/>
      <c r="Z2306" s="1297"/>
      <c r="AA2306" s="1297"/>
      <c r="AB2306" s="1297"/>
    </row>
    <row r="2307" spans="1:30" ht="30.75" customHeight="1" x14ac:dyDescent="0.25">
      <c r="C2307" s="1300" t="s">
        <v>365</v>
      </c>
      <c r="D2307" s="1300"/>
      <c r="E2307" s="1301">
        <f t="shared" ref="E2307:G2307" si="1341">E2263</f>
        <v>324</v>
      </c>
      <c r="F2307" s="1301">
        <f t="shared" si="1341"/>
        <v>162</v>
      </c>
      <c r="G2307" s="1301">
        <f t="shared" si="1341"/>
        <v>252</v>
      </c>
      <c r="H2307" s="1301">
        <f t="shared" si="1328"/>
        <v>162.86944045911045</v>
      </c>
      <c r="I2307" s="1452"/>
      <c r="J2307" s="1452"/>
      <c r="K2307" s="1453"/>
      <c r="L2307" s="1453"/>
      <c r="M2307" s="1453"/>
      <c r="N2307" s="1453"/>
      <c r="O2307" s="1453"/>
      <c r="P2307" s="1453"/>
      <c r="Q2307" s="1297"/>
      <c r="R2307" s="1297"/>
      <c r="S2307" s="1297"/>
      <c r="T2307" s="1297"/>
      <c r="U2307" s="1297"/>
      <c r="V2307" s="1297"/>
      <c r="W2307" s="1297"/>
      <c r="X2307" s="1297"/>
      <c r="Y2307" s="12"/>
      <c r="Z2307" s="1297"/>
      <c r="AA2307" s="1297"/>
      <c r="AB2307" s="1297"/>
    </row>
    <row r="2308" spans="1:30" ht="30.75" customHeight="1" x14ac:dyDescent="0.25">
      <c r="C2308" s="1300" t="s">
        <v>366</v>
      </c>
      <c r="D2308" s="1300"/>
      <c r="E2308" s="1301">
        <f t="shared" ref="E2308:G2308" si="1342">E2264</f>
        <v>1393</v>
      </c>
      <c r="F2308" s="1301">
        <f t="shared" si="1342"/>
        <v>697</v>
      </c>
      <c r="G2308" s="1301">
        <f t="shared" si="1342"/>
        <v>1135.1999999999998</v>
      </c>
      <c r="H2308" s="1301">
        <f t="shared" si="1328"/>
        <v>114.18568806524871</v>
      </c>
      <c r="I2308" s="1452"/>
      <c r="J2308" s="1452"/>
      <c r="K2308" s="1453"/>
      <c r="L2308" s="1453"/>
      <c r="M2308" s="1453"/>
      <c r="N2308" s="1453"/>
      <c r="O2308" s="1453"/>
      <c r="P2308" s="1453"/>
      <c r="Q2308" s="1297"/>
      <c r="R2308" s="1297"/>
      <c r="S2308" s="1297"/>
      <c r="T2308" s="1297"/>
      <c r="U2308" s="1297"/>
      <c r="V2308" s="1297"/>
      <c r="W2308" s="1297"/>
      <c r="X2308" s="1297"/>
      <c r="Y2308" s="12"/>
      <c r="Z2308" s="1297"/>
      <c r="AA2308" s="1297"/>
      <c r="AB2308" s="1297"/>
    </row>
    <row r="2309" spans="1:30" ht="30.75" customHeight="1" x14ac:dyDescent="0.25">
      <c r="C2309" s="1300" t="s">
        <v>317</v>
      </c>
      <c r="D2309" s="1300"/>
      <c r="E2309" s="1301">
        <f t="shared" ref="E2309:G2309" si="1343">E2265</f>
        <v>13882</v>
      </c>
      <c r="F2309" s="1301">
        <f t="shared" si="1343"/>
        <v>6942</v>
      </c>
      <c r="G2309" s="1301">
        <f t="shared" si="1343"/>
        <v>7926.770465489566</v>
      </c>
      <c r="H2309" s="1301">
        <f t="shared" si="1328"/>
        <v>85.333333333333343</v>
      </c>
      <c r="I2309" s="1452"/>
      <c r="J2309" s="1452"/>
      <c r="K2309" s="1453"/>
      <c r="L2309" s="1453"/>
      <c r="M2309" s="1453"/>
      <c r="N2309" s="1453"/>
      <c r="O2309" s="1453"/>
      <c r="P2309" s="1453"/>
      <c r="Q2309" s="1297"/>
      <c r="R2309" s="1297"/>
      <c r="S2309" s="1297"/>
      <c r="T2309" s="1297"/>
      <c r="U2309" s="1297"/>
      <c r="V2309" s="1297"/>
      <c r="W2309" s="1297"/>
      <c r="X2309" s="1297"/>
      <c r="Y2309" s="12"/>
      <c r="Z2309" s="1297"/>
      <c r="AA2309" s="1297"/>
      <c r="AB2309" s="1297"/>
    </row>
    <row r="2310" spans="1:30" ht="30.75" customHeight="1" x14ac:dyDescent="0.25">
      <c r="C2310" s="1300" t="s">
        <v>318</v>
      </c>
      <c r="D2310" s="1300"/>
      <c r="E2310" s="1301">
        <f t="shared" ref="E2310:G2310" si="1344">E2266</f>
        <v>1500</v>
      </c>
      <c r="F2310" s="1301">
        <f t="shared" si="1344"/>
        <v>750</v>
      </c>
      <c r="G2310" s="1301">
        <f t="shared" si="1344"/>
        <v>640</v>
      </c>
      <c r="H2310" s="1301">
        <f t="shared" si="1328"/>
        <v>125.76166602391052</v>
      </c>
      <c r="I2310" s="1452"/>
      <c r="J2310" s="1452"/>
      <c r="K2310" s="1453"/>
      <c r="L2310" s="1453"/>
      <c r="M2310" s="1453"/>
      <c r="N2310" s="1453"/>
      <c r="O2310" s="1453"/>
      <c r="P2310" s="1453"/>
      <c r="Q2310" s="1297"/>
      <c r="R2310" s="1297"/>
      <c r="S2310" s="1297"/>
      <c r="T2310" s="1297"/>
      <c r="U2310" s="1297"/>
      <c r="V2310" s="1297"/>
      <c r="W2310" s="1297"/>
      <c r="X2310" s="1297"/>
      <c r="Y2310" s="12"/>
      <c r="Z2310" s="1297"/>
      <c r="AA2310" s="1297"/>
      <c r="AB2310" s="1297"/>
    </row>
    <row r="2311" spans="1:30" ht="42" customHeight="1" x14ac:dyDescent="0.25">
      <c r="A2311" s="79">
        <v>1</v>
      </c>
      <c r="B2311" s="79">
        <v>1</v>
      </c>
      <c r="C2311" s="1300" t="s">
        <v>392</v>
      </c>
      <c r="D2311" s="1300"/>
      <c r="E2311" s="1301">
        <f t="shared" ref="E2311:G2311" si="1345">E2267</f>
        <v>10371</v>
      </c>
      <c r="F2311" s="1301">
        <f t="shared" si="1345"/>
        <v>5186</v>
      </c>
      <c r="G2311" s="1301">
        <f t="shared" si="1345"/>
        <v>6522</v>
      </c>
      <c r="H2311" s="1301">
        <f t="shared" si="1328"/>
        <v>76.020921022819735</v>
      </c>
      <c r="I2311" s="1452"/>
      <c r="J2311" s="1452"/>
      <c r="K2311" s="1453"/>
      <c r="L2311" s="1453"/>
      <c r="M2311" s="1453"/>
      <c r="N2311" s="1453"/>
      <c r="O2311" s="1453"/>
      <c r="P2311" s="1453"/>
      <c r="Q2311" s="1297"/>
      <c r="R2311" s="1297"/>
      <c r="S2311" s="1297"/>
      <c r="T2311" s="1297"/>
      <c r="U2311" s="1297"/>
      <c r="V2311" s="1297"/>
      <c r="W2311" s="1297"/>
      <c r="X2311" s="1297"/>
      <c r="Y2311" s="12"/>
      <c r="Z2311" s="1297"/>
      <c r="AA2311" s="1297"/>
      <c r="AB2311" s="1297"/>
    </row>
    <row r="2312" spans="1:30" ht="30.75" customHeight="1" x14ac:dyDescent="0.25">
      <c r="A2312" s="79">
        <v>1</v>
      </c>
      <c r="B2312" s="79">
        <v>1</v>
      </c>
      <c r="C2312" s="1300" t="s">
        <v>330</v>
      </c>
      <c r="D2312" s="1300"/>
      <c r="E2312" s="1301">
        <f t="shared" ref="E2312:G2312" si="1346">E2268</f>
        <v>2011</v>
      </c>
      <c r="F2312" s="1301">
        <f t="shared" si="1346"/>
        <v>1006</v>
      </c>
      <c r="G2312" s="1301">
        <f t="shared" si="1346"/>
        <v>764.7704654895665</v>
      </c>
      <c r="H2312" s="1301">
        <f t="shared" si="1328"/>
        <v>114.11267605633803</v>
      </c>
      <c r="I2312" s="1452"/>
      <c r="J2312" s="1452"/>
      <c r="K2312" s="1453"/>
      <c r="L2312" s="1453"/>
      <c r="M2312" s="1453"/>
      <c r="N2312" s="1453"/>
      <c r="O2312" s="1453"/>
      <c r="P2312" s="1453"/>
      <c r="Q2312" s="1297"/>
      <c r="R2312" s="1297"/>
      <c r="S2312" s="1297"/>
      <c r="T2312" s="1297"/>
      <c r="U2312" s="1297"/>
      <c r="V2312" s="1297"/>
      <c r="W2312" s="1297"/>
      <c r="X2312" s="1297"/>
      <c r="Y2312" s="12"/>
      <c r="Z2312" s="1297"/>
      <c r="AA2312" s="1297"/>
      <c r="AB2312" s="1297"/>
    </row>
    <row r="2313" spans="1:30" ht="30.75" customHeight="1" x14ac:dyDescent="0.25">
      <c r="A2313" s="79">
        <v>1</v>
      </c>
      <c r="B2313" s="79">
        <v>1</v>
      </c>
      <c r="C2313" s="1489" t="s">
        <v>160</v>
      </c>
      <c r="D2313" s="1300"/>
      <c r="E2313" s="1301">
        <f t="shared" ref="E2313:G2313" si="1347">E2269</f>
        <v>7100</v>
      </c>
      <c r="F2313" s="1301">
        <f t="shared" si="1347"/>
        <v>3550</v>
      </c>
      <c r="G2313" s="1301">
        <f t="shared" si="1347"/>
        <v>4051</v>
      </c>
      <c r="H2313" s="1301">
        <f t="shared" si="1328"/>
        <v>0</v>
      </c>
      <c r="I2313" s="1452"/>
      <c r="J2313" s="1452"/>
      <c r="K2313" s="1453"/>
      <c r="L2313" s="1453"/>
      <c r="M2313" s="1453"/>
      <c r="N2313" s="1453"/>
      <c r="O2313" s="1453"/>
      <c r="P2313" s="1453"/>
      <c r="Q2313" s="1297"/>
      <c r="R2313" s="1297"/>
      <c r="S2313" s="1297"/>
      <c r="T2313" s="1297"/>
      <c r="U2313" s="1297"/>
      <c r="V2313" s="1297"/>
      <c r="W2313" s="1297"/>
      <c r="X2313" s="1297"/>
      <c r="Y2313" s="12"/>
      <c r="Z2313" s="1297"/>
      <c r="AA2313" s="1297"/>
      <c r="AB2313" s="1297"/>
    </row>
    <row r="2314" spans="1:30" ht="44.25" customHeight="1" x14ac:dyDescent="0.25">
      <c r="A2314" s="79">
        <v>1</v>
      </c>
      <c r="B2314" s="79">
        <v>1</v>
      </c>
      <c r="C2314" s="1490" t="s">
        <v>305</v>
      </c>
      <c r="D2314" s="1300"/>
      <c r="E2314" s="1301">
        <f t="shared" ref="E2314:G2314" si="1348">E2270</f>
        <v>0</v>
      </c>
      <c r="F2314" s="1301">
        <f t="shared" si="1348"/>
        <v>0</v>
      </c>
      <c r="G2314" s="1301">
        <f t="shared" si="1348"/>
        <v>0</v>
      </c>
      <c r="H2314" s="1301">
        <f t="shared" si="1328"/>
        <v>116.55170906867944</v>
      </c>
      <c r="I2314" s="1452"/>
      <c r="J2314" s="1452"/>
      <c r="K2314" s="1453"/>
      <c r="L2314" s="1453"/>
      <c r="M2314" s="1453"/>
      <c r="N2314" s="1453"/>
      <c r="O2314" s="1453"/>
      <c r="P2314" s="1453"/>
      <c r="Q2314" s="1297"/>
      <c r="R2314" s="1297"/>
      <c r="S2314" s="1297"/>
      <c r="T2314" s="1297"/>
      <c r="U2314" s="1297"/>
      <c r="V2314" s="1297"/>
      <c r="W2314" s="1297"/>
      <c r="X2314" s="1297"/>
      <c r="Y2314" s="12"/>
      <c r="Z2314" s="1297"/>
      <c r="AA2314" s="1297"/>
      <c r="AB2314" s="1297"/>
    </row>
    <row r="2315" spans="1:30" ht="30.75" customHeight="1" x14ac:dyDescent="0.25">
      <c r="A2315" s="79">
        <v>1</v>
      </c>
      <c r="B2315" s="79">
        <v>1</v>
      </c>
      <c r="C2315" s="1313" t="s">
        <v>168</v>
      </c>
      <c r="D2315" s="1300"/>
      <c r="E2315" s="1431">
        <f t="shared" ref="E2315:G2315" si="1349">E2271</f>
        <v>25855</v>
      </c>
      <c r="F2315" s="1431">
        <f t="shared" si="1349"/>
        <v>12929</v>
      </c>
      <c r="G2315" s="1431">
        <f t="shared" si="1349"/>
        <v>15068.970465489565</v>
      </c>
      <c r="H2315" s="1431">
        <f t="shared" si="1328"/>
        <v>83.003750958913088</v>
      </c>
      <c r="I2315" s="1452"/>
      <c r="J2315" s="1452"/>
      <c r="K2315" s="1453"/>
      <c r="L2315" s="1453"/>
      <c r="M2315" s="1453"/>
      <c r="N2315" s="1453"/>
      <c r="O2315" s="1453"/>
      <c r="P2315" s="1453"/>
      <c r="Q2315" s="1297">
        <f>Q2271</f>
        <v>20549.675791851849</v>
      </c>
      <c r="R2315" s="1297">
        <f t="shared" ref="R2315:AB2315" si="1350">R2271</f>
        <v>20549.675791851849</v>
      </c>
      <c r="S2315" s="1297">
        <f t="shared" ref="S2315:T2315" si="1351">S2271</f>
        <v>20549.675791851849</v>
      </c>
      <c r="T2315" s="1297">
        <f t="shared" si="1351"/>
        <v>20549.675791851849</v>
      </c>
      <c r="U2315" s="1297">
        <f t="shared" ref="U2315:V2315" si="1352">U2271</f>
        <v>20549.675791851849</v>
      </c>
      <c r="V2315" s="1297">
        <f t="shared" si="1352"/>
        <v>20549.675791851852</v>
      </c>
      <c r="W2315" s="1297">
        <f t="shared" si="1350"/>
        <v>10274.837895925924</v>
      </c>
      <c r="X2315" s="1297">
        <f t="shared" si="1350"/>
        <v>11639.21278</v>
      </c>
      <c r="Y2315" s="12">
        <f t="shared" si="1350"/>
        <v>0</v>
      </c>
      <c r="Z2315" s="1297">
        <f t="shared" si="1350"/>
        <v>1364.3748840740755</v>
      </c>
      <c r="AA2315" s="1297">
        <f t="shared" si="1350"/>
        <v>-39.09872</v>
      </c>
      <c r="AB2315" s="1297">
        <f t="shared" si="1350"/>
        <v>11600.11406</v>
      </c>
    </row>
    <row r="2316" spans="1:30" ht="42.75" customHeight="1" x14ac:dyDescent="0.25">
      <c r="A2316" s="79">
        <v>1</v>
      </c>
      <c r="B2316" s="79">
        <v>1</v>
      </c>
      <c r="C2316" s="1440" t="s">
        <v>14</v>
      </c>
      <c r="D2316" s="1300"/>
      <c r="E2316" s="1301"/>
      <c r="F2316" s="1301"/>
      <c r="G2316" s="1301"/>
      <c r="H2316" s="1301"/>
      <c r="I2316" s="1452"/>
      <c r="J2316" s="1452"/>
      <c r="K2316" s="1453"/>
      <c r="L2316" s="1453"/>
      <c r="M2316" s="1453"/>
      <c r="N2316" s="1453"/>
      <c r="O2316" s="1453"/>
      <c r="P2316" s="1453"/>
      <c r="Q2316" s="1297"/>
      <c r="R2316" s="1297"/>
      <c r="S2316" s="1297"/>
      <c r="T2316" s="1297"/>
      <c r="U2316" s="1297"/>
      <c r="V2316" s="1297"/>
      <c r="W2316" s="1297"/>
      <c r="X2316" s="1297"/>
      <c r="Y2316" s="12"/>
      <c r="Z2316" s="1297"/>
      <c r="AA2316" s="1297"/>
      <c r="AB2316" s="1297"/>
    </row>
    <row r="2317" spans="1:30" ht="30.75" customHeight="1" x14ac:dyDescent="0.25">
      <c r="A2317" s="79">
        <v>1</v>
      </c>
      <c r="B2317" s="79">
        <v>1</v>
      </c>
      <c r="C2317" s="1314" t="s">
        <v>202</v>
      </c>
      <c r="D2317" s="1300"/>
      <c r="E2317" s="1301">
        <f>E2302+E2293</f>
        <v>30955</v>
      </c>
      <c r="F2317" s="1301">
        <f t="shared" ref="F2317:G2317" si="1353">F2302+F2293</f>
        <v>15479</v>
      </c>
      <c r="G2317" s="1301">
        <f t="shared" si="1353"/>
        <v>17708.970465489565</v>
      </c>
      <c r="H2317" s="1301">
        <f>H2265</f>
        <v>114.18568806524871</v>
      </c>
      <c r="I2317" s="1452"/>
      <c r="J2317" s="1452"/>
      <c r="K2317" s="1453"/>
      <c r="L2317" s="1453"/>
      <c r="M2317" s="1453"/>
      <c r="N2317" s="1453"/>
      <c r="O2317" s="1453"/>
      <c r="P2317" s="1453"/>
      <c r="Q2317" s="1297"/>
      <c r="R2317" s="1297"/>
      <c r="S2317" s="1297"/>
      <c r="T2317" s="1297"/>
      <c r="U2317" s="1297"/>
      <c r="V2317" s="1297"/>
      <c r="W2317" s="1297"/>
      <c r="X2317" s="1297"/>
      <c r="Y2317" s="12"/>
      <c r="Z2317" s="1297"/>
      <c r="AA2317" s="1297"/>
      <c r="AB2317" s="1297"/>
    </row>
    <row r="2318" spans="1:30" ht="30.75" customHeight="1" x14ac:dyDescent="0.25">
      <c r="A2318" s="79">
        <v>1</v>
      </c>
      <c r="B2318" s="79">
        <v>1</v>
      </c>
      <c r="C2318" s="1314" t="s">
        <v>159</v>
      </c>
      <c r="D2318" s="1300"/>
      <c r="E2318" s="1301">
        <f>E2298</f>
        <v>28592</v>
      </c>
      <c r="F2318" s="1301">
        <f t="shared" ref="F2318:G2318" si="1354">F2298</f>
        <v>14296</v>
      </c>
      <c r="G2318" s="1301">
        <f t="shared" si="1354"/>
        <v>10002.095394736842</v>
      </c>
      <c r="H2318" s="1301">
        <f>H2266</f>
        <v>85.333333333333343</v>
      </c>
      <c r="I2318" s="1452"/>
      <c r="J2318" s="1452"/>
      <c r="K2318" s="1453"/>
      <c r="L2318" s="1453"/>
      <c r="M2318" s="1453"/>
      <c r="N2318" s="1453"/>
      <c r="O2318" s="1453"/>
      <c r="P2318" s="1453"/>
      <c r="Q2318" s="1297"/>
      <c r="R2318" s="1297"/>
      <c r="S2318" s="1297"/>
      <c r="T2318" s="1297"/>
      <c r="U2318" s="1297"/>
      <c r="V2318" s="1297"/>
      <c r="W2318" s="1297"/>
      <c r="X2318" s="1297"/>
      <c r="Y2318" s="12"/>
      <c r="Z2318" s="1297"/>
      <c r="AA2318" s="1297"/>
      <c r="AB2318" s="1297"/>
      <c r="AC2318" s="842"/>
      <c r="AD2318" s="1968"/>
    </row>
    <row r="2319" spans="1:30" s="258" customFormat="1" ht="19.5" customHeight="1" x14ac:dyDescent="0.25">
      <c r="A2319" s="79">
        <v>1</v>
      </c>
      <c r="B2319" s="79">
        <v>1</v>
      </c>
      <c r="C2319" s="1439" t="s">
        <v>160</v>
      </c>
      <c r="D2319" s="1300"/>
      <c r="E2319" s="1301">
        <f>E2269</f>
        <v>7100</v>
      </c>
      <c r="F2319" s="1301">
        <f t="shared" ref="F2319:G2319" si="1355">F2269</f>
        <v>3550</v>
      </c>
      <c r="G2319" s="1301">
        <f t="shared" si="1355"/>
        <v>4051</v>
      </c>
      <c r="H2319" s="1301">
        <f>H2267</f>
        <v>125.76166602391052</v>
      </c>
      <c r="I2319" s="1452"/>
      <c r="J2319" s="1452"/>
      <c r="K2319" s="1453"/>
      <c r="L2319" s="1453"/>
      <c r="M2319" s="1453"/>
      <c r="N2319" s="1453"/>
      <c r="O2319" s="1453"/>
      <c r="P2319" s="1453"/>
      <c r="Q2319" s="1297"/>
      <c r="R2319" s="1297"/>
      <c r="S2319" s="1297"/>
      <c r="T2319" s="1297"/>
      <c r="U2319" s="1297"/>
      <c r="V2319" s="1297"/>
      <c r="W2319" s="1297"/>
      <c r="X2319" s="1297"/>
      <c r="Y2319" s="12"/>
      <c r="Z2319" s="1297"/>
      <c r="AA2319" s="1297"/>
      <c r="AB2319" s="1297"/>
      <c r="AC2319" s="842"/>
    </row>
    <row r="2320" spans="1:30" ht="15" customHeight="1" x14ac:dyDescent="0.25">
      <c r="A2320" s="79">
        <v>1</v>
      </c>
      <c r="B2320" s="79">
        <v>1</v>
      </c>
      <c r="C2320" s="1313" t="s">
        <v>353</v>
      </c>
      <c r="D2320" s="1430"/>
      <c r="E2320" s="1431">
        <f>E2272</f>
        <v>129549.40000000001</v>
      </c>
      <c r="F2320" s="1431">
        <f t="shared" ref="F2320:G2320" si="1356">F2272</f>
        <v>64776.200000000004</v>
      </c>
      <c r="G2320" s="1431">
        <f t="shared" si="1356"/>
        <v>53766.67572864746</v>
      </c>
      <c r="H2320" s="1431">
        <f>SUM(H2272)</f>
        <v>83.003750958913088</v>
      </c>
      <c r="I2320" s="1452"/>
      <c r="J2320" s="1452"/>
      <c r="K2320" s="1453"/>
      <c r="L2320" s="1453"/>
      <c r="M2320" s="1453"/>
      <c r="N2320" s="1453"/>
      <c r="O2320" s="1453"/>
      <c r="P2320" s="1453"/>
      <c r="Q2320" s="1297">
        <f t="shared" ref="Q2320:AB2320" si="1357">SUM(Q2272)</f>
        <v>72315.540191701439</v>
      </c>
      <c r="R2320" s="1297">
        <f t="shared" ref="R2320:S2320" si="1358">SUM(R2272)</f>
        <v>72315.540191701439</v>
      </c>
      <c r="S2320" s="1297">
        <f t="shared" si="1358"/>
        <v>72315.540191701439</v>
      </c>
      <c r="T2320" s="1297">
        <f t="shared" ref="T2320:U2320" si="1359">SUM(T2272)</f>
        <v>72315.540191701439</v>
      </c>
      <c r="U2320" s="1297">
        <f t="shared" si="1359"/>
        <v>72315.540191701439</v>
      </c>
      <c r="V2320" s="1297">
        <f t="shared" ref="V2320" si="1360">SUM(V2272)</f>
        <v>73627.313731851842</v>
      </c>
      <c r="W2320" s="1297">
        <f t="shared" si="1357"/>
        <v>35772.044601586495</v>
      </c>
      <c r="X2320" s="1297">
        <f t="shared" si="1357"/>
        <v>37007.710439999995</v>
      </c>
      <c r="Y2320" s="12"/>
      <c r="Z2320" s="1297">
        <f t="shared" si="1357"/>
        <v>1235.6658384135026</v>
      </c>
      <c r="AA2320" s="1297">
        <f t="shared" si="1357"/>
        <v>-43.71087</v>
      </c>
      <c r="AB2320" s="1297">
        <f t="shared" si="1357"/>
        <v>36963.99957</v>
      </c>
    </row>
    <row r="2321" spans="1:28" ht="23.25" customHeight="1" x14ac:dyDescent="0.25">
      <c r="A2321" s="79">
        <v>1</v>
      </c>
      <c r="B2321" s="79">
        <v>1</v>
      </c>
      <c r="C2321" s="1509" t="s">
        <v>79</v>
      </c>
      <c r="D2321" s="1509"/>
      <c r="E2321" s="1499">
        <f t="shared" ref="E2321:P2321" si="1361">SUM(E2278)</f>
        <v>0</v>
      </c>
      <c r="F2321" s="1499">
        <f t="shared" si="1361"/>
        <v>0</v>
      </c>
      <c r="G2321" s="1499">
        <f t="shared" si="1361"/>
        <v>0</v>
      </c>
      <c r="H2321" s="1499" t="e">
        <f t="shared" si="1361"/>
        <v>#DIV/0!</v>
      </c>
      <c r="I2321" s="1499" t="e">
        <f t="shared" si="1361"/>
        <v>#DIV/0!</v>
      </c>
      <c r="J2321" s="1499" t="e">
        <f t="shared" si="1361"/>
        <v>#DIV/0!</v>
      </c>
      <c r="K2321" s="1499">
        <f t="shared" si="1361"/>
        <v>0</v>
      </c>
      <c r="L2321" s="1499">
        <f t="shared" si="1361"/>
        <v>0</v>
      </c>
      <c r="M2321" s="1499">
        <f t="shared" si="1361"/>
        <v>0</v>
      </c>
      <c r="N2321" s="1499" t="e">
        <f t="shared" si="1361"/>
        <v>#DIV/0!</v>
      </c>
      <c r="O2321" s="1499">
        <f t="shared" si="1361"/>
        <v>0</v>
      </c>
      <c r="P2321" s="1499" t="e">
        <f t="shared" si="1361"/>
        <v>#DIV/0!</v>
      </c>
      <c r="Q2321" s="1297"/>
      <c r="R2321" s="1297"/>
      <c r="S2321" s="1297"/>
      <c r="T2321" s="1297"/>
      <c r="U2321" s="1297"/>
      <c r="V2321" s="1297"/>
      <c r="W2321" s="1297"/>
      <c r="X2321" s="1297"/>
      <c r="Y2321" s="12"/>
      <c r="Z2321" s="1297"/>
      <c r="AA2321" s="1297"/>
      <c r="AB2321" s="1297"/>
    </row>
    <row r="2322" spans="1:28" ht="29.25" customHeight="1" x14ac:dyDescent="0.25">
      <c r="A2322" s="79">
        <v>1</v>
      </c>
      <c r="B2322" s="79">
        <v>1</v>
      </c>
      <c r="C2322" s="1533" t="s">
        <v>246</v>
      </c>
      <c r="D2322" s="1534"/>
      <c r="E2322" s="1499">
        <f t="shared" ref="E2322:P2324" si="1362">SUM(E2281)</f>
        <v>1300</v>
      </c>
      <c r="F2322" s="1499">
        <f t="shared" si="1362"/>
        <v>651</v>
      </c>
      <c r="G2322" s="1499">
        <f t="shared" si="1362"/>
        <v>574</v>
      </c>
      <c r="H2322" s="1499">
        <f t="shared" si="1362"/>
        <v>88.172043010752688</v>
      </c>
      <c r="I2322" s="1499">
        <f t="shared" si="1362"/>
        <v>8</v>
      </c>
      <c r="J2322" s="1499">
        <f t="shared" si="1362"/>
        <v>7.9616724738675959</v>
      </c>
      <c r="K2322" s="1499">
        <f t="shared" si="1362"/>
        <v>10400</v>
      </c>
      <c r="L2322" s="1499">
        <f t="shared" si="1362"/>
        <v>5208</v>
      </c>
      <c r="M2322" s="1499">
        <f t="shared" si="1362"/>
        <v>4570</v>
      </c>
      <c r="N2322" s="1499">
        <f t="shared" si="1362"/>
        <v>87.749615975422429</v>
      </c>
      <c r="O2322" s="1499">
        <f t="shared" si="1362"/>
        <v>43.333333333333336</v>
      </c>
      <c r="P2322" s="1498">
        <f t="shared" si="1362"/>
        <v>210.92307692307691</v>
      </c>
      <c r="Q2322" s="1297"/>
      <c r="R2322" s="1297"/>
      <c r="S2322" s="1297"/>
      <c r="T2322" s="1297"/>
      <c r="U2322" s="1297"/>
      <c r="V2322" s="1297"/>
      <c r="W2322" s="1297"/>
      <c r="X2322" s="1297"/>
      <c r="Y2322" s="12"/>
      <c r="Z2322" s="1297"/>
      <c r="AA2322" s="1297"/>
      <c r="AB2322" s="1297"/>
    </row>
    <row r="2323" spans="1:28" ht="23.25" customHeight="1" x14ac:dyDescent="0.25">
      <c r="A2323" s="79">
        <v>1</v>
      </c>
      <c r="B2323" s="79">
        <v>1</v>
      </c>
      <c r="C2323" s="1459" t="s">
        <v>351</v>
      </c>
      <c r="D2323" s="1332"/>
      <c r="E2323" s="1487">
        <f t="shared" ref="E2323:P2323" si="1363">SUM(E2282)</f>
        <v>1300</v>
      </c>
      <c r="F2323" s="1487">
        <f t="shared" si="1363"/>
        <v>651</v>
      </c>
      <c r="G2323" s="1487">
        <f t="shared" si="1363"/>
        <v>574</v>
      </c>
      <c r="H2323" s="1487">
        <f t="shared" si="1363"/>
        <v>88.172043010752688</v>
      </c>
      <c r="I2323" s="1487">
        <f t="shared" si="1363"/>
        <v>8</v>
      </c>
      <c r="J2323" s="1487">
        <f t="shared" si="1363"/>
        <v>7.9616724738675959</v>
      </c>
      <c r="K2323" s="1487">
        <f t="shared" si="1363"/>
        <v>10400</v>
      </c>
      <c r="L2323" s="1487">
        <f t="shared" si="1363"/>
        <v>5208</v>
      </c>
      <c r="M2323" s="1487">
        <f t="shared" si="1362"/>
        <v>4570</v>
      </c>
      <c r="N2323" s="1487">
        <f t="shared" si="1363"/>
        <v>87.749615975422429</v>
      </c>
      <c r="O2323" s="1487">
        <f t="shared" si="1363"/>
        <v>43.333333333333336</v>
      </c>
      <c r="P2323" s="1487">
        <f t="shared" si="1363"/>
        <v>210.92307692307691</v>
      </c>
      <c r="Q2323" s="1297">
        <f t="shared" ref="Q2323:AB2324" si="1364">SUM(Q2282)</f>
        <v>15989.725359999999</v>
      </c>
      <c r="R2323" s="1297">
        <f t="shared" ref="R2323:S2323" si="1365">SUM(R2282)</f>
        <v>15989.725359999999</v>
      </c>
      <c r="S2323" s="1297">
        <f t="shared" si="1365"/>
        <v>15989.725359999999</v>
      </c>
      <c r="T2323" s="1297">
        <f t="shared" ref="T2323:U2323" si="1366">SUM(T2282)</f>
        <v>15989.725359999999</v>
      </c>
      <c r="U2323" s="1297">
        <f t="shared" si="1366"/>
        <v>15989.725359999999</v>
      </c>
      <c r="V2323" s="1297">
        <f t="shared" ref="V2323" si="1367">SUM(V2282)</f>
        <v>15674.99416</v>
      </c>
      <c r="W2323" s="1297">
        <f t="shared" si="1364"/>
        <v>7949.9010799999987</v>
      </c>
      <c r="X2323" s="1297">
        <f t="shared" si="1364"/>
        <v>6872.7355200000011</v>
      </c>
      <c r="Y2323" s="12"/>
      <c r="Z2323" s="1297">
        <f t="shared" si="1364"/>
        <v>-1077.1655599999976</v>
      </c>
      <c r="AA2323" s="1297">
        <f t="shared" si="1364"/>
        <v>0</v>
      </c>
      <c r="AB2323" s="1297">
        <f t="shared" si="1364"/>
        <v>6872.7355200000011</v>
      </c>
    </row>
    <row r="2324" spans="1:28" ht="23.25" customHeight="1" x14ac:dyDescent="0.25">
      <c r="A2324" s="79">
        <v>1</v>
      </c>
      <c r="B2324" s="79">
        <v>1</v>
      </c>
      <c r="C2324" s="1510" t="s">
        <v>354</v>
      </c>
      <c r="D2324" s="1325"/>
      <c r="E2324" s="1487">
        <f t="shared" ref="E2324:P2324" si="1368">SUM(E2283)</f>
        <v>6000</v>
      </c>
      <c r="F2324" s="1487">
        <f t="shared" si="1368"/>
        <v>3001</v>
      </c>
      <c r="G2324" s="1487">
        <f t="shared" si="1368"/>
        <v>2955</v>
      </c>
      <c r="H2324" s="1487">
        <f t="shared" si="1368"/>
        <v>98.46717760746418</v>
      </c>
      <c r="I2324" s="1487">
        <f t="shared" si="1368"/>
        <v>0</v>
      </c>
      <c r="J2324" s="1487">
        <f t="shared" si="1368"/>
        <v>0</v>
      </c>
      <c r="K2324" s="1487">
        <f t="shared" si="1368"/>
        <v>0</v>
      </c>
      <c r="L2324" s="1487">
        <f t="shared" si="1368"/>
        <v>0</v>
      </c>
      <c r="M2324" s="1487">
        <f t="shared" si="1362"/>
        <v>0</v>
      </c>
      <c r="N2324" s="1487">
        <f t="shared" si="1368"/>
        <v>0</v>
      </c>
      <c r="O2324" s="1487">
        <f t="shared" si="1368"/>
        <v>0</v>
      </c>
      <c r="P2324" s="1487">
        <f t="shared" si="1368"/>
        <v>0</v>
      </c>
      <c r="Q2324" s="1297">
        <f t="shared" si="1364"/>
        <v>11281.55346994</v>
      </c>
      <c r="R2324" s="1297">
        <f t="shared" ref="R2324:S2324" si="1369">SUM(R2283)</f>
        <v>11281.55346994</v>
      </c>
      <c r="S2324" s="1297">
        <f t="shared" si="1369"/>
        <v>11281.55346994</v>
      </c>
      <c r="T2324" s="1297">
        <f t="shared" ref="T2324:U2324" si="1370">SUM(T2283)</f>
        <v>11281.55346994</v>
      </c>
      <c r="U2324" s="1297">
        <f t="shared" si="1370"/>
        <v>11281.55346994</v>
      </c>
      <c r="V2324" s="1297">
        <f t="shared" ref="V2324" si="1371">SUM(V2283)</f>
        <v>11474.78544</v>
      </c>
      <c r="W2324" s="1297">
        <f t="shared" si="1364"/>
        <v>5668.3813021214282</v>
      </c>
      <c r="X2324" s="1297">
        <f t="shared" si="1364"/>
        <v>5537.0130199999994</v>
      </c>
      <c r="Y2324" s="12"/>
      <c r="Z2324" s="1297">
        <f t="shared" si="1364"/>
        <v>-131.36828212142882</v>
      </c>
      <c r="AA2324" s="1297">
        <f t="shared" si="1364"/>
        <v>-17.289159999999995</v>
      </c>
      <c r="AB2324" s="1297">
        <f t="shared" si="1364"/>
        <v>5519.7238599999991</v>
      </c>
    </row>
    <row r="2325" spans="1:28" ht="29.25" customHeight="1" x14ac:dyDescent="0.25">
      <c r="A2325" s="79">
        <v>1</v>
      </c>
      <c r="B2325" s="79">
        <v>1</v>
      </c>
      <c r="C2325" s="1497" t="s">
        <v>334</v>
      </c>
      <c r="D2325" s="1535"/>
      <c r="E2325" s="1486">
        <f t="shared" ref="E2325:H2328" si="1372">SUM(E2284)</f>
        <v>5995</v>
      </c>
      <c r="F2325" s="1486">
        <f t="shared" si="1372"/>
        <v>2998</v>
      </c>
      <c r="G2325" s="1486">
        <f t="shared" si="1372"/>
        <v>2955</v>
      </c>
      <c r="H2325" s="1486">
        <f t="shared" si="1372"/>
        <v>98.565710473649105</v>
      </c>
      <c r="I2325" s="1512"/>
      <c r="J2325" s="1513"/>
      <c r="K2325" s="1486"/>
      <c r="L2325" s="1486"/>
      <c r="M2325" s="1486"/>
      <c r="N2325" s="1514"/>
      <c r="O2325" s="1486"/>
      <c r="P2325" s="1514"/>
      <c r="Q2325" s="1292"/>
      <c r="R2325" s="1292"/>
      <c r="S2325" s="1292"/>
      <c r="T2325" s="1292"/>
      <c r="U2325" s="1292"/>
      <c r="V2325" s="1292"/>
      <c r="W2325" s="1292"/>
      <c r="X2325" s="1292"/>
      <c r="Y2325" s="18"/>
      <c r="Z2325" s="1292"/>
      <c r="AA2325" s="1292"/>
      <c r="AB2325" s="1292"/>
    </row>
    <row r="2326" spans="1:28" ht="29.25" customHeight="1" x14ac:dyDescent="0.25">
      <c r="A2326" s="79">
        <v>1</v>
      </c>
      <c r="B2326" s="79">
        <v>1</v>
      </c>
      <c r="C2326" s="1336" t="s">
        <v>335</v>
      </c>
      <c r="D2326" s="1441"/>
      <c r="E2326" s="1536">
        <f t="shared" si="1372"/>
        <v>5995</v>
      </c>
      <c r="F2326" s="1536">
        <f t="shared" si="1372"/>
        <v>2998</v>
      </c>
      <c r="G2326" s="1536">
        <f t="shared" si="1372"/>
        <v>2955</v>
      </c>
      <c r="H2326" s="1536">
        <f t="shared" si="1372"/>
        <v>98.565710473649105</v>
      </c>
      <c r="I2326" s="1516"/>
      <c r="J2326" s="1517"/>
      <c r="K2326" s="1536"/>
      <c r="L2326" s="1536"/>
      <c r="M2326" s="1536"/>
      <c r="N2326" s="1331"/>
      <c r="O2326" s="1536"/>
      <c r="P2326" s="1331"/>
      <c r="Q2326" s="1297"/>
      <c r="R2326" s="1297"/>
      <c r="S2326" s="1297"/>
      <c r="T2326" s="1297"/>
      <c r="U2326" s="1297"/>
      <c r="V2326" s="1297"/>
      <c r="W2326" s="1297"/>
      <c r="X2326" s="1297"/>
      <c r="Y2326" s="12"/>
      <c r="Z2326" s="1297"/>
      <c r="AA2326" s="1297"/>
      <c r="AB2326" s="1297"/>
    </row>
    <row r="2327" spans="1:28" ht="29.25" customHeight="1" x14ac:dyDescent="0.25">
      <c r="A2327" s="79">
        <v>1</v>
      </c>
      <c r="B2327" s="79">
        <v>1</v>
      </c>
      <c r="C2327" s="1333" t="s">
        <v>336</v>
      </c>
      <c r="D2327" s="1332"/>
      <c r="E2327" s="1537">
        <f t="shared" si="1372"/>
        <v>5</v>
      </c>
      <c r="F2327" s="1537">
        <f t="shared" si="1372"/>
        <v>3</v>
      </c>
      <c r="G2327" s="1537">
        <f t="shared" si="1372"/>
        <v>0</v>
      </c>
      <c r="H2327" s="1537">
        <f t="shared" si="1372"/>
        <v>0</v>
      </c>
      <c r="I2327" s="1519"/>
      <c r="J2327" s="1329"/>
      <c r="K2327" s="1537"/>
      <c r="L2327" s="1537"/>
      <c r="M2327" s="1537"/>
      <c r="N2327" s="1331"/>
      <c r="O2327" s="1537"/>
      <c r="P2327" s="1331"/>
      <c r="Q2327" s="1297"/>
      <c r="R2327" s="1297"/>
      <c r="S2327" s="1297"/>
      <c r="T2327" s="1297"/>
      <c r="U2327" s="1297"/>
      <c r="V2327" s="1297"/>
      <c r="W2327" s="1297"/>
      <c r="X2327" s="1297"/>
      <c r="Y2327" s="12"/>
      <c r="Z2327" s="1297"/>
      <c r="AA2327" s="1297"/>
      <c r="AB2327" s="1297"/>
    </row>
    <row r="2328" spans="1:28" ht="15.75" customHeight="1" thickBot="1" x14ac:dyDescent="0.3">
      <c r="A2328" s="79">
        <v>1</v>
      </c>
      <c r="B2328" s="79">
        <v>1</v>
      </c>
      <c r="C2328" s="1345" t="s">
        <v>337</v>
      </c>
      <c r="D2328" s="1461"/>
      <c r="E2328" s="1539">
        <f t="shared" si="1372"/>
        <v>5</v>
      </c>
      <c r="F2328" s="1539">
        <f t="shared" si="1372"/>
        <v>3</v>
      </c>
      <c r="G2328" s="1539">
        <f t="shared" si="1372"/>
        <v>0</v>
      </c>
      <c r="H2328" s="1539">
        <f t="shared" si="1372"/>
        <v>0</v>
      </c>
      <c r="I2328" s="1527"/>
      <c r="J2328" s="1528"/>
      <c r="K2328" s="1539"/>
      <c r="L2328" s="1539"/>
      <c r="M2328" s="1539"/>
      <c r="N2328" s="1341"/>
      <c r="O2328" s="1539"/>
      <c r="P2328" s="1341"/>
      <c r="Q2328" s="1342"/>
      <c r="R2328" s="1342"/>
      <c r="S2328" s="1342"/>
      <c r="T2328" s="1342"/>
      <c r="U2328" s="1342"/>
      <c r="V2328" s="1342"/>
      <c r="W2328" s="1342"/>
      <c r="X2328" s="1342"/>
      <c r="Y2328" s="74"/>
      <c r="Z2328" s="1342"/>
      <c r="AA2328" s="1342"/>
      <c r="AB2328" s="1342"/>
    </row>
    <row r="2329" spans="1:28" ht="15" customHeight="1" x14ac:dyDescent="0.25">
      <c r="A2329" s="79">
        <v>1</v>
      </c>
      <c r="B2329" s="79">
        <v>1</v>
      </c>
      <c r="C2329" s="798"/>
      <c r="D2329" s="798"/>
      <c r="E2329" s="429"/>
      <c r="F2329" s="429"/>
      <c r="G2329" s="429"/>
      <c r="H2329" s="429"/>
      <c r="I2329" s="652"/>
      <c r="J2329" s="652"/>
      <c r="K2329" s="652"/>
      <c r="L2329" s="652"/>
      <c r="M2329" s="652"/>
      <c r="N2329" s="652"/>
      <c r="O2329" s="652"/>
      <c r="P2329" s="652"/>
      <c r="Q2329" s="18"/>
      <c r="R2329" s="18"/>
      <c r="S2329" s="18"/>
      <c r="T2329" s="18"/>
      <c r="U2329" s="18"/>
      <c r="V2329" s="18"/>
      <c r="W2329" s="1146"/>
      <c r="X2329" s="18"/>
      <c r="Y2329" s="18"/>
      <c r="Z2329" s="18"/>
      <c r="AA2329" s="18"/>
      <c r="AB2329" s="18"/>
    </row>
    <row r="2330" spans="1:28" ht="34.5" customHeight="1" x14ac:dyDescent="0.25">
      <c r="A2330" s="79">
        <v>1</v>
      </c>
      <c r="B2330" s="79">
        <v>1</v>
      </c>
      <c r="C2330" s="381" t="s">
        <v>222</v>
      </c>
      <c r="D2330" s="471"/>
      <c r="E2330" s="804"/>
      <c r="F2330" s="804"/>
      <c r="G2330" s="804"/>
      <c r="H2330" s="804"/>
      <c r="I2330" s="805"/>
      <c r="J2330" s="805"/>
      <c r="K2330" s="558"/>
      <c r="L2330" s="558"/>
      <c r="M2330" s="558"/>
      <c r="N2330" s="558"/>
      <c r="O2330" s="558"/>
      <c r="P2330" s="558"/>
      <c r="Q2330" s="12"/>
      <c r="R2330" s="12"/>
      <c r="S2330" s="12"/>
      <c r="T2330" s="12"/>
      <c r="U2330" s="12"/>
      <c r="V2330" s="12"/>
      <c r="W2330" s="1143"/>
      <c r="X2330" s="12"/>
      <c r="Y2330" s="12"/>
      <c r="Z2330" s="12"/>
      <c r="AA2330" s="12"/>
      <c r="AB2330" s="12"/>
    </row>
    <row r="2331" spans="1:28" ht="15" customHeight="1" x14ac:dyDescent="0.25">
      <c r="A2331" s="79">
        <v>1</v>
      </c>
      <c r="B2331" s="79">
        <v>1</v>
      </c>
      <c r="C2331" s="475" t="s">
        <v>5</v>
      </c>
      <c r="D2331" s="475"/>
      <c r="E2331" s="759"/>
      <c r="F2331" s="759"/>
      <c r="G2331" s="759"/>
      <c r="H2331" s="759"/>
      <c r="I2331" s="759"/>
      <c r="J2331" s="759"/>
      <c r="K2331" s="71"/>
      <c r="L2331" s="71"/>
      <c r="M2331" s="71"/>
      <c r="N2331" s="71"/>
      <c r="O2331" s="71"/>
      <c r="P2331" s="71"/>
      <c r="Q2331" s="12"/>
      <c r="R2331" s="12"/>
      <c r="S2331" s="12"/>
      <c r="T2331" s="12"/>
      <c r="U2331" s="12"/>
      <c r="V2331" s="12"/>
      <c r="W2331" s="1143"/>
      <c r="X2331" s="12"/>
      <c r="Y2331" s="12"/>
      <c r="Z2331" s="12"/>
      <c r="AA2331" s="12"/>
      <c r="AB2331" s="12"/>
    </row>
    <row r="2332" spans="1:28" ht="15" customHeight="1" x14ac:dyDescent="0.25">
      <c r="A2332" s="79">
        <v>1</v>
      </c>
      <c r="B2332" s="79">
        <v>1</v>
      </c>
      <c r="C2332" s="134" t="s">
        <v>82</v>
      </c>
      <c r="D2332" s="389">
        <v>340</v>
      </c>
      <c r="E2332" s="389">
        <v>480</v>
      </c>
      <c r="F2332" s="102">
        <f>ROUND(E2332/12*$C$4,0)</f>
        <v>240</v>
      </c>
      <c r="G2332" s="102">
        <v>242</v>
      </c>
      <c r="H2332" s="102">
        <f>G2332/F2332*100</f>
        <v>100.83333333333333</v>
      </c>
      <c r="I2332" s="760">
        <v>11</v>
      </c>
      <c r="J2332" s="103">
        <f>M2332/G2332</f>
        <v>11.045454545454545</v>
      </c>
      <c r="K2332" s="104">
        <f>ROUND(E2332*I2332,0)</f>
        <v>5280</v>
      </c>
      <c r="L2332" s="104">
        <f>ROUND(F2332*I2332,0)</f>
        <v>2640</v>
      </c>
      <c r="M2332" s="104">
        <v>2673</v>
      </c>
      <c r="N2332" s="104">
        <f>M2332/L2332*100</f>
        <v>101.25</v>
      </c>
      <c r="O2332" s="104">
        <f>ROUND(K2332/D2332,0)</f>
        <v>16</v>
      </c>
      <c r="P2332" s="104">
        <f>M2332/$C$4*12/O2332</f>
        <v>334.125</v>
      </c>
      <c r="Q2332" s="12"/>
      <c r="R2332" s="12"/>
      <c r="S2332" s="12"/>
      <c r="T2332" s="12"/>
      <c r="U2332" s="12"/>
      <c r="V2332" s="12"/>
      <c r="W2332" s="1143"/>
      <c r="X2332" s="12"/>
      <c r="Y2332" s="12"/>
      <c r="Z2332" s="12"/>
      <c r="AA2332" s="12"/>
      <c r="AB2332" s="12"/>
    </row>
    <row r="2333" spans="1:28" ht="15" customHeight="1" x14ac:dyDescent="0.25">
      <c r="A2333" s="79">
        <v>1</v>
      </c>
      <c r="B2333" s="79">
        <v>1</v>
      </c>
      <c r="C2333" s="385" t="s">
        <v>26</v>
      </c>
      <c r="D2333" s="530">
        <v>340</v>
      </c>
      <c r="E2333" s="530">
        <v>480</v>
      </c>
      <c r="F2333" s="108">
        <f>ROUND(E2333/12*$C$4,0)</f>
        <v>240</v>
      </c>
      <c r="G2333" s="108">
        <v>245</v>
      </c>
      <c r="H2333" s="108">
        <f>G2333/F2333*100</f>
        <v>102.08333333333333</v>
      </c>
      <c r="I2333" s="761">
        <v>6.1</v>
      </c>
      <c r="J2333" s="109">
        <f>M2333/G2333</f>
        <v>6.1183673469387756</v>
      </c>
      <c r="K2333" s="110">
        <f>ROUND(E2333*I2333,0)</f>
        <v>2928</v>
      </c>
      <c r="L2333" s="110">
        <f>ROUND(F2333*I2333,0)</f>
        <v>1464</v>
      </c>
      <c r="M2333" s="110">
        <v>1499</v>
      </c>
      <c r="N2333" s="110">
        <f>M2333/L2333*100</f>
        <v>102.39071038251366</v>
      </c>
      <c r="O2333" s="110">
        <f>ROUND(K2333/D2333,0)</f>
        <v>9</v>
      </c>
      <c r="P2333" s="110">
        <f>M2333/$C$4*12/O2333</f>
        <v>333.11111111111109</v>
      </c>
      <c r="Q2333" s="20"/>
      <c r="R2333" s="20"/>
      <c r="S2333" s="20"/>
      <c r="T2333" s="20"/>
      <c r="U2333" s="20"/>
      <c r="V2333" s="20"/>
      <c r="W2333" s="1144"/>
      <c r="X2333" s="20"/>
      <c r="Y2333" s="20"/>
      <c r="Z2333" s="20"/>
      <c r="AA2333" s="20"/>
      <c r="AB2333" s="20"/>
    </row>
    <row r="2334" spans="1:28" ht="15" customHeight="1" x14ac:dyDescent="0.25">
      <c r="A2334" s="79">
        <v>1</v>
      </c>
      <c r="B2334" s="79">
        <v>1</v>
      </c>
      <c r="C2334" s="777" t="s">
        <v>7</v>
      </c>
      <c r="D2334" s="777"/>
      <c r="E2334" s="510">
        <f>SUM(E2332:E2333)</f>
        <v>960</v>
      </c>
      <c r="F2334" s="510">
        <f>SUM(F2332:F2333)</f>
        <v>480</v>
      </c>
      <c r="G2334" s="510">
        <f>SUM(G2332:G2333)</f>
        <v>487</v>
      </c>
      <c r="H2334" s="510">
        <f>G2334/F2334*100</f>
        <v>101.45833333333334</v>
      </c>
      <c r="I2334" s="114">
        <f>L2334/F2334</f>
        <v>8.5500000000000007</v>
      </c>
      <c r="J2334" s="114">
        <f>M2334/G2334</f>
        <v>8.5667351129363443</v>
      </c>
      <c r="K2334" s="510">
        <f>SUM(K2332:K2333)</f>
        <v>8208</v>
      </c>
      <c r="L2334" s="510">
        <f>SUM(L2332:L2333)</f>
        <v>4104</v>
      </c>
      <c r="M2334" s="510">
        <f>SUM(M2332:M2333)</f>
        <v>4172</v>
      </c>
      <c r="N2334" s="190">
        <f>M2334/L2334*100</f>
        <v>101.65692007797271</v>
      </c>
      <c r="O2334" s="510">
        <f>SUM(O2332:O2333)</f>
        <v>25</v>
      </c>
      <c r="P2334" s="190">
        <f>M2334/$C$4*12/O2334</f>
        <v>333.76</v>
      </c>
      <c r="Q2334" s="22">
        <v>16634.914655435998</v>
      </c>
      <c r="R2334" s="22">
        <v>16634.914655435998</v>
      </c>
      <c r="S2334" s="22">
        <v>16634.914655435998</v>
      </c>
      <c r="T2334" s="22">
        <v>16634.914655435998</v>
      </c>
      <c r="U2334" s="22">
        <v>16634.914655435998</v>
      </c>
      <c r="V2334" s="22">
        <v>16141.185240774996</v>
      </c>
      <c r="W2334" s="1145">
        <f>Q2334/12*$C$4+(R2334-Q2334)/11*5+(S2334-R2334)/10*4+(T2334-S2334)/9*3+(U2334-T2334)/8*2+(V2334-U2334)/7*1</f>
        <v>8246.9245541949986</v>
      </c>
      <c r="X2334" s="22">
        <f>AB2334-AA2334-Y2334</f>
        <v>8241.0502699999997</v>
      </c>
      <c r="Y2334" s="22">
        <v>-0.5226599999999999</v>
      </c>
      <c r="Z2334" s="22">
        <f>X2334-W2334</f>
        <v>-5.874284194998836</v>
      </c>
      <c r="AA2334" s="22">
        <v>-54.514070000000004</v>
      </c>
      <c r="AB2334" s="22">
        <f>8186.5362+Y2334</f>
        <v>8186.0135399999999</v>
      </c>
    </row>
    <row r="2335" spans="1:28" ht="16.5" customHeight="1" x14ac:dyDescent="0.25">
      <c r="A2335" s="79">
        <v>1</v>
      </c>
      <c r="B2335" s="79">
        <v>1</v>
      </c>
      <c r="C2335" s="729" t="s">
        <v>14</v>
      </c>
      <c r="D2335" s="580"/>
      <c r="E2335" s="493"/>
      <c r="F2335" s="493"/>
      <c r="G2335" s="493"/>
      <c r="H2335" s="493"/>
      <c r="I2335" s="763"/>
      <c r="J2335" s="763"/>
      <c r="K2335" s="493"/>
      <c r="L2335" s="493"/>
      <c r="M2335" s="493"/>
      <c r="N2335" s="493"/>
      <c r="O2335" s="493"/>
      <c r="P2335" s="493"/>
      <c r="Q2335" s="18"/>
      <c r="R2335" s="18"/>
      <c r="S2335" s="18"/>
      <c r="T2335" s="18"/>
      <c r="U2335" s="18"/>
      <c r="V2335" s="18"/>
      <c r="W2335" s="1146"/>
      <c r="X2335" s="18"/>
      <c r="Y2335" s="18"/>
      <c r="Z2335" s="18"/>
      <c r="AA2335" s="18"/>
      <c r="AB2335" s="18"/>
    </row>
    <row r="2336" spans="1:28" ht="30.75" customHeight="1" x14ac:dyDescent="0.25">
      <c r="A2336" s="79">
        <v>1</v>
      </c>
      <c r="B2336" s="79">
        <v>1</v>
      </c>
      <c r="C2336" s="543" t="s">
        <v>308</v>
      </c>
      <c r="D2336" s="557"/>
      <c r="E2336" s="126"/>
      <c r="F2336" s="126"/>
      <c r="G2336" s="126"/>
      <c r="H2336" s="126"/>
      <c r="I2336" s="391"/>
      <c r="J2336" s="391"/>
      <c r="K2336" s="393"/>
      <c r="L2336" s="393"/>
      <c r="M2336" s="393"/>
      <c r="N2336" s="393"/>
      <c r="O2336" s="393"/>
      <c r="P2336" s="393"/>
      <c r="Q2336" s="12"/>
      <c r="R2336" s="12"/>
      <c r="S2336" s="12"/>
      <c r="T2336" s="12"/>
      <c r="U2336" s="12"/>
      <c r="V2336" s="12"/>
      <c r="W2336" s="1143"/>
      <c r="X2336" s="12"/>
      <c r="Y2336" s="12"/>
      <c r="Z2336" s="12"/>
      <c r="AA2336" s="12"/>
      <c r="AB2336" s="12"/>
    </row>
    <row r="2337" spans="1:30" ht="38.25" customHeight="1" x14ac:dyDescent="0.25">
      <c r="A2337" s="79">
        <v>1</v>
      </c>
      <c r="B2337" s="79">
        <v>1</v>
      </c>
      <c r="C2337" s="438" t="s">
        <v>355</v>
      </c>
      <c r="D2337" s="438"/>
      <c r="E2337" s="474">
        <f>SUM(E2340,E2341)</f>
        <v>8170</v>
      </c>
      <c r="F2337" s="474">
        <f>SUM(F2340,F2341)</f>
        <v>4085</v>
      </c>
      <c r="G2337" s="474">
        <f>SUM(G2340,G2341)</f>
        <v>4067</v>
      </c>
      <c r="H2337" s="472">
        <f>G2337/F2337*100</f>
        <v>99.559363525091811</v>
      </c>
      <c r="I2337" s="135"/>
      <c r="J2337" s="135"/>
      <c r="K2337" s="498"/>
      <c r="L2337" s="498"/>
      <c r="M2337" s="498"/>
      <c r="N2337" s="498"/>
      <c r="O2337" s="498"/>
      <c r="P2337" s="498"/>
      <c r="Q2337" s="12"/>
      <c r="R2337" s="12"/>
      <c r="S2337" s="12"/>
      <c r="T2337" s="12"/>
      <c r="U2337" s="12"/>
      <c r="V2337" s="12"/>
      <c r="W2337" s="1143"/>
      <c r="X2337" s="12"/>
      <c r="Y2337" s="12"/>
      <c r="Z2337" s="12"/>
      <c r="AA2337" s="12"/>
      <c r="AB2337" s="12"/>
    </row>
    <row r="2338" spans="1:30" ht="30.75" customHeight="1" x14ac:dyDescent="0.25">
      <c r="A2338" s="79">
        <v>1</v>
      </c>
      <c r="B2338" s="79">
        <v>1</v>
      </c>
      <c r="C2338" s="438" t="s">
        <v>309</v>
      </c>
      <c r="D2338" s="438"/>
      <c r="E2338" s="474"/>
      <c r="F2338" s="102">
        <f>ROUND(E2338/12*$C$4,0)</f>
        <v>0</v>
      </c>
      <c r="G2338" s="474"/>
      <c r="H2338" s="472"/>
      <c r="I2338" s="135"/>
      <c r="J2338" s="135"/>
      <c r="K2338" s="498"/>
      <c r="L2338" s="498"/>
      <c r="M2338" s="498"/>
      <c r="N2338" s="498"/>
      <c r="O2338" s="498"/>
      <c r="P2338" s="498"/>
      <c r="Q2338" s="12"/>
      <c r="R2338" s="12"/>
      <c r="S2338" s="12"/>
      <c r="T2338" s="12"/>
      <c r="U2338" s="12"/>
      <c r="V2338" s="12"/>
      <c r="W2338" s="1143"/>
      <c r="X2338" s="12"/>
      <c r="Y2338" s="12"/>
      <c r="Z2338" s="12"/>
      <c r="AA2338" s="12"/>
      <c r="AB2338" s="12"/>
    </row>
    <row r="2339" spans="1:30" ht="27.75" customHeight="1" x14ac:dyDescent="0.25">
      <c r="A2339" s="79">
        <v>1</v>
      </c>
      <c r="B2339" s="79">
        <v>1</v>
      </c>
      <c r="C2339" s="438" t="s">
        <v>310</v>
      </c>
      <c r="D2339" s="438"/>
      <c r="E2339" s="474"/>
      <c r="F2339" s="102"/>
      <c r="G2339" s="474"/>
      <c r="H2339" s="472"/>
      <c r="I2339" s="135"/>
      <c r="J2339" s="135"/>
      <c r="K2339" s="498"/>
      <c r="L2339" s="498"/>
      <c r="M2339" s="498"/>
      <c r="N2339" s="498"/>
      <c r="O2339" s="498"/>
      <c r="P2339" s="498"/>
      <c r="Q2339" s="12"/>
      <c r="R2339" s="12"/>
      <c r="S2339" s="12"/>
      <c r="T2339" s="12"/>
      <c r="U2339" s="12"/>
      <c r="V2339" s="12"/>
      <c r="W2339" s="1143"/>
      <c r="X2339" s="12"/>
      <c r="Y2339" s="12"/>
      <c r="Z2339" s="12"/>
      <c r="AA2339" s="12"/>
      <c r="AB2339" s="12"/>
    </row>
    <row r="2340" spans="1:30" ht="27.75" customHeight="1" x14ac:dyDescent="0.25">
      <c r="A2340" s="79">
        <v>1</v>
      </c>
      <c r="B2340" s="79">
        <v>1</v>
      </c>
      <c r="C2340" s="438" t="s">
        <v>311</v>
      </c>
      <c r="D2340" s="438"/>
      <c r="E2340" s="474">
        <v>240</v>
      </c>
      <c r="F2340" s="102">
        <f t="shared" ref="F2340:F2360" si="1373">ROUND(E2340/12*$C$4,0)</f>
        <v>120</v>
      </c>
      <c r="G2340" s="474">
        <v>126</v>
      </c>
      <c r="H2340" s="472">
        <f>G2340/F2340*100</f>
        <v>105</v>
      </c>
      <c r="I2340" s="135"/>
      <c r="J2340" s="135"/>
      <c r="K2340" s="498"/>
      <c r="L2340" s="498"/>
      <c r="M2340" s="498"/>
      <c r="N2340" s="498"/>
      <c r="O2340" s="498"/>
      <c r="P2340" s="498"/>
      <c r="Q2340" s="12"/>
      <c r="R2340" s="12"/>
      <c r="S2340" s="12"/>
      <c r="T2340" s="12"/>
      <c r="U2340" s="12"/>
      <c r="V2340" s="12"/>
      <c r="W2340" s="1143"/>
      <c r="X2340" s="12"/>
      <c r="Y2340" s="12"/>
      <c r="Z2340" s="12"/>
      <c r="AA2340" s="12"/>
      <c r="AB2340" s="12"/>
    </row>
    <row r="2341" spans="1:30" ht="22.5" customHeight="1" x14ac:dyDescent="0.25">
      <c r="A2341" s="79">
        <v>1</v>
      </c>
      <c r="B2341" s="79">
        <v>1</v>
      </c>
      <c r="C2341" s="438" t="s">
        <v>312</v>
      </c>
      <c r="D2341" s="438"/>
      <c r="E2341" s="474">
        <v>7930</v>
      </c>
      <c r="F2341" s="102">
        <f t="shared" si="1373"/>
        <v>3965</v>
      </c>
      <c r="G2341" s="474">
        <v>3941</v>
      </c>
      <c r="H2341" s="472">
        <f>G2341/F2341*100</f>
        <v>99.394703656998743</v>
      </c>
      <c r="I2341" s="135"/>
      <c r="J2341" s="135"/>
      <c r="K2341" s="498"/>
      <c r="L2341" s="498"/>
      <c r="M2341" s="498"/>
      <c r="N2341" s="498"/>
      <c r="O2341" s="498"/>
      <c r="P2341" s="498"/>
      <c r="Q2341" s="12"/>
      <c r="R2341" s="12"/>
      <c r="S2341" s="12"/>
      <c r="T2341" s="12"/>
      <c r="U2341" s="12"/>
      <c r="V2341" s="12"/>
      <c r="W2341" s="1143"/>
      <c r="X2341" s="12"/>
      <c r="Y2341" s="12"/>
      <c r="Z2341" s="12"/>
      <c r="AA2341" s="12"/>
      <c r="AB2341" s="12"/>
    </row>
    <row r="2342" spans="1:30" ht="15" customHeight="1" x14ac:dyDescent="0.25">
      <c r="A2342" s="79">
        <v>1</v>
      </c>
      <c r="B2342" s="79">
        <v>1</v>
      </c>
      <c r="C2342" s="440" t="s">
        <v>159</v>
      </c>
      <c r="D2342" s="438"/>
      <c r="E2342" s="474">
        <v>35000</v>
      </c>
      <c r="F2342" s="102">
        <f t="shared" si="1373"/>
        <v>17500</v>
      </c>
      <c r="G2342" s="474">
        <v>17581</v>
      </c>
      <c r="H2342" s="472">
        <f>G2342/F2342*100</f>
        <v>100.46285714285715</v>
      </c>
      <c r="I2342" s="135"/>
      <c r="J2342" s="135"/>
      <c r="K2342" s="498"/>
      <c r="L2342" s="498"/>
      <c r="M2342" s="498"/>
      <c r="N2342" s="498"/>
      <c r="O2342" s="498"/>
      <c r="P2342" s="498"/>
      <c r="Q2342" s="12"/>
      <c r="R2342" s="12"/>
      <c r="S2342" s="12"/>
      <c r="T2342" s="12"/>
      <c r="U2342" s="12"/>
      <c r="V2342" s="12"/>
      <c r="W2342" s="1143"/>
      <c r="X2342" s="12"/>
      <c r="Y2342" s="12"/>
      <c r="Z2342" s="12"/>
      <c r="AA2342" s="12"/>
      <c r="AB2342" s="12"/>
      <c r="AC2342" s="842"/>
      <c r="AD2342" s="1968"/>
    </row>
    <row r="2343" spans="1:30" s="258" customFormat="1" ht="15" customHeight="1" x14ac:dyDescent="0.25">
      <c r="A2343" s="79">
        <v>1</v>
      </c>
      <c r="B2343" s="79">
        <v>1</v>
      </c>
      <c r="C2343" s="702" t="s">
        <v>304</v>
      </c>
      <c r="D2343" s="438"/>
      <c r="E2343" s="474"/>
      <c r="F2343" s="102">
        <f t="shared" si="1373"/>
        <v>0</v>
      </c>
      <c r="G2343" s="474"/>
      <c r="H2343" s="472"/>
      <c r="I2343" s="135"/>
      <c r="J2343" s="135"/>
      <c r="K2343" s="498"/>
      <c r="L2343" s="498"/>
      <c r="M2343" s="498"/>
      <c r="N2343" s="498"/>
      <c r="O2343" s="498"/>
      <c r="P2343" s="498"/>
      <c r="Q2343" s="12"/>
      <c r="R2343" s="12"/>
      <c r="S2343" s="12"/>
      <c r="T2343" s="12"/>
      <c r="U2343" s="12"/>
      <c r="V2343" s="12"/>
      <c r="W2343" s="1143"/>
      <c r="X2343" s="12"/>
      <c r="Y2343" s="12"/>
      <c r="Z2343" s="12"/>
      <c r="AA2343" s="12"/>
      <c r="AB2343" s="12"/>
      <c r="AC2343" s="842"/>
    </row>
    <row r="2344" spans="1:30" ht="15" customHeight="1" x14ac:dyDescent="0.25">
      <c r="A2344" s="79">
        <v>1</v>
      </c>
      <c r="B2344" s="79">
        <v>1</v>
      </c>
      <c r="C2344" s="225" t="s">
        <v>171</v>
      </c>
      <c r="D2344" s="544"/>
      <c r="E2344" s="417">
        <f>SUM(E2337+E2342*3.2)</f>
        <v>120170</v>
      </c>
      <c r="F2344" s="417">
        <f>SUM(F2337+F2342*3.2)</f>
        <v>60085</v>
      </c>
      <c r="G2344" s="417">
        <f>SUM(G2337+G2342*3.2)</f>
        <v>60326.200000000004</v>
      </c>
      <c r="H2344" s="472">
        <f>G2344/F2344*100</f>
        <v>100.40143130565033</v>
      </c>
      <c r="I2344" s="135"/>
      <c r="J2344" s="135"/>
      <c r="K2344" s="498"/>
      <c r="L2344" s="498"/>
      <c r="M2344" s="498"/>
      <c r="N2344" s="498"/>
      <c r="O2344" s="498"/>
      <c r="P2344" s="498"/>
      <c r="Q2344" s="12">
        <v>27905.407351113598</v>
      </c>
      <c r="R2344" s="12">
        <v>27905.407351113598</v>
      </c>
      <c r="S2344" s="12">
        <v>27905.407351113598</v>
      </c>
      <c r="T2344" s="12">
        <v>27905.407351113598</v>
      </c>
      <c r="U2344" s="12">
        <v>27905.407351113598</v>
      </c>
      <c r="V2344" s="12">
        <v>28025.533080000001</v>
      </c>
      <c r="W2344" s="1919">
        <f>Q2344/12*$C$4+(R2344-Q2344)/11*5+(S2344-R2344)/10*4+(T2344-S2344)/9*3+(U2344-T2344)/8*2+((V2344-U2344)+81.3908)/7*1-81.3908</f>
        <v>13900.100951111997</v>
      </c>
      <c r="X2344" s="12">
        <f>AB2344-AA2344</f>
        <v>13900.101000000001</v>
      </c>
      <c r="Y2344" s="12"/>
      <c r="Z2344" s="12">
        <f>X2344-W2344</f>
        <v>4.8888003220781684E-5</v>
      </c>
      <c r="AA2344" s="12">
        <v>-31.390139999999999</v>
      </c>
      <c r="AB2344" s="12">
        <v>13868.710860000001</v>
      </c>
    </row>
    <row r="2345" spans="1:30" ht="15" customHeight="1" x14ac:dyDescent="0.25">
      <c r="A2345" s="79">
        <v>1</v>
      </c>
      <c r="B2345" s="79">
        <v>1</v>
      </c>
      <c r="C2345" s="543" t="s">
        <v>313</v>
      </c>
      <c r="D2345" s="438"/>
      <c r="E2345" s="474"/>
      <c r="F2345" s="102">
        <f t="shared" si="1373"/>
        <v>0</v>
      </c>
      <c r="G2345" s="474"/>
      <c r="H2345" s="472"/>
      <c r="I2345" s="135"/>
      <c r="J2345" s="135"/>
      <c r="K2345" s="498"/>
      <c r="L2345" s="498"/>
      <c r="M2345" s="498"/>
      <c r="N2345" s="498"/>
      <c r="O2345" s="498"/>
      <c r="P2345" s="498"/>
      <c r="Q2345" s="12"/>
      <c r="R2345" s="12"/>
      <c r="S2345" s="12"/>
      <c r="T2345" s="12"/>
      <c r="U2345" s="12"/>
      <c r="V2345" s="12"/>
      <c r="W2345" s="1143"/>
      <c r="X2345" s="12"/>
      <c r="Y2345" s="12"/>
      <c r="Z2345" s="12"/>
      <c r="AA2345" s="12"/>
      <c r="AB2345" s="12"/>
    </row>
    <row r="2346" spans="1:30" ht="15" customHeight="1" x14ac:dyDescent="0.25">
      <c r="A2346" s="79">
        <v>1</v>
      </c>
      <c r="B2346" s="79">
        <v>1</v>
      </c>
      <c r="C2346" s="438" t="s">
        <v>202</v>
      </c>
      <c r="D2346" s="438"/>
      <c r="E2346" s="474">
        <f>SUM(E2348,E2353)</f>
        <v>11264</v>
      </c>
      <c r="F2346" s="474">
        <f>SUM(F2348,F2353)</f>
        <v>5633</v>
      </c>
      <c r="G2346" s="474">
        <f>SUM(G2348,G2353)</f>
        <v>7405</v>
      </c>
      <c r="H2346" s="472">
        <f>G2346/F2346*100</f>
        <v>131.4574826912835</v>
      </c>
      <c r="I2346" s="135"/>
      <c r="J2346" s="135"/>
      <c r="K2346" s="498"/>
      <c r="L2346" s="498"/>
      <c r="M2346" s="498"/>
      <c r="N2346" s="498"/>
      <c r="O2346" s="498"/>
      <c r="P2346" s="498"/>
      <c r="Q2346" s="12"/>
      <c r="R2346" s="12"/>
      <c r="S2346" s="12"/>
      <c r="T2346" s="12"/>
      <c r="U2346" s="12"/>
      <c r="V2346" s="12"/>
      <c r="W2346" s="1143"/>
      <c r="X2346" s="12"/>
      <c r="Y2346" s="12"/>
      <c r="Z2346" s="12"/>
      <c r="AA2346" s="12"/>
      <c r="AB2346" s="12"/>
    </row>
    <row r="2347" spans="1:30" ht="31.5" customHeight="1" x14ac:dyDescent="0.25">
      <c r="A2347" s="79">
        <v>1</v>
      </c>
      <c r="B2347" s="79">
        <v>1</v>
      </c>
      <c r="C2347" s="438" t="s">
        <v>309</v>
      </c>
      <c r="D2347" s="438"/>
      <c r="E2347" s="474"/>
      <c r="F2347" s="102">
        <f t="shared" si="1373"/>
        <v>0</v>
      </c>
      <c r="G2347" s="474"/>
      <c r="H2347" s="472"/>
      <c r="I2347" s="135"/>
      <c r="J2347" s="135"/>
      <c r="K2347" s="498"/>
      <c r="L2347" s="498"/>
      <c r="M2347" s="498"/>
      <c r="N2347" s="498"/>
      <c r="O2347" s="498"/>
      <c r="P2347" s="498"/>
      <c r="Q2347" s="12"/>
      <c r="R2347" s="12"/>
      <c r="S2347" s="12"/>
      <c r="T2347" s="12"/>
      <c r="U2347" s="12"/>
      <c r="V2347" s="12"/>
      <c r="W2347" s="1143"/>
      <c r="X2347" s="12"/>
      <c r="Y2347" s="12"/>
      <c r="Z2347" s="12"/>
      <c r="AA2347" s="12"/>
      <c r="AB2347" s="12"/>
    </row>
    <row r="2348" spans="1:30" ht="38.1" customHeight="1" x14ac:dyDescent="0.25">
      <c r="A2348" s="79">
        <v>1</v>
      </c>
      <c r="B2348" s="79">
        <v>1</v>
      </c>
      <c r="C2348" s="438" t="s">
        <v>314</v>
      </c>
      <c r="D2348" s="438"/>
      <c r="E2348" s="474">
        <f>SUM(E2349:E2352)</f>
        <v>3020</v>
      </c>
      <c r="F2348" s="474">
        <f>SUM(F2349:F2352)</f>
        <v>1511</v>
      </c>
      <c r="G2348" s="474">
        <f>SUM(G2349:G2352)</f>
        <v>1973</v>
      </c>
      <c r="H2348" s="472">
        <f>G2348/F2348*100</f>
        <v>130.57577763070813</v>
      </c>
      <c r="I2348" s="135"/>
      <c r="J2348" s="135"/>
      <c r="K2348" s="498"/>
      <c r="L2348" s="498"/>
      <c r="M2348" s="498"/>
      <c r="N2348" s="498"/>
      <c r="O2348" s="498"/>
      <c r="P2348" s="498"/>
      <c r="Q2348" s="12"/>
      <c r="R2348" s="12"/>
      <c r="S2348" s="12"/>
      <c r="T2348" s="12"/>
      <c r="U2348" s="12"/>
      <c r="V2348" s="12"/>
      <c r="W2348" s="1143"/>
      <c r="X2348" s="12"/>
      <c r="Y2348" s="12"/>
      <c r="Z2348" s="12"/>
      <c r="AA2348" s="12"/>
      <c r="AB2348" s="12"/>
    </row>
    <row r="2349" spans="1:30" ht="38.1" customHeight="1" x14ac:dyDescent="0.25">
      <c r="A2349" s="79">
        <v>1</v>
      </c>
      <c r="B2349" s="79">
        <v>1</v>
      </c>
      <c r="C2349" s="438" t="s">
        <v>315</v>
      </c>
      <c r="D2349" s="438"/>
      <c r="E2349" s="474">
        <v>1893</v>
      </c>
      <c r="F2349" s="102">
        <f t="shared" si="1373"/>
        <v>947</v>
      </c>
      <c r="G2349" s="474">
        <v>1034</v>
      </c>
      <c r="H2349" s="472">
        <f>G2349/F2349*100</f>
        <v>109.1869060190074</v>
      </c>
      <c r="I2349" s="135"/>
      <c r="J2349" s="135"/>
      <c r="K2349" s="498"/>
      <c r="L2349" s="498"/>
      <c r="M2349" s="498"/>
      <c r="N2349" s="498"/>
      <c r="O2349" s="498"/>
      <c r="P2349" s="498"/>
      <c r="Q2349" s="12"/>
      <c r="R2349" s="12"/>
      <c r="S2349" s="12"/>
      <c r="T2349" s="12"/>
      <c r="U2349" s="12"/>
      <c r="V2349" s="12"/>
      <c r="W2349" s="1143"/>
      <c r="X2349" s="12"/>
      <c r="Y2349" s="12"/>
      <c r="Z2349" s="12"/>
      <c r="AA2349" s="12"/>
      <c r="AB2349" s="12"/>
    </row>
    <row r="2350" spans="1:30" ht="46.5" customHeight="1" x14ac:dyDescent="0.25">
      <c r="A2350" s="79">
        <v>1</v>
      </c>
      <c r="B2350" s="79">
        <v>1</v>
      </c>
      <c r="C2350" s="438" t="s">
        <v>316</v>
      </c>
      <c r="D2350" s="438"/>
      <c r="E2350" s="474">
        <v>568</v>
      </c>
      <c r="F2350" s="102">
        <f t="shared" si="1373"/>
        <v>284</v>
      </c>
      <c r="G2350" s="474">
        <v>308</v>
      </c>
      <c r="H2350" s="472">
        <f>G2350/F2350*100</f>
        <v>108.45070422535213</v>
      </c>
      <c r="I2350" s="135"/>
      <c r="J2350" s="135"/>
      <c r="K2350" s="498"/>
      <c r="L2350" s="498"/>
      <c r="M2350" s="498"/>
      <c r="N2350" s="498"/>
      <c r="O2350" s="498"/>
      <c r="P2350" s="498"/>
      <c r="Q2350" s="12"/>
      <c r="R2350" s="12"/>
      <c r="S2350" s="12"/>
      <c r="T2350" s="12"/>
      <c r="U2350" s="12"/>
      <c r="V2350" s="12"/>
      <c r="W2350" s="1143"/>
      <c r="X2350" s="12"/>
      <c r="Y2350" s="12"/>
      <c r="Z2350" s="12"/>
      <c r="AA2350" s="12"/>
      <c r="AB2350" s="12"/>
    </row>
    <row r="2351" spans="1:30" ht="54" customHeight="1" x14ac:dyDescent="0.25">
      <c r="A2351" s="79">
        <v>1</v>
      </c>
      <c r="B2351" s="79">
        <v>1</v>
      </c>
      <c r="C2351" s="438" t="s">
        <v>365</v>
      </c>
      <c r="D2351" s="438"/>
      <c r="E2351" s="474"/>
      <c r="F2351" s="102">
        <f t="shared" si="1373"/>
        <v>0</v>
      </c>
      <c r="G2351" s="474"/>
      <c r="H2351" s="472"/>
      <c r="I2351" s="135"/>
      <c r="J2351" s="135"/>
      <c r="K2351" s="498"/>
      <c r="L2351" s="498"/>
      <c r="M2351" s="498"/>
      <c r="N2351" s="498"/>
      <c r="O2351" s="498"/>
      <c r="P2351" s="498"/>
      <c r="Q2351" s="12"/>
      <c r="R2351" s="12"/>
      <c r="S2351" s="12"/>
      <c r="T2351" s="12"/>
      <c r="U2351" s="12"/>
      <c r="V2351" s="12"/>
      <c r="W2351" s="1143"/>
      <c r="X2351" s="12"/>
      <c r="Y2351" s="12"/>
      <c r="Z2351" s="12"/>
      <c r="AA2351" s="12"/>
      <c r="AB2351" s="12"/>
    </row>
    <row r="2352" spans="1:30" ht="48" customHeight="1" x14ac:dyDescent="0.25">
      <c r="A2352" s="79">
        <v>1</v>
      </c>
      <c r="B2352" s="79">
        <v>1</v>
      </c>
      <c r="C2352" s="438" t="s">
        <v>366</v>
      </c>
      <c r="D2352" s="438"/>
      <c r="E2352" s="474">
        <v>559</v>
      </c>
      <c r="F2352" s="102">
        <f t="shared" si="1373"/>
        <v>280</v>
      </c>
      <c r="G2352" s="474">
        <v>631</v>
      </c>
      <c r="H2352" s="472">
        <f>G2352/F2352*100</f>
        <v>225.35714285714286</v>
      </c>
      <c r="I2352" s="135"/>
      <c r="J2352" s="135"/>
      <c r="K2352" s="498"/>
      <c r="L2352" s="498"/>
      <c r="M2352" s="498"/>
      <c r="N2352" s="498"/>
      <c r="O2352" s="498"/>
      <c r="P2352" s="498"/>
      <c r="Q2352" s="12"/>
      <c r="R2352" s="12"/>
      <c r="S2352" s="12"/>
      <c r="T2352" s="12"/>
      <c r="U2352" s="12"/>
      <c r="V2352" s="12"/>
      <c r="W2352" s="1143"/>
      <c r="X2352" s="12"/>
      <c r="Y2352" s="12"/>
      <c r="Z2352" s="12"/>
      <c r="AA2352" s="12"/>
      <c r="AB2352" s="12"/>
    </row>
    <row r="2353" spans="1:30" ht="38.1" customHeight="1" x14ac:dyDescent="0.25">
      <c r="A2353" s="79">
        <v>1</v>
      </c>
      <c r="B2353" s="79">
        <v>1</v>
      </c>
      <c r="C2353" s="438" t="s">
        <v>317</v>
      </c>
      <c r="D2353" s="438"/>
      <c r="E2353" s="474">
        <f>SUM(E2354:E2356)</f>
        <v>8244</v>
      </c>
      <c r="F2353" s="474">
        <f>SUM(F2354:F2356)</f>
        <v>4122</v>
      </c>
      <c r="G2353" s="474">
        <f>SUM(G2354:G2356)</f>
        <v>5432</v>
      </c>
      <c r="H2353" s="472">
        <f>G2353/F2353*100</f>
        <v>131.78068898592917</v>
      </c>
      <c r="I2353" s="135"/>
      <c r="J2353" s="135"/>
      <c r="K2353" s="498"/>
      <c r="L2353" s="498"/>
      <c r="M2353" s="498"/>
      <c r="N2353" s="498"/>
      <c r="O2353" s="498"/>
      <c r="P2353" s="498"/>
      <c r="Q2353" s="12"/>
      <c r="R2353" s="12"/>
      <c r="S2353" s="12"/>
      <c r="T2353" s="12"/>
      <c r="U2353" s="12"/>
      <c r="V2353" s="12"/>
      <c r="W2353" s="1143"/>
      <c r="X2353" s="12"/>
      <c r="Y2353" s="12"/>
      <c r="Z2353" s="12"/>
      <c r="AA2353" s="12"/>
      <c r="AB2353" s="12"/>
    </row>
    <row r="2354" spans="1:30" ht="44.25" customHeight="1" x14ac:dyDescent="0.25">
      <c r="A2354" s="79">
        <v>1</v>
      </c>
      <c r="B2354" s="79">
        <v>1</v>
      </c>
      <c r="C2354" s="438" t="s">
        <v>318</v>
      </c>
      <c r="D2354" s="438"/>
      <c r="E2354" s="474">
        <v>250</v>
      </c>
      <c r="F2354" s="102">
        <f t="shared" si="1373"/>
        <v>125</v>
      </c>
      <c r="G2354" s="474">
        <v>138</v>
      </c>
      <c r="H2354" s="472">
        <f>G2354/F2354*100</f>
        <v>110.4</v>
      </c>
      <c r="I2354" s="135"/>
      <c r="J2354" s="135"/>
      <c r="K2354" s="498"/>
      <c r="L2354" s="498"/>
      <c r="M2354" s="498"/>
      <c r="N2354" s="498"/>
      <c r="O2354" s="498"/>
      <c r="P2354" s="498"/>
      <c r="Q2354" s="12"/>
      <c r="R2354" s="12"/>
      <c r="S2354" s="12"/>
      <c r="T2354" s="12"/>
      <c r="U2354" s="12"/>
      <c r="V2354" s="12"/>
      <c r="W2354" s="1143"/>
      <c r="X2354" s="12"/>
      <c r="Y2354" s="12"/>
      <c r="Z2354" s="12"/>
      <c r="AA2354" s="12"/>
      <c r="AB2354" s="12"/>
    </row>
    <row r="2355" spans="1:30" ht="63.75" customHeight="1" x14ac:dyDescent="0.25">
      <c r="A2355" s="79">
        <v>1</v>
      </c>
      <c r="B2355" s="79">
        <v>1</v>
      </c>
      <c r="C2355" s="438" t="s">
        <v>392</v>
      </c>
      <c r="D2355" s="438"/>
      <c r="E2355" s="474">
        <v>6894</v>
      </c>
      <c r="F2355" s="102">
        <f t="shared" si="1373"/>
        <v>3447</v>
      </c>
      <c r="G2355" s="474">
        <v>4427</v>
      </c>
      <c r="H2355" s="472">
        <f>G2355/F2355*100</f>
        <v>128.43051929213809</v>
      </c>
      <c r="I2355" s="135"/>
      <c r="J2355" s="135"/>
      <c r="K2355" s="498"/>
      <c r="L2355" s="498"/>
      <c r="M2355" s="498"/>
      <c r="N2355" s="498"/>
      <c r="O2355" s="498"/>
      <c r="P2355" s="498"/>
      <c r="Q2355" s="12"/>
      <c r="R2355" s="12"/>
      <c r="S2355" s="12"/>
      <c r="T2355" s="12"/>
      <c r="U2355" s="12"/>
      <c r="V2355" s="12"/>
      <c r="W2355" s="1143"/>
      <c r="X2355" s="12"/>
      <c r="Y2355" s="12"/>
      <c r="Z2355" s="12"/>
      <c r="AA2355" s="12"/>
      <c r="AB2355" s="12"/>
    </row>
    <row r="2356" spans="1:30" ht="47.25" customHeight="1" x14ac:dyDescent="0.25">
      <c r="A2356" s="79">
        <v>1</v>
      </c>
      <c r="B2356" s="79">
        <v>1</v>
      </c>
      <c r="C2356" s="438" t="s">
        <v>330</v>
      </c>
      <c r="D2356" s="438"/>
      <c r="E2356" s="474">
        <v>1100</v>
      </c>
      <c r="F2356" s="102">
        <f t="shared" si="1373"/>
        <v>550</v>
      </c>
      <c r="G2356" s="474">
        <v>867</v>
      </c>
      <c r="H2356" s="472">
        <f>G2356/F2356*100</f>
        <v>157.63636363636365</v>
      </c>
      <c r="I2356" s="135"/>
      <c r="J2356" s="135"/>
      <c r="K2356" s="498"/>
      <c r="L2356" s="498"/>
      <c r="M2356" s="498"/>
      <c r="N2356" s="498"/>
      <c r="O2356" s="498"/>
      <c r="P2356" s="498"/>
      <c r="Q2356" s="12"/>
      <c r="R2356" s="12"/>
      <c r="S2356" s="12"/>
      <c r="T2356" s="12"/>
      <c r="U2356" s="12"/>
      <c r="V2356" s="12"/>
      <c r="W2356" s="1143"/>
      <c r="X2356" s="12"/>
      <c r="Y2356" s="12"/>
      <c r="Z2356" s="12"/>
      <c r="AA2356" s="12"/>
      <c r="AB2356" s="12"/>
    </row>
    <row r="2357" spans="1:30" ht="21.75" customHeight="1" x14ac:dyDescent="0.25">
      <c r="A2357" s="79">
        <v>1</v>
      </c>
      <c r="B2357" s="79">
        <v>1</v>
      </c>
      <c r="C2357" s="440" t="s">
        <v>159</v>
      </c>
      <c r="D2357" s="438"/>
      <c r="E2357" s="474"/>
      <c r="F2357" s="102">
        <f t="shared" si="1373"/>
        <v>0</v>
      </c>
      <c r="G2357" s="102"/>
      <c r="H2357" s="472"/>
      <c r="I2357" s="135"/>
      <c r="J2357" s="135"/>
      <c r="K2357" s="498"/>
      <c r="L2357" s="498"/>
      <c r="M2357" s="498"/>
      <c r="N2357" s="498"/>
      <c r="O2357" s="498"/>
      <c r="P2357" s="498"/>
      <c r="Q2357" s="12"/>
      <c r="R2357" s="12"/>
      <c r="S2357" s="12"/>
      <c r="T2357" s="12"/>
      <c r="U2357" s="12"/>
      <c r="V2357" s="12"/>
      <c r="W2357" s="1143"/>
      <c r="X2357" s="12"/>
      <c r="Y2357" s="12"/>
      <c r="Z2357" s="12"/>
      <c r="AA2357" s="12"/>
      <c r="AB2357" s="12"/>
      <c r="AC2357" s="842"/>
      <c r="AD2357" s="1968"/>
    </row>
    <row r="2358" spans="1:30" ht="30" customHeight="1" x14ac:dyDescent="0.25">
      <c r="A2358" s="79">
        <v>1</v>
      </c>
      <c r="B2358" s="79">
        <v>1</v>
      </c>
      <c r="C2358" s="702" t="s">
        <v>304</v>
      </c>
      <c r="D2358" s="438"/>
      <c r="E2358" s="474"/>
      <c r="F2358" s="102">
        <f t="shared" si="1373"/>
        <v>0</v>
      </c>
      <c r="G2358" s="102"/>
      <c r="H2358" s="472"/>
      <c r="I2358" s="135"/>
      <c r="J2358" s="135"/>
      <c r="K2358" s="498"/>
      <c r="L2358" s="498"/>
      <c r="M2358" s="498"/>
      <c r="N2358" s="498"/>
      <c r="O2358" s="498"/>
      <c r="P2358" s="498"/>
      <c r="Q2358" s="12"/>
      <c r="R2358" s="12"/>
      <c r="S2358" s="12"/>
      <c r="T2358" s="12"/>
      <c r="U2358" s="12"/>
      <c r="V2358" s="12"/>
      <c r="W2358" s="1143"/>
      <c r="X2358" s="12"/>
      <c r="Y2358" s="12"/>
      <c r="Z2358" s="12"/>
      <c r="AA2358" s="12"/>
      <c r="AB2358" s="12"/>
    </row>
    <row r="2359" spans="1:30" ht="32.25" customHeight="1" x14ac:dyDescent="0.25">
      <c r="A2359" s="79">
        <v>1</v>
      </c>
      <c r="B2359" s="79">
        <v>1</v>
      </c>
      <c r="C2359" s="440" t="s">
        <v>160</v>
      </c>
      <c r="D2359" s="438"/>
      <c r="E2359" s="474">
        <v>9240</v>
      </c>
      <c r="F2359" s="102">
        <f t="shared" si="1373"/>
        <v>4620</v>
      </c>
      <c r="G2359" s="102">
        <v>4594</v>
      </c>
      <c r="H2359" s="472">
        <f>G2359/F2359*100</f>
        <v>99.437229437229433</v>
      </c>
      <c r="I2359" s="135"/>
      <c r="J2359" s="135"/>
      <c r="K2359" s="498"/>
      <c r="L2359" s="498"/>
      <c r="M2359" s="498"/>
      <c r="N2359" s="498"/>
      <c r="O2359" s="498"/>
      <c r="P2359" s="498"/>
      <c r="Q2359" s="12"/>
      <c r="R2359" s="12"/>
      <c r="S2359" s="12"/>
      <c r="T2359" s="12"/>
      <c r="U2359" s="12"/>
      <c r="V2359" s="12"/>
      <c r="W2359" s="1143"/>
      <c r="X2359" s="12"/>
      <c r="Y2359" s="12"/>
      <c r="Z2359" s="12"/>
      <c r="AA2359" s="12"/>
      <c r="AB2359" s="12"/>
    </row>
    <row r="2360" spans="1:30" s="258" customFormat="1" ht="15" customHeight="1" x14ac:dyDescent="0.25">
      <c r="A2360" s="79">
        <v>1</v>
      </c>
      <c r="B2360" s="79">
        <v>1</v>
      </c>
      <c r="C2360" s="702" t="s">
        <v>305</v>
      </c>
      <c r="D2360" s="438"/>
      <c r="E2360" s="474"/>
      <c r="F2360" s="102">
        <f t="shared" si="1373"/>
        <v>0</v>
      </c>
      <c r="G2360" s="102"/>
      <c r="H2360" s="498"/>
      <c r="I2360" s="135"/>
      <c r="J2360" s="135"/>
      <c r="K2360" s="498"/>
      <c r="L2360" s="498"/>
      <c r="M2360" s="498"/>
      <c r="N2360" s="498"/>
      <c r="O2360" s="498"/>
      <c r="P2360" s="498"/>
      <c r="Q2360" s="12"/>
      <c r="R2360" s="12"/>
      <c r="S2360" s="12"/>
      <c r="T2360" s="12"/>
      <c r="U2360" s="12"/>
      <c r="V2360" s="12"/>
      <c r="W2360" s="1143"/>
      <c r="X2360" s="12"/>
      <c r="Y2360" s="12"/>
      <c r="Z2360" s="12"/>
      <c r="AA2360" s="12"/>
      <c r="AB2360" s="12"/>
      <c r="AC2360" s="842"/>
    </row>
    <row r="2361" spans="1:30" ht="15" customHeight="1" x14ac:dyDescent="0.25">
      <c r="A2361" s="79">
        <v>1</v>
      </c>
      <c r="B2361" s="79">
        <v>1</v>
      </c>
      <c r="C2361" s="225" t="s">
        <v>168</v>
      </c>
      <c r="D2361" s="544"/>
      <c r="E2361" s="417">
        <f>SUM(E2346,E2359)</f>
        <v>20504</v>
      </c>
      <c r="F2361" s="417">
        <f>SUM(F2346,F2359)</f>
        <v>10253</v>
      </c>
      <c r="G2361" s="417">
        <f>SUM(G2346,G2359)</f>
        <v>11999</v>
      </c>
      <c r="H2361" s="498">
        <f>G2361/F2361*100</f>
        <v>117.02916219643032</v>
      </c>
      <c r="I2361" s="135"/>
      <c r="J2361" s="135"/>
      <c r="K2361" s="498"/>
      <c r="L2361" s="498"/>
      <c r="M2361" s="498"/>
      <c r="N2361" s="498"/>
      <c r="O2361" s="498"/>
      <c r="P2361" s="498"/>
      <c r="Q2361" s="12">
        <v>18137.583022222225</v>
      </c>
      <c r="R2361" s="12">
        <v>18137.583022222225</v>
      </c>
      <c r="S2361" s="12">
        <v>18137.583022222225</v>
      </c>
      <c r="T2361" s="12">
        <v>18137.583022222225</v>
      </c>
      <c r="U2361" s="12">
        <v>18137.583022222225</v>
      </c>
      <c r="V2361" s="12">
        <v>18137.583022222221</v>
      </c>
      <c r="W2361" s="1145">
        <f>Q2361/12*$C$4+(R2361-Q2361)/11*5+(S2361-R2361)/10*4+(T2361-S2361)/9*3+(U2361-T2361)/8*2+(V2361-U2361)/7*1</f>
        <v>9068.7915111111124</v>
      </c>
      <c r="X2361" s="12">
        <f>AB2361-AA2361</f>
        <v>9062.6010299999998</v>
      </c>
      <c r="Y2361" s="12"/>
      <c r="Z2361" s="12">
        <f>X2361-W2361</f>
        <v>-6.1904811111126037</v>
      </c>
      <c r="AA2361" s="12">
        <v>-2.9931999999999999</v>
      </c>
      <c r="AB2361" s="12">
        <v>9059.607829999999</v>
      </c>
    </row>
    <row r="2362" spans="1:30" ht="15" customHeight="1" x14ac:dyDescent="0.25">
      <c r="A2362" s="79">
        <v>1</v>
      </c>
      <c r="B2362" s="79">
        <v>1</v>
      </c>
      <c r="C2362" s="734" t="s">
        <v>353</v>
      </c>
      <c r="D2362" s="734"/>
      <c r="E2362" s="498">
        <f>SUM(E2361,E2344)</f>
        <v>140674</v>
      </c>
      <c r="F2362" s="498">
        <f>SUM(F2361,F2344)</f>
        <v>70338</v>
      </c>
      <c r="G2362" s="498">
        <f>SUM(G2361,G2344)</f>
        <v>72325.200000000012</v>
      </c>
      <c r="H2362" s="498">
        <f>G2362/F2362*100</f>
        <v>102.82521538855242</v>
      </c>
      <c r="I2362" s="770"/>
      <c r="J2362" s="770"/>
      <c r="K2362" s="498"/>
      <c r="L2362" s="498"/>
      <c r="M2362" s="498"/>
      <c r="N2362" s="498"/>
      <c r="O2362" s="498"/>
      <c r="P2362" s="498"/>
      <c r="Q2362" s="12">
        <f>SUM(Q2361,Q2344)</f>
        <v>46042.990373335822</v>
      </c>
      <c r="R2362" s="12">
        <f t="shared" ref="R2362:AB2362" si="1374">SUM(R2361,R2344)</f>
        <v>46042.990373335822</v>
      </c>
      <c r="S2362" s="12">
        <f t="shared" ref="S2362:T2362" si="1375">SUM(S2361,S2344)</f>
        <v>46042.990373335822</v>
      </c>
      <c r="T2362" s="12">
        <f t="shared" si="1375"/>
        <v>46042.990373335822</v>
      </c>
      <c r="U2362" s="12">
        <f t="shared" ref="U2362:V2362" si="1376">SUM(U2361,U2344)</f>
        <v>46042.990373335822</v>
      </c>
      <c r="V2362" s="12">
        <f t="shared" si="1376"/>
        <v>46163.116102222222</v>
      </c>
      <c r="W2362" s="12">
        <f t="shared" si="1374"/>
        <v>22968.89246222311</v>
      </c>
      <c r="X2362" s="12">
        <f t="shared" si="1374"/>
        <v>22962.70203</v>
      </c>
      <c r="Y2362" s="12">
        <f t="shared" si="1374"/>
        <v>0</v>
      </c>
      <c r="Z2362" s="12">
        <f t="shared" si="1374"/>
        <v>-6.1904322231093829</v>
      </c>
      <c r="AA2362" s="12">
        <f t="shared" si="1374"/>
        <v>-34.383339999999997</v>
      </c>
      <c r="AB2362" s="12">
        <f t="shared" si="1374"/>
        <v>22928.31869</v>
      </c>
    </row>
    <row r="2363" spans="1:30" ht="15" customHeight="1" x14ac:dyDescent="0.25">
      <c r="A2363" s="79">
        <v>1</v>
      </c>
      <c r="B2363" s="79">
        <v>1</v>
      </c>
      <c r="C2363" s="230" t="s">
        <v>31</v>
      </c>
      <c r="D2363" s="230"/>
      <c r="E2363" s="472"/>
      <c r="F2363" s="472"/>
      <c r="G2363" s="472"/>
      <c r="H2363" s="472"/>
      <c r="I2363" s="770"/>
      <c r="J2363" s="770"/>
      <c r="K2363" s="498"/>
      <c r="L2363" s="498"/>
      <c r="M2363" s="498"/>
      <c r="N2363" s="498"/>
      <c r="O2363" s="498"/>
      <c r="P2363" s="498"/>
      <c r="Q2363" s="12"/>
      <c r="R2363" s="12"/>
      <c r="S2363" s="12"/>
      <c r="T2363" s="12"/>
      <c r="U2363" s="12"/>
      <c r="V2363" s="12"/>
      <c r="W2363" s="1143"/>
      <c r="X2363" s="12"/>
      <c r="Y2363" s="12"/>
      <c r="Z2363" s="12"/>
      <c r="AA2363" s="12"/>
      <c r="AB2363" s="12"/>
    </row>
    <row r="2364" spans="1:30" ht="15" customHeight="1" x14ac:dyDescent="0.25">
      <c r="A2364" s="79">
        <v>1</v>
      </c>
      <c r="B2364" s="79">
        <v>1</v>
      </c>
      <c r="C2364" s="154" t="s">
        <v>10</v>
      </c>
      <c r="D2364" s="389">
        <v>300</v>
      </c>
      <c r="E2364" s="787">
        <v>20</v>
      </c>
      <c r="F2364" s="102">
        <f>ROUND(E2364/12*$C$4,0)</f>
        <v>10</v>
      </c>
      <c r="G2364" s="102">
        <v>10</v>
      </c>
      <c r="H2364" s="102">
        <f t="shared" ref="H2364:H2373" si="1377">G2364/F2364*100</f>
        <v>100</v>
      </c>
      <c r="I2364" s="391">
        <v>11</v>
      </c>
      <c r="J2364" s="103">
        <f>M2364/G2364</f>
        <v>10.8</v>
      </c>
      <c r="K2364" s="104">
        <f>ROUND(E2364*I2364,0)</f>
        <v>220</v>
      </c>
      <c r="L2364" s="104">
        <f>ROUND(F2364*I2364,0)</f>
        <v>110</v>
      </c>
      <c r="M2364" s="104">
        <v>108</v>
      </c>
      <c r="N2364" s="104">
        <f>M2364/L2364*100</f>
        <v>98.181818181818187</v>
      </c>
      <c r="O2364" s="104">
        <f>K2364/D2364</f>
        <v>0.73333333333333328</v>
      </c>
      <c r="P2364" s="104">
        <f>M2364/$C$4*12/O2364</f>
        <v>294.54545454545456</v>
      </c>
      <c r="Q2364" s="12"/>
      <c r="R2364" s="12"/>
      <c r="S2364" s="12"/>
      <c r="T2364" s="12"/>
      <c r="U2364" s="12"/>
      <c r="V2364" s="12"/>
      <c r="W2364" s="1143"/>
      <c r="X2364" s="12"/>
      <c r="Y2364" s="12"/>
      <c r="Z2364" s="12"/>
      <c r="AA2364" s="12"/>
      <c r="AB2364" s="12"/>
    </row>
    <row r="2365" spans="1:30" ht="15" customHeight="1" x14ac:dyDescent="0.25">
      <c r="A2365" s="79">
        <v>1</v>
      </c>
      <c r="B2365" s="79">
        <v>1</v>
      </c>
      <c r="C2365" s="156" t="s">
        <v>90</v>
      </c>
      <c r="D2365" s="156"/>
      <c r="E2365" s="788">
        <f>SUM(E2364:E2364)</f>
        <v>20</v>
      </c>
      <c r="F2365" s="788">
        <f>SUM(F2364:F2364)</f>
        <v>10</v>
      </c>
      <c r="G2365" s="788">
        <f>SUM(G2364:G2364)</f>
        <v>10</v>
      </c>
      <c r="H2365" s="788">
        <f t="shared" si="1377"/>
        <v>100</v>
      </c>
      <c r="I2365" s="770">
        <f>SUM(K2365/E2365)</f>
        <v>11</v>
      </c>
      <c r="J2365" s="127">
        <f>M2365/G2365</f>
        <v>10.8</v>
      </c>
      <c r="K2365" s="788">
        <f>SUM(K2364:K2364)</f>
        <v>220</v>
      </c>
      <c r="L2365" s="788">
        <f>SUM(L2364:L2364)</f>
        <v>110</v>
      </c>
      <c r="M2365" s="788">
        <f>SUM(M2364:M2364)</f>
        <v>108</v>
      </c>
      <c r="N2365" s="104">
        <f>M2365/L2365*100</f>
        <v>98.181818181818187</v>
      </c>
      <c r="O2365" s="305">
        <f>SUM(O2364:O2364)</f>
        <v>0.73333333333333328</v>
      </c>
      <c r="P2365" s="104">
        <f>M2365/$C$4*12/O2365</f>
        <v>294.54545454545456</v>
      </c>
      <c r="Q2365" s="12"/>
      <c r="R2365" s="12"/>
      <c r="S2365" s="12"/>
      <c r="T2365" s="12"/>
      <c r="U2365" s="12"/>
      <c r="V2365" s="12"/>
      <c r="W2365" s="1143"/>
      <c r="X2365" s="12"/>
      <c r="Y2365" s="12"/>
      <c r="Z2365" s="12"/>
      <c r="AA2365" s="12"/>
      <c r="AB2365" s="12"/>
    </row>
    <row r="2366" spans="1:30" s="106" customFormat="1" ht="21" customHeight="1" x14ac:dyDescent="0.25">
      <c r="A2366" s="79">
        <v>1</v>
      </c>
      <c r="B2366" s="79">
        <v>1</v>
      </c>
      <c r="C2366" s="570" t="s">
        <v>188</v>
      </c>
      <c r="D2366" s="570">
        <v>240</v>
      </c>
      <c r="E2366" s="787">
        <v>790</v>
      </c>
      <c r="F2366" s="102">
        <f>ROUND(E2366/12*$C$4,0)</f>
        <v>395</v>
      </c>
      <c r="G2366" s="102">
        <v>394</v>
      </c>
      <c r="H2366" s="102">
        <f t="shared" si="1377"/>
        <v>99.74683544303798</v>
      </c>
      <c r="I2366" s="391">
        <v>8</v>
      </c>
      <c r="J2366" s="103">
        <f>M2366/G2366</f>
        <v>7.9974619289340101</v>
      </c>
      <c r="K2366" s="104">
        <f>ROUND(E2366*I2366,0)</f>
        <v>6320</v>
      </c>
      <c r="L2366" s="104">
        <f>ROUND(F2366*I2366,0)</f>
        <v>3160</v>
      </c>
      <c r="M2366" s="104">
        <v>3151</v>
      </c>
      <c r="N2366" s="104">
        <f>M2366/L2366*100</f>
        <v>99.715189873417714</v>
      </c>
      <c r="O2366" s="104">
        <f>K2366/D2366</f>
        <v>26.333333333333332</v>
      </c>
      <c r="P2366" s="104">
        <f>M2366/$C$4*12/O2366</f>
        <v>239.31645569620255</v>
      </c>
      <c r="Q2366" s="12"/>
      <c r="R2366" s="12"/>
      <c r="S2366" s="12"/>
      <c r="T2366" s="12"/>
      <c r="U2366" s="12"/>
      <c r="V2366" s="12"/>
      <c r="W2366" s="1143"/>
      <c r="X2366" s="12"/>
      <c r="Y2366" s="12"/>
      <c r="Z2366" s="12">
        <f>X2366-W2366</f>
        <v>0</v>
      </c>
      <c r="AA2366" s="12"/>
      <c r="AB2366" s="12"/>
      <c r="AC2366" s="1982"/>
    </row>
    <row r="2367" spans="1:30" ht="29.25" customHeight="1" x14ac:dyDescent="0.25">
      <c r="A2367" s="79">
        <v>1</v>
      </c>
      <c r="B2367" s="79">
        <v>1</v>
      </c>
      <c r="C2367" s="164" t="s">
        <v>246</v>
      </c>
      <c r="D2367" s="522"/>
      <c r="E2367" s="499">
        <f>SUM(E2366:E2366)</f>
        <v>790</v>
      </c>
      <c r="F2367" s="499">
        <f>SUM(F2366:F2366)</f>
        <v>395</v>
      </c>
      <c r="G2367" s="499">
        <f>SUM(G2366:G2366)</f>
        <v>394</v>
      </c>
      <c r="H2367" s="108">
        <f t="shared" si="1377"/>
        <v>99.74683544303798</v>
      </c>
      <c r="I2367" s="774">
        <f>SUM(K2367/E2367)</f>
        <v>8</v>
      </c>
      <c r="J2367" s="324">
        <f>M2367/G2367</f>
        <v>7.9974619289340101</v>
      </c>
      <c r="K2367" s="195">
        <f>SUM(K2366:K2366)</f>
        <v>6320</v>
      </c>
      <c r="L2367" s="195">
        <f>SUM(L2366:L2366)</f>
        <v>3160</v>
      </c>
      <c r="M2367" s="195">
        <f>SUM(M2366:M2366)</f>
        <v>3151</v>
      </c>
      <c r="N2367" s="110">
        <f>M2367/L2367*100</f>
        <v>99.715189873417714</v>
      </c>
      <c r="O2367" s="195">
        <f>SUM(O2366:O2366)</f>
        <v>26.333333333333332</v>
      </c>
      <c r="P2367" s="110">
        <f>M2367/$C$4*12/O2367</f>
        <v>239.31645569620255</v>
      </c>
      <c r="Q2367" s="20"/>
      <c r="R2367" s="20"/>
      <c r="S2367" s="20"/>
      <c r="T2367" s="20"/>
      <c r="U2367" s="20"/>
      <c r="V2367" s="20"/>
      <c r="W2367" s="1144"/>
      <c r="X2367" s="20"/>
      <c r="Y2367" s="20"/>
      <c r="Z2367" s="20"/>
      <c r="AA2367" s="20"/>
      <c r="AB2367" s="20"/>
    </row>
    <row r="2368" spans="1:30" ht="29.25" customHeight="1" x14ac:dyDescent="0.25">
      <c r="A2368" s="79">
        <v>1</v>
      </c>
      <c r="B2368" s="79">
        <v>1</v>
      </c>
      <c r="C2368" s="806" t="s">
        <v>351</v>
      </c>
      <c r="D2368" s="379"/>
      <c r="E2368" s="479">
        <f>SUM(E2367,E2365)</f>
        <v>810</v>
      </c>
      <c r="F2368" s="479">
        <f>SUM(F2365:F2366)</f>
        <v>405</v>
      </c>
      <c r="G2368" s="479">
        <f>SUM(G2367,G2365)</f>
        <v>404</v>
      </c>
      <c r="H2368" s="479">
        <f t="shared" si="1377"/>
        <v>99.753086419753089</v>
      </c>
      <c r="I2368" s="762">
        <f>SUM(K2368/E2368)</f>
        <v>8.0740740740740744</v>
      </c>
      <c r="J2368" s="324">
        <f>M2368/G2368</f>
        <v>8.0668316831683171</v>
      </c>
      <c r="K2368" s="479">
        <f>SUM(K2367,K2365)</f>
        <v>6540</v>
      </c>
      <c r="L2368" s="479">
        <f>SUM(L2367,L2365)</f>
        <v>3270</v>
      </c>
      <c r="M2368" s="479">
        <f>SUM(M2367,M2365)</f>
        <v>3259</v>
      </c>
      <c r="N2368" s="190">
        <f>M2368/L2368*100</f>
        <v>99.663608562691124</v>
      </c>
      <c r="O2368" s="479">
        <f>SUM(O2367,O2365)</f>
        <v>27.066666666666666</v>
      </c>
      <c r="P2368" s="190">
        <f>M2368/$C$4*12/O2368</f>
        <v>240.81280788177341</v>
      </c>
      <c r="Q2368" s="22">
        <v>9998.5132799999992</v>
      </c>
      <c r="R2368" s="22">
        <v>9998.5132799999992</v>
      </c>
      <c r="S2368" s="22">
        <v>9998.5132799999992</v>
      </c>
      <c r="T2368" s="22">
        <v>9998.5132799999992</v>
      </c>
      <c r="U2368" s="22">
        <v>9998.5132799999992</v>
      </c>
      <c r="V2368" s="22">
        <v>9850.8104799999983</v>
      </c>
      <c r="W2368" s="1145">
        <f>Q2368/12*$C$4+(R2368-Q2368)/11*5+(S2368-R2368)/10*4+(T2368-S2368)/9*3+(U2368-T2368)/8*2+(V2368-U2368)/7*1</f>
        <v>4978.1562399999993</v>
      </c>
      <c r="X2368" s="22">
        <f>AB2368-AA2368</f>
        <v>4973.3051200000009</v>
      </c>
      <c r="Y2368" s="22"/>
      <c r="Z2368" s="22">
        <f>X2368-W2368</f>
        <v>-4.8511199999984456</v>
      </c>
      <c r="AA2368" s="22">
        <v>0</v>
      </c>
      <c r="AB2368" s="807">
        <v>4973.3051200000009</v>
      </c>
    </row>
    <row r="2369" spans="1:28" ht="29.25" customHeight="1" x14ac:dyDescent="0.25">
      <c r="A2369" s="79">
        <v>1</v>
      </c>
      <c r="B2369" s="79">
        <v>1</v>
      </c>
      <c r="C2369" s="797" t="s">
        <v>324</v>
      </c>
      <c r="D2369" s="381"/>
      <c r="E2369" s="808">
        <f>E2370+E2372</f>
        <v>4895</v>
      </c>
      <c r="F2369" s="808">
        <f>F2370+F2372</f>
        <v>2448</v>
      </c>
      <c r="G2369" s="119">
        <v>2334</v>
      </c>
      <c r="H2369" s="532">
        <f t="shared" si="1377"/>
        <v>95.343137254901961</v>
      </c>
      <c r="I2369" s="791"/>
      <c r="J2369" s="250"/>
      <c r="K2369" s="251"/>
      <c r="L2369" s="251"/>
      <c r="M2369" s="251"/>
      <c r="N2369" s="163"/>
      <c r="O2369" s="251"/>
      <c r="P2369" s="163"/>
      <c r="Q2369" s="18">
        <v>6966.5871385599985</v>
      </c>
      <c r="R2369" s="18">
        <v>6966.5871385599985</v>
      </c>
      <c r="S2369" s="18">
        <v>6966.5871385599985</v>
      </c>
      <c r="T2369" s="18">
        <v>6966.5871385599985</v>
      </c>
      <c r="U2369" s="18">
        <v>6966.5871385599985</v>
      </c>
      <c r="V2369" s="18">
        <v>7131.2905700000001</v>
      </c>
      <c r="W2369" s="1145">
        <f>Q2369/12*$C$4+(R2369-Q2369)/11*5+(S2369-R2369)/10*4+(T2369-S2369)/9*3+(U2369-T2369)/8*2+(V2369-U2369)/7*1</f>
        <v>3506.8226309142851</v>
      </c>
      <c r="X2369" s="18">
        <f>AB2369-AA2369-Y2369</f>
        <v>3508.9292300000002</v>
      </c>
      <c r="Y2369" s="18"/>
      <c r="Z2369" s="18">
        <f>X2369-W2369</f>
        <v>2.1065990857150609</v>
      </c>
      <c r="AA2369" s="18">
        <v>-3.5649799999999994</v>
      </c>
      <c r="AB2369" s="18">
        <v>3505.3642500000001</v>
      </c>
    </row>
    <row r="2370" spans="1:28" ht="29.25" customHeight="1" x14ac:dyDescent="0.25">
      <c r="A2370" s="79">
        <v>1</v>
      </c>
      <c r="B2370" s="79">
        <v>1</v>
      </c>
      <c r="C2370" s="624" t="s">
        <v>334</v>
      </c>
      <c r="D2370" s="634"/>
      <c r="E2370" s="809">
        <f>E2371</f>
        <v>4893</v>
      </c>
      <c r="F2370" s="126">
        <f>SUM(F2371)</f>
        <v>2447</v>
      </c>
      <c r="G2370" s="126">
        <f>SUM(G2371)</f>
        <v>2333</v>
      </c>
      <c r="H2370" s="136">
        <f t="shared" si="1377"/>
        <v>95.341234164282795</v>
      </c>
      <c r="I2370" s="774"/>
      <c r="J2370" s="785"/>
      <c r="K2370" s="579"/>
      <c r="L2370" s="579"/>
      <c r="M2370" s="579"/>
      <c r="N2370" s="110"/>
      <c r="O2370" s="579"/>
      <c r="P2370" s="110"/>
      <c r="Q2370" s="12"/>
      <c r="R2370" s="12"/>
      <c r="S2370" s="12"/>
      <c r="T2370" s="12"/>
      <c r="U2370" s="12"/>
      <c r="V2370" s="12"/>
      <c r="W2370" s="1143"/>
      <c r="X2370" s="12"/>
      <c r="Y2370" s="12"/>
      <c r="Z2370" s="12"/>
      <c r="AA2370" s="12"/>
      <c r="AB2370" s="12"/>
    </row>
    <row r="2371" spans="1:28" ht="29.25" customHeight="1" x14ac:dyDescent="0.25">
      <c r="A2371" s="79">
        <v>1</v>
      </c>
      <c r="B2371" s="79">
        <v>1</v>
      </c>
      <c r="C2371" s="709" t="s">
        <v>335</v>
      </c>
      <c r="D2371" s="634"/>
      <c r="E2371" s="787">
        <v>4893</v>
      </c>
      <c r="F2371" s="102">
        <f>ROUND(E2371/12*$C$4,0)</f>
        <v>2447</v>
      </c>
      <c r="G2371" s="389">
        <f>G2369-G2372</f>
        <v>2333</v>
      </c>
      <c r="H2371" s="389">
        <f t="shared" si="1377"/>
        <v>95.341234164282795</v>
      </c>
      <c r="I2371" s="774"/>
      <c r="J2371" s="785"/>
      <c r="K2371" s="579"/>
      <c r="L2371" s="579"/>
      <c r="M2371" s="579"/>
      <c r="N2371" s="110"/>
      <c r="O2371" s="579"/>
      <c r="P2371" s="110"/>
      <c r="Q2371" s="12"/>
      <c r="R2371" s="12"/>
      <c r="S2371" s="12"/>
      <c r="T2371" s="12"/>
      <c r="U2371" s="12"/>
      <c r="V2371" s="12"/>
      <c r="W2371" s="1143"/>
      <c r="X2371" s="12"/>
      <c r="Y2371" s="12"/>
      <c r="Z2371" s="12"/>
      <c r="AA2371" s="12"/>
      <c r="AB2371" s="12"/>
    </row>
    <row r="2372" spans="1:28" ht="29.25" customHeight="1" x14ac:dyDescent="0.25">
      <c r="A2372" s="79">
        <v>1</v>
      </c>
      <c r="B2372" s="79">
        <v>1</v>
      </c>
      <c r="C2372" s="707" t="s">
        <v>336</v>
      </c>
      <c r="D2372" s="634"/>
      <c r="E2372" s="809">
        <f>E2373</f>
        <v>2</v>
      </c>
      <c r="F2372" s="126">
        <f>F2373</f>
        <v>1</v>
      </c>
      <c r="G2372" s="136">
        <f>G2373</f>
        <v>1</v>
      </c>
      <c r="H2372" s="136">
        <f t="shared" si="1377"/>
        <v>100</v>
      </c>
      <c r="I2372" s="774"/>
      <c r="J2372" s="785"/>
      <c r="K2372" s="579"/>
      <c r="L2372" s="579"/>
      <c r="M2372" s="579"/>
      <c r="N2372" s="110"/>
      <c r="O2372" s="579"/>
      <c r="P2372" s="110"/>
      <c r="Q2372" s="12"/>
      <c r="R2372" s="12"/>
      <c r="S2372" s="12"/>
      <c r="T2372" s="12"/>
      <c r="U2372" s="12"/>
      <c r="V2372" s="12"/>
      <c r="W2372" s="1143"/>
      <c r="X2372" s="12"/>
      <c r="Y2372" s="12"/>
      <c r="Z2372" s="12"/>
      <c r="AA2372" s="12"/>
      <c r="AB2372" s="12"/>
    </row>
    <row r="2373" spans="1:28" ht="15" customHeight="1" thickBot="1" x14ac:dyDescent="0.3">
      <c r="A2373" s="79">
        <v>1</v>
      </c>
      <c r="B2373" s="79">
        <v>1</v>
      </c>
      <c r="C2373" s="709" t="s">
        <v>337</v>
      </c>
      <c r="D2373" s="634"/>
      <c r="E2373" s="787">
        <v>2</v>
      </c>
      <c r="F2373" s="102">
        <f>ROUND(E2373/12*$C$4,0)</f>
        <v>1</v>
      </c>
      <c r="G2373" s="136">
        <v>1</v>
      </c>
      <c r="H2373" s="136">
        <f t="shared" si="1377"/>
        <v>100</v>
      </c>
      <c r="I2373" s="774"/>
      <c r="J2373" s="785"/>
      <c r="K2373" s="579"/>
      <c r="L2373" s="579"/>
      <c r="M2373" s="579"/>
      <c r="N2373" s="110"/>
      <c r="O2373" s="579"/>
      <c r="P2373" s="110"/>
      <c r="Q2373" s="12"/>
      <c r="R2373" s="12"/>
      <c r="S2373" s="12"/>
      <c r="T2373" s="12"/>
      <c r="U2373" s="12"/>
      <c r="V2373" s="12"/>
      <c r="W2373" s="1143"/>
      <c r="X2373" s="12"/>
      <c r="Y2373" s="12"/>
      <c r="Z2373" s="12"/>
      <c r="AA2373" s="12"/>
      <c r="AB2373" s="12"/>
    </row>
    <row r="2374" spans="1:28" ht="18.75" customHeight="1" thickBot="1" x14ac:dyDescent="0.3">
      <c r="A2374" s="79">
        <v>1</v>
      </c>
      <c r="B2374" s="79">
        <v>1</v>
      </c>
      <c r="C2374" s="488" t="s">
        <v>17</v>
      </c>
      <c r="D2374" s="783"/>
      <c r="E2374" s="784"/>
      <c r="F2374" s="784"/>
      <c r="G2374" s="784"/>
      <c r="H2374" s="784"/>
      <c r="I2374" s="583"/>
      <c r="J2374" s="583"/>
      <c r="K2374" s="583"/>
      <c r="L2374" s="583"/>
      <c r="M2374" s="583">
        <f>SUM(M2369,M2368,M2362,M2334)</f>
        <v>7431</v>
      </c>
      <c r="N2374" s="583"/>
      <c r="O2374" s="583"/>
      <c r="P2374" s="583"/>
      <c r="Q2374" s="19">
        <f t="shared" ref="Q2374:AB2374" si="1378">SUM(Q2369,Q2368,Q2362,Q2334)</f>
        <v>79643.005447331816</v>
      </c>
      <c r="R2374" s="19">
        <f t="shared" ref="R2374:S2374" si="1379">SUM(R2369,R2368,R2362,R2334)</f>
        <v>79643.005447331816</v>
      </c>
      <c r="S2374" s="19">
        <f t="shared" si="1379"/>
        <v>79643.005447331816</v>
      </c>
      <c r="T2374" s="19">
        <f t="shared" ref="T2374:U2374" si="1380">SUM(T2369,T2368,T2362,T2334)</f>
        <v>79643.005447331816</v>
      </c>
      <c r="U2374" s="19">
        <f t="shared" si="1380"/>
        <v>79643.005447331816</v>
      </c>
      <c r="V2374" s="19">
        <f t="shared" ref="V2374" si="1381">SUM(V2369,V2368,V2362,V2334)</f>
        <v>79286.402392997217</v>
      </c>
      <c r="W2374" s="1148">
        <f t="shared" si="1378"/>
        <v>39700.795887332395</v>
      </c>
      <c r="X2374" s="19">
        <f t="shared" si="1378"/>
        <v>39685.986649999999</v>
      </c>
      <c r="Y2374" s="19">
        <f t="shared" si="1378"/>
        <v>-0.5226599999999999</v>
      </c>
      <c r="Z2374" s="19">
        <f t="shared" si="1378"/>
        <v>-14.809237332391604</v>
      </c>
      <c r="AA2374" s="19">
        <f t="shared" si="1378"/>
        <v>-92.462389999999999</v>
      </c>
      <c r="AB2374" s="19">
        <f t="shared" si="1378"/>
        <v>39593.001600000003</v>
      </c>
    </row>
    <row r="2375" spans="1:28" ht="40.5" customHeight="1" x14ac:dyDescent="0.25">
      <c r="A2375" s="79">
        <v>1</v>
      </c>
      <c r="B2375" s="79">
        <v>1</v>
      </c>
      <c r="C2375" s="584" t="s">
        <v>223</v>
      </c>
      <c r="D2375" s="584"/>
      <c r="E2375" s="410"/>
      <c r="F2375" s="410"/>
      <c r="G2375" s="410"/>
      <c r="H2375" s="410"/>
      <c r="I2375" s="410"/>
      <c r="J2375" s="410"/>
      <c r="K2375" s="410"/>
      <c r="L2375" s="410"/>
      <c r="M2375" s="410"/>
      <c r="N2375" s="410"/>
      <c r="O2375" s="410"/>
      <c r="P2375" s="410"/>
      <c r="Q2375" s="18"/>
      <c r="R2375" s="18"/>
      <c r="S2375" s="18"/>
      <c r="T2375" s="18"/>
      <c r="U2375" s="18"/>
      <c r="V2375" s="18"/>
      <c r="W2375" s="1146"/>
      <c r="X2375" s="18"/>
      <c r="Y2375" s="18"/>
      <c r="Z2375" s="18"/>
      <c r="AA2375" s="18"/>
      <c r="AB2375" s="18"/>
    </row>
    <row r="2376" spans="1:28" ht="15" customHeight="1" x14ac:dyDescent="0.25">
      <c r="A2376" s="79">
        <v>1</v>
      </c>
      <c r="B2376" s="79">
        <v>1</v>
      </c>
      <c r="C2376" s="475" t="s">
        <v>5</v>
      </c>
      <c r="D2376" s="475"/>
      <c r="E2376" s="759"/>
      <c r="F2376" s="759"/>
      <c r="G2376" s="759"/>
      <c r="H2376" s="759"/>
      <c r="I2376" s="759"/>
      <c r="J2376" s="759"/>
      <c r="K2376" s="71"/>
      <c r="L2376" s="71"/>
      <c r="M2376" s="71"/>
      <c r="N2376" s="71"/>
      <c r="O2376" s="71"/>
      <c r="P2376" s="71"/>
      <c r="Q2376" s="12"/>
      <c r="R2376" s="12"/>
      <c r="S2376" s="12"/>
      <c r="T2376" s="12"/>
      <c r="U2376" s="12"/>
      <c r="V2376" s="12"/>
      <c r="W2376" s="1143"/>
      <c r="X2376" s="12"/>
      <c r="Y2376" s="12"/>
      <c r="Z2376" s="12"/>
      <c r="AA2376" s="12"/>
      <c r="AB2376" s="12"/>
    </row>
    <row r="2377" spans="1:28" ht="15" customHeight="1" x14ac:dyDescent="0.25">
      <c r="A2377" s="79">
        <v>1</v>
      </c>
      <c r="B2377" s="79">
        <v>1</v>
      </c>
      <c r="C2377" s="134" t="s">
        <v>82</v>
      </c>
      <c r="D2377" s="134">
        <v>340</v>
      </c>
      <c r="E2377" s="389">
        <v>2057</v>
      </c>
      <c r="F2377" s="102">
        <f>ROUND(E2377/12*$C$4,0)</f>
        <v>1029</v>
      </c>
      <c r="G2377" s="102">
        <v>1023</v>
      </c>
      <c r="H2377" s="102">
        <f>G2377/F2377*100</f>
        <v>99.416909620991262</v>
      </c>
      <c r="I2377" s="760">
        <v>11</v>
      </c>
      <c r="J2377" s="103">
        <f>M2377/G2377</f>
        <v>9.626588465298143</v>
      </c>
      <c r="K2377" s="104">
        <f>ROUND(E2377*I2377,0)</f>
        <v>22627</v>
      </c>
      <c r="L2377" s="104">
        <f>ROUND(F2377*I2377,0)</f>
        <v>11319</v>
      </c>
      <c r="M2377" s="104">
        <v>9848</v>
      </c>
      <c r="N2377" s="104">
        <f>M2377/L2377*100</f>
        <v>87.004152310274762</v>
      </c>
      <c r="O2377" s="104">
        <f>ROUND(K2377/D2377,0)</f>
        <v>67</v>
      </c>
      <c r="P2377" s="104">
        <f>M2377/$C$4*12/O2377</f>
        <v>293.97014925373134</v>
      </c>
      <c r="Q2377" s="12"/>
      <c r="R2377" s="12"/>
      <c r="S2377" s="12"/>
      <c r="T2377" s="12"/>
      <c r="U2377" s="12"/>
      <c r="V2377" s="12"/>
      <c r="W2377" s="1143"/>
      <c r="X2377" s="12"/>
      <c r="Y2377" s="12"/>
      <c r="Z2377" s="12"/>
      <c r="AA2377" s="12"/>
      <c r="AB2377" s="12"/>
    </row>
    <row r="2378" spans="1:28" ht="15" customHeight="1" x14ac:dyDescent="0.25">
      <c r="A2378" s="79">
        <v>1</v>
      </c>
      <c r="B2378" s="79">
        <v>1</v>
      </c>
      <c r="C2378" s="134" t="s">
        <v>83</v>
      </c>
      <c r="D2378" s="134">
        <v>330</v>
      </c>
      <c r="E2378" s="389">
        <v>497</v>
      </c>
      <c r="F2378" s="102">
        <f>ROUND(E2378/12*$C$4,0)</f>
        <v>249</v>
      </c>
      <c r="G2378" s="102">
        <v>247</v>
      </c>
      <c r="H2378" s="102">
        <f>G2378/F2378*100</f>
        <v>99.196787148594382</v>
      </c>
      <c r="I2378" s="760">
        <v>9</v>
      </c>
      <c r="J2378" s="103">
        <f>M2378/G2378</f>
        <v>8.7854251012145745</v>
      </c>
      <c r="K2378" s="104">
        <f>ROUND(E2378*I2378,0)</f>
        <v>4473</v>
      </c>
      <c r="L2378" s="104">
        <f>ROUND(F2378*I2378,0)</f>
        <v>2241</v>
      </c>
      <c r="M2378" s="104">
        <v>2170</v>
      </c>
      <c r="N2378" s="104">
        <f>M2378/L2378*100</f>
        <v>96.831771530566712</v>
      </c>
      <c r="O2378" s="104">
        <f>ROUND(K2378/D2378,0)</f>
        <v>14</v>
      </c>
      <c r="P2378" s="104">
        <f>M2378/$C$4*12/O2378</f>
        <v>310</v>
      </c>
      <c r="Q2378" s="12"/>
      <c r="R2378" s="12"/>
      <c r="S2378" s="12"/>
      <c r="T2378" s="12"/>
      <c r="U2378" s="12"/>
      <c r="V2378" s="12"/>
      <c r="W2378" s="1143"/>
      <c r="X2378" s="12"/>
      <c r="Y2378" s="12"/>
      <c r="Z2378" s="12"/>
      <c r="AA2378" s="12"/>
      <c r="AB2378" s="12"/>
    </row>
    <row r="2379" spans="1:28" ht="15" customHeight="1" x14ac:dyDescent="0.25">
      <c r="A2379" s="79">
        <v>1</v>
      </c>
      <c r="B2379" s="79">
        <v>1</v>
      </c>
      <c r="C2379" s="385" t="s">
        <v>26</v>
      </c>
      <c r="D2379" s="385">
        <v>340</v>
      </c>
      <c r="E2379" s="530">
        <v>205</v>
      </c>
      <c r="F2379" s="108">
        <f>ROUND(E2379/12*$C$4,0)</f>
        <v>103</v>
      </c>
      <c r="G2379" s="108">
        <v>82</v>
      </c>
      <c r="H2379" s="108">
        <f>G2379/F2379*100</f>
        <v>79.611650485436897</v>
      </c>
      <c r="I2379" s="761">
        <v>6.1</v>
      </c>
      <c r="J2379" s="109">
        <f>M2379/G2379</f>
        <v>5.6951219512195124</v>
      </c>
      <c r="K2379" s="110">
        <f>ROUND(E2379*I2379,0)</f>
        <v>1251</v>
      </c>
      <c r="L2379" s="110">
        <f>ROUND(F2379*I2379,0)</f>
        <v>628</v>
      </c>
      <c r="M2379" s="110">
        <v>467</v>
      </c>
      <c r="N2379" s="110">
        <f>M2379/L2379*100</f>
        <v>74.363057324840767</v>
      </c>
      <c r="O2379" s="110">
        <f>ROUND(K2379/D2379,0)</f>
        <v>4</v>
      </c>
      <c r="P2379" s="110">
        <f>M2379/$C$4*12/O2379</f>
        <v>233.5</v>
      </c>
      <c r="Q2379" s="20"/>
      <c r="R2379" s="20"/>
      <c r="S2379" s="20"/>
      <c r="T2379" s="20"/>
      <c r="U2379" s="20"/>
      <c r="V2379" s="20"/>
      <c r="W2379" s="1144"/>
      <c r="X2379" s="20"/>
      <c r="Y2379" s="20"/>
      <c r="Z2379" s="20"/>
      <c r="AA2379" s="20"/>
      <c r="AB2379" s="20"/>
    </row>
    <row r="2380" spans="1:28" ht="15" customHeight="1" x14ac:dyDescent="0.25">
      <c r="A2380" s="79">
        <v>1</v>
      </c>
      <c r="B2380" s="79">
        <v>1</v>
      </c>
      <c r="C2380" s="777" t="s">
        <v>7</v>
      </c>
      <c r="D2380" s="777"/>
      <c r="E2380" s="510">
        <f>SUM(E2377:E2379)</f>
        <v>2759</v>
      </c>
      <c r="F2380" s="510">
        <f>SUM(F2377:F2379)</f>
        <v>1381</v>
      </c>
      <c r="G2380" s="510">
        <f>SUM(G2377:G2379)</f>
        <v>1352</v>
      </c>
      <c r="H2380" s="510">
        <f>G2380/F2380*100</f>
        <v>97.900072411296151</v>
      </c>
      <c r="I2380" s="114">
        <f>L2380/F2380</f>
        <v>10.273714699493121</v>
      </c>
      <c r="J2380" s="114">
        <f>M2380/G2380</f>
        <v>9.2344674556213011</v>
      </c>
      <c r="K2380" s="510">
        <f>SUM(K2377:K2379)</f>
        <v>28351</v>
      </c>
      <c r="L2380" s="510">
        <f>SUM(L2377:L2379)</f>
        <v>14188</v>
      </c>
      <c r="M2380" s="510">
        <f>SUM(M2377:M2379)</f>
        <v>12485</v>
      </c>
      <c r="N2380" s="115">
        <f>M2380/L2380*100</f>
        <v>87.99689878770792</v>
      </c>
      <c r="O2380" s="510">
        <f>SUM(O2377:O2379)</f>
        <v>85</v>
      </c>
      <c r="P2380" s="115">
        <f>M2380/$C$4*12/O2380</f>
        <v>293.76470588235293</v>
      </c>
      <c r="Q2380" s="22">
        <v>53771.986912028005</v>
      </c>
      <c r="R2380" s="22">
        <v>53771.986912028005</v>
      </c>
      <c r="S2380" s="22">
        <v>53771.986912028005</v>
      </c>
      <c r="T2380" s="22">
        <v>53771.986912028005</v>
      </c>
      <c r="U2380" s="22">
        <v>53771.986912028005</v>
      </c>
      <c r="V2380" s="22">
        <v>53832.399134009996</v>
      </c>
      <c r="W2380" s="1145">
        <f>Q2380/12*$C$4+(R2380-Q2380)/11*5+(S2380-R2380)/10*4+(T2380-S2380)/9*3+(U2380-T2380)/8*2+(V2380-U2380)/7*1</f>
        <v>26894.623773440002</v>
      </c>
      <c r="X2380" s="22">
        <f>AB2380-AA2380-Y2380</f>
        <v>26345.074239999998</v>
      </c>
      <c r="Y2380" s="22">
        <v>-1.4369400000000001</v>
      </c>
      <c r="Z2380" s="22">
        <f>X2380-W2380</f>
        <v>-549.54953344000387</v>
      </c>
      <c r="AA2380" s="22">
        <v>-605.26273000000003</v>
      </c>
      <c r="AB2380" s="22">
        <f>25739.81151+Y2380</f>
        <v>25738.37457</v>
      </c>
    </row>
    <row r="2381" spans="1:28" ht="16.5" customHeight="1" x14ac:dyDescent="0.25">
      <c r="A2381" s="79">
        <v>1</v>
      </c>
      <c r="B2381" s="79">
        <v>1</v>
      </c>
      <c r="C2381" s="729" t="s">
        <v>14</v>
      </c>
      <c r="D2381" s="580"/>
      <c r="E2381" s="493"/>
      <c r="F2381" s="493"/>
      <c r="G2381" s="493"/>
      <c r="H2381" s="493"/>
      <c r="I2381" s="763"/>
      <c r="J2381" s="763"/>
      <c r="K2381" s="493"/>
      <c r="L2381" s="493"/>
      <c r="M2381" s="493"/>
      <c r="N2381" s="493"/>
      <c r="O2381" s="493"/>
      <c r="P2381" s="493"/>
      <c r="Q2381" s="18"/>
      <c r="R2381" s="18"/>
      <c r="S2381" s="18"/>
      <c r="T2381" s="18"/>
      <c r="U2381" s="18"/>
      <c r="V2381" s="18"/>
      <c r="W2381" s="1146"/>
      <c r="X2381" s="18"/>
      <c r="Y2381" s="18"/>
      <c r="Z2381" s="18"/>
      <c r="AA2381" s="18"/>
      <c r="AB2381" s="18"/>
    </row>
    <row r="2382" spans="1:28" ht="28.5" customHeight="1" x14ac:dyDescent="0.25">
      <c r="A2382" s="79">
        <v>1</v>
      </c>
      <c r="B2382" s="79">
        <v>1</v>
      </c>
      <c r="C2382" s="543" t="s">
        <v>308</v>
      </c>
      <c r="D2382" s="557"/>
      <c r="E2382" s="126"/>
      <c r="F2382" s="126"/>
      <c r="G2382" s="126"/>
      <c r="H2382" s="126"/>
      <c r="I2382" s="391"/>
      <c r="J2382" s="391"/>
      <c r="K2382" s="393"/>
      <c r="L2382" s="393"/>
      <c r="M2382" s="393"/>
      <c r="N2382" s="393"/>
      <c r="O2382" s="393"/>
      <c r="P2382" s="393"/>
      <c r="Q2382" s="12"/>
      <c r="R2382" s="12"/>
      <c r="S2382" s="12"/>
      <c r="T2382" s="12"/>
      <c r="U2382" s="12"/>
      <c r="V2382" s="12"/>
      <c r="W2382" s="1143"/>
      <c r="X2382" s="12"/>
      <c r="Y2382" s="12"/>
      <c r="Z2382" s="12"/>
      <c r="AA2382" s="12"/>
      <c r="AB2382" s="12"/>
    </row>
    <row r="2383" spans="1:28" ht="37.5" customHeight="1" x14ac:dyDescent="0.25">
      <c r="A2383" s="79">
        <v>1</v>
      </c>
      <c r="B2383" s="79">
        <v>1</v>
      </c>
      <c r="C2383" s="438" t="s">
        <v>355</v>
      </c>
      <c r="D2383" s="438"/>
      <c r="E2383" s="474">
        <f>E2385+E2386+E2387</f>
        <v>25500</v>
      </c>
      <c r="F2383" s="474">
        <f>F2385+F2386+F2387</f>
        <v>12750</v>
      </c>
      <c r="G2383" s="474">
        <f>G2385+G2386+G2387</f>
        <v>9658</v>
      </c>
      <c r="H2383" s="472">
        <f>G2383/F2383*100</f>
        <v>75.749019607843138</v>
      </c>
      <c r="I2383" s="135"/>
      <c r="J2383" s="135"/>
      <c r="K2383" s="498"/>
      <c r="L2383" s="498"/>
      <c r="M2383" s="498"/>
      <c r="N2383" s="498"/>
      <c r="O2383" s="498"/>
      <c r="P2383" s="498"/>
      <c r="Q2383" s="12"/>
      <c r="R2383" s="12"/>
      <c r="S2383" s="12"/>
      <c r="T2383" s="12"/>
      <c r="U2383" s="12"/>
      <c r="V2383" s="12"/>
      <c r="W2383" s="1143"/>
      <c r="X2383" s="12"/>
      <c r="Y2383" s="12"/>
      <c r="Z2383" s="12"/>
      <c r="AA2383" s="12"/>
      <c r="AB2383" s="12"/>
    </row>
    <row r="2384" spans="1:28" ht="33" customHeight="1" x14ac:dyDescent="0.25">
      <c r="A2384" s="79">
        <v>1</v>
      </c>
      <c r="B2384" s="79">
        <v>1</v>
      </c>
      <c r="C2384" s="438" t="s">
        <v>309</v>
      </c>
      <c r="D2384" s="438"/>
      <c r="E2384" s="474"/>
      <c r="F2384" s="102">
        <f t="shared" ref="F2384:F2406" si="1382">ROUND(E2384/12*$C$4,0)</f>
        <v>0</v>
      </c>
      <c r="G2384" s="474"/>
      <c r="H2384" s="472"/>
      <c r="I2384" s="135"/>
      <c r="J2384" s="135"/>
      <c r="K2384" s="498"/>
      <c r="L2384" s="498"/>
      <c r="M2384" s="498"/>
      <c r="N2384" s="498"/>
      <c r="O2384" s="498"/>
      <c r="P2384" s="498"/>
      <c r="Q2384" s="12"/>
      <c r="R2384" s="12"/>
      <c r="S2384" s="12"/>
      <c r="T2384" s="12"/>
      <c r="U2384" s="12"/>
      <c r="V2384" s="12"/>
      <c r="W2384" s="1143"/>
      <c r="X2384" s="12"/>
      <c r="Y2384" s="12"/>
      <c r="Z2384" s="12"/>
      <c r="AA2384" s="12"/>
      <c r="AB2384" s="12"/>
    </row>
    <row r="2385" spans="1:30" ht="36" customHeight="1" x14ac:dyDescent="0.25">
      <c r="A2385" s="79">
        <v>1</v>
      </c>
      <c r="B2385" s="79">
        <v>1</v>
      </c>
      <c r="C2385" s="438" t="s">
        <v>310</v>
      </c>
      <c r="D2385" s="438"/>
      <c r="E2385" s="474">
        <v>9000</v>
      </c>
      <c r="F2385" s="102">
        <f t="shared" si="1382"/>
        <v>4500</v>
      </c>
      <c r="G2385" s="474">
        <v>2932</v>
      </c>
      <c r="H2385" s="472">
        <f t="shared" ref="H2385:H2390" si="1383">G2385/F2385*100</f>
        <v>65.155555555555551</v>
      </c>
      <c r="I2385" s="135"/>
      <c r="J2385" s="135"/>
      <c r="K2385" s="498"/>
      <c r="L2385" s="498"/>
      <c r="M2385" s="498"/>
      <c r="N2385" s="498"/>
      <c r="O2385" s="498"/>
      <c r="P2385" s="498"/>
      <c r="Q2385" s="12"/>
      <c r="R2385" s="12"/>
      <c r="S2385" s="12"/>
      <c r="T2385" s="12"/>
      <c r="U2385" s="12"/>
      <c r="V2385" s="12"/>
      <c r="W2385" s="1143"/>
      <c r="X2385" s="12"/>
      <c r="Y2385" s="12"/>
      <c r="Z2385" s="12"/>
      <c r="AA2385" s="12"/>
      <c r="AB2385" s="12"/>
    </row>
    <row r="2386" spans="1:30" ht="15" customHeight="1" x14ac:dyDescent="0.25">
      <c r="A2386" s="79">
        <v>1</v>
      </c>
      <c r="B2386" s="79">
        <v>1</v>
      </c>
      <c r="C2386" s="438" t="s">
        <v>311</v>
      </c>
      <c r="D2386" s="438"/>
      <c r="E2386" s="474">
        <v>500</v>
      </c>
      <c r="F2386" s="102">
        <f t="shared" si="1382"/>
        <v>250</v>
      </c>
      <c r="G2386" s="474">
        <v>62</v>
      </c>
      <c r="H2386" s="472">
        <f t="shared" si="1383"/>
        <v>24.8</v>
      </c>
      <c r="I2386" s="135"/>
      <c r="J2386" s="135"/>
      <c r="K2386" s="498"/>
      <c r="L2386" s="498"/>
      <c r="M2386" s="498"/>
      <c r="N2386" s="498"/>
      <c r="O2386" s="498"/>
      <c r="P2386" s="498"/>
      <c r="Q2386" s="12"/>
      <c r="R2386" s="12"/>
      <c r="S2386" s="12"/>
      <c r="T2386" s="12"/>
      <c r="U2386" s="12"/>
      <c r="V2386" s="12"/>
      <c r="W2386" s="1143"/>
      <c r="X2386" s="12"/>
      <c r="Y2386" s="12"/>
      <c r="Z2386" s="12"/>
      <c r="AA2386" s="12"/>
      <c r="AB2386" s="12"/>
    </row>
    <row r="2387" spans="1:30" ht="15" customHeight="1" x14ac:dyDescent="0.25">
      <c r="A2387" s="79">
        <v>1</v>
      </c>
      <c r="B2387" s="79">
        <v>1</v>
      </c>
      <c r="C2387" s="438" t="s">
        <v>312</v>
      </c>
      <c r="D2387" s="438"/>
      <c r="E2387" s="474">
        <v>16000</v>
      </c>
      <c r="F2387" s="102">
        <f t="shared" si="1382"/>
        <v>8000</v>
      </c>
      <c r="G2387" s="474">
        <v>6664</v>
      </c>
      <c r="H2387" s="472">
        <f t="shared" si="1383"/>
        <v>83.3</v>
      </c>
      <c r="I2387" s="135"/>
      <c r="J2387" s="135"/>
      <c r="K2387" s="498"/>
      <c r="L2387" s="498"/>
      <c r="M2387" s="498"/>
      <c r="N2387" s="498"/>
      <c r="O2387" s="498"/>
      <c r="P2387" s="498"/>
      <c r="Q2387" s="12"/>
      <c r="R2387" s="12"/>
      <c r="S2387" s="12"/>
      <c r="T2387" s="12"/>
      <c r="U2387" s="12"/>
      <c r="V2387" s="12"/>
      <c r="W2387" s="1143"/>
      <c r="X2387" s="12"/>
      <c r="Y2387" s="12"/>
      <c r="Z2387" s="12"/>
      <c r="AA2387" s="12"/>
      <c r="AB2387" s="12"/>
    </row>
    <row r="2388" spans="1:30" ht="15" customHeight="1" x14ac:dyDescent="0.25">
      <c r="A2388" s="79">
        <v>1</v>
      </c>
      <c r="B2388" s="79">
        <v>1</v>
      </c>
      <c r="C2388" s="438" t="s">
        <v>159</v>
      </c>
      <c r="D2388" s="438"/>
      <c r="E2388" s="474">
        <v>100000</v>
      </c>
      <c r="F2388" s="102">
        <f t="shared" si="1382"/>
        <v>50000</v>
      </c>
      <c r="G2388" s="474">
        <f>42912+G2389/3.8/3.2</f>
        <v>48440.70065789474</v>
      </c>
      <c r="H2388" s="472">
        <f t="shared" si="1383"/>
        <v>96.881401315789489</v>
      </c>
      <c r="I2388" s="135"/>
      <c r="J2388" s="135"/>
      <c r="K2388" s="498"/>
      <c r="L2388" s="498"/>
      <c r="M2388" s="498"/>
      <c r="N2388" s="498"/>
      <c r="O2388" s="498"/>
      <c r="P2388" s="498"/>
      <c r="Q2388" s="12"/>
      <c r="R2388" s="12"/>
      <c r="S2388" s="12"/>
      <c r="T2388" s="12"/>
      <c r="U2388" s="12"/>
      <c r="V2388" s="12"/>
      <c r="W2388" s="1143"/>
      <c r="X2388" s="12"/>
      <c r="Y2388" s="12"/>
      <c r="Z2388" s="12"/>
      <c r="AA2388" s="12"/>
      <c r="AB2388" s="12"/>
      <c r="AC2388" s="842"/>
      <c r="AD2388" s="1968"/>
    </row>
    <row r="2389" spans="1:30" s="106" customFormat="1" ht="32.25" customHeight="1" x14ac:dyDescent="0.25">
      <c r="A2389" s="79">
        <v>1</v>
      </c>
      <c r="B2389" s="79">
        <v>1</v>
      </c>
      <c r="C2389" s="438" t="s">
        <v>304</v>
      </c>
      <c r="D2389" s="438"/>
      <c r="E2389" s="474">
        <v>136000</v>
      </c>
      <c r="F2389" s="102">
        <f t="shared" si="1382"/>
        <v>68000</v>
      </c>
      <c r="G2389" s="474">
        <v>67229</v>
      </c>
      <c r="H2389" s="472">
        <f t="shared" si="1383"/>
        <v>98.866176470588243</v>
      </c>
      <c r="I2389" s="135"/>
      <c r="J2389" s="135"/>
      <c r="K2389" s="498"/>
      <c r="L2389" s="498"/>
      <c r="M2389" s="498"/>
      <c r="N2389" s="498"/>
      <c r="O2389" s="498"/>
      <c r="P2389" s="498"/>
      <c r="Q2389" s="12"/>
      <c r="R2389" s="12"/>
      <c r="S2389" s="12"/>
      <c r="T2389" s="12"/>
      <c r="U2389" s="12"/>
      <c r="V2389" s="12"/>
      <c r="W2389" s="1143"/>
      <c r="X2389" s="12"/>
      <c r="Y2389" s="12"/>
      <c r="Z2389" s="12"/>
      <c r="AA2389" s="12"/>
      <c r="AB2389" s="12"/>
      <c r="AC2389" s="1982"/>
    </row>
    <row r="2390" spans="1:30" ht="28.5" customHeight="1" x14ac:dyDescent="0.25">
      <c r="A2390" s="79">
        <v>1</v>
      </c>
      <c r="B2390" s="79">
        <v>1</v>
      </c>
      <c r="C2390" s="544" t="s">
        <v>171</v>
      </c>
      <c r="D2390" s="544"/>
      <c r="E2390" s="417">
        <f>SUM(E2383+E2388*3.2)</f>
        <v>345500</v>
      </c>
      <c r="F2390" s="417">
        <f>SUM(F2383+F2388*3.2)</f>
        <v>172750</v>
      </c>
      <c r="G2390" s="417">
        <f>SUM(G2383+G2388*3.2)</f>
        <v>164668.24210526317</v>
      </c>
      <c r="H2390" s="498">
        <f t="shared" si="1383"/>
        <v>95.321703100007625</v>
      </c>
      <c r="I2390" s="135"/>
      <c r="J2390" s="135"/>
      <c r="K2390" s="498"/>
      <c r="L2390" s="498"/>
      <c r="M2390" s="498"/>
      <c r="N2390" s="498"/>
      <c r="O2390" s="498"/>
      <c r="P2390" s="498"/>
      <c r="Q2390" s="12">
        <v>104344.63086136323</v>
      </c>
      <c r="R2390" s="12">
        <v>104344.63086136323</v>
      </c>
      <c r="S2390" s="12">
        <v>104344.63086136323</v>
      </c>
      <c r="T2390" s="12">
        <v>104344.63086136323</v>
      </c>
      <c r="U2390" s="12">
        <v>104344.63086136323</v>
      </c>
      <c r="V2390" s="12">
        <v>103302.82725999999</v>
      </c>
      <c r="W2390" s="1919">
        <f>Q2390/12*$C$4+(R2390-Q2390)/11*5+(S2390-R2390)/10*4+(T2390-S2390)/9*3+((U2390-T2390)/8*2+(V2390-U2390)+608.677)/7*1-608.677</f>
        <v>51501.763201915433</v>
      </c>
      <c r="X2390" s="12">
        <f>AB2390-AA2390</f>
        <v>51411.111320000011</v>
      </c>
      <c r="Y2390" s="12"/>
      <c r="Z2390" s="12">
        <f>X2390-W2390</f>
        <v>-90.651881915422564</v>
      </c>
      <c r="AA2390" s="12">
        <v>-207.46668999999997</v>
      </c>
      <c r="AB2390" s="12">
        <v>51203.64463000001</v>
      </c>
    </row>
    <row r="2391" spans="1:30" ht="16.5" customHeight="1" x14ac:dyDescent="0.25">
      <c r="A2391" s="79">
        <v>1</v>
      </c>
      <c r="B2391" s="79">
        <v>1</v>
      </c>
      <c r="C2391" s="519" t="s">
        <v>313</v>
      </c>
      <c r="D2391" s="438"/>
      <c r="E2391" s="474"/>
      <c r="F2391" s="102"/>
      <c r="G2391" s="474"/>
      <c r="H2391" s="474"/>
      <c r="I2391" s="135"/>
      <c r="J2391" s="135"/>
      <c r="K2391" s="498"/>
      <c r="L2391" s="498"/>
      <c r="M2391" s="498"/>
      <c r="N2391" s="498"/>
      <c r="O2391" s="498"/>
      <c r="P2391" s="498"/>
      <c r="Q2391" s="12"/>
      <c r="R2391" s="12"/>
      <c r="S2391" s="12"/>
      <c r="T2391" s="12"/>
      <c r="U2391" s="12"/>
      <c r="V2391" s="12"/>
      <c r="W2391" s="1143"/>
      <c r="X2391" s="12"/>
      <c r="Y2391" s="12"/>
      <c r="Z2391" s="12"/>
      <c r="AA2391" s="12"/>
      <c r="AB2391" s="12"/>
    </row>
    <row r="2392" spans="1:30" ht="15" customHeight="1" x14ac:dyDescent="0.25">
      <c r="A2392" s="79">
        <v>1</v>
      </c>
      <c r="B2392" s="79">
        <v>1</v>
      </c>
      <c r="C2392" s="438" t="s">
        <v>202</v>
      </c>
      <c r="D2392" s="438"/>
      <c r="E2392" s="474">
        <f>E2394+E2399</f>
        <v>68293</v>
      </c>
      <c r="F2392" s="474">
        <f>F2394+F2399</f>
        <v>34147</v>
      </c>
      <c r="G2392" s="474">
        <f>G2394+G2399</f>
        <v>30746.592580313383</v>
      </c>
      <c r="H2392" s="472">
        <f>G2392/F2392*100</f>
        <v>90.041856035122805</v>
      </c>
      <c r="I2392" s="135"/>
      <c r="J2392" s="135"/>
      <c r="K2392" s="498"/>
      <c r="L2392" s="498"/>
      <c r="M2392" s="498"/>
      <c r="N2392" s="498"/>
      <c r="O2392" s="498"/>
      <c r="P2392" s="498"/>
      <c r="Q2392" s="12"/>
      <c r="R2392" s="12"/>
      <c r="S2392" s="12"/>
      <c r="T2392" s="12"/>
      <c r="U2392" s="12"/>
      <c r="V2392" s="12"/>
      <c r="W2392" s="1143"/>
      <c r="X2392" s="12"/>
      <c r="Y2392" s="12"/>
      <c r="Z2392" s="12"/>
      <c r="AA2392" s="12"/>
      <c r="AB2392" s="12"/>
    </row>
    <row r="2393" spans="1:30" ht="47.25" customHeight="1" x14ac:dyDescent="0.25">
      <c r="A2393" s="79">
        <v>1</v>
      </c>
      <c r="B2393" s="79">
        <v>1</v>
      </c>
      <c r="C2393" s="438" t="s">
        <v>309</v>
      </c>
      <c r="D2393" s="438"/>
      <c r="E2393" s="474"/>
      <c r="F2393" s="102"/>
      <c r="G2393" s="474"/>
      <c r="H2393" s="474"/>
      <c r="I2393" s="135"/>
      <c r="J2393" s="135"/>
      <c r="K2393" s="498"/>
      <c r="L2393" s="498"/>
      <c r="M2393" s="498"/>
      <c r="N2393" s="498"/>
      <c r="O2393" s="498"/>
      <c r="P2393" s="498"/>
      <c r="Q2393" s="12"/>
      <c r="R2393" s="12"/>
      <c r="S2393" s="12"/>
      <c r="T2393" s="12"/>
      <c r="U2393" s="12"/>
      <c r="V2393" s="12"/>
      <c r="W2393" s="1143"/>
      <c r="X2393" s="12"/>
      <c r="Y2393" s="12"/>
      <c r="Z2393" s="12"/>
      <c r="AA2393" s="12"/>
      <c r="AB2393" s="12"/>
    </row>
    <row r="2394" spans="1:30" ht="36.950000000000003" customHeight="1" x14ac:dyDescent="0.25">
      <c r="A2394" s="79">
        <v>1</v>
      </c>
      <c r="B2394" s="79">
        <v>1</v>
      </c>
      <c r="C2394" s="519" t="s">
        <v>314</v>
      </c>
      <c r="D2394" s="438"/>
      <c r="E2394" s="474">
        <f>SUM(E2395:E2398)</f>
        <v>11816</v>
      </c>
      <c r="F2394" s="474">
        <f>SUM(F2395:F2398)</f>
        <v>5908</v>
      </c>
      <c r="G2394" s="474">
        <f>SUM(G2395:G2398)</f>
        <v>6350</v>
      </c>
      <c r="H2394" s="472">
        <f t="shared" ref="H2394:H2402" si="1384">G2394/F2394*100</f>
        <v>107.48138117806366</v>
      </c>
      <c r="I2394" s="135"/>
      <c r="J2394" s="135"/>
      <c r="K2394" s="498"/>
      <c r="L2394" s="498"/>
      <c r="M2394" s="498"/>
      <c r="N2394" s="498"/>
      <c r="O2394" s="498"/>
      <c r="P2394" s="498"/>
      <c r="Q2394" s="12"/>
      <c r="R2394" s="12"/>
      <c r="S2394" s="12"/>
      <c r="T2394" s="12"/>
      <c r="U2394" s="12"/>
      <c r="V2394" s="12"/>
      <c r="W2394" s="1143"/>
      <c r="X2394" s="12"/>
      <c r="Y2394" s="12"/>
      <c r="Z2394" s="12"/>
      <c r="AA2394" s="12"/>
      <c r="AB2394" s="12"/>
    </row>
    <row r="2395" spans="1:30" ht="36.950000000000003" customHeight="1" x14ac:dyDescent="0.25">
      <c r="A2395" s="79">
        <v>1</v>
      </c>
      <c r="B2395" s="79">
        <v>1</v>
      </c>
      <c r="C2395" s="438" t="s">
        <v>315</v>
      </c>
      <c r="D2395" s="438"/>
      <c r="E2395" s="474">
        <v>8508</v>
      </c>
      <c r="F2395" s="102">
        <f t="shared" si="1382"/>
        <v>4254</v>
      </c>
      <c r="G2395" s="474">
        <v>4280</v>
      </c>
      <c r="H2395" s="472">
        <f t="shared" si="1384"/>
        <v>100.6111894687353</v>
      </c>
      <c r="I2395" s="135"/>
      <c r="J2395" s="135"/>
      <c r="K2395" s="498"/>
      <c r="L2395" s="498"/>
      <c r="M2395" s="498"/>
      <c r="N2395" s="498"/>
      <c r="O2395" s="498"/>
      <c r="P2395" s="498"/>
      <c r="Q2395" s="12"/>
      <c r="R2395" s="12"/>
      <c r="S2395" s="12"/>
      <c r="T2395" s="12"/>
      <c r="U2395" s="12"/>
      <c r="V2395" s="12"/>
      <c r="W2395" s="1143"/>
      <c r="X2395" s="12"/>
      <c r="Y2395" s="12"/>
      <c r="Z2395" s="12"/>
      <c r="AA2395" s="12"/>
      <c r="AB2395" s="12"/>
    </row>
    <row r="2396" spans="1:30" ht="48.75" customHeight="1" x14ac:dyDescent="0.25">
      <c r="A2396" s="79">
        <v>1</v>
      </c>
      <c r="B2396" s="79">
        <v>1</v>
      </c>
      <c r="C2396" s="438" t="s">
        <v>316</v>
      </c>
      <c r="D2396" s="438"/>
      <c r="E2396" s="474">
        <v>2552</v>
      </c>
      <c r="F2396" s="102">
        <f t="shared" si="1382"/>
        <v>1276</v>
      </c>
      <c r="G2396" s="474">
        <v>1318</v>
      </c>
      <c r="H2396" s="472">
        <f t="shared" si="1384"/>
        <v>103.29153605015674</v>
      </c>
      <c r="I2396" s="135"/>
      <c r="J2396" s="135"/>
      <c r="K2396" s="498"/>
      <c r="L2396" s="498"/>
      <c r="M2396" s="498"/>
      <c r="N2396" s="498"/>
      <c r="O2396" s="498"/>
      <c r="P2396" s="498"/>
      <c r="Q2396" s="12"/>
      <c r="R2396" s="12"/>
      <c r="S2396" s="12"/>
      <c r="T2396" s="12"/>
      <c r="U2396" s="12"/>
      <c r="V2396" s="12"/>
      <c r="W2396" s="1143"/>
      <c r="X2396" s="12"/>
      <c r="Y2396" s="12"/>
      <c r="Z2396" s="12"/>
      <c r="AA2396" s="12"/>
      <c r="AB2396" s="12"/>
    </row>
    <row r="2397" spans="1:30" ht="37.5" customHeight="1" x14ac:dyDescent="0.25">
      <c r="A2397" s="79">
        <v>1</v>
      </c>
      <c r="B2397" s="79">
        <v>1</v>
      </c>
      <c r="C2397" s="438" t="s">
        <v>365</v>
      </c>
      <c r="D2397" s="438"/>
      <c r="E2397" s="474">
        <v>540</v>
      </c>
      <c r="F2397" s="102">
        <f t="shared" si="1382"/>
        <v>270</v>
      </c>
      <c r="G2397" s="474">
        <v>539</v>
      </c>
      <c r="H2397" s="472">
        <f t="shared" si="1384"/>
        <v>199.62962962962962</v>
      </c>
      <c r="I2397" s="135"/>
      <c r="J2397" s="135"/>
      <c r="K2397" s="498"/>
      <c r="L2397" s="498"/>
      <c r="M2397" s="498"/>
      <c r="N2397" s="498"/>
      <c r="O2397" s="498"/>
      <c r="P2397" s="498"/>
      <c r="Q2397" s="12"/>
      <c r="R2397" s="12"/>
      <c r="S2397" s="12"/>
      <c r="T2397" s="12"/>
      <c r="U2397" s="12"/>
      <c r="V2397" s="12"/>
      <c r="W2397" s="1143"/>
      <c r="X2397" s="12"/>
      <c r="Y2397" s="12"/>
      <c r="Z2397" s="12"/>
      <c r="AA2397" s="12"/>
      <c r="AB2397" s="12"/>
    </row>
    <row r="2398" spans="1:30" ht="42.75" customHeight="1" x14ac:dyDescent="0.25">
      <c r="A2398" s="79">
        <v>1</v>
      </c>
      <c r="B2398" s="79">
        <v>1</v>
      </c>
      <c r="C2398" s="438" t="s">
        <v>366</v>
      </c>
      <c r="D2398" s="438"/>
      <c r="E2398" s="474">
        <v>216</v>
      </c>
      <c r="F2398" s="102">
        <f t="shared" si="1382"/>
        <v>108</v>
      </c>
      <c r="G2398" s="474">
        <v>213</v>
      </c>
      <c r="H2398" s="472">
        <f t="shared" si="1384"/>
        <v>197.22222222222223</v>
      </c>
      <c r="I2398" s="135"/>
      <c r="J2398" s="135"/>
      <c r="K2398" s="498"/>
      <c r="L2398" s="498"/>
      <c r="M2398" s="498"/>
      <c r="N2398" s="498"/>
      <c r="O2398" s="498"/>
      <c r="P2398" s="498"/>
      <c r="Q2398" s="12"/>
      <c r="R2398" s="12"/>
      <c r="S2398" s="12"/>
      <c r="T2398" s="12"/>
      <c r="U2398" s="12"/>
      <c r="V2398" s="12"/>
      <c r="W2398" s="1143"/>
      <c r="X2398" s="12"/>
      <c r="Y2398" s="12"/>
      <c r="Z2398" s="12"/>
      <c r="AA2398" s="12"/>
      <c r="AB2398" s="12"/>
    </row>
    <row r="2399" spans="1:30" ht="36.950000000000003" customHeight="1" x14ac:dyDescent="0.25">
      <c r="A2399" s="79">
        <v>1</v>
      </c>
      <c r="B2399" s="79">
        <v>1</v>
      </c>
      <c r="C2399" s="519" t="s">
        <v>317</v>
      </c>
      <c r="D2399" s="438"/>
      <c r="E2399" s="474">
        <f>SUM(E2400:E2402)</f>
        <v>56477</v>
      </c>
      <c r="F2399" s="474">
        <f>SUM(F2400:F2402)</f>
        <v>28239</v>
      </c>
      <c r="G2399" s="474">
        <f>SUM(G2400:G2402)</f>
        <v>24396.592580313383</v>
      </c>
      <c r="H2399" s="472">
        <f t="shared" si="1384"/>
        <v>86.393259606619864</v>
      </c>
      <c r="I2399" s="135"/>
      <c r="J2399" s="135"/>
      <c r="K2399" s="498"/>
      <c r="L2399" s="498"/>
      <c r="M2399" s="498"/>
      <c r="N2399" s="498"/>
      <c r="O2399" s="498"/>
      <c r="P2399" s="498"/>
      <c r="Q2399" s="12"/>
      <c r="R2399" s="12"/>
      <c r="S2399" s="12"/>
      <c r="T2399" s="12"/>
      <c r="U2399" s="12"/>
      <c r="V2399" s="12"/>
      <c r="W2399" s="1143"/>
      <c r="X2399" s="12"/>
      <c r="Y2399" s="12"/>
      <c r="Z2399" s="12"/>
      <c r="AA2399" s="12"/>
      <c r="AB2399" s="12"/>
    </row>
    <row r="2400" spans="1:30" ht="56.25" customHeight="1" x14ac:dyDescent="0.25">
      <c r="A2400" s="79">
        <v>1</v>
      </c>
      <c r="B2400" s="79">
        <v>1</v>
      </c>
      <c r="C2400" s="438" t="s">
        <v>318</v>
      </c>
      <c r="D2400" s="438"/>
      <c r="E2400" s="474">
        <v>300</v>
      </c>
      <c r="F2400" s="102">
        <f t="shared" si="1382"/>
        <v>150</v>
      </c>
      <c r="G2400" s="474">
        <v>-17</v>
      </c>
      <c r="H2400" s="472">
        <f t="shared" si="1384"/>
        <v>-11.333333333333332</v>
      </c>
      <c r="I2400" s="135"/>
      <c r="J2400" s="135"/>
      <c r="K2400" s="498"/>
      <c r="L2400" s="498"/>
      <c r="M2400" s="498"/>
      <c r="N2400" s="498"/>
      <c r="O2400" s="498"/>
      <c r="P2400" s="498"/>
      <c r="Q2400" s="12"/>
      <c r="R2400" s="12"/>
      <c r="S2400" s="12"/>
      <c r="T2400" s="12"/>
      <c r="U2400" s="12"/>
      <c r="V2400" s="12"/>
      <c r="W2400" s="1143"/>
      <c r="X2400" s="12"/>
      <c r="Y2400" s="12"/>
      <c r="Z2400" s="12"/>
      <c r="AA2400" s="12"/>
      <c r="AB2400" s="12"/>
    </row>
    <row r="2401" spans="1:30" ht="48.75" customHeight="1" x14ac:dyDescent="0.25">
      <c r="A2401" s="79">
        <v>1</v>
      </c>
      <c r="B2401" s="79">
        <v>1</v>
      </c>
      <c r="C2401" s="438" t="s">
        <v>392</v>
      </c>
      <c r="D2401" s="438"/>
      <c r="E2401" s="474">
        <v>42017</v>
      </c>
      <c r="F2401" s="102">
        <f t="shared" si="1382"/>
        <v>21009</v>
      </c>
      <c r="G2401" s="474">
        <v>19284.595842956125</v>
      </c>
      <c r="H2401" s="472">
        <f t="shared" si="1384"/>
        <v>91.792069317702527</v>
      </c>
      <c r="I2401" s="135"/>
      <c r="J2401" s="135"/>
      <c r="K2401" s="498"/>
      <c r="L2401" s="498"/>
      <c r="M2401" s="498"/>
      <c r="N2401" s="498"/>
      <c r="O2401" s="498"/>
      <c r="P2401" s="498"/>
      <c r="Q2401" s="12"/>
      <c r="R2401" s="12"/>
      <c r="S2401" s="12"/>
      <c r="T2401" s="12"/>
      <c r="U2401" s="12"/>
      <c r="V2401" s="12"/>
      <c r="W2401" s="1143"/>
      <c r="X2401" s="12"/>
      <c r="Y2401" s="12"/>
      <c r="Z2401" s="12"/>
      <c r="AA2401" s="12"/>
      <c r="AB2401" s="12"/>
    </row>
    <row r="2402" spans="1:30" ht="49.5" customHeight="1" x14ac:dyDescent="0.25">
      <c r="A2402" s="79">
        <v>1</v>
      </c>
      <c r="B2402" s="79">
        <v>1</v>
      </c>
      <c r="C2402" s="438" t="s">
        <v>330</v>
      </c>
      <c r="D2402" s="438"/>
      <c r="E2402" s="474">
        <v>14160</v>
      </c>
      <c r="F2402" s="102">
        <f t="shared" si="1382"/>
        <v>7080</v>
      </c>
      <c r="G2402" s="474">
        <v>5128.996737357259</v>
      </c>
      <c r="H2402" s="472">
        <f t="shared" si="1384"/>
        <v>72.443456742334163</v>
      </c>
      <c r="I2402" s="135"/>
      <c r="J2402" s="135"/>
      <c r="K2402" s="498"/>
      <c r="L2402" s="498"/>
      <c r="M2402" s="498"/>
      <c r="N2402" s="498"/>
      <c r="O2402" s="498"/>
      <c r="P2402" s="498"/>
      <c r="Q2402" s="12"/>
      <c r="R2402" s="12"/>
      <c r="S2402" s="12"/>
      <c r="T2402" s="12"/>
      <c r="U2402" s="12"/>
      <c r="V2402" s="12"/>
      <c r="W2402" s="1143"/>
      <c r="X2402" s="12"/>
      <c r="Y2402" s="12"/>
      <c r="Z2402" s="12"/>
      <c r="AA2402" s="12"/>
      <c r="AB2402" s="12"/>
    </row>
    <row r="2403" spans="1:30" ht="18.75" customHeight="1" x14ac:dyDescent="0.25">
      <c r="A2403" s="79">
        <v>1</v>
      </c>
      <c r="B2403" s="79">
        <v>1</v>
      </c>
      <c r="C2403" s="438" t="s">
        <v>159</v>
      </c>
      <c r="D2403" s="438"/>
      <c r="E2403" s="474"/>
      <c r="F2403" s="102">
        <f t="shared" si="1382"/>
        <v>0</v>
      </c>
      <c r="G2403" s="474"/>
      <c r="H2403" s="472"/>
      <c r="I2403" s="135"/>
      <c r="J2403" s="135"/>
      <c r="K2403" s="498"/>
      <c r="L2403" s="498"/>
      <c r="M2403" s="498"/>
      <c r="N2403" s="498"/>
      <c r="O2403" s="498"/>
      <c r="P2403" s="498"/>
      <c r="Q2403" s="12"/>
      <c r="R2403" s="12"/>
      <c r="S2403" s="12"/>
      <c r="T2403" s="12"/>
      <c r="U2403" s="12"/>
      <c r="V2403" s="12"/>
      <c r="W2403" s="1143"/>
      <c r="X2403" s="12"/>
      <c r="Y2403" s="12"/>
      <c r="Z2403" s="12"/>
      <c r="AA2403" s="12"/>
      <c r="AB2403" s="12"/>
      <c r="AC2403" s="842"/>
      <c r="AD2403" s="1968"/>
    </row>
    <row r="2404" spans="1:30" ht="27.75" customHeight="1" x14ac:dyDescent="0.25">
      <c r="A2404" s="79">
        <v>1</v>
      </c>
      <c r="B2404" s="79">
        <v>1</v>
      </c>
      <c r="C2404" s="438" t="s">
        <v>304</v>
      </c>
      <c r="D2404" s="438"/>
      <c r="E2404" s="474"/>
      <c r="F2404" s="102">
        <f t="shared" si="1382"/>
        <v>0</v>
      </c>
      <c r="G2404" s="474"/>
      <c r="H2404" s="472"/>
      <c r="I2404" s="135"/>
      <c r="J2404" s="135"/>
      <c r="K2404" s="498"/>
      <c r="L2404" s="498"/>
      <c r="M2404" s="498"/>
      <c r="N2404" s="498"/>
      <c r="O2404" s="498"/>
      <c r="P2404" s="498"/>
      <c r="Q2404" s="12"/>
      <c r="R2404" s="12"/>
      <c r="S2404" s="12"/>
      <c r="T2404" s="12"/>
      <c r="U2404" s="12"/>
      <c r="V2404" s="12"/>
      <c r="W2404" s="1143"/>
      <c r="X2404" s="12"/>
      <c r="Y2404" s="12"/>
      <c r="Z2404" s="12"/>
      <c r="AA2404" s="12"/>
      <c r="AB2404" s="12"/>
    </row>
    <row r="2405" spans="1:30" ht="37.5" customHeight="1" x14ac:dyDescent="0.25">
      <c r="A2405" s="79">
        <v>1</v>
      </c>
      <c r="B2405" s="79">
        <v>1</v>
      </c>
      <c r="C2405" s="438" t="s">
        <v>160</v>
      </c>
      <c r="D2405" s="438"/>
      <c r="E2405" s="474">
        <v>29800</v>
      </c>
      <c r="F2405" s="102">
        <f t="shared" si="1382"/>
        <v>14900</v>
      </c>
      <c r="G2405" s="474">
        <v>15310</v>
      </c>
      <c r="H2405" s="472">
        <f>G2405/F2405*100</f>
        <v>102.751677852349</v>
      </c>
      <c r="I2405" s="135"/>
      <c r="J2405" s="135"/>
      <c r="K2405" s="498"/>
      <c r="L2405" s="498"/>
      <c r="M2405" s="498"/>
      <c r="N2405" s="498"/>
      <c r="O2405" s="498"/>
      <c r="P2405" s="498"/>
      <c r="Q2405" s="12"/>
      <c r="R2405" s="12"/>
      <c r="S2405" s="12"/>
      <c r="T2405" s="12"/>
      <c r="U2405" s="12"/>
      <c r="V2405" s="12"/>
      <c r="W2405" s="1143"/>
      <c r="X2405" s="12"/>
      <c r="Y2405" s="12"/>
      <c r="Z2405" s="12"/>
      <c r="AA2405" s="12"/>
      <c r="AB2405" s="12"/>
    </row>
    <row r="2406" spans="1:30" s="106" customFormat="1" ht="27.75" customHeight="1" x14ac:dyDescent="0.25">
      <c r="A2406" s="79">
        <v>1</v>
      </c>
      <c r="B2406" s="79">
        <v>1</v>
      </c>
      <c r="C2406" s="438" t="s">
        <v>305</v>
      </c>
      <c r="D2406" s="438"/>
      <c r="E2406" s="474"/>
      <c r="F2406" s="102">
        <f t="shared" si="1382"/>
        <v>0</v>
      </c>
      <c r="G2406" s="102"/>
      <c r="H2406" s="472"/>
      <c r="I2406" s="135"/>
      <c r="J2406" s="135"/>
      <c r="K2406" s="498"/>
      <c r="L2406" s="498"/>
      <c r="M2406" s="498"/>
      <c r="N2406" s="498"/>
      <c r="O2406" s="498"/>
      <c r="P2406" s="498"/>
      <c r="Q2406" s="12"/>
      <c r="R2406" s="12"/>
      <c r="S2406" s="12"/>
      <c r="T2406" s="12"/>
      <c r="U2406" s="12"/>
      <c r="V2406" s="12"/>
      <c r="W2406" s="1143"/>
      <c r="X2406" s="12"/>
      <c r="Y2406" s="12"/>
      <c r="Z2406" s="12"/>
      <c r="AA2406" s="12"/>
      <c r="AB2406" s="12"/>
      <c r="AC2406" s="1982"/>
    </row>
    <row r="2407" spans="1:30" s="106" customFormat="1" ht="30" customHeight="1" x14ac:dyDescent="0.25">
      <c r="A2407" s="79">
        <v>1</v>
      </c>
      <c r="B2407" s="79">
        <v>1</v>
      </c>
      <c r="C2407" s="544" t="s">
        <v>168</v>
      </c>
      <c r="D2407" s="544"/>
      <c r="E2407" s="417">
        <f>SUM(E2405,E2392)</f>
        <v>98093</v>
      </c>
      <c r="F2407" s="417">
        <f>SUM(F2405,F2392)</f>
        <v>49047</v>
      </c>
      <c r="G2407" s="417">
        <f>SUM(G2405,G2392)</f>
        <v>46056.592580313387</v>
      </c>
      <c r="H2407" s="498">
        <f>G2407/F2407*100</f>
        <v>93.902975880917054</v>
      </c>
      <c r="I2407" s="135"/>
      <c r="J2407" s="135"/>
      <c r="K2407" s="498"/>
      <c r="L2407" s="498"/>
      <c r="M2407" s="498"/>
      <c r="N2407" s="498"/>
      <c r="O2407" s="498"/>
      <c r="P2407" s="498"/>
      <c r="Q2407" s="12">
        <v>69250.661822222231</v>
      </c>
      <c r="R2407" s="12">
        <v>69250.661822222231</v>
      </c>
      <c r="S2407" s="12">
        <v>69250.661822222231</v>
      </c>
      <c r="T2407" s="12">
        <v>69250.661822222231</v>
      </c>
      <c r="U2407" s="12">
        <v>69250.661822222231</v>
      </c>
      <c r="V2407" s="12">
        <v>69250.661822222217</v>
      </c>
      <c r="W2407" s="1145">
        <f>Q2407/12*$C$4+(R2407-Q2407)/11*5+(S2407-R2407)/10*4+(T2407-S2407)/9*3+(U2407-T2407)/8*2+(V2407-U2407)/7*1</f>
        <v>34625.330911111116</v>
      </c>
      <c r="X2407" s="12">
        <f>AB2407-AA2407</f>
        <v>34616.660050000006</v>
      </c>
      <c r="Y2407" s="12"/>
      <c r="Z2407" s="12">
        <f>X2407-W2407</f>
        <v>-8.6708611111098435</v>
      </c>
      <c r="AA2407" s="12">
        <v>-1035.39869</v>
      </c>
      <c r="AB2407" s="12">
        <v>33581.261360000004</v>
      </c>
      <c r="AC2407" s="1982"/>
    </row>
    <row r="2408" spans="1:30" ht="15" customHeight="1" x14ac:dyDescent="0.25">
      <c r="A2408" s="79">
        <v>1</v>
      </c>
      <c r="B2408" s="79">
        <v>1</v>
      </c>
      <c r="C2408" s="544" t="s">
        <v>353</v>
      </c>
      <c r="D2408" s="544"/>
      <c r="E2408" s="417">
        <f>SUM(E2407,E2390)</f>
        <v>443593</v>
      </c>
      <c r="F2408" s="417">
        <f>SUM(F2407,F2390)</f>
        <v>221797</v>
      </c>
      <c r="G2408" s="417">
        <f>SUM(G2407,G2390)</f>
        <v>210724.83468557656</v>
      </c>
      <c r="H2408" s="498">
        <f>G2408/F2408*100</f>
        <v>95.007973365544416</v>
      </c>
      <c r="I2408" s="135"/>
      <c r="J2408" s="135"/>
      <c r="K2408" s="498"/>
      <c r="L2408" s="498"/>
      <c r="M2408" s="498"/>
      <c r="N2408" s="498"/>
      <c r="O2408" s="498"/>
      <c r="P2408" s="498"/>
      <c r="Q2408" s="12">
        <f>SUM(Q2407,Q2390)</f>
        <v>173595.29268358546</v>
      </c>
      <c r="R2408" s="12">
        <f t="shared" ref="R2408:AB2408" si="1385">SUM(R2407,R2390)</f>
        <v>173595.29268358546</v>
      </c>
      <c r="S2408" s="12">
        <f t="shared" ref="S2408:T2408" si="1386">SUM(S2407,S2390)</f>
        <v>173595.29268358546</v>
      </c>
      <c r="T2408" s="12">
        <f t="shared" si="1386"/>
        <v>173595.29268358546</v>
      </c>
      <c r="U2408" s="12">
        <f t="shared" ref="U2408:V2408" si="1387">SUM(U2407,U2390)</f>
        <v>173595.29268358546</v>
      </c>
      <c r="V2408" s="12">
        <f t="shared" si="1387"/>
        <v>172553.48908222222</v>
      </c>
      <c r="W2408" s="12">
        <f t="shared" si="1385"/>
        <v>86127.094113026542</v>
      </c>
      <c r="X2408" s="12">
        <f t="shared" si="1385"/>
        <v>86027.771370000017</v>
      </c>
      <c r="Y2408" s="12">
        <f t="shared" si="1385"/>
        <v>0</v>
      </c>
      <c r="Z2408" s="12">
        <f t="shared" si="1385"/>
        <v>-99.322743026532407</v>
      </c>
      <c r="AA2408" s="12">
        <f t="shared" si="1385"/>
        <v>-1242.86538</v>
      </c>
      <c r="AB2408" s="12">
        <f t="shared" si="1385"/>
        <v>84784.905990000014</v>
      </c>
    </row>
    <row r="2409" spans="1:30" ht="15" customHeight="1" x14ac:dyDescent="0.25">
      <c r="A2409" s="79">
        <v>1</v>
      </c>
      <c r="B2409" s="79">
        <v>1</v>
      </c>
      <c r="C2409" s="230" t="s">
        <v>31</v>
      </c>
      <c r="D2409" s="230"/>
      <c r="E2409" s="472"/>
      <c r="F2409" s="472"/>
      <c r="G2409" s="472"/>
      <c r="H2409" s="472"/>
      <c r="I2409" s="770"/>
      <c r="J2409" s="770"/>
      <c r="K2409" s="498"/>
      <c r="L2409" s="498"/>
      <c r="M2409" s="498"/>
      <c r="N2409" s="498"/>
      <c r="O2409" s="498"/>
      <c r="P2409" s="498"/>
      <c r="Q2409" s="12"/>
      <c r="R2409" s="12"/>
      <c r="S2409" s="12"/>
      <c r="T2409" s="12"/>
      <c r="U2409" s="12"/>
      <c r="V2409" s="12"/>
      <c r="W2409" s="1143"/>
      <c r="X2409" s="12"/>
      <c r="Y2409" s="12"/>
      <c r="Z2409" s="12"/>
      <c r="AA2409" s="12"/>
      <c r="AB2409" s="12"/>
    </row>
    <row r="2410" spans="1:30" ht="15" customHeight="1" x14ac:dyDescent="0.25">
      <c r="A2410" s="79">
        <v>1</v>
      </c>
      <c r="B2410" s="79">
        <v>1</v>
      </c>
      <c r="C2410" s="134" t="s">
        <v>82</v>
      </c>
      <c r="D2410" s="389">
        <v>300</v>
      </c>
      <c r="E2410" s="787">
        <v>341</v>
      </c>
      <c r="F2410" s="102">
        <f>ROUND(E2410/12*$C$4,0)</f>
        <v>171</v>
      </c>
      <c r="G2410" s="102">
        <v>174</v>
      </c>
      <c r="H2410" s="102">
        <f t="shared" ref="H2410:H2420" si="1388">G2410/F2410*100</f>
        <v>101.75438596491229</v>
      </c>
      <c r="I2410" s="391">
        <v>11</v>
      </c>
      <c r="J2410" s="103">
        <f t="shared" ref="J2410:J2415" si="1389">M2410/G2410</f>
        <v>9.7413793103448274</v>
      </c>
      <c r="K2410" s="104">
        <f>ROUND(E2410*I2410,0)</f>
        <v>3751</v>
      </c>
      <c r="L2410" s="104">
        <f>ROUND(F2410*I2410,0)</f>
        <v>1881</v>
      </c>
      <c r="M2410" s="104">
        <v>1695</v>
      </c>
      <c r="N2410" s="104">
        <f t="shared" ref="N2410:N2415" si="1390">M2410/L2410*100</f>
        <v>90.111642743221694</v>
      </c>
      <c r="O2410" s="104">
        <f>ROUND(K2410/D2410,0)</f>
        <v>13</v>
      </c>
      <c r="P2410" s="104">
        <f t="shared" ref="P2410:P2415" si="1391">M2410/$C$4*12/O2410</f>
        <v>260.76923076923077</v>
      </c>
      <c r="Q2410" s="12"/>
      <c r="R2410" s="12"/>
      <c r="S2410" s="12"/>
      <c r="T2410" s="12"/>
      <c r="U2410" s="12"/>
      <c r="V2410" s="12"/>
      <c r="W2410" s="1143"/>
      <c r="X2410" s="12"/>
      <c r="Y2410" s="12"/>
      <c r="Z2410" s="12"/>
      <c r="AA2410" s="12"/>
      <c r="AB2410" s="12"/>
    </row>
    <row r="2411" spans="1:30" ht="15" customHeight="1" x14ac:dyDescent="0.25">
      <c r="A2411" s="79">
        <v>1</v>
      </c>
      <c r="B2411" s="79">
        <v>1</v>
      </c>
      <c r="C2411" s="134" t="s">
        <v>83</v>
      </c>
      <c r="D2411" s="389">
        <v>300</v>
      </c>
      <c r="E2411" s="787">
        <v>350</v>
      </c>
      <c r="F2411" s="102">
        <f>ROUND(E2411/12*$C$4,0)</f>
        <v>175</v>
      </c>
      <c r="G2411" s="102">
        <v>178</v>
      </c>
      <c r="H2411" s="102">
        <f t="shared" si="1388"/>
        <v>101.71428571428571</v>
      </c>
      <c r="I2411" s="391">
        <v>9</v>
      </c>
      <c r="J2411" s="103">
        <f t="shared" si="1389"/>
        <v>8.6516853932584272</v>
      </c>
      <c r="K2411" s="104">
        <f>ROUND(E2411*I2411,0)</f>
        <v>3150</v>
      </c>
      <c r="L2411" s="104">
        <f>ROUND(F2411*I2411,0)</f>
        <v>1575</v>
      </c>
      <c r="M2411" s="104">
        <v>1540</v>
      </c>
      <c r="N2411" s="104">
        <f t="shared" si="1390"/>
        <v>97.777777777777771</v>
      </c>
      <c r="O2411" s="104">
        <f>ROUND(K2411/D2411,0)</f>
        <v>11</v>
      </c>
      <c r="P2411" s="104">
        <f t="shared" si="1391"/>
        <v>280</v>
      </c>
      <c r="Q2411" s="12"/>
      <c r="R2411" s="12"/>
      <c r="S2411" s="12"/>
      <c r="T2411" s="12"/>
      <c r="U2411" s="12"/>
      <c r="V2411" s="12"/>
      <c r="W2411" s="1143"/>
      <c r="X2411" s="12"/>
      <c r="Y2411" s="12"/>
      <c r="Z2411" s="12"/>
      <c r="AA2411" s="12"/>
      <c r="AB2411" s="12"/>
    </row>
    <row r="2412" spans="1:30" ht="15" customHeight="1" x14ac:dyDescent="0.25">
      <c r="A2412" s="79">
        <v>1</v>
      </c>
      <c r="B2412" s="79">
        <v>1</v>
      </c>
      <c r="C2412" s="156" t="s">
        <v>90</v>
      </c>
      <c r="D2412" s="156"/>
      <c r="E2412" s="788">
        <f>SUM(E2410:E2411)</f>
        <v>691</v>
      </c>
      <c r="F2412" s="788">
        <f>SUM(F2410:F2411)</f>
        <v>346</v>
      </c>
      <c r="G2412" s="788">
        <f>SUM(G2410:G2411)</f>
        <v>352</v>
      </c>
      <c r="H2412" s="788">
        <f t="shared" si="1388"/>
        <v>101.73410404624276</v>
      </c>
      <c r="I2412" s="770">
        <f>SUM(K2412/E2412)</f>
        <v>9.98697539797395</v>
      </c>
      <c r="J2412" s="127">
        <f t="shared" si="1389"/>
        <v>9.1903409090909083</v>
      </c>
      <c r="K2412" s="788">
        <f>SUM(K2410:K2411)</f>
        <v>6901</v>
      </c>
      <c r="L2412" s="788">
        <f>SUM(L2410:L2411)</f>
        <v>3456</v>
      </c>
      <c r="M2412" s="788">
        <f>SUM(M2410:M2411)</f>
        <v>3235</v>
      </c>
      <c r="N2412" s="104">
        <f t="shared" si="1390"/>
        <v>93.605324074074076</v>
      </c>
      <c r="O2412" s="305">
        <f>SUM(O2410:O2411)</f>
        <v>24</v>
      </c>
      <c r="P2412" s="104">
        <f t="shared" si="1391"/>
        <v>269.58333333333331</v>
      </c>
      <c r="Q2412" s="12"/>
      <c r="R2412" s="12"/>
      <c r="S2412" s="12"/>
      <c r="T2412" s="12"/>
      <c r="U2412" s="12"/>
      <c r="V2412" s="12"/>
      <c r="W2412" s="1143"/>
      <c r="X2412" s="12"/>
      <c r="Y2412" s="12"/>
      <c r="Z2412" s="12"/>
      <c r="AA2412" s="12"/>
      <c r="AB2412" s="12"/>
    </row>
    <row r="2413" spans="1:30" s="106" customFormat="1" ht="15" customHeight="1" x14ac:dyDescent="0.25">
      <c r="A2413" s="79">
        <v>1</v>
      </c>
      <c r="B2413" s="79">
        <v>1</v>
      </c>
      <c r="C2413" s="529" t="s">
        <v>188</v>
      </c>
      <c r="D2413" s="529">
        <v>240</v>
      </c>
      <c r="E2413" s="795">
        <v>694</v>
      </c>
      <c r="F2413" s="108">
        <f>ROUND(E2413/12*$C$4,0)</f>
        <v>347</v>
      </c>
      <c r="G2413" s="108">
        <v>345</v>
      </c>
      <c r="H2413" s="108">
        <f t="shared" si="1388"/>
        <v>99.423631123919307</v>
      </c>
      <c r="I2413" s="428">
        <v>8</v>
      </c>
      <c r="J2413" s="109">
        <f t="shared" si="1389"/>
        <v>7.9971014492753625</v>
      </c>
      <c r="K2413" s="110">
        <f>ROUND(E2413*I2413,0)</f>
        <v>5552</v>
      </c>
      <c r="L2413" s="110">
        <f>ROUND(F2413*I2413,0)</f>
        <v>2776</v>
      </c>
      <c r="M2413" s="110">
        <v>2759</v>
      </c>
      <c r="N2413" s="110">
        <f t="shared" si="1390"/>
        <v>99.387608069164273</v>
      </c>
      <c r="O2413" s="110">
        <f>K2413/D2413</f>
        <v>23.133333333333333</v>
      </c>
      <c r="P2413" s="110">
        <f t="shared" si="1391"/>
        <v>238.53025936599425</v>
      </c>
      <c r="Q2413" s="20"/>
      <c r="R2413" s="20"/>
      <c r="S2413" s="20"/>
      <c r="T2413" s="20"/>
      <c r="U2413" s="20"/>
      <c r="V2413" s="20"/>
      <c r="W2413" s="1144"/>
      <c r="X2413" s="20"/>
      <c r="Y2413" s="20"/>
      <c r="Z2413" s="20"/>
      <c r="AA2413" s="20"/>
      <c r="AB2413" s="20"/>
      <c r="AC2413" s="1982"/>
    </row>
    <row r="2414" spans="1:30" ht="21" customHeight="1" x14ac:dyDescent="0.25">
      <c r="A2414" s="79">
        <v>1</v>
      </c>
      <c r="B2414" s="79">
        <v>1</v>
      </c>
      <c r="C2414" s="796" t="s">
        <v>246</v>
      </c>
      <c r="D2414" s="767"/>
      <c r="E2414" s="510">
        <f>SUM(E2413:E2413)</f>
        <v>694</v>
      </c>
      <c r="F2414" s="510">
        <f>SUM(F2413:F2413)</f>
        <v>347</v>
      </c>
      <c r="G2414" s="510">
        <f>G2413</f>
        <v>345</v>
      </c>
      <c r="H2414" s="270">
        <f t="shared" si="1388"/>
        <v>99.423631123919307</v>
      </c>
      <c r="I2414" s="762">
        <f>SUM(K2414/E2414)</f>
        <v>8</v>
      </c>
      <c r="J2414" s="380">
        <f t="shared" si="1389"/>
        <v>7.9971014492753625</v>
      </c>
      <c r="K2414" s="115">
        <f>SUM(K2413:K2413)</f>
        <v>5552</v>
      </c>
      <c r="L2414" s="115">
        <f>SUM(L2413:L2413)</f>
        <v>2776</v>
      </c>
      <c r="M2414" s="115">
        <f>SUM(M2413:M2413)</f>
        <v>2759</v>
      </c>
      <c r="N2414" s="190">
        <f t="shared" si="1390"/>
        <v>99.387608069164273</v>
      </c>
      <c r="O2414" s="115">
        <f>SUM(O2413:O2413)</f>
        <v>23.133333333333333</v>
      </c>
      <c r="P2414" s="190">
        <f t="shared" si="1391"/>
        <v>238.53025936599425</v>
      </c>
      <c r="Q2414" s="22"/>
      <c r="R2414" s="22"/>
      <c r="S2414" s="22"/>
      <c r="T2414" s="22"/>
      <c r="U2414" s="22"/>
      <c r="V2414" s="22"/>
      <c r="W2414" s="1145"/>
      <c r="X2414" s="22"/>
      <c r="Y2414" s="22"/>
      <c r="Z2414" s="22"/>
      <c r="AA2414" s="22"/>
      <c r="AB2414" s="22"/>
    </row>
    <row r="2415" spans="1:30" s="106" customFormat="1" ht="36" customHeight="1" x14ac:dyDescent="0.25">
      <c r="A2415" s="79">
        <v>1</v>
      </c>
      <c r="B2415" s="79">
        <v>1</v>
      </c>
      <c r="C2415" s="379" t="s">
        <v>351</v>
      </c>
      <c r="D2415" s="379"/>
      <c r="E2415" s="479">
        <f>SUM(E2414,E2412)</f>
        <v>1385</v>
      </c>
      <c r="F2415" s="479">
        <f>SUM(F2414,F2412)</f>
        <v>693</v>
      </c>
      <c r="G2415" s="479">
        <f>SUM(G2414,G2412)</f>
        <v>697</v>
      </c>
      <c r="H2415" s="479">
        <f t="shared" si="1388"/>
        <v>100.57720057720059</v>
      </c>
      <c r="I2415" s="762">
        <f>SUM(K2415/E2415)</f>
        <v>8.991335740072202</v>
      </c>
      <c r="J2415" s="380">
        <f t="shared" si="1389"/>
        <v>8.5997130559540889</v>
      </c>
      <c r="K2415" s="479">
        <f>SUM(K2414,K2412)</f>
        <v>12453</v>
      </c>
      <c r="L2415" s="479">
        <f>SUM(L2414,L2412)</f>
        <v>6232</v>
      </c>
      <c r="M2415" s="479">
        <f>SUM(M2414,M2412)</f>
        <v>5994</v>
      </c>
      <c r="N2415" s="190">
        <f t="shared" si="1390"/>
        <v>96.181001283697043</v>
      </c>
      <c r="O2415" s="479">
        <f>SUM(O2414,O2412)</f>
        <v>47.133333333333333</v>
      </c>
      <c r="P2415" s="190">
        <f t="shared" si="1391"/>
        <v>254.34229137199435</v>
      </c>
      <c r="Q2415" s="22">
        <v>17334.372999999996</v>
      </c>
      <c r="R2415" s="22">
        <v>17334.372999999996</v>
      </c>
      <c r="S2415" s="22">
        <v>17334.372999999996</v>
      </c>
      <c r="T2415" s="22">
        <v>17334.372999999996</v>
      </c>
      <c r="U2415" s="22">
        <v>17334.372999999996</v>
      </c>
      <c r="V2415" s="22">
        <v>17180.320359999998</v>
      </c>
      <c r="W2415" s="1145">
        <f>Q2415/12*$C$4+(R2415-Q2415)/11*5+(S2415-R2415)/10*4+(T2415-S2415)/9*3+(U2415-T2415)/8*2+(V2415-U2415)/7*1</f>
        <v>8645.1789799999988</v>
      </c>
      <c r="X2415" s="22">
        <f t="shared" ref="X2415:X2420" si="1392">AB2415-AA2415</f>
        <v>8635.3682799999988</v>
      </c>
      <c r="Y2415" s="22"/>
      <c r="Z2415" s="22">
        <f t="shared" ref="Z2415:Z2420" si="1393">X2415-W2415</f>
        <v>-9.8106999999999971</v>
      </c>
      <c r="AA2415" s="22">
        <v>-93.295079999999999</v>
      </c>
      <c r="AB2415" s="22">
        <v>8542.0731999999989</v>
      </c>
      <c r="AC2415" s="1982"/>
    </row>
    <row r="2416" spans="1:30" s="106" customFormat="1" ht="36" customHeight="1" x14ac:dyDescent="0.25">
      <c r="A2416" s="79">
        <v>1</v>
      </c>
      <c r="B2416" s="79">
        <v>1</v>
      </c>
      <c r="C2416" s="523" t="s">
        <v>354</v>
      </c>
      <c r="D2416" s="523"/>
      <c r="E2416" s="808">
        <f>SUM(E2417,E2419)</f>
        <v>12610</v>
      </c>
      <c r="F2416" s="808">
        <f>SUM(F2417,F2419)</f>
        <v>6305</v>
      </c>
      <c r="G2416" s="808">
        <v>6221</v>
      </c>
      <c r="H2416" s="809">
        <f t="shared" si="1388"/>
        <v>98.667724028548776</v>
      </c>
      <c r="I2416" s="808"/>
      <c r="J2416" s="808"/>
      <c r="K2416" s="808"/>
      <c r="L2416" s="808"/>
      <c r="M2416" s="808"/>
      <c r="N2416" s="808"/>
      <c r="O2416" s="808"/>
      <c r="P2416" s="808"/>
      <c r="Q2416" s="18">
        <v>29776.711272739994</v>
      </c>
      <c r="R2416" s="18">
        <v>29776.711272739994</v>
      </c>
      <c r="S2416" s="18">
        <v>29776.711272739994</v>
      </c>
      <c r="T2416" s="18">
        <v>29776.711272739994</v>
      </c>
      <c r="U2416" s="18">
        <v>29776.711272739994</v>
      </c>
      <c r="V2416" s="18">
        <v>30480.4287</v>
      </c>
      <c r="W2416" s="1145">
        <f>Q2416/12*$C$4+(R2416-Q2416)/11*5+(S2416-R2416)/10*4+(T2416-S2416)/9*3+(U2416-T2416)/8*2+(V2416-U2416)/7*1</f>
        <v>14988.886697407141</v>
      </c>
      <c r="X2416" s="18">
        <f t="shared" si="1392"/>
        <v>14988.886699999999</v>
      </c>
      <c r="Y2416" s="18"/>
      <c r="Z2416" s="18">
        <f t="shared" si="1393"/>
        <v>2.5928584364010021E-6</v>
      </c>
      <c r="AA2416" s="18">
        <v>-50.686649999999993</v>
      </c>
      <c r="AB2416" s="18">
        <v>14938.200049999999</v>
      </c>
      <c r="AC2416" s="1982"/>
    </row>
    <row r="2417" spans="1:30" ht="36" customHeight="1" x14ac:dyDescent="0.25">
      <c r="A2417" s="79">
        <v>1</v>
      </c>
      <c r="B2417" s="79">
        <v>1</v>
      </c>
      <c r="C2417" s="524" t="s">
        <v>334</v>
      </c>
      <c r="D2417" s="524"/>
      <c r="E2417" s="809">
        <f>SUM(E2418)</f>
        <v>12600</v>
      </c>
      <c r="F2417" s="809">
        <f>SUM(F2418)</f>
        <v>6300</v>
      </c>
      <c r="G2417" s="809">
        <f>SUM(G2418)</f>
        <v>6216</v>
      </c>
      <c r="H2417" s="809">
        <f t="shared" si="1388"/>
        <v>98.666666666666671</v>
      </c>
      <c r="I2417" s="809"/>
      <c r="J2417" s="809"/>
      <c r="K2417" s="809"/>
      <c r="L2417" s="809"/>
      <c r="M2417" s="809"/>
      <c r="N2417" s="809"/>
      <c r="O2417" s="809"/>
      <c r="P2417" s="809"/>
      <c r="Q2417" s="12"/>
      <c r="R2417" s="12"/>
      <c r="S2417" s="12"/>
      <c r="T2417" s="12"/>
      <c r="U2417" s="12"/>
      <c r="V2417" s="12"/>
      <c r="W2417" s="1143"/>
      <c r="X2417" s="12">
        <f t="shared" si="1392"/>
        <v>0</v>
      </c>
      <c r="Y2417" s="12"/>
      <c r="Z2417" s="12">
        <f t="shared" si="1393"/>
        <v>0</v>
      </c>
      <c r="AA2417" s="12"/>
      <c r="AB2417" s="12"/>
    </row>
    <row r="2418" spans="1:30" s="106" customFormat="1" ht="36" customHeight="1" x14ac:dyDescent="0.25">
      <c r="A2418" s="79">
        <v>1</v>
      </c>
      <c r="B2418" s="79">
        <v>1</v>
      </c>
      <c r="C2418" s="810" t="s">
        <v>335</v>
      </c>
      <c r="D2418" s="810"/>
      <c r="E2418" s="787">
        <v>12600</v>
      </c>
      <c r="F2418" s="102">
        <f>ROUND(E2418/12*$C$4,0)</f>
        <v>6300</v>
      </c>
      <c r="G2418" s="787">
        <f>G2416-G2419</f>
        <v>6216</v>
      </c>
      <c r="H2418" s="809">
        <f t="shared" si="1388"/>
        <v>98.666666666666671</v>
      </c>
      <c r="I2418" s="787"/>
      <c r="J2418" s="787"/>
      <c r="K2418" s="787"/>
      <c r="L2418" s="787"/>
      <c r="M2418" s="787"/>
      <c r="N2418" s="787"/>
      <c r="O2418" s="787"/>
      <c r="P2418" s="787"/>
      <c r="Q2418" s="12"/>
      <c r="R2418" s="12"/>
      <c r="S2418" s="12"/>
      <c r="T2418" s="12"/>
      <c r="U2418" s="12"/>
      <c r="V2418" s="12"/>
      <c r="W2418" s="1143"/>
      <c r="X2418" s="12">
        <f t="shared" si="1392"/>
        <v>0</v>
      </c>
      <c r="Y2418" s="12"/>
      <c r="Z2418" s="12">
        <f t="shared" si="1393"/>
        <v>0</v>
      </c>
      <c r="AA2418" s="12"/>
      <c r="AB2418" s="12"/>
      <c r="AC2418" s="1982"/>
    </row>
    <row r="2419" spans="1:30" ht="36" customHeight="1" x14ac:dyDescent="0.25">
      <c r="A2419" s="79">
        <v>1</v>
      </c>
      <c r="B2419" s="79">
        <v>1</v>
      </c>
      <c r="C2419" s="524" t="s">
        <v>336</v>
      </c>
      <c r="D2419" s="524"/>
      <c r="E2419" s="809">
        <f>SUM(E2420)</f>
        <v>10</v>
      </c>
      <c r="F2419" s="809">
        <f t="shared" ref="F2419:G2419" si="1394">SUM(F2420)</f>
        <v>5</v>
      </c>
      <c r="G2419" s="809">
        <f t="shared" si="1394"/>
        <v>5</v>
      </c>
      <c r="H2419" s="809">
        <f t="shared" si="1388"/>
        <v>100</v>
      </c>
      <c r="I2419" s="809"/>
      <c r="J2419" s="809"/>
      <c r="K2419" s="809"/>
      <c r="L2419" s="809"/>
      <c r="M2419" s="809"/>
      <c r="N2419" s="809"/>
      <c r="O2419" s="809"/>
      <c r="P2419" s="809"/>
      <c r="Q2419" s="12"/>
      <c r="R2419" s="12"/>
      <c r="S2419" s="12"/>
      <c r="T2419" s="12"/>
      <c r="U2419" s="12"/>
      <c r="V2419" s="12"/>
      <c r="W2419" s="1143"/>
      <c r="X2419" s="12">
        <f t="shared" si="1392"/>
        <v>0</v>
      </c>
      <c r="Y2419" s="12"/>
      <c r="Z2419" s="12">
        <f t="shared" si="1393"/>
        <v>0</v>
      </c>
      <c r="AA2419" s="12"/>
      <c r="AB2419" s="12"/>
    </row>
    <row r="2420" spans="1:30" ht="15" customHeight="1" thickBot="1" x14ac:dyDescent="0.3">
      <c r="A2420" s="79">
        <v>1</v>
      </c>
      <c r="B2420" s="79">
        <v>1</v>
      </c>
      <c r="C2420" s="810" t="s">
        <v>337</v>
      </c>
      <c r="D2420" s="810"/>
      <c r="E2420" s="787">
        <v>10</v>
      </c>
      <c r="F2420" s="102">
        <f>ROUND(E2420/12*$C$4,0)</f>
        <v>5</v>
      </c>
      <c r="G2420" s="787">
        <v>5</v>
      </c>
      <c r="H2420" s="809">
        <f t="shared" si="1388"/>
        <v>100</v>
      </c>
      <c r="I2420" s="787"/>
      <c r="J2420" s="787"/>
      <c r="K2420" s="787"/>
      <c r="L2420" s="787"/>
      <c r="M2420" s="787"/>
      <c r="N2420" s="787"/>
      <c r="O2420" s="787"/>
      <c r="P2420" s="787"/>
      <c r="Q2420" s="12"/>
      <c r="R2420" s="12"/>
      <c r="S2420" s="12"/>
      <c r="T2420" s="12"/>
      <c r="U2420" s="12"/>
      <c r="V2420" s="12"/>
      <c r="W2420" s="1143"/>
      <c r="X2420" s="12">
        <f t="shared" si="1392"/>
        <v>0</v>
      </c>
      <c r="Y2420" s="12"/>
      <c r="Z2420" s="12">
        <f t="shared" si="1393"/>
        <v>0</v>
      </c>
      <c r="AA2420" s="12"/>
      <c r="AB2420" s="12"/>
    </row>
    <row r="2421" spans="1:30" ht="23.25" customHeight="1" thickBot="1" x14ac:dyDescent="0.3">
      <c r="A2421" s="79">
        <v>1</v>
      </c>
      <c r="B2421" s="79">
        <v>1</v>
      </c>
      <c r="C2421" s="488" t="s">
        <v>17</v>
      </c>
      <c r="D2421" s="783"/>
      <c r="E2421" s="784"/>
      <c r="F2421" s="784"/>
      <c r="G2421" s="784"/>
      <c r="H2421" s="784"/>
      <c r="I2421" s="583"/>
      <c r="J2421" s="583"/>
      <c r="K2421" s="583"/>
      <c r="L2421" s="583"/>
      <c r="M2421" s="583">
        <f>SUM(M2416,M2415,M2408,M2380)</f>
        <v>18479</v>
      </c>
      <c r="N2421" s="583"/>
      <c r="O2421" s="583"/>
      <c r="P2421" s="583"/>
      <c r="Q2421" s="19">
        <f t="shared" ref="Q2421:AB2421" si="1395">SUM(Q2416,Q2415,Q2408,Q2380)</f>
        <v>274478.36386835342</v>
      </c>
      <c r="R2421" s="19">
        <f t="shared" ref="R2421:S2421" si="1396">SUM(R2416,R2415,R2408,R2380)</f>
        <v>274478.36386835342</v>
      </c>
      <c r="S2421" s="19">
        <f t="shared" si="1396"/>
        <v>274478.36386835342</v>
      </c>
      <c r="T2421" s="19">
        <f t="shared" ref="T2421:U2421" si="1397">SUM(T2416,T2415,T2408,T2380)</f>
        <v>274478.36386835342</v>
      </c>
      <c r="U2421" s="19">
        <f t="shared" si="1397"/>
        <v>274478.36386835342</v>
      </c>
      <c r="V2421" s="19">
        <f t="shared" ref="V2421" si="1398">SUM(V2416,V2415,V2408,V2380)</f>
        <v>274046.63727623224</v>
      </c>
      <c r="W2421" s="1148">
        <f t="shared" si="1395"/>
        <v>136655.78356387367</v>
      </c>
      <c r="X2421" s="19">
        <f t="shared" si="1395"/>
        <v>135997.10059000002</v>
      </c>
      <c r="Y2421" s="19">
        <f t="shared" si="1395"/>
        <v>-1.4369400000000001</v>
      </c>
      <c r="Z2421" s="19">
        <f t="shared" si="1395"/>
        <v>-658.68297387367784</v>
      </c>
      <c r="AA2421" s="19">
        <f t="shared" si="1395"/>
        <v>-1992.1098400000001</v>
      </c>
      <c r="AB2421" s="19">
        <f t="shared" si="1395"/>
        <v>134003.55381000001</v>
      </c>
    </row>
    <row r="2422" spans="1:30" ht="15" customHeight="1" x14ac:dyDescent="0.25">
      <c r="A2422" s="79">
        <v>1</v>
      </c>
      <c r="B2422" s="79">
        <v>1</v>
      </c>
      <c r="C2422" s="1544" t="s">
        <v>224</v>
      </c>
      <c r="D2422" s="1545"/>
      <c r="E2422" s="1545"/>
      <c r="F2422" s="1545"/>
      <c r="G2422" s="1545"/>
      <c r="H2422" s="1545"/>
      <c r="I2422" s="1546"/>
      <c r="J2422" s="1546"/>
      <c r="K2422" s="1545"/>
      <c r="L2422" s="1545"/>
      <c r="M2422" s="1545"/>
      <c r="N2422" s="1545"/>
      <c r="O2422" s="1545"/>
      <c r="P2422" s="1545"/>
      <c r="Q2422" s="1284">
        <f t="shared" ref="Q2422:AB2422" si="1399">SUM(Q2421,Q2374)</f>
        <v>354121.36931568524</v>
      </c>
      <c r="R2422" s="1284">
        <f t="shared" ref="R2422:S2422" si="1400">SUM(R2421,R2374)</f>
        <v>354121.36931568524</v>
      </c>
      <c r="S2422" s="1284">
        <f t="shared" si="1400"/>
        <v>354121.36931568524</v>
      </c>
      <c r="T2422" s="1284">
        <f t="shared" ref="T2422:U2422" si="1401">SUM(T2421,T2374)</f>
        <v>354121.36931568524</v>
      </c>
      <c r="U2422" s="1284">
        <f t="shared" si="1401"/>
        <v>354121.36931568524</v>
      </c>
      <c r="V2422" s="1284">
        <f t="shared" ref="V2422" si="1402">SUM(V2421,V2374)</f>
        <v>353333.03966922947</v>
      </c>
      <c r="W2422" s="1284">
        <f t="shared" si="1399"/>
        <v>176356.57945120608</v>
      </c>
      <c r="X2422" s="1284">
        <f t="shared" si="1399"/>
        <v>175683.08724000002</v>
      </c>
      <c r="Y2422" s="20">
        <f t="shared" ref="Y2422" si="1403">SUM(Y2421,Y2374)</f>
        <v>-1.9596</v>
      </c>
      <c r="Z2422" s="1284">
        <f t="shared" si="1399"/>
        <v>-673.49221120606944</v>
      </c>
      <c r="AA2422" s="1284">
        <f t="shared" si="1399"/>
        <v>-2084.5722300000002</v>
      </c>
      <c r="AB2422" s="1284">
        <f t="shared" si="1399"/>
        <v>173596.55541000003</v>
      </c>
    </row>
    <row r="2423" spans="1:30" ht="15" customHeight="1" x14ac:dyDescent="0.25">
      <c r="A2423" s="79">
        <v>1</v>
      </c>
      <c r="B2423" s="79">
        <v>1</v>
      </c>
      <c r="C2423" s="1547" t="s">
        <v>7</v>
      </c>
      <c r="D2423" s="1507"/>
      <c r="E2423" s="1507">
        <f>E2380+E2334</f>
        <v>3719</v>
      </c>
      <c r="F2423" s="1507">
        <f>F2380+F2334</f>
        <v>1861</v>
      </c>
      <c r="G2423" s="1507">
        <f>G2380+G2334</f>
        <v>1839</v>
      </c>
      <c r="H2423" s="1507">
        <f>G2423/F2423*100</f>
        <v>98.817839871037066</v>
      </c>
      <c r="I2423" s="1548">
        <f>K2423/E2423</f>
        <v>9.8303307340682977</v>
      </c>
      <c r="J2423" s="1287">
        <f>M2423/G2423</f>
        <v>9.0576400217509523</v>
      </c>
      <c r="K2423" s="1507">
        <f>K2380+K2334</f>
        <v>36559</v>
      </c>
      <c r="L2423" s="1507">
        <f>L2380+L2334</f>
        <v>18292</v>
      </c>
      <c r="M2423" s="1507">
        <f>M2380+M2334</f>
        <v>16657</v>
      </c>
      <c r="N2423" s="1288">
        <f>M2423/L2423*100</f>
        <v>91.061666302208607</v>
      </c>
      <c r="O2423" s="1507">
        <f>SUM(O2380,O2334)</f>
        <v>110</v>
      </c>
      <c r="P2423" s="1288">
        <f>M2423/$C$4*12/O2423</f>
        <v>302.85454545454547</v>
      </c>
      <c r="Q2423" s="1289">
        <f t="shared" ref="Q2423:AB2423" si="1404">SUM(Q2380,Q2334)</f>
        <v>70406.901567463996</v>
      </c>
      <c r="R2423" s="1289">
        <f t="shared" ref="R2423:S2423" si="1405">SUM(R2380,R2334)</f>
        <v>70406.901567463996</v>
      </c>
      <c r="S2423" s="1289">
        <f t="shared" si="1405"/>
        <v>70406.901567463996</v>
      </c>
      <c r="T2423" s="1289">
        <f t="shared" ref="T2423:U2423" si="1406">SUM(T2380,T2334)</f>
        <v>70406.901567463996</v>
      </c>
      <c r="U2423" s="1289">
        <f t="shared" si="1406"/>
        <v>70406.901567463996</v>
      </c>
      <c r="V2423" s="1289">
        <f t="shared" ref="V2423" si="1407">SUM(V2380,V2334)</f>
        <v>69973.584374784987</v>
      </c>
      <c r="W2423" s="1289">
        <f t="shared" si="1404"/>
        <v>35141.548327634999</v>
      </c>
      <c r="X2423" s="1289">
        <f t="shared" si="1404"/>
        <v>34586.124509999994</v>
      </c>
      <c r="Y2423" s="22">
        <f t="shared" ref="Y2423" si="1408">SUM(Y2380,Y2334)</f>
        <v>-1.9596</v>
      </c>
      <c r="Z2423" s="1289">
        <f t="shared" si="1404"/>
        <v>-555.42381763500271</v>
      </c>
      <c r="AA2423" s="1289">
        <f t="shared" si="1404"/>
        <v>-659.77680000000009</v>
      </c>
      <c r="AB2423" s="1289">
        <f t="shared" si="1404"/>
        <v>33924.38811</v>
      </c>
    </row>
    <row r="2424" spans="1:30" ht="30.75" customHeight="1" x14ac:dyDescent="0.25">
      <c r="A2424" s="79">
        <v>1</v>
      </c>
      <c r="B2424" s="79">
        <v>1</v>
      </c>
      <c r="C2424" s="1448" t="s">
        <v>14</v>
      </c>
      <c r="D2424" s="1315"/>
      <c r="E2424" s="1315"/>
      <c r="F2424" s="1315"/>
      <c r="G2424" s="1315"/>
      <c r="H2424" s="1315"/>
      <c r="I2424" s="1450"/>
      <c r="J2424" s="1450"/>
      <c r="K2424" s="1451"/>
      <c r="L2424" s="1451"/>
      <c r="M2424" s="1451"/>
      <c r="N2424" s="1451"/>
      <c r="O2424" s="1451"/>
      <c r="P2424" s="1549"/>
      <c r="Q2424" s="1292"/>
      <c r="R2424" s="1292"/>
      <c r="S2424" s="1292"/>
      <c r="T2424" s="1292"/>
      <c r="U2424" s="1292"/>
      <c r="V2424" s="1292"/>
      <c r="W2424" s="1292"/>
      <c r="X2424" s="1292"/>
      <c r="Y2424" s="18"/>
      <c r="Z2424" s="1292"/>
      <c r="AA2424" s="1292"/>
      <c r="AB2424" s="1292"/>
    </row>
    <row r="2425" spans="1:30" ht="15" customHeight="1" x14ac:dyDescent="0.25">
      <c r="A2425" s="79">
        <v>1</v>
      </c>
      <c r="B2425" s="79">
        <v>1</v>
      </c>
      <c r="C2425" s="1488" t="s">
        <v>308</v>
      </c>
      <c r="D2425" s="1301"/>
      <c r="E2425" s="1301"/>
      <c r="F2425" s="1301"/>
      <c r="G2425" s="1301"/>
      <c r="H2425" s="1499"/>
      <c r="I2425" s="1452"/>
      <c r="J2425" s="1452"/>
      <c r="K2425" s="1453"/>
      <c r="L2425" s="1453"/>
      <c r="M2425" s="1453"/>
      <c r="N2425" s="1453"/>
      <c r="O2425" s="1453"/>
      <c r="P2425" s="1296"/>
      <c r="Q2425" s="1297"/>
      <c r="R2425" s="1297"/>
      <c r="S2425" s="1297"/>
      <c r="T2425" s="1297"/>
      <c r="U2425" s="1297"/>
      <c r="V2425" s="1297"/>
      <c r="W2425" s="1297"/>
      <c r="X2425" s="1297"/>
      <c r="Y2425" s="12"/>
      <c r="Z2425" s="1297"/>
      <c r="AA2425" s="1297"/>
      <c r="AB2425" s="1297"/>
    </row>
    <row r="2426" spans="1:30" ht="36.950000000000003" customHeight="1" x14ac:dyDescent="0.25">
      <c r="A2426" s="79">
        <v>1</v>
      </c>
      <c r="B2426" s="79">
        <v>1</v>
      </c>
      <c r="C2426" s="1300" t="s">
        <v>355</v>
      </c>
      <c r="D2426" s="1301"/>
      <c r="E2426" s="1301">
        <f>E2383+E2337</f>
        <v>33670</v>
      </c>
      <c r="F2426" s="1301">
        <f t="shared" ref="F2426:G2426" si="1409">F2383+F2337</f>
        <v>16835</v>
      </c>
      <c r="G2426" s="1301">
        <f t="shared" si="1409"/>
        <v>13725</v>
      </c>
      <c r="H2426" s="1301">
        <f t="shared" ref="H2426:H2450" si="1410">G2426/F2426*100</f>
        <v>81.526581526581538</v>
      </c>
      <c r="I2426" s="1452"/>
      <c r="J2426" s="1452"/>
      <c r="K2426" s="1453"/>
      <c r="L2426" s="1453"/>
      <c r="M2426" s="1453"/>
      <c r="N2426" s="1453"/>
      <c r="O2426" s="1453"/>
      <c r="P2426" s="1296"/>
      <c r="Q2426" s="1297"/>
      <c r="R2426" s="1297"/>
      <c r="S2426" s="1297"/>
      <c r="T2426" s="1297"/>
      <c r="U2426" s="1297"/>
      <c r="V2426" s="1297"/>
      <c r="W2426" s="1297"/>
      <c r="X2426" s="1297"/>
      <c r="Y2426" s="12"/>
      <c r="Z2426" s="1297"/>
      <c r="AA2426" s="1297"/>
      <c r="AB2426" s="1297"/>
    </row>
    <row r="2427" spans="1:30" ht="36.950000000000003" customHeight="1" x14ac:dyDescent="0.25">
      <c r="A2427" s="79">
        <v>1</v>
      </c>
      <c r="B2427" s="79">
        <v>1</v>
      </c>
      <c r="C2427" s="1300" t="s">
        <v>309</v>
      </c>
      <c r="D2427" s="1301"/>
      <c r="E2427" s="1301">
        <f>E2384+E2338</f>
        <v>0</v>
      </c>
      <c r="F2427" s="1301">
        <f t="shared" ref="F2427:G2427" si="1411">F2384+F2338</f>
        <v>0</v>
      </c>
      <c r="G2427" s="1301">
        <f t="shared" si="1411"/>
        <v>0</v>
      </c>
      <c r="H2427" s="1499"/>
      <c r="I2427" s="1452"/>
      <c r="J2427" s="1452"/>
      <c r="K2427" s="1453"/>
      <c r="L2427" s="1453"/>
      <c r="M2427" s="1453"/>
      <c r="N2427" s="1453"/>
      <c r="O2427" s="1453"/>
      <c r="P2427" s="1296"/>
      <c r="Q2427" s="1297"/>
      <c r="R2427" s="1297"/>
      <c r="S2427" s="1297"/>
      <c r="T2427" s="1297"/>
      <c r="U2427" s="1297"/>
      <c r="V2427" s="1297"/>
      <c r="W2427" s="1297"/>
      <c r="X2427" s="1297"/>
      <c r="Y2427" s="12"/>
      <c r="Z2427" s="1297"/>
      <c r="AA2427" s="1297"/>
      <c r="AB2427" s="1297"/>
    </row>
    <row r="2428" spans="1:30" ht="36.950000000000003" customHeight="1" x14ac:dyDescent="0.25">
      <c r="C2428" s="1300" t="s">
        <v>310</v>
      </c>
      <c r="D2428" s="1301"/>
      <c r="E2428" s="1301">
        <f t="shared" ref="E2428:G2428" si="1412">E2385+E2339</f>
        <v>9000</v>
      </c>
      <c r="F2428" s="1301">
        <f t="shared" si="1412"/>
        <v>4500</v>
      </c>
      <c r="G2428" s="1301">
        <f t="shared" si="1412"/>
        <v>2932</v>
      </c>
      <c r="H2428" s="1499">
        <f t="shared" si="1410"/>
        <v>65.155555555555551</v>
      </c>
      <c r="I2428" s="1452"/>
      <c r="J2428" s="1452"/>
      <c r="K2428" s="1453"/>
      <c r="L2428" s="1453"/>
      <c r="M2428" s="1453"/>
      <c r="N2428" s="1453"/>
      <c r="O2428" s="1453"/>
      <c r="P2428" s="1296"/>
      <c r="Q2428" s="1297"/>
      <c r="R2428" s="1297"/>
      <c r="S2428" s="1297"/>
      <c r="T2428" s="1297"/>
      <c r="U2428" s="1297"/>
      <c r="V2428" s="1297"/>
      <c r="W2428" s="1297"/>
      <c r="X2428" s="1297"/>
      <c r="Y2428" s="12"/>
      <c r="Z2428" s="1297"/>
      <c r="AA2428" s="1297"/>
      <c r="AB2428" s="1297"/>
    </row>
    <row r="2429" spans="1:30" ht="36.950000000000003" customHeight="1" x14ac:dyDescent="0.25">
      <c r="C2429" s="1300" t="s">
        <v>311</v>
      </c>
      <c r="D2429" s="1301"/>
      <c r="E2429" s="1301">
        <f t="shared" ref="E2429:G2429" si="1413">E2386+E2340</f>
        <v>740</v>
      </c>
      <c r="F2429" s="1301">
        <f t="shared" si="1413"/>
        <v>370</v>
      </c>
      <c r="G2429" s="1301">
        <f t="shared" si="1413"/>
        <v>188</v>
      </c>
      <c r="H2429" s="1499">
        <f t="shared" si="1410"/>
        <v>50.810810810810814</v>
      </c>
      <c r="I2429" s="1452"/>
      <c r="J2429" s="1452"/>
      <c r="K2429" s="1453"/>
      <c r="L2429" s="1453"/>
      <c r="M2429" s="1453"/>
      <c r="N2429" s="1453"/>
      <c r="O2429" s="1453"/>
      <c r="P2429" s="1296"/>
      <c r="Q2429" s="1297"/>
      <c r="R2429" s="1297"/>
      <c r="S2429" s="1297"/>
      <c r="T2429" s="1297"/>
      <c r="U2429" s="1297"/>
      <c r="V2429" s="1297"/>
      <c r="W2429" s="1297"/>
      <c r="X2429" s="1297"/>
      <c r="Y2429" s="12"/>
      <c r="Z2429" s="1297"/>
      <c r="AA2429" s="1297"/>
      <c r="AB2429" s="1297"/>
    </row>
    <row r="2430" spans="1:30" ht="36.950000000000003" customHeight="1" x14ac:dyDescent="0.25">
      <c r="C2430" s="1300" t="s">
        <v>312</v>
      </c>
      <c r="D2430" s="1301"/>
      <c r="E2430" s="1301">
        <f t="shared" ref="E2430:G2430" si="1414">E2387+E2341</f>
        <v>23930</v>
      </c>
      <c r="F2430" s="1301">
        <f t="shared" si="1414"/>
        <v>11965</v>
      </c>
      <c r="G2430" s="1301">
        <f t="shared" si="1414"/>
        <v>10605</v>
      </c>
      <c r="H2430" s="1499">
        <f t="shared" si="1410"/>
        <v>88.633514417049724</v>
      </c>
      <c r="I2430" s="1452"/>
      <c r="J2430" s="1452"/>
      <c r="K2430" s="1453"/>
      <c r="L2430" s="1453"/>
      <c r="M2430" s="1453"/>
      <c r="N2430" s="1453"/>
      <c r="O2430" s="1453"/>
      <c r="P2430" s="1296"/>
      <c r="Q2430" s="1297"/>
      <c r="R2430" s="1297"/>
      <c r="S2430" s="1297"/>
      <c r="T2430" s="1297"/>
      <c r="U2430" s="1297"/>
      <c r="V2430" s="1297"/>
      <c r="W2430" s="1297"/>
      <c r="X2430" s="1297"/>
      <c r="Y2430" s="12"/>
      <c r="Z2430" s="1297"/>
      <c r="AA2430" s="1297"/>
      <c r="AB2430" s="1297"/>
    </row>
    <row r="2431" spans="1:30" ht="36.950000000000003" customHeight="1" x14ac:dyDescent="0.25">
      <c r="C2431" s="1300" t="s">
        <v>159</v>
      </c>
      <c r="D2431" s="1301"/>
      <c r="E2431" s="1301">
        <f t="shared" ref="E2431:G2431" si="1415">E2388+E2342</f>
        <v>135000</v>
      </c>
      <c r="F2431" s="1301">
        <f t="shared" si="1415"/>
        <v>67500</v>
      </c>
      <c r="G2431" s="1301">
        <f t="shared" si="1415"/>
        <v>66021.700657894748</v>
      </c>
      <c r="H2431" s="1499">
        <f t="shared" si="1410"/>
        <v>97.809926900584813</v>
      </c>
      <c r="I2431" s="1452"/>
      <c r="J2431" s="1452"/>
      <c r="K2431" s="1453"/>
      <c r="L2431" s="1453"/>
      <c r="M2431" s="1453"/>
      <c r="N2431" s="1453"/>
      <c r="O2431" s="1453"/>
      <c r="P2431" s="1296"/>
      <c r="Q2431" s="1297"/>
      <c r="R2431" s="1297"/>
      <c r="S2431" s="1297"/>
      <c r="T2431" s="1297"/>
      <c r="U2431" s="1297"/>
      <c r="V2431" s="1297"/>
      <c r="W2431" s="1297"/>
      <c r="X2431" s="1297"/>
      <c r="Y2431" s="12"/>
      <c r="Z2431" s="1297"/>
      <c r="AA2431" s="1297"/>
      <c r="AB2431" s="1297"/>
      <c r="AC2431" s="842"/>
      <c r="AD2431" s="1968"/>
    </row>
    <row r="2432" spans="1:30" ht="36.950000000000003" customHeight="1" x14ac:dyDescent="0.25">
      <c r="C2432" s="1300" t="s">
        <v>304</v>
      </c>
      <c r="D2432" s="1301"/>
      <c r="E2432" s="1301">
        <f t="shared" ref="E2432:G2432" si="1416">E2389+E2343</f>
        <v>136000</v>
      </c>
      <c r="F2432" s="1301">
        <f t="shared" si="1416"/>
        <v>68000</v>
      </c>
      <c r="G2432" s="1301">
        <f t="shared" si="1416"/>
        <v>67229</v>
      </c>
      <c r="H2432" s="1499">
        <f t="shared" si="1410"/>
        <v>98.866176470588243</v>
      </c>
      <c r="I2432" s="1452"/>
      <c r="J2432" s="1452"/>
      <c r="K2432" s="1453"/>
      <c r="L2432" s="1453"/>
      <c r="M2432" s="1453"/>
      <c r="N2432" s="1453"/>
      <c r="O2432" s="1453"/>
      <c r="P2432" s="1296"/>
      <c r="Q2432" s="1297"/>
      <c r="R2432" s="1297"/>
      <c r="S2432" s="1297"/>
      <c r="T2432" s="1297"/>
      <c r="U2432" s="1297"/>
      <c r="V2432" s="1297"/>
      <c r="W2432" s="1297"/>
      <c r="X2432" s="1297"/>
      <c r="Y2432" s="12"/>
      <c r="Z2432" s="1297"/>
      <c r="AA2432" s="1297"/>
      <c r="AB2432" s="1297"/>
    </row>
    <row r="2433" spans="1:30" ht="36.950000000000003" customHeight="1" x14ac:dyDescent="0.25">
      <c r="C2433" s="1430" t="s">
        <v>171</v>
      </c>
      <c r="D2433" s="1301"/>
      <c r="E2433" s="1431">
        <f t="shared" ref="E2433:G2433" si="1417">E2390+E2344</f>
        <v>465670</v>
      </c>
      <c r="F2433" s="1431">
        <f t="shared" si="1417"/>
        <v>232835</v>
      </c>
      <c r="G2433" s="1431">
        <f t="shared" si="1417"/>
        <v>224994.44210526318</v>
      </c>
      <c r="H2433" s="1499">
        <f t="shared" si="1410"/>
        <v>96.632569031830769</v>
      </c>
      <c r="I2433" s="1452"/>
      <c r="J2433" s="1452"/>
      <c r="K2433" s="1453"/>
      <c r="L2433" s="1453"/>
      <c r="M2433" s="1453"/>
      <c r="N2433" s="1453"/>
      <c r="O2433" s="1453"/>
      <c r="P2433" s="1296"/>
      <c r="Q2433" s="1297">
        <f>Q2390+Q2344</f>
        <v>132250.03821247682</v>
      </c>
      <c r="R2433" s="1297">
        <f t="shared" ref="R2433:AB2433" si="1418">R2390+R2344</f>
        <v>132250.03821247682</v>
      </c>
      <c r="S2433" s="1297">
        <f t="shared" ref="S2433:T2433" si="1419">S2390+S2344</f>
        <v>132250.03821247682</v>
      </c>
      <c r="T2433" s="1297">
        <f t="shared" si="1419"/>
        <v>132250.03821247682</v>
      </c>
      <c r="U2433" s="1297">
        <f t="shared" ref="U2433:V2433" si="1420">U2390+U2344</f>
        <v>132250.03821247682</v>
      </c>
      <c r="V2433" s="1297">
        <f t="shared" si="1420"/>
        <v>131328.36033999998</v>
      </c>
      <c r="W2433" s="1297">
        <f t="shared" si="1418"/>
        <v>65401.864153027433</v>
      </c>
      <c r="X2433" s="1297">
        <f t="shared" si="1418"/>
        <v>65311.212320000013</v>
      </c>
      <c r="Y2433" s="12">
        <f t="shared" si="1418"/>
        <v>0</v>
      </c>
      <c r="Z2433" s="1297">
        <f t="shared" si="1418"/>
        <v>-90.651833027419343</v>
      </c>
      <c r="AA2433" s="1297">
        <f t="shared" si="1418"/>
        <v>-238.85682999999997</v>
      </c>
      <c r="AB2433" s="1297">
        <f t="shared" si="1418"/>
        <v>65072.355490000009</v>
      </c>
    </row>
    <row r="2434" spans="1:30" ht="36.950000000000003" customHeight="1" x14ac:dyDescent="0.25">
      <c r="C2434" s="1455" t="s">
        <v>313</v>
      </c>
      <c r="D2434" s="1301"/>
      <c r="E2434" s="1301"/>
      <c r="F2434" s="1301"/>
      <c r="G2434" s="1301"/>
      <c r="H2434" s="1499"/>
      <c r="I2434" s="1452"/>
      <c r="J2434" s="1452"/>
      <c r="K2434" s="1453"/>
      <c r="L2434" s="1453"/>
      <c r="M2434" s="1453"/>
      <c r="N2434" s="1453"/>
      <c r="O2434" s="1453"/>
      <c r="P2434" s="1296"/>
      <c r="Q2434" s="1297"/>
      <c r="R2434" s="1297"/>
      <c r="S2434" s="1297"/>
      <c r="T2434" s="1297"/>
      <c r="U2434" s="1297"/>
      <c r="V2434" s="1297"/>
      <c r="W2434" s="1297"/>
      <c r="X2434" s="1297"/>
      <c r="Y2434" s="12"/>
      <c r="Z2434" s="1297"/>
      <c r="AA2434" s="1297"/>
      <c r="AB2434" s="1297"/>
    </row>
    <row r="2435" spans="1:30" ht="36.950000000000003" customHeight="1" x14ac:dyDescent="0.25">
      <c r="C2435" s="1300" t="s">
        <v>202</v>
      </c>
      <c r="D2435" s="1301"/>
      <c r="E2435" s="1301">
        <f>E2392+E2346</f>
        <v>79557</v>
      </c>
      <c r="F2435" s="1301">
        <f t="shared" ref="F2435:G2435" si="1421">F2392+F2346</f>
        <v>39780</v>
      </c>
      <c r="G2435" s="1301">
        <f t="shared" si="1421"/>
        <v>38151.592580313387</v>
      </c>
      <c r="H2435" s="1499">
        <f t="shared" si="1410"/>
        <v>95.906467019390121</v>
      </c>
      <c r="I2435" s="1452"/>
      <c r="J2435" s="1452"/>
      <c r="K2435" s="1453"/>
      <c r="L2435" s="1453"/>
      <c r="M2435" s="1453"/>
      <c r="N2435" s="1453"/>
      <c r="O2435" s="1453"/>
      <c r="P2435" s="1296"/>
      <c r="Q2435" s="1297"/>
      <c r="R2435" s="1297"/>
      <c r="S2435" s="1297"/>
      <c r="T2435" s="1297"/>
      <c r="U2435" s="1297"/>
      <c r="V2435" s="1297"/>
      <c r="W2435" s="1297"/>
      <c r="X2435" s="1297"/>
      <c r="Y2435" s="12"/>
      <c r="Z2435" s="1297"/>
      <c r="AA2435" s="1297"/>
      <c r="AB2435" s="1297"/>
    </row>
    <row r="2436" spans="1:30" ht="36.950000000000003" customHeight="1" x14ac:dyDescent="0.25">
      <c r="C2436" s="1300" t="s">
        <v>309</v>
      </c>
      <c r="D2436" s="1301"/>
      <c r="E2436" s="1301">
        <f t="shared" ref="E2436:G2436" si="1422">E2393+E2347</f>
        <v>0</v>
      </c>
      <c r="F2436" s="1301">
        <f t="shared" si="1422"/>
        <v>0</v>
      </c>
      <c r="G2436" s="1301">
        <f t="shared" si="1422"/>
        <v>0</v>
      </c>
      <c r="H2436" s="1499"/>
      <c r="I2436" s="1452"/>
      <c r="J2436" s="1452"/>
      <c r="K2436" s="1453"/>
      <c r="L2436" s="1453"/>
      <c r="M2436" s="1453"/>
      <c r="N2436" s="1453"/>
      <c r="O2436" s="1453"/>
      <c r="P2436" s="1296"/>
      <c r="Q2436" s="1297"/>
      <c r="R2436" s="1297"/>
      <c r="S2436" s="1297"/>
      <c r="T2436" s="1297"/>
      <c r="U2436" s="1297"/>
      <c r="V2436" s="1297"/>
      <c r="W2436" s="1297"/>
      <c r="X2436" s="1297"/>
      <c r="Y2436" s="12"/>
      <c r="Z2436" s="1297"/>
      <c r="AA2436" s="1297"/>
      <c r="AB2436" s="1297"/>
    </row>
    <row r="2437" spans="1:30" ht="36.950000000000003" customHeight="1" x14ac:dyDescent="0.25">
      <c r="C2437" s="1455" t="s">
        <v>314</v>
      </c>
      <c r="D2437" s="1301"/>
      <c r="E2437" s="1301">
        <f t="shared" ref="E2437:G2437" si="1423">E2394+E2348</f>
        <v>14836</v>
      </c>
      <c r="F2437" s="1301">
        <f t="shared" si="1423"/>
        <v>7419</v>
      </c>
      <c r="G2437" s="1301">
        <f t="shared" si="1423"/>
        <v>8323</v>
      </c>
      <c r="H2437" s="1499">
        <f t="shared" si="1410"/>
        <v>112.18493058363661</v>
      </c>
      <c r="I2437" s="1452"/>
      <c r="J2437" s="1452"/>
      <c r="K2437" s="1453"/>
      <c r="L2437" s="1453"/>
      <c r="M2437" s="1453"/>
      <c r="N2437" s="1453"/>
      <c r="O2437" s="1453"/>
      <c r="P2437" s="1296"/>
      <c r="Q2437" s="1297"/>
      <c r="R2437" s="1297"/>
      <c r="S2437" s="1297"/>
      <c r="T2437" s="1297"/>
      <c r="U2437" s="1297"/>
      <c r="V2437" s="1297"/>
      <c r="W2437" s="1297"/>
      <c r="X2437" s="1297"/>
      <c r="Y2437" s="12"/>
      <c r="Z2437" s="1297"/>
      <c r="AA2437" s="1297"/>
      <c r="AB2437" s="1297"/>
    </row>
    <row r="2438" spans="1:30" ht="36.950000000000003" customHeight="1" x14ac:dyDescent="0.25">
      <c r="C2438" s="1300" t="s">
        <v>315</v>
      </c>
      <c r="D2438" s="1301"/>
      <c r="E2438" s="1301">
        <f t="shared" ref="E2438:G2438" si="1424">E2395+E2349</f>
        <v>10401</v>
      </c>
      <c r="F2438" s="1301">
        <f t="shared" si="1424"/>
        <v>5201</v>
      </c>
      <c r="G2438" s="1301">
        <f t="shared" si="1424"/>
        <v>5314</v>
      </c>
      <c r="H2438" s="1499">
        <f t="shared" si="1410"/>
        <v>102.17265910401845</v>
      </c>
      <c r="I2438" s="1452"/>
      <c r="J2438" s="1452"/>
      <c r="K2438" s="1453"/>
      <c r="L2438" s="1453"/>
      <c r="M2438" s="1453"/>
      <c r="N2438" s="1453"/>
      <c r="O2438" s="1453"/>
      <c r="P2438" s="1296"/>
      <c r="Q2438" s="1297"/>
      <c r="R2438" s="1297"/>
      <c r="S2438" s="1297"/>
      <c r="T2438" s="1297"/>
      <c r="U2438" s="1297"/>
      <c r="V2438" s="1297"/>
      <c r="W2438" s="1297"/>
      <c r="X2438" s="1297"/>
      <c r="Y2438" s="12"/>
      <c r="Z2438" s="1297"/>
      <c r="AA2438" s="1297"/>
      <c r="AB2438" s="1297"/>
    </row>
    <row r="2439" spans="1:30" ht="36.950000000000003" customHeight="1" x14ac:dyDescent="0.25">
      <c r="C2439" s="1300" t="s">
        <v>316</v>
      </c>
      <c r="D2439" s="1301"/>
      <c r="E2439" s="1301">
        <f t="shared" ref="E2439:G2439" si="1425">E2396+E2350</f>
        <v>3120</v>
      </c>
      <c r="F2439" s="1301">
        <f t="shared" si="1425"/>
        <v>1560</v>
      </c>
      <c r="G2439" s="1301">
        <f t="shared" si="1425"/>
        <v>1626</v>
      </c>
      <c r="H2439" s="1499">
        <f t="shared" si="1410"/>
        <v>104.23076923076924</v>
      </c>
      <c r="I2439" s="1452"/>
      <c r="J2439" s="1452"/>
      <c r="K2439" s="1453"/>
      <c r="L2439" s="1453"/>
      <c r="M2439" s="1453"/>
      <c r="N2439" s="1453"/>
      <c r="O2439" s="1453"/>
      <c r="P2439" s="1296"/>
      <c r="Q2439" s="1297"/>
      <c r="R2439" s="1297"/>
      <c r="S2439" s="1297"/>
      <c r="T2439" s="1297"/>
      <c r="U2439" s="1297"/>
      <c r="V2439" s="1297"/>
      <c r="W2439" s="1297"/>
      <c r="X2439" s="1297"/>
      <c r="Y2439" s="12"/>
      <c r="Z2439" s="1297"/>
      <c r="AA2439" s="1297"/>
      <c r="AB2439" s="1297"/>
    </row>
    <row r="2440" spans="1:30" ht="43.5" customHeight="1" x14ac:dyDescent="0.25">
      <c r="A2440" s="79">
        <v>1</v>
      </c>
      <c r="B2440" s="79">
        <v>1</v>
      </c>
      <c r="C2440" s="1300" t="s">
        <v>365</v>
      </c>
      <c r="D2440" s="1301"/>
      <c r="E2440" s="1301">
        <f t="shared" ref="E2440:G2440" si="1426">E2397+E2351</f>
        <v>540</v>
      </c>
      <c r="F2440" s="1301">
        <f t="shared" si="1426"/>
        <v>270</v>
      </c>
      <c r="G2440" s="1301">
        <f t="shared" si="1426"/>
        <v>539</v>
      </c>
      <c r="H2440" s="1499">
        <f t="shared" si="1410"/>
        <v>199.62962962962962</v>
      </c>
      <c r="I2440" s="1452"/>
      <c r="J2440" s="1452"/>
      <c r="K2440" s="1453"/>
      <c r="L2440" s="1453"/>
      <c r="M2440" s="1453"/>
      <c r="N2440" s="1453"/>
      <c r="O2440" s="1453"/>
      <c r="P2440" s="1296"/>
      <c r="Q2440" s="1297"/>
      <c r="R2440" s="1297"/>
      <c r="S2440" s="1297"/>
      <c r="T2440" s="1297"/>
      <c r="U2440" s="1297"/>
      <c r="V2440" s="1297"/>
      <c r="W2440" s="1297"/>
      <c r="X2440" s="1297"/>
      <c r="Y2440" s="12"/>
      <c r="Z2440" s="1297"/>
      <c r="AA2440" s="1297"/>
      <c r="AB2440" s="1297"/>
    </row>
    <row r="2441" spans="1:30" ht="51" customHeight="1" x14ac:dyDescent="0.25">
      <c r="A2441" s="79">
        <v>1</v>
      </c>
      <c r="B2441" s="79">
        <v>1</v>
      </c>
      <c r="C2441" s="1300" t="s">
        <v>366</v>
      </c>
      <c r="D2441" s="1301"/>
      <c r="E2441" s="1301">
        <f t="shared" ref="E2441:G2441" si="1427">E2398+E2352</f>
        <v>775</v>
      </c>
      <c r="F2441" s="1301">
        <f t="shared" si="1427"/>
        <v>388</v>
      </c>
      <c r="G2441" s="1301">
        <f t="shared" si="1427"/>
        <v>844</v>
      </c>
      <c r="H2441" s="1499">
        <f t="shared" si="1410"/>
        <v>217.52577319587627</v>
      </c>
      <c r="I2441" s="1452"/>
      <c r="J2441" s="1452"/>
      <c r="K2441" s="1453"/>
      <c r="L2441" s="1453"/>
      <c r="M2441" s="1453"/>
      <c r="N2441" s="1453"/>
      <c r="O2441" s="1453"/>
      <c r="P2441" s="1296"/>
      <c r="Q2441" s="1297"/>
      <c r="R2441" s="1297"/>
      <c r="S2441" s="1297"/>
      <c r="T2441" s="1297"/>
      <c r="U2441" s="1297"/>
      <c r="V2441" s="1297"/>
      <c r="W2441" s="1297"/>
      <c r="X2441" s="1297"/>
      <c r="Y2441" s="12"/>
      <c r="Z2441" s="1297"/>
      <c r="AA2441" s="1297"/>
      <c r="AB2441" s="1297"/>
    </row>
    <row r="2442" spans="1:30" ht="36.950000000000003" customHeight="1" x14ac:dyDescent="0.25">
      <c r="A2442" s="79">
        <v>1</v>
      </c>
      <c r="B2442" s="79">
        <v>1</v>
      </c>
      <c r="C2442" s="1455" t="s">
        <v>317</v>
      </c>
      <c r="D2442" s="1301"/>
      <c r="E2442" s="1301">
        <f t="shared" ref="E2442:G2442" si="1428">E2399+E2353</f>
        <v>64721</v>
      </c>
      <c r="F2442" s="1301">
        <f t="shared" si="1428"/>
        <v>32361</v>
      </c>
      <c r="G2442" s="1301">
        <f t="shared" si="1428"/>
        <v>29828.592580313383</v>
      </c>
      <c r="H2442" s="1499">
        <f t="shared" si="1410"/>
        <v>92.174508143485625</v>
      </c>
      <c r="I2442" s="1452"/>
      <c r="J2442" s="1452"/>
      <c r="K2442" s="1453"/>
      <c r="L2442" s="1453"/>
      <c r="M2442" s="1453"/>
      <c r="N2442" s="1453"/>
      <c r="O2442" s="1453"/>
      <c r="P2442" s="1296"/>
      <c r="Q2442" s="1297"/>
      <c r="R2442" s="1297"/>
      <c r="S2442" s="1297"/>
      <c r="T2442" s="1297"/>
      <c r="U2442" s="1297"/>
      <c r="V2442" s="1297"/>
      <c r="W2442" s="1297"/>
      <c r="X2442" s="1297"/>
      <c r="Y2442" s="12"/>
      <c r="Z2442" s="1297"/>
      <c r="AA2442" s="1297"/>
      <c r="AB2442" s="1297"/>
    </row>
    <row r="2443" spans="1:30" ht="72" customHeight="1" x14ac:dyDescent="0.25">
      <c r="A2443" s="79">
        <v>1</v>
      </c>
      <c r="B2443" s="79">
        <v>1</v>
      </c>
      <c r="C2443" s="1300" t="s">
        <v>318</v>
      </c>
      <c r="D2443" s="1301"/>
      <c r="E2443" s="1301">
        <f t="shared" ref="E2443:G2443" si="1429">E2400+E2354</f>
        <v>550</v>
      </c>
      <c r="F2443" s="1301">
        <f t="shared" si="1429"/>
        <v>275</v>
      </c>
      <c r="G2443" s="1301">
        <f t="shared" si="1429"/>
        <v>121</v>
      </c>
      <c r="H2443" s="1499">
        <f t="shared" si="1410"/>
        <v>44</v>
      </c>
      <c r="I2443" s="1452"/>
      <c r="J2443" s="1452"/>
      <c r="K2443" s="1453"/>
      <c r="L2443" s="1453"/>
      <c r="M2443" s="1453"/>
      <c r="N2443" s="1453"/>
      <c r="O2443" s="1453"/>
      <c r="P2443" s="1296"/>
      <c r="Q2443" s="1297"/>
      <c r="R2443" s="1297"/>
      <c r="S2443" s="1297"/>
      <c r="T2443" s="1297"/>
      <c r="U2443" s="1297"/>
      <c r="V2443" s="1297"/>
      <c r="W2443" s="1297"/>
      <c r="X2443" s="1297"/>
      <c r="Y2443" s="12"/>
      <c r="Z2443" s="1297"/>
      <c r="AA2443" s="1297"/>
      <c r="AB2443" s="1297"/>
    </row>
    <row r="2444" spans="1:30" ht="63.75" customHeight="1" x14ac:dyDescent="0.25">
      <c r="A2444" s="79">
        <v>1</v>
      </c>
      <c r="B2444" s="79">
        <v>1</v>
      </c>
      <c r="C2444" s="1300" t="s">
        <v>392</v>
      </c>
      <c r="D2444" s="1301"/>
      <c r="E2444" s="1301">
        <f t="shared" ref="E2444:G2444" si="1430">E2401+E2355</f>
        <v>48911</v>
      </c>
      <c r="F2444" s="1301">
        <f t="shared" si="1430"/>
        <v>24456</v>
      </c>
      <c r="G2444" s="1301">
        <f t="shared" si="1430"/>
        <v>23711.595842956125</v>
      </c>
      <c r="H2444" s="1499">
        <f t="shared" si="1410"/>
        <v>96.956149177936396</v>
      </c>
      <c r="I2444" s="1452"/>
      <c r="J2444" s="1452"/>
      <c r="K2444" s="1453"/>
      <c r="L2444" s="1453"/>
      <c r="M2444" s="1453"/>
      <c r="N2444" s="1453"/>
      <c r="O2444" s="1453"/>
      <c r="P2444" s="1296"/>
      <c r="Q2444" s="1297"/>
      <c r="R2444" s="1297"/>
      <c r="S2444" s="1297"/>
      <c r="T2444" s="1297"/>
      <c r="U2444" s="1297"/>
      <c r="V2444" s="1297"/>
      <c r="W2444" s="1297"/>
      <c r="X2444" s="1297"/>
      <c r="Y2444" s="12"/>
      <c r="Z2444" s="1297"/>
      <c r="AA2444" s="1297"/>
      <c r="AB2444" s="1297"/>
    </row>
    <row r="2445" spans="1:30" ht="50.25" customHeight="1" x14ac:dyDescent="0.25">
      <c r="A2445" s="79">
        <v>1</v>
      </c>
      <c r="B2445" s="79">
        <v>1</v>
      </c>
      <c r="C2445" s="1300" t="s">
        <v>330</v>
      </c>
      <c r="D2445" s="1301"/>
      <c r="E2445" s="1301">
        <f t="shared" ref="E2445:G2445" si="1431">E2402+E2356</f>
        <v>15260</v>
      </c>
      <c r="F2445" s="1301">
        <f t="shared" si="1431"/>
        <v>7630</v>
      </c>
      <c r="G2445" s="1301">
        <f t="shared" si="1431"/>
        <v>5995.996737357259</v>
      </c>
      <c r="H2445" s="1499">
        <f t="shared" si="1410"/>
        <v>78.58449197060628</v>
      </c>
      <c r="I2445" s="1452"/>
      <c r="J2445" s="1452"/>
      <c r="K2445" s="1453"/>
      <c r="L2445" s="1453"/>
      <c r="M2445" s="1453"/>
      <c r="N2445" s="1453"/>
      <c r="O2445" s="1453"/>
      <c r="P2445" s="1296"/>
      <c r="Q2445" s="1297"/>
      <c r="R2445" s="1297"/>
      <c r="S2445" s="1297"/>
      <c r="T2445" s="1297"/>
      <c r="U2445" s="1297"/>
      <c r="V2445" s="1297"/>
      <c r="W2445" s="1297"/>
      <c r="X2445" s="1297"/>
      <c r="Y2445" s="12"/>
      <c r="Z2445" s="1297"/>
      <c r="AA2445" s="1297"/>
      <c r="AB2445" s="1297"/>
    </row>
    <row r="2446" spans="1:30" ht="36.950000000000003" customHeight="1" x14ac:dyDescent="0.25">
      <c r="A2446" s="79">
        <v>1</v>
      </c>
      <c r="B2446" s="79">
        <v>1</v>
      </c>
      <c r="C2446" s="1300" t="s">
        <v>159</v>
      </c>
      <c r="D2446" s="1301"/>
      <c r="E2446" s="1301">
        <f t="shared" ref="E2446:G2446" si="1432">E2403+E2357</f>
        <v>0</v>
      </c>
      <c r="F2446" s="1301">
        <f t="shared" si="1432"/>
        <v>0</v>
      </c>
      <c r="G2446" s="1301">
        <f t="shared" si="1432"/>
        <v>0</v>
      </c>
      <c r="H2446" s="1499"/>
      <c r="I2446" s="1452"/>
      <c r="J2446" s="1452"/>
      <c r="K2446" s="1453"/>
      <c r="L2446" s="1453"/>
      <c r="M2446" s="1453"/>
      <c r="N2446" s="1453"/>
      <c r="O2446" s="1453"/>
      <c r="P2446" s="1296"/>
      <c r="Q2446" s="1297"/>
      <c r="R2446" s="1297"/>
      <c r="S2446" s="1297"/>
      <c r="T2446" s="1297"/>
      <c r="U2446" s="1297"/>
      <c r="V2446" s="1297"/>
      <c r="W2446" s="1297"/>
      <c r="X2446" s="1297"/>
      <c r="Y2446" s="12"/>
      <c r="Z2446" s="1297"/>
      <c r="AA2446" s="1297"/>
      <c r="AB2446" s="1297"/>
      <c r="AC2446" s="842"/>
      <c r="AD2446" s="1968"/>
    </row>
    <row r="2447" spans="1:30" ht="42.75" customHeight="1" x14ac:dyDescent="0.25">
      <c r="A2447" s="79">
        <v>1</v>
      </c>
      <c r="B2447" s="79">
        <v>1</v>
      </c>
      <c r="C2447" s="1300" t="s">
        <v>304</v>
      </c>
      <c r="D2447" s="1301"/>
      <c r="E2447" s="1301">
        <f t="shared" ref="E2447:G2447" si="1433">E2404+E2358</f>
        <v>0</v>
      </c>
      <c r="F2447" s="1301">
        <f t="shared" si="1433"/>
        <v>0</v>
      </c>
      <c r="G2447" s="1301">
        <f t="shared" si="1433"/>
        <v>0</v>
      </c>
      <c r="H2447" s="1499"/>
      <c r="I2447" s="1452"/>
      <c r="J2447" s="1452"/>
      <c r="K2447" s="1453"/>
      <c r="L2447" s="1453"/>
      <c r="M2447" s="1453"/>
      <c r="N2447" s="1453"/>
      <c r="O2447" s="1453"/>
      <c r="P2447" s="1296"/>
      <c r="Q2447" s="1297"/>
      <c r="R2447" s="1297"/>
      <c r="S2447" s="1297"/>
      <c r="T2447" s="1297"/>
      <c r="U2447" s="1297"/>
      <c r="V2447" s="1297"/>
      <c r="W2447" s="1297"/>
      <c r="X2447" s="1297"/>
      <c r="Y2447" s="12"/>
      <c r="Z2447" s="1297"/>
      <c r="AA2447" s="1297"/>
      <c r="AB2447" s="1297"/>
    </row>
    <row r="2448" spans="1:30" ht="58.5" customHeight="1" x14ac:dyDescent="0.25">
      <c r="A2448" s="79">
        <v>1</v>
      </c>
      <c r="B2448" s="79">
        <v>1</v>
      </c>
      <c r="C2448" s="1300" t="s">
        <v>160</v>
      </c>
      <c r="D2448" s="1301"/>
      <c r="E2448" s="1301">
        <f t="shared" ref="E2448:G2448" si="1434">E2405+E2359</f>
        <v>39040</v>
      </c>
      <c r="F2448" s="1301">
        <f t="shared" si="1434"/>
        <v>19520</v>
      </c>
      <c r="G2448" s="1301">
        <f t="shared" si="1434"/>
        <v>19904</v>
      </c>
      <c r="H2448" s="1499">
        <f t="shared" si="1410"/>
        <v>101.9672131147541</v>
      </c>
      <c r="I2448" s="1452"/>
      <c r="J2448" s="1452"/>
      <c r="K2448" s="1453"/>
      <c r="L2448" s="1453"/>
      <c r="M2448" s="1453"/>
      <c r="N2448" s="1453"/>
      <c r="O2448" s="1453"/>
      <c r="P2448" s="1296"/>
      <c r="Q2448" s="1297"/>
      <c r="R2448" s="1297"/>
      <c r="S2448" s="1297"/>
      <c r="T2448" s="1297"/>
      <c r="U2448" s="1297"/>
      <c r="V2448" s="1297"/>
      <c r="W2448" s="1297"/>
      <c r="X2448" s="1297"/>
      <c r="Y2448" s="12"/>
      <c r="Z2448" s="1297"/>
      <c r="AA2448" s="1297"/>
      <c r="AB2448" s="1297"/>
    </row>
    <row r="2449" spans="1:30" ht="36.950000000000003" customHeight="1" x14ac:dyDescent="0.25">
      <c r="A2449" s="79">
        <v>1</v>
      </c>
      <c r="B2449" s="79">
        <v>1</v>
      </c>
      <c r="C2449" s="1300" t="s">
        <v>305</v>
      </c>
      <c r="D2449" s="1301"/>
      <c r="E2449" s="1301">
        <f t="shared" ref="E2449:G2450" si="1435">E2406+E2360</f>
        <v>0</v>
      </c>
      <c r="F2449" s="1301">
        <f t="shared" si="1435"/>
        <v>0</v>
      </c>
      <c r="G2449" s="1301">
        <f t="shared" si="1435"/>
        <v>0</v>
      </c>
      <c r="H2449" s="1499"/>
      <c r="I2449" s="1452"/>
      <c r="J2449" s="1452"/>
      <c r="K2449" s="1453"/>
      <c r="L2449" s="1453"/>
      <c r="M2449" s="1453"/>
      <c r="N2449" s="1453"/>
      <c r="O2449" s="1453"/>
      <c r="P2449" s="1296"/>
      <c r="Q2449" s="1297"/>
      <c r="R2449" s="1297"/>
      <c r="S2449" s="1297"/>
      <c r="T2449" s="1297"/>
      <c r="U2449" s="1297"/>
      <c r="V2449" s="1297"/>
      <c r="W2449" s="1297"/>
      <c r="X2449" s="1297"/>
      <c r="Y2449" s="12"/>
      <c r="Z2449" s="1297"/>
      <c r="AA2449" s="1297"/>
      <c r="AB2449" s="1297"/>
    </row>
    <row r="2450" spans="1:30" ht="36.950000000000003" customHeight="1" x14ac:dyDescent="0.25">
      <c r="A2450" s="79">
        <v>1</v>
      </c>
      <c r="B2450" s="79">
        <v>1</v>
      </c>
      <c r="C2450" s="1430" t="s">
        <v>168</v>
      </c>
      <c r="D2450" s="1431"/>
      <c r="E2450" s="1431">
        <f t="shared" si="1435"/>
        <v>118597</v>
      </c>
      <c r="F2450" s="1431">
        <f t="shared" si="1435"/>
        <v>59300</v>
      </c>
      <c r="G2450" s="1431">
        <f t="shared" si="1435"/>
        <v>58055.592580313387</v>
      </c>
      <c r="H2450" s="1499">
        <f t="shared" si="1410"/>
        <v>97.901505194457656</v>
      </c>
      <c r="I2450" s="1452"/>
      <c r="J2450" s="1452"/>
      <c r="K2450" s="1453"/>
      <c r="L2450" s="1453"/>
      <c r="M2450" s="1453"/>
      <c r="N2450" s="1453"/>
      <c r="O2450" s="1453"/>
      <c r="P2450" s="1296"/>
      <c r="Q2450" s="1297">
        <f>Q2407+Q2361</f>
        <v>87388.24484444446</v>
      </c>
      <c r="R2450" s="1297">
        <f t="shared" ref="R2450:AB2450" si="1436">R2407+R2361</f>
        <v>87388.24484444446</v>
      </c>
      <c r="S2450" s="1297">
        <f t="shared" ref="S2450:T2450" si="1437">S2407+S2361</f>
        <v>87388.24484444446</v>
      </c>
      <c r="T2450" s="1297">
        <f t="shared" si="1437"/>
        <v>87388.24484444446</v>
      </c>
      <c r="U2450" s="1297">
        <f t="shared" ref="U2450:V2450" si="1438">U2407+U2361</f>
        <v>87388.24484444446</v>
      </c>
      <c r="V2450" s="1297">
        <f t="shared" si="1438"/>
        <v>87388.244844444445</v>
      </c>
      <c r="W2450" s="1297">
        <f t="shared" si="1436"/>
        <v>43694.12242222223</v>
      </c>
      <c r="X2450" s="1297">
        <f t="shared" si="1436"/>
        <v>43679.261080000004</v>
      </c>
      <c r="Y2450" s="12">
        <f t="shared" si="1436"/>
        <v>0</v>
      </c>
      <c r="Z2450" s="1297">
        <f t="shared" si="1436"/>
        <v>-14.861342222222447</v>
      </c>
      <c r="AA2450" s="1297">
        <f t="shared" si="1436"/>
        <v>-1038.3918899999999</v>
      </c>
      <c r="AB2450" s="1297">
        <f t="shared" si="1436"/>
        <v>42640.869190000005</v>
      </c>
    </row>
    <row r="2451" spans="1:30" ht="22.5" customHeight="1" x14ac:dyDescent="0.25">
      <c r="A2451" s="79">
        <v>1</v>
      </c>
      <c r="B2451" s="79">
        <v>1</v>
      </c>
      <c r="C2451" s="1440" t="s">
        <v>14</v>
      </c>
      <c r="D2451" s="1301"/>
      <c r="E2451" s="1301"/>
      <c r="F2451" s="1301"/>
      <c r="G2451" s="1301"/>
      <c r="H2451" s="1499"/>
      <c r="I2451" s="1452"/>
      <c r="J2451" s="1452"/>
      <c r="K2451" s="1453"/>
      <c r="L2451" s="1453"/>
      <c r="M2451" s="1453"/>
      <c r="N2451" s="1453"/>
      <c r="O2451" s="1453"/>
      <c r="P2451" s="1296"/>
      <c r="Q2451" s="1297"/>
      <c r="R2451" s="1297"/>
      <c r="S2451" s="1297"/>
      <c r="T2451" s="1297"/>
      <c r="U2451" s="1297"/>
      <c r="V2451" s="1297"/>
      <c r="W2451" s="1297"/>
      <c r="X2451" s="1297"/>
      <c r="Y2451" s="12"/>
      <c r="Z2451" s="1297"/>
      <c r="AA2451" s="1297"/>
      <c r="AB2451" s="1297"/>
    </row>
    <row r="2452" spans="1:30" ht="24.75" customHeight="1" x14ac:dyDescent="0.25">
      <c r="A2452" s="79">
        <v>1</v>
      </c>
      <c r="B2452" s="79">
        <v>1</v>
      </c>
      <c r="C2452" s="1314" t="s">
        <v>202</v>
      </c>
      <c r="D2452" s="1301"/>
      <c r="E2452" s="1301">
        <f>E2392+E2383+E2346+E2337</f>
        <v>113227</v>
      </c>
      <c r="F2452" s="1301">
        <f t="shared" ref="F2452:G2452" si="1439">F2392+F2383+F2346+F2337</f>
        <v>56615</v>
      </c>
      <c r="G2452" s="1301">
        <f t="shared" si="1439"/>
        <v>51876.592580313387</v>
      </c>
      <c r="H2452" s="1499">
        <f t="shared" ref="H2452:H2454" si="1440">G2452/F2452*100</f>
        <v>91.630473514639903</v>
      </c>
      <c r="I2452" s="1452"/>
      <c r="J2452" s="1452"/>
      <c r="K2452" s="1453"/>
      <c r="L2452" s="1453"/>
      <c r="M2452" s="1453"/>
      <c r="N2452" s="1453"/>
      <c r="O2452" s="1453"/>
      <c r="P2452" s="1296"/>
      <c r="Q2452" s="1297"/>
      <c r="R2452" s="1297"/>
      <c r="S2452" s="1297"/>
      <c r="T2452" s="1297"/>
      <c r="U2452" s="1297"/>
      <c r="V2452" s="1297"/>
      <c r="W2452" s="1297"/>
      <c r="X2452" s="1297"/>
      <c r="Y2452" s="12"/>
      <c r="Z2452" s="1297"/>
      <c r="AA2452" s="1297"/>
      <c r="AB2452" s="1297"/>
    </row>
    <row r="2453" spans="1:30" ht="42" customHeight="1" x14ac:dyDescent="0.25">
      <c r="A2453" s="79">
        <v>1</v>
      </c>
      <c r="B2453" s="79">
        <v>1</v>
      </c>
      <c r="C2453" s="1314" t="s">
        <v>159</v>
      </c>
      <c r="D2453" s="1301"/>
      <c r="E2453" s="1301">
        <f>E2388+E2342</f>
        <v>135000</v>
      </c>
      <c r="F2453" s="1301">
        <f>F2388+F2342</f>
        <v>67500</v>
      </c>
      <c r="G2453" s="1301">
        <f>G2388+G2342</f>
        <v>66021.700657894748</v>
      </c>
      <c r="H2453" s="1499">
        <f t="shared" si="1440"/>
        <v>97.809926900584813</v>
      </c>
      <c r="I2453" s="1452"/>
      <c r="J2453" s="1452"/>
      <c r="K2453" s="1453"/>
      <c r="L2453" s="1453"/>
      <c r="M2453" s="1453"/>
      <c r="N2453" s="1453"/>
      <c r="O2453" s="1453"/>
      <c r="P2453" s="1296"/>
      <c r="Q2453" s="1297"/>
      <c r="R2453" s="1297"/>
      <c r="S2453" s="1297"/>
      <c r="T2453" s="1297"/>
      <c r="U2453" s="1297"/>
      <c r="V2453" s="1297"/>
      <c r="W2453" s="1297"/>
      <c r="X2453" s="1297"/>
      <c r="Y2453" s="12"/>
      <c r="Z2453" s="1297"/>
      <c r="AA2453" s="1297"/>
      <c r="AB2453" s="1297"/>
      <c r="AC2453" s="842"/>
      <c r="AD2453" s="1968"/>
    </row>
    <row r="2454" spans="1:30" ht="26.25" customHeight="1" x14ac:dyDescent="0.25">
      <c r="A2454" s="79">
        <v>1</v>
      </c>
      <c r="B2454" s="79">
        <v>1</v>
      </c>
      <c r="C2454" s="1439" t="s">
        <v>160</v>
      </c>
      <c r="D2454" s="1301"/>
      <c r="E2454" s="1301">
        <f>E2405+E2359</f>
        <v>39040</v>
      </c>
      <c r="F2454" s="1301">
        <f t="shared" ref="F2454:G2454" si="1441">F2405+F2359</f>
        <v>19520</v>
      </c>
      <c r="G2454" s="1301">
        <f t="shared" si="1441"/>
        <v>19904</v>
      </c>
      <c r="H2454" s="1499">
        <f t="shared" si="1440"/>
        <v>101.9672131147541</v>
      </c>
      <c r="I2454" s="1452"/>
      <c r="J2454" s="1452"/>
      <c r="K2454" s="1453"/>
      <c r="L2454" s="1453"/>
      <c r="M2454" s="1453"/>
      <c r="N2454" s="1453"/>
      <c r="O2454" s="1453"/>
      <c r="P2454" s="1296"/>
      <c r="Q2454" s="1297"/>
      <c r="R2454" s="1297"/>
      <c r="S2454" s="1297"/>
      <c r="T2454" s="1297"/>
      <c r="U2454" s="1297"/>
      <c r="V2454" s="1297"/>
      <c r="W2454" s="1297"/>
      <c r="X2454" s="1297"/>
      <c r="Y2454" s="12"/>
      <c r="Z2454" s="1297"/>
      <c r="AA2454" s="1297"/>
      <c r="AB2454" s="1297"/>
    </row>
    <row r="2455" spans="1:30" ht="15" customHeight="1" x14ac:dyDescent="0.25">
      <c r="A2455" s="79">
        <v>1</v>
      </c>
      <c r="B2455" s="79">
        <v>1</v>
      </c>
      <c r="C2455" s="1430" t="s">
        <v>353</v>
      </c>
      <c r="D2455" s="1431"/>
      <c r="E2455" s="1431">
        <f>E2408+E2362</f>
        <v>584267</v>
      </c>
      <c r="F2455" s="1431">
        <f>F2408+F2362</f>
        <v>292135</v>
      </c>
      <c r="G2455" s="1431">
        <f>G2408+G2362</f>
        <v>283050.03468557657</v>
      </c>
      <c r="H2455" s="1499">
        <f t="shared" ref="H2455:H2463" si="1442">G2455/F2455*100</f>
        <v>96.890148282669514</v>
      </c>
      <c r="I2455" s="1452"/>
      <c r="J2455" s="1452"/>
      <c r="K2455" s="1453"/>
      <c r="L2455" s="1453"/>
      <c r="M2455" s="1453"/>
      <c r="N2455" s="1453"/>
      <c r="O2455" s="1453"/>
      <c r="P2455" s="1296"/>
      <c r="Q2455" s="1297">
        <f t="shared" ref="Q2455:AB2455" si="1443">Q2408+Q2362</f>
        <v>219638.28305692127</v>
      </c>
      <c r="R2455" s="1297">
        <f t="shared" ref="R2455:S2455" si="1444">R2408+R2362</f>
        <v>219638.28305692127</v>
      </c>
      <c r="S2455" s="1297">
        <f t="shared" si="1444"/>
        <v>219638.28305692127</v>
      </c>
      <c r="T2455" s="1297">
        <f t="shared" ref="T2455:U2455" si="1445">T2408+T2362</f>
        <v>219638.28305692127</v>
      </c>
      <c r="U2455" s="1297">
        <f t="shared" si="1445"/>
        <v>219638.28305692127</v>
      </c>
      <c r="V2455" s="1297">
        <f t="shared" ref="V2455" si="1446">V2408+V2362</f>
        <v>218716.60518444446</v>
      </c>
      <c r="W2455" s="1297">
        <f t="shared" si="1443"/>
        <v>109095.98657524966</v>
      </c>
      <c r="X2455" s="1297">
        <f t="shared" si="1443"/>
        <v>108990.47340000002</v>
      </c>
      <c r="Y2455" s="12">
        <f t="shared" si="1443"/>
        <v>0</v>
      </c>
      <c r="Z2455" s="1297">
        <f t="shared" si="1443"/>
        <v>-105.51317524964179</v>
      </c>
      <c r="AA2455" s="1297">
        <f t="shared" si="1443"/>
        <v>-1277.24872</v>
      </c>
      <c r="AB2455" s="1297">
        <f t="shared" si="1443"/>
        <v>107713.22468000001</v>
      </c>
    </row>
    <row r="2456" spans="1:30" ht="15" customHeight="1" x14ac:dyDescent="0.25">
      <c r="A2456" s="79">
        <v>1</v>
      </c>
      <c r="B2456" s="79">
        <v>1</v>
      </c>
      <c r="C2456" s="1540" t="s">
        <v>79</v>
      </c>
      <c r="D2456" s="1487"/>
      <c r="E2456" s="1487">
        <f>SUM(E2412,E2365)</f>
        <v>711</v>
      </c>
      <c r="F2456" s="1487">
        <f>SUM(F2412,F2365)</f>
        <v>356</v>
      </c>
      <c r="G2456" s="1487">
        <f>SUM(G2412,G2365)</f>
        <v>362</v>
      </c>
      <c r="H2456" s="1487">
        <f t="shared" si="1442"/>
        <v>101.68539325842696</v>
      </c>
      <c r="I2456" s="1299">
        <f>K2456/E2456</f>
        <v>10.015471167369901</v>
      </c>
      <c r="J2456" s="1295">
        <f>M2456/G2456</f>
        <v>9.2348066298342548</v>
      </c>
      <c r="K2456" s="1487">
        <f>SUM(K2412,K2365)</f>
        <v>7121</v>
      </c>
      <c r="L2456" s="1487">
        <f>SUM(L2412,L2365)</f>
        <v>3566</v>
      </c>
      <c r="M2456" s="1487">
        <f>SUM(M2412,M2365)</f>
        <v>3343</v>
      </c>
      <c r="N2456" s="1296">
        <f>M2456/L2456*100</f>
        <v>93.746494671901289</v>
      </c>
      <c r="O2456" s="1487">
        <f>SUM(O2412,O2365)</f>
        <v>24.733333333333334</v>
      </c>
      <c r="P2456" s="1296">
        <f>M2456/$C$4*12/O2456</f>
        <v>270.32345013477089</v>
      </c>
      <c r="Q2456" s="1297">
        <f t="shared" ref="Q2456:AB2456" si="1447">SUM(Q2412,Q2365)</f>
        <v>0</v>
      </c>
      <c r="R2456" s="1297">
        <f t="shared" ref="R2456:S2456" si="1448">SUM(R2412,R2365)</f>
        <v>0</v>
      </c>
      <c r="S2456" s="1297">
        <f t="shared" si="1448"/>
        <v>0</v>
      </c>
      <c r="T2456" s="1297">
        <f t="shared" ref="T2456:U2456" si="1449">SUM(T2412,T2365)</f>
        <v>0</v>
      </c>
      <c r="U2456" s="1297">
        <f t="shared" si="1449"/>
        <v>0</v>
      </c>
      <c r="V2456" s="1297">
        <f t="shared" ref="V2456" si="1450">SUM(V2412,V2365)</f>
        <v>0</v>
      </c>
      <c r="W2456" s="1297">
        <f t="shared" si="1447"/>
        <v>0</v>
      </c>
      <c r="X2456" s="1297">
        <f t="shared" si="1447"/>
        <v>0</v>
      </c>
      <c r="Y2456" s="12"/>
      <c r="Z2456" s="1297">
        <f t="shared" si="1447"/>
        <v>0</v>
      </c>
      <c r="AA2456" s="1297">
        <f t="shared" si="1447"/>
        <v>0</v>
      </c>
      <c r="AB2456" s="1297">
        <f t="shared" si="1447"/>
        <v>0</v>
      </c>
    </row>
    <row r="2457" spans="1:30" ht="16.5" customHeight="1" x14ac:dyDescent="0.25">
      <c r="A2457" s="79">
        <v>1</v>
      </c>
      <c r="B2457" s="79">
        <v>1</v>
      </c>
      <c r="C2457" s="1541" t="s">
        <v>16</v>
      </c>
      <c r="D2457" s="1498"/>
      <c r="E2457" s="1498">
        <f t="shared" ref="E2457:G2458" si="1451">SUM(E2414,E2367)</f>
        <v>1484</v>
      </c>
      <c r="F2457" s="1498">
        <f t="shared" si="1451"/>
        <v>742</v>
      </c>
      <c r="G2457" s="1498">
        <f t="shared" si="1451"/>
        <v>739</v>
      </c>
      <c r="H2457" s="1498">
        <f t="shared" si="1442"/>
        <v>99.595687331536382</v>
      </c>
      <c r="I2457" s="1299">
        <f>K2457/E2457</f>
        <v>8</v>
      </c>
      <c r="J2457" s="1295">
        <f>M2457/G2457</f>
        <v>7.997293640054127</v>
      </c>
      <c r="K2457" s="1498">
        <f t="shared" ref="K2457:M2458" si="1452">SUM(K2414,K2367)</f>
        <v>11872</v>
      </c>
      <c r="L2457" s="1498">
        <f t="shared" si="1452"/>
        <v>5936</v>
      </c>
      <c r="M2457" s="1498">
        <f t="shared" si="1452"/>
        <v>5910</v>
      </c>
      <c r="N2457" s="1296">
        <f>M2457/L2457*100</f>
        <v>99.561994609164415</v>
      </c>
      <c r="O2457" s="1498">
        <f>SUM(O2414,O2367)</f>
        <v>49.466666666666669</v>
      </c>
      <c r="P2457" s="1296">
        <f>M2457/$C$4*12/O2457</f>
        <v>238.94878706199461</v>
      </c>
      <c r="Q2457" s="1297">
        <f t="shared" ref="Q2457:AB2458" si="1453">SUM(Q2414,Q2367)</f>
        <v>0</v>
      </c>
      <c r="R2457" s="1297">
        <f t="shared" ref="R2457:S2457" si="1454">SUM(R2414,R2367)</f>
        <v>0</v>
      </c>
      <c r="S2457" s="1297">
        <f t="shared" si="1454"/>
        <v>0</v>
      </c>
      <c r="T2457" s="1297">
        <f t="shared" ref="T2457:U2457" si="1455">SUM(T2414,T2367)</f>
        <v>0</v>
      </c>
      <c r="U2457" s="1297">
        <f t="shared" si="1455"/>
        <v>0</v>
      </c>
      <c r="V2457" s="1297">
        <f t="shared" ref="V2457" si="1456">SUM(V2414,V2367)</f>
        <v>0</v>
      </c>
      <c r="W2457" s="1297">
        <f t="shared" si="1453"/>
        <v>0</v>
      </c>
      <c r="X2457" s="1297">
        <f t="shared" si="1453"/>
        <v>0</v>
      </c>
      <c r="Y2457" s="12"/>
      <c r="Z2457" s="1297">
        <f t="shared" si="1453"/>
        <v>0</v>
      </c>
      <c r="AA2457" s="1297">
        <f t="shared" si="1453"/>
        <v>0</v>
      </c>
      <c r="AB2457" s="1297">
        <f t="shared" si="1453"/>
        <v>0</v>
      </c>
    </row>
    <row r="2458" spans="1:30" ht="16.5" customHeight="1" x14ac:dyDescent="0.25">
      <c r="A2458" s="79">
        <v>1</v>
      </c>
      <c r="B2458" s="79">
        <v>1</v>
      </c>
      <c r="C2458" s="1459" t="s">
        <v>351</v>
      </c>
      <c r="D2458" s="1499"/>
      <c r="E2458" s="1499">
        <f t="shared" si="1451"/>
        <v>2195</v>
      </c>
      <c r="F2458" s="1499">
        <f t="shared" si="1451"/>
        <v>1098</v>
      </c>
      <c r="G2458" s="1499">
        <f t="shared" si="1451"/>
        <v>1101</v>
      </c>
      <c r="H2458" s="1499">
        <f t="shared" si="1442"/>
        <v>100.27322404371584</v>
      </c>
      <c r="I2458" s="1299">
        <f>K2458/E2458</f>
        <v>8.652847380410023</v>
      </c>
      <c r="J2458" s="1295">
        <f>M2458/G2458</f>
        <v>8.4041780199818348</v>
      </c>
      <c r="K2458" s="1499">
        <f t="shared" si="1452"/>
        <v>18993</v>
      </c>
      <c r="L2458" s="1499">
        <f t="shared" si="1452"/>
        <v>9502</v>
      </c>
      <c r="M2458" s="1499">
        <f t="shared" si="1452"/>
        <v>9253</v>
      </c>
      <c r="N2458" s="1296">
        <f>M2458/L2458*100</f>
        <v>97.379499052830994</v>
      </c>
      <c r="O2458" s="1499">
        <f>SUM(O2415,O2368)</f>
        <v>74.2</v>
      </c>
      <c r="P2458" s="1296">
        <f>M2458/$C$4*12/O2458</f>
        <v>249.40700808625337</v>
      </c>
      <c r="Q2458" s="1297">
        <f t="shared" si="1453"/>
        <v>27332.886279999995</v>
      </c>
      <c r="R2458" s="1297">
        <f t="shared" ref="R2458:S2458" si="1457">SUM(R2415,R2368)</f>
        <v>27332.886279999995</v>
      </c>
      <c r="S2458" s="1297">
        <f t="shared" si="1457"/>
        <v>27332.886279999995</v>
      </c>
      <c r="T2458" s="1297">
        <f t="shared" ref="T2458:U2458" si="1458">SUM(T2415,T2368)</f>
        <v>27332.886279999995</v>
      </c>
      <c r="U2458" s="1297">
        <f t="shared" si="1458"/>
        <v>27332.886279999995</v>
      </c>
      <c r="V2458" s="1297">
        <f t="shared" ref="V2458" si="1459">SUM(V2415,V2368)</f>
        <v>27031.130839999998</v>
      </c>
      <c r="W2458" s="1297">
        <f t="shared" si="1453"/>
        <v>13623.335219999997</v>
      </c>
      <c r="X2458" s="1297">
        <f t="shared" si="1453"/>
        <v>13608.6734</v>
      </c>
      <c r="Y2458" s="12">
        <f t="shared" ref="Y2458" si="1460">SUM(Y2415,Y2368)</f>
        <v>0</v>
      </c>
      <c r="Z2458" s="1297">
        <f t="shared" si="1453"/>
        <v>-14.661819999998443</v>
      </c>
      <c r="AA2458" s="1297">
        <f t="shared" si="1453"/>
        <v>-93.295079999999999</v>
      </c>
      <c r="AB2458" s="1297">
        <f t="shared" si="1453"/>
        <v>13515.37832</v>
      </c>
    </row>
    <row r="2459" spans="1:30" ht="16.5" customHeight="1" x14ac:dyDescent="0.25">
      <c r="A2459" s="79">
        <v>1</v>
      </c>
      <c r="B2459" s="79">
        <v>1</v>
      </c>
      <c r="C2459" s="1542" t="s">
        <v>354</v>
      </c>
      <c r="D2459" s="1481"/>
      <c r="E2459" s="1481">
        <f t="shared" ref="E2459:G2463" si="1461">E2416+E2369</f>
        <v>17505</v>
      </c>
      <c r="F2459" s="1481">
        <f t="shared" si="1461"/>
        <v>8753</v>
      </c>
      <c r="G2459" s="1481">
        <f t="shared" si="1461"/>
        <v>8555</v>
      </c>
      <c r="H2459" s="1499">
        <f t="shared" si="1442"/>
        <v>97.737918427967557</v>
      </c>
      <c r="I2459" s="1519"/>
      <c r="J2459" s="1329"/>
      <c r="K2459" s="1481"/>
      <c r="L2459" s="1481"/>
      <c r="M2459" s="1481"/>
      <c r="N2459" s="1331"/>
      <c r="O2459" s="1481"/>
      <c r="P2459" s="1331"/>
      <c r="Q2459" s="1297">
        <f t="shared" ref="Q2459:AB2463" si="1462">Q2416+Q2369</f>
        <v>36743.298411299991</v>
      </c>
      <c r="R2459" s="1297">
        <f t="shared" ref="R2459:S2459" si="1463">R2416+R2369</f>
        <v>36743.298411299991</v>
      </c>
      <c r="S2459" s="1297">
        <f t="shared" si="1463"/>
        <v>36743.298411299991</v>
      </c>
      <c r="T2459" s="1297">
        <f t="shared" ref="T2459:U2459" si="1464">T2416+T2369</f>
        <v>36743.298411299991</v>
      </c>
      <c r="U2459" s="1297">
        <f t="shared" si="1464"/>
        <v>36743.298411299991</v>
      </c>
      <c r="V2459" s="1297">
        <f t="shared" ref="V2459" si="1465">V2416+V2369</f>
        <v>37611.719270000001</v>
      </c>
      <c r="W2459" s="1297">
        <f t="shared" si="1462"/>
        <v>18495.709328321427</v>
      </c>
      <c r="X2459" s="1297">
        <f t="shared" si="1462"/>
        <v>18497.815930000001</v>
      </c>
      <c r="Y2459" s="12">
        <f t="shared" ref="Y2459" si="1466">Y2416+Y2369</f>
        <v>0</v>
      </c>
      <c r="Z2459" s="1297">
        <f t="shared" si="1462"/>
        <v>2.1066016785734973</v>
      </c>
      <c r="AA2459" s="1297">
        <f t="shared" si="1462"/>
        <v>-54.251629999999992</v>
      </c>
      <c r="AB2459" s="1297">
        <f t="shared" si="1462"/>
        <v>18443.564299999998</v>
      </c>
    </row>
    <row r="2460" spans="1:30" ht="16.5" customHeight="1" x14ac:dyDescent="0.25">
      <c r="A2460" s="79">
        <v>1</v>
      </c>
      <c r="B2460" s="79">
        <v>1</v>
      </c>
      <c r="C2460" s="1542" t="s">
        <v>334</v>
      </c>
      <c r="D2460" s="1481"/>
      <c r="E2460" s="1481">
        <f t="shared" si="1461"/>
        <v>17493</v>
      </c>
      <c r="F2460" s="1481">
        <f t="shared" si="1461"/>
        <v>8747</v>
      </c>
      <c r="G2460" s="1481">
        <f t="shared" si="1461"/>
        <v>8549</v>
      </c>
      <c r="H2460" s="1499">
        <f t="shared" si="1442"/>
        <v>97.736366754315767</v>
      </c>
      <c r="I2460" s="1519"/>
      <c r="J2460" s="1329"/>
      <c r="K2460" s="1481"/>
      <c r="L2460" s="1481"/>
      <c r="M2460" s="1481"/>
      <c r="N2460" s="1331"/>
      <c r="O2460" s="1481"/>
      <c r="P2460" s="1331"/>
      <c r="Q2460" s="1297">
        <f t="shared" si="1462"/>
        <v>0</v>
      </c>
      <c r="R2460" s="1297">
        <f t="shared" ref="R2460:S2460" si="1467">R2417+R2370</f>
        <v>0</v>
      </c>
      <c r="S2460" s="1297">
        <f t="shared" si="1467"/>
        <v>0</v>
      </c>
      <c r="T2460" s="1297">
        <f t="shared" ref="T2460:U2460" si="1468">T2417+T2370</f>
        <v>0</v>
      </c>
      <c r="U2460" s="1297">
        <f t="shared" si="1468"/>
        <v>0</v>
      </c>
      <c r="V2460" s="1297">
        <f t="shared" ref="V2460" si="1469">V2417+V2370</f>
        <v>0</v>
      </c>
      <c r="W2460" s="1297">
        <f t="shared" si="1462"/>
        <v>0</v>
      </c>
      <c r="X2460" s="1297">
        <f t="shared" si="1462"/>
        <v>0</v>
      </c>
      <c r="Y2460" s="12"/>
      <c r="Z2460" s="1297">
        <f t="shared" si="1462"/>
        <v>0</v>
      </c>
      <c r="AA2460" s="1297">
        <f t="shared" si="1462"/>
        <v>0</v>
      </c>
      <c r="AB2460" s="1297">
        <f t="shared" si="1462"/>
        <v>0</v>
      </c>
    </row>
    <row r="2461" spans="1:30" ht="16.5" customHeight="1" x14ac:dyDescent="0.25">
      <c r="A2461" s="79">
        <v>1</v>
      </c>
      <c r="B2461" s="79">
        <v>1</v>
      </c>
      <c r="C2461" s="1543" t="s">
        <v>335</v>
      </c>
      <c r="D2461" s="1466"/>
      <c r="E2461" s="1466">
        <f t="shared" si="1461"/>
        <v>17493</v>
      </c>
      <c r="F2461" s="1466">
        <f t="shared" si="1461"/>
        <v>8747</v>
      </c>
      <c r="G2461" s="1481">
        <f t="shared" si="1461"/>
        <v>8549</v>
      </c>
      <c r="H2461" s="1499">
        <f t="shared" si="1442"/>
        <v>97.736366754315767</v>
      </c>
      <c r="I2461" s="1519"/>
      <c r="J2461" s="1329"/>
      <c r="K2461" s="1481"/>
      <c r="L2461" s="1481"/>
      <c r="M2461" s="1481"/>
      <c r="N2461" s="1331"/>
      <c r="O2461" s="1481"/>
      <c r="P2461" s="1331"/>
      <c r="Q2461" s="1297">
        <f t="shared" si="1462"/>
        <v>0</v>
      </c>
      <c r="R2461" s="1297">
        <f t="shared" ref="R2461:S2461" si="1470">R2418+R2371</f>
        <v>0</v>
      </c>
      <c r="S2461" s="1297">
        <f t="shared" si="1470"/>
        <v>0</v>
      </c>
      <c r="T2461" s="1297">
        <f t="shared" ref="T2461:U2461" si="1471">T2418+T2371</f>
        <v>0</v>
      </c>
      <c r="U2461" s="1297">
        <f t="shared" si="1471"/>
        <v>0</v>
      </c>
      <c r="V2461" s="1297">
        <f t="shared" ref="V2461" si="1472">V2418+V2371</f>
        <v>0</v>
      </c>
      <c r="W2461" s="1297">
        <f t="shared" si="1462"/>
        <v>0</v>
      </c>
      <c r="X2461" s="1297">
        <f t="shared" si="1462"/>
        <v>0</v>
      </c>
      <c r="Y2461" s="12"/>
      <c r="Z2461" s="1297">
        <f t="shared" si="1462"/>
        <v>0</v>
      </c>
      <c r="AA2461" s="1297">
        <f t="shared" si="1462"/>
        <v>0</v>
      </c>
      <c r="AB2461" s="1297">
        <f t="shared" si="1462"/>
        <v>0</v>
      </c>
    </row>
    <row r="2462" spans="1:30" ht="16.5" customHeight="1" x14ac:dyDescent="0.25">
      <c r="A2462" s="79">
        <v>1</v>
      </c>
      <c r="B2462" s="79">
        <v>1</v>
      </c>
      <c r="C2462" s="1542" t="s">
        <v>336</v>
      </c>
      <c r="D2462" s="1481"/>
      <c r="E2462" s="1481">
        <f t="shared" si="1461"/>
        <v>12</v>
      </c>
      <c r="F2462" s="1481">
        <f t="shared" si="1461"/>
        <v>6</v>
      </c>
      <c r="G2462" s="1481">
        <f t="shared" si="1461"/>
        <v>6</v>
      </c>
      <c r="H2462" s="1499">
        <f t="shared" si="1442"/>
        <v>100</v>
      </c>
      <c r="I2462" s="1519"/>
      <c r="J2462" s="1329"/>
      <c r="K2462" s="1481"/>
      <c r="L2462" s="1481"/>
      <c r="M2462" s="1481"/>
      <c r="N2462" s="1331"/>
      <c r="O2462" s="1481"/>
      <c r="P2462" s="1331"/>
      <c r="Q2462" s="1297">
        <f t="shared" si="1462"/>
        <v>0</v>
      </c>
      <c r="R2462" s="1297">
        <f t="shared" ref="R2462:S2462" si="1473">R2419+R2372</f>
        <v>0</v>
      </c>
      <c r="S2462" s="1297">
        <f t="shared" si="1473"/>
        <v>0</v>
      </c>
      <c r="T2462" s="1297">
        <f t="shared" ref="T2462:U2462" si="1474">T2419+T2372</f>
        <v>0</v>
      </c>
      <c r="U2462" s="1297">
        <f t="shared" si="1474"/>
        <v>0</v>
      </c>
      <c r="V2462" s="1297">
        <f t="shared" ref="V2462" si="1475">V2419+V2372</f>
        <v>0</v>
      </c>
      <c r="W2462" s="1297">
        <f t="shared" si="1462"/>
        <v>0</v>
      </c>
      <c r="X2462" s="1297">
        <f t="shared" si="1462"/>
        <v>0</v>
      </c>
      <c r="Y2462" s="12"/>
      <c r="Z2462" s="1297">
        <f t="shared" si="1462"/>
        <v>0</v>
      </c>
      <c r="AA2462" s="1297">
        <f t="shared" si="1462"/>
        <v>0</v>
      </c>
      <c r="AB2462" s="1297">
        <f t="shared" si="1462"/>
        <v>0</v>
      </c>
    </row>
    <row r="2463" spans="1:30" ht="30.75" thickBot="1" x14ac:dyDescent="0.3">
      <c r="C2463" s="1550" t="s">
        <v>337</v>
      </c>
      <c r="D2463" s="1551"/>
      <c r="E2463" s="1551">
        <f t="shared" si="1461"/>
        <v>12</v>
      </c>
      <c r="F2463" s="1551">
        <f t="shared" si="1461"/>
        <v>6</v>
      </c>
      <c r="G2463" s="1500">
        <f t="shared" si="1461"/>
        <v>6</v>
      </c>
      <c r="H2463" s="1500">
        <f t="shared" si="1442"/>
        <v>100</v>
      </c>
      <c r="I2463" s="1520"/>
      <c r="J2463" s="1339"/>
      <c r="K2463" s="1500"/>
      <c r="L2463" s="1500"/>
      <c r="M2463" s="1500"/>
      <c r="N2463" s="1341"/>
      <c r="O2463" s="1500"/>
      <c r="P2463" s="1341"/>
      <c r="Q2463" s="1342">
        <f t="shared" si="1462"/>
        <v>0</v>
      </c>
      <c r="R2463" s="1342">
        <f t="shared" ref="R2463:S2463" si="1476">R2420+R2373</f>
        <v>0</v>
      </c>
      <c r="S2463" s="1342">
        <f t="shared" si="1476"/>
        <v>0</v>
      </c>
      <c r="T2463" s="1342">
        <f t="shared" ref="T2463:U2463" si="1477">T2420+T2373</f>
        <v>0</v>
      </c>
      <c r="U2463" s="1342">
        <f t="shared" si="1477"/>
        <v>0</v>
      </c>
      <c r="V2463" s="1342">
        <f t="shared" ref="V2463" si="1478">V2420+V2373</f>
        <v>0</v>
      </c>
      <c r="W2463" s="1342">
        <f t="shared" si="1462"/>
        <v>0</v>
      </c>
      <c r="X2463" s="1342">
        <f t="shared" si="1462"/>
        <v>0</v>
      </c>
      <c r="Y2463" s="74"/>
      <c r="Z2463" s="1342">
        <f t="shared" si="1462"/>
        <v>0</v>
      </c>
      <c r="AA2463" s="1342">
        <f t="shared" si="1462"/>
        <v>0</v>
      </c>
      <c r="AB2463" s="1342">
        <f t="shared" si="1462"/>
        <v>0</v>
      </c>
    </row>
    <row r="2471" spans="3:28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79"/>
      <c r="S2471" s="79"/>
      <c r="T2471" s="79"/>
      <c r="U2471" s="79"/>
      <c r="V2471" s="79"/>
      <c r="W2471" s="1155"/>
      <c r="X2471" s="88"/>
      <c r="Y2471" s="88"/>
      <c r="Z2471" s="88"/>
      <c r="AA2471" s="88"/>
      <c r="AB2471" s="88"/>
    </row>
    <row r="2472" spans="3:28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79"/>
      <c r="S2472" s="79"/>
      <c r="T2472" s="79"/>
      <c r="U2472" s="79"/>
      <c r="V2472" s="79"/>
      <c r="W2472" s="1155"/>
      <c r="X2472" s="88"/>
      <c r="Y2472" s="88"/>
      <c r="Z2472" s="88"/>
      <c r="AA2472" s="88"/>
      <c r="AB2472" s="88"/>
    </row>
    <row r="2473" spans="3:28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79"/>
      <c r="S2473" s="79"/>
      <c r="T2473" s="79"/>
      <c r="U2473" s="79"/>
      <c r="V2473" s="79"/>
      <c r="W2473" s="1155"/>
      <c r="X2473" s="88"/>
      <c r="Y2473" s="88"/>
      <c r="Z2473" s="88"/>
      <c r="AA2473" s="88"/>
      <c r="AB2473" s="88"/>
    </row>
    <row r="2474" spans="3:28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79"/>
      <c r="S2474" s="79"/>
      <c r="T2474" s="79"/>
      <c r="U2474" s="79"/>
      <c r="V2474" s="79"/>
      <c r="W2474" s="1155"/>
      <c r="X2474" s="88"/>
      <c r="Y2474" s="88"/>
      <c r="Z2474" s="88"/>
      <c r="AA2474" s="88"/>
      <c r="AB2474" s="88"/>
    </row>
    <row r="2475" spans="3:28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79"/>
      <c r="S2475" s="79"/>
      <c r="T2475" s="79"/>
      <c r="U2475" s="79"/>
      <c r="V2475" s="79"/>
      <c r="W2475" s="1155"/>
      <c r="X2475" s="88"/>
      <c r="Y2475" s="88"/>
      <c r="Z2475" s="88"/>
      <c r="AA2475" s="88"/>
      <c r="AB2475" s="88"/>
    </row>
    <row r="2476" spans="3:28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79"/>
      <c r="S2476" s="79"/>
      <c r="T2476" s="79"/>
      <c r="U2476" s="79"/>
      <c r="V2476" s="79"/>
      <c r="W2476" s="1155"/>
      <c r="X2476" s="88"/>
      <c r="Y2476" s="88"/>
      <c r="Z2476" s="88"/>
      <c r="AA2476" s="88"/>
      <c r="AB2476" s="88"/>
    </row>
    <row r="2477" spans="3:28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79"/>
      <c r="S2477" s="79"/>
      <c r="T2477" s="79"/>
      <c r="U2477" s="79"/>
      <c r="V2477" s="79"/>
      <c r="W2477" s="1155"/>
      <c r="X2477" s="88"/>
      <c r="Y2477" s="88"/>
      <c r="Z2477" s="88"/>
      <c r="AA2477" s="88"/>
      <c r="AB2477" s="88"/>
    </row>
    <row r="2478" spans="3:28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79"/>
      <c r="S2478" s="79"/>
      <c r="T2478" s="79"/>
      <c r="U2478" s="79"/>
      <c r="V2478" s="79"/>
      <c r="W2478" s="1155"/>
      <c r="X2478" s="88"/>
      <c r="Y2478" s="88"/>
      <c r="Z2478" s="88"/>
      <c r="AA2478" s="88"/>
      <c r="AB2478" s="88"/>
    </row>
    <row r="2479" spans="3:28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79"/>
      <c r="S2479" s="79"/>
      <c r="T2479" s="79"/>
      <c r="U2479" s="79"/>
      <c r="V2479" s="79"/>
      <c r="W2479" s="1155"/>
      <c r="X2479" s="88"/>
      <c r="Y2479" s="88"/>
      <c r="Z2479" s="88"/>
      <c r="AA2479" s="88"/>
      <c r="AB2479" s="88"/>
    </row>
    <row r="2480" spans="3:28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79"/>
      <c r="S2480" s="79"/>
      <c r="T2480" s="79"/>
      <c r="U2480" s="79"/>
      <c r="V2480" s="79"/>
      <c r="W2480" s="1155"/>
      <c r="X2480" s="88"/>
      <c r="Y2480" s="88"/>
      <c r="Z2480" s="88"/>
      <c r="AA2480" s="88"/>
      <c r="AB2480" s="88"/>
    </row>
    <row r="2481" spans="3:28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79"/>
      <c r="S2481" s="79"/>
      <c r="T2481" s="79"/>
      <c r="U2481" s="79"/>
      <c r="V2481" s="79"/>
      <c r="W2481" s="1155"/>
      <c r="X2481" s="88"/>
      <c r="Y2481" s="88"/>
      <c r="Z2481" s="88"/>
      <c r="AA2481" s="88"/>
      <c r="AB2481" s="88"/>
    </row>
    <row r="2482" spans="3:28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79"/>
      <c r="S2482" s="79"/>
      <c r="T2482" s="79"/>
      <c r="U2482" s="79"/>
      <c r="V2482" s="79"/>
      <c r="W2482" s="1155"/>
      <c r="X2482" s="88"/>
      <c r="Y2482" s="88"/>
      <c r="Z2482" s="88"/>
      <c r="AA2482" s="88"/>
      <c r="AB2482" s="88"/>
    </row>
    <row r="2483" spans="3:28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79"/>
      <c r="S2483" s="79"/>
      <c r="T2483" s="79"/>
      <c r="U2483" s="79"/>
      <c r="V2483" s="79"/>
      <c r="W2483" s="1155"/>
      <c r="X2483" s="88"/>
      <c r="Y2483" s="88"/>
      <c r="Z2483" s="88"/>
      <c r="AA2483" s="88"/>
      <c r="AB2483" s="88"/>
    </row>
    <row r="2484" spans="3:28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79"/>
      <c r="S2484" s="79"/>
      <c r="T2484" s="79"/>
      <c r="U2484" s="79"/>
      <c r="V2484" s="79"/>
      <c r="W2484" s="1155"/>
      <c r="X2484" s="88"/>
      <c r="Y2484" s="88"/>
      <c r="Z2484" s="88"/>
      <c r="AA2484" s="88"/>
      <c r="AB2484" s="88"/>
    </row>
    <row r="2485" spans="3:28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79"/>
      <c r="S2485" s="79"/>
      <c r="T2485" s="79"/>
      <c r="U2485" s="79"/>
      <c r="V2485" s="79"/>
      <c r="W2485" s="1155"/>
      <c r="X2485" s="88"/>
      <c r="Y2485" s="88"/>
      <c r="Z2485" s="88"/>
      <c r="AA2485" s="88"/>
      <c r="AB2485" s="88"/>
    </row>
    <row r="2486" spans="3:28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79"/>
      <c r="S2486" s="79"/>
      <c r="T2486" s="79"/>
      <c r="U2486" s="79"/>
      <c r="V2486" s="79"/>
      <c r="W2486" s="1155"/>
      <c r="X2486" s="88"/>
      <c r="Y2486" s="88"/>
      <c r="Z2486" s="88"/>
      <c r="AA2486" s="88"/>
      <c r="AB2486" s="88"/>
    </row>
    <row r="2487" spans="3:28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79"/>
      <c r="S2487" s="79"/>
      <c r="T2487" s="79"/>
      <c r="U2487" s="79"/>
      <c r="V2487" s="79"/>
      <c r="W2487" s="1155"/>
      <c r="X2487" s="88"/>
      <c r="Y2487" s="88"/>
      <c r="Z2487" s="88"/>
      <c r="AA2487" s="88"/>
      <c r="AB2487" s="88"/>
    </row>
    <row r="2488" spans="3:28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79"/>
      <c r="S2488" s="79"/>
      <c r="T2488" s="79"/>
      <c r="U2488" s="79"/>
      <c r="V2488" s="79"/>
      <c r="W2488" s="1155"/>
      <c r="X2488" s="88"/>
      <c r="Y2488" s="88"/>
      <c r="Z2488" s="88"/>
      <c r="AA2488" s="88"/>
      <c r="AB2488" s="88"/>
    </row>
    <row r="2489" spans="3:28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79"/>
      <c r="S2489" s="79"/>
      <c r="T2489" s="79"/>
      <c r="U2489" s="79"/>
      <c r="V2489" s="79"/>
      <c r="W2489" s="1155"/>
      <c r="X2489" s="88"/>
      <c r="Y2489" s="88"/>
      <c r="Z2489" s="88"/>
      <c r="AA2489" s="88"/>
      <c r="AB2489" s="88"/>
    </row>
    <row r="2490" spans="3:28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79"/>
      <c r="S2490" s="79"/>
      <c r="T2490" s="79"/>
      <c r="U2490" s="79"/>
      <c r="V2490" s="79"/>
      <c r="W2490" s="1155"/>
      <c r="X2490" s="88"/>
      <c r="Y2490" s="88"/>
      <c r="Z2490" s="88"/>
      <c r="AA2490" s="88"/>
      <c r="AB2490" s="88"/>
    </row>
    <row r="2491" spans="3:28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79"/>
      <c r="S2491" s="79"/>
      <c r="T2491" s="79"/>
      <c r="U2491" s="79"/>
      <c r="V2491" s="79"/>
      <c r="W2491" s="1155"/>
      <c r="X2491" s="88"/>
      <c r="Y2491" s="88"/>
      <c r="Z2491" s="88"/>
      <c r="AA2491" s="88"/>
      <c r="AB2491" s="88"/>
    </row>
    <row r="2492" spans="3:28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79"/>
      <c r="S2492" s="79"/>
      <c r="T2492" s="79"/>
      <c r="U2492" s="79"/>
      <c r="V2492" s="79"/>
      <c r="W2492" s="1155"/>
      <c r="X2492" s="88"/>
      <c r="Y2492" s="88"/>
      <c r="Z2492" s="88"/>
      <c r="AA2492" s="88"/>
      <c r="AB2492" s="88"/>
    </row>
    <row r="2493" spans="3:28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79"/>
      <c r="S2493" s="79"/>
      <c r="T2493" s="79"/>
      <c r="U2493" s="79"/>
      <c r="V2493" s="79"/>
      <c r="W2493" s="1155"/>
      <c r="X2493" s="88"/>
      <c r="Y2493" s="88"/>
      <c r="Z2493" s="88"/>
      <c r="AA2493" s="88"/>
      <c r="AB2493" s="88"/>
    </row>
    <row r="2494" spans="3:28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79"/>
      <c r="S2494" s="79"/>
      <c r="T2494" s="79"/>
      <c r="U2494" s="79"/>
      <c r="V2494" s="79"/>
      <c r="W2494" s="1155"/>
      <c r="X2494" s="88"/>
      <c r="Y2494" s="88"/>
      <c r="Z2494" s="88"/>
      <c r="AA2494" s="88"/>
      <c r="AB2494" s="88"/>
    </row>
    <row r="2495" spans="3:28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79"/>
      <c r="S2495" s="79"/>
      <c r="T2495" s="79"/>
      <c r="U2495" s="79"/>
      <c r="V2495" s="79"/>
      <c r="W2495" s="1155"/>
      <c r="X2495" s="88"/>
      <c r="Y2495" s="88"/>
      <c r="Z2495" s="88"/>
      <c r="AA2495" s="88"/>
      <c r="AB2495" s="88"/>
    </row>
    <row r="2496" spans="3:28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79"/>
      <c r="S2496" s="79"/>
      <c r="T2496" s="79"/>
      <c r="U2496" s="79"/>
      <c r="V2496" s="79"/>
      <c r="W2496" s="1155"/>
      <c r="X2496" s="88"/>
      <c r="Y2496" s="88"/>
      <c r="Z2496" s="88"/>
      <c r="AA2496" s="88"/>
      <c r="AB2496" s="88"/>
    </row>
    <row r="2497" spans="3:28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79"/>
      <c r="S2497" s="79"/>
      <c r="T2497" s="79"/>
      <c r="U2497" s="79"/>
      <c r="V2497" s="79"/>
      <c r="W2497" s="1155"/>
      <c r="X2497" s="88"/>
      <c r="Y2497" s="88"/>
      <c r="Z2497" s="88"/>
      <c r="AA2497" s="88"/>
      <c r="AB2497" s="88"/>
    </row>
    <row r="2498" spans="3:28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79"/>
      <c r="S2498" s="79"/>
      <c r="T2498" s="79"/>
      <c r="U2498" s="79"/>
      <c r="V2498" s="79"/>
      <c r="W2498" s="1155"/>
      <c r="X2498" s="88"/>
      <c r="Y2498" s="88"/>
      <c r="Z2498" s="88"/>
      <c r="AA2498" s="88"/>
      <c r="AB2498" s="88"/>
    </row>
    <row r="2499" spans="3:28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79"/>
      <c r="S2499" s="79"/>
      <c r="T2499" s="79"/>
      <c r="U2499" s="79"/>
      <c r="V2499" s="79"/>
      <c r="W2499" s="1155"/>
      <c r="X2499" s="88"/>
      <c r="Y2499" s="88"/>
      <c r="Z2499" s="88"/>
      <c r="AA2499" s="88"/>
      <c r="AB2499" s="88"/>
    </row>
    <row r="2500" spans="3:28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79"/>
      <c r="S2500" s="79"/>
      <c r="T2500" s="79"/>
      <c r="U2500" s="79"/>
      <c r="V2500" s="79"/>
      <c r="W2500" s="1155"/>
      <c r="X2500" s="88"/>
      <c r="Y2500" s="88"/>
      <c r="Z2500" s="88"/>
      <c r="AA2500" s="88"/>
      <c r="AB2500" s="88"/>
    </row>
    <row r="2501" spans="3:28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79"/>
      <c r="S2501" s="79"/>
      <c r="T2501" s="79"/>
      <c r="U2501" s="79"/>
      <c r="V2501" s="79"/>
      <c r="W2501" s="1155"/>
      <c r="X2501" s="88"/>
      <c r="Y2501" s="88"/>
      <c r="Z2501" s="88"/>
      <c r="AA2501" s="88"/>
      <c r="AB2501" s="88"/>
    </row>
    <row r="2502" spans="3:28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79"/>
      <c r="S2502" s="79"/>
      <c r="T2502" s="79"/>
      <c r="U2502" s="79"/>
      <c r="V2502" s="79"/>
      <c r="W2502" s="1155"/>
      <c r="X2502" s="88"/>
      <c r="Y2502" s="88"/>
      <c r="Z2502" s="88"/>
      <c r="AA2502" s="88"/>
      <c r="AB2502" s="88"/>
    </row>
    <row r="2503" spans="3:28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79"/>
      <c r="S2503" s="79"/>
      <c r="T2503" s="79"/>
      <c r="U2503" s="79"/>
      <c r="V2503" s="79"/>
      <c r="W2503" s="1155"/>
      <c r="X2503" s="88"/>
      <c r="Y2503" s="88"/>
      <c r="Z2503" s="88"/>
      <c r="AA2503" s="88"/>
      <c r="AB2503" s="88"/>
    </row>
    <row r="2504" spans="3:28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79"/>
      <c r="S2504" s="79"/>
      <c r="T2504" s="79"/>
      <c r="U2504" s="79"/>
      <c r="V2504" s="79"/>
      <c r="W2504" s="1155"/>
      <c r="X2504" s="88"/>
      <c r="Y2504" s="88"/>
      <c r="Z2504" s="88"/>
      <c r="AA2504" s="88"/>
      <c r="AB2504" s="88"/>
    </row>
    <row r="2505" spans="3:28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79"/>
      <c r="S2505" s="79"/>
      <c r="T2505" s="79"/>
      <c r="U2505" s="79"/>
      <c r="V2505" s="79"/>
      <c r="W2505" s="1155"/>
      <c r="X2505" s="88"/>
      <c r="Y2505" s="88"/>
      <c r="Z2505" s="88"/>
      <c r="AA2505" s="88"/>
      <c r="AB2505" s="88"/>
    </row>
    <row r="2506" spans="3:28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79"/>
      <c r="S2506" s="79"/>
      <c r="T2506" s="79"/>
      <c r="U2506" s="79"/>
      <c r="V2506" s="79"/>
      <c r="W2506" s="1155"/>
      <c r="X2506" s="88"/>
      <c r="Y2506" s="88"/>
      <c r="Z2506" s="88"/>
      <c r="AA2506" s="88"/>
      <c r="AB2506" s="88"/>
    </row>
    <row r="2507" spans="3:28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79"/>
      <c r="S2507" s="79"/>
      <c r="T2507" s="79"/>
      <c r="U2507" s="79"/>
      <c r="V2507" s="79"/>
      <c r="W2507" s="1155"/>
      <c r="X2507" s="88"/>
      <c r="Y2507" s="88"/>
      <c r="Z2507" s="88"/>
      <c r="AA2507" s="88"/>
      <c r="AB2507" s="88"/>
    </row>
    <row r="2508" spans="3:28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79"/>
      <c r="S2508" s="79"/>
      <c r="T2508" s="79"/>
      <c r="U2508" s="79"/>
      <c r="V2508" s="79"/>
      <c r="W2508" s="1155"/>
      <c r="X2508" s="88"/>
      <c r="Y2508" s="88"/>
      <c r="Z2508" s="88"/>
      <c r="AA2508" s="88"/>
      <c r="AB2508" s="88"/>
    </row>
    <row r="2509" spans="3:28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79"/>
      <c r="S2509" s="79"/>
      <c r="T2509" s="79"/>
      <c r="U2509" s="79"/>
      <c r="V2509" s="79"/>
      <c r="W2509" s="1155"/>
      <c r="X2509" s="88"/>
      <c r="Y2509" s="88"/>
      <c r="Z2509" s="88"/>
      <c r="AA2509" s="88"/>
      <c r="AB2509" s="88"/>
    </row>
    <row r="2510" spans="3:28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79"/>
      <c r="S2510" s="79"/>
      <c r="T2510" s="79"/>
      <c r="U2510" s="79"/>
      <c r="V2510" s="79"/>
      <c r="W2510" s="1155"/>
      <c r="X2510" s="88"/>
      <c r="Y2510" s="88"/>
      <c r="Z2510" s="88"/>
      <c r="AA2510" s="88"/>
      <c r="AB2510" s="88"/>
    </row>
    <row r="2511" spans="3:28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79"/>
      <c r="S2511" s="79"/>
      <c r="T2511" s="79"/>
      <c r="U2511" s="79"/>
      <c r="V2511" s="79"/>
      <c r="W2511" s="1155"/>
      <c r="X2511" s="88"/>
      <c r="Y2511" s="88"/>
      <c r="Z2511" s="88"/>
      <c r="AA2511" s="88"/>
      <c r="AB2511" s="88"/>
    </row>
    <row r="2512" spans="3:28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79"/>
      <c r="S2512" s="79"/>
      <c r="T2512" s="79"/>
      <c r="U2512" s="79"/>
      <c r="V2512" s="79"/>
      <c r="W2512" s="1155"/>
      <c r="X2512" s="88"/>
      <c r="Y2512" s="88"/>
      <c r="Z2512" s="88"/>
      <c r="AA2512" s="88"/>
      <c r="AB2512" s="88"/>
    </row>
    <row r="2513" spans="3:28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79"/>
      <c r="S2513" s="79"/>
      <c r="T2513" s="79"/>
      <c r="U2513" s="79"/>
      <c r="V2513" s="79"/>
      <c r="W2513" s="1155"/>
      <c r="X2513" s="88"/>
      <c r="Y2513" s="88"/>
      <c r="Z2513" s="88"/>
      <c r="AA2513" s="88"/>
      <c r="AB2513" s="88"/>
    </row>
    <row r="2514" spans="3:28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79"/>
      <c r="S2514" s="79"/>
      <c r="T2514" s="79"/>
      <c r="U2514" s="79"/>
      <c r="V2514" s="79"/>
      <c r="W2514" s="1155"/>
      <c r="X2514" s="88"/>
      <c r="Y2514" s="88"/>
      <c r="Z2514" s="88"/>
      <c r="AA2514" s="88"/>
      <c r="AB2514" s="88"/>
    </row>
    <row r="2515" spans="3:28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79"/>
      <c r="S2515" s="79"/>
      <c r="T2515" s="79"/>
      <c r="U2515" s="79"/>
      <c r="V2515" s="79"/>
      <c r="W2515" s="1155"/>
      <c r="X2515" s="88"/>
      <c r="Y2515" s="88"/>
      <c r="Z2515" s="88"/>
      <c r="AA2515" s="88"/>
      <c r="AB2515" s="88"/>
    </row>
    <row r="2516" spans="3:28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79"/>
      <c r="S2516" s="79"/>
      <c r="T2516" s="79"/>
      <c r="U2516" s="79"/>
      <c r="V2516" s="79"/>
      <c r="W2516" s="1155"/>
      <c r="X2516" s="88"/>
      <c r="Y2516" s="88"/>
      <c r="Z2516" s="88"/>
      <c r="AA2516" s="88"/>
      <c r="AB2516" s="88"/>
    </row>
    <row r="2517" spans="3:28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79"/>
      <c r="S2517" s="79"/>
      <c r="T2517" s="79"/>
      <c r="U2517" s="79"/>
      <c r="V2517" s="79"/>
      <c r="W2517" s="1155"/>
      <c r="X2517" s="88"/>
      <c r="Y2517" s="88"/>
      <c r="Z2517" s="88"/>
      <c r="AA2517" s="88"/>
      <c r="AB2517" s="88"/>
    </row>
    <row r="2518" spans="3:28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79"/>
      <c r="S2518" s="79"/>
      <c r="T2518" s="79"/>
      <c r="U2518" s="79"/>
      <c r="V2518" s="79"/>
      <c r="W2518" s="1155"/>
      <c r="X2518" s="88"/>
      <c r="Y2518" s="88"/>
      <c r="Z2518" s="88"/>
      <c r="AA2518" s="88"/>
      <c r="AB2518" s="88"/>
    </row>
    <row r="2519" spans="3:28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79"/>
      <c r="S2519" s="79"/>
      <c r="T2519" s="79"/>
      <c r="U2519" s="79"/>
      <c r="V2519" s="79"/>
      <c r="W2519" s="1155"/>
      <c r="X2519" s="88"/>
      <c r="Y2519" s="88"/>
      <c r="Z2519" s="88"/>
      <c r="AA2519" s="88"/>
      <c r="AB2519" s="88"/>
    </row>
    <row r="2520" spans="3:28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79"/>
      <c r="S2520" s="79"/>
      <c r="T2520" s="79"/>
      <c r="U2520" s="79"/>
      <c r="V2520" s="79"/>
      <c r="W2520" s="1155"/>
      <c r="X2520" s="88"/>
      <c r="Y2520" s="88"/>
      <c r="Z2520" s="88"/>
      <c r="AA2520" s="88"/>
      <c r="AB2520" s="88"/>
    </row>
    <row r="2521" spans="3:28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79"/>
      <c r="S2521" s="79"/>
      <c r="T2521" s="79"/>
      <c r="U2521" s="79"/>
      <c r="V2521" s="79"/>
      <c r="W2521" s="1155"/>
      <c r="X2521" s="88"/>
      <c r="Y2521" s="88"/>
      <c r="Z2521" s="88"/>
      <c r="AA2521" s="88"/>
      <c r="AB2521" s="88"/>
    </row>
    <row r="2522" spans="3:28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79"/>
      <c r="S2522" s="79"/>
      <c r="T2522" s="79"/>
      <c r="U2522" s="79"/>
      <c r="V2522" s="79"/>
      <c r="W2522" s="1155"/>
      <c r="X2522" s="88"/>
      <c r="Y2522" s="88"/>
      <c r="Z2522" s="88"/>
      <c r="AA2522" s="88"/>
      <c r="AB2522" s="88"/>
    </row>
    <row r="2523" spans="3:28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79"/>
      <c r="S2523" s="79"/>
      <c r="T2523" s="79"/>
      <c r="U2523" s="79"/>
      <c r="V2523" s="79"/>
      <c r="W2523" s="1155"/>
      <c r="X2523" s="88"/>
      <c r="Y2523" s="88"/>
      <c r="Z2523" s="88"/>
      <c r="AA2523" s="88"/>
      <c r="AB2523" s="88"/>
    </row>
    <row r="2524" spans="3:28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79"/>
      <c r="S2524" s="79"/>
      <c r="T2524" s="79"/>
      <c r="U2524" s="79"/>
      <c r="V2524" s="79"/>
      <c r="W2524" s="1155"/>
      <c r="X2524" s="88"/>
      <c r="Y2524" s="88"/>
      <c r="Z2524" s="88"/>
      <c r="AA2524" s="88"/>
      <c r="AB2524" s="88"/>
    </row>
    <row r="2525" spans="3:28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79"/>
      <c r="S2525" s="79"/>
      <c r="T2525" s="79"/>
      <c r="U2525" s="79"/>
      <c r="V2525" s="79"/>
      <c r="W2525" s="1155"/>
      <c r="X2525" s="88"/>
      <c r="Y2525" s="88"/>
      <c r="Z2525" s="88"/>
      <c r="AA2525" s="88"/>
      <c r="AB2525" s="88"/>
    </row>
    <row r="2526" spans="3:28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79"/>
      <c r="S2526" s="79"/>
      <c r="T2526" s="79"/>
      <c r="U2526" s="79"/>
      <c r="V2526" s="79"/>
      <c r="W2526" s="1155"/>
      <c r="X2526" s="88"/>
      <c r="Y2526" s="88"/>
      <c r="Z2526" s="88"/>
      <c r="AA2526" s="88"/>
      <c r="AB2526" s="88"/>
    </row>
    <row r="2527" spans="3:28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79"/>
      <c r="S2527" s="79"/>
      <c r="T2527" s="79"/>
      <c r="U2527" s="79"/>
      <c r="V2527" s="79"/>
      <c r="W2527" s="1155"/>
      <c r="X2527" s="88"/>
      <c r="Y2527" s="88"/>
      <c r="Z2527" s="88"/>
      <c r="AA2527" s="88"/>
      <c r="AB2527" s="88"/>
    </row>
    <row r="2528" spans="3:28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79"/>
      <c r="S2528" s="79"/>
      <c r="T2528" s="79"/>
      <c r="U2528" s="79"/>
      <c r="V2528" s="79"/>
      <c r="W2528" s="1155"/>
      <c r="X2528" s="88"/>
      <c r="Y2528" s="88"/>
      <c r="Z2528" s="88"/>
      <c r="AA2528" s="88"/>
      <c r="AB2528" s="88"/>
    </row>
    <row r="2529" spans="3:28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79"/>
      <c r="S2529" s="79"/>
      <c r="T2529" s="79"/>
      <c r="U2529" s="79"/>
      <c r="V2529" s="79"/>
      <c r="W2529" s="1155"/>
      <c r="X2529" s="88"/>
      <c r="Y2529" s="88"/>
      <c r="Z2529" s="88"/>
      <c r="AA2529" s="88"/>
      <c r="AB2529" s="88"/>
    </row>
    <row r="2530" spans="3:28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79"/>
      <c r="S2530" s="79"/>
      <c r="T2530" s="79"/>
      <c r="U2530" s="79"/>
      <c r="V2530" s="79"/>
      <c r="W2530" s="1155"/>
      <c r="X2530" s="88"/>
      <c r="Y2530" s="88"/>
      <c r="Z2530" s="88"/>
      <c r="AA2530" s="88"/>
      <c r="AB2530" s="88"/>
    </row>
    <row r="2531" spans="3:28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79"/>
      <c r="S2531" s="79"/>
      <c r="T2531" s="79"/>
      <c r="U2531" s="79"/>
      <c r="V2531" s="79"/>
      <c r="W2531" s="1155"/>
      <c r="X2531" s="88"/>
      <c r="Y2531" s="88"/>
      <c r="Z2531" s="88"/>
      <c r="AA2531" s="88"/>
      <c r="AB2531" s="88"/>
    </row>
    <row r="2532" spans="3:28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79"/>
      <c r="S2532" s="79"/>
      <c r="T2532" s="79"/>
      <c r="U2532" s="79"/>
      <c r="V2532" s="79"/>
      <c r="W2532" s="1155"/>
      <c r="X2532" s="88"/>
      <c r="Y2532" s="88"/>
      <c r="Z2532" s="88"/>
      <c r="AA2532" s="88"/>
      <c r="AB2532" s="88"/>
    </row>
    <row r="2533" spans="3:28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79"/>
      <c r="S2533" s="79"/>
      <c r="T2533" s="79"/>
      <c r="U2533" s="79"/>
      <c r="V2533" s="79"/>
      <c r="W2533" s="1155"/>
      <c r="X2533" s="88"/>
      <c r="Y2533" s="88"/>
      <c r="Z2533" s="88"/>
      <c r="AA2533" s="88"/>
      <c r="AB2533" s="88"/>
    </row>
    <row r="2534" spans="3:28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79"/>
      <c r="S2534" s="79"/>
      <c r="T2534" s="79"/>
      <c r="U2534" s="79"/>
      <c r="V2534" s="79"/>
      <c r="W2534" s="1155"/>
      <c r="X2534" s="88"/>
      <c r="Y2534" s="88"/>
      <c r="Z2534" s="88"/>
      <c r="AA2534" s="88"/>
      <c r="AB2534" s="88"/>
    </row>
    <row r="2535" spans="3:28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79"/>
      <c r="S2535" s="79"/>
      <c r="T2535" s="79"/>
      <c r="U2535" s="79"/>
      <c r="V2535" s="79"/>
      <c r="W2535" s="1155"/>
      <c r="X2535" s="88"/>
      <c r="Y2535" s="88"/>
      <c r="Z2535" s="88"/>
      <c r="AA2535" s="88"/>
      <c r="AB2535" s="88"/>
    </row>
    <row r="2536" spans="3:28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79"/>
      <c r="S2536" s="79"/>
      <c r="T2536" s="79"/>
      <c r="U2536" s="79"/>
      <c r="V2536" s="79"/>
      <c r="W2536" s="1155"/>
      <c r="X2536" s="88"/>
      <c r="Y2536" s="88"/>
      <c r="Z2536" s="88"/>
      <c r="AA2536" s="88"/>
      <c r="AB2536" s="88"/>
    </row>
    <row r="2537" spans="3:28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79"/>
      <c r="S2537" s="79"/>
      <c r="T2537" s="79"/>
      <c r="U2537" s="79"/>
      <c r="V2537" s="79"/>
      <c r="W2537" s="1155"/>
      <c r="X2537" s="88"/>
      <c r="Y2537" s="88"/>
      <c r="Z2537" s="88"/>
      <c r="AA2537" s="88"/>
      <c r="AB2537" s="88"/>
    </row>
    <row r="2538" spans="3:28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79"/>
      <c r="S2538" s="79"/>
      <c r="T2538" s="79"/>
      <c r="U2538" s="79"/>
      <c r="V2538" s="79"/>
      <c r="W2538" s="1155"/>
      <c r="X2538" s="88"/>
      <c r="Y2538" s="88"/>
      <c r="Z2538" s="88"/>
      <c r="AA2538" s="88"/>
      <c r="AB2538" s="88"/>
    </row>
    <row r="2539" spans="3:28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79"/>
      <c r="S2539" s="79"/>
      <c r="T2539" s="79"/>
      <c r="U2539" s="79"/>
      <c r="V2539" s="79"/>
      <c r="W2539" s="1155"/>
      <c r="X2539" s="88"/>
      <c r="Y2539" s="88"/>
      <c r="Z2539" s="88"/>
      <c r="AA2539" s="88"/>
      <c r="AB2539" s="88"/>
    </row>
    <row r="2540" spans="3:28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79"/>
      <c r="S2540" s="79"/>
      <c r="T2540" s="79"/>
      <c r="U2540" s="79"/>
      <c r="V2540" s="79"/>
      <c r="W2540" s="1155"/>
      <c r="X2540" s="88"/>
      <c r="Y2540" s="88"/>
      <c r="Z2540" s="88"/>
      <c r="AA2540" s="88"/>
      <c r="AB2540" s="88"/>
    </row>
    <row r="2541" spans="3:28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79"/>
      <c r="S2541" s="79"/>
      <c r="T2541" s="79"/>
      <c r="U2541" s="79"/>
      <c r="V2541" s="79"/>
      <c r="W2541" s="1155"/>
      <c r="X2541" s="88"/>
      <c r="Y2541" s="88"/>
      <c r="Z2541" s="88"/>
      <c r="AA2541" s="88"/>
      <c r="AB2541" s="88"/>
    </row>
    <row r="2542" spans="3:28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79"/>
      <c r="S2542" s="79"/>
      <c r="T2542" s="79"/>
      <c r="U2542" s="79"/>
      <c r="V2542" s="79"/>
      <c r="W2542" s="1155"/>
      <c r="X2542" s="88"/>
      <c r="Y2542" s="88"/>
      <c r="Z2542" s="88"/>
      <c r="AA2542" s="88"/>
      <c r="AB2542" s="88"/>
    </row>
    <row r="2543" spans="3:28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79"/>
      <c r="S2543" s="79"/>
      <c r="T2543" s="79"/>
      <c r="U2543" s="79"/>
      <c r="V2543" s="79"/>
      <c r="W2543" s="1155"/>
      <c r="X2543" s="88"/>
      <c r="Y2543" s="88"/>
      <c r="Z2543" s="88"/>
      <c r="AA2543" s="88"/>
      <c r="AB2543" s="88"/>
    </row>
    <row r="2544" spans="3:28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79"/>
      <c r="S2544" s="79"/>
      <c r="T2544" s="79"/>
      <c r="U2544" s="79"/>
      <c r="V2544" s="79"/>
      <c r="W2544" s="1155"/>
      <c r="X2544" s="88"/>
      <c r="Y2544" s="88"/>
      <c r="Z2544" s="88"/>
      <c r="AA2544" s="88"/>
      <c r="AB2544" s="88"/>
    </row>
    <row r="2545" spans="3:28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79"/>
      <c r="S2545" s="79"/>
      <c r="T2545" s="79"/>
      <c r="U2545" s="79"/>
      <c r="V2545" s="79"/>
      <c r="W2545" s="1155"/>
      <c r="X2545" s="88"/>
      <c r="Y2545" s="88"/>
      <c r="Z2545" s="88"/>
      <c r="AA2545" s="88"/>
      <c r="AB2545" s="88"/>
    </row>
    <row r="2546" spans="3:28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79"/>
      <c r="S2546" s="79"/>
      <c r="T2546" s="79"/>
      <c r="U2546" s="79"/>
      <c r="V2546" s="79"/>
      <c r="W2546" s="1155"/>
      <c r="X2546" s="88"/>
      <c r="Y2546" s="88"/>
      <c r="Z2546" s="88"/>
      <c r="AA2546" s="88"/>
      <c r="AB2546" s="88"/>
    </row>
    <row r="2547" spans="3:28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79"/>
      <c r="S2547" s="79"/>
      <c r="T2547" s="79"/>
      <c r="U2547" s="79"/>
      <c r="V2547" s="79"/>
      <c r="W2547" s="1155"/>
      <c r="X2547" s="88"/>
      <c r="Y2547" s="88"/>
      <c r="Z2547" s="88"/>
      <c r="AA2547" s="88"/>
      <c r="AB2547" s="88"/>
    </row>
    <row r="2548" spans="3:28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79"/>
      <c r="S2548" s="79"/>
      <c r="T2548" s="79"/>
      <c r="U2548" s="79"/>
      <c r="V2548" s="79"/>
      <c r="W2548" s="1155"/>
      <c r="X2548" s="88"/>
      <c r="Y2548" s="88"/>
      <c r="Z2548" s="88"/>
      <c r="AA2548" s="88"/>
      <c r="AB2548" s="88"/>
    </row>
    <row r="2549" spans="3:28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79"/>
      <c r="S2549" s="79"/>
      <c r="T2549" s="79"/>
      <c r="U2549" s="79"/>
      <c r="V2549" s="79"/>
      <c r="W2549" s="1155"/>
      <c r="X2549" s="88"/>
      <c r="Y2549" s="88"/>
      <c r="Z2549" s="88"/>
      <c r="AA2549" s="88"/>
      <c r="AB2549" s="88"/>
    </row>
    <row r="2550" spans="3:28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79"/>
      <c r="S2550" s="79"/>
      <c r="T2550" s="79"/>
      <c r="U2550" s="79"/>
      <c r="V2550" s="79"/>
      <c r="W2550" s="1155"/>
      <c r="X2550" s="88"/>
      <c r="Y2550" s="88"/>
      <c r="Z2550" s="88"/>
      <c r="AA2550" s="88"/>
      <c r="AB2550" s="88"/>
    </row>
    <row r="2551" spans="3:28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79"/>
      <c r="S2551" s="79"/>
      <c r="T2551" s="79"/>
      <c r="U2551" s="79"/>
      <c r="V2551" s="79"/>
      <c r="W2551" s="1155"/>
      <c r="X2551" s="88"/>
      <c r="Y2551" s="88"/>
      <c r="Z2551" s="88"/>
      <c r="AA2551" s="88"/>
      <c r="AB2551" s="88"/>
    </row>
    <row r="2552" spans="3:28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79"/>
      <c r="S2552" s="79"/>
      <c r="T2552" s="79"/>
      <c r="U2552" s="79"/>
      <c r="V2552" s="79"/>
      <c r="W2552" s="1155"/>
      <c r="X2552" s="88"/>
      <c r="Y2552" s="88"/>
      <c r="Z2552" s="88"/>
      <c r="AA2552" s="88"/>
      <c r="AB2552" s="88"/>
    </row>
    <row r="2553" spans="3:28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79"/>
      <c r="S2553" s="79"/>
      <c r="T2553" s="79"/>
      <c r="U2553" s="79"/>
      <c r="V2553" s="79"/>
      <c r="W2553" s="1155"/>
      <c r="X2553" s="88"/>
      <c r="Y2553" s="88"/>
      <c r="Z2553" s="88"/>
      <c r="AA2553" s="88"/>
      <c r="AB2553" s="88"/>
    </row>
    <row r="2554" spans="3:28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79"/>
      <c r="S2554" s="79"/>
      <c r="T2554" s="79"/>
      <c r="U2554" s="79"/>
      <c r="V2554" s="79"/>
      <c r="W2554" s="1155"/>
      <c r="X2554" s="88"/>
      <c r="Y2554" s="88"/>
      <c r="Z2554" s="88"/>
      <c r="AA2554" s="88"/>
      <c r="AB2554" s="88"/>
    </row>
    <row r="2555" spans="3:28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79"/>
      <c r="S2555" s="79"/>
      <c r="T2555" s="79"/>
      <c r="U2555" s="79"/>
      <c r="V2555" s="79"/>
      <c r="W2555" s="1155"/>
      <c r="X2555" s="88"/>
      <c r="Y2555" s="88"/>
      <c r="Z2555" s="88"/>
      <c r="AA2555" s="88"/>
      <c r="AB2555" s="88"/>
    </row>
    <row r="2556" spans="3:28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79"/>
      <c r="S2556" s="79"/>
      <c r="T2556" s="79"/>
      <c r="U2556" s="79"/>
      <c r="V2556" s="79"/>
      <c r="W2556" s="1155"/>
      <c r="X2556" s="88"/>
      <c r="Y2556" s="88"/>
      <c r="Z2556" s="88"/>
      <c r="AA2556" s="88"/>
      <c r="AB2556" s="88"/>
    </row>
    <row r="2557" spans="3:28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79"/>
      <c r="S2557" s="79"/>
      <c r="T2557" s="79"/>
      <c r="U2557" s="79"/>
      <c r="V2557" s="79"/>
      <c r="W2557" s="1155"/>
      <c r="X2557" s="88"/>
      <c r="Y2557" s="88"/>
      <c r="Z2557" s="88"/>
      <c r="AA2557" s="88"/>
      <c r="AB2557" s="88"/>
    </row>
    <row r="2558" spans="3:28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79"/>
      <c r="S2558" s="79"/>
      <c r="T2558" s="79"/>
      <c r="U2558" s="79"/>
      <c r="V2558" s="79"/>
      <c r="W2558" s="1155"/>
      <c r="X2558" s="88"/>
      <c r="Y2558" s="88"/>
      <c r="Z2558" s="88"/>
      <c r="AA2558" s="88"/>
      <c r="AB2558" s="88"/>
    </row>
    <row r="2559" spans="3:28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79"/>
      <c r="S2559" s="79"/>
      <c r="T2559" s="79"/>
      <c r="U2559" s="79"/>
      <c r="V2559" s="79"/>
      <c r="W2559" s="1155"/>
      <c r="X2559" s="88"/>
      <c r="Y2559" s="88"/>
      <c r="Z2559" s="88"/>
      <c r="AA2559" s="88"/>
      <c r="AB2559" s="88"/>
    </row>
    <row r="2560" spans="3:28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79"/>
      <c r="S2560" s="79"/>
      <c r="T2560" s="79"/>
      <c r="U2560" s="79"/>
      <c r="V2560" s="79"/>
      <c r="W2560" s="1155"/>
      <c r="X2560" s="88"/>
      <c r="Y2560" s="88"/>
      <c r="Z2560" s="88"/>
      <c r="AA2560" s="88"/>
      <c r="AB2560" s="88"/>
    </row>
    <row r="2561" spans="3:28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79"/>
      <c r="S2561" s="79"/>
      <c r="T2561" s="79"/>
      <c r="U2561" s="79"/>
      <c r="V2561" s="79"/>
      <c r="W2561" s="1155"/>
      <c r="X2561" s="88"/>
      <c r="Y2561" s="88"/>
      <c r="Z2561" s="88"/>
      <c r="AA2561" s="88"/>
      <c r="AB2561" s="88"/>
    </row>
    <row r="2562" spans="3:28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79"/>
      <c r="S2562" s="79"/>
      <c r="T2562" s="79"/>
      <c r="U2562" s="79"/>
      <c r="V2562" s="79"/>
      <c r="W2562" s="1155"/>
      <c r="X2562" s="88"/>
      <c r="Y2562" s="88"/>
      <c r="Z2562" s="88"/>
      <c r="AA2562" s="88"/>
      <c r="AB2562" s="88"/>
    </row>
    <row r="2563" spans="3:28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79"/>
      <c r="S2563" s="79"/>
      <c r="T2563" s="79"/>
      <c r="U2563" s="79"/>
      <c r="V2563" s="79"/>
      <c r="W2563" s="1155"/>
      <c r="X2563" s="88"/>
      <c r="Y2563" s="88"/>
      <c r="Z2563" s="88"/>
      <c r="AA2563" s="88"/>
      <c r="AB2563" s="88"/>
    </row>
    <row r="2564" spans="3:28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79"/>
      <c r="S2564" s="79"/>
      <c r="T2564" s="79"/>
      <c r="U2564" s="79"/>
      <c r="V2564" s="79"/>
      <c r="W2564" s="1155"/>
      <c r="X2564" s="88"/>
      <c r="Y2564" s="88"/>
      <c r="Z2564" s="88"/>
      <c r="AA2564" s="88"/>
      <c r="AB2564" s="88"/>
    </row>
    <row r="2565" spans="3:28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79"/>
      <c r="S2565" s="79"/>
      <c r="T2565" s="79"/>
      <c r="U2565" s="79"/>
      <c r="V2565" s="79"/>
      <c r="W2565" s="1155"/>
      <c r="X2565" s="88"/>
      <c r="Y2565" s="88"/>
      <c r="Z2565" s="88"/>
      <c r="AA2565" s="88"/>
      <c r="AB2565" s="88"/>
    </row>
    <row r="2566" spans="3:28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79"/>
      <c r="S2566" s="79"/>
      <c r="T2566" s="79"/>
      <c r="U2566" s="79"/>
      <c r="V2566" s="79"/>
      <c r="W2566" s="1155"/>
      <c r="X2566" s="88"/>
      <c r="Y2566" s="88"/>
      <c r="Z2566" s="88"/>
      <c r="AA2566" s="88"/>
      <c r="AB2566" s="88"/>
    </row>
    <row r="2567" spans="3:28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79"/>
      <c r="S2567" s="79"/>
      <c r="T2567" s="79"/>
      <c r="U2567" s="79"/>
      <c r="V2567" s="79"/>
      <c r="W2567" s="1155"/>
      <c r="X2567" s="88"/>
      <c r="Y2567" s="88"/>
      <c r="Z2567" s="88"/>
      <c r="AA2567" s="88"/>
      <c r="AB2567" s="88"/>
    </row>
    <row r="2568" spans="3:28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79"/>
      <c r="S2568" s="79"/>
      <c r="T2568" s="79"/>
      <c r="U2568" s="79"/>
      <c r="V2568" s="79"/>
      <c r="W2568" s="1155"/>
      <c r="X2568" s="88"/>
      <c r="Y2568" s="88"/>
      <c r="Z2568" s="88"/>
      <c r="AA2568" s="88"/>
      <c r="AB2568" s="88"/>
    </row>
    <row r="2569" spans="3:28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79"/>
      <c r="S2569" s="79"/>
      <c r="T2569" s="79"/>
      <c r="U2569" s="79"/>
      <c r="V2569" s="79"/>
      <c r="W2569" s="1155"/>
      <c r="X2569" s="88"/>
      <c r="Y2569" s="88"/>
      <c r="Z2569" s="88"/>
      <c r="AA2569" s="88"/>
      <c r="AB2569" s="88"/>
    </row>
    <row r="2570" spans="3:28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79"/>
      <c r="S2570" s="79"/>
      <c r="T2570" s="79"/>
      <c r="U2570" s="79"/>
      <c r="V2570" s="79"/>
      <c r="W2570" s="1155"/>
      <c r="X2570" s="88"/>
      <c r="Y2570" s="88"/>
      <c r="Z2570" s="88"/>
      <c r="AA2570" s="88"/>
      <c r="AB2570" s="88"/>
    </row>
    <row r="2571" spans="3:28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79"/>
      <c r="S2571" s="79"/>
      <c r="T2571" s="79"/>
      <c r="U2571" s="79"/>
      <c r="V2571" s="79"/>
      <c r="W2571" s="1155"/>
      <c r="X2571" s="88"/>
      <c r="Y2571" s="88"/>
      <c r="Z2571" s="88"/>
      <c r="AA2571" s="88"/>
      <c r="AB2571" s="88"/>
    </row>
    <row r="2572" spans="3:28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79"/>
      <c r="S2572" s="79"/>
      <c r="T2572" s="79"/>
      <c r="U2572" s="79"/>
      <c r="V2572" s="79"/>
      <c r="W2572" s="1155"/>
      <c r="X2572" s="88"/>
      <c r="Y2572" s="88"/>
      <c r="Z2572" s="88"/>
      <c r="AA2572" s="88"/>
      <c r="AB2572" s="88"/>
    </row>
    <row r="2573" spans="3:28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79"/>
      <c r="S2573" s="79"/>
      <c r="T2573" s="79"/>
      <c r="U2573" s="79"/>
      <c r="V2573" s="79"/>
      <c r="W2573" s="1155"/>
      <c r="X2573" s="88"/>
      <c r="Y2573" s="88"/>
      <c r="Z2573" s="88"/>
      <c r="AA2573" s="88"/>
      <c r="AB2573" s="88"/>
    </row>
    <row r="2574" spans="3:28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79"/>
      <c r="S2574" s="79"/>
      <c r="T2574" s="79"/>
      <c r="U2574" s="79"/>
      <c r="V2574" s="79"/>
      <c r="W2574" s="1155"/>
      <c r="X2574" s="88"/>
      <c r="Y2574" s="88"/>
      <c r="Z2574" s="88"/>
      <c r="AA2574" s="88"/>
      <c r="AB2574" s="88"/>
    </row>
    <row r="2575" spans="3:28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79"/>
      <c r="S2575" s="79"/>
      <c r="T2575" s="79"/>
      <c r="U2575" s="79"/>
      <c r="V2575" s="79"/>
      <c r="W2575" s="1155"/>
      <c r="X2575" s="88"/>
      <c r="Y2575" s="88"/>
      <c r="Z2575" s="88"/>
      <c r="AA2575" s="88"/>
      <c r="AB2575" s="88"/>
    </row>
    <row r="2576" spans="3:28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79"/>
      <c r="S2576" s="79"/>
      <c r="T2576" s="79"/>
      <c r="U2576" s="79"/>
      <c r="V2576" s="79"/>
      <c r="W2576" s="1155"/>
      <c r="X2576" s="88"/>
      <c r="Y2576" s="88"/>
      <c r="Z2576" s="88"/>
      <c r="AA2576" s="88"/>
      <c r="AB2576" s="88"/>
    </row>
    <row r="2577" spans="3:28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79"/>
      <c r="S2577" s="79"/>
      <c r="T2577" s="79"/>
      <c r="U2577" s="79"/>
      <c r="V2577" s="79"/>
      <c r="W2577" s="1155"/>
      <c r="X2577" s="88"/>
      <c r="Y2577" s="88"/>
      <c r="Z2577" s="88"/>
      <c r="AA2577" s="88"/>
      <c r="AB2577" s="88"/>
    </row>
    <row r="2578" spans="3:28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79"/>
      <c r="S2578" s="79"/>
      <c r="T2578" s="79"/>
      <c r="U2578" s="79"/>
      <c r="V2578" s="79"/>
      <c r="W2578" s="1155"/>
      <c r="X2578" s="88"/>
      <c r="Y2578" s="88"/>
      <c r="Z2578" s="88"/>
      <c r="AA2578" s="88"/>
      <c r="AB2578" s="88"/>
    </row>
    <row r="2579" spans="3:28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79"/>
      <c r="S2579" s="79"/>
      <c r="T2579" s="79"/>
      <c r="U2579" s="79"/>
      <c r="V2579" s="79"/>
      <c r="W2579" s="1155"/>
      <c r="X2579" s="88"/>
      <c r="Y2579" s="88"/>
      <c r="Z2579" s="88"/>
      <c r="AA2579" s="88"/>
      <c r="AB2579" s="88"/>
    </row>
    <row r="2580" spans="3:28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79"/>
      <c r="S2580" s="79"/>
      <c r="T2580" s="79"/>
      <c r="U2580" s="79"/>
      <c r="V2580" s="79"/>
      <c r="W2580" s="1155"/>
      <c r="X2580" s="88"/>
      <c r="Y2580" s="88"/>
      <c r="Z2580" s="88"/>
      <c r="AA2580" s="88"/>
      <c r="AB2580" s="88"/>
    </row>
    <row r="2581" spans="3:28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79"/>
      <c r="S2581" s="79"/>
      <c r="T2581" s="79"/>
      <c r="U2581" s="79"/>
      <c r="V2581" s="79"/>
      <c r="W2581" s="1155"/>
      <c r="X2581" s="88"/>
      <c r="Y2581" s="88"/>
      <c r="Z2581" s="88"/>
      <c r="AA2581" s="88"/>
      <c r="AB2581" s="88"/>
    </row>
    <row r="2582" spans="3:28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79"/>
      <c r="S2582" s="79"/>
      <c r="T2582" s="79"/>
      <c r="U2582" s="79"/>
      <c r="V2582" s="79"/>
      <c r="W2582" s="1155"/>
      <c r="X2582" s="88"/>
      <c r="Y2582" s="88"/>
      <c r="Z2582" s="88"/>
      <c r="AA2582" s="88"/>
      <c r="AB2582" s="88"/>
    </row>
    <row r="2583" spans="3:28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79"/>
      <c r="S2583" s="79"/>
      <c r="T2583" s="79"/>
      <c r="U2583" s="79"/>
      <c r="V2583" s="79"/>
      <c r="W2583" s="1155"/>
      <c r="X2583" s="88"/>
      <c r="Y2583" s="88"/>
      <c r="Z2583" s="88"/>
      <c r="AA2583" s="88"/>
      <c r="AB2583" s="88"/>
    </row>
    <row r="2584" spans="3:28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79"/>
      <c r="S2584" s="79"/>
      <c r="T2584" s="79"/>
      <c r="U2584" s="79"/>
      <c r="V2584" s="79"/>
      <c r="W2584" s="1155"/>
      <c r="X2584" s="88"/>
      <c r="Y2584" s="88"/>
      <c r="Z2584" s="88"/>
      <c r="AA2584" s="88"/>
      <c r="AB2584" s="88"/>
    </row>
    <row r="2585" spans="3:28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79"/>
      <c r="S2585" s="79"/>
      <c r="T2585" s="79"/>
      <c r="U2585" s="79"/>
      <c r="V2585" s="79"/>
      <c r="W2585" s="1155"/>
      <c r="X2585" s="88"/>
      <c r="Y2585" s="88"/>
      <c r="Z2585" s="88"/>
      <c r="AA2585" s="88"/>
      <c r="AB2585" s="88"/>
    </row>
    <row r="2586" spans="3:28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79"/>
      <c r="S2586" s="79"/>
      <c r="T2586" s="79"/>
      <c r="U2586" s="79"/>
      <c r="V2586" s="79"/>
      <c r="W2586" s="1155"/>
      <c r="X2586" s="88"/>
      <c r="Y2586" s="88"/>
      <c r="Z2586" s="88"/>
      <c r="AA2586" s="88"/>
      <c r="AB2586" s="88"/>
    </row>
    <row r="2587" spans="3:28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79"/>
      <c r="S2587" s="79"/>
      <c r="T2587" s="79"/>
      <c r="U2587" s="79"/>
      <c r="V2587" s="79"/>
      <c r="W2587" s="1155"/>
      <c r="X2587" s="88"/>
      <c r="Y2587" s="88"/>
      <c r="Z2587" s="88"/>
      <c r="AA2587" s="88"/>
      <c r="AB2587" s="88"/>
    </row>
    <row r="2588" spans="3:28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79"/>
      <c r="S2588" s="79"/>
      <c r="T2588" s="79"/>
      <c r="U2588" s="79"/>
      <c r="V2588" s="79"/>
      <c r="W2588" s="1155"/>
      <c r="X2588" s="88"/>
      <c r="Y2588" s="88"/>
      <c r="Z2588" s="88"/>
      <c r="AA2588" s="88"/>
      <c r="AB2588" s="88"/>
    </row>
    <row r="2589" spans="3:28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79"/>
      <c r="S2589" s="79"/>
      <c r="T2589" s="79"/>
      <c r="U2589" s="79"/>
      <c r="V2589" s="79"/>
      <c r="W2589" s="1155"/>
      <c r="X2589" s="88"/>
      <c r="Y2589" s="88"/>
      <c r="Z2589" s="88"/>
      <c r="AA2589" s="88"/>
      <c r="AB2589" s="88"/>
    </row>
    <row r="2590" spans="3:28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79"/>
      <c r="S2590" s="79"/>
      <c r="T2590" s="79"/>
      <c r="U2590" s="79"/>
      <c r="V2590" s="79"/>
      <c r="W2590" s="1155"/>
      <c r="X2590" s="88"/>
      <c r="Y2590" s="88"/>
      <c r="Z2590" s="88"/>
      <c r="AA2590" s="88"/>
      <c r="AB2590" s="88"/>
    </row>
    <row r="2591" spans="3:28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79"/>
      <c r="S2591" s="79"/>
      <c r="T2591" s="79"/>
      <c r="U2591" s="79"/>
      <c r="V2591" s="79"/>
      <c r="W2591" s="1155"/>
      <c r="X2591" s="88"/>
      <c r="Y2591" s="88"/>
      <c r="Z2591" s="88"/>
      <c r="AA2591" s="88"/>
      <c r="AB2591" s="88"/>
    </row>
    <row r="2592" spans="3:28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79"/>
      <c r="S2592" s="79"/>
      <c r="T2592" s="79"/>
      <c r="U2592" s="79"/>
      <c r="V2592" s="79"/>
      <c r="W2592" s="1155"/>
      <c r="X2592" s="88"/>
      <c r="Y2592" s="88"/>
      <c r="Z2592" s="88"/>
      <c r="AA2592" s="88"/>
      <c r="AB2592" s="88"/>
    </row>
    <row r="2593" spans="3:28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79"/>
      <c r="S2593" s="79"/>
      <c r="T2593" s="79"/>
      <c r="U2593" s="79"/>
      <c r="V2593" s="79"/>
      <c r="W2593" s="1155"/>
      <c r="X2593" s="88"/>
      <c r="Y2593" s="88"/>
      <c r="Z2593" s="88"/>
      <c r="AA2593" s="88"/>
      <c r="AB2593" s="88"/>
    </row>
    <row r="2594" spans="3:28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79"/>
      <c r="S2594" s="79"/>
      <c r="T2594" s="79"/>
      <c r="U2594" s="79"/>
      <c r="V2594" s="79"/>
      <c r="W2594" s="1155"/>
      <c r="X2594" s="88"/>
      <c r="Y2594" s="88"/>
      <c r="Z2594" s="88"/>
      <c r="AA2594" s="88"/>
      <c r="AB2594" s="88"/>
    </row>
    <row r="2595" spans="3:28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79"/>
      <c r="S2595" s="79"/>
      <c r="T2595" s="79"/>
      <c r="U2595" s="79"/>
      <c r="V2595" s="79"/>
      <c r="W2595" s="1155"/>
      <c r="X2595" s="88"/>
      <c r="Y2595" s="88"/>
      <c r="Z2595" s="88"/>
      <c r="AA2595" s="88"/>
      <c r="AB2595" s="88"/>
    </row>
    <row r="2596" spans="3:28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79"/>
      <c r="S2596" s="79"/>
      <c r="T2596" s="79"/>
      <c r="U2596" s="79"/>
      <c r="V2596" s="79"/>
      <c r="W2596" s="1155"/>
      <c r="X2596" s="88"/>
      <c r="Y2596" s="88"/>
      <c r="Z2596" s="88"/>
      <c r="AA2596" s="88"/>
      <c r="AB2596" s="88"/>
    </row>
    <row r="2597" spans="3:28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79"/>
      <c r="S2597" s="79"/>
      <c r="T2597" s="79"/>
      <c r="U2597" s="79"/>
      <c r="V2597" s="79"/>
      <c r="W2597" s="1155"/>
      <c r="X2597" s="88"/>
      <c r="Y2597" s="88"/>
      <c r="Z2597" s="88"/>
      <c r="AA2597" s="88"/>
      <c r="AB2597" s="88"/>
    </row>
    <row r="2598" spans="3:28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79"/>
      <c r="S2598" s="79"/>
      <c r="T2598" s="79"/>
      <c r="U2598" s="79"/>
      <c r="V2598" s="79"/>
      <c r="W2598" s="1155"/>
      <c r="X2598" s="88"/>
      <c r="Y2598" s="88"/>
      <c r="Z2598" s="88"/>
      <c r="AA2598" s="88"/>
      <c r="AB2598" s="88"/>
    </row>
    <row r="2599" spans="3:28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79"/>
      <c r="S2599" s="79"/>
      <c r="T2599" s="79"/>
      <c r="U2599" s="79"/>
      <c r="V2599" s="79"/>
      <c r="W2599" s="1155"/>
      <c r="X2599" s="88"/>
      <c r="Y2599" s="88"/>
      <c r="Z2599" s="88"/>
      <c r="AA2599" s="88"/>
      <c r="AB2599" s="88"/>
    </row>
    <row r="2600" spans="3:28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79"/>
      <c r="S2600" s="79"/>
      <c r="T2600" s="79"/>
      <c r="U2600" s="79"/>
      <c r="V2600" s="79"/>
      <c r="W2600" s="1155"/>
      <c r="X2600" s="88"/>
      <c r="Y2600" s="88"/>
      <c r="Z2600" s="88"/>
      <c r="AA2600" s="88"/>
      <c r="AB2600" s="88"/>
    </row>
    <row r="2601" spans="3:28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79"/>
      <c r="S2601" s="79"/>
      <c r="T2601" s="79"/>
      <c r="U2601" s="79"/>
      <c r="V2601" s="79"/>
      <c r="W2601" s="1155"/>
      <c r="X2601" s="88"/>
      <c r="Y2601" s="88"/>
      <c r="Z2601" s="88"/>
      <c r="AA2601" s="88"/>
      <c r="AB2601" s="88"/>
    </row>
    <row r="2602" spans="3:28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79"/>
      <c r="S2602" s="79"/>
      <c r="T2602" s="79"/>
      <c r="U2602" s="79"/>
      <c r="V2602" s="79"/>
      <c r="W2602" s="1155"/>
      <c r="X2602" s="88"/>
      <c r="Y2602" s="88"/>
      <c r="Z2602" s="88"/>
      <c r="AA2602" s="88"/>
      <c r="AB2602" s="88"/>
    </row>
    <row r="2603" spans="3:28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79"/>
      <c r="S2603" s="79"/>
      <c r="T2603" s="79"/>
      <c r="U2603" s="79"/>
      <c r="V2603" s="79"/>
      <c r="W2603" s="1155"/>
      <c r="X2603" s="88"/>
      <c r="Y2603" s="88"/>
      <c r="Z2603" s="88"/>
      <c r="AA2603" s="88"/>
      <c r="AB2603" s="88"/>
    </row>
    <row r="2604" spans="3:28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79"/>
      <c r="S2604" s="79"/>
      <c r="T2604" s="79"/>
      <c r="U2604" s="79"/>
      <c r="V2604" s="79"/>
      <c r="W2604" s="1155"/>
      <c r="X2604" s="88"/>
      <c r="Y2604" s="88"/>
      <c r="Z2604" s="88"/>
      <c r="AA2604" s="88"/>
      <c r="AB2604" s="88"/>
    </row>
    <row r="2605" spans="3:28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79"/>
      <c r="S2605" s="79"/>
      <c r="T2605" s="79"/>
      <c r="U2605" s="79"/>
      <c r="V2605" s="79"/>
      <c r="W2605" s="1155"/>
      <c r="X2605" s="88"/>
      <c r="Y2605" s="88"/>
      <c r="Z2605" s="88"/>
      <c r="AA2605" s="88"/>
      <c r="AB2605" s="88"/>
    </row>
    <row r="2606" spans="3:28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79"/>
      <c r="S2606" s="79"/>
      <c r="T2606" s="79"/>
      <c r="U2606" s="79"/>
      <c r="V2606" s="79"/>
      <c r="W2606" s="1155"/>
      <c r="X2606" s="88"/>
      <c r="Y2606" s="88"/>
      <c r="Z2606" s="88"/>
      <c r="AA2606" s="88"/>
      <c r="AB2606" s="88"/>
    </row>
    <row r="2607" spans="3:28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79"/>
      <c r="S2607" s="79"/>
      <c r="T2607" s="79"/>
      <c r="U2607" s="79"/>
      <c r="V2607" s="79"/>
      <c r="W2607" s="1155"/>
      <c r="X2607" s="88"/>
      <c r="Y2607" s="88"/>
      <c r="Z2607" s="88"/>
      <c r="AA2607" s="88"/>
      <c r="AB2607" s="88"/>
    </row>
    <row r="2608" spans="3:28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79"/>
      <c r="S2608" s="79"/>
      <c r="T2608" s="79"/>
      <c r="U2608" s="79"/>
      <c r="V2608" s="79"/>
      <c r="W2608" s="1155"/>
      <c r="X2608" s="88"/>
      <c r="Y2608" s="88"/>
      <c r="Z2608" s="88"/>
      <c r="AA2608" s="88"/>
      <c r="AB2608" s="88"/>
    </row>
    <row r="2609" spans="3:28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79"/>
      <c r="S2609" s="79"/>
      <c r="T2609" s="79"/>
      <c r="U2609" s="79"/>
      <c r="V2609" s="79"/>
      <c r="W2609" s="1155"/>
      <c r="X2609" s="88"/>
      <c r="Y2609" s="88"/>
      <c r="Z2609" s="88"/>
      <c r="AA2609" s="88"/>
      <c r="AB2609" s="88"/>
    </row>
    <row r="2610" spans="3:28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79"/>
      <c r="S2610" s="79"/>
      <c r="T2610" s="79"/>
      <c r="U2610" s="79"/>
      <c r="V2610" s="79"/>
      <c r="W2610" s="1155"/>
      <c r="X2610" s="88"/>
      <c r="Y2610" s="88"/>
      <c r="Z2610" s="88"/>
      <c r="AA2610" s="88"/>
      <c r="AB2610" s="88"/>
    </row>
    <row r="2611" spans="3:28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79"/>
      <c r="S2611" s="79"/>
      <c r="T2611" s="79"/>
      <c r="U2611" s="79"/>
      <c r="V2611" s="79"/>
      <c r="W2611" s="1155"/>
      <c r="X2611" s="88"/>
      <c r="Y2611" s="88"/>
      <c r="Z2611" s="88"/>
      <c r="AA2611" s="88"/>
      <c r="AB2611" s="88"/>
    </row>
    <row r="2612" spans="3:28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79"/>
      <c r="S2612" s="79"/>
      <c r="T2612" s="79"/>
      <c r="U2612" s="79"/>
      <c r="V2612" s="79"/>
      <c r="W2612" s="1155"/>
      <c r="X2612" s="88"/>
      <c r="Y2612" s="88"/>
      <c r="Z2612" s="88"/>
      <c r="AA2612" s="88"/>
      <c r="AB2612" s="88"/>
    </row>
    <row r="2613" spans="3:28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79"/>
      <c r="S2613" s="79"/>
      <c r="T2613" s="79"/>
      <c r="U2613" s="79"/>
      <c r="V2613" s="79"/>
      <c r="W2613" s="1155"/>
      <c r="X2613" s="88"/>
      <c r="Y2613" s="88"/>
      <c r="Z2613" s="88"/>
      <c r="AA2613" s="88"/>
      <c r="AB2613" s="88"/>
    </row>
    <row r="2614" spans="3:28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79"/>
      <c r="S2614" s="79"/>
      <c r="T2614" s="79"/>
      <c r="U2614" s="79"/>
      <c r="V2614" s="79"/>
      <c r="W2614" s="1155"/>
      <c r="X2614" s="88"/>
      <c r="Y2614" s="88"/>
      <c r="Z2614" s="88"/>
      <c r="AA2614" s="88"/>
      <c r="AB2614" s="88"/>
    </row>
    <row r="2615" spans="3:28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79"/>
      <c r="S2615" s="79"/>
      <c r="T2615" s="79"/>
      <c r="U2615" s="79"/>
      <c r="V2615" s="79"/>
      <c r="W2615" s="1155"/>
      <c r="X2615" s="88"/>
      <c r="Y2615" s="88"/>
      <c r="Z2615" s="88"/>
      <c r="AA2615" s="88"/>
      <c r="AB2615" s="88"/>
    </row>
    <row r="2616" spans="3:28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79"/>
      <c r="S2616" s="79"/>
      <c r="T2616" s="79"/>
      <c r="U2616" s="79"/>
      <c r="V2616" s="79"/>
      <c r="W2616" s="1155"/>
      <c r="X2616" s="88"/>
      <c r="Y2616" s="88"/>
      <c r="Z2616" s="88"/>
      <c r="AA2616" s="88"/>
      <c r="AB2616" s="88"/>
    </row>
    <row r="2617" spans="3:28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79"/>
      <c r="S2617" s="79"/>
      <c r="T2617" s="79"/>
      <c r="U2617" s="79"/>
      <c r="V2617" s="79"/>
      <c r="W2617" s="1155"/>
      <c r="X2617" s="88"/>
      <c r="Y2617" s="88"/>
      <c r="Z2617" s="88"/>
      <c r="AA2617" s="88"/>
      <c r="AB2617" s="88"/>
    </row>
    <row r="2618" spans="3:28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79"/>
      <c r="S2618" s="79"/>
      <c r="T2618" s="79"/>
      <c r="U2618" s="79"/>
      <c r="V2618" s="79"/>
      <c r="W2618" s="1155"/>
      <c r="X2618" s="88"/>
      <c r="Y2618" s="88"/>
      <c r="Z2618" s="88"/>
      <c r="AA2618" s="88"/>
      <c r="AB2618" s="88"/>
    </row>
    <row r="2619" spans="3:28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79"/>
      <c r="S2619" s="79"/>
      <c r="T2619" s="79"/>
      <c r="U2619" s="79"/>
      <c r="V2619" s="79"/>
      <c r="W2619" s="1155"/>
      <c r="X2619" s="88"/>
      <c r="Y2619" s="88"/>
      <c r="Z2619" s="88"/>
      <c r="AA2619" s="88"/>
      <c r="AB2619" s="88"/>
    </row>
    <row r="2620" spans="3:28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79"/>
      <c r="S2620" s="79"/>
      <c r="T2620" s="79"/>
      <c r="U2620" s="79"/>
      <c r="V2620" s="79"/>
      <c r="W2620" s="1155"/>
      <c r="X2620" s="88"/>
      <c r="Y2620" s="88"/>
      <c r="Z2620" s="88"/>
      <c r="AA2620" s="88"/>
      <c r="AB2620" s="88"/>
    </row>
    <row r="2621" spans="3:28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79"/>
      <c r="S2621" s="79"/>
      <c r="T2621" s="79"/>
      <c r="U2621" s="79"/>
      <c r="V2621" s="79"/>
      <c r="W2621" s="1155"/>
      <c r="X2621" s="88"/>
      <c r="Y2621" s="88"/>
      <c r="Z2621" s="88"/>
      <c r="AA2621" s="88"/>
      <c r="AB2621" s="88"/>
    </row>
    <row r="2622" spans="3:28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79"/>
      <c r="S2622" s="79"/>
      <c r="T2622" s="79"/>
      <c r="U2622" s="79"/>
      <c r="V2622" s="79"/>
      <c r="W2622" s="1155"/>
      <c r="X2622" s="88"/>
      <c r="Y2622" s="88"/>
      <c r="Z2622" s="88"/>
      <c r="AA2622" s="88"/>
      <c r="AB2622" s="88"/>
    </row>
    <row r="2623" spans="3:28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79"/>
      <c r="S2623" s="79"/>
      <c r="T2623" s="79"/>
      <c r="U2623" s="79"/>
      <c r="V2623" s="79"/>
      <c r="W2623" s="1155"/>
      <c r="X2623" s="88"/>
      <c r="Y2623" s="88"/>
      <c r="Z2623" s="88"/>
      <c r="AA2623" s="88"/>
      <c r="AB2623" s="88"/>
    </row>
    <row r="2624" spans="3:28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79"/>
      <c r="S2624" s="79"/>
      <c r="T2624" s="79"/>
      <c r="U2624" s="79"/>
      <c r="V2624" s="79"/>
      <c r="W2624" s="1155"/>
      <c r="X2624" s="88"/>
      <c r="Y2624" s="88"/>
      <c r="Z2624" s="88"/>
      <c r="AA2624" s="88"/>
      <c r="AB2624" s="88"/>
    </row>
    <row r="2625" spans="3:28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79"/>
      <c r="S2625" s="79"/>
      <c r="T2625" s="79"/>
      <c r="U2625" s="79"/>
      <c r="V2625" s="79"/>
      <c r="W2625" s="1155"/>
      <c r="X2625" s="88"/>
      <c r="Y2625" s="88"/>
      <c r="Z2625" s="88"/>
      <c r="AA2625" s="88"/>
      <c r="AB2625" s="88"/>
    </row>
    <row r="2626" spans="3:28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79"/>
      <c r="S2626" s="79"/>
      <c r="T2626" s="79"/>
      <c r="U2626" s="79"/>
      <c r="V2626" s="79"/>
      <c r="W2626" s="1155"/>
      <c r="X2626" s="88"/>
      <c r="Y2626" s="88"/>
      <c r="Z2626" s="88"/>
      <c r="AA2626" s="88"/>
      <c r="AB2626" s="88"/>
    </row>
    <row r="2627" spans="3:28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79"/>
      <c r="S2627" s="79"/>
      <c r="T2627" s="79"/>
      <c r="U2627" s="79"/>
      <c r="V2627" s="79"/>
      <c r="W2627" s="1155"/>
      <c r="X2627" s="88"/>
      <c r="Y2627" s="88"/>
      <c r="Z2627" s="88"/>
      <c r="AA2627" s="88"/>
      <c r="AB2627" s="88"/>
    </row>
    <row r="2628" spans="3:28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79"/>
      <c r="S2628" s="79"/>
      <c r="T2628" s="79"/>
      <c r="U2628" s="79"/>
      <c r="V2628" s="79"/>
      <c r="W2628" s="1155"/>
      <c r="X2628" s="88"/>
      <c r="Y2628" s="88"/>
      <c r="Z2628" s="88"/>
      <c r="AA2628" s="88"/>
      <c r="AB2628" s="88"/>
    </row>
    <row r="2629" spans="3:28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79"/>
      <c r="S2629" s="79"/>
      <c r="T2629" s="79"/>
      <c r="U2629" s="79"/>
      <c r="V2629" s="79"/>
      <c r="W2629" s="1155"/>
      <c r="X2629" s="88"/>
      <c r="Y2629" s="88"/>
      <c r="Z2629" s="88"/>
      <c r="AA2629" s="88"/>
      <c r="AB2629" s="88"/>
    </row>
    <row r="2630" spans="3:28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79"/>
      <c r="S2630" s="79"/>
      <c r="T2630" s="79"/>
      <c r="U2630" s="79"/>
      <c r="V2630" s="79"/>
      <c r="W2630" s="1155"/>
      <c r="X2630" s="88"/>
      <c r="Y2630" s="88"/>
      <c r="Z2630" s="88"/>
      <c r="AA2630" s="88"/>
      <c r="AB2630" s="88"/>
    </row>
    <row r="2631" spans="3:28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79"/>
      <c r="S2631" s="79"/>
      <c r="T2631" s="79"/>
      <c r="U2631" s="79"/>
      <c r="V2631" s="79"/>
      <c r="W2631" s="1155"/>
      <c r="X2631" s="88"/>
      <c r="Y2631" s="88"/>
      <c r="Z2631" s="88"/>
      <c r="AA2631" s="88"/>
      <c r="AB2631" s="88"/>
    </row>
    <row r="2632" spans="3:28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79"/>
      <c r="S2632" s="79"/>
      <c r="T2632" s="79"/>
      <c r="U2632" s="79"/>
      <c r="V2632" s="79"/>
      <c r="W2632" s="1155"/>
      <c r="X2632" s="88"/>
      <c r="Y2632" s="88"/>
      <c r="Z2632" s="88"/>
      <c r="AA2632" s="88"/>
      <c r="AB2632" s="88"/>
    </row>
    <row r="2633" spans="3:28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79"/>
      <c r="S2633" s="79"/>
      <c r="T2633" s="79"/>
      <c r="U2633" s="79"/>
      <c r="V2633" s="79"/>
      <c r="W2633" s="1155"/>
      <c r="X2633" s="88"/>
      <c r="Y2633" s="88"/>
      <c r="Z2633" s="88"/>
      <c r="AA2633" s="88"/>
      <c r="AB2633" s="88"/>
    </row>
    <row r="2634" spans="3:28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79"/>
      <c r="S2634" s="79"/>
      <c r="T2634" s="79"/>
      <c r="U2634" s="79"/>
      <c r="V2634" s="79"/>
      <c r="W2634" s="1155"/>
      <c r="X2634" s="88"/>
      <c r="Y2634" s="88"/>
      <c r="Z2634" s="88"/>
      <c r="AA2634" s="88"/>
      <c r="AB2634" s="88"/>
    </row>
    <row r="2635" spans="3:28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79"/>
      <c r="S2635" s="79"/>
      <c r="T2635" s="79"/>
      <c r="U2635" s="79"/>
      <c r="V2635" s="79"/>
      <c r="W2635" s="1155"/>
      <c r="X2635" s="88"/>
      <c r="Y2635" s="88"/>
      <c r="Z2635" s="88"/>
      <c r="AA2635" s="88"/>
      <c r="AB2635" s="88"/>
    </row>
    <row r="2636" spans="3:28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79"/>
      <c r="S2636" s="79"/>
      <c r="T2636" s="79"/>
      <c r="U2636" s="79"/>
      <c r="V2636" s="79"/>
      <c r="W2636" s="1155"/>
      <c r="X2636" s="88"/>
      <c r="Y2636" s="88"/>
      <c r="Z2636" s="88"/>
      <c r="AA2636" s="88"/>
      <c r="AB2636" s="88"/>
    </row>
    <row r="2637" spans="3:28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79"/>
      <c r="S2637" s="79"/>
      <c r="T2637" s="79"/>
      <c r="U2637" s="79"/>
      <c r="V2637" s="79"/>
      <c r="W2637" s="1155"/>
      <c r="X2637" s="88"/>
      <c r="Y2637" s="88"/>
      <c r="Z2637" s="88"/>
      <c r="AA2637" s="88"/>
      <c r="AB2637" s="88"/>
    </row>
    <row r="2638" spans="3:28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79"/>
      <c r="S2638" s="79"/>
      <c r="T2638" s="79"/>
      <c r="U2638" s="79"/>
      <c r="V2638" s="79"/>
      <c r="W2638" s="1155"/>
      <c r="X2638" s="88"/>
      <c r="Y2638" s="88"/>
      <c r="Z2638" s="88"/>
      <c r="AA2638" s="88"/>
      <c r="AB2638" s="88"/>
    </row>
    <row r="2639" spans="3:28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79"/>
      <c r="S2639" s="79"/>
      <c r="T2639" s="79"/>
      <c r="U2639" s="79"/>
      <c r="V2639" s="79"/>
      <c r="W2639" s="1155"/>
      <c r="X2639" s="88"/>
      <c r="Y2639" s="88"/>
      <c r="Z2639" s="88"/>
      <c r="AA2639" s="88"/>
      <c r="AB2639" s="88"/>
    </row>
    <row r="2640" spans="3:28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79"/>
      <c r="S2640" s="79"/>
      <c r="T2640" s="79"/>
      <c r="U2640" s="79"/>
      <c r="V2640" s="79"/>
      <c r="W2640" s="1155"/>
      <c r="X2640" s="88"/>
      <c r="Y2640" s="88"/>
      <c r="Z2640" s="88"/>
      <c r="AA2640" s="88"/>
      <c r="AB2640" s="88"/>
    </row>
    <row r="2641" spans="3:28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79"/>
      <c r="S2641" s="79"/>
      <c r="T2641" s="79"/>
      <c r="U2641" s="79"/>
      <c r="V2641" s="79"/>
      <c r="W2641" s="1155"/>
      <c r="X2641" s="88"/>
      <c r="Y2641" s="88"/>
      <c r="Z2641" s="88"/>
      <c r="AA2641" s="88"/>
      <c r="AB2641" s="88"/>
    </row>
    <row r="2642" spans="3:28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79"/>
      <c r="S2642" s="79"/>
      <c r="T2642" s="79"/>
      <c r="U2642" s="79"/>
      <c r="V2642" s="79"/>
      <c r="W2642" s="1155"/>
      <c r="X2642" s="88"/>
      <c r="Y2642" s="88"/>
      <c r="Z2642" s="88"/>
      <c r="AA2642" s="88"/>
      <c r="AB2642" s="88"/>
    </row>
    <row r="2643" spans="3:28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79"/>
      <c r="S2643" s="79"/>
      <c r="T2643" s="79"/>
      <c r="U2643" s="79"/>
      <c r="V2643" s="79"/>
      <c r="W2643" s="1155"/>
      <c r="X2643" s="88"/>
      <c r="Y2643" s="88"/>
      <c r="Z2643" s="88"/>
      <c r="AA2643" s="88"/>
      <c r="AB2643" s="88"/>
    </row>
    <row r="2644" spans="3:28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79"/>
      <c r="S2644" s="79"/>
      <c r="T2644" s="79"/>
      <c r="U2644" s="79"/>
      <c r="V2644" s="79"/>
      <c r="W2644" s="1155"/>
      <c r="X2644" s="88"/>
      <c r="Y2644" s="88"/>
      <c r="Z2644" s="88"/>
      <c r="AA2644" s="88"/>
      <c r="AB2644" s="88"/>
    </row>
    <row r="2645" spans="3:28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79"/>
      <c r="S2645" s="79"/>
      <c r="T2645" s="79"/>
      <c r="U2645" s="79"/>
      <c r="V2645" s="79"/>
      <c r="W2645" s="1155"/>
      <c r="X2645" s="88"/>
      <c r="Y2645" s="88"/>
      <c r="Z2645" s="88"/>
      <c r="AA2645" s="88"/>
      <c r="AB2645" s="88"/>
    </row>
    <row r="2646" spans="3:28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79"/>
      <c r="S2646" s="79"/>
      <c r="T2646" s="79"/>
      <c r="U2646" s="79"/>
      <c r="V2646" s="79"/>
      <c r="W2646" s="1155"/>
      <c r="X2646" s="88"/>
      <c r="Y2646" s="88"/>
      <c r="Z2646" s="88"/>
      <c r="AA2646" s="88"/>
      <c r="AB2646" s="88"/>
    </row>
    <row r="2647" spans="3:28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79"/>
      <c r="S2647" s="79"/>
      <c r="T2647" s="79"/>
      <c r="U2647" s="79"/>
      <c r="V2647" s="79"/>
      <c r="W2647" s="1155"/>
      <c r="X2647" s="88"/>
      <c r="Y2647" s="88"/>
      <c r="Z2647" s="88"/>
      <c r="AA2647" s="88"/>
      <c r="AB2647" s="88"/>
    </row>
    <row r="2648" spans="3:28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79"/>
      <c r="S2648" s="79"/>
      <c r="T2648" s="79"/>
      <c r="U2648" s="79"/>
      <c r="V2648" s="79"/>
      <c r="W2648" s="1155"/>
      <c r="X2648" s="88"/>
      <c r="Y2648" s="88"/>
      <c r="Z2648" s="88"/>
      <c r="AA2648" s="88"/>
      <c r="AB2648" s="88"/>
    </row>
    <row r="2649" spans="3:28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79"/>
      <c r="S2649" s="79"/>
      <c r="T2649" s="79"/>
      <c r="U2649" s="79"/>
      <c r="V2649" s="79"/>
      <c r="W2649" s="1155"/>
      <c r="X2649" s="88"/>
      <c r="Y2649" s="88"/>
      <c r="Z2649" s="88"/>
      <c r="AA2649" s="88"/>
      <c r="AB2649" s="88"/>
    </row>
    <row r="2650" spans="3:28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79"/>
      <c r="S2650" s="79"/>
      <c r="T2650" s="79"/>
      <c r="U2650" s="79"/>
      <c r="V2650" s="79"/>
      <c r="W2650" s="1155"/>
      <c r="X2650" s="88"/>
      <c r="Y2650" s="88"/>
      <c r="Z2650" s="88"/>
      <c r="AA2650" s="88"/>
      <c r="AB2650" s="88"/>
    </row>
    <row r="2651" spans="3:28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79"/>
      <c r="S2651" s="79"/>
      <c r="T2651" s="79"/>
      <c r="U2651" s="79"/>
      <c r="V2651" s="79"/>
      <c r="W2651" s="1155"/>
      <c r="X2651" s="88"/>
      <c r="Y2651" s="88"/>
      <c r="Z2651" s="88"/>
      <c r="AA2651" s="88"/>
      <c r="AB2651" s="88"/>
    </row>
    <row r="2652" spans="3:28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79"/>
      <c r="S2652" s="79"/>
      <c r="T2652" s="79"/>
      <c r="U2652" s="79"/>
      <c r="V2652" s="79"/>
      <c r="W2652" s="1155"/>
      <c r="X2652" s="88"/>
      <c r="Y2652" s="88"/>
      <c r="Z2652" s="88"/>
      <c r="AA2652" s="88"/>
      <c r="AB2652" s="88"/>
    </row>
    <row r="2653" spans="3:28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79"/>
      <c r="S2653" s="79"/>
      <c r="T2653" s="79"/>
      <c r="U2653" s="79"/>
      <c r="V2653" s="79"/>
      <c r="W2653" s="1155"/>
      <c r="X2653" s="88"/>
      <c r="Y2653" s="88"/>
      <c r="Z2653" s="88"/>
      <c r="AA2653" s="88"/>
      <c r="AB2653" s="88"/>
    </row>
    <row r="2654" spans="3:28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79"/>
      <c r="S2654" s="79"/>
      <c r="T2654" s="79"/>
      <c r="U2654" s="79"/>
      <c r="V2654" s="79"/>
      <c r="W2654" s="1155"/>
      <c r="X2654" s="88"/>
      <c r="Y2654" s="88"/>
      <c r="Z2654" s="88"/>
      <c r="AA2654" s="88"/>
      <c r="AB2654" s="88"/>
    </row>
    <row r="2655" spans="3:28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79"/>
      <c r="S2655" s="79"/>
      <c r="T2655" s="79"/>
      <c r="U2655" s="79"/>
      <c r="V2655" s="79"/>
      <c r="W2655" s="1155"/>
      <c r="X2655" s="88"/>
      <c r="Y2655" s="88"/>
      <c r="Z2655" s="88"/>
      <c r="AA2655" s="88"/>
      <c r="AB2655" s="88"/>
    </row>
    <row r="2656" spans="3:28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79"/>
      <c r="S2656" s="79"/>
      <c r="T2656" s="79"/>
      <c r="U2656" s="79"/>
      <c r="V2656" s="79"/>
      <c r="W2656" s="1155"/>
      <c r="X2656" s="88"/>
      <c r="Y2656" s="88"/>
      <c r="Z2656" s="88"/>
      <c r="AA2656" s="88"/>
      <c r="AB2656" s="88"/>
    </row>
    <row r="2657" spans="3:28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79"/>
      <c r="S2657" s="79"/>
      <c r="T2657" s="79"/>
      <c r="U2657" s="79"/>
      <c r="V2657" s="79"/>
      <c r="W2657" s="1155"/>
      <c r="X2657" s="88"/>
      <c r="Y2657" s="88"/>
      <c r="Z2657" s="88"/>
      <c r="AA2657" s="88"/>
      <c r="AB2657" s="88"/>
    </row>
    <row r="2658" spans="3:28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79"/>
      <c r="S2658" s="79"/>
      <c r="T2658" s="79"/>
      <c r="U2658" s="79"/>
      <c r="V2658" s="79"/>
      <c r="W2658" s="1155"/>
      <c r="X2658" s="88"/>
      <c r="Y2658" s="88"/>
      <c r="Z2658" s="88"/>
      <c r="AA2658" s="88"/>
      <c r="AB2658" s="88"/>
    </row>
    <row r="2659" spans="3:28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79"/>
      <c r="S2659" s="79"/>
      <c r="T2659" s="79"/>
      <c r="U2659" s="79"/>
      <c r="V2659" s="79"/>
      <c r="W2659" s="1155"/>
      <c r="X2659" s="88"/>
      <c r="Y2659" s="88"/>
      <c r="Z2659" s="88"/>
      <c r="AA2659" s="88"/>
      <c r="AB2659" s="88"/>
    </row>
    <row r="2660" spans="3:28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79"/>
      <c r="S2660" s="79"/>
      <c r="T2660" s="79"/>
      <c r="U2660" s="79"/>
      <c r="V2660" s="79"/>
      <c r="W2660" s="1155"/>
      <c r="X2660" s="88"/>
      <c r="Y2660" s="88"/>
      <c r="Z2660" s="88"/>
      <c r="AA2660" s="88"/>
      <c r="AB2660" s="88"/>
    </row>
    <row r="2661" spans="3:28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79"/>
      <c r="S2661" s="79"/>
      <c r="T2661" s="79"/>
      <c r="U2661" s="79"/>
      <c r="V2661" s="79"/>
      <c r="W2661" s="1155"/>
      <c r="X2661" s="88"/>
      <c r="Y2661" s="88"/>
      <c r="Z2661" s="88"/>
      <c r="AA2661" s="88"/>
      <c r="AB2661" s="88"/>
    </row>
    <row r="2662" spans="3:28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79"/>
      <c r="S2662" s="79"/>
      <c r="T2662" s="79"/>
      <c r="U2662" s="79"/>
      <c r="V2662" s="79"/>
      <c r="W2662" s="1155"/>
      <c r="X2662" s="88"/>
      <c r="Y2662" s="88"/>
      <c r="Z2662" s="88"/>
      <c r="AA2662" s="88"/>
      <c r="AB2662" s="88"/>
    </row>
    <row r="2663" spans="3:28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79"/>
      <c r="S2663" s="79"/>
      <c r="T2663" s="79"/>
      <c r="U2663" s="79"/>
      <c r="V2663" s="79"/>
      <c r="W2663" s="1155"/>
      <c r="X2663" s="88"/>
      <c r="Y2663" s="88"/>
      <c r="Z2663" s="88"/>
      <c r="AA2663" s="88"/>
      <c r="AB2663" s="88"/>
    </row>
    <row r="2664" spans="3:28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79"/>
      <c r="S2664" s="79"/>
      <c r="T2664" s="79"/>
      <c r="U2664" s="79"/>
      <c r="V2664" s="79"/>
      <c r="W2664" s="1155"/>
      <c r="X2664" s="88"/>
      <c r="Y2664" s="88"/>
      <c r="Z2664" s="88"/>
      <c r="AA2664" s="88"/>
      <c r="AB2664" s="88"/>
    </row>
    <row r="2665" spans="3:28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79"/>
      <c r="S2665" s="79"/>
      <c r="T2665" s="79"/>
      <c r="U2665" s="79"/>
      <c r="V2665" s="79"/>
      <c r="W2665" s="1155"/>
      <c r="X2665" s="88"/>
      <c r="Y2665" s="88"/>
      <c r="Z2665" s="88"/>
      <c r="AA2665" s="88"/>
      <c r="AB2665" s="88"/>
    </row>
    <row r="2666" spans="3:28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79"/>
      <c r="S2666" s="79"/>
      <c r="T2666" s="79"/>
      <c r="U2666" s="79"/>
      <c r="V2666" s="79"/>
      <c r="W2666" s="1155"/>
      <c r="X2666" s="88"/>
      <c r="Y2666" s="88"/>
      <c r="Z2666" s="88"/>
      <c r="AA2666" s="88"/>
      <c r="AB2666" s="88"/>
    </row>
    <row r="2667" spans="3:28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79"/>
      <c r="S2667" s="79"/>
      <c r="T2667" s="79"/>
      <c r="U2667" s="79"/>
      <c r="V2667" s="79"/>
      <c r="W2667" s="1155"/>
      <c r="X2667" s="88"/>
      <c r="Y2667" s="88"/>
      <c r="Z2667" s="88"/>
      <c r="AA2667" s="88"/>
      <c r="AB2667" s="88"/>
    </row>
    <row r="2668" spans="3:28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79"/>
      <c r="S2668" s="79"/>
      <c r="T2668" s="79"/>
      <c r="U2668" s="79"/>
      <c r="V2668" s="79"/>
      <c r="W2668" s="1155"/>
      <c r="X2668" s="88"/>
      <c r="Y2668" s="88"/>
      <c r="Z2668" s="88"/>
      <c r="AA2668" s="88"/>
      <c r="AB2668" s="88"/>
    </row>
    <row r="2669" spans="3:28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79"/>
      <c r="S2669" s="79"/>
      <c r="T2669" s="79"/>
      <c r="U2669" s="79"/>
      <c r="V2669" s="79"/>
      <c r="W2669" s="1155"/>
      <c r="X2669" s="88"/>
      <c r="Y2669" s="88"/>
      <c r="Z2669" s="88"/>
      <c r="AA2669" s="88"/>
      <c r="AB2669" s="88"/>
    </row>
    <row r="2670" spans="3:28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79"/>
      <c r="S2670" s="79"/>
      <c r="T2670" s="79"/>
      <c r="U2670" s="79"/>
      <c r="V2670" s="79"/>
      <c r="W2670" s="1155"/>
      <c r="X2670" s="88"/>
      <c r="Y2670" s="88"/>
      <c r="Z2670" s="88"/>
      <c r="AA2670" s="88"/>
      <c r="AB2670" s="88"/>
    </row>
    <row r="2671" spans="3:28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79"/>
      <c r="S2671" s="79"/>
      <c r="T2671" s="79"/>
      <c r="U2671" s="79"/>
      <c r="V2671" s="79"/>
      <c r="W2671" s="1155"/>
      <c r="X2671" s="88"/>
      <c r="Y2671" s="88"/>
      <c r="Z2671" s="88"/>
      <c r="AA2671" s="88"/>
      <c r="AB2671" s="88"/>
    </row>
    <row r="2672" spans="3:28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79"/>
      <c r="S2672" s="79"/>
      <c r="T2672" s="79"/>
      <c r="U2672" s="79"/>
      <c r="V2672" s="79"/>
      <c r="W2672" s="1155"/>
      <c r="X2672" s="88"/>
      <c r="Y2672" s="88"/>
      <c r="Z2672" s="88"/>
      <c r="AA2672" s="88"/>
      <c r="AB2672" s="88"/>
    </row>
    <row r="2673" spans="3:28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79"/>
      <c r="S2673" s="79"/>
      <c r="T2673" s="79"/>
      <c r="U2673" s="79"/>
      <c r="V2673" s="79"/>
      <c r="W2673" s="1155"/>
      <c r="X2673" s="88"/>
      <c r="Y2673" s="88"/>
      <c r="Z2673" s="88"/>
      <c r="AA2673" s="88"/>
      <c r="AB2673" s="88"/>
    </row>
    <row r="2674" spans="3:28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79"/>
      <c r="S2674" s="79"/>
      <c r="T2674" s="79"/>
      <c r="U2674" s="79"/>
      <c r="V2674" s="79"/>
      <c r="W2674" s="1155"/>
      <c r="X2674" s="88"/>
      <c r="Y2674" s="88"/>
      <c r="Z2674" s="88"/>
      <c r="AA2674" s="88"/>
      <c r="AB2674" s="88"/>
    </row>
    <row r="2675" spans="3:28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79"/>
      <c r="S2675" s="79"/>
      <c r="T2675" s="79"/>
      <c r="U2675" s="79"/>
      <c r="V2675" s="79"/>
      <c r="W2675" s="1155"/>
      <c r="X2675" s="88"/>
      <c r="Y2675" s="88"/>
      <c r="Z2675" s="88"/>
      <c r="AA2675" s="88"/>
      <c r="AB2675" s="88"/>
    </row>
    <row r="2676" spans="3:28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79"/>
      <c r="S2676" s="79"/>
      <c r="T2676" s="79"/>
      <c r="U2676" s="79"/>
      <c r="V2676" s="79"/>
      <c r="W2676" s="1155"/>
      <c r="X2676" s="88"/>
      <c r="Y2676" s="88"/>
      <c r="Z2676" s="88"/>
      <c r="AA2676" s="88"/>
      <c r="AB2676" s="88"/>
    </row>
    <row r="2677" spans="3:28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79"/>
      <c r="S2677" s="79"/>
      <c r="T2677" s="79"/>
      <c r="U2677" s="79"/>
      <c r="V2677" s="79"/>
      <c r="W2677" s="1155"/>
      <c r="X2677" s="88"/>
      <c r="Y2677" s="88"/>
      <c r="Z2677" s="88"/>
      <c r="AA2677" s="88"/>
      <c r="AB2677" s="88"/>
    </row>
    <row r="2678" spans="3:28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79"/>
      <c r="S2678" s="79"/>
      <c r="T2678" s="79"/>
      <c r="U2678" s="79"/>
      <c r="V2678" s="79"/>
      <c r="W2678" s="1155"/>
      <c r="X2678" s="88"/>
      <c r="Y2678" s="88"/>
      <c r="Z2678" s="88"/>
      <c r="AA2678" s="88"/>
      <c r="AB2678" s="88"/>
    </row>
    <row r="2679" spans="3:28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79"/>
      <c r="S2679" s="79"/>
      <c r="T2679" s="79"/>
      <c r="U2679" s="79"/>
      <c r="V2679" s="79"/>
      <c r="W2679" s="1155"/>
      <c r="X2679" s="88"/>
      <c r="Y2679" s="88"/>
      <c r="Z2679" s="88"/>
      <c r="AA2679" s="88"/>
      <c r="AB2679" s="88"/>
    </row>
    <row r="2680" spans="3:28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79"/>
      <c r="S2680" s="79"/>
      <c r="T2680" s="79"/>
      <c r="U2680" s="79"/>
      <c r="V2680" s="79"/>
      <c r="W2680" s="1155"/>
      <c r="X2680" s="88"/>
      <c r="Y2680" s="88"/>
      <c r="Z2680" s="88"/>
      <c r="AA2680" s="88"/>
      <c r="AB2680" s="88"/>
    </row>
    <row r="2681" spans="3:28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79"/>
      <c r="S2681" s="79"/>
      <c r="T2681" s="79"/>
      <c r="U2681" s="79"/>
      <c r="V2681" s="79"/>
      <c r="W2681" s="1155"/>
      <c r="X2681" s="88"/>
      <c r="Y2681" s="88"/>
      <c r="Z2681" s="88"/>
      <c r="AA2681" s="88"/>
      <c r="AB2681" s="88"/>
    </row>
    <row r="2682" spans="3:28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79"/>
      <c r="S2682" s="79"/>
      <c r="T2682" s="79"/>
      <c r="U2682" s="79"/>
      <c r="V2682" s="79"/>
      <c r="W2682" s="1155"/>
      <c r="X2682" s="88"/>
      <c r="Y2682" s="88"/>
      <c r="Z2682" s="88"/>
      <c r="AA2682" s="88"/>
      <c r="AB2682" s="88"/>
    </row>
    <row r="2683" spans="3:28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79"/>
      <c r="S2683" s="79"/>
      <c r="T2683" s="79"/>
      <c r="U2683" s="79"/>
      <c r="V2683" s="79"/>
      <c r="W2683" s="1155"/>
      <c r="X2683" s="88"/>
      <c r="Y2683" s="88"/>
      <c r="Z2683" s="88"/>
      <c r="AA2683" s="88"/>
      <c r="AB2683" s="88"/>
    </row>
    <row r="2684" spans="3:28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79"/>
      <c r="S2684" s="79"/>
      <c r="T2684" s="79"/>
      <c r="U2684" s="79"/>
      <c r="V2684" s="79"/>
      <c r="W2684" s="1155"/>
      <c r="X2684" s="88"/>
      <c r="Y2684" s="88"/>
      <c r="Z2684" s="88"/>
      <c r="AA2684" s="88"/>
      <c r="AB2684" s="88"/>
    </row>
    <row r="2685" spans="3:28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79"/>
      <c r="S2685" s="79"/>
      <c r="T2685" s="79"/>
      <c r="U2685" s="79"/>
      <c r="V2685" s="79"/>
      <c r="W2685" s="1155"/>
      <c r="X2685" s="88"/>
      <c r="Y2685" s="88"/>
      <c r="Z2685" s="88"/>
      <c r="AA2685" s="88"/>
      <c r="AB2685" s="88"/>
    </row>
    <row r="2686" spans="3:28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79"/>
      <c r="S2686" s="79"/>
      <c r="T2686" s="79"/>
      <c r="U2686" s="79"/>
      <c r="V2686" s="79"/>
      <c r="W2686" s="1155"/>
      <c r="X2686" s="88"/>
      <c r="Y2686" s="88"/>
      <c r="Z2686" s="88"/>
      <c r="AA2686" s="88"/>
      <c r="AB2686" s="88"/>
    </row>
    <row r="2687" spans="3:28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79"/>
      <c r="S2687" s="79"/>
      <c r="T2687" s="79"/>
      <c r="U2687" s="79"/>
      <c r="V2687" s="79"/>
      <c r="W2687" s="1155"/>
      <c r="X2687" s="88"/>
      <c r="Y2687" s="88"/>
      <c r="Z2687" s="88"/>
      <c r="AA2687" s="88"/>
      <c r="AB2687" s="88"/>
    </row>
    <row r="2688" spans="3:28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79"/>
      <c r="S2688" s="79"/>
      <c r="T2688" s="79"/>
      <c r="U2688" s="79"/>
      <c r="V2688" s="79"/>
      <c r="W2688" s="1155"/>
      <c r="X2688" s="88"/>
      <c r="Y2688" s="88"/>
      <c r="Z2688" s="88"/>
      <c r="AA2688" s="88"/>
      <c r="AB2688" s="88"/>
    </row>
    <row r="2689" spans="3:28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79"/>
      <c r="S2689" s="79"/>
      <c r="T2689" s="79"/>
      <c r="U2689" s="79"/>
      <c r="V2689" s="79"/>
      <c r="W2689" s="1155"/>
      <c r="X2689" s="88"/>
      <c r="Y2689" s="88"/>
      <c r="Z2689" s="88"/>
      <c r="AA2689" s="88"/>
      <c r="AB2689" s="88"/>
    </row>
    <row r="2690" spans="3:28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79"/>
      <c r="S2690" s="79"/>
      <c r="T2690" s="79"/>
      <c r="U2690" s="79"/>
      <c r="V2690" s="79"/>
      <c r="W2690" s="1155"/>
      <c r="X2690" s="88"/>
      <c r="Y2690" s="88"/>
      <c r="Z2690" s="88"/>
      <c r="AA2690" s="88"/>
      <c r="AB2690" s="88"/>
    </row>
    <row r="2691" spans="3:28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79"/>
      <c r="S2691" s="79"/>
      <c r="T2691" s="79"/>
      <c r="U2691" s="79"/>
      <c r="V2691" s="79"/>
      <c r="W2691" s="1155"/>
      <c r="X2691" s="88"/>
      <c r="Y2691" s="88"/>
      <c r="Z2691" s="88"/>
      <c r="AA2691" s="88"/>
      <c r="AB2691" s="88"/>
    </row>
    <row r="2692" spans="3:28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79"/>
      <c r="S2692" s="79"/>
      <c r="T2692" s="79"/>
      <c r="U2692" s="79"/>
      <c r="V2692" s="79"/>
      <c r="W2692" s="1155"/>
      <c r="X2692" s="88"/>
      <c r="Y2692" s="88"/>
      <c r="Z2692" s="88"/>
      <c r="AA2692" s="88"/>
      <c r="AB2692" s="88"/>
    </row>
    <row r="2693" spans="3:28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79"/>
      <c r="S2693" s="79"/>
      <c r="T2693" s="79"/>
      <c r="U2693" s="79"/>
      <c r="V2693" s="79"/>
      <c r="W2693" s="1155"/>
      <c r="X2693" s="88"/>
      <c r="Y2693" s="88"/>
      <c r="Z2693" s="88"/>
      <c r="AA2693" s="88"/>
      <c r="AB2693" s="88"/>
    </row>
    <row r="2694" spans="3:28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79"/>
      <c r="S2694" s="79"/>
      <c r="T2694" s="79"/>
      <c r="U2694" s="79"/>
      <c r="V2694" s="79"/>
      <c r="W2694" s="1155"/>
      <c r="X2694" s="88"/>
      <c r="Y2694" s="88"/>
      <c r="Z2694" s="88"/>
      <c r="AA2694" s="88"/>
      <c r="AB2694" s="88"/>
    </row>
    <row r="2695" spans="3:28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79"/>
      <c r="S2695" s="79"/>
      <c r="T2695" s="79"/>
      <c r="U2695" s="79"/>
      <c r="V2695" s="79"/>
      <c r="W2695" s="1155"/>
      <c r="X2695" s="88"/>
      <c r="Y2695" s="88"/>
      <c r="Z2695" s="88"/>
      <c r="AA2695" s="88"/>
      <c r="AB2695" s="88"/>
    </row>
    <row r="2696" spans="3:28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79"/>
      <c r="S2696" s="79"/>
      <c r="T2696" s="79"/>
      <c r="U2696" s="79"/>
      <c r="V2696" s="79"/>
      <c r="W2696" s="1155"/>
      <c r="X2696" s="88"/>
      <c r="Y2696" s="88"/>
      <c r="Z2696" s="88"/>
      <c r="AA2696" s="88"/>
      <c r="AB2696" s="88"/>
    </row>
    <row r="2697" spans="3:28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79"/>
      <c r="S2697" s="79"/>
      <c r="T2697" s="79"/>
      <c r="U2697" s="79"/>
      <c r="V2697" s="79"/>
      <c r="W2697" s="1155"/>
      <c r="X2697" s="88"/>
      <c r="Y2697" s="88"/>
      <c r="Z2697" s="88"/>
      <c r="AA2697" s="88"/>
      <c r="AB2697" s="88"/>
    </row>
    <row r="2698" spans="3:28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79"/>
      <c r="S2698" s="79"/>
      <c r="T2698" s="79"/>
      <c r="U2698" s="79"/>
      <c r="V2698" s="79"/>
      <c r="W2698" s="1155"/>
      <c r="X2698" s="88"/>
      <c r="Y2698" s="88"/>
      <c r="Z2698" s="88"/>
      <c r="AA2698" s="88"/>
      <c r="AB2698" s="88"/>
    </row>
    <row r="2699" spans="3:28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79"/>
      <c r="S2699" s="79"/>
      <c r="T2699" s="79"/>
      <c r="U2699" s="79"/>
      <c r="V2699" s="79"/>
      <c r="W2699" s="1155"/>
      <c r="X2699" s="88"/>
      <c r="Y2699" s="88"/>
      <c r="Z2699" s="88"/>
      <c r="AA2699" s="88"/>
      <c r="AB2699" s="88"/>
    </row>
    <row r="2700" spans="3:28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79"/>
      <c r="S2700" s="79"/>
      <c r="T2700" s="79"/>
      <c r="U2700" s="79"/>
      <c r="V2700" s="79"/>
      <c r="W2700" s="1155"/>
      <c r="X2700" s="88"/>
      <c r="Y2700" s="88"/>
      <c r="Z2700" s="88"/>
      <c r="AA2700" s="88"/>
      <c r="AB2700" s="88"/>
    </row>
    <row r="2701" spans="3:28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79"/>
      <c r="S2701" s="79"/>
      <c r="T2701" s="79"/>
      <c r="U2701" s="79"/>
      <c r="V2701" s="79"/>
      <c r="W2701" s="1155"/>
      <c r="X2701" s="88"/>
      <c r="Y2701" s="88"/>
      <c r="Z2701" s="88"/>
      <c r="AA2701" s="88"/>
      <c r="AB2701" s="88"/>
    </row>
    <row r="2702" spans="3:28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79"/>
      <c r="S2702" s="79"/>
      <c r="T2702" s="79"/>
      <c r="U2702" s="79"/>
      <c r="V2702" s="79"/>
      <c r="W2702" s="1155"/>
      <c r="X2702" s="88"/>
      <c r="Y2702" s="88"/>
      <c r="Z2702" s="88"/>
      <c r="AA2702" s="88"/>
      <c r="AB2702" s="88"/>
    </row>
    <row r="2703" spans="3:28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79"/>
      <c r="S2703" s="79"/>
      <c r="T2703" s="79"/>
      <c r="U2703" s="79"/>
      <c r="V2703" s="79"/>
      <c r="W2703" s="1155"/>
      <c r="X2703" s="88"/>
      <c r="Y2703" s="88"/>
      <c r="Z2703" s="88"/>
      <c r="AA2703" s="88"/>
      <c r="AB2703" s="88"/>
    </row>
    <row r="2704" spans="3:28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79"/>
      <c r="S2704" s="79"/>
      <c r="T2704" s="79"/>
      <c r="U2704" s="79"/>
      <c r="V2704" s="79"/>
      <c r="W2704" s="1155"/>
      <c r="X2704" s="88"/>
      <c r="Y2704" s="88"/>
      <c r="Z2704" s="88"/>
      <c r="AA2704" s="88"/>
      <c r="AB2704" s="88"/>
    </row>
    <row r="2705" spans="3:28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79"/>
      <c r="S2705" s="79"/>
      <c r="T2705" s="79"/>
      <c r="U2705" s="79"/>
      <c r="V2705" s="79"/>
      <c r="W2705" s="1155"/>
      <c r="X2705" s="88"/>
      <c r="Y2705" s="88"/>
      <c r="Z2705" s="88"/>
      <c r="AA2705" s="88"/>
      <c r="AB2705" s="88"/>
    </row>
    <row r="2706" spans="3:28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79"/>
      <c r="S2706" s="79"/>
      <c r="T2706" s="79"/>
      <c r="U2706" s="79"/>
      <c r="V2706" s="79"/>
      <c r="W2706" s="1155"/>
      <c r="X2706" s="88"/>
      <c r="Y2706" s="88"/>
      <c r="Z2706" s="88"/>
      <c r="AA2706" s="88"/>
      <c r="AB2706" s="88"/>
    </row>
    <row r="2707" spans="3:28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79"/>
      <c r="S2707" s="79"/>
      <c r="T2707" s="79"/>
      <c r="U2707" s="79"/>
      <c r="V2707" s="79"/>
      <c r="W2707" s="1155"/>
      <c r="X2707" s="88"/>
      <c r="Y2707" s="88"/>
      <c r="Z2707" s="88"/>
      <c r="AA2707" s="88"/>
      <c r="AB2707" s="88"/>
    </row>
    <row r="2708" spans="3:28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79"/>
      <c r="S2708" s="79"/>
      <c r="T2708" s="79"/>
      <c r="U2708" s="79"/>
      <c r="V2708" s="79"/>
      <c r="W2708" s="1155"/>
      <c r="X2708" s="88"/>
      <c r="Y2708" s="88"/>
      <c r="Z2708" s="88"/>
      <c r="AA2708" s="88"/>
      <c r="AB2708" s="88"/>
    </row>
    <row r="2709" spans="3:28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79"/>
      <c r="S2709" s="79"/>
      <c r="T2709" s="79"/>
      <c r="U2709" s="79"/>
      <c r="V2709" s="79"/>
      <c r="W2709" s="1155"/>
      <c r="X2709" s="88"/>
      <c r="Y2709" s="88"/>
      <c r="Z2709" s="88"/>
      <c r="AA2709" s="88"/>
      <c r="AB2709" s="88"/>
    </row>
    <row r="2710" spans="3:28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79"/>
      <c r="S2710" s="79"/>
      <c r="T2710" s="79"/>
      <c r="U2710" s="79"/>
      <c r="V2710" s="79"/>
      <c r="W2710" s="1155"/>
      <c r="X2710" s="88"/>
      <c r="Y2710" s="88"/>
      <c r="Z2710" s="88"/>
      <c r="AA2710" s="88"/>
      <c r="AB2710" s="88"/>
    </row>
    <row r="2711" spans="3:28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79"/>
      <c r="S2711" s="79"/>
      <c r="T2711" s="79"/>
      <c r="U2711" s="79"/>
      <c r="V2711" s="79"/>
      <c r="W2711" s="1155"/>
      <c r="X2711" s="88"/>
      <c r="Y2711" s="88"/>
      <c r="Z2711" s="88"/>
      <c r="AA2711" s="88"/>
      <c r="AB2711" s="88"/>
    </row>
    <row r="2712" spans="3:28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79"/>
      <c r="S2712" s="79"/>
      <c r="T2712" s="79"/>
      <c r="U2712" s="79"/>
      <c r="V2712" s="79"/>
      <c r="W2712" s="1155"/>
      <c r="X2712" s="88"/>
      <c r="Y2712" s="88"/>
      <c r="Z2712" s="88"/>
      <c r="AA2712" s="88"/>
      <c r="AB2712" s="88"/>
    </row>
    <row r="2713" spans="3:28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79"/>
      <c r="S2713" s="79"/>
      <c r="T2713" s="79"/>
      <c r="U2713" s="79"/>
      <c r="V2713" s="79"/>
      <c r="W2713" s="1155"/>
      <c r="X2713" s="88"/>
      <c r="Y2713" s="88"/>
      <c r="Z2713" s="88"/>
      <c r="AA2713" s="88"/>
      <c r="AB2713" s="88"/>
    </row>
    <row r="2714" spans="3:28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79"/>
      <c r="S2714" s="79"/>
      <c r="T2714" s="79"/>
      <c r="U2714" s="79"/>
      <c r="V2714" s="79"/>
      <c r="W2714" s="1155"/>
      <c r="X2714" s="88"/>
      <c r="Y2714" s="88"/>
      <c r="Z2714" s="88"/>
      <c r="AA2714" s="88"/>
      <c r="AB2714" s="88"/>
    </row>
    <row r="2715" spans="3:28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79"/>
      <c r="S2715" s="79"/>
      <c r="T2715" s="79"/>
      <c r="U2715" s="79"/>
      <c r="V2715" s="79"/>
      <c r="W2715" s="1155"/>
      <c r="X2715" s="88"/>
      <c r="Y2715" s="88"/>
      <c r="Z2715" s="88"/>
      <c r="AA2715" s="88"/>
      <c r="AB2715" s="88"/>
    </row>
    <row r="2716" spans="3:28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79"/>
      <c r="S2716" s="79"/>
      <c r="T2716" s="79"/>
      <c r="U2716" s="79"/>
      <c r="V2716" s="79"/>
      <c r="W2716" s="1155"/>
      <c r="X2716" s="88"/>
      <c r="Y2716" s="88"/>
      <c r="Z2716" s="88"/>
      <c r="AA2716" s="88"/>
      <c r="AB2716" s="88"/>
    </row>
    <row r="2717" spans="3:28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79"/>
      <c r="S2717" s="79"/>
      <c r="T2717" s="79"/>
      <c r="U2717" s="79"/>
      <c r="V2717" s="79"/>
      <c r="W2717" s="1155"/>
      <c r="X2717" s="88"/>
      <c r="Y2717" s="88"/>
      <c r="Z2717" s="88"/>
      <c r="AA2717" s="88"/>
      <c r="AB2717" s="88"/>
    </row>
    <row r="2718" spans="3:28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79"/>
      <c r="S2718" s="79"/>
      <c r="T2718" s="79"/>
      <c r="U2718" s="79"/>
      <c r="V2718" s="79"/>
      <c r="W2718" s="1155"/>
      <c r="X2718" s="88"/>
      <c r="Y2718" s="88"/>
      <c r="Z2718" s="88"/>
      <c r="AA2718" s="88"/>
      <c r="AB2718" s="88"/>
    </row>
    <row r="2719" spans="3:28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79"/>
      <c r="S2719" s="79"/>
      <c r="T2719" s="79"/>
      <c r="U2719" s="79"/>
      <c r="V2719" s="79"/>
      <c r="W2719" s="1155"/>
      <c r="X2719" s="88"/>
      <c r="Y2719" s="88"/>
      <c r="Z2719" s="88"/>
      <c r="AA2719" s="88"/>
      <c r="AB2719" s="88"/>
    </row>
    <row r="2720" spans="3:28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79"/>
      <c r="S2720" s="79"/>
      <c r="T2720" s="79"/>
      <c r="U2720" s="79"/>
      <c r="V2720" s="79"/>
      <c r="W2720" s="1155"/>
      <c r="X2720" s="88"/>
      <c r="Y2720" s="88"/>
      <c r="Z2720" s="88"/>
      <c r="AA2720" s="88"/>
      <c r="AB2720" s="88"/>
    </row>
    <row r="2721" spans="3:28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79"/>
      <c r="S2721" s="79"/>
      <c r="T2721" s="79"/>
      <c r="U2721" s="79"/>
      <c r="V2721" s="79"/>
      <c r="W2721" s="1155"/>
      <c r="X2721" s="88"/>
      <c r="Y2721" s="88"/>
      <c r="Z2721" s="88"/>
      <c r="AA2721" s="88"/>
      <c r="AB2721" s="88"/>
    </row>
    <row r="2722" spans="3:28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79"/>
      <c r="S2722" s="79"/>
      <c r="T2722" s="79"/>
      <c r="U2722" s="79"/>
      <c r="V2722" s="79"/>
      <c r="W2722" s="1155"/>
      <c r="X2722" s="88"/>
      <c r="Y2722" s="88"/>
      <c r="Z2722" s="88"/>
      <c r="AA2722" s="88"/>
      <c r="AB2722" s="88"/>
    </row>
    <row r="2723" spans="3:28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79"/>
      <c r="S2723" s="79"/>
      <c r="T2723" s="79"/>
      <c r="U2723" s="79"/>
      <c r="V2723" s="79"/>
      <c r="W2723" s="1155"/>
      <c r="X2723" s="88"/>
      <c r="Y2723" s="88"/>
      <c r="Z2723" s="88"/>
      <c r="AA2723" s="88"/>
      <c r="AB2723" s="88"/>
    </row>
    <row r="2724" spans="3:28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79"/>
      <c r="S2724" s="79"/>
      <c r="T2724" s="79"/>
      <c r="U2724" s="79"/>
      <c r="V2724" s="79"/>
      <c r="W2724" s="1155"/>
      <c r="X2724" s="88"/>
      <c r="Y2724" s="88"/>
      <c r="Z2724" s="88"/>
      <c r="AA2724" s="88"/>
      <c r="AB2724" s="88"/>
    </row>
    <row r="2725" spans="3:28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79"/>
      <c r="S2725" s="79"/>
      <c r="T2725" s="79"/>
      <c r="U2725" s="79"/>
      <c r="V2725" s="79"/>
      <c r="W2725" s="1155"/>
      <c r="X2725" s="88"/>
      <c r="Y2725" s="88"/>
      <c r="Z2725" s="88"/>
      <c r="AA2725" s="88"/>
      <c r="AB2725" s="88"/>
    </row>
    <row r="2726" spans="3:28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79"/>
      <c r="S2726" s="79"/>
      <c r="T2726" s="79"/>
      <c r="U2726" s="79"/>
      <c r="V2726" s="79"/>
      <c r="W2726" s="1155"/>
      <c r="X2726" s="88"/>
      <c r="Y2726" s="88"/>
      <c r="Z2726" s="88"/>
      <c r="AA2726" s="88"/>
      <c r="AB2726" s="88"/>
    </row>
    <row r="2727" spans="3:28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79"/>
      <c r="S2727" s="79"/>
      <c r="T2727" s="79"/>
      <c r="U2727" s="79"/>
      <c r="V2727" s="79"/>
      <c r="W2727" s="1155"/>
      <c r="X2727" s="88"/>
      <c r="Y2727" s="88"/>
      <c r="Z2727" s="88"/>
      <c r="AA2727" s="88"/>
      <c r="AB2727" s="88"/>
    </row>
    <row r="2728" spans="3:28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79"/>
      <c r="S2728" s="79"/>
      <c r="T2728" s="79"/>
      <c r="U2728" s="79"/>
      <c r="V2728" s="79"/>
      <c r="W2728" s="1155"/>
      <c r="X2728" s="88"/>
      <c r="Y2728" s="88"/>
      <c r="Z2728" s="88"/>
      <c r="AA2728" s="88"/>
      <c r="AB2728" s="88"/>
    </row>
    <row r="2729" spans="3:28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79"/>
      <c r="S2729" s="79"/>
      <c r="T2729" s="79"/>
      <c r="U2729" s="79"/>
      <c r="V2729" s="79"/>
      <c r="W2729" s="1155"/>
      <c r="X2729" s="88"/>
      <c r="Y2729" s="88"/>
      <c r="Z2729" s="88"/>
      <c r="AA2729" s="88"/>
      <c r="AB2729" s="88"/>
    </row>
    <row r="2730" spans="3:28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79"/>
      <c r="S2730" s="79"/>
      <c r="T2730" s="79"/>
      <c r="U2730" s="79"/>
      <c r="V2730" s="79"/>
      <c r="W2730" s="1155"/>
      <c r="X2730" s="88"/>
      <c r="Y2730" s="88"/>
      <c r="Z2730" s="88"/>
      <c r="AA2730" s="88"/>
      <c r="AB2730" s="88"/>
    </row>
    <row r="2731" spans="3:28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79"/>
      <c r="S2731" s="79"/>
      <c r="T2731" s="79"/>
      <c r="U2731" s="79"/>
      <c r="V2731" s="79"/>
      <c r="W2731" s="1155"/>
      <c r="X2731" s="88"/>
      <c r="Y2731" s="88"/>
      <c r="Z2731" s="88"/>
      <c r="AA2731" s="88"/>
      <c r="AB2731" s="88"/>
    </row>
    <row r="2732" spans="3:28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79"/>
      <c r="S2732" s="79"/>
      <c r="T2732" s="79"/>
      <c r="U2732" s="79"/>
      <c r="V2732" s="79"/>
      <c r="W2732" s="1155"/>
      <c r="X2732" s="88"/>
      <c r="Y2732" s="88"/>
      <c r="Z2732" s="88"/>
      <c r="AA2732" s="88"/>
      <c r="AB2732" s="88"/>
    </row>
    <row r="2733" spans="3:28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79"/>
      <c r="S2733" s="79"/>
      <c r="T2733" s="79"/>
      <c r="U2733" s="79"/>
      <c r="V2733" s="79"/>
      <c r="W2733" s="1155"/>
      <c r="X2733" s="88"/>
      <c r="Y2733" s="88"/>
      <c r="Z2733" s="88"/>
      <c r="AA2733" s="88"/>
      <c r="AB2733" s="88"/>
    </row>
    <row r="2734" spans="3:28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79"/>
      <c r="S2734" s="79"/>
      <c r="T2734" s="79"/>
      <c r="U2734" s="79"/>
      <c r="V2734" s="79"/>
      <c r="W2734" s="1155"/>
      <c r="X2734" s="88"/>
      <c r="Y2734" s="88"/>
      <c r="Z2734" s="88"/>
      <c r="AA2734" s="88"/>
      <c r="AB2734" s="88"/>
    </row>
    <row r="2735" spans="3:28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79"/>
      <c r="S2735" s="79"/>
      <c r="T2735" s="79"/>
      <c r="U2735" s="79"/>
      <c r="V2735" s="79"/>
      <c r="W2735" s="1155"/>
      <c r="X2735" s="88"/>
      <c r="Y2735" s="88"/>
      <c r="Z2735" s="88"/>
      <c r="AA2735" s="88"/>
      <c r="AB2735" s="88"/>
    </row>
    <row r="2736" spans="3:28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79"/>
      <c r="S2736" s="79"/>
      <c r="T2736" s="79"/>
      <c r="U2736" s="79"/>
      <c r="V2736" s="79"/>
      <c r="W2736" s="1155"/>
      <c r="X2736" s="88"/>
      <c r="Y2736" s="88"/>
      <c r="Z2736" s="88"/>
      <c r="AA2736" s="88"/>
      <c r="AB2736" s="88"/>
    </row>
    <row r="2737" spans="3:28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79"/>
      <c r="S2737" s="79"/>
      <c r="T2737" s="79"/>
      <c r="U2737" s="79"/>
      <c r="V2737" s="79"/>
      <c r="W2737" s="1155"/>
      <c r="X2737" s="88"/>
      <c r="Y2737" s="88"/>
      <c r="Z2737" s="88"/>
      <c r="AA2737" s="88"/>
      <c r="AB2737" s="88"/>
    </row>
    <row r="2738" spans="3:28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79"/>
      <c r="S2738" s="79"/>
      <c r="T2738" s="79"/>
      <c r="U2738" s="79"/>
      <c r="V2738" s="79"/>
      <c r="W2738" s="1155"/>
      <c r="X2738" s="88"/>
      <c r="Y2738" s="88"/>
      <c r="Z2738" s="88"/>
      <c r="AA2738" s="88"/>
      <c r="AB2738" s="88"/>
    </row>
    <row r="2739" spans="3:28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79"/>
      <c r="S2739" s="79"/>
      <c r="T2739" s="79"/>
      <c r="U2739" s="79"/>
      <c r="V2739" s="79"/>
      <c r="W2739" s="1155"/>
      <c r="X2739" s="88"/>
      <c r="Y2739" s="88"/>
      <c r="Z2739" s="88"/>
      <c r="AA2739" s="88"/>
      <c r="AB2739" s="88"/>
    </row>
    <row r="2740" spans="3:28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79"/>
      <c r="S2740" s="79"/>
      <c r="T2740" s="79"/>
      <c r="U2740" s="79"/>
      <c r="V2740" s="79"/>
      <c r="W2740" s="1155"/>
      <c r="X2740" s="88"/>
      <c r="Y2740" s="88"/>
      <c r="Z2740" s="88"/>
      <c r="AA2740" s="88"/>
      <c r="AB2740" s="88"/>
    </row>
    <row r="2741" spans="3:28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79"/>
      <c r="S2741" s="79"/>
      <c r="T2741" s="79"/>
      <c r="U2741" s="79"/>
      <c r="V2741" s="79"/>
      <c r="W2741" s="1155"/>
      <c r="X2741" s="88"/>
      <c r="Y2741" s="88"/>
      <c r="Z2741" s="88"/>
      <c r="AA2741" s="88"/>
      <c r="AB2741" s="88"/>
    </row>
    <row r="2742" spans="3:28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79"/>
      <c r="S2742" s="79"/>
      <c r="T2742" s="79"/>
      <c r="U2742" s="79"/>
      <c r="V2742" s="79"/>
      <c r="W2742" s="1155"/>
      <c r="X2742" s="88"/>
      <c r="Y2742" s="88"/>
      <c r="Z2742" s="88"/>
      <c r="AA2742" s="88"/>
      <c r="AB2742" s="88"/>
    </row>
    <row r="2743" spans="3:28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79"/>
      <c r="S2743" s="79"/>
      <c r="T2743" s="79"/>
      <c r="U2743" s="79"/>
      <c r="V2743" s="79"/>
      <c r="W2743" s="1155"/>
      <c r="X2743" s="88"/>
      <c r="Y2743" s="88"/>
      <c r="Z2743" s="88"/>
      <c r="AA2743" s="88"/>
      <c r="AB2743" s="88"/>
    </row>
    <row r="2744" spans="3:28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79"/>
      <c r="S2744" s="79"/>
      <c r="T2744" s="79"/>
      <c r="U2744" s="79"/>
      <c r="V2744" s="79"/>
      <c r="W2744" s="1155"/>
      <c r="X2744" s="88"/>
      <c r="Y2744" s="88"/>
      <c r="Z2744" s="88"/>
      <c r="AA2744" s="88"/>
      <c r="AB2744" s="88"/>
    </row>
    <row r="2745" spans="3:28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79"/>
      <c r="S2745" s="79"/>
      <c r="T2745" s="79"/>
      <c r="U2745" s="79"/>
      <c r="V2745" s="79"/>
      <c r="W2745" s="1155"/>
      <c r="X2745" s="88"/>
      <c r="Y2745" s="88"/>
      <c r="Z2745" s="88"/>
      <c r="AA2745" s="88"/>
      <c r="AB2745" s="88"/>
    </row>
    <row r="2746" spans="3:28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79"/>
      <c r="S2746" s="79"/>
      <c r="T2746" s="79"/>
      <c r="U2746" s="79"/>
      <c r="V2746" s="79"/>
      <c r="W2746" s="1155"/>
      <c r="X2746" s="88"/>
      <c r="Y2746" s="88"/>
      <c r="Z2746" s="88"/>
      <c r="AA2746" s="88"/>
      <c r="AB2746" s="88"/>
    </row>
    <row r="2747" spans="3:28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79"/>
      <c r="S2747" s="79"/>
      <c r="T2747" s="79"/>
      <c r="U2747" s="79"/>
      <c r="V2747" s="79"/>
      <c r="W2747" s="1155"/>
      <c r="X2747" s="88"/>
      <c r="Y2747" s="88"/>
      <c r="Z2747" s="88"/>
      <c r="AA2747" s="88"/>
      <c r="AB2747" s="88"/>
    </row>
    <row r="2748" spans="3:28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79"/>
      <c r="S2748" s="79"/>
      <c r="T2748" s="79"/>
      <c r="U2748" s="79"/>
      <c r="V2748" s="79"/>
      <c r="W2748" s="1155"/>
      <c r="X2748" s="88"/>
      <c r="Y2748" s="88"/>
      <c r="Z2748" s="88"/>
      <c r="AA2748" s="88"/>
      <c r="AB2748" s="88"/>
    </row>
    <row r="2749" spans="3:28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79"/>
      <c r="S2749" s="79"/>
      <c r="T2749" s="79"/>
      <c r="U2749" s="79"/>
      <c r="V2749" s="79"/>
      <c r="W2749" s="1155"/>
      <c r="X2749" s="88"/>
      <c r="Y2749" s="88"/>
      <c r="Z2749" s="88"/>
      <c r="AA2749" s="88"/>
      <c r="AB2749" s="88"/>
    </row>
    <row r="2750" spans="3:28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79"/>
      <c r="S2750" s="79"/>
      <c r="T2750" s="79"/>
      <c r="U2750" s="79"/>
      <c r="V2750" s="79"/>
      <c r="W2750" s="1155"/>
      <c r="X2750" s="88"/>
      <c r="Y2750" s="88"/>
      <c r="Z2750" s="88"/>
      <c r="AA2750" s="88"/>
      <c r="AB2750" s="88"/>
    </row>
    <row r="2751" spans="3:28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79"/>
      <c r="S2751" s="79"/>
      <c r="T2751" s="79"/>
      <c r="U2751" s="79"/>
      <c r="V2751" s="79"/>
      <c r="W2751" s="1155"/>
      <c r="X2751" s="88"/>
      <c r="Y2751" s="88"/>
      <c r="Z2751" s="88"/>
      <c r="AA2751" s="88"/>
      <c r="AB2751" s="88"/>
    </row>
    <row r="2752" spans="3:28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79"/>
      <c r="S2752" s="79"/>
      <c r="T2752" s="79"/>
      <c r="U2752" s="79"/>
      <c r="V2752" s="79"/>
      <c r="W2752" s="1155"/>
      <c r="X2752" s="88"/>
      <c r="Y2752" s="88"/>
      <c r="Z2752" s="88"/>
      <c r="AA2752" s="88"/>
      <c r="AB2752" s="88"/>
    </row>
    <row r="2753" spans="3:28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79"/>
      <c r="S2753" s="79"/>
      <c r="T2753" s="79"/>
      <c r="U2753" s="79"/>
      <c r="V2753" s="79"/>
      <c r="W2753" s="1155"/>
      <c r="X2753" s="88"/>
      <c r="Y2753" s="88"/>
      <c r="Z2753" s="88"/>
      <c r="AA2753" s="88"/>
      <c r="AB2753" s="88"/>
    </row>
    <row r="2754" spans="3:28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79"/>
      <c r="S2754" s="79"/>
      <c r="T2754" s="79"/>
      <c r="U2754" s="79"/>
      <c r="V2754" s="79"/>
      <c r="W2754" s="1155"/>
      <c r="X2754" s="88"/>
      <c r="Y2754" s="88"/>
      <c r="Z2754" s="88"/>
      <c r="AA2754" s="88"/>
      <c r="AB2754" s="88"/>
    </row>
    <row r="2755" spans="3:28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79"/>
      <c r="S2755" s="79"/>
      <c r="T2755" s="79"/>
      <c r="U2755" s="79"/>
      <c r="V2755" s="79"/>
      <c r="W2755" s="1155"/>
      <c r="X2755" s="88"/>
      <c r="Y2755" s="88"/>
      <c r="Z2755" s="88"/>
      <c r="AA2755" s="88"/>
      <c r="AB2755" s="88"/>
    </row>
    <row r="2756" spans="3:28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79"/>
      <c r="S2756" s="79"/>
      <c r="T2756" s="79"/>
      <c r="U2756" s="79"/>
      <c r="V2756" s="79"/>
      <c r="W2756" s="1155"/>
      <c r="X2756" s="88"/>
      <c r="Y2756" s="88"/>
      <c r="Z2756" s="88"/>
      <c r="AA2756" s="88"/>
      <c r="AB2756" s="88"/>
    </row>
    <row r="2757" spans="3:28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79"/>
      <c r="S2757" s="79"/>
      <c r="T2757" s="79"/>
      <c r="U2757" s="79"/>
      <c r="V2757" s="79"/>
      <c r="W2757" s="1155"/>
      <c r="X2757" s="88"/>
      <c r="Y2757" s="88"/>
      <c r="Z2757" s="88"/>
      <c r="AA2757" s="88"/>
      <c r="AB2757" s="88"/>
    </row>
    <row r="2758" spans="3:28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79"/>
      <c r="S2758" s="79"/>
      <c r="T2758" s="79"/>
      <c r="U2758" s="79"/>
      <c r="V2758" s="79"/>
      <c r="W2758" s="1155"/>
      <c r="X2758" s="88"/>
      <c r="Y2758" s="88"/>
      <c r="Z2758" s="88"/>
      <c r="AA2758" s="88"/>
      <c r="AB2758" s="88"/>
    </row>
    <row r="2759" spans="3:28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79"/>
      <c r="S2759" s="79"/>
      <c r="T2759" s="79"/>
      <c r="U2759" s="79"/>
      <c r="V2759" s="79"/>
      <c r="W2759" s="1155"/>
      <c r="X2759" s="88"/>
      <c r="Y2759" s="88"/>
      <c r="Z2759" s="88"/>
      <c r="AA2759" s="88"/>
      <c r="AB2759" s="88"/>
    </row>
    <row r="2760" spans="3:28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79"/>
      <c r="S2760" s="79"/>
      <c r="T2760" s="79"/>
      <c r="U2760" s="79"/>
      <c r="V2760" s="79"/>
      <c r="W2760" s="1155"/>
      <c r="X2760" s="88"/>
      <c r="Y2760" s="88"/>
      <c r="Z2760" s="88"/>
      <c r="AA2760" s="88"/>
      <c r="AB2760" s="88"/>
    </row>
    <row r="2761" spans="3:28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79"/>
      <c r="S2761" s="79"/>
      <c r="T2761" s="79"/>
      <c r="U2761" s="79"/>
      <c r="V2761" s="79"/>
      <c r="W2761" s="1155"/>
      <c r="X2761" s="88"/>
      <c r="Y2761" s="88"/>
      <c r="Z2761" s="88"/>
      <c r="AA2761" s="88"/>
      <c r="AB2761" s="88"/>
    </row>
    <row r="2762" spans="3:28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79"/>
      <c r="S2762" s="79"/>
      <c r="T2762" s="79"/>
      <c r="U2762" s="79"/>
      <c r="V2762" s="79"/>
      <c r="W2762" s="1155"/>
      <c r="X2762" s="88"/>
      <c r="Y2762" s="88"/>
      <c r="Z2762" s="88"/>
      <c r="AA2762" s="88"/>
      <c r="AB2762" s="88"/>
    </row>
    <row r="2763" spans="3:28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79"/>
      <c r="S2763" s="79"/>
      <c r="T2763" s="79"/>
      <c r="U2763" s="79"/>
      <c r="V2763" s="79"/>
      <c r="W2763" s="1155"/>
      <c r="X2763" s="88"/>
      <c r="Y2763" s="88"/>
      <c r="Z2763" s="88"/>
      <c r="AA2763" s="88"/>
      <c r="AB2763" s="88"/>
    </row>
    <row r="2764" spans="3:28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79"/>
      <c r="S2764" s="79"/>
      <c r="T2764" s="79"/>
      <c r="U2764" s="79"/>
      <c r="V2764" s="79"/>
      <c r="W2764" s="1155"/>
      <c r="X2764" s="88"/>
      <c r="Y2764" s="88"/>
      <c r="Z2764" s="88"/>
      <c r="AA2764" s="88"/>
      <c r="AB2764" s="88"/>
    </row>
    <row r="2765" spans="3:28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79"/>
      <c r="S2765" s="79"/>
      <c r="T2765" s="79"/>
      <c r="U2765" s="79"/>
      <c r="V2765" s="79"/>
      <c r="W2765" s="1155"/>
      <c r="X2765" s="88"/>
      <c r="Y2765" s="88"/>
      <c r="Z2765" s="88"/>
      <c r="AA2765" s="88"/>
      <c r="AB2765" s="88"/>
    </row>
    <row r="2766" spans="3:28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79"/>
      <c r="S2766" s="79"/>
      <c r="T2766" s="79"/>
      <c r="U2766" s="79"/>
      <c r="V2766" s="79"/>
      <c r="W2766" s="1155"/>
      <c r="X2766" s="88"/>
      <c r="Y2766" s="88"/>
      <c r="Z2766" s="88"/>
      <c r="AA2766" s="88"/>
      <c r="AB2766" s="88"/>
    </row>
    <row r="2767" spans="3:28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79"/>
      <c r="T2767" s="79"/>
      <c r="U2767" s="79"/>
      <c r="V2767" s="79"/>
      <c r="W2767" s="1155"/>
      <c r="X2767" s="88"/>
      <c r="Y2767" s="88"/>
      <c r="Z2767" s="88"/>
      <c r="AA2767" s="88"/>
      <c r="AB2767" s="88"/>
    </row>
    <row r="2768" spans="3:28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79"/>
      <c r="S2768" s="79"/>
      <c r="T2768" s="79"/>
      <c r="U2768" s="79"/>
      <c r="V2768" s="79"/>
      <c r="W2768" s="1155"/>
      <c r="X2768" s="88"/>
      <c r="Y2768" s="88"/>
      <c r="Z2768" s="88"/>
      <c r="AA2768" s="88"/>
      <c r="AB2768" s="88"/>
    </row>
    <row r="2769" spans="3:28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79"/>
      <c r="S2769" s="79"/>
      <c r="T2769" s="79"/>
      <c r="U2769" s="79"/>
      <c r="V2769" s="79"/>
      <c r="W2769" s="1155"/>
      <c r="X2769" s="88"/>
      <c r="Y2769" s="88"/>
      <c r="Z2769" s="88"/>
      <c r="AA2769" s="88"/>
      <c r="AB2769" s="88"/>
    </row>
    <row r="2770" spans="3:28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79"/>
      <c r="S2770" s="79"/>
      <c r="T2770" s="79"/>
      <c r="U2770" s="79"/>
      <c r="V2770" s="79"/>
      <c r="W2770" s="1155"/>
      <c r="X2770" s="88"/>
      <c r="Y2770" s="88"/>
      <c r="Z2770" s="88"/>
      <c r="AA2770" s="88"/>
      <c r="AB2770" s="88"/>
    </row>
    <row r="2771" spans="3:28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79"/>
      <c r="S2771" s="79"/>
      <c r="T2771" s="79"/>
      <c r="U2771" s="79"/>
      <c r="V2771" s="79"/>
      <c r="W2771" s="1155"/>
      <c r="X2771" s="88"/>
      <c r="Y2771" s="88"/>
      <c r="Z2771" s="88"/>
      <c r="AA2771" s="88"/>
      <c r="AB2771" s="88"/>
    </row>
    <row r="2772" spans="3:28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79"/>
      <c r="S2772" s="79"/>
      <c r="T2772" s="79"/>
      <c r="U2772" s="79"/>
      <c r="V2772" s="79"/>
      <c r="W2772" s="1155"/>
      <c r="X2772" s="88"/>
      <c r="Y2772" s="88"/>
      <c r="Z2772" s="88"/>
      <c r="AA2772" s="88"/>
      <c r="AB2772" s="88"/>
    </row>
    <row r="2773" spans="3:28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79"/>
      <c r="S2773" s="79"/>
      <c r="T2773" s="79"/>
      <c r="U2773" s="79"/>
      <c r="V2773" s="79"/>
      <c r="W2773" s="1155"/>
      <c r="X2773" s="88"/>
      <c r="Y2773" s="88"/>
      <c r="Z2773" s="88"/>
      <c r="AA2773" s="88"/>
      <c r="AB2773" s="88"/>
    </row>
    <row r="2774" spans="3:28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79"/>
      <c r="S2774" s="79"/>
      <c r="T2774" s="79"/>
      <c r="U2774" s="79"/>
      <c r="V2774" s="79"/>
      <c r="W2774" s="1155"/>
      <c r="X2774" s="88"/>
      <c r="Y2774" s="88"/>
      <c r="Z2774" s="88"/>
      <c r="AA2774" s="88"/>
      <c r="AB2774" s="88"/>
    </row>
    <row r="2775" spans="3:28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79"/>
      <c r="S2775" s="79"/>
      <c r="T2775" s="79"/>
      <c r="U2775" s="79"/>
      <c r="V2775" s="79"/>
      <c r="W2775" s="1155"/>
      <c r="X2775" s="88"/>
      <c r="Y2775" s="88"/>
      <c r="Z2775" s="88"/>
      <c r="AA2775" s="88"/>
      <c r="AB2775" s="88"/>
    </row>
    <row r="2776" spans="3:28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79"/>
      <c r="S2776" s="79"/>
      <c r="T2776" s="79"/>
      <c r="U2776" s="79"/>
      <c r="V2776" s="79"/>
      <c r="W2776" s="1155"/>
      <c r="X2776" s="88"/>
      <c r="Y2776" s="88"/>
      <c r="Z2776" s="88"/>
      <c r="AA2776" s="88"/>
      <c r="AB2776" s="88"/>
    </row>
    <row r="2777" spans="3:28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79"/>
      <c r="S2777" s="79"/>
      <c r="T2777" s="79"/>
      <c r="U2777" s="79"/>
      <c r="V2777" s="79"/>
      <c r="W2777" s="1155"/>
      <c r="X2777" s="88"/>
      <c r="Y2777" s="88"/>
      <c r="Z2777" s="88"/>
      <c r="AA2777" s="88"/>
      <c r="AB2777" s="88"/>
    </row>
    <row r="2778" spans="3:28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79"/>
      <c r="S2778" s="79"/>
      <c r="T2778" s="79"/>
      <c r="U2778" s="79"/>
      <c r="V2778" s="79"/>
      <c r="W2778" s="1155"/>
      <c r="X2778" s="88"/>
      <c r="Y2778" s="88"/>
      <c r="Z2778" s="88"/>
      <c r="AA2778" s="88"/>
      <c r="AB2778" s="88"/>
    </row>
    <row r="2779" spans="3:28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79"/>
      <c r="S2779" s="79"/>
      <c r="T2779" s="79"/>
      <c r="U2779" s="79"/>
      <c r="V2779" s="79"/>
      <c r="W2779" s="1155"/>
      <c r="X2779" s="88"/>
      <c r="Y2779" s="88"/>
      <c r="Z2779" s="88"/>
      <c r="AA2779" s="88"/>
      <c r="AB2779" s="88"/>
    </row>
    <row r="2780" spans="3:28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79"/>
      <c r="S2780" s="79"/>
      <c r="T2780" s="79"/>
      <c r="U2780" s="79"/>
      <c r="V2780" s="79"/>
      <c r="W2780" s="1155"/>
      <c r="X2780" s="88"/>
      <c r="Y2780" s="88"/>
      <c r="Z2780" s="88"/>
      <c r="AA2780" s="88"/>
      <c r="AB2780" s="88"/>
    </row>
    <row r="2781" spans="3:28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79"/>
      <c r="S2781" s="79"/>
      <c r="T2781" s="79"/>
      <c r="U2781" s="79"/>
      <c r="V2781" s="79"/>
      <c r="W2781" s="1155"/>
      <c r="X2781" s="88"/>
      <c r="Y2781" s="88"/>
      <c r="Z2781" s="88"/>
      <c r="AA2781" s="88"/>
      <c r="AB2781" s="88"/>
    </row>
    <row r="2782" spans="3:28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79"/>
      <c r="S2782" s="79"/>
      <c r="T2782" s="79"/>
      <c r="U2782" s="79"/>
      <c r="V2782" s="79"/>
      <c r="W2782" s="1155"/>
      <c r="X2782" s="88"/>
      <c r="Y2782" s="88"/>
      <c r="Z2782" s="88"/>
      <c r="AA2782" s="88"/>
      <c r="AB2782" s="88"/>
    </row>
    <row r="2783" spans="3:28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79"/>
      <c r="S2783" s="79"/>
      <c r="T2783" s="79"/>
      <c r="U2783" s="79"/>
      <c r="V2783" s="79"/>
      <c r="W2783" s="1155"/>
      <c r="X2783" s="88"/>
      <c r="Y2783" s="88"/>
      <c r="Z2783" s="88"/>
      <c r="AA2783" s="88"/>
      <c r="AB2783" s="88"/>
    </row>
    <row r="2784" spans="3:28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79"/>
      <c r="S2784" s="79"/>
      <c r="T2784" s="79"/>
      <c r="U2784" s="79"/>
      <c r="V2784" s="79"/>
      <c r="W2784" s="1155"/>
      <c r="X2784" s="88"/>
      <c r="Y2784" s="88"/>
      <c r="Z2784" s="88"/>
      <c r="AA2784" s="88"/>
      <c r="AB2784" s="88"/>
    </row>
    <row r="2785" spans="3:28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79"/>
      <c r="S2785" s="79"/>
      <c r="T2785" s="79"/>
      <c r="U2785" s="79"/>
      <c r="V2785" s="79"/>
      <c r="W2785" s="1155"/>
      <c r="X2785" s="88"/>
      <c r="Y2785" s="88"/>
      <c r="Z2785" s="88"/>
      <c r="AA2785" s="88"/>
      <c r="AB2785" s="88"/>
    </row>
    <row r="2786" spans="3:28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79"/>
      <c r="S2786" s="79"/>
      <c r="T2786" s="79"/>
      <c r="U2786" s="79"/>
      <c r="V2786" s="79"/>
      <c r="W2786" s="1155"/>
      <c r="X2786" s="88"/>
      <c r="Y2786" s="88"/>
      <c r="Z2786" s="88"/>
      <c r="AA2786" s="88"/>
      <c r="AB2786" s="88"/>
    </row>
    <row r="2787" spans="3:28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79"/>
      <c r="S2787" s="79"/>
      <c r="T2787" s="79"/>
      <c r="U2787" s="79"/>
      <c r="V2787" s="79"/>
      <c r="W2787" s="1155"/>
      <c r="X2787" s="88"/>
      <c r="Y2787" s="88"/>
      <c r="Z2787" s="88"/>
      <c r="AA2787" s="88"/>
      <c r="AB2787" s="88"/>
    </row>
    <row r="2788" spans="3:28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79"/>
      <c r="S2788" s="79"/>
      <c r="T2788" s="79"/>
      <c r="U2788" s="79"/>
      <c r="V2788" s="79"/>
      <c r="W2788" s="1155"/>
      <c r="X2788" s="88"/>
      <c r="Y2788" s="88"/>
      <c r="Z2788" s="88"/>
      <c r="AA2788" s="88"/>
      <c r="AB2788" s="88"/>
    </row>
    <row r="2789" spans="3:28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79"/>
      <c r="S2789" s="79"/>
      <c r="T2789" s="79"/>
      <c r="U2789" s="79"/>
      <c r="V2789" s="79"/>
      <c r="W2789" s="1155"/>
      <c r="X2789" s="88"/>
      <c r="Y2789" s="88"/>
      <c r="Z2789" s="88"/>
      <c r="AA2789" s="88"/>
      <c r="AB2789" s="88"/>
    </row>
    <row r="2790" spans="3:28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79"/>
      <c r="S2790" s="79"/>
      <c r="T2790" s="79"/>
      <c r="U2790" s="79"/>
      <c r="V2790" s="79"/>
      <c r="W2790" s="1155"/>
      <c r="X2790" s="88"/>
      <c r="Y2790" s="88"/>
      <c r="Z2790" s="88"/>
      <c r="AA2790" s="88"/>
      <c r="AB2790" s="88"/>
    </row>
    <row r="2791" spans="3:28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79"/>
      <c r="S2791" s="79"/>
      <c r="T2791" s="79"/>
      <c r="U2791" s="79"/>
      <c r="V2791" s="79"/>
      <c r="W2791" s="1155"/>
      <c r="X2791" s="88"/>
      <c r="Y2791" s="88"/>
      <c r="Z2791" s="88"/>
      <c r="AA2791" s="88"/>
      <c r="AB2791" s="88"/>
    </row>
    <row r="2792" spans="3:28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79"/>
      <c r="S2792" s="79"/>
      <c r="T2792" s="79"/>
      <c r="U2792" s="79"/>
      <c r="V2792" s="79"/>
      <c r="W2792" s="1155"/>
      <c r="X2792" s="88"/>
      <c r="Y2792" s="88"/>
      <c r="Z2792" s="88"/>
      <c r="AA2792" s="88"/>
      <c r="AB2792" s="88"/>
    </row>
    <row r="2793" spans="3:28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79"/>
      <c r="S2793" s="79"/>
      <c r="T2793" s="79"/>
      <c r="U2793" s="79"/>
      <c r="V2793" s="79"/>
      <c r="W2793" s="1155"/>
      <c r="X2793" s="88"/>
      <c r="Y2793" s="88"/>
      <c r="Z2793" s="88"/>
      <c r="AA2793" s="88"/>
      <c r="AB2793" s="88"/>
    </row>
    <row r="2794" spans="3:28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79"/>
      <c r="S2794" s="79"/>
      <c r="T2794" s="79"/>
      <c r="U2794" s="79"/>
      <c r="V2794" s="79"/>
      <c r="W2794" s="1155"/>
      <c r="X2794" s="88"/>
      <c r="Y2794" s="88"/>
      <c r="Z2794" s="88"/>
      <c r="AA2794" s="88"/>
      <c r="AB2794" s="88"/>
    </row>
    <row r="2795" spans="3:28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79"/>
      <c r="S2795" s="79"/>
      <c r="T2795" s="79"/>
      <c r="U2795" s="79"/>
      <c r="V2795" s="79"/>
      <c r="W2795" s="1155"/>
      <c r="X2795" s="88"/>
      <c r="Y2795" s="88"/>
      <c r="Z2795" s="88"/>
      <c r="AA2795" s="88"/>
      <c r="AB2795" s="88"/>
    </row>
    <row r="2796" spans="3:28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79"/>
      <c r="S2796" s="79"/>
      <c r="T2796" s="79"/>
      <c r="U2796" s="79"/>
      <c r="V2796" s="79"/>
      <c r="W2796" s="1155"/>
      <c r="X2796" s="88"/>
      <c r="Y2796" s="88"/>
      <c r="Z2796" s="88"/>
      <c r="AA2796" s="88"/>
      <c r="AB2796" s="88"/>
    </row>
    <row r="2797" spans="3:28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79"/>
      <c r="S2797" s="79"/>
      <c r="T2797" s="79"/>
      <c r="U2797" s="79"/>
      <c r="V2797" s="79"/>
      <c r="W2797" s="1155"/>
      <c r="X2797" s="88"/>
      <c r="Y2797" s="88"/>
      <c r="Z2797" s="88"/>
      <c r="AA2797" s="88"/>
      <c r="AB2797" s="88"/>
    </row>
    <row r="2798" spans="3:28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79"/>
      <c r="S2798" s="79"/>
      <c r="T2798" s="79"/>
      <c r="U2798" s="79"/>
      <c r="V2798" s="79"/>
      <c r="W2798" s="1155"/>
      <c r="X2798" s="88"/>
      <c r="Y2798" s="88"/>
      <c r="Z2798" s="88"/>
      <c r="AA2798" s="88"/>
      <c r="AB2798" s="88"/>
    </row>
    <row r="2799" spans="3:28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79"/>
      <c r="S2799" s="79"/>
      <c r="T2799" s="79"/>
      <c r="U2799" s="79"/>
      <c r="V2799" s="79"/>
      <c r="W2799" s="1155"/>
      <c r="X2799" s="88"/>
      <c r="Y2799" s="88"/>
      <c r="Z2799" s="88"/>
      <c r="AA2799" s="88"/>
      <c r="AB2799" s="88"/>
    </row>
    <row r="2800" spans="3:28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79"/>
      <c r="S2800" s="79"/>
      <c r="T2800" s="79"/>
      <c r="U2800" s="79"/>
      <c r="V2800" s="79"/>
      <c r="W2800" s="1155"/>
      <c r="X2800" s="88"/>
      <c r="Y2800" s="88"/>
      <c r="Z2800" s="88"/>
      <c r="AA2800" s="88"/>
      <c r="AB2800" s="88"/>
    </row>
    <row r="2801" spans="3:28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79"/>
      <c r="S2801" s="79"/>
      <c r="T2801" s="79"/>
      <c r="U2801" s="79"/>
      <c r="V2801" s="79"/>
      <c r="W2801" s="1155"/>
      <c r="X2801" s="88"/>
      <c r="Y2801" s="88"/>
      <c r="Z2801" s="88"/>
      <c r="AA2801" s="88"/>
      <c r="AB2801" s="88"/>
    </row>
    <row r="2802" spans="3:28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79"/>
      <c r="S2802" s="79"/>
      <c r="T2802" s="79"/>
      <c r="U2802" s="79"/>
      <c r="V2802" s="79"/>
      <c r="W2802" s="1155"/>
      <c r="X2802" s="88"/>
      <c r="Y2802" s="88"/>
      <c r="Z2802" s="88"/>
      <c r="AA2802" s="88"/>
      <c r="AB2802" s="88"/>
    </row>
    <row r="2803" spans="3:28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79"/>
      <c r="S2803" s="79"/>
      <c r="T2803" s="79"/>
      <c r="U2803" s="79"/>
      <c r="V2803" s="79"/>
      <c r="W2803" s="1155"/>
      <c r="X2803" s="88"/>
      <c r="Y2803" s="88"/>
      <c r="Z2803" s="88"/>
      <c r="AA2803" s="88"/>
      <c r="AB2803" s="88"/>
    </row>
    <row r="2804" spans="3:28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79"/>
      <c r="S2804" s="79"/>
      <c r="T2804" s="79"/>
      <c r="U2804" s="79"/>
      <c r="V2804" s="79"/>
      <c r="W2804" s="1155"/>
      <c r="X2804" s="88"/>
      <c r="Y2804" s="88"/>
      <c r="Z2804" s="88"/>
      <c r="AA2804" s="88"/>
      <c r="AB2804" s="88"/>
    </row>
    <row r="2805" spans="3:28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79"/>
      <c r="S2805" s="79"/>
      <c r="T2805" s="79"/>
      <c r="U2805" s="79"/>
      <c r="V2805" s="79"/>
      <c r="W2805" s="1155"/>
      <c r="X2805" s="88"/>
      <c r="Y2805" s="88"/>
      <c r="Z2805" s="88"/>
      <c r="AA2805" s="88"/>
      <c r="AB2805" s="88"/>
    </row>
    <row r="2806" spans="3:28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79"/>
      <c r="S2806" s="79"/>
      <c r="T2806" s="79"/>
      <c r="U2806" s="79"/>
      <c r="V2806" s="79"/>
      <c r="W2806" s="1155"/>
      <c r="X2806" s="88"/>
      <c r="Y2806" s="88"/>
      <c r="Z2806" s="88"/>
      <c r="AA2806" s="88"/>
      <c r="AB2806" s="88"/>
    </row>
    <row r="2807" spans="3:28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79"/>
      <c r="S2807" s="79"/>
      <c r="T2807" s="79"/>
      <c r="U2807" s="79"/>
      <c r="V2807" s="79"/>
      <c r="W2807" s="1155"/>
      <c r="X2807" s="88"/>
      <c r="Y2807" s="88"/>
      <c r="Z2807" s="88"/>
      <c r="AA2807" s="88"/>
      <c r="AB2807" s="88"/>
    </row>
    <row r="2808" spans="3:28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79"/>
      <c r="S2808" s="79"/>
      <c r="T2808" s="79"/>
      <c r="U2808" s="79"/>
      <c r="V2808" s="79"/>
      <c r="W2808" s="1155"/>
      <c r="X2808" s="88"/>
      <c r="Y2808" s="88"/>
      <c r="Z2808" s="88"/>
      <c r="AA2808" s="88"/>
      <c r="AB2808" s="88"/>
    </row>
    <row r="2809" spans="3:28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79"/>
      <c r="S2809" s="79"/>
      <c r="T2809" s="79"/>
      <c r="U2809" s="79"/>
      <c r="V2809" s="79"/>
      <c r="W2809" s="1155"/>
      <c r="X2809" s="88"/>
      <c r="Y2809" s="88"/>
      <c r="Z2809" s="88"/>
      <c r="AA2809" s="88"/>
      <c r="AB2809" s="88"/>
    </row>
    <row r="2810" spans="3:28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79"/>
      <c r="S2810" s="79"/>
      <c r="T2810" s="79"/>
      <c r="U2810" s="79"/>
      <c r="V2810" s="79"/>
      <c r="W2810" s="1155"/>
      <c r="X2810" s="88"/>
      <c r="Y2810" s="88"/>
      <c r="Z2810" s="88"/>
      <c r="AA2810" s="88"/>
      <c r="AB2810" s="88"/>
    </row>
    <row r="2811" spans="3:28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79"/>
      <c r="S2811" s="79"/>
      <c r="T2811" s="79"/>
      <c r="U2811" s="79"/>
      <c r="V2811" s="79"/>
      <c r="W2811" s="1155"/>
      <c r="X2811" s="88"/>
      <c r="Y2811" s="88"/>
      <c r="Z2811" s="88"/>
      <c r="AA2811" s="88"/>
      <c r="AB2811" s="88"/>
    </row>
    <row r="2812" spans="3:28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79"/>
      <c r="S2812" s="79"/>
      <c r="T2812" s="79"/>
      <c r="U2812" s="79"/>
      <c r="V2812" s="79"/>
      <c r="W2812" s="1155"/>
      <c r="X2812" s="88"/>
      <c r="Y2812" s="88"/>
      <c r="Z2812" s="88"/>
      <c r="AA2812" s="88"/>
      <c r="AB2812" s="88"/>
    </row>
    <row r="2813" spans="3:28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79"/>
      <c r="S2813" s="79"/>
      <c r="T2813" s="79"/>
      <c r="U2813" s="79"/>
      <c r="V2813" s="79"/>
      <c r="W2813" s="1155"/>
      <c r="X2813" s="88"/>
      <c r="Y2813" s="88"/>
      <c r="Z2813" s="88"/>
      <c r="AA2813" s="88"/>
      <c r="AB2813" s="88"/>
    </row>
    <row r="2814" spans="3:28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79"/>
      <c r="S2814" s="79"/>
      <c r="T2814" s="79"/>
      <c r="U2814" s="79"/>
      <c r="V2814" s="79"/>
      <c r="W2814" s="1155"/>
      <c r="X2814" s="88"/>
      <c r="Y2814" s="88"/>
      <c r="Z2814" s="88"/>
      <c r="AA2814" s="88"/>
      <c r="AB2814" s="88"/>
    </row>
    <row r="2815" spans="3:28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79"/>
      <c r="S2815" s="79"/>
      <c r="T2815" s="79"/>
      <c r="U2815" s="79"/>
      <c r="V2815" s="79"/>
      <c r="W2815" s="1155"/>
      <c r="X2815" s="88"/>
      <c r="Y2815" s="88"/>
      <c r="Z2815" s="88"/>
      <c r="AA2815" s="88"/>
      <c r="AB2815" s="88"/>
    </row>
    <row r="2816" spans="3:28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79"/>
      <c r="S2816" s="79"/>
      <c r="T2816" s="79"/>
      <c r="U2816" s="79"/>
      <c r="V2816" s="79"/>
      <c r="W2816" s="1155"/>
      <c r="X2816" s="88"/>
      <c r="Y2816" s="88"/>
      <c r="Z2816" s="88"/>
      <c r="AA2816" s="88"/>
      <c r="AB2816" s="88"/>
    </row>
    <row r="2817" spans="3:28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79"/>
      <c r="S2817" s="79"/>
      <c r="T2817" s="79"/>
      <c r="U2817" s="79"/>
      <c r="V2817" s="79"/>
      <c r="W2817" s="1155"/>
      <c r="X2817" s="88"/>
      <c r="Y2817" s="88"/>
      <c r="Z2817" s="88"/>
      <c r="AA2817" s="88"/>
      <c r="AB2817" s="88"/>
    </row>
    <row r="2818" spans="3:28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79"/>
      <c r="S2818" s="79"/>
      <c r="T2818" s="79"/>
      <c r="U2818" s="79"/>
      <c r="V2818" s="79"/>
      <c r="W2818" s="1155"/>
      <c r="X2818" s="88"/>
      <c r="Y2818" s="88"/>
      <c r="Z2818" s="88"/>
      <c r="AA2818" s="88"/>
      <c r="AB2818" s="88"/>
    </row>
    <row r="2819" spans="3:28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79"/>
      <c r="S2819" s="79"/>
      <c r="T2819" s="79"/>
      <c r="U2819" s="79"/>
      <c r="V2819" s="79"/>
      <c r="W2819" s="1155"/>
      <c r="X2819" s="88"/>
      <c r="Y2819" s="88"/>
      <c r="Z2819" s="88"/>
      <c r="AA2819" s="88"/>
      <c r="AB2819" s="88"/>
    </row>
    <row r="2820" spans="3:28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79"/>
      <c r="S2820" s="79"/>
      <c r="T2820" s="79"/>
      <c r="U2820" s="79"/>
      <c r="V2820" s="79"/>
      <c r="W2820" s="1155"/>
      <c r="X2820" s="88"/>
      <c r="Y2820" s="88"/>
      <c r="Z2820" s="88"/>
      <c r="AA2820" s="88"/>
      <c r="AB2820" s="88"/>
    </row>
    <row r="2821" spans="3:28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79"/>
      <c r="S2821" s="79"/>
      <c r="T2821" s="79"/>
      <c r="U2821" s="79"/>
      <c r="V2821" s="79"/>
      <c r="W2821" s="1155"/>
      <c r="X2821" s="88"/>
      <c r="Y2821" s="88"/>
      <c r="Z2821" s="88"/>
      <c r="AA2821" s="88"/>
      <c r="AB2821" s="88"/>
    </row>
    <row r="2822" spans="3:28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79"/>
      <c r="S2822" s="79"/>
      <c r="T2822" s="79"/>
      <c r="U2822" s="79"/>
      <c r="V2822" s="79"/>
      <c r="W2822" s="1155"/>
      <c r="X2822" s="88"/>
      <c r="Y2822" s="88"/>
      <c r="Z2822" s="88"/>
      <c r="AA2822" s="88"/>
      <c r="AB2822" s="88"/>
    </row>
    <row r="2823" spans="3:28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79"/>
      <c r="S2823" s="79"/>
      <c r="T2823" s="79"/>
      <c r="U2823" s="79"/>
      <c r="V2823" s="79"/>
      <c r="W2823" s="1155"/>
      <c r="X2823" s="88"/>
      <c r="Y2823" s="88"/>
      <c r="Z2823" s="88"/>
      <c r="AA2823" s="88"/>
      <c r="AB2823" s="88"/>
    </row>
    <row r="2824" spans="3:28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79"/>
      <c r="S2824" s="79"/>
      <c r="T2824" s="79"/>
      <c r="U2824" s="79"/>
      <c r="V2824" s="79"/>
      <c r="W2824" s="1155"/>
      <c r="X2824" s="88"/>
      <c r="Y2824" s="88"/>
      <c r="Z2824" s="88"/>
      <c r="AA2824" s="88"/>
      <c r="AB2824" s="88"/>
    </row>
    <row r="2825" spans="3:28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79"/>
      <c r="S2825" s="79"/>
      <c r="T2825" s="79"/>
      <c r="U2825" s="79"/>
      <c r="V2825" s="79"/>
      <c r="W2825" s="1155"/>
      <c r="X2825" s="88"/>
      <c r="Y2825" s="88"/>
      <c r="Z2825" s="88"/>
      <c r="AA2825" s="88"/>
      <c r="AB2825" s="88"/>
    </row>
    <row r="2826" spans="3:28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79"/>
      <c r="S2826" s="79"/>
      <c r="T2826" s="79"/>
      <c r="U2826" s="79"/>
      <c r="V2826" s="79"/>
      <c r="W2826" s="1155"/>
      <c r="X2826" s="88"/>
      <c r="Y2826" s="88"/>
      <c r="Z2826" s="88"/>
      <c r="AA2826" s="88"/>
      <c r="AB2826" s="88"/>
    </row>
    <row r="2827" spans="3:28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79"/>
      <c r="S2827" s="79"/>
      <c r="T2827" s="79"/>
      <c r="U2827" s="79"/>
      <c r="V2827" s="79"/>
      <c r="W2827" s="1155"/>
      <c r="X2827" s="88"/>
      <c r="Y2827" s="88"/>
      <c r="Z2827" s="88"/>
      <c r="AA2827" s="88"/>
      <c r="AB2827" s="88"/>
    </row>
    <row r="2828" spans="3:28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79"/>
      <c r="S2828" s="79"/>
      <c r="T2828" s="79"/>
      <c r="U2828" s="79"/>
      <c r="V2828" s="79"/>
      <c r="W2828" s="1155"/>
      <c r="X2828" s="88"/>
      <c r="Y2828" s="88"/>
      <c r="Z2828" s="88"/>
      <c r="AA2828" s="88"/>
      <c r="AB2828" s="88"/>
    </row>
    <row r="2829" spans="3:28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79"/>
      <c r="S2829" s="79"/>
      <c r="T2829" s="79"/>
      <c r="U2829" s="79"/>
      <c r="V2829" s="79"/>
      <c r="W2829" s="1155"/>
      <c r="X2829" s="88"/>
      <c r="Y2829" s="88"/>
      <c r="Z2829" s="88"/>
      <c r="AA2829" s="88"/>
      <c r="AB2829" s="88"/>
    </row>
    <row r="2830" spans="3:28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79"/>
      <c r="S2830" s="79"/>
      <c r="T2830" s="79"/>
      <c r="U2830" s="79"/>
      <c r="V2830" s="79"/>
      <c r="W2830" s="1155"/>
      <c r="X2830" s="88"/>
      <c r="Y2830" s="88"/>
      <c r="Z2830" s="88"/>
      <c r="AA2830" s="88"/>
      <c r="AB2830" s="88"/>
    </row>
    <row r="2831" spans="3:28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79"/>
      <c r="S2831" s="79"/>
      <c r="T2831" s="79"/>
      <c r="U2831" s="79"/>
      <c r="V2831" s="79"/>
      <c r="W2831" s="1155"/>
      <c r="X2831" s="88"/>
      <c r="Y2831" s="88"/>
      <c r="Z2831" s="88"/>
      <c r="AA2831" s="88"/>
      <c r="AB2831" s="88"/>
    </row>
    <row r="2832" spans="3:28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79"/>
      <c r="S2832" s="79"/>
      <c r="T2832" s="79"/>
      <c r="U2832" s="79"/>
      <c r="V2832" s="79"/>
      <c r="W2832" s="1155"/>
      <c r="X2832" s="88"/>
      <c r="Y2832" s="88"/>
      <c r="Z2832" s="88"/>
      <c r="AA2832" s="88"/>
      <c r="AB2832" s="88"/>
    </row>
    <row r="2833" spans="3:28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79"/>
      <c r="S2833" s="79"/>
      <c r="T2833" s="79"/>
      <c r="U2833" s="79"/>
      <c r="V2833" s="79"/>
      <c r="W2833" s="1155"/>
      <c r="X2833" s="88"/>
      <c r="Y2833" s="88"/>
      <c r="Z2833" s="88"/>
      <c r="AA2833" s="88"/>
      <c r="AB2833" s="88"/>
    </row>
    <row r="2834" spans="3:28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79"/>
      <c r="S2834" s="79"/>
      <c r="T2834" s="79"/>
      <c r="U2834" s="79"/>
      <c r="V2834" s="79"/>
      <c r="W2834" s="1155"/>
      <c r="X2834" s="88"/>
      <c r="Y2834" s="88"/>
      <c r="Z2834" s="88"/>
      <c r="AA2834" s="88"/>
      <c r="AB2834" s="88"/>
    </row>
    <row r="2835" spans="3:28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79"/>
      <c r="S2835" s="79"/>
      <c r="T2835" s="79"/>
      <c r="U2835" s="79"/>
      <c r="V2835" s="79"/>
      <c r="W2835" s="1155"/>
      <c r="X2835" s="88"/>
      <c r="Y2835" s="88"/>
      <c r="Z2835" s="88"/>
      <c r="AA2835" s="88"/>
      <c r="AB2835" s="88"/>
    </row>
    <row r="2836" spans="3:28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79"/>
      <c r="S2836" s="79"/>
      <c r="T2836" s="79"/>
      <c r="U2836" s="79"/>
      <c r="V2836" s="79"/>
      <c r="W2836" s="1155"/>
      <c r="X2836" s="88"/>
      <c r="Y2836" s="88"/>
      <c r="Z2836" s="88"/>
      <c r="AA2836" s="88"/>
      <c r="AB2836" s="88"/>
    </row>
    <row r="2837" spans="3:28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79"/>
      <c r="S2837" s="79"/>
      <c r="T2837" s="79"/>
      <c r="U2837" s="79"/>
      <c r="V2837" s="79"/>
      <c r="W2837" s="1155"/>
      <c r="X2837" s="88"/>
      <c r="Y2837" s="88"/>
      <c r="Z2837" s="88"/>
      <c r="AA2837" s="88"/>
      <c r="AB2837" s="88"/>
    </row>
    <row r="2838" spans="3:28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79"/>
      <c r="S2838" s="79"/>
      <c r="T2838" s="79"/>
      <c r="U2838" s="79"/>
      <c r="V2838" s="79"/>
      <c r="W2838" s="1155"/>
      <c r="X2838" s="88"/>
      <c r="Y2838" s="88"/>
      <c r="Z2838" s="88"/>
      <c r="AA2838" s="88"/>
      <c r="AB2838" s="88"/>
    </row>
    <row r="2839" spans="3:28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79"/>
      <c r="S2839" s="79"/>
      <c r="T2839" s="79"/>
      <c r="U2839" s="79"/>
      <c r="V2839" s="79"/>
      <c r="W2839" s="1155"/>
      <c r="X2839" s="88"/>
      <c r="Y2839" s="88"/>
      <c r="Z2839" s="88"/>
      <c r="AA2839" s="88"/>
      <c r="AB2839" s="88"/>
    </row>
    <row r="2840" spans="3:28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79"/>
      <c r="S2840" s="79"/>
      <c r="T2840" s="79"/>
      <c r="U2840" s="79"/>
      <c r="V2840" s="79"/>
      <c r="W2840" s="1155"/>
      <c r="X2840" s="88"/>
      <c r="Y2840" s="88"/>
      <c r="Z2840" s="88"/>
      <c r="AA2840" s="88"/>
      <c r="AB2840" s="88"/>
    </row>
    <row r="2841" spans="3:28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79"/>
      <c r="S2841" s="79"/>
      <c r="T2841" s="79"/>
      <c r="U2841" s="79"/>
      <c r="V2841" s="79"/>
      <c r="W2841" s="1155"/>
      <c r="X2841" s="88"/>
      <c r="Y2841" s="88"/>
      <c r="Z2841" s="88"/>
      <c r="AA2841" s="88"/>
      <c r="AB2841" s="88"/>
    </row>
    <row r="2842" spans="3:28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79"/>
      <c r="S2842" s="79"/>
      <c r="T2842" s="79"/>
      <c r="U2842" s="79"/>
      <c r="V2842" s="79"/>
      <c r="W2842" s="1155"/>
      <c r="X2842" s="88"/>
      <c r="Y2842" s="88"/>
      <c r="Z2842" s="88"/>
      <c r="AA2842" s="88"/>
      <c r="AB2842" s="88"/>
    </row>
    <row r="2843" spans="3:28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79"/>
      <c r="S2843" s="79"/>
      <c r="T2843" s="79"/>
      <c r="U2843" s="79"/>
      <c r="V2843" s="79"/>
      <c r="W2843" s="1155"/>
      <c r="X2843" s="88"/>
      <c r="Y2843" s="88"/>
      <c r="Z2843" s="88"/>
      <c r="AA2843" s="88"/>
      <c r="AB2843" s="88"/>
    </row>
    <row r="2844" spans="3:28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79"/>
      <c r="S2844" s="79"/>
      <c r="T2844" s="79"/>
      <c r="U2844" s="79"/>
      <c r="V2844" s="79"/>
      <c r="W2844" s="1155"/>
      <c r="X2844" s="88"/>
      <c r="Y2844" s="88"/>
      <c r="Z2844" s="88"/>
      <c r="AA2844" s="88"/>
      <c r="AB2844" s="88"/>
    </row>
    <row r="2845" spans="3:28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79"/>
      <c r="S2845" s="79"/>
      <c r="T2845" s="79"/>
      <c r="U2845" s="79"/>
      <c r="V2845" s="79"/>
      <c r="W2845" s="1155"/>
      <c r="X2845" s="88"/>
      <c r="Y2845" s="88"/>
      <c r="Z2845" s="88"/>
      <c r="AA2845" s="88"/>
      <c r="AB2845" s="88"/>
    </row>
    <row r="2846" spans="3:28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79"/>
      <c r="S2846" s="79"/>
      <c r="T2846" s="79"/>
      <c r="U2846" s="79"/>
      <c r="V2846" s="79"/>
      <c r="W2846" s="1155"/>
      <c r="X2846" s="88"/>
      <c r="Y2846" s="88"/>
      <c r="Z2846" s="88"/>
      <c r="AA2846" s="88"/>
      <c r="AB2846" s="88"/>
    </row>
    <row r="2847" spans="3:28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79"/>
      <c r="S2847" s="79"/>
      <c r="T2847" s="79"/>
      <c r="U2847" s="79"/>
      <c r="V2847" s="79"/>
      <c r="W2847" s="1155"/>
      <c r="X2847" s="88"/>
      <c r="Y2847" s="88"/>
      <c r="Z2847" s="88"/>
      <c r="AA2847" s="88"/>
      <c r="AB2847" s="88"/>
    </row>
    <row r="2848" spans="3:28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79"/>
      <c r="S2848" s="79"/>
      <c r="T2848" s="79"/>
      <c r="U2848" s="79"/>
      <c r="V2848" s="79"/>
      <c r="W2848" s="1155"/>
      <c r="X2848" s="88"/>
      <c r="Y2848" s="88"/>
      <c r="Z2848" s="88"/>
      <c r="AA2848" s="88"/>
      <c r="AB2848" s="88"/>
    </row>
    <row r="2849" spans="3:28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79"/>
      <c r="S2849" s="79"/>
      <c r="T2849" s="79"/>
      <c r="U2849" s="79"/>
      <c r="V2849" s="79"/>
      <c r="W2849" s="1155"/>
      <c r="X2849" s="88"/>
      <c r="Y2849" s="88"/>
      <c r="Z2849" s="88"/>
      <c r="AA2849" s="88"/>
      <c r="AB2849" s="88"/>
    </row>
    <row r="2850" spans="3:28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79"/>
      <c r="S2850" s="79"/>
      <c r="T2850" s="79"/>
      <c r="U2850" s="79"/>
      <c r="V2850" s="79"/>
      <c r="W2850" s="1155"/>
      <c r="X2850" s="88"/>
      <c r="Y2850" s="88"/>
      <c r="Z2850" s="88"/>
      <c r="AA2850" s="88"/>
      <c r="AB2850" s="88"/>
    </row>
    <row r="2851" spans="3:28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79"/>
      <c r="S2851" s="79"/>
      <c r="T2851" s="79"/>
      <c r="U2851" s="79"/>
      <c r="V2851" s="79"/>
      <c r="W2851" s="1155"/>
      <c r="X2851" s="88"/>
      <c r="Y2851" s="88"/>
      <c r="Z2851" s="88"/>
      <c r="AA2851" s="88"/>
      <c r="AB2851" s="88"/>
    </row>
    <row r="2852" spans="3:28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79"/>
      <c r="S2852" s="79"/>
      <c r="T2852" s="79"/>
      <c r="U2852" s="79"/>
      <c r="V2852" s="79"/>
      <c r="W2852" s="1155"/>
      <c r="X2852" s="88"/>
      <c r="Y2852" s="88"/>
      <c r="Z2852" s="88"/>
      <c r="AA2852" s="88"/>
      <c r="AB2852" s="88"/>
    </row>
    <row r="2853" spans="3:28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79"/>
      <c r="S2853" s="79"/>
      <c r="T2853" s="79"/>
      <c r="U2853" s="79"/>
      <c r="V2853" s="79"/>
      <c r="W2853" s="1155"/>
      <c r="X2853" s="88"/>
      <c r="Y2853" s="88"/>
      <c r="Z2853" s="88"/>
      <c r="AA2853" s="88"/>
      <c r="AB2853" s="88"/>
    </row>
    <row r="2854" spans="3:28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79"/>
      <c r="S2854" s="79"/>
      <c r="T2854" s="79"/>
      <c r="U2854" s="79"/>
      <c r="V2854" s="79"/>
      <c r="W2854" s="1155"/>
      <c r="X2854" s="88"/>
      <c r="Y2854" s="88"/>
      <c r="Z2854" s="88"/>
      <c r="AA2854" s="88"/>
      <c r="AB2854" s="88"/>
    </row>
    <row r="2855" spans="3:28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79"/>
      <c r="S2855" s="79"/>
      <c r="T2855" s="79"/>
      <c r="U2855" s="79"/>
      <c r="V2855" s="79"/>
      <c r="W2855" s="1155"/>
      <c r="X2855" s="88"/>
      <c r="Y2855" s="88"/>
      <c r="Z2855" s="88"/>
      <c r="AA2855" s="88"/>
      <c r="AB2855" s="88"/>
    </row>
    <row r="2856" spans="3:28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79"/>
      <c r="S2856" s="79"/>
      <c r="T2856" s="79"/>
      <c r="U2856" s="79"/>
      <c r="V2856" s="79"/>
      <c r="W2856" s="1155"/>
      <c r="X2856" s="88"/>
      <c r="Y2856" s="88"/>
      <c r="Z2856" s="88"/>
      <c r="AA2856" s="88"/>
      <c r="AB2856" s="88"/>
    </row>
    <row r="2857" spans="3:28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79"/>
      <c r="S2857" s="79"/>
      <c r="T2857" s="79"/>
      <c r="U2857" s="79"/>
      <c r="V2857" s="79"/>
      <c r="W2857" s="1155"/>
      <c r="X2857" s="88"/>
      <c r="Y2857" s="88"/>
      <c r="Z2857" s="88"/>
      <c r="AA2857" s="88"/>
      <c r="AB2857" s="88"/>
    </row>
    <row r="2858" spans="3:28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79"/>
      <c r="S2858" s="79"/>
      <c r="T2858" s="79"/>
      <c r="U2858" s="79"/>
      <c r="V2858" s="79"/>
      <c r="W2858" s="1155"/>
      <c r="X2858" s="88"/>
      <c r="Y2858" s="88"/>
      <c r="Z2858" s="88"/>
      <c r="AA2858" s="88"/>
      <c r="AB2858" s="88"/>
    </row>
    <row r="2859" spans="3:28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79"/>
      <c r="S2859" s="79"/>
      <c r="T2859" s="79"/>
      <c r="U2859" s="79"/>
      <c r="V2859" s="79"/>
      <c r="W2859" s="1155"/>
      <c r="X2859" s="88"/>
      <c r="Y2859" s="88"/>
      <c r="Z2859" s="88"/>
      <c r="AA2859" s="88"/>
      <c r="AB2859" s="88"/>
    </row>
    <row r="2860" spans="3:28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79"/>
      <c r="S2860" s="79"/>
      <c r="T2860" s="79"/>
      <c r="U2860" s="79"/>
      <c r="V2860" s="79"/>
      <c r="W2860" s="1155"/>
      <c r="X2860" s="88"/>
      <c r="Y2860" s="88"/>
      <c r="Z2860" s="88"/>
      <c r="AA2860" s="88"/>
      <c r="AB2860" s="88"/>
    </row>
    <row r="2861" spans="3:28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79"/>
      <c r="S2861" s="79"/>
      <c r="T2861" s="79"/>
      <c r="U2861" s="79"/>
      <c r="V2861" s="79"/>
      <c r="W2861" s="1155"/>
      <c r="X2861" s="88"/>
      <c r="Y2861" s="88"/>
      <c r="Z2861" s="88"/>
      <c r="AA2861" s="88"/>
      <c r="AB2861" s="88"/>
    </row>
    <row r="2862" spans="3:28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79"/>
      <c r="S2862" s="79"/>
      <c r="T2862" s="79"/>
      <c r="U2862" s="79"/>
      <c r="V2862" s="79"/>
      <c r="W2862" s="1155"/>
      <c r="X2862" s="88"/>
      <c r="Y2862" s="88"/>
      <c r="Z2862" s="88"/>
      <c r="AA2862" s="88"/>
      <c r="AB2862" s="88"/>
    </row>
    <row r="2863" spans="3:28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79"/>
      <c r="S2863" s="79"/>
      <c r="T2863" s="79"/>
      <c r="U2863" s="79"/>
      <c r="V2863" s="79"/>
      <c r="W2863" s="1155"/>
      <c r="X2863" s="88"/>
      <c r="Y2863" s="88"/>
      <c r="Z2863" s="88"/>
      <c r="AA2863" s="88"/>
      <c r="AB2863" s="88"/>
    </row>
    <row r="2864" spans="3:28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79"/>
      <c r="S2864" s="79"/>
      <c r="T2864" s="79"/>
      <c r="U2864" s="79"/>
      <c r="V2864" s="79"/>
      <c r="W2864" s="1155"/>
      <c r="X2864" s="88"/>
      <c r="Y2864" s="88"/>
      <c r="Z2864" s="88"/>
      <c r="AA2864" s="88"/>
      <c r="AB2864" s="88"/>
    </row>
    <row r="2865" spans="3:28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79"/>
      <c r="S2865" s="79"/>
      <c r="T2865" s="79"/>
      <c r="U2865" s="79"/>
      <c r="V2865" s="79"/>
      <c r="W2865" s="1155"/>
      <c r="X2865" s="88"/>
      <c r="Y2865" s="88"/>
      <c r="Z2865" s="88"/>
      <c r="AA2865" s="88"/>
      <c r="AB2865" s="88"/>
    </row>
    <row r="2866" spans="3:28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79"/>
      <c r="S2866" s="79"/>
      <c r="T2866" s="79"/>
      <c r="U2866" s="79"/>
      <c r="V2866" s="79"/>
      <c r="W2866" s="1155"/>
      <c r="X2866" s="88"/>
      <c r="Y2866" s="88"/>
      <c r="Z2866" s="88"/>
      <c r="AA2866" s="88"/>
      <c r="AB2866" s="88"/>
    </row>
    <row r="2867" spans="3:28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79"/>
      <c r="S2867" s="79"/>
      <c r="T2867" s="79"/>
      <c r="U2867" s="79"/>
      <c r="V2867" s="79"/>
      <c r="W2867" s="1155"/>
      <c r="X2867" s="88"/>
      <c r="Y2867" s="88"/>
      <c r="Z2867" s="88"/>
      <c r="AA2867" s="88"/>
      <c r="AB2867" s="88"/>
    </row>
    <row r="2868" spans="3:28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79"/>
      <c r="S2868" s="79"/>
      <c r="T2868" s="79"/>
      <c r="U2868" s="79"/>
      <c r="V2868" s="79"/>
      <c r="W2868" s="1155"/>
      <c r="X2868" s="88"/>
      <c r="Y2868" s="88"/>
      <c r="Z2868" s="88"/>
      <c r="AA2868" s="88"/>
      <c r="AB2868" s="88"/>
    </row>
    <row r="2869" spans="3:28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79"/>
      <c r="S2869" s="79"/>
      <c r="T2869" s="79"/>
      <c r="U2869" s="79"/>
      <c r="V2869" s="79"/>
      <c r="W2869" s="1155"/>
      <c r="X2869" s="88"/>
      <c r="Y2869" s="88"/>
      <c r="Z2869" s="88"/>
      <c r="AA2869" s="88"/>
      <c r="AB2869" s="88"/>
    </row>
    <row r="2870" spans="3:28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79"/>
      <c r="S2870" s="79"/>
      <c r="T2870" s="79"/>
      <c r="U2870" s="79"/>
      <c r="V2870" s="79"/>
      <c r="W2870" s="1155"/>
      <c r="X2870" s="88"/>
      <c r="Y2870" s="88"/>
      <c r="Z2870" s="88"/>
      <c r="AA2870" s="88"/>
      <c r="AB2870" s="88"/>
    </row>
    <row r="2871" spans="3:28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79"/>
      <c r="S2871" s="79"/>
      <c r="T2871" s="79"/>
      <c r="U2871" s="79"/>
      <c r="V2871" s="79"/>
      <c r="W2871" s="1155"/>
      <c r="X2871" s="88"/>
      <c r="Y2871" s="88"/>
      <c r="Z2871" s="88"/>
      <c r="AA2871" s="88"/>
      <c r="AB2871" s="88"/>
    </row>
    <row r="2872" spans="3:28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79"/>
      <c r="S2872" s="79"/>
      <c r="T2872" s="79"/>
      <c r="U2872" s="79"/>
      <c r="V2872" s="79"/>
      <c r="W2872" s="1155"/>
      <c r="X2872" s="88"/>
      <c r="Y2872" s="88"/>
      <c r="Z2872" s="88"/>
      <c r="AA2872" s="88"/>
      <c r="AB2872" s="88"/>
    </row>
    <row r="2873" spans="3:28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79"/>
      <c r="S2873" s="79"/>
      <c r="T2873" s="79"/>
      <c r="U2873" s="79"/>
      <c r="V2873" s="79"/>
      <c r="W2873" s="1155"/>
      <c r="X2873" s="88"/>
      <c r="Y2873" s="88"/>
      <c r="Z2873" s="88"/>
      <c r="AA2873" s="88"/>
      <c r="AB2873" s="88"/>
    </row>
    <row r="2874" spans="3:28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79"/>
      <c r="S2874" s="79"/>
      <c r="T2874" s="79"/>
      <c r="U2874" s="79"/>
      <c r="V2874" s="79"/>
      <c r="W2874" s="1155"/>
      <c r="X2874" s="88"/>
      <c r="Y2874" s="88"/>
      <c r="Z2874" s="88"/>
      <c r="AA2874" s="88"/>
      <c r="AB2874" s="88"/>
    </row>
    <row r="2875" spans="3:28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79"/>
      <c r="S2875" s="79"/>
      <c r="T2875" s="79"/>
      <c r="U2875" s="79"/>
      <c r="V2875" s="79"/>
      <c r="W2875" s="1155"/>
      <c r="X2875" s="88"/>
      <c r="Y2875" s="88"/>
      <c r="Z2875" s="88"/>
      <c r="AA2875" s="88"/>
      <c r="AB2875" s="88"/>
    </row>
    <row r="2876" spans="3:28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79"/>
      <c r="S2876" s="79"/>
      <c r="T2876" s="79"/>
      <c r="U2876" s="79"/>
      <c r="V2876" s="79"/>
      <c r="W2876" s="1155"/>
      <c r="X2876" s="88"/>
      <c r="Y2876" s="88"/>
      <c r="Z2876" s="88"/>
      <c r="AA2876" s="88"/>
      <c r="AB2876" s="88"/>
    </row>
    <row r="2877" spans="3:28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79"/>
      <c r="S2877" s="79"/>
      <c r="T2877" s="79"/>
      <c r="U2877" s="79"/>
      <c r="V2877" s="79"/>
      <c r="W2877" s="1155"/>
      <c r="X2877" s="88"/>
      <c r="Y2877" s="88"/>
      <c r="Z2877" s="88"/>
      <c r="AA2877" s="88"/>
      <c r="AB2877" s="88"/>
    </row>
    <row r="2878" spans="3:28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79"/>
      <c r="S2878" s="79"/>
      <c r="T2878" s="79"/>
      <c r="U2878" s="79"/>
      <c r="V2878" s="79"/>
      <c r="W2878" s="1155"/>
      <c r="X2878" s="88"/>
      <c r="Y2878" s="88"/>
      <c r="Z2878" s="88"/>
      <c r="AA2878" s="88"/>
      <c r="AB2878" s="88"/>
    </row>
    <row r="2879" spans="3:28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79"/>
      <c r="S2879" s="79"/>
      <c r="T2879" s="79"/>
      <c r="U2879" s="79"/>
      <c r="V2879" s="79"/>
      <c r="W2879" s="1155"/>
      <c r="X2879" s="88"/>
      <c r="Y2879" s="88"/>
      <c r="Z2879" s="88"/>
      <c r="AA2879" s="88"/>
      <c r="AB2879" s="88"/>
    </row>
    <row r="2880" spans="3:28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79"/>
      <c r="S2880" s="79"/>
      <c r="T2880" s="79"/>
      <c r="U2880" s="79"/>
      <c r="V2880" s="79"/>
      <c r="W2880" s="1155"/>
      <c r="X2880" s="88"/>
      <c r="Y2880" s="88"/>
      <c r="Z2880" s="88"/>
      <c r="AA2880" s="88"/>
      <c r="AB2880" s="88"/>
    </row>
    <row r="2881" spans="3:28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79"/>
      <c r="S2881" s="79"/>
      <c r="T2881" s="79"/>
      <c r="U2881" s="79"/>
      <c r="V2881" s="79"/>
      <c r="W2881" s="1155"/>
      <c r="X2881" s="88"/>
      <c r="Y2881" s="88"/>
      <c r="Z2881" s="88"/>
      <c r="AA2881" s="88"/>
      <c r="AB2881" s="88"/>
    </row>
    <row r="2882" spans="3:28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79"/>
      <c r="S2882" s="79"/>
      <c r="T2882" s="79"/>
      <c r="U2882" s="79"/>
      <c r="V2882" s="79"/>
      <c r="W2882" s="1155"/>
      <c r="X2882" s="88"/>
      <c r="Y2882" s="88"/>
      <c r="Z2882" s="88"/>
      <c r="AA2882" s="88"/>
      <c r="AB2882" s="88"/>
    </row>
    <row r="2883" spans="3:28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79"/>
      <c r="S2883" s="79"/>
      <c r="T2883" s="79"/>
      <c r="U2883" s="79"/>
      <c r="V2883" s="79"/>
      <c r="W2883" s="1155"/>
      <c r="X2883" s="88"/>
      <c r="Y2883" s="88"/>
      <c r="Z2883" s="88"/>
      <c r="AA2883" s="88"/>
      <c r="AB2883" s="88"/>
    </row>
    <row r="2884" spans="3:28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79"/>
      <c r="S2884" s="79"/>
      <c r="T2884" s="79"/>
      <c r="U2884" s="79"/>
      <c r="V2884" s="79"/>
      <c r="W2884" s="1155"/>
      <c r="X2884" s="88"/>
      <c r="Y2884" s="88"/>
      <c r="Z2884" s="88"/>
      <c r="AA2884" s="88"/>
      <c r="AB2884" s="88"/>
    </row>
    <row r="2885" spans="3:28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79"/>
      <c r="S2885" s="79"/>
      <c r="T2885" s="79"/>
      <c r="U2885" s="79"/>
      <c r="V2885" s="79"/>
      <c r="W2885" s="1155"/>
      <c r="X2885" s="88"/>
      <c r="Y2885" s="88"/>
      <c r="Z2885" s="88"/>
      <c r="AA2885" s="88"/>
      <c r="AB2885" s="88"/>
    </row>
    <row r="2886" spans="3:28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79"/>
      <c r="S2886" s="79"/>
      <c r="T2886" s="79"/>
      <c r="U2886" s="79"/>
      <c r="V2886" s="79"/>
      <c r="W2886" s="1155"/>
      <c r="X2886" s="88"/>
      <c r="Y2886" s="88"/>
      <c r="Z2886" s="88"/>
      <c r="AA2886" s="88"/>
      <c r="AB2886" s="88"/>
    </row>
    <row r="2887" spans="3:28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79"/>
      <c r="S2887" s="79"/>
      <c r="T2887" s="79"/>
      <c r="U2887" s="79"/>
      <c r="V2887" s="79"/>
      <c r="W2887" s="1155"/>
      <c r="X2887" s="88"/>
      <c r="Y2887" s="88"/>
      <c r="Z2887" s="88"/>
      <c r="AA2887" s="88"/>
      <c r="AB2887" s="88"/>
    </row>
    <row r="2888" spans="3:28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79"/>
      <c r="S2888" s="79"/>
      <c r="T2888" s="79"/>
      <c r="U2888" s="79"/>
      <c r="V2888" s="79"/>
      <c r="W2888" s="1155"/>
      <c r="X2888" s="88"/>
      <c r="Y2888" s="88"/>
      <c r="Z2888" s="88"/>
      <c r="AA2888" s="88"/>
      <c r="AB2888" s="88"/>
    </row>
    <row r="2889" spans="3:28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79"/>
      <c r="S2889" s="79"/>
      <c r="T2889" s="79"/>
      <c r="U2889" s="79"/>
      <c r="V2889" s="79"/>
      <c r="W2889" s="1155"/>
      <c r="X2889" s="88"/>
      <c r="Y2889" s="88"/>
      <c r="Z2889" s="88"/>
      <c r="AA2889" s="88"/>
      <c r="AB2889" s="88"/>
    </row>
    <row r="2890" spans="3:28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79"/>
      <c r="S2890" s="79"/>
      <c r="T2890" s="79"/>
      <c r="U2890" s="79"/>
      <c r="V2890" s="79"/>
      <c r="W2890" s="1155"/>
      <c r="X2890" s="88"/>
      <c r="Y2890" s="88"/>
      <c r="Z2890" s="88"/>
      <c r="AA2890" s="88"/>
      <c r="AB2890" s="88"/>
    </row>
    <row r="2891" spans="3:28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79"/>
      <c r="S2891" s="79"/>
      <c r="T2891" s="79"/>
      <c r="U2891" s="79"/>
      <c r="V2891" s="79"/>
      <c r="W2891" s="1155"/>
      <c r="X2891" s="88"/>
      <c r="Y2891" s="88"/>
      <c r="Z2891" s="88"/>
      <c r="AA2891" s="88"/>
      <c r="AB2891" s="88"/>
    </row>
    <row r="2892" spans="3:28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79"/>
      <c r="S2892" s="79"/>
      <c r="T2892" s="79"/>
      <c r="U2892" s="79"/>
      <c r="V2892" s="79"/>
      <c r="W2892" s="1155"/>
      <c r="X2892" s="88"/>
      <c r="Y2892" s="88"/>
      <c r="Z2892" s="88"/>
      <c r="AA2892" s="88"/>
      <c r="AB2892" s="88"/>
    </row>
    <row r="2893" spans="3:28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79"/>
      <c r="S2893" s="79"/>
      <c r="T2893" s="79"/>
      <c r="U2893" s="79"/>
      <c r="V2893" s="79"/>
      <c r="W2893" s="1155"/>
      <c r="X2893" s="88"/>
      <c r="Y2893" s="88"/>
      <c r="Z2893" s="88"/>
      <c r="AA2893" s="88"/>
      <c r="AB2893" s="88"/>
    </row>
    <row r="2894" spans="3:28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79"/>
      <c r="S2894" s="79"/>
      <c r="T2894" s="79"/>
      <c r="U2894" s="79"/>
      <c r="V2894" s="79"/>
      <c r="W2894" s="1155"/>
      <c r="X2894" s="88"/>
      <c r="Y2894" s="88"/>
      <c r="Z2894" s="88"/>
      <c r="AA2894" s="88"/>
      <c r="AB2894" s="88"/>
    </row>
    <row r="2895" spans="3:28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79"/>
      <c r="S2895" s="79"/>
      <c r="T2895" s="79"/>
      <c r="U2895" s="79"/>
      <c r="V2895" s="79"/>
      <c r="W2895" s="1155"/>
      <c r="X2895" s="88"/>
      <c r="Y2895" s="88"/>
      <c r="Z2895" s="88"/>
      <c r="AA2895" s="88"/>
      <c r="AB2895" s="88"/>
    </row>
    <row r="2896" spans="3:28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79"/>
      <c r="S2896" s="79"/>
      <c r="T2896" s="79"/>
      <c r="U2896" s="79"/>
      <c r="V2896" s="79"/>
      <c r="W2896" s="1155"/>
      <c r="X2896" s="88"/>
      <c r="Y2896" s="88"/>
      <c r="Z2896" s="88"/>
      <c r="AA2896" s="88"/>
      <c r="AB2896" s="88"/>
    </row>
    <row r="2897" spans="3:28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79"/>
      <c r="S2897" s="79"/>
      <c r="T2897" s="79"/>
      <c r="U2897" s="79"/>
      <c r="V2897" s="79"/>
      <c r="W2897" s="1155"/>
      <c r="X2897" s="88"/>
      <c r="Y2897" s="88"/>
      <c r="Z2897" s="88"/>
      <c r="AA2897" s="88"/>
      <c r="AB2897" s="88"/>
    </row>
    <row r="2898" spans="3:28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79"/>
      <c r="S2898" s="79"/>
      <c r="T2898" s="79"/>
      <c r="U2898" s="79"/>
      <c r="V2898" s="79"/>
      <c r="W2898" s="1155"/>
      <c r="X2898" s="88"/>
      <c r="Y2898" s="88"/>
      <c r="Z2898" s="88"/>
      <c r="AA2898" s="88"/>
      <c r="AB2898" s="88"/>
    </row>
    <row r="2899" spans="3:28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79"/>
      <c r="S2899" s="79"/>
      <c r="T2899" s="79"/>
      <c r="U2899" s="79"/>
      <c r="V2899" s="79"/>
      <c r="W2899" s="1155"/>
      <c r="X2899" s="88"/>
      <c r="Y2899" s="88"/>
      <c r="Z2899" s="88"/>
      <c r="AA2899" s="88"/>
      <c r="AB2899" s="88"/>
    </row>
    <row r="2900" spans="3:28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79"/>
      <c r="S2900" s="79"/>
      <c r="T2900" s="79"/>
      <c r="U2900" s="79"/>
      <c r="V2900" s="79"/>
      <c r="W2900" s="1155"/>
      <c r="X2900" s="88"/>
      <c r="Y2900" s="88"/>
      <c r="Z2900" s="88"/>
      <c r="AA2900" s="88"/>
      <c r="AB2900" s="88"/>
    </row>
    <row r="2901" spans="3:28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79"/>
      <c r="S2901" s="79"/>
      <c r="T2901" s="79"/>
      <c r="U2901" s="79"/>
      <c r="V2901" s="79"/>
      <c r="W2901" s="1155"/>
      <c r="X2901" s="88"/>
      <c r="Y2901" s="88"/>
      <c r="Z2901" s="88"/>
      <c r="AA2901" s="88"/>
      <c r="AB2901" s="88"/>
    </row>
    <row r="2902" spans="3:28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79"/>
      <c r="S2902" s="79"/>
      <c r="T2902" s="79"/>
      <c r="U2902" s="79"/>
      <c r="V2902" s="79"/>
      <c r="W2902" s="1155"/>
      <c r="X2902" s="88"/>
      <c r="Y2902" s="88"/>
      <c r="Z2902" s="88"/>
      <c r="AA2902" s="88"/>
      <c r="AB2902" s="88"/>
    </row>
    <row r="2903" spans="3:28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79"/>
      <c r="S2903" s="79"/>
      <c r="T2903" s="79"/>
      <c r="U2903" s="79"/>
      <c r="V2903" s="79"/>
      <c r="W2903" s="1155"/>
      <c r="X2903" s="88"/>
      <c r="Y2903" s="88"/>
      <c r="Z2903" s="88"/>
      <c r="AA2903" s="88"/>
      <c r="AB2903" s="88"/>
    </row>
    <row r="2904" spans="3:28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79"/>
      <c r="S2904" s="79"/>
      <c r="T2904" s="79"/>
      <c r="U2904" s="79"/>
      <c r="V2904" s="79"/>
      <c r="W2904" s="1155"/>
      <c r="X2904" s="88"/>
      <c r="Y2904" s="88"/>
      <c r="Z2904" s="88"/>
      <c r="AA2904" s="88"/>
      <c r="AB2904" s="88"/>
    </row>
    <row r="2905" spans="3:28" x14ac:dyDescent="0.25">
      <c r="C2905" s="79"/>
      <c r="D2905" s="79"/>
      <c r="E2905" s="79"/>
      <c r="F2905" s="79"/>
      <c r="G2905" s="79"/>
      <c r="H2905" s="79"/>
      <c r="I2905" s="79"/>
      <c r="J2905" s="79"/>
      <c r="K2905" s="79"/>
      <c r="L2905" s="79"/>
      <c r="M2905" s="79"/>
      <c r="N2905" s="79"/>
      <c r="O2905" s="79"/>
      <c r="P2905" s="79"/>
      <c r="Q2905" s="79"/>
      <c r="R2905" s="79"/>
      <c r="S2905" s="79"/>
      <c r="T2905" s="79"/>
      <c r="U2905" s="79"/>
      <c r="V2905" s="79"/>
      <c r="W2905" s="1155"/>
      <c r="X2905" s="88"/>
      <c r="Y2905" s="88"/>
      <c r="Z2905" s="88"/>
      <c r="AA2905" s="88"/>
      <c r="AB2905" s="88"/>
    </row>
    <row r="2906" spans="3:28" x14ac:dyDescent="0.25">
      <c r="C2906" s="79"/>
      <c r="D2906" s="79"/>
      <c r="E2906" s="79"/>
      <c r="F2906" s="79"/>
      <c r="G2906" s="79"/>
      <c r="H2906" s="79"/>
      <c r="I2906" s="79"/>
      <c r="J2906" s="79"/>
      <c r="K2906" s="79"/>
      <c r="L2906" s="79"/>
      <c r="M2906" s="79"/>
      <c r="N2906" s="79"/>
      <c r="O2906" s="79"/>
      <c r="P2906" s="79"/>
      <c r="Q2906" s="79"/>
      <c r="R2906" s="79"/>
      <c r="S2906" s="79"/>
      <c r="T2906" s="79"/>
      <c r="U2906" s="79"/>
      <c r="V2906" s="79"/>
      <c r="W2906" s="1155"/>
      <c r="X2906" s="88"/>
      <c r="Y2906" s="88"/>
      <c r="Z2906" s="88"/>
      <c r="AA2906" s="88"/>
      <c r="AB2906" s="88"/>
    </row>
    <row r="2907" spans="3:28" x14ac:dyDescent="0.25">
      <c r="C2907" s="79"/>
      <c r="D2907" s="79"/>
      <c r="E2907" s="79"/>
      <c r="F2907" s="79"/>
      <c r="G2907" s="79"/>
      <c r="H2907" s="79"/>
      <c r="I2907" s="79"/>
      <c r="J2907" s="79"/>
      <c r="K2907" s="79"/>
      <c r="L2907" s="79"/>
      <c r="M2907" s="79"/>
      <c r="N2907" s="79"/>
      <c r="O2907" s="79"/>
      <c r="P2907" s="79"/>
      <c r="Q2907" s="79"/>
      <c r="R2907" s="79"/>
      <c r="S2907" s="79"/>
      <c r="T2907" s="79"/>
      <c r="U2907" s="79"/>
      <c r="V2907" s="79"/>
      <c r="W2907" s="1155"/>
      <c r="X2907" s="88"/>
      <c r="Y2907" s="88"/>
      <c r="Z2907" s="88"/>
      <c r="AA2907" s="88"/>
      <c r="AB2907" s="88"/>
    </row>
    <row r="2908" spans="3:28" x14ac:dyDescent="0.25">
      <c r="C2908" s="79"/>
      <c r="D2908" s="79"/>
      <c r="E2908" s="79"/>
      <c r="F2908" s="79"/>
      <c r="G2908" s="79"/>
      <c r="H2908" s="79"/>
      <c r="I2908" s="79"/>
      <c r="J2908" s="79"/>
      <c r="K2908" s="79"/>
      <c r="L2908" s="79"/>
      <c r="M2908" s="79"/>
      <c r="N2908" s="79"/>
      <c r="O2908" s="79"/>
      <c r="P2908" s="79"/>
      <c r="Q2908" s="79"/>
      <c r="R2908" s="79"/>
      <c r="S2908" s="79"/>
      <c r="T2908" s="79"/>
      <c r="U2908" s="79"/>
      <c r="V2908" s="79"/>
      <c r="W2908" s="1155"/>
      <c r="X2908" s="88"/>
      <c r="Y2908" s="88"/>
      <c r="Z2908" s="88"/>
      <c r="AA2908" s="88"/>
      <c r="AB2908" s="88"/>
    </row>
    <row r="2909" spans="3:28" x14ac:dyDescent="0.25">
      <c r="C2909" s="79"/>
      <c r="D2909" s="79"/>
      <c r="E2909" s="79"/>
      <c r="F2909" s="79"/>
      <c r="G2909" s="79"/>
      <c r="H2909" s="79"/>
      <c r="I2909" s="79"/>
      <c r="J2909" s="79"/>
      <c r="K2909" s="79"/>
      <c r="L2909" s="79"/>
      <c r="M2909" s="79"/>
      <c r="N2909" s="79"/>
      <c r="O2909" s="79"/>
      <c r="P2909" s="79"/>
      <c r="Q2909" s="79"/>
      <c r="R2909" s="79"/>
      <c r="S2909" s="79"/>
      <c r="T2909" s="79"/>
      <c r="U2909" s="79"/>
      <c r="V2909" s="79"/>
      <c r="W2909" s="1155"/>
      <c r="X2909" s="88"/>
      <c r="Y2909" s="88"/>
      <c r="Z2909" s="88"/>
      <c r="AA2909" s="88"/>
      <c r="AB2909" s="88"/>
    </row>
    <row r="2910" spans="3:28" x14ac:dyDescent="0.25">
      <c r="C2910" s="79"/>
      <c r="D2910" s="79"/>
      <c r="E2910" s="79"/>
      <c r="F2910" s="79"/>
      <c r="G2910" s="79"/>
      <c r="H2910" s="79"/>
      <c r="I2910" s="79"/>
      <c r="J2910" s="79"/>
      <c r="K2910" s="79"/>
      <c r="L2910" s="79"/>
      <c r="M2910" s="79"/>
      <c r="N2910" s="79"/>
      <c r="O2910" s="79"/>
      <c r="P2910" s="79"/>
      <c r="Q2910" s="79"/>
      <c r="R2910" s="79"/>
      <c r="S2910" s="79"/>
      <c r="T2910" s="79"/>
      <c r="U2910" s="79"/>
      <c r="V2910" s="79"/>
      <c r="W2910" s="1155"/>
      <c r="X2910" s="88"/>
      <c r="Y2910" s="88"/>
      <c r="Z2910" s="88"/>
      <c r="AA2910" s="88"/>
      <c r="AB2910" s="88"/>
    </row>
    <row r="2911" spans="3:28" x14ac:dyDescent="0.25">
      <c r="C2911" s="79"/>
      <c r="D2911" s="79"/>
      <c r="E2911" s="79"/>
      <c r="F2911" s="79"/>
      <c r="G2911" s="79"/>
      <c r="H2911" s="79"/>
      <c r="I2911" s="79"/>
      <c r="J2911" s="79"/>
      <c r="K2911" s="79"/>
      <c r="L2911" s="79"/>
      <c r="M2911" s="79"/>
      <c r="N2911" s="79"/>
      <c r="O2911" s="79"/>
      <c r="P2911" s="79"/>
      <c r="Q2911" s="79"/>
      <c r="R2911" s="79"/>
      <c r="S2911" s="79"/>
      <c r="T2911" s="79"/>
      <c r="U2911" s="79"/>
      <c r="V2911" s="79"/>
      <c r="W2911" s="1155"/>
      <c r="X2911" s="88"/>
      <c r="Y2911" s="88"/>
      <c r="Z2911" s="88"/>
      <c r="AA2911" s="88"/>
      <c r="AB2911" s="88"/>
    </row>
    <row r="2912" spans="3:28" x14ac:dyDescent="0.25">
      <c r="C2912" s="79"/>
      <c r="D2912" s="79"/>
      <c r="E2912" s="79"/>
      <c r="F2912" s="79"/>
      <c r="G2912" s="79"/>
      <c r="H2912" s="79"/>
      <c r="I2912" s="79"/>
      <c r="J2912" s="79"/>
      <c r="K2912" s="79"/>
      <c r="L2912" s="79"/>
      <c r="M2912" s="79"/>
      <c r="N2912" s="79"/>
      <c r="O2912" s="79"/>
      <c r="P2912" s="79"/>
      <c r="Q2912" s="79"/>
      <c r="R2912" s="79"/>
      <c r="S2912" s="79"/>
      <c r="T2912" s="79"/>
      <c r="U2912" s="79"/>
      <c r="V2912" s="79"/>
      <c r="W2912" s="1155"/>
      <c r="X2912" s="88"/>
      <c r="Y2912" s="88"/>
      <c r="Z2912" s="88"/>
      <c r="AA2912" s="88"/>
      <c r="AB2912" s="88"/>
    </row>
    <row r="2913" spans="3:28" x14ac:dyDescent="0.25">
      <c r="C2913" s="79"/>
      <c r="D2913" s="79"/>
      <c r="E2913" s="79"/>
      <c r="F2913" s="79"/>
      <c r="G2913" s="79"/>
      <c r="H2913" s="79"/>
      <c r="I2913" s="79"/>
      <c r="J2913" s="79"/>
      <c r="K2913" s="79"/>
      <c r="L2913" s="79"/>
      <c r="M2913" s="79"/>
      <c r="N2913" s="79"/>
      <c r="O2913" s="79"/>
      <c r="P2913" s="79"/>
      <c r="Q2913" s="79"/>
      <c r="R2913" s="79"/>
      <c r="S2913" s="79"/>
      <c r="T2913" s="79"/>
      <c r="U2913" s="79"/>
      <c r="V2913" s="79"/>
      <c r="W2913" s="1155"/>
      <c r="X2913" s="88"/>
      <c r="Y2913" s="88"/>
      <c r="Z2913" s="88"/>
      <c r="AA2913" s="88"/>
      <c r="AB2913" s="88"/>
    </row>
    <row r="2914" spans="3:28" x14ac:dyDescent="0.25">
      <c r="C2914" s="79"/>
      <c r="D2914" s="79"/>
      <c r="E2914" s="79"/>
      <c r="F2914" s="79"/>
      <c r="G2914" s="79"/>
      <c r="H2914" s="79"/>
      <c r="I2914" s="79"/>
      <c r="J2914" s="79"/>
      <c r="K2914" s="79"/>
      <c r="L2914" s="79"/>
      <c r="M2914" s="79"/>
      <c r="N2914" s="79"/>
      <c r="O2914" s="79"/>
      <c r="P2914" s="79"/>
      <c r="Q2914" s="79"/>
      <c r="R2914" s="79"/>
      <c r="S2914" s="79"/>
      <c r="T2914" s="79"/>
      <c r="U2914" s="79"/>
      <c r="V2914" s="79"/>
      <c r="W2914" s="1155"/>
      <c r="X2914" s="88"/>
      <c r="Y2914" s="88"/>
      <c r="Z2914" s="88"/>
      <c r="AA2914" s="88"/>
      <c r="AB2914" s="88"/>
    </row>
    <row r="2915" spans="3:28" x14ac:dyDescent="0.25">
      <c r="C2915" s="79"/>
      <c r="D2915" s="79"/>
      <c r="E2915" s="79"/>
      <c r="F2915" s="79"/>
      <c r="G2915" s="79"/>
      <c r="H2915" s="79"/>
      <c r="I2915" s="79"/>
      <c r="J2915" s="79"/>
      <c r="K2915" s="79"/>
      <c r="L2915" s="79"/>
      <c r="M2915" s="79"/>
      <c r="N2915" s="79"/>
      <c r="O2915" s="79"/>
      <c r="P2915" s="79"/>
      <c r="Q2915" s="79"/>
      <c r="R2915" s="79"/>
      <c r="S2915" s="79"/>
      <c r="T2915" s="79"/>
      <c r="U2915" s="79"/>
      <c r="V2915" s="79"/>
      <c r="W2915" s="1155"/>
      <c r="X2915" s="88"/>
      <c r="Y2915" s="88"/>
      <c r="Z2915" s="88"/>
      <c r="AA2915" s="88"/>
      <c r="AB2915" s="88"/>
    </row>
    <row r="2916" spans="3:28" x14ac:dyDescent="0.25">
      <c r="C2916" s="79"/>
      <c r="D2916" s="79"/>
      <c r="E2916" s="79"/>
      <c r="F2916" s="79"/>
      <c r="G2916" s="79"/>
      <c r="H2916" s="79"/>
      <c r="I2916" s="79"/>
      <c r="J2916" s="79"/>
      <c r="K2916" s="79"/>
      <c r="L2916" s="79"/>
      <c r="M2916" s="79"/>
      <c r="N2916" s="79"/>
      <c r="O2916" s="79"/>
      <c r="P2916" s="79"/>
      <c r="Q2916" s="79"/>
      <c r="R2916" s="79"/>
      <c r="S2916" s="79"/>
      <c r="T2916" s="79"/>
      <c r="U2916" s="79"/>
      <c r="V2916" s="79"/>
      <c r="W2916" s="1155"/>
      <c r="X2916" s="88"/>
      <c r="Y2916" s="88"/>
      <c r="Z2916" s="88"/>
      <c r="AA2916" s="88"/>
      <c r="AB2916" s="88"/>
    </row>
    <row r="2917" spans="3:28" x14ac:dyDescent="0.25">
      <c r="C2917" s="79"/>
      <c r="D2917" s="79"/>
      <c r="E2917" s="79"/>
      <c r="F2917" s="79"/>
      <c r="G2917" s="79"/>
      <c r="H2917" s="79"/>
      <c r="I2917" s="79"/>
      <c r="J2917" s="79"/>
      <c r="K2917" s="79"/>
      <c r="L2917" s="79"/>
      <c r="M2917" s="79"/>
      <c r="N2917" s="79"/>
      <c r="O2917" s="79"/>
      <c r="P2917" s="79"/>
      <c r="Q2917" s="79"/>
      <c r="R2917" s="79"/>
      <c r="S2917" s="79"/>
      <c r="T2917" s="79"/>
      <c r="U2917" s="79"/>
      <c r="V2917" s="79"/>
      <c r="W2917" s="1155"/>
      <c r="X2917" s="88"/>
      <c r="Y2917" s="88"/>
      <c r="Z2917" s="88"/>
      <c r="AA2917" s="88"/>
      <c r="AB2917" s="88"/>
    </row>
    <row r="2918" spans="3:28" x14ac:dyDescent="0.25">
      <c r="C2918" s="79"/>
      <c r="D2918" s="79"/>
      <c r="E2918" s="79"/>
      <c r="F2918" s="79"/>
      <c r="G2918" s="79"/>
      <c r="H2918" s="79"/>
      <c r="I2918" s="79"/>
      <c r="J2918" s="79"/>
      <c r="K2918" s="79"/>
      <c r="L2918" s="79"/>
      <c r="M2918" s="79"/>
      <c r="N2918" s="79"/>
      <c r="O2918" s="79"/>
      <c r="P2918" s="79"/>
      <c r="Q2918" s="79"/>
      <c r="R2918" s="79"/>
      <c r="S2918" s="79"/>
      <c r="T2918" s="79"/>
      <c r="U2918" s="79"/>
      <c r="V2918" s="79"/>
      <c r="W2918" s="1155"/>
      <c r="X2918" s="88"/>
      <c r="Y2918" s="88"/>
      <c r="Z2918" s="88"/>
      <c r="AA2918" s="88"/>
      <c r="AB2918" s="88"/>
    </row>
    <row r="2919" spans="3:28" x14ac:dyDescent="0.25">
      <c r="C2919" s="79"/>
      <c r="D2919" s="79"/>
      <c r="E2919" s="79"/>
      <c r="F2919" s="79"/>
      <c r="G2919" s="79"/>
      <c r="H2919" s="79"/>
      <c r="I2919" s="79"/>
      <c r="J2919" s="79"/>
      <c r="K2919" s="79"/>
      <c r="L2919" s="79"/>
      <c r="M2919" s="79"/>
      <c r="N2919" s="79"/>
      <c r="O2919" s="79"/>
      <c r="P2919" s="79"/>
      <c r="Q2919" s="79"/>
      <c r="R2919" s="79"/>
      <c r="S2919" s="79"/>
      <c r="T2919" s="79"/>
      <c r="U2919" s="79"/>
      <c r="V2919" s="79"/>
      <c r="W2919" s="1155"/>
      <c r="X2919" s="88"/>
      <c r="Y2919" s="88"/>
      <c r="Z2919" s="88"/>
      <c r="AA2919" s="88"/>
      <c r="AB2919" s="88"/>
    </row>
    <row r="2920" spans="3:28" x14ac:dyDescent="0.25">
      <c r="C2920" s="79"/>
      <c r="D2920" s="79"/>
      <c r="E2920" s="79"/>
      <c r="F2920" s="79"/>
      <c r="G2920" s="79"/>
      <c r="H2920" s="79"/>
      <c r="I2920" s="79"/>
      <c r="J2920" s="79"/>
      <c r="K2920" s="79"/>
      <c r="L2920" s="79"/>
      <c r="M2920" s="79"/>
      <c r="N2920" s="79"/>
      <c r="O2920" s="79"/>
      <c r="P2920" s="79"/>
      <c r="Q2920" s="79"/>
      <c r="R2920" s="79"/>
      <c r="S2920" s="79"/>
      <c r="T2920" s="79"/>
      <c r="U2920" s="79"/>
      <c r="V2920" s="79"/>
      <c r="W2920" s="1155"/>
      <c r="X2920" s="88"/>
      <c r="Y2920" s="88"/>
      <c r="Z2920" s="88"/>
      <c r="AA2920" s="88"/>
      <c r="AB2920" s="88"/>
    </row>
    <row r="2921" spans="3:28" x14ac:dyDescent="0.25">
      <c r="C2921" s="79"/>
      <c r="D2921" s="79"/>
      <c r="E2921" s="79"/>
      <c r="F2921" s="79"/>
      <c r="G2921" s="79"/>
      <c r="H2921" s="79"/>
      <c r="I2921" s="79"/>
      <c r="J2921" s="79"/>
      <c r="K2921" s="79"/>
      <c r="L2921" s="79"/>
      <c r="M2921" s="79"/>
      <c r="N2921" s="79"/>
      <c r="O2921" s="79"/>
      <c r="P2921" s="79"/>
      <c r="Q2921" s="79"/>
      <c r="R2921" s="79"/>
      <c r="S2921" s="79"/>
      <c r="T2921" s="79"/>
      <c r="U2921" s="79"/>
      <c r="V2921" s="79"/>
      <c r="W2921" s="1155"/>
      <c r="X2921" s="88"/>
      <c r="Y2921" s="88"/>
      <c r="Z2921" s="88"/>
      <c r="AA2921" s="88"/>
      <c r="AB2921" s="88"/>
    </row>
    <row r="2922" spans="3:28" x14ac:dyDescent="0.25">
      <c r="C2922" s="79"/>
      <c r="D2922" s="79"/>
      <c r="E2922" s="79"/>
      <c r="F2922" s="79"/>
      <c r="G2922" s="79"/>
      <c r="H2922" s="79"/>
      <c r="I2922" s="79"/>
      <c r="J2922" s="79"/>
      <c r="K2922" s="79"/>
      <c r="L2922" s="79"/>
      <c r="M2922" s="79"/>
      <c r="N2922" s="79"/>
      <c r="O2922" s="79"/>
      <c r="P2922" s="79"/>
      <c r="Q2922" s="79"/>
      <c r="R2922" s="79"/>
      <c r="S2922" s="79"/>
      <c r="T2922" s="79"/>
      <c r="U2922" s="79"/>
      <c r="V2922" s="79"/>
      <c r="W2922" s="1155"/>
      <c r="X2922" s="88"/>
      <c r="Y2922" s="88"/>
      <c r="Z2922" s="88"/>
      <c r="AA2922" s="88"/>
      <c r="AB2922" s="88"/>
    </row>
    <row r="2923" spans="3:28" x14ac:dyDescent="0.25">
      <c r="C2923" s="79"/>
      <c r="D2923" s="79"/>
      <c r="E2923" s="79"/>
      <c r="F2923" s="79"/>
      <c r="G2923" s="79"/>
      <c r="H2923" s="79"/>
      <c r="I2923" s="79"/>
      <c r="J2923" s="79"/>
      <c r="K2923" s="79"/>
      <c r="L2923" s="79"/>
      <c r="M2923" s="79"/>
      <c r="N2923" s="79"/>
      <c r="O2923" s="79"/>
      <c r="P2923" s="79"/>
      <c r="Q2923" s="79"/>
      <c r="R2923" s="79"/>
      <c r="S2923" s="79"/>
      <c r="T2923" s="79"/>
      <c r="U2923" s="79"/>
      <c r="V2923" s="79"/>
      <c r="W2923" s="1155"/>
      <c r="X2923" s="88"/>
      <c r="Y2923" s="88"/>
      <c r="Z2923" s="88"/>
      <c r="AA2923" s="88"/>
      <c r="AB2923" s="88"/>
    </row>
    <row r="2924" spans="3:28" x14ac:dyDescent="0.25">
      <c r="C2924" s="79"/>
      <c r="D2924" s="79"/>
      <c r="E2924" s="79"/>
      <c r="F2924" s="79"/>
      <c r="G2924" s="79"/>
      <c r="H2924" s="79"/>
      <c r="I2924" s="79"/>
      <c r="J2924" s="79"/>
      <c r="K2924" s="79"/>
      <c r="L2924" s="79"/>
      <c r="M2924" s="79"/>
      <c r="N2924" s="79"/>
      <c r="O2924" s="79"/>
      <c r="P2924" s="79"/>
      <c r="Q2924" s="79"/>
      <c r="R2924" s="79"/>
      <c r="S2924" s="79"/>
      <c r="T2924" s="79"/>
      <c r="U2924" s="79"/>
      <c r="V2924" s="79"/>
      <c r="W2924" s="1155"/>
      <c r="X2924" s="88"/>
      <c r="Y2924" s="88"/>
      <c r="Z2924" s="88"/>
      <c r="AA2924" s="88"/>
      <c r="AB2924" s="88"/>
    </row>
    <row r="2925" spans="3:28" x14ac:dyDescent="0.25">
      <c r="C2925" s="79"/>
      <c r="D2925" s="79"/>
      <c r="E2925" s="79"/>
      <c r="F2925" s="79"/>
      <c r="G2925" s="79"/>
      <c r="H2925" s="79"/>
      <c r="I2925" s="79"/>
      <c r="J2925" s="79"/>
      <c r="K2925" s="79"/>
      <c r="L2925" s="79"/>
      <c r="M2925" s="79"/>
      <c r="N2925" s="79"/>
      <c r="O2925" s="79"/>
      <c r="P2925" s="79"/>
      <c r="Q2925" s="79"/>
      <c r="R2925" s="79"/>
      <c r="S2925" s="79"/>
      <c r="T2925" s="79"/>
      <c r="U2925" s="79"/>
      <c r="V2925" s="79"/>
      <c r="W2925" s="1155"/>
      <c r="X2925" s="88"/>
      <c r="Y2925" s="88"/>
      <c r="Z2925" s="88"/>
      <c r="AA2925" s="88"/>
      <c r="AB2925" s="88"/>
    </row>
    <row r="2926" spans="3:28" x14ac:dyDescent="0.25">
      <c r="C2926" s="79"/>
      <c r="D2926" s="79"/>
      <c r="E2926" s="79"/>
      <c r="F2926" s="79"/>
      <c r="G2926" s="79"/>
      <c r="H2926" s="79"/>
      <c r="I2926" s="79"/>
      <c r="J2926" s="79"/>
      <c r="K2926" s="79"/>
      <c r="L2926" s="79"/>
      <c r="M2926" s="79"/>
      <c r="N2926" s="79"/>
      <c r="O2926" s="79"/>
      <c r="P2926" s="79"/>
      <c r="Q2926" s="79"/>
      <c r="R2926" s="79"/>
      <c r="S2926" s="79"/>
      <c r="T2926" s="79"/>
      <c r="U2926" s="79"/>
      <c r="V2926" s="79"/>
      <c r="W2926" s="1155"/>
      <c r="X2926" s="88"/>
      <c r="Y2926" s="88"/>
      <c r="Z2926" s="88"/>
      <c r="AA2926" s="88"/>
      <c r="AB2926" s="88"/>
    </row>
    <row r="2927" spans="3:28" x14ac:dyDescent="0.25">
      <c r="C2927" s="79"/>
      <c r="D2927" s="79"/>
      <c r="E2927" s="79"/>
      <c r="F2927" s="79"/>
      <c r="G2927" s="79"/>
      <c r="H2927" s="79"/>
      <c r="I2927" s="79"/>
      <c r="J2927" s="79"/>
      <c r="K2927" s="79"/>
      <c r="L2927" s="79"/>
      <c r="M2927" s="79"/>
      <c r="N2927" s="79"/>
      <c r="O2927" s="79"/>
      <c r="P2927" s="79"/>
      <c r="Q2927" s="79"/>
      <c r="R2927" s="79"/>
      <c r="S2927" s="79"/>
      <c r="T2927" s="79"/>
      <c r="U2927" s="79"/>
      <c r="V2927" s="79"/>
      <c r="W2927" s="1155"/>
      <c r="X2927" s="88"/>
      <c r="Y2927" s="88"/>
      <c r="Z2927" s="88"/>
      <c r="AA2927" s="88"/>
      <c r="AB2927" s="88"/>
    </row>
    <row r="2928" spans="3:28" x14ac:dyDescent="0.25">
      <c r="C2928" s="79"/>
      <c r="D2928" s="79"/>
      <c r="E2928" s="79"/>
      <c r="F2928" s="79"/>
      <c r="G2928" s="79"/>
      <c r="H2928" s="79"/>
      <c r="I2928" s="79"/>
      <c r="J2928" s="79"/>
      <c r="K2928" s="79"/>
      <c r="L2928" s="79"/>
      <c r="M2928" s="79"/>
      <c r="N2928" s="79"/>
      <c r="O2928" s="79"/>
      <c r="P2928" s="79"/>
      <c r="Q2928" s="79"/>
      <c r="R2928" s="79"/>
      <c r="S2928" s="79"/>
      <c r="T2928" s="79"/>
      <c r="U2928" s="79"/>
      <c r="V2928" s="79"/>
      <c r="W2928" s="1155"/>
      <c r="X2928" s="88"/>
      <c r="Y2928" s="88"/>
      <c r="Z2928" s="88"/>
      <c r="AA2928" s="88"/>
      <c r="AB2928" s="88"/>
    </row>
    <row r="2929" spans="3:28" x14ac:dyDescent="0.25">
      <c r="C2929" s="79"/>
      <c r="D2929" s="79"/>
      <c r="E2929" s="79"/>
      <c r="F2929" s="79"/>
      <c r="G2929" s="79"/>
      <c r="H2929" s="79"/>
      <c r="I2929" s="79"/>
      <c r="J2929" s="79"/>
      <c r="K2929" s="79"/>
      <c r="L2929" s="79"/>
      <c r="M2929" s="79"/>
      <c r="N2929" s="79"/>
      <c r="O2929" s="79"/>
      <c r="P2929" s="79"/>
      <c r="Q2929" s="79"/>
      <c r="R2929" s="79"/>
      <c r="S2929" s="79"/>
      <c r="T2929" s="79"/>
      <c r="U2929" s="79"/>
      <c r="V2929" s="79"/>
      <c r="W2929" s="1155"/>
      <c r="X2929" s="88"/>
      <c r="Y2929" s="88"/>
      <c r="Z2929" s="88"/>
      <c r="AA2929" s="88"/>
      <c r="AB2929" s="88"/>
    </row>
    <row r="2930" spans="3:28" x14ac:dyDescent="0.25">
      <c r="C2930" s="79"/>
      <c r="D2930" s="79"/>
      <c r="E2930" s="79"/>
      <c r="F2930" s="79"/>
      <c r="G2930" s="79"/>
      <c r="H2930" s="79"/>
      <c r="I2930" s="79"/>
      <c r="J2930" s="79"/>
      <c r="K2930" s="79"/>
      <c r="L2930" s="79"/>
      <c r="M2930" s="79"/>
      <c r="N2930" s="79"/>
      <c r="O2930" s="79"/>
      <c r="P2930" s="79"/>
      <c r="Q2930" s="79"/>
      <c r="R2930" s="79"/>
      <c r="S2930" s="79"/>
      <c r="T2930" s="79"/>
      <c r="U2930" s="79"/>
      <c r="V2930" s="79"/>
      <c r="W2930" s="1155"/>
      <c r="X2930" s="88"/>
      <c r="Y2930" s="88"/>
      <c r="Z2930" s="88"/>
      <c r="AA2930" s="88"/>
      <c r="AB2930" s="88"/>
    </row>
    <row r="2931" spans="3:28" x14ac:dyDescent="0.25">
      <c r="C2931" s="79"/>
      <c r="D2931" s="79"/>
      <c r="E2931" s="79"/>
      <c r="F2931" s="79"/>
      <c r="G2931" s="79"/>
      <c r="H2931" s="79"/>
      <c r="I2931" s="79"/>
      <c r="J2931" s="79"/>
      <c r="K2931" s="79"/>
      <c r="L2931" s="79"/>
      <c r="M2931" s="79"/>
      <c r="N2931" s="79"/>
      <c r="O2931" s="79"/>
      <c r="P2931" s="79"/>
      <c r="Q2931" s="79"/>
      <c r="R2931" s="79"/>
      <c r="S2931" s="79"/>
      <c r="T2931" s="79"/>
      <c r="U2931" s="79"/>
      <c r="V2931" s="79"/>
      <c r="W2931" s="1155"/>
      <c r="X2931" s="88"/>
      <c r="Y2931" s="88"/>
      <c r="Z2931" s="88"/>
      <c r="AA2931" s="88"/>
      <c r="AB2931" s="88"/>
    </row>
    <row r="2932" spans="3:28" x14ac:dyDescent="0.25">
      <c r="C2932" s="79"/>
      <c r="D2932" s="79"/>
      <c r="E2932" s="79"/>
      <c r="F2932" s="79"/>
      <c r="G2932" s="79"/>
      <c r="H2932" s="79"/>
      <c r="I2932" s="79"/>
      <c r="J2932" s="79"/>
      <c r="K2932" s="79"/>
      <c r="L2932" s="79"/>
      <c r="M2932" s="79"/>
      <c r="N2932" s="79"/>
      <c r="O2932" s="79"/>
      <c r="P2932" s="79"/>
      <c r="Q2932" s="79"/>
      <c r="R2932" s="79"/>
      <c r="S2932" s="79"/>
      <c r="T2932" s="79"/>
      <c r="U2932" s="79"/>
      <c r="V2932" s="79"/>
      <c r="W2932" s="1155"/>
      <c r="X2932" s="88"/>
      <c r="Y2932" s="88"/>
      <c r="Z2932" s="88"/>
      <c r="AA2932" s="88"/>
      <c r="AB2932" s="88"/>
    </row>
    <row r="2933" spans="3:28" x14ac:dyDescent="0.25">
      <c r="C2933" s="79"/>
      <c r="D2933" s="79"/>
      <c r="E2933" s="79"/>
      <c r="F2933" s="79"/>
      <c r="G2933" s="79"/>
      <c r="H2933" s="79"/>
      <c r="I2933" s="79"/>
      <c r="J2933" s="79"/>
      <c r="K2933" s="79"/>
      <c r="L2933" s="79"/>
      <c r="M2933" s="79"/>
      <c r="N2933" s="79"/>
      <c r="O2933" s="79"/>
      <c r="P2933" s="79"/>
      <c r="Q2933" s="79"/>
      <c r="R2933" s="79"/>
      <c r="S2933" s="79"/>
      <c r="T2933" s="79"/>
      <c r="U2933" s="79"/>
      <c r="V2933" s="79"/>
      <c r="W2933" s="1155"/>
      <c r="X2933" s="88"/>
      <c r="Y2933" s="88"/>
      <c r="Z2933" s="88"/>
      <c r="AA2933" s="88"/>
      <c r="AB2933" s="88"/>
    </row>
    <row r="2934" spans="3:28" x14ac:dyDescent="0.25">
      <c r="C2934" s="79"/>
      <c r="D2934" s="79"/>
      <c r="E2934" s="79"/>
      <c r="F2934" s="79"/>
      <c r="G2934" s="79"/>
      <c r="H2934" s="79"/>
      <c r="I2934" s="79"/>
      <c r="J2934" s="79"/>
      <c r="K2934" s="79"/>
      <c r="L2934" s="79"/>
      <c r="M2934" s="79"/>
      <c r="N2934" s="79"/>
      <c r="O2934" s="79"/>
      <c r="P2934" s="79"/>
      <c r="Q2934" s="79"/>
      <c r="R2934" s="79"/>
      <c r="S2934" s="79"/>
      <c r="T2934" s="79"/>
      <c r="U2934" s="79"/>
      <c r="V2934" s="79"/>
      <c r="W2934" s="1155"/>
      <c r="X2934" s="88"/>
      <c r="Y2934" s="88"/>
      <c r="Z2934" s="88"/>
      <c r="AA2934" s="88"/>
      <c r="AB2934" s="88"/>
    </row>
    <row r="2935" spans="3:28" x14ac:dyDescent="0.25">
      <c r="C2935" s="79"/>
      <c r="D2935" s="79"/>
      <c r="E2935" s="79"/>
      <c r="F2935" s="79"/>
      <c r="G2935" s="79"/>
      <c r="H2935" s="79"/>
      <c r="I2935" s="79"/>
      <c r="J2935" s="79"/>
      <c r="K2935" s="79"/>
      <c r="L2935" s="79"/>
      <c r="M2935" s="79"/>
      <c r="N2935" s="79"/>
      <c r="O2935" s="79"/>
      <c r="P2935" s="79"/>
      <c r="Q2935" s="79"/>
      <c r="R2935" s="79"/>
      <c r="S2935" s="79"/>
      <c r="T2935" s="79"/>
      <c r="U2935" s="79"/>
      <c r="V2935" s="79"/>
      <c r="W2935" s="1155"/>
      <c r="X2935" s="88"/>
      <c r="Y2935" s="88"/>
      <c r="Z2935" s="88"/>
      <c r="AA2935" s="88"/>
      <c r="AB2935" s="88"/>
    </row>
    <row r="2936" spans="3:28" x14ac:dyDescent="0.25">
      <c r="C2936" s="79"/>
      <c r="D2936" s="79"/>
      <c r="E2936" s="79"/>
      <c r="F2936" s="79"/>
      <c r="G2936" s="79"/>
      <c r="H2936" s="79"/>
      <c r="I2936" s="79"/>
      <c r="J2936" s="79"/>
      <c r="K2936" s="79"/>
      <c r="L2936" s="79"/>
      <c r="M2936" s="79"/>
      <c r="N2936" s="79"/>
      <c r="O2936" s="79"/>
      <c r="P2936" s="79"/>
      <c r="Q2936" s="79"/>
      <c r="R2936" s="79"/>
      <c r="S2936" s="79"/>
      <c r="T2936" s="79"/>
      <c r="U2936" s="79"/>
      <c r="V2936" s="79"/>
      <c r="W2936" s="1155"/>
      <c r="X2936" s="88"/>
      <c r="Y2936" s="88"/>
      <c r="Z2936" s="88"/>
      <c r="AA2936" s="88"/>
      <c r="AB2936" s="88"/>
    </row>
    <row r="2937" spans="3:28" x14ac:dyDescent="0.25">
      <c r="C2937" s="79"/>
      <c r="D2937" s="79"/>
      <c r="E2937" s="79"/>
      <c r="F2937" s="79"/>
      <c r="G2937" s="79"/>
      <c r="H2937" s="79"/>
      <c r="I2937" s="79"/>
      <c r="J2937" s="79"/>
      <c r="K2937" s="79"/>
      <c r="L2937" s="79"/>
      <c r="M2937" s="79"/>
      <c r="N2937" s="79"/>
      <c r="O2937" s="79"/>
      <c r="P2937" s="79"/>
      <c r="Q2937" s="79"/>
      <c r="R2937" s="79"/>
      <c r="S2937" s="79"/>
      <c r="T2937" s="79"/>
      <c r="U2937" s="79"/>
      <c r="V2937" s="79"/>
      <c r="W2937" s="1155"/>
      <c r="X2937" s="88"/>
      <c r="Y2937" s="88"/>
      <c r="Z2937" s="88"/>
      <c r="AA2937" s="88"/>
      <c r="AB2937" s="88"/>
    </row>
    <row r="2938" spans="3:28" x14ac:dyDescent="0.25">
      <c r="C2938" s="79"/>
      <c r="D2938" s="79"/>
      <c r="E2938" s="79"/>
      <c r="F2938" s="79"/>
      <c r="G2938" s="79"/>
      <c r="H2938" s="79"/>
      <c r="I2938" s="79"/>
      <c r="J2938" s="79"/>
      <c r="K2938" s="79"/>
      <c r="L2938" s="79"/>
      <c r="M2938" s="79"/>
      <c r="N2938" s="79"/>
      <c r="O2938" s="79"/>
      <c r="P2938" s="79"/>
      <c r="Q2938" s="79"/>
      <c r="R2938" s="79"/>
      <c r="S2938" s="79"/>
      <c r="T2938" s="79"/>
      <c r="U2938" s="79"/>
      <c r="V2938" s="79"/>
      <c r="W2938" s="1155"/>
      <c r="X2938" s="88"/>
      <c r="Y2938" s="88"/>
      <c r="Z2938" s="88"/>
      <c r="AA2938" s="88"/>
      <c r="AB2938" s="88"/>
    </row>
    <row r="2939" spans="3:28" x14ac:dyDescent="0.25">
      <c r="C2939" s="79"/>
      <c r="D2939" s="79"/>
      <c r="E2939" s="79"/>
      <c r="F2939" s="79"/>
      <c r="G2939" s="79"/>
      <c r="H2939" s="79"/>
      <c r="I2939" s="79"/>
      <c r="J2939" s="79"/>
      <c r="K2939" s="79"/>
      <c r="L2939" s="79"/>
      <c r="M2939" s="79"/>
      <c r="N2939" s="79"/>
      <c r="O2939" s="79"/>
      <c r="P2939" s="79"/>
      <c r="Q2939" s="79"/>
      <c r="R2939" s="79"/>
      <c r="S2939" s="79"/>
      <c r="T2939" s="79"/>
      <c r="U2939" s="79"/>
      <c r="V2939" s="79"/>
      <c r="W2939" s="1155"/>
      <c r="X2939" s="88"/>
      <c r="Y2939" s="88"/>
      <c r="Z2939" s="88"/>
      <c r="AA2939" s="88"/>
      <c r="AB2939" s="88"/>
    </row>
  </sheetData>
  <autoFilter ref="A9:AD2463"/>
  <mergeCells count="21">
    <mergeCell ref="C1249:C1250"/>
    <mergeCell ref="E6:H7"/>
    <mergeCell ref="I6:J7"/>
    <mergeCell ref="K6:N7"/>
    <mergeCell ref="O6:O8"/>
    <mergeCell ref="D6:D8"/>
    <mergeCell ref="C2:AB3"/>
    <mergeCell ref="C1:AB1"/>
    <mergeCell ref="Q6:Q8"/>
    <mergeCell ref="W6:W8"/>
    <mergeCell ref="X6:X8"/>
    <mergeCell ref="Z6:Z8"/>
    <mergeCell ref="AB6:AB8"/>
    <mergeCell ref="AA6:AA8"/>
    <mergeCell ref="P6:P8"/>
    <mergeCell ref="Y6:Y8"/>
    <mergeCell ref="R6:R8"/>
    <mergeCell ref="S6:S8"/>
    <mergeCell ref="T6:T8"/>
    <mergeCell ref="U6:U8"/>
    <mergeCell ref="V6:V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1586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D15" sqref="D15"/>
    </sheetView>
  </sheetViews>
  <sheetFormatPr defaultColWidth="9.140625" defaultRowHeight="15" x14ac:dyDescent="0.25"/>
  <cols>
    <col min="1" max="1" width="3.140625" style="813" hidden="1" customWidth="1"/>
    <col min="2" max="2" width="3.140625" style="813" customWidth="1"/>
    <col min="3" max="3" width="42.7109375" style="813" customWidth="1"/>
    <col min="4" max="4" width="10.5703125" style="813" customWidth="1"/>
    <col min="5" max="6" width="13.7109375" style="813" customWidth="1"/>
    <col min="7" max="7" width="13" style="813" customWidth="1"/>
    <col min="8" max="8" width="8.7109375" style="813" customWidth="1"/>
    <col min="9" max="9" width="14" style="813" customWidth="1"/>
    <col min="10" max="10" width="11.5703125" style="813" customWidth="1"/>
    <col min="11" max="13" width="12.7109375" style="813" customWidth="1"/>
    <col min="14" max="14" width="10.42578125" style="813" customWidth="1"/>
    <col min="15" max="15" width="10.5703125" style="813" customWidth="1"/>
    <col min="16" max="16" width="12" style="813" customWidth="1"/>
    <col min="17" max="21" width="17.7109375" style="816" hidden="1" customWidth="1"/>
    <col min="22" max="22" width="17.7109375" style="816" customWidth="1"/>
    <col min="23" max="23" width="15.7109375" style="816" customWidth="1"/>
    <col min="24" max="25" width="14.140625" style="816" customWidth="1"/>
    <col min="26" max="26" width="12.5703125" style="816" customWidth="1"/>
    <col min="27" max="27" width="11.5703125" style="816" customWidth="1"/>
    <col min="28" max="28" width="15.5703125" style="816" customWidth="1"/>
    <col min="29" max="29" width="17.5703125" style="842" customWidth="1"/>
    <col min="30" max="40" width="9.140625" style="88" customWidth="1"/>
    <col min="41" max="268" width="9.140625" style="88"/>
    <col min="269" max="16384" width="9.140625" style="813"/>
  </cols>
  <sheetData>
    <row r="1" spans="1:268" s="838" customFormat="1" ht="31.5" customHeight="1" x14ac:dyDescent="0.25">
      <c r="C1" s="205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январь-июнь  2017 года </v>
      </c>
      <c r="D1" s="2050"/>
      <c r="E1" s="2050"/>
      <c r="F1" s="2050"/>
      <c r="G1" s="2050"/>
      <c r="H1" s="2050"/>
      <c r="I1" s="2050"/>
      <c r="J1" s="2050"/>
      <c r="K1" s="2050"/>
      <c r="L1" s="2050"/>
      <c r="M1" s="2050"/>
      <c r="N1" s="2050"/>
      <c r="O1" s="2050"/>
      <c r="P1" s="2050"/>
      <c r="Q1" s="2050"/>
      <c r="R1" s="2050"/>
      <c r="S1" s="2050"/>
      <c r="T1" s="2050"/>
      <c r="U1" s="2050"/>
      <c r="V1" s="2050"/>
      <c r="W1" s="2050"/>
      <c r="X1" s="2050"/>
      <c r="Y1" s="2050"/>
      <c r="Z1" s="2050"/>
      <c r="AA1" s="2050"/>
      <c r="AB1" s="2050"/>
      <c r="AC1" s="839"/>
      <c r="AD1" s="840"/>
      <c r="AE1" s="840"/>
      <c r="AF1" s="840"/>
      <c r="AG1" s="840"/>
      <c r="AH1" s="840"/>
      <c r="AI1" s="840"/>
      <c r="AJ1" s="840"/>
      <c r="AK1" s="840"/>
      <c r="AL1" s="840"/>
      <c r="AM1" s="840"/>
      <c r="AN1" s="840"/>
      <c r="AO1" s="840"/>
      <c r="AP1" s="840"/>
      <c r="AQ1" s="840"/>
      <c r="AR1" s="840"/>
      <c r="AS1" s="840"/>
      <c r="AT1" s="840"/>
      <c r="AU1" s="840"/>
      <c r="AV1" s="840"/>
      <c r="AW1" s="840"/>
      <c r="AX1" s="840"/>
      <c r="AY1" s="840"/>
      <c r="AZ1" s="840"/>
      <c r="BA1" s="840"/>
      <c r="BB1" s="840"/>
      <c r="BC1" s="840"/>
      <c r="BD1" s="840"/>
      <c r="BE1" s="840"/>
      <c r="BF1" s="840"/>
      <c r="BG1" s="840"/>
      <c r="BH1" s="840"/>
      <c r="BI1" s="840"/>
      <c r="BJ1" s="840"/>
      <c r="BK1" s="840"/>
      <c r="BL1" s="840"/>
      <c r="BM1" s="840"/>
      <c r="BN1" s="840"/>
      <c r="BO1" s="840"/>
      <c r="BP1" s="840"/>
      <c r="BQ1" s="840"/>
      <c r="BR1" s="840"/>
      <c r="BS1" s="840"/>
      <c r="BT1" s="840"/>
      <c r="BU1" s="840"/>
      <c r="BV1" s="840"/>
      <c r="BW1" s="840"/>
      <c r="BX1" s="840"/>
      <c r="BY1" s="840"/>
      <c r="BZ1" s="840"/>
      <c r="CA1" s="840"/>
      <c r="CB1" s="840"/>
      <c r="CC1" s="840"/>
      <c r="CD1" s="840"/>
      <c r="CE1" s="840"/>
      <c r="CF1" s="840"/>
      <c r="CG1" s="840"/>
      <c r="CH1" s="840"/>
      <c r="CI1" s="840"/>
      <c r="CJ1" s="840"/>
      <c r="CK1" s="840"/>
      <c r="CL1" s="840"/>
      <c r="CM1" s="840"/>
      <c r="CN1" s="840"/>
      <c r="CO1" s="840"/>
      <c r="CP1" s="840"/>
      <c r="CQ1" s="840"/>
      <c r="CR1" s="840"/>
      <c r="CS1" s="840"/>
      <c r="CT1" s="840"/>
      <c r="CU1" s="840"/>
      <c r="CV1" s="840"/>
      <c r="CW1" s="840"/>
      <c r="CX1" s="840"/>
      <c r="CY1" s="840"/>
      <c r="CZ1" s="840"/>
      <c r="DA1" s="840"/>
      <c r="DB1" s="840"/>
      <c r="DC1" s="840"/>
      <c r="DD1" s="840"/>
      <c r="DE1" s="840"/>
      <c r="DF1" s="840"/>
      <c r="DG1" s="840"/>
      <c r="DH1" s="840"/>
      <c r="DI1" s="840"/>
      <c r="DJ1" s="840"/>
      <c r="DK1" s="840"/>
      <c r="DL1" s="840"/>
      <c r="DM1" s="840"/>
      <c r="DN1" s="840"/>
      <c r="DO1" s="840"/>
      <c r="DP1" s="840"/>
      <c r="DQ1" s="840"/>
      <c r="DR1" s="840"/>
      <c r="DS1" s="840"/>
      <c r="DT1" s="840"/>
      <c r="DU1" s="840"/>
      <c r="DV1" s="840"/>
      <c r="DW1" s="840"/>
      <c r="DX1" s="840"/>
      <c r="DY1" s="840"/>
      <c r="DZ1" s="840"/>
      <c r="EA1" s="840"/>
      <c r="EB1" s="840"/>
      <c r="EC1" s="840"/>
      <c r="ED1" s="840"/>
      <c r="EE1" s="840"/>
      <c r="EF1" s="840"/>
      <c r="EG1" s="840"/>
      <c r="EH1" s="840"/>
      <c r="EI1" s="840"/>
      <c r="EJ1" s="840"/>
      <c r="EK1" s="840"/>
      <c r="EL1" s="840"/>
      <c r="EM1" s="840"/>
      <c r="EN1" s="840"/>
      <c r="EO1" s="840"/>
      <c r="EP1" s="840"/>
      <c r="EQ1" s="840"/>
      <c r="ER1" s="840"/>
      <c r="ES1" s="840"/>
      <c r="ET1" s="840"/>
      <c r="EU1" s="840"/>
      <c r="EV1" s="840"/>
      <c r="EW1" s="840"/>
      <c r="EX1" s="840"/>
      <c r="EY1" s="840"/>
      <c r="EZ1" s="840"/>
      <c r="FA1" s="840"/>
      <c r="FB1" s="840"/>
      <c r="FC1" s="840"/>
      <c r="FD1" s="840"/>
      <c r="FE1" s="840"/>
      <c r="FF1" s="840"/>
      <c r="FG1" s="840"/>
      <c r="FH1" s="840"/>
      <c r="FI1" s="840"/>
      <c r="FJ1" s="840"/>
      <c r="FK1" s="840"/>
      <c r="FL1" s="840"/>
      <c r="FM1" s="840"/>
      <c r="FN1" s="840"/>
      <c r="FO1" s="840"/>
      <c r="FP1" s="840"/>
      <c r="FQ1" s="840"/>
      <c r="FR1" s="840"/>
      <c r="FS1" s="840"/>
      <c r="FT1" s="840"/>
      <c r="FU1" s="840"/>
      <c r="FV1" s="840"/>
      <c r="FW1" s="840"/>
      <c r="FX1" s="840"/>
      <c r="FY1" s="840"/>
      <c r="FZ1" s="840"/>
      <c r="GA1" s="840"/>
      <c r="GB1" s="840"/>
      <c r="GC1" s="840"/>
      <c r="GD1" s="840"/>
      <c r="GE1" s="840"/>
      <c r="GF1" s="840"/>
      <c r="GG1" s="840"/>
      <c r="GH1" s="840"/>
      <c r="GI1" s="840"/>
      <c r="GJ1" s="840"/>
      <c r="GK1" s="840"/>
      <c r="GL1" s="840"/>
      <c r="GM1" s="840"/>
      <c r="GN1" s="840"/>
      <c r="GO1" s="840"/>
      <c r="GP1" s="840"/>
      <c r="GQ1" s="840"/>
      <c r="GR1" s="840"/>
      <c r="GS1" s="840"/>
      <c r="GT1" s="840"/>
      <c r="GU1" s="840"/>
      <c r="GV1" s="840"/>
      <c r="GW1" s="840"/>
      <c r="GX1" s="840"/>
      <c r="GY1" s="840"/>
      <c r="GZ1" s="840"/>
      <c r="HA1" s="840"/>
      <c r="HB1" s="840"/>
      <c r="HC1" s="840"/>
      <c r="HD1" s="840"/>
      <c r="HE1" s="840"/>
      <c r="HF1" s="840"/>
      <c r="HG1" s="840"/>
      <c r="HH1" s="840"/>
      <c r="HI1" s="840"/>
      <c r="HJ1" s="840"/>
      <c r="HK1" s="840"/>
      <c r="HL1" s="840"/>
      <c r="HM1" s="840"/>
      <c r="HN1" s="840"/>
      <c r="HO1" s="840"/>
      <c r="HP1" s="840"/>
      <c r="HQ1" s="840"/>
      <c r="HR1" s="840"/>
      <c r="HS1" s="840"/>
      <c r="HT1" s="840"/>
      <c r="HU1" s="840"/>
      <c r="HV1" s="840"/>
      <c r="HW1" s="840"/>
      <c r="HX1" s="840"/>
      <c r="HY1" s="840"/>
      <c r="HZ1" s="840"/>
      <c r="IA1" s="840"/>
      <c r="IB1" s="840"/>
      <c r="IC1" s="840"/>
      <c r="ID1" s="840"/>
      <c r="IE1" s="840"/>
      <c r="IF1" s="840"/>
      <c r="IG1" s="840"/>
      <c r="IH1" s="840"/>
      <c r="II1" s="840"/>
      <c r="IJ1" s="840"/>
      <c r="IK1" s="840"/>
      <c r="IL1" s="840"/>
      <c r="IM1" s="840"/>
      <c r="IN1" s="840"/>
      <c r="IO1" s="840"/>
      <c r="IP1" s="840"/>
      <c r="IQ1" s="840"/>
      <c r="IR1" s="840"/>
      <c r="IS1" s="840"/>
      <c r="IT1" s="840"/>
      <c r="IU1" s="840"/>
      <c r="IV1" s="840"/>
      <c r="IW1" s="840"/>
      <c r="IX1" s="840"/>
      <c r="IY1" s="840"/>
      <c r="IZ1" s="840"/>
      <c r="JA1" s="840"/>
      <c r="JB1" s="840"/>
      <c r="JC1" s="840"/>
      <c r="JD1" s="840"/>
      <c r="JE1" s="840"/>
      <c r="JF1" s="840"/>
      <c r="JG1" s="840"/>
      <c r="JH1" s="840"/>
    </row>
    <row r="2" spans="1:268" s="838" customFormat="1" ht="12.75" customHeight="1" x14ac:dyDescent="0.25">
      <c r="C2" s="2050"/>
      <c r="D2" s="2050"/>
      <c r="E2" s="2050"/>
      <c r="F2" s="2050"/>
      <c r="G2" s="2050"/>
      <c r="H2" s="2050"/>
      <c r="I2" s="2050"/>
      <c r="J2" s="2050"/>
      <c r="K2" s="2050"/>
      <c r="L2" s="2050"/>
      <c r="M2" s="2050"/>
      <c r="N2" s="2050"/>
      <c r="O2" s="2050"/>
      <c r="P2" s="2050"/>
      <c r="Q2" s="2050"/>
      <c r="R2" s="2050"/>
      <c r="S2" s="2050"/>
      <c r="T2" s="2050"/>
      <c r="U2" s="2050"/>
      <c r="V2" s="2050"/>
      <c r="W2" s="2050"/>
      <c r="X2" s="2050"/>
      <c r="Y2" s="2050"/>
      <c r="Z2" s="2050"/>
      <c r="AA2" s="2050"/>
      <c r="AB2" s="2050"/>
      <c r="AC2" s="839"/>
      <c r="AD2" s="840"/>
      <c r="AE2" s="840"/>
      <c r="AF2" s="840"/>
      <c r="AG2" s="840"/>
      <c r="AH2" s="840"/>
      <c r="AI2" s="840"/>
      <c r="AJ2" s="840"/>
      <c r="AK2" s="840"/>
      <c r="AL2" s="840"/>
      <c r="AM2" s="840"/>
      <c r="AN2" s="840"/>
      <c r="AO2" s="840"/>
      <c r="AP2" s="840"/>
      <c r="AQ2" s="840"/>
      <c r="AR2" s="840"/>
      <c r="AS2" s="840"/>
      <c r="AT2" s="840"/>
      <c r="AU2" s="840"/>
      <c r="AV2" s="840"/>
      <c r="AW2" s="840"/>
      <c r="AX2" s="840"/>
      <c r="AY2" s="840"/>
      <c r="AZ2" s="840"/>
      <c r="BA2" s="840"/>
      <c r="BB2" s="840"/>
      <c r="BC2" s="840"/>
      <c r="BD2" s="840"/>
      <c r="BE2" s="840"/>
      <c r="BF2" s="840"/>
      <c r="BG2" s="840"/>
      <c r="BH2" s="840"/>
      <c r="BI2" s="840"/>
      <c r="BJ2" s="840"/>
      <c r="BK2" s="840"/>
      <c r="BL2" s="840"/>
      <c r="BM2" s="840"/>
      <c r="BN2" s="840"/>
      <c r="BO2" s="840"/>
      <c r="BP2" s="840"/>
      <c r="BQ2" s="840"/>
      <c r="BR2" s="840"/>
      <c r="BS2" s="840"/>
      <c r="BT2" s="840"/>
      <c r="BU2" s="840"/>
      <c r="BV2" s="840"/>
      <c r="BW2" s="840"/>
      <c r="BX2" s="840"/>
      <c r="BY2" s="840"/>
      <c r="BZ2" s="840"/>
      <c r="CA2" s="840"/>
      <c r="CB2" s="840"/>
      <c r="CC2" s="840"/>
      <c r="CD2" s="840"/>
      <c r="CE2" s="840"/>
      <c r="CF2" s="840"/>
      <c r="CG2" s="840"/>
      <c r="CH2" s="840"/>
      <c r="CI2" s="840"/>
      <c r="CJ2" s="840"/>
      <c r="CK2" s="840"/>
      <c r="CL2" s="840"/>
      <c r="CM2" s="840"/>
      <c r="CN2" s="840"/>
      <c r="CO2" s="840"/>
      <c r="CP2" s="840"/>
      <c r="CQ2" s="840"/>
      <c r="CR2" s="840"/>
      <c r="CS2" s="840"/>
      <c r="CT2" s="840"/>
      <c r="CU2" s="840"/>
      <c r="CV2" s="840"/>
      <c r="CW2" s="840"/>
      <c r="CX2" s="840"/>
      <c r="CY2" s="840"/>
      <c r="CZ2" s="840"/>
      <c r="DA2" s="840"/>
      <c r="DB2" s="840"/>
      <c r="DC2" s="840"/>
      <c r="DD2" s="840"/>
      <c r="DE2" s="840"/>
      <c r="DF2" s="840"/>
      <c r="DG2" s="840"/>
      <c r="DH2" s="840"/>
      <c r="DI2" s="840"/>
      <c r="DJ2" s="840"/>
      <c r="DK2" s="840"/>
      <c r="DL2" s="840"/>
      <c r="DM2" s="840"/>
      <c r="DN2" s="840"/>
      <c r="DO2" s="840"/>
      <c r="DP2" s="840"/>
      <c r="DQ2" s="840"/>
      <c r="DR2" s="840"/>
      <c r="DS2" s="840"/>
      <c r="DT2" s="840"/>
      <c r="DU2" s="840"/>
      <c r="DV2" s="840"/>
      <c r="DW2" s="840"/>
      <c r="DX2" s="840"/>
      <c r="DY2" s="840"/>
      <c r="DZ2" s="840"/>
      <c r="EA2" s="840"/>
      <c r="EB2" s="840"/>
      <c r="EC2" s="840"/>
      <c r="ED2" s="840"/>
      <c r="EE2" s="840"/>
      <c r="EF2" s="840"/>
      <c r="EG2" s="840"/>
      <c r="EH2" s="840"/>
      <c r="EI2" s="840"/>
      <c r="EJ2" s="840"/>
      <c r="EK2" s="840"/>
      <c r="EL2" s="840"/>
      <c r="EM2" s="840"/>
      <c r="EN2" s="840"/>
      <c r="EO2" s="840"/>
      <c r="EP2" s="840"/>
      <c r="EQ2" s="840"/>
      <c r="ER2" s="840"/>
      <c r="ES2" s="840"/>
      <c r="ET2" s="840"/>
      <c r="EU2" s="840"/>
      <c r="EV2" s="840"/>
      <c r="EW2" s="840"/>
      <c r="EX2" s="840"/>
      <c r="EY2" s="840"/>
      <c r="EZ2" s="840"/>
      <c r="FA2" s="840"/>
      <c r="FB2" s="840"/>
      <c r="FC2" s="840"/>
      <c r="FD2" s="840"/>
      <c r="FE2" s="840"/>
      <c r="FF2" s="840"/>
      <c r="FG2" s="840"/>
      <c r="FH2" s="840"/>
      <c r="FI2" s="840"/>
      <c r="FJ2" s="840"/>
      <c r="FK2" s="840"/>
      <c r="FL2" s="840"/>
      <c r="FM2" s="840"/>
      <c r="FN2" s="840"/>
      <c r="FO2" s="840"/>
      <c r="FP2" s="840"/>
      <c r="FQ2" s="840"/>
      <c r="FR2" s="840"/>
      <c r="FS2" s="840"/>
      <c r="FT2" s="840"/>
      <c r="FU2" s="840"/>
      <c r="FV2" s="840"/>
      <c r="FW2" s="840"/>
      <c r="FX2" s="840"/>
      <c r="FY2" s="840"/>
      <c r="FZ2" s="840"/>
      <c r="GA2" s="840"/>
      <c r="GB2" s="840"/>
      <c r="GC2" s="840"/>
      <c r="GD2" s="840"/>
      <c r="GE2" s="840"/>
      <c r="GF2" s="840"/>
      <c r="GG2" s="840"/>
      <c r="GH2" s="840"/>
      <c r="GI2" s="840"/>
      <c r="GJ2" s="840"/>
      <c r="GK2" s="840"/>
      <c r="GL2" s="840"/>
      <c r="GM2" s="840"/>
      <c r="GN2" s="840"/>
      <c r="GO2" s="840"/>
      <c r="GP2" s="840"/>
      <c r="GQ2" s="840"/>
      <c r="GR2" s="840"/>
      <c r="GS2" s="840"/>
      <c r="GT2" s="840"/>
      <c r="GU2" s="840"/>
      <c r="GV2" s="840"/>
      <c r="GW2" s="840"/>
      <c r="GX2" s="840"/>
      <c r="GY2" s="840"/>
      <c r="GZ2" s="840"/>
      <c r="HA2" s="840"/>
      <c r="HB2" s="840"/>
      <c r="HC2" s="840"/>
      <c r="HD2" s="840"/>
      <c r="HE2" s="840"/>
      <c r="HF2" s="840"/>
      <c r="HG2" s="840"/>
      <c r="HH2" s="840"/>
      <c r="HI2" s="840"/>
      <c r="HJ2" s="840"/>
      <c r="HK2" s="840"/>
      <c r="HL2" s="840"/>
      <c r="HM2" s="840"/>
      <c r="HN2" s="840"/>
      <c r="HO2" s="840"/>
      <c r="HP2" s="840"/>
      <c r="HQ2" s="840"/>
      <c r="HR2" s="840"/>
      <c r="HS2" s="840"/>
      <c r="HT2" s="840"/>
      <c r="HU2" s="840"/>
      <c r="HV2" s="840"/>
      <c r="HW2" s="840"/>
      <c r="HX2" s="840"/>
      <c r="HY2" s="840"/>
      <c r="HZ2" s="840"/>
      <c r="IA2" s="840"/>
      <c r="IB2" s="840"/>
      <c r="IC2" s="840"/>
      <c r="ID2" s="840"/>
      <c r="IE2" s="840"/>
      <c r="IF2" s="840"/>
      <c r="IG2" s="840"/>
      <c r="IH2" s="840"/>
      <c r="II2" s="840"/>
      <c r="IJ2" s="840"/>
      <c r="IK2" s="840"/>
      <c r="IL2" s="840"/>
      <c r="IM2" s="840"/>
      <c r="IN2" s="840"/>
      <c r="IO2" s="840"/>
      <c r="IP2" s="840"/>
      <c r="IQ2" s="840"/>
      <c r="IR2" s="840"/>
      <c r="IS2" s="840"/>
      <c r="IT2" s="840"/>
      <c r="IU2" s="840"/>
      <c r="IV2" s="840"/>
      <c r="IW2" s="840"/>
      <c r="IX2" s="840"/>
      <c r="IY2" s="840"/>
      <c r="IZ2" s="840"/>
      <c r="JA2" s="840"/>
      <c r="JB2" s="840"/>
      <c r="JC2" s="840"/>
      <c r="JD2" s="840"/>
      <c r="JE2" s="840"/>
      <c r="JF2" s="840"/>
      <c r="JG2" s="840"/>
      <c r="JH2" s="840"/>
    </row>
    <row r="3" spans="1:268" ht="17.25" hidden="1" customHeight="1" x14ac:dyDescent="0.25">
      <c r="C3" s="841">
        <v>6</v>
      </c>
    </row>
    <row r="4" spans="1:268" ht="15.75" customHeight="1" thickBot="1" x14ac:dyDescent="0.3">
      <c r="C4" s="841"/>
    </row>
    <row r="5" spans="1:268" ht="20.25" customHeight="1" x14ac:dyDescent="0.25">
      <c r="C5" s="82" t="s">
        <v>3</v>
      </c>
      <c r="D5" s="2080" t="s">
        <v>184</v>
      </c>
      <c r="E5" s="2066" t="s">
        <v>180</v>
      </c>
      <c r="F5" s="2067"/>
      <c r="G5" s="2067"/>
      <c r="H5" s="2068"/>
      <c r="I5" s="2072" t="s">
        <v>383</v>
      </c>
      <c r="J5" s="2073"/>
      <c r="K5" s="2072" t="s">
        <v>384</v>
      </c>
      <c r="L5" s="2076"/>
      <c r="M5" s="2076"/>
      <c r="N5" s="2073"/>
      <c r="O5" s="2058" t="s">
        <v>185</v>
      </c>
      <c r="P5" s="2058" t="s">
        <v>186</v>
      </c>
      <c r="Q5" s="2052" t="s">
        <v>177</v>
      </c>
      <c r="R5" s="2052" t="s">
        <v>417</v>
      </c>
      <c r="S5" s="2052" t="s">
        <v>421</v>
      </c>
      <c r="T5" s="2052" t="s">
        <v>426</v>
      </c>
      <c r="U5" s="2052" t="s">
        <v>476</v>
      </c>
      <c r="V5" s="2052" t="s">
        <v>480</v>
      </c>
      <c r="W5" s="2055" t="s">
        <v>481</v>
      </c>
      <c r="X5" s="2052" t="s">
        <v>178</v>
      </c>
      <c r="Y5" s="2083" t="s">
        <v>414</v>
      </c>
      <c r="Z5" s="2052" t="s">
        <v>51</v>
      </c>
      <c r="AA5" s="2052" t="s">
        <v>179</v>
      </c>
      <c r="AB5" s="2052" t="s">
        <v>415</v>
      </c>
    </row>
    <row r="6" spans="1:268" ht="23.25" customHeight="1" thickBot="1" x14ac:dyDescent="0.3">
      <c r="C6" s="83"/>
      <c r="D6" s="2081"/>
      <c r="E6" s="2069"/>
      <c r="F6" s="2070"/>
      <c r="G6" s="2070"/>
      <c r="H6" s="2071"/>
      <c r="I6" s="2074"/>
      <c r="J6" s="2075"/>
      <c r="K6" s="2074"/>
      <c r="L6" s="2077"/>
      <c r="M6" s="2077"/>
      <c r="N6" s="2075"/>
      <c r="O6" s="2078"/>
      <c r="P6" s="2059"/>
      <c r="Q6" s="2053"/>
      <c r="R6" s="2053"/>
      <c r="S6" s="2053"/>
      <c r="T6" s="2053"/>
      <c r="U6" s="2053"/>
      <c r="V6" s="2053"/>
      <c r="W6" s="2056"/>
      <c r="X6" s="2053"/>
      <c r="Y6" s="2084"/>
      <c r="Z6" s="2053"/>
      <c r="AA6" s="2053"/>
      <c r="AB6" s="2053"/>
    </row>
    <row r="7" spans="1:268" ht="36.6" customHeight="1" thickBot="1" x14ac:dyDescent="0.3">
      <c r="A7" s="813">
        <v>1</v>
      </c>
      <c r="C7" s="84" t="s">
        <v>4</v>
      </c>
      <c r="D7" s="2082"/>
      <c r="E7" s="85" t="s">
        <v>382</v>
      </c>
      <c r="F7" s="86" t="str">
        <f>'1 уровень'!F8</f>
        <v>План 6 мес.. 2017 г.</v>
      </c>
      <c r="G7" s="85" t="s">
        <v>181</v>
      </c>
      <c r="H7" s="85" t="s">
        <v>182</v>
      </c>
      <c r="I7" s="86" t="s">
        <v>183</v>
      </c>
      <c r="J7" s="87" t="s">
        <v>181</v>
      </c>
      <c r="K7" s="85" t="s">
        <v>382</v>
      </c>
      <c r="L7" s="86" t="str">
        <f>'1 уровень'!L8</f>
        <v>План 6 мес.. 2017 г.</v>
      </c>
      <c r="M7" s="85" t="s">
        <v>181</v>
      </c>
      <c r="N7" s="85" t="s">
        <v>182</v>
      </c>
      <c r="O7" s="2079"/>
      <c r="P7" s="2060"/>
      <c r="Q7" s="2054"/>
      <c r="R7" s="2054"/>
      <c r="S7" s="2054"/>
      <c r="T7" s="2054"/>
      <c r="U7" s="2054"/>
      <c r="V7" s="2054"/>
      <c r="W7" s="2057"/>
      <c r="X7" s="2054"/>
      <c r="Y7" s="2085"/>
      <c r="Z7" s="2054"/>
      <c r="AA7" s="2054"/>
      <c r="AB7" s="2054"/>
    </row>
    <row r="8" spans="1:268" s="88" customFormat="1" ht="15.75" thickBot="1" x14ac:dyDescent="0.3">
      <c r="A8" s="813">
        <v>1</v>
      </c>
      <c r="B8" s="813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/>
      <c r="S8" s="91"/>
      <c r="T8" s="91"/>
      <c r="U8" s="91"/>
      <c r="V8" s="91"/>
      <c r="W8" s="1141">
        <v>15</v>
      </c>
      <c r="X8" s="91">
        <v>16</v>
      </c>
      <c r="Y8" s="91">
        <v>17</v>
      </c>
      <c r="Z8" s="91">
        <v>18</v>
      </c>
      <c r="AA8" s="91">
        <v>19</v>
      </c>
      <c r="AB8" s="91">
        <v>20</v>
      </c>
      <c r="AC8" s="842"/>
    </row>
    <row r="9" spans="1:268" s="88" customFormat="1" ht="19.149999999999999" customHeight="1" x14ac:dyDescent="0.25">
      <c r="A9" s="813">
        <v>1</v>
      </c>
      <c r="B9" s="813">
        <v>1</v>
      </c>
      <c r="C9" s="759" t="s">
        <v>12</v>
      </c>
      <c r="D9" s="759"/>
      <c r="E9" s="393"/>
      <c r="F9" s="393"/>
      <c r="G9" s="393"/>
      <c r="H9" s="393"/>
      <c r="I9" s="391"/>
      <c r="J9" s="391"/>
      <c r="K9" s="389"/>
      <c r="L9" s="389"/>
      <c r="M9" s="389"/>
      <c r="N9" s="389"/>
      <c r="O9" s="389"/>
      <c r="P9" s="389"/>
      <c r="Q9" s="71"/>
      <c r="R9" s="71"/>
      <c r="S9" s="71"/>
      <c r="T9" s="71"/>
      <c r="U9" s="71"/>
      <c r="V9" s="71"/>
      <c r="W9" s="1812"/>
      <c r="X9" s="71"/>
      <c r="Y9" s="71"/>
      <c r="Z9" s="71"/>
      <c r="AA9" s="738"/>
      <c r="AB9" s="71"/>
      <c r="AC9" s="842"/>
    </row>
    <row r="10" spans="1:268" s="1995" customFormat="1" ht="31.5" customHeight="1" x14ac:dyDescent="0.25">
      <c r="A10" s="1995">
        <v>1</v>
      </c>
      <c r="B10" s="1995">
        <v>1</v>
      </c>
      <c r="C10" s="1996" t="s">
        <v>273</v>
      </c>
      <c r="D10" s="1997"/>
      <c r="E10" s="1998"/>
      <c r="F10" s="1998"/>
      <c r="G10" s="1998"/>
      <c r="H10" s="1998"/>
      <c r="I10" s="1998"/>
      <c r="J10" s="1998"/>
      <c r="K10" s="1999"/>
      <c r="L10" s="1999"/>
      <c r="M10" s="1999"/>
      <c r="N10" s="1999"/>
      <c r="O10" s="1999"/>
      <c r="P10" s="1999"/>
      <c r="Q10" s="1999"/>
      <c r="R10" s="1999"/>
      <c r="S10" s="1999"/>
      <c r="T10" s="1999"/>
      <c r="U10" s="1999"/>
      <c r="V10" s="1999"/>
      <c r="W10" s="1999"/>
      <c r="X10" s="1999"/>
      <c r="Y10" s="1999"/>
      <c r="Z10" s="1999"/>
      <c r="AA10" s="2000"/>
      <c r="AB10" s="1999"/>
      <c r="AC10" s="2001"/>
      <c r="AD10" s="2002"/>
      <c r="AE10" s="2002"/>
      <c r="AF10" s="2002"/>
      <c r="AG10" s="2002"/>
      <c r="AH10" s="2002"/>
      <c r="AI10" s="2002"/>
      <c r="AJ10" s="2002"/>
      <c r="AK10" s="2002"/>
      <c r="AL10" s="2002"/>
      <c r="AM10" s="2002"/>
      <c r="AN10" s="2002"/>
      <c r="AO10" s="2002"/>
      <c r="AP10" s="2002"/>
      <c r="AQ10" s="2002"/>
      <c r="AR10" s="2002"/>
      <c r="AS10" s="2002"/>
      <c r="AT10" s="2002"/>
      <c r="AU10" s="2002"/>
      <c r="AV10" s="2002"/>
      <c r="AW10" s="2002"/>
      <c r="AX10" s="2002"/>
      <c r="AY10" s="2002"/>
      <c r="AZ10" s="2002"/>
      <c r="BA10" s="2002"/>
      <c r="BB10" s="2002"/>
      <c r="BC10" s="2002"/>
      <c r="BD10" s="2002"/>
      <c r="BE10" s="2002"/>
      <c r="BF10" s="2002"/>
      <c r="BG10" s="2002"/>
      <c r="BH10" s="2002"/>
      <c r="BI10" s="2002"/>
      <c r="BJ10" s="2002"/>
      <c r="BK10" s="2002"/>
      <c r="BL10" s="2002"/>
      <c r="BM10" s="2002"/>
      <c r="BN10" s="2002"/>
      <c r="BO10" s="2002"/>
      <c r="BP10" s="2002"/>
      <c r="BQ10" s="2002"/>
      <c r="BR10" s="2002"/>
      <c r="BS10" s="2002"/>
      <c r="BT10" s="2002"/>
      <c r="BU10" s="2002"/>
      <c r="BV10" s="2002"/>
      <c r="BW10" s="2002"/>
      <c r="BX10" s="2002"/>
      <c r="BY10" s="2002"/>
      <c r="BZ10" s="2002"/>
      <c r="CA10" s="2002"/>
      <c r="CB10" s="2002"/>
      <c r="CC10" s="2002"/>
      <c r="CD10" s="2002"/>
      <c r="CE10" s="2002"/>
      <c r="CF10" s="2002"/>
      <c r="CG10" s="2002"/>
      <c r="CH10" s="2002"/>
      <c r="CI10" s="2002"/>
      <c r="CJ10" s="2002"/>
      <c r="CK10" s="2002"/>
      <c r="CL10" s="2002"/>
      <c r="CM10" s="2002"/>
      <c r="CN10" s="2002"/>
      <c r="CO10" s="2002"/>
      <c r="CP10" s="2002"/>
      <c r="CQ10" s="2002"/>
      <c r="CR10" s="2002"/>
      <c r="CS10" s="2002"/>
      <c r="CT10" s="2002"/>
      <c r="CU10" s="2002"/>
      <c r="CV10" s="2002"/>
      <c r="CW10" s="2002"/>
      <c r="CX10" s="2002"/>
      <c r="CY10" s="2002"/>
      <c r="CZ10" s="2002"/>
      <c r="DA10" s="2002"/>
      <c r="DB10" s="2002"/>
      <c r="DC10" s="2002"/>
      <c r="DD10" s="2002"/>
      <c r="DE10" s="2002"/>
      <c r="DF10" s="2002"/>
      <c r="DG10" s="2002"/>
      <c r="DH10" s="2002"/>
      <c r="DI10" s="2002"/>
      <c r="DJ10" s="2002"/>
      <c r="DK10" s="2002"/>
      <c r="DL10" s="2002"/>
      <c r="DM10" s="2002"/>
      <c r="DN10" s="2002"/>
      <c r="DO10" s="2002"/>
      <c r="DP10" s="2002"/>
      <c r="DQ10" s="2002"/>
      <c r="DR10" s="2002"/>
      <c r="DS10" s="2002"/>
      <c r="DT10" s="2002"/>
      <c r="DU10" s="2002"/>
      <c r="DV10" s="2002"/>
      <c r="DW10" s="2002"/>
      <c r="DX10" s="2002"/>
      <c r="DY10" s="2002"/>
      <c r="DZ10" s="2002"/>
      <c r="EA10" s="2002"/>
      <c r="EB10" s="2002"/>
      <c r="EC10" s="2002"/>
      <c r="ED10" s="2002"/>
      <c r="EE10" s="2002"/>
      <c r="EF10" s="2002"/>
      <c r="EG10" s="2002"/>
      <c r="EH10" s="2002"/>
      <c r="EI10" s="2002"/>
      <c r="EJ10" s="2002"/>
      <c r="EK10" s="2002"/>
      <c r="EL10" s="2002"/>
      <c r="EM10" s="2002"/>
      <c r="EN10" s="2002"/>
      <c r="EO10" s="2002"/>
      <c r="EP10" s="2002"/>
      <c r="EQ10" s="2002"/>
      <c r="ER10" s="2002"/>
      <c r="ES10" s="2002"/>
      <c r="ET10" s="2002"/>
      <c r="EU10" s="2002"/>
      <c r="EV10" s="2002"/>
      <c r="EW10" s="2002"/>
      <c r="EX10" s="2002"/>
      <c r="EY10" s="2002"/>
      <c r="EZ10" s="2002"/>
      <c r="FA10" s="2002"/>
      <c r="FB10" s="2002"/>
      <c r="FC10" s="2002"/>
      <c r="FD10" s="2002"/>
      <c r="FE10" s="2002"/>
      <c r="FF10" s="2002"/>
      <c r="FG10" s="2002"/>
      <c r="FH10" s="2002"/>
      <c r="FI10" s="2002"/>
      <c r="FJ10" s="2002"/>
      <c r="FK10" s="2002"/>
      <c r="FL10" s="2002"/>
      <c r="FM10" s="2002"/>
      <c r="FN10" s="2002"/>
      <c r="FO10" s="2002"/>
      <c r="FP10" s="2002"/>
      <c r="FQ10" s="2002"/>
      <c r="FR10" s="2002"/>
      <c r="FS10" s="2002"/>
      <c r="FT10" s="2002"/>
      <c r="FU10" s="2002"/>
      <c r="FV10" s="2002"/>
      <c r="FW10" s="2002"/>
      <c r="FX10" s="2002"/>
      <c r="FY10" s="2002"/>
      <c r="FZ10" s="2002"/>
      <c r="GA10" s="2002"/>
      <c r="GB10" s="2002"/>
      <c r="GC10" s="2002"/>
      <c r="GD10" s="2002"/>
      <c r="GE10" s="2002"/>
      <c r="GF10" s="2002"/>
      <c r="GG10" s="2002"/>
      <c r="GH10" s="2002"/>
      <c r="GI10" s="2002"/>
      <c r="GJ10" s="2002"/>
      <c r="GK10" s="2002"/>
      <c r="GL10" s="2002"/>
      <c r="GM10" s="2002"/>
      <c r="GN10" s="2002"/>
      <c r="GO10" s="2002"/>
      <c r="GP10" s="2002"/>
      <c r="GQ10" s="2002"/>
      <c r="GR10" s="2002"/>
      <c r="GS10" s="2002"/>
      <c r="GT10" s="2002"/>
      <c r="GU10" s="2002"/>
      <c r="GV10" s="2002"/>
      <c r="GW10" s="2002"/>
      <c r="GX10" s="2002"/>
      <c r="GY10" s="2002"/>
      <c r="GZ10" s="2002"/>
      <c r="HA10" s="2002"/>
      <c r="HB10" s="2002"/>
      <c r="HC10" s="2002"/>
      <c r="HD10" s="2002"/>
      <c r="HE10" s="2002"/>
      <c r="HF10" s="2002"/>
      <c r="HG10" s="2002"/>
      <c r="HH10" s="2002"/>
      <c r="HI10" s="2002"/>
      <c r="HJ10" s="2002"/>
      <c r="HK10" s="2002"/>
      <c r="HL10" s="2002"/>
      <c r="HM10" s="2002"/>
      <c r="HN10" s="2002"/>
      <c r="HO10" s="2002"/>
      <c r="HP10" s="2002"/>
      <c r="HQ10" s="2002"/>
      <c r="HR10" s="2002"/>
      <c r="HS10" s="2002"/>
      <c r="HT10" s="2002"/>
      <c r="HU10" s="2002"/>
      <c r="HV10" s="2002"/>
      <c r="HW10" s="2002"/>
      <c r="HX10" s="2002"/>
      <c r="HY10" s="2002"/>
      <c r="HZ10" s="2002"/>
      <c r="IA10" s="2002"/>
      <c r="IB10" s="2002"/>
      <c r="IC10" s="2002"/>
      <c r="ID10" s="2002"/>
      <c r="IE10" s="2002"/>
      <c r="IF10" s="2002"/>
      <c r="IG10" s="2002"/>
      <c r="IH10" s="2002"/>
      <c r="II10" s="2002"/>
      <c r="IJ10" s="2002"/>
      <c r="IK10" s="2002"/>
      <c r="IL10" s="2002"/>
      <c r="IM10" s="2002"/>
      <c r="IN10" s="2002"/>
      <c r="IO10" s="2002"/>
      <c r="IP10" s="2002"/>
      <c r="IQ10" s="2002"/>
      <c r="IR10" s="2002"/>
      <c r="IS10" s="2002"/>
      <c r="IT10" s="2002"/>
      <c r="IU10" s="2002"/>
      <c r="IV10" s="2002"/>
      <c r="IW10" s="2002"/>
      <c r="IX10" s="2002"/>
      <c r="IY10" s="2002"/>
      <c r="IZ10" s="2002"/>
      <c r="JA10" s="2002"/>
      <c r="JB10" s="2002"/>
      <c r="JC10" s="2002"/>
      <c r="JD10" s="2002"/>
      <c r="JE10" s="2002"/>
      <c r="JF10" s="2002"/>
      <c r="JG10" s="2002"/>
      <c r="JH10" s="2002"/>
    </row>
    <row r="11" spans="1:268" s="2007" customFormat="1" ht="15" customHeight="1" x14ac:dyDescent="0.25">
      <c r="A11" s="1995">
        <v>1</v>
      </c>
      <c r="B11" s="1995">
        <v>1</v>
      </c>
      <c r="C11" s="2003" t="s">
        <v>5</v>
      </c>
      <c r="D11" s="2003"/>
      <c r="E11" s="2004"/>
      <c r="F11" s="2004"/>
      <c r="G11" s="2004"/>
      <c r="H11" s="2004"/>
      <c r="I11" s="2005"/>
      <c r="J11" s="2005"/>
      <c r="K11" s="2006">
        <f t="shared" ref="K11:K22" si="0">ROUND(E11*I11,0)</f>
        <v>0</v>
      </c>
      <c r="L11" s="2006">
        <f t="shared" ref="L11:L22" si="1">ROUND(F11*I11,0)</f>
        <v>0</v>
      </c>
      <c r="M11" s="2006"/>
      <c r="N11" s="2006"/>
      <c r="O11" s="2006"/>
      <c r="P11" s="2006"/>
      <c r="Q11" s="2006"/>
      <c r="R11" s="2006"/>
      <c r="S11" s="2006"/>
      <c r="T11" s="2006"/>
      <c r="U11" s="2006"/>
      <c r="V11" s="2006"/>
      <c r="W11" s="2006"/>
      <c r="X11" s="2006"/>
      <c r="Y11" s="2006"/>
      <c r="Z11" s="2006"/>
      <c r="AA11" s="2006"/>
      <c r="AB11" s="2006"/>
      <c r="AC11" s="2001"/>
    </row>
    <row r="12" spans="1:268" s="2007" customFormat="1" ht="15" customHeight="1" x14ac:dyDescent="0.25">
      <c r="A12" s="1995">
        <v>1</v>
      </c>
      <c r="B12" s="1995">
        <v>1</v>
      </c>
      <c r="C12" s="2008" t="s">
        <v>46</v>
      </c>
      <c r="D12" s="2009">
        <v>340</v>
      </c>
      <c r="E12" s="2004">
        <v>1260</v>
      </c>
      <c r="F12" s="2010">
        <f t="shared" ref="F12:F23" si="2">E12/12*$C$3</f>
        <v>630</v>
      </c>
      <c r="G12" s="2004">
        <v>640</v>
      </c>
      <c r="H12" s="2010">
        <f t="shared" ref="H12:H23" si="3">G12/F12*100</f>
        <v>101.58730158730158</v>
      </c>
      <c r="I12" s="2011">
        <v>11</v>
      </c>
      <c r="J12" s="2012">
        <f t="shared" ref="J12:J24" si="4">M12/G12</f>
        <v>9.8796874999999993</v>
      </c>
      <c r="K12" s="1999">
        <f t="shared" si="0"/>
        <v>13860</v>
      </c>
      <c r="L12" s="1999">
        <f t="shared" si="1"/>
        <v>6930</v>
      </c>
      <c r="M12" s="1955">
        <v>6323</v>
      </c>
      <c r="N12" s="1999">
        <f t="shared" ref="N12:N17" si="5">M12/L12*100</f>
        <v>91.240981240981242</v>
      </c>
      <c r="O12" s="1999">
        <f t="shared" ref="O12:O23" si="6">K12/D12</f>
        <v>40.764705882352942</v>
      </c>
      <c r="P12" s="1999">
        <f>M12/$C$3*12/O12</f>
        <v>310.21933621933618</v>
      </c>
      <c r="Q12" s="2006"/>
      <c r="R12" s="2006"/>
      <c r="S12" s="2006"/>
      <c r="T12" s="2006"/>
      <c r="U12" s="2006"/>
      <c r="V12" s="2006"/>
      <c r="W12" s="2006"/>
      <c r="X12" s="2006"/>
      <c r="Y12" s="2006"/>
      <c r="Z12" s="2006"/>
      <c r="AA12" s="2006"/>
      <c r="AB12" s="2006"/>
      <c r="AC12" s="2001"/>
    </row>
    <row r="13" spans="1:268" s="2007" customFormat="1" ht="15" customHeight="1" x14ac:dyDescent="0.25">
      <c r="A13" s="1995">
        <v>1</v>
      </c>
      <c r="B13" s="1995">
        <v>1</v>
      </c>
      <c r="C13" s="2008" t="s">
        <v>55</v>
      </c>
      <c r="D13" s="2009">
        <v>340</v>
      </c>
      <c r="E13" s="2004">
        <v>230</v>
      </c>
      <c r="F13" s="2010">
        <f t="shared" si="2"/>
        <v>115</v>
      </c>
      <c r="G13" s="2004">
        <v>114</v>
      </c>
      <c r="H13" s="2010">
        <f t="shared" si="3"/>
        <v>99.130434782608702</v>
      </c>
      <c r="I13" s="2011">
        <v>11</v>
      </c>
      <c r="J13" s="2012">
        <f t="shared" si="4"/>
        <v>11.394736842105264</v>
      </c>
      <c r="K13" s="1999">
        <f t="shared" si="0"/>
        <v>2530</v>
      </c>
      <c r="L13" s="1999">
        <f t="shared" si="1"/>
        <v>1265</v>
      </c>
      <c r="M13" s="1955">
        <v>1299</v>
      </c>
      <c r="N13" s="1999">
        <f t="shared" si="5"/>
        <v>102.68774703557312</v>
      </c>
      <c r="O13" s="1999">
        <f t="shared" si="6"/>
        <v>7.4411764705882355</v>
      </c>
      <c r="P13" s="1999">
        <f t="shared" ref="P13:P24" si="7">M13/$C$3*12/O13</f>
        <v>349.13833992094862</v>
      </c>
      <c r="Q13" s="2006"/>
      <c r="R13" s="2006"/>
      <c r="S13" s="2006"/>
      <c r="T13" s="2006"/>
      <c r="U13" s="2006"/>
      <c r="V13" s="2006"/>
      <c r="W13" s="2006"/>
      <c r="X13" s="2006"/>
      <c r="Y13" s="2006"/>
      <c r="Z13" s="2006"/>
      <c r="AA13" s="2006"/>
      <c r="AB13" s="2006"/>
      <c r="AC13" s="2001"/>
    </row>
    <row r="14" spans="1:268" s="2007" customFormat="1" ht="15" customHeight="1" x14ac:dyDescent="0.25">
      <c r="A14" s="1995">
        <v>1</v>
      </c>
      <c r="B14" s="1995">
        <v>1</v>
      </c>
      <c r="C14" s="2008" t="s">
        <v>47</v>
      </c>
      <c r="D14" s="2009">
        <v>340</v>
      </c>
      <c r="E14" s="2004">
        <v>490</v>
      </c>
      <c r="F14" s="2010">
        <f t="shared" si="2"/>
        <v>245</v>
      </c>
      <c r="G14" s="2004">
        <v>267</v>
      </c>
      <c r="H14" s="2010">
        <f t="shared" si="3"/>
        <v>108.97959183673468</v>
      </c>
      <c r="I14" s="2011">
        <v>13</v>
      </c>
      <c r="J14" s="2012">
        <f t="shared" si="4"/>
        <v>12.224719101123595</v>
      </c>
      <c r="K14" s="1999">
        <f t="shared" si="0"/>
        <v>6370</v>
      </c>
      <c r="L14" s="1999">
        <f t="shared" si="1"/>
        <v>3185</v>
      </c>
      <c r="M14" s="1955">
        <v>3264</v>
      </c>
      <c r="N14" s="1999">
        <f t="shared" si="5"/>
        <v>102.48037676609106</v>
      </c>
      <c r="O14" s="1999">
        <f t="shared" si="6"/>
        <v>18.735294117647058</v>
      </c>
      <c r="P14" s="1999">
        <f t="shared" si="7"/>
        <v>348.43328100470961</v>
      </c>
      <c r="Q14" s="2006"/>
      <c r="R14" s="2006"/>
      <c r="S14" s="2006"/>
      <c r="T14" s="2006"/>
      <c r="U14" s="2006"/>
      <c r="V14" s="2006"/>
      <c r="W14" s="2006"/>
      <c r="X14" s="2006"/>
      <c r="Y14" s="2006"/>
      <c r="Z14" s="2006"/>
      <c r="AA14" s="2006"/>
      <c r="AB14" s="2006"/>
      <c r="AC14" s="2001"/>
    </row>
    <row r="15" spans="1:268" s="2007" customFormat="1" ht="15" customHeight="1" x14ac:dyDescent="0.25">
      <c r="A15" s="1995">
        <v>1</v>
      </c>
      <c r="B15" s="1995">
        <v>1</v>
      </c>
      <c r="C15" s="2008" t="s">
        <v>29</v>
      </c>
      <c r="D15" s="2009">
        <v>340</v>
      </c>
      <c r="E15" s="2004">
        <v>350</v>
      </c>
      <c r="F15" s="2010">
        <f t="shared" si="2"/>
        <v>175</v>
      </c>
      <c r="G15" s="2004">
        <v>130</v>
      </c>
      <c r="H15" s="2010">
        <f t="shared" si="3"/>
        <v>74.285714285714292</v>
      </c>
      <c r="I15" s="2011">
        <v>11.8</v>
      </c>
      <c r="J15" s="2012">
        <f t="shared" si="4"/>
        <v>12.684615384615384</v>
      </c>
      <c r="K15" s="1999">
        <f t="shared" si="0"/>
        <v>4130</v>
      </c>
      <c r="L15" s="1999">
        <f t="shared" si="1"/>
        <v>2065</v>
      </c>
      <c r="M15" s="1955">
        <v>1649</v>
      </c>
      <c r="N15" s="1999">
        <f t="shared" si="5"/>
        <v>79.854721549636807</v>
      </c>
      <c r="O15" s="1999">
        <f t="shared" si="6"/>
        <v>12.147058823529411</v>
      </c>
      <c r="P15" s="1999">
        <f t="shared" si="7"/>
        <v>271.50605326876513</v>
      </c>
      <c r="Q15" s="2006"/>
      <c r="R15" s="2006"/>
      <c r="S15" s="2006"/>
      <c r="T15" s="2006"/>
      <c r="U15" s="2006"/>
      <c r="V15" s="2006"/>
      <c r="W15" s="2006"/>
      <c r="X15" s="2006"/>
      <c r="Y15" s="2006"/>
      <c r="Z15" s="2006"/>
      <c r="AA15" s="2006"/>
      <c r="AB15" s="2006"/>
      <c r="AC15" s="2001"/>
    </row>
    <row r="16" spans="1:268" s="2007" customFormat="1" ht="15" customHeight="1" x14ac:dyDescent="0.25">
      <c r="A16" s="1995">
        <v>1</v>
      </c>
      <c r="B16" s="1995">
        <v>1</v>
      </c>
      <c r="C16" s="2008" t="s">
        <v>48</v>
      </c>
      <c r="D16" s="2009">
        <v>340</v>
      </c>
      <c r="E16" s="2004">
        <v>1230</v>
      </c>
      <c r="F16" s="2010">
        <f t="shared" si="2"/>
        <v>615</v>
      </c>
      <c r="G16" s="2004">
        <v>633</v>
      </c>
      <c r="H16" s="2010">
        <f t="shared" si="3"/>
        <v>102.92682926829269</v>
      </c>
      <c r="I16" s="2011">
        <v>12</v>
      </c>
      <c r="J16" s="2012">
        <f t="shared" si="4"/>
        <v>11.041074249605055</v>
      </c>
      <c r="K16" s="1999">
        <f t="shared" si="0"/>
        <v>14760</v>
      </c>
      <c r="L16" s="1999">
        <f t="shared" si="1"/>
        <v>7380</v>
      </c>
      <c r="M16" s="1955">
        <v>6989</v>
      </c>
      <c r="N16" s="1999">
        <f t="shared" si="5"/>
        <v>94.7018970189702</v>
      </c>
      <c r="O16" s="1999">
        <f t="shared" si="6"/>
        <v>43.411764705882355</v>
      </c>
      <c r="P16" s="1999">
        <f t="shared" si="7"/>
        <v>321.98644986449864</v>
      </c>
      <c r="Q16" s="2006"/>
      <c r="R16" s="2006"/>
      <c r="S16" s="2006"/>
      <c r="T16" s="2006"/>
      <c r="U16" s="2006"/>
      <c r="V16" s="2006"/>
      <c r="W16" s="2006"/>
      <c r="X16" s="2006"/>
      <c r="Y16" s="2006"/>
      <c r="Z16" s="2006"/>
      <c r="AA16" s="2006"/>
      <c r="AB16" s="2006"/>
      <c r="AC16" s="2001"/>
    </row>
    <row r="17" spans="1:30" s="2007" customFormat="1" ht="15" customHeight="1" x14ac:dyDescent="0.25">
      <c r="A17" s="1995">
        <v>1</v>
      </c>
      <c r="B17" s="1995">
        <v>1</v>
      </c>
      <c r="C17" s="2008" t="s">
        <v>63</v>
      </c>
      <c r="D17" s="2009">
        <v>340</v>
      </c>
      <c r="E17" s="2004">
        <v>1150</v>
      </c>
      <c r="F17" s="2010">
        <f t="shared" si="2"/>
        <v>575</v>
      </c>
      <c r="G17" s="2004">
        <v>569</v>
      </c>
      <c r="H17" s="2010">
        <f t="shared" si="3"/>
        <v>98.956521739130437</v>
      </c>
      <c r="I17" s="2011">
        <v>8.9</v>
      </c>
      <c r="J17" s="2012">
        <f t="shared" si="4"/>
        <v>9.0351493848857647</v>
      </c>
      <c r="K17" s="1999">
        <f t="shared" si="0"/>
        <v>10235</v>
      </c>
      <c r="L17" s="1999">
        <f t="shared" si="1"/>
        <v>5118</v>
      </c>
      <c r="M17" s="1955">
        <v>5141</v>
      </c>
      <c r="N17" s="1999">
        <f t="shared" si="5"/>
        <v>100.44939429464634</v>
      </c>
      <c r="O17" s="1999">
        <f t="shared" si="6"/>
        <v>30.102941176470587</v>
      </c>
      <c r="P17" s="1999">
        <f t="shared" si="7"/>
        <v>341.56130923302396</v>
      </c>
      <c r="Q17" s="2006"/>
      <c r="R17" s="2006"/>
      <c r="S17" s="2006"/>
      <c r="T17" s="2006"/>
      <c r="U17" s="2006"/>
      <c r="V17" s="2006"/>
      <c r="W17" s="2006"/>
      <c r="X17" s="2006"/>
      <c r="Y17" s="2006"/>
      <c r="Z17" s="2006"/>
      <c r="AA17" s="2006"/>
      <c r="AB17" s="2006"/>
      <c r="AC17" s="2001"/>
    </row>
    <row r="18" spans="1:30" s="2007" customFormat="1" ht="15" customHeight="1" x14ac:dyDescent="0.25">
      <c r="A18" s="1995">
        <v>1</v>
      </c>
      <c r="B18" s="1995">
        <v>1</v>
      </c>
      <c r="C18" s="2008" t="s">
        <v>76</v>
      </c>
      <c r="D18" s="2009">
        <v>340</v>
      </c>
      <c r="E18" s="2004">
        <v>420</v>
      </c>
      <c r="F18" s="2010">
        <f t="shared" si="2"/>
        <v>210</v>
      </c>
      <c r="G18" s="2010">
        <v>198</v>
      </c>
      <c r="H18" s="2010">
        <f t="shared" si="3"/>
        <v>94.285714285714278</v>
      </c>
      <c r="I18" s="2011">
        <v>12.4</v>
      </c>
      <c r="J18" s="2012">
        <f t="shared" si="4"/>
        <v>12.409090909090908</v>
      </c>
      <c r="K18" s="1999">
        <f t="shared" si="0"/>
        <v>5208</v>
      </c>
      <c r="L18" s="1999">
        <f t="shared" si="1"/>
        <v>2604</v>
      </c>
      <c r="M18" s="2013">
        <v>2457</v>
      </c>
      <c r="N18" s="1999">
        <f t="shared" ref="N18:N24" si="8">M18/L18*100</f>
        <v>94.354838709677423</v>
      </c>
      <c r="O18" s="1999">
        <f t="shared" si="6"/>
        <v>15.31764705882353</v>
      </c>
      <c r="P18" s="1999">
        <f t="shared" si="7"/>
        <v>320.80645161290323</v>
      </c>
      <c r="Q18" s="2014"/>
      <c r="R18" s="2014"/>
      <c r="S18" s="2014"/>
      <c r="T18" s="2014"/>
      <c r="U18" s="2014"/>
      <c r="V18" s="2014"/>
      <c r="W18" s="2014"/>
      <c r="X18" s="2014"/>
      <c r="Y18" s="2014"/>
      <c r="Z18" s="2014"/>
      <c r="AA18" s="2014"/>
      <c r="AB18" s="2014"/>
      <c r="AC18" s="2001"/>
    </row>
    <row r="19" spans="1:30" s="2007" customFormat="1" ht="15" customHeight="1" x14ac:dyDescent="0.25">
      <c r="A19" s="1995">
        <v>1</v>
      </c>
      <c r="B19" s="1995">
        <v>1</v>
      </c>
      <c r="C19" s="2008" t="s">
        <v>101</v>
      </c>
      <c r="D19" s="2009">
        <v>340</v>
      </c>
      <c r="E19" s="2004">
        <v>130</v>
      </c>
      <c r="F19" s="2010">
        <f t="shared" si="2"/>
        <v>65</v>
      </c>
      <c r="G19" s="2010">
        <v>56</v>
      </c>
      <c r="H19" s="2010">
        <f t="shared" si="3"/>
        <v>86.15384615384616</v>
      </c>
      <c r="I19" s="2011">
        <v>17.399999999999999</v>
      </c>
      <c r="J19" s="2012">
        <f t="shared" si="4"/>
        <v>17.142857142857142</v>
      </c>
      <c r="K19" s="1999">
        <f t="shared" si="0"/>
        <v>2262</v>
      </c>
      <c r="L19" s="1999">
        <f t="shared" si="1"/>
        <v>1131</v>
      </c>
      <c r="M19" s="2013">
        <v>960</v>
      </c>
      <c r="N19" s="1999">
        <f t="shared" si="8"/>
        <v>84.880636604774537</v>
      </c>
      <c r="O19" s="1999">
        <f t="shared" si="6"/>
        <v>6.6529411764705886</v>
      </c>
      <c r="P19" s="1999">
        <f t="shared" si="7"/>
        <v>288.59416445623339</v>
      </c>
      <c r="Q19" s="2014"/>
      <c r="R19" s="2014"/>
      <c r="S19" s="2014"/>
      <c r="T19" s="2014"/>
      <c r="U19" s="2014"/>
      <c r="V19" s="2014"/>
      <c r="W19" s="2014"/>
      <c r="X19" s="2014"/>
      <c r="Y19" s="2014"/>
      <c r="Z19" s="2014"/>
      <c r="AA19" s="2014"/>
      <c r="AB19" s="2014"/>
      <c r="AC19" s="2001"/>
    </row>
    <row r="20" spans="1:30" s="2007" customFormat="1" ht="15" customHeight="1" x14ac:dyDescent="0.25">
      <c r="A20" s="1995">
        <v>1</v>
      </c>
      <c r="B20" s="1995">
        <v>1</v>
      </c>
      <c r="C20" s="2008" t="s">
        <v>49</v>
      </c>
      <c r="D20" s="2009">
        <v>340</v>
      </c>
      <c r="E20" s="2004">
        <v>80</v>
      </c>
      <c r="F20" s="2010">
        <f t="shared" si="2"/>
        <v>40</v>
      </c>
      <c r="G20" s="2010">
        <v>53</v>
      </c>
      <c r="H20" s="2010">
        <f t="shared" si="3"/>
        <v>132.5</v>
      </c>
      <c r="I20" s="2011">
        <v>12.1</v>
      </c>
      <c r="J20" s="2012">
        <f t="shared" si="4"/>
        <v>10.20754716981132</v>
      </c>
      <c r="K20" s="1999">
        <f t="shared" si="0"/>
        <v>968</v>
      </c>
      <c r="L20" s="1999">
        <f t="shared" si="1"/>
        <v>484</v>
      </c>
      <c r="M20" s="2013">
        <v>541</v>
      </c>
      <c r="N20" s="1999">
        <f t="shared" si="8"/>
        <v>111.77685950413223</v>
      </c>
      <c r="O20" s="1999">
        <f t="shared" si="6"/>
        <v>2.8470588235294119</v>
      </c>
      <c r="P20" s="1999">
        <f t="shared" si="7"/>
        <v>380.04132231404958</v>
      </c>
      <c r="Q20" s="2014"/>
      <c r="R20" s="2014"/>
      <c r="S20" s="2014"/>
      <c r="T20" s="2014"/>
      <c r="U20" s="2014"/>
      <c r="V20" s="2014"/>
      <c r="W20" s="2014"/>
      <c r="X20" s="2014"/>
      <c r="Y20" s="2014"/>
      <c r="Z20" s="2014"/>
      <c r="AA20" s="2014"/>
      <c r="AB20" s="2014"/>
      <c r="AC20" s="2001"/>
    </row>
    <row r="21" spans="1:30" s="2007" customFormat="1" ht="15" customHeight="1" x14ac:dyDescent="0.25">
      <c r="A21" s="1995">
        <v>1</v>
      </c>
      <c r="B21" s="1995">
        <v>1</v>
      </c>
      <c r="C21" s="2008" t="s">
        <v>50</v>
      </c>
      <c r="D21" s="2009">
        <v>340</v>
      </c>
      <c r="E21" s="2004">
        <v>1100</v>
      </c>
      <c r="F21" s="2010">
        <f t="shared" si="2"/>
        <v>550</v>
      </c>
      <c r="G21" s="2010">
        <v>553</v>
      </c>
      <c r="H21" s="2010">
        <f t="shared" si="3"/>
        <v>100.54545454545453</v>
      </c>
      <c r="I21" s="2011">
        <v>9.5</v>
      </c>
      <c r="J21" s="2012">
        <f t="shared" si="4"/>
        <v>10.524412296564195</v>
      </c>
      <c r="K21" s="1999">
        <f t="shared" si="0"/>
        <v>10450</v>
      </c>
      <c r="L21" s="1999">
        <f t="shared" si="1"/>
        <v>5225</v>
      </c>
      <c r="M21" s="2013">
        <v>5820</v>
      </c>
      <c r="N21" s="1999">
        <f t="shared" si="8"/>
        <v>111.38755980861244</v>
      </c>
      <c r="O21" s="1999">
        <f t="shared" si="6"/>
        <v>30.735294117647058</v>
      </c>
      <c r="P21" s="1999">
        <f t="shared" si="7"/>
        <v>378.71770334928232</v>
      </c>
      <c r="Q21" s="2014"/>
      <c r="R21" s="2014"/>
      <c r="S21" s="2014"/>
      <c r="T21" s="2014"/>
      <c r="U21" s="2014"/>
      <c r="V21" s="2014"/>
      <c r="W21" s="2014"/>
      <c r="X21" s="2014"/>
      <c r="Y21" s="2014"/>
      <c r="Z21" s="2014"/>
      <c r="AA21" s="2014"/>
      <c r="AB21" s="2014"/>
      <c r="AC21" s="2001"/>
    </row>
    <row r="22" spans="1:30" s="2007" customFormat="1" ht="15" customHeight="1" x14ac:dyDescent="0.25">
      <c r="A22" s="1995">
        <v>1</v>
      </c>
      <c r="B22" s="1995">
        <v>1</v>
      </c>
      <c r="C22" s="2008" t="s">
        <v>54</v>
      </c>
      <c r="D22" s="2009">
        <v>320</v>
      </c>
      <c r="E22" s="2004">
        <v>1100</v>
      </c>
      <c r="F22" s="2010">
        <f t="shared" si="2"/>
        <v>550</v>
      </c>
      <c r="G22" s="2010">
        <v>505</v>
      </c>
      <c r="H22" s="2010">
        <f t="shared" si="3"/>
        <v>91.818181818181827</v>
      </c>
      <c r="I22" s="2011">
        <v>10.5</v>
      </c>
      <c r="J22" s="2012">
        <f t="shared" si="4"/>
        <v>10.041584158415841</v>
      </c>
      <c r="K22" s="1999">
        <f t="shared" si="0"/>
        <v>11550</v>
      </c>
      <c r="L22" s="1999">
        <f t="shared" si="1"/>
        <v>5775</v>
      </c>
      <c r="M22" s="2013">
        <v>5071</v>
      </c>
      <c r="N22" s="1999">
        <f t="shared" si="8"/>
        <v>87.80952380952381</v>
      </c>
      <c r="O22" s="1999">
        <f t="shared" si="6"/>
        <v>36.09375</v>
      </c>
      <c r="P22" s="1999">
        <f t="shared" si="7"/>
        <v>280.99047619047622</v>
      </c>
      <c r="Q22" s="2014"/>
      <c r="R22" s="2014"/>
      <c r="S22" s="2014"/>
      <c r="T22" s="2014"/>
      <c r="U22" s="2014"/>
      <c r="V22" s="2014"/>
      <c r="W22" s="2015"/>
      <c r="X22" s="2014"/>
      <c r="Y22" s="2014"/>
      <c r="Z22" s="2014"/>
      <c r="AA22" s="2014"/>
      <c r="AB22" s="2014"/>
      <c r="AC22" s="2001"/>
    </row>
    <row r="23" spans="1:30" s="2007" customFormat="1" ht="15" customHeight="1" x14ac:dyDescent="0.25">
      <c r="A23" s="1995"/>
      <c r="B23" s="1995">
        <v>1</v>
      </c>
      <c r="C23" s="2008" t="s">
        <v>25</v>
      </c>
      <c r="D23" s="2009">
        <v>310</v>
      </c>
      <c r="E23" s="2004">
        <v>4800</v>
      </c>
      <c r="F23" s="2010">
        <f t="shared" si="2"/>
        <v>2400</v>
      </c>
      <c r="G23" s="2010">
        <v>2350</v>
      </c>
      <c r="H23" s="2010">
        <f t="shared" si="3"/>
        <v>97.916666666666657</v>
      </c>
      <c r="I23" s="2011">
        <v>7.5</v>
      </c>
      <c r="J23" s="2012">
        <f t="shared" si="4"/>
        <v>6.909787234042553</v>
      </c>
      <c r="K23" s="1999">
        <f>ROUND(E23*I23,0)</f>
        <v>36000</v>
      </c>
      <c r="L23" s="1999">
        <f>ROUND(F23*I23,0)</f>
        <v>18000</v>
      </c>
      <c r="M23" s="2013">
        <v>16238</v>
      </c>
      <c r="N23" s="1999">
        <f t="shared" si="8"/>
        <v>90.211111111111109</v>
      </c>
      <c r="O23" s="1999">
        <f t="shared" si="6"/>
        <v>116.12903225806451</v>
      </c>
      <c r="P23" s="1999">
        <f t="shared" si="7"/>
        <v>279.65444444444444</v>
      </c>
      <c r="Q23" s="2014"/>
      <c r="R23" s="2014"/>
      <c r="S23" s="2014"/>
      <c r="T23" s="2014"/>
      <c r="U23" s="2014"/>
      <c r="V23" s="2014"/>
      <c r="W23" s="2015"/>
      <c r="X23" s="2014"/>
      <c r="Y23" s="2014"/>
      <c r="Z23" s="2014"/>
      <c r="AA23" s="2014"/>
      <c r="AB23" s="2014"/>
      <c r="AC23" s="2001"/>
    </row>
    <row r="24" spans="1:30" s="2007" customFormat="1" ht="15" customHeight="1" x14ac:dyDescent="0.25">
      <c r="A24" s="1995">
        <v>1</v>
      </c>
      <c r="B24" s="1995">
        <v>1</v>
      </c>
      <c r="C24" s="2016" t="s">
        <v>7</v>
      </c>
      <c r="D24" s="2016"/>
      <c r="E24" s="2017">
        <f>SUM(E12:E23)</f>
        <v>12340</v>
      </c>
      <c r="F24" s="2017">
        <f>SUM(F12:F23)</f>
        <v>6170</v>
      </c>
      <c r="G24" s="2017">
        <f>SUM(G12:G23)</f>
        <v>6068</v>
      </c>
      <c r="H24" s="2017">
        <f>G24/F24*100</f>
        <v>98.346839546191248</v>
      </c>
      <c r="I24" s="2018">
        <f>SUM(K24/E24)</f>
        <v>9.5885737439222041</v>
      </c>
      <c r="J24" s="2019">
        <f t="shared" si="4"/>
        <v>9.1878707976268945</v>
      </c>
      <c r="K24" s="2017">
        <f>SUM(K12:K23)</f>
        <v>118323</v>
      </c>
      <c r="L24" s="2017">
        <f>SUM(L12:L23)</f>
        <v>59162</v>
      </c>
      <c r="M24" s="2017">
        <f>SUM(M12:M23)</f>
        <v>55752</v>
      </c>
      <c r="N24" s="2020">
        <f t="shared" si="8"/>
        <v>94.236165105980191</v>
      </c>
      <c r="O24" s="2020">
        <f>SUM(O12:O23)</f>
        <v>360.37866461100566</v>
      </c>
      <c r="P24" s="2020">
        <f t="shared" si="7"/>
        <v>309.40788384450536</v>
      </c>
      <c r="Q24" s="2021">
        <v>423122.71815770882</v>
      </c>
      <c r="R24" s="2021">
        <v>423122.71815770882</v>
      </c>
      <c r="S24" s="2021">
        <v>423122.71815770882</v>
      </c>
      <c r="T24" s="2021">
        <v>423122.71815770882</v>
      </c>
      <c r="U24" s="2021">
        <v>423122.71815770882</v>
      </c>
      <c r="V24" s="2021">
        <v>423374.5656233296</v>
      </c>
      <c r="W24" s="2022">
        <f>Q24/12*$C$3+(R24-Q24)/11*5+(S24-R24)/10*4+(T24-S24)/9*3+(U24-T24)/8*2+(V24-U24)/7*1</f>
        <v>211597.33728822877</v>
      </c>
      <c r="X24" s="2021">
        <f>AB24-AA24-Y24</f>
        <v>201248.44563</v>
      </c>
      <c r="Y24" s="2021">
        <v>-1658.8797500000001</v>
      </c>
      <c r="Z24" s="2021">
        <f>X24-W24</f>
        <v>-10348.891658228764</v>
      </c>
      <c r="AA24" s="2021">
        <v>-2986.0920259999998</v>
      </c>
      <c r="AB24" s="2021">
        <f>198262.353604+Y24</f>
        <v>196603.47385400001</v>
      </c>
      <c r="AC24" s="2001"/>
    </row>
    <row r="25" spans="1:30" s="2007" customFormat="1" ht="15" customHeight="1" x14ac:dyDescent="0.25">
      <c r="A25" s="1995">
        <v>1</v>
      </c>
      <c r="B25" s="1995">
        <v>1</v>
      </c>
      <c r="C25" s="2023" t="s">
        <v>14</v>
      </c>
      <c r="D25" s="2024"/>
      <c r="E25" s="2004"/>
      <c r="F25" s="2004"/>
      <c r="G25" s="2004"/>
      <c r="H25" s="2004"/>
      <c r="I25" s="2018"/>
      <c r="J25" s="2018"/>
      <c r="K25" s="2025"/>
      <c r="L25" s="2025"/>
      <c r="M25" s="2025"/>
      <c r="N25" s="2025"/>
      <c r="O25" s="2025"/>
      <c r="P25" s="2025"/>
      <c r="Q25" s="2026"/>
      <c r="R25" s="2026"/>
      <c r="S25" s="2026"/>
      <c r="T25" s="2026"/>
      <c r="U25" s="2026"/>
      <c r="V25" s="2026"/>
      <c r="W25" s="2026"/>
      <c r="X25" s="2026"/>
      <c r="Y25" s="2026"/>
      <c r="Z25" s="2026"/>
      <c r="AA25" s="2026"/>
      <c r="AB25" s="2026"/>
      <c r="AC25" s="2001"/>
    </row>
    <row r="26" spans="1:30" s="79" customFormat="1" ht="16.5" customHeight="1" x14ac:dyDescent="0.25">
      <c r="A26" s="813">
        <v>1</v>
      </c>
      <c r="B26" s="813">
        <v>1</v>
      </c>
      <c r="C26" s="543" t="s">
        <v>308</v>
      </c>
      <c r="D26" s="557"/>
      <c r="E26" s="126"/>
      <c r="F26" s="126"/>
      <c r="G26" s="126"/>
      <c r="H26" s="126"/>
      <c r="I26" s="391"/>
      <c r="J26" s="391"/>
      <c r="K26" s="393"/>
      <c r="L26" s="393"/>
      <c r="M26" s="393"/>
      <c r="N26" s="393"/>
      <c r="O26" s="393"/>
      <c r="P26" s="393"/>
      <c r="Q26" s="474"/>
      <c r="R26" s="474"/>
      <c r="S26" s="474"/>
      <c r="T26" s="474"/>
      <c r="U26" s="474"/>
      <c r="V26" s="474"/>
      <c r="W26" s="1818"/>
      <c r="X26" s="474"/>
      <c r="Y26" s="474"/>
      <c r="Z26" s="474"/>
      <c r="AA26" s="474"/>
      <c r="AB26" s="474"/>
      <c r="AC26" s="842"/>
    </row>
    <row r="27" spans="1:30" s="79" customFormat="1" ht="15" customHeight="1" x14ac:dyDescent="0.25">
      <c r="A27" s="813">
        <v>1</v>
      </c>
      <c r="B27" s="813">
        <v>1</v>
      </c>
      <c r="C27" s="438" t="s">
        <v>372</v>
      </c>
      <c r="D27" s="438"/>
      <c r="E27" s="474">
        <f>SUM(E28,E29,E30,E31)</f>
        <v>17527</v>
      </c>
      <c r="F27" s="474">
        <f>SUM(F28,F29,F30,F31)</f>
        <v>8764</v>
      </c>
      <c r="G27" s="474">
        <f>SUM(G28,G29,G30,G31)</f>
        <v>8246</v>
      </c>
      <c r="H27" s="389">
        <f t="shared" ref="H27:H34" si="9">G27/F27*100</f>
        <v>94.089456869009581</v>
      </c>
      <c r="I27" s="135"/>
      <c r="J27" s="135"/>
      <c r="K27" s="498"/>
      <c r="L27" s="498"/>
      <c r="M27" s="498"/>
      <c r="N27" s="498"/>
      <c r="O27" s="498"/>
      <c r="P27" s="498"/>
      <c r="Q27" s="780"/>
      <c r="R27" s="780"/>
      <c r="S27" s="780"/>
      <c r="T27" s="780"/>
      <c r="U27" s="780"/>
      <c r="V27" s="780"/>
      <c r="W27" s="1815"/>
      <c r="X27" s="780"/>
      <c r="Y27" s="780"/>
      <c r="Z27" s="780"/>
      <c r="AA27" s="780"/>
      <c r="AB27" s="780"/>
      <c r="AC27" s="842"/>
    </row>
    <row r="28" spans="1:30" s="79" customFormat="1" ht="15" customHeight="1" x14ac:dyDescent="0.25">
      <c r="A28" s="813">
        <v>1</v>
      </c>
      <c r="B28" s="813">
        <v>1</v>
      </c>
      <c r="C28" s="438" t="s">
        <v>401</v>
      </c>
      <c r="D28" s="438"/>
      <c r="E28" s="474">
        <v>12000</v>
      </c>
      <c r="F28" s="102">
        <f t="shared" ref="F28:F51" si="10">ROUND(E28/12*$C$3,0)</f>
        <v>6000</v>
      </c>
      <c r="G28" s="474">
        <v>6512</v>
      </c>
      <c r="H28" s="389">
        <f t="shared" si="9"/>
        <v>108.53333333333333</v>
      </c>
      <c r="I28" s="135"/>
      <c r="J28" s="135"/>
      <c r="K28" s="498"/>
      <c r="L28" s="498"/>
      <c r="M28" s="498"/>
      <c r="N28" s="498"/>
      <c r="O28" s="498"/>
      <c r="P28" s="498"/>
      <c r="Q28" s="780"/>
      <c r="R28" s="780"/>
      <c r="S28" s="780"/>
      <c r="T28" s="780"/>
      <c r="U28" s="780"/>
      <c r="V28" s="780"/>
      <c r="W28" s="1815"/>
      <c r="X28" s="780"/>
      <c r="Y28" s="780"/>
      <c r="Z28" s="780"/>
      <c r="AA28" s="780"/>
      <c r="AB28" s="780"/>
      <c r="AC28" s="842"/>
    </row>
    <row r="29" spans="1:30" s="79" customFormat="1" ht="32.25" customHeight="1" x14ac:dyDescent="0.25">
      <c r="A29" s="813">
        <v>1</v>
      </c>
      <c r="B29" s="813">
        <v>1</v>
      </c>
      <c r="C29" s="438" t="s">
        <v>310</v>
      </c>
      <c r="D29" s="438"/>
      <c r="E29" s="474">
        <v>762</v>
      </c>
      <c r="F29" s="102">
        <f t="shared" si="10"/>
        <v>381</v>
      </c>
      <c r="G29" s="474">
        <v>613</v>
      </c>
      <c r="H29" s="389">
        <f t="shared" si="9"/>
        <v>160.89238845144359</v>
      </c>
      <c r="I29" s="135"/>
      <c r="J29" s="135"/>
      <c r="K29" s="498"/>
      <c r="L29" s="498"/>
      <c r="M29" s="498"/>
      <c r="N29" s="498"/>
      <c r="O29" s="498"/>
      <c r="P29" s="498"/>
      <c r="Q29" s="780"/>
      <c r="R29" s="780"/>
      <c r="S29" s="780"/>
      <c r="T29" s="780"/>
      <c r="U29" s="780"/>
      <c r="V29" s="780"/>
      <c r="W29" s="1815"/>
      <c r="X29" s="780"/>
      <c r="Y29" s="780"/>
      <c r="Z29" s="780"/>
      <c r="AA29" s="780"/>
      <c r="AB29" s="780"/>
      <c r="AC29" s="842"/>
    </row>
    <row r="30" spans="1:30" s="79" customFormat="1" ht="31.5" customHeight="1" x14ac:dyDescent="0.25">
      <c r="A30" s="813">
        <v>1</v>
      </c>
      <c r="B30" s="813">
        <v>1</v>
      </c>
      <c r="C30" s="438" t="s">
        <v>311</v>
      </c>
      <c r="D30" s="438"/>
      <c r="E30" s="474">
        <v>700</v>
      </c>
      <c r="F30" s="102">
        <f t="shared" si="10"/>
        <v>350</v>
      </c>
      <c r="G30" s="474">
        <v>277</v>
      </c>
      <c r="H30" s="389">
        <f t="shared" si="9"/>
        <v>79.142857142857153</v>
      </c>
      <c r="I30" s="135"/>
      <c r="J30" s="135"/>
      <c r="K30" s="498"/>
      <c r="L30" s="498"/>
      <c r="M30" s="498"/>
      <c r="N30" s="498"/>
      <c r="O30" s="498"/>
      <c r="P30" s="498"/>
      <c r="Q30" s="780"/>
      <c r="R30" s="780"/>
      <c r="S30" s="780"/>
      <c r="T30" s="780"/>
      <c r="U30" s="780"/>
      <c r="V30" s="780"/>
      <c r="W30" s="1815"/>
      <c r="X30" s="780"/>
      <c r="Y30" s="780"/>
      <c r="Z30" s="780"/>
      <c r="AA30" s="780"/>
      <c r="AB30" s="780"/>
      <c r="AC30" s="842"/>
    </row>
    <row r="31" spans="1:30" s="79" customFormat="1" ht="15" customHeight="1" x14ac:dyDescent="0.25">
      <c r="A31" s="813">
        <v>1</v>
      </c>
      <c r="B31" s="813">
        <v>1</v>
      </c>
      <c r="C31" s="438" t="s">
        <v>312</v>
      </c>
      <c r="D31" s="438"/>
      <c r="E31" s="474">
        <v>4065</v>
      </c>
      <c r="F31" s="102">
        <f t="shared" si="10"/>
        <v>2033</v>
      </c>
      <c r="G31" s="474">
        <v>844</v>
      </c>
      <c r="H31" s="389">
        <f t="shared" si="9"/>
        <v>41.515002459419577</v>
      </c>
      <c r="I31" s="135"/>
      <c r="J31" s="135"/>
      <c r="K31" s="498"/>
      <c r="L31" s="498"/>
      <c r="M31" s="498"/>
      <c r="N31" s="498"/>
      <c r="O31" s="498"/>
      <c r="P31" s="498"/>
      <c r="Q31" s="780"/>
      <c r="R31" s="780"/>
      <c r="S31" s="780"/>
      <c r="T31" s="780"/>
      <c r="U31" s="780"/>
      <c r="V31" s="780"/>
      <c r="W31" s="1815"/>
      <c r="X31" s="780"/>
      <c r="Y31" s="780"/>
      <c r="Z31" s="780"/>
      <c r="AA31" s="780"/>
      <c r="AB31" s="780"/>
      <c r="AC31" s="842"/>
    </row>
    <row r="32" spans="1:30" s="79" customFormat="1" ht="15" customHeight="1" x14ac:dyDescent="0.25">
      <c r="A32" s="813">
        <v>1</v>
      </c>
      <c r="B32" s="813">
        <v>1</v>
      </c>
      <c r="C32" s="440" t="s">
        <v>371</v>
      </c>
      <c r="D32" s="438"/>
      <c r="E32" s="474">
        <v>80117</v>
      </c>
      <c r="F32" s="102">
        <f t="shared" si="10"/>
        <v>40059</v>
      </c>
      <c r="G32" s="474">
        <f>44721+G33/3.8/3.2</f>
        <v>45136.871710526313</v>
      </c>
      <c r="H32" s="389">
        <f t="shared" si="9"/>
        <v>112.675982202567</v>
      </c>
      <c r="I32" s="135"/>
      <c r="J32" s="135"/>
      <c r="K32" s="498"/>
      <c r="L32" s="498"/>
      <c r="M32" s="498"/>
      <c r="N32" s="498"/>
      <c r="O32" s="498"/>
      <c r="P32" s="498"/>
      <c r="Q32" s="780"/>
      <c r="R32" s="780"/>
      <c r="S32" s="780"/>
      <c r="T32" s="780"/>
      <c r="U32" s="780"/>
      <c r="V32" s="780"/>
      <c r="W32" s="1815"/>
      <c r="X32" s="780"/>
      <c r="Y32" s="780"/>
      <c r="Z32" s="780"/>
      <c r="AA32" s="780"/>
      <c r="AB32" s="780"/>
      <c r="AC32" s="842"/>
      <c r="AD32" s="1964"/>
    </row>
    <row r="33" spans="1:30" s="79" customFormat="1" ht="15" customHeight="1" x14ac:dyDescent="0.25">
      <c r="A33" s="813">
        <v>1</v>
      </c>
      <c r="B33" s="813">
        <v>1</v>
      </c>
      <c r="C33" s="702" t="s">
        <v>393</v>
      </c>
      <c r="D33" s="438"/>
      <c r="E33" s="474">
        <v>5124</v>
      </c>
      <c r="F33" s="102">
        <f t="shared" si="10"/>
        <v>2562</v>
      </c>
      <c r="G33" s="474">
        <v>5057</v>
      </c>
      <c r="H33" s="389">
        <f t="shared" si="9"/>
        <v>197.38485558157691</v>
      </c>
      <c r="I33" s="135"/>
      <c r="J33" s="135"/>
      <c r="K33" s="498"/>
      <c r="L33" s="498"/>
      <c r="M33" s="498"/>
      <c r="N33" s="498"/>
      <c r="O33" s="498"/>
      <c r="P33" s="498"/>
      <c r="Q33" s="780"/>
      <c r="R33" s="780"/>
      <c r="S33" s="780"/>
      <c r="T33" s="780"/>
      <c r="U33" s="780"/>
      <c r="V33" s="780"/>
      <c r="W33" s="1815"/>
      <c r="X33" s="780"/>
      <c r="Y33" s="780"/>
      <c r="Z33" s="780"/>
      <c r="AA33" s="780"/>
      <c r="AB33" s="780"/>
      <c r="AC33" s="842"/>
    </row>
    <row r="34" spans="1:30" s="106" customFormat="1" ht="15" customHeight="1" x14ac:dyDescent="0.25">
      <c r="A34" s="813">
        <v>1</v>
      </c>
      <c r="B34" s="813">
        <v>1</v>
      </c>
      <c r="C34" s="225" t="s">
        <v>171</v>
      </c>
      <c r="D34" s="544"/>
      <c r="E34" s="417">
        <f>SUM(E27+E32*3.2)</f>
        <v>273901.40000000002</v>
      </c>
      <c r="F34" s="417">
        <f>SUM(F27+F32*3.2)</f>
        <v>136952.79999999999</v>
      </c>
      <c r="G34" s="417">
        <f>SUM(G27+G32*3.2)</f>
        <v>152683.9894736842</v>
      </c>
      <c r="H34" s="596">
        <f t="shared" si="9"/>
        <v>111.48657747317631</v>
      </c>
      <c r="I34" s="135"/>
      <c r="J34" s="135"/>
      <c r="K34" s="498"/>
      <c r="L34" s="498"/>
      <c r="M34" s="498"/>
      <c r="N34" s="498"/>
      <c r="O34" s="498"/>
      <c r="P34" s="498"/>
      <c r="Q34" s="817">
        <v>118147.85231279387</v>
      </c>
      <c r="R34" s="817">
        <v>118147.85231279387</v>
      </c>
      <c r="S34" s="817">
        <v>118147.85231279387</v>
      </c>
      <c r="T34" s="817">
        <v>118147.85231279387</v>
      </c>
      <c r="U34" s="817">
        <v>118147.85231279387</v>
      </c>
      <c r="V34" s="817">
        <v>116772.69528999999</v>
      </c>
      <c r="W34" s="1992">
        <f>Q34/12*$C$3+(R34-Q34)/11*5+(S34-R34)/10*4+(T34-S34)/9*3+(U34-T34)/8*2+((V34-U34)+443.054)/7*1-443.054</f>
        <v>58497.714581712098</v>
      </c>
      <c r="X34" s="817">
        <f>AB34-AA34</f>
        <v>58429.726709999995</v>
      </c>
      <c r="Y34" s="817"/>
      <c r="Z34" s="817">
        <f>X34-W34</f>
        <v>-67.987871712102788</v>
      </c>
      <c r="AA34" s="817">
        <v>-1161.3181400000003</v>
      </c>
      <c r="AB34" s="817">
        <v>57268.408569999992</v>
      </c>
      <c r="AC34" s="842"/>
    </row>
    <row r="35" spans="1:30" s="79" customFormat="1" ht="15" customHeight="1" x14ac:dyDescent="0.25">
      <c r="A35" s="813">
        <v>1</v>
      </c>
      <c r="B35" s="813">
        <v>1</v>
      </c>
      <c r="C35" s="543" t="s">
        <v>313</v>
      </c>
      <c r="D35" s="438"/>
      <c r="E35" s="474"/>
      <c r="F35" s="102">
        <f t="shared" si="10"/>
        <v>0</v>
      </c>
      <c r="G35" s="474"/>
      <c r="H35" s="596"/>
      <c r="I35" s="135"/>
      <c r="J35" s="135"/>
      <c r="K35" s="498"/>
      <c r="L35" s="498"/>
      <c r="M35" s="498"/>
      <c r="N35" s="498"/>
      <c r="O35" s="498"/>
      <c r="P35" s="498"/>
      <c r="Q35" s="780"/>
      <c r="R35" s="780"/>
      <c r="S35" s="780"/>
      <c r="T35" s="780"/>
      <c r="U35" s="780"/>
      <c r="V35" s="780"/>
      <c r="W35" s="1815"/>
      <c r="X35" s="780"/>
      <c r="Y35" s="780"/>
      <c r="Z35" s="780"/>
      <c r="AA35" s="780"/>
      <c r="AB35" s="780"/>
      <c r="AC35" s="842"/>
    </row>
    <row r="36" spans="1:30" s="79" customFormat="1" ht="15" customHeight="1" x14ac:dyDescent="0.25">
      <c r="A36" s="813">
        <v>1</v>
      </c>
      <c r="B36" s="813">
        <v>1</v>
      </c>
      <c r="C36" s="438" t="s">
        <v>202</v>
      </c>
      <c r="D36" s="438"/>
      <c r="E36" s="474">
        <f>SUM(E38,E43,E47)</f>
        <v>69457</v>
      </c>
      <c r="F36" s="474">
        <f>SUM(F38,F43,F47)</f>
        <v>34731</v>
      </c>
      <c r="G36" s="474">
        <f>SUM(G38,G43,G47)</f>
        <v>31318</v>
      </c>
      <c r="H36" s="389">
        <f>G36/F36*100</f>
        <v>90.173044254412488</v>
      </c>
      <c r="I36" s="135"/>
      <c r="J36" s="135"/>
      <c r="K36" s="498"/>
      <c r="L36" s="498"/>
      <c r="M36" s="498"/>
      <c r="N36" s="498"/>
      <c r="O36" s="498"/>
      <c r="P36" s="498"/>
      <c r="Q36" s="780"/>
      <c r="R36" s="780"/>
      <c r="S36" s="780"/>
      <c r="T36" s="780"/>
      <c r="U36" s="780"/>
      <c r="V36" s="780"/>
      <c r="W36" s="1815"/>
      <c r="X36" s="780"/>
      <c r="Y36" s="780"/>
      <c r="Z36" s="780"/>
      <c r="AA36" s="780"/>
      <c r="AB36" s="780"/>
      <c r="AC36" s="842"/>
    </row>
    <row r="37" spans="1:30" s="79" customFormat="1" ht="15" customHeight="1" x14ac:dyDescent="0.25">
      <c r="A37" s="813">
        <v>1</v>
      </c>
      <c r="B37" s="813">
        <v>1</v>
      </c>
      <c r="C37" s="438" t="s">
        <v>309</v>
      </c>
      <c r="D37" s="438"/>
      <c r="E37" s="474"/>
      <c r="F37" s="102">
        <f t="shared" si="10"/>
        <v>0</v>
      </c>
      <c r="G37" s="474"/>
      <c r="H37" s="389"/>
      <c r="I37" s="135"/>
      <c r="J37" s="135"/>
      <c r="K37" s="498"/>
      <c r="L37" s="498"/>
      <c r="M37" s="498"/>
      <c r="N37" s="498"/>
      <c r="O37" s="498"/>
      <c r="P37" s="498"/>
      <c r="Q37" s="780"/>
      <c r="R37" s="780"/>
      <c r="S37" s="780"/>
      <c r="T37" s="780"/>
      <c r="U37" s="780"/>
      <c r="V37" s="780"/>
      <c r="W37" s="1815"/>
      <c r="X37" s="780"/>
      <c r="Y37" s="780"/>
      <c r="Z37" s="780"/>
      <c r="AA37" s="780"/>
      <c r="AB37" s="780"/>
      <c r="AC37" s="842"/>
    </row>
    <row r="38" spans="1:30" s="79" customFormat="1" ht="49.5" customHeight="1" x14ac:dyDescent="0.25">
      <c r="A38" s="813">
        <v>1</v>
      </c>
      <c r="B38" s="813">
        <v>1</v>
      </c>
      <c r="C38" s="438" t="s">
        <v>314</v>
      </c>
      <c r="D38" s="438"/>
      <c r="E38" s="474">
        <f>SUM(E39:E42)</f>
        <v>14639</v>
      </c>
      <c r="F38" s="474">
        <f>SUM(F39:F42)</f>
        <v>7321</v>
      </c>
      <c r="G38" s="474">
        <f>SUM(G39:G42)</f>
        <v>7550</v>
      </c>
      <c r="H38" s="389">
        <f t="shared" ref="H38:H48" si="11">G38/F38*100</f>
        <v>103.12798797978418</v>
      </c>
      <c r="I38" s="135"/>
      <c r="J38" s="135"/>
      <c r="K38" s="498"/>
      <c r="L38" s="498"/>
      <c r="M38" s="498"/>
      <c r="N38" s="498"/>
      <c r="O38" s="498"/>
      <c r="P38" s="498"/>
      <c r="Q38" s="780"/>
      <c r="R38" s="780"/>
      <c r="S38" s="780"/>
      <c r="T38" s="780"/>
      <c r="U38" s="780"/>
      <c r="V38" s="780"/>
      <c r="W38" s="1815"/>
      <c r="X38" s="780"/>
      <c r="Y38" s="780"/>
      <c r="Z38" s="780"/>
      <c r="AA38" s="780"/>
      <c r="AB38" s="780"/>
      <c r="AC38" s="842"/>
    </row>
    <row r="39" spans="1:30" s="79" customFormat="1" ht="38.1" customHeight="1" x14ac:dyDescent="0.25">
      <c r="A39" s="813">
        <v>1</v>
      </c>
      <c r="B39" s="813">
        <v>1</v>
      </c>
      <c r="C39" s="438" t="s">
        <v>315</v>
      </c>
      <c r="D39" s="438"/>
      <c r="E39" s="474">
        <v>9139</v>
      </c>
      <c r="F39" s="102">
        <f t="shared" si="10"/>
        <v>4570</v>
      </c>
      <c r="G39" s="474">
        <v>4378</v>
      </c>
      <c r="H39" s="389">
        <f t="shared" si="11"/>
        <v>95.798687089715543</v>
      </c>
      <c r="I39" s="135"/>
      <c r="J39" s="135"/>
      <c r="K39" s="498"/>
      <c r="L39" s="498"/>
      <c r="M39" s="498"/>
      <c r="N39" s="498"/>
      <c r="O39" s="498"/>
      <c r="P39" s="498"/>
      <c r="Q39" s="780"/>
      <c r="R39" s="780"/>
      <c r="S39" s="780"/>
      <c r="T39" s="780"/>
      <c r="U39" s="780"/>
      <c r="V39" s="780"/>
      <c r="W39" s="1815"/>
      <c r="X39" s="780"/>
      <c r="Y39" s="780"/>
      <c r="Z39" s="780"/>
      <c r="AA39" s="780"/>
      <c r="AB39" s="780"/>
      <c r="AC39" s="842"/>
    </row>
    <row r="40" spans="1:30" s="79" customFormat="1" ht="38.1" customHeight="1" x14ac:dyDescent="0.25">
      <c r="A40" s="813">
        <v>1</v>
      </c>
      <c r="B40" s="813">
        <v>1</v>
      </c>
      <c r="C40" s="438" t="s">
        <v>316</v>
      </c>
      <c r="D40" s="438"/>
      <c r="E40" s="474">
        <v>2742</v>
      </c>
      <c r="F40" s="102">
        <f t="shared" si="10"/>
        <v>1371</v>
      </c>
      <c r="G40" s="474">
        <v>600</v>
      </c>
      <c r="H40" s="389">
        <f t="shared" si="11"/>
        <v>43.763676148796499</v>
      </c>
      <c r="I40" s="135"/>
      <c r="J40" s="135"/>
      <c r="K40" s="498"/>
      <c r="L40" s="498"/>
      <c r="M40" s="498"/>
      <c r="N40" s="498"/>
      <c r="O40" s="498"/>
      <c r="P40" s="498"/>
      <c r="Q40" s="780"/>
      <c r="R40" s="780"/>
      <c r="S40" s="780"/>
      <c r="T40" s="780"/>
      <c r="U40" s="780"/>
      <c r="V40" s="780"/>
      <c r="W40" s="1815"/>
      <c r="X40" s="780"/>
      <c r="Y40" s="780"/>
      <c r="Z40" s="780"/>
      <c r="AA40" s="780"/>
      <c r="AB40" s="780"/>
      <c r="AC40" s="842"/>
    </row>
    <row r="41" spans="1:30" s="79" customFormat="1" ht="58.5" customHeight="1" x14ac:dyDescent="0.25">
      <c r="A41" s="813">
        <v>1</v>
      </c>
      <c r="B41" s="813">
        <v>1</v>
      </c>
      <c r="C41" s="438" t="s">
        <v>365</v>
      </c>
      <c r="D41" s="438"/>
      <c r="E41" s="474">
        <v>411</v>
      </c>
      <c r="F41" s="102">
        <f t="shared" si="10"/>
        <v>206</v>
      </c>
      <c r="G41" s="474">
        <v>522</v>
      </c>
      <c r="H41" s="389">
        <f t="shared" si="11"/>
        <v>253.39805825242721</v>
      </c>
      <c r="I41" s="135"/>
      <c r="J41" s="135"/>
      <c r="K41" s="498"/>
      <c r="L41" s="498"/>
      <c r="M41" s="498"/>
      <c r="N41" s="498"/>
      <c r="O41" s="498"/>
      <c r="P41" s="498"/>
      <c r="Q41" s="780"/>
      <c r="R41" s="780"/>
      <c r="S41" s="780"/>
      <c r="T41" s="780"/>
      <c r="U41" s="780"/>
      <c r="V41" s="780"/>
      <c r="W41" s="1815"/>
      <c r="X41" s="780"/>
      <c r="Y41" s="780"/>
      <c r="Z41" s="780"/>
      <c r="AA41" s="780"/>
      <c r="AB41" s="780"/>
      <c r="AC41" s="842"/>
    </row>
    <row r="42" spans="1:30" s="79" customFormat="1" ht="38.1" customHeight="1" x14ac:dyDescent="0.25">
      <c r="A42" s="813">
        <v>1</v>
      </c>
      <c r="B42" s="813">
        <v>1</v>
      </c>
      <c r="C42" s="438" t="s">
        <v>366</v>
      </c>
      <c r="D42" s="438"/>
      <c r="E42" s="474">
        <v>2347</v>
      </c>
      <c r="F42" s="102">
        <f t="shared" si="10"/>
        <v>1174</v>
      </c>
      <c r="G42" s="474">
        <v>2050</v>
      </c>
      <c r="H42" s="389">
        <f t="shared" si="11"/>
        <v>174.61669505962521</v>
      </c>
      <c r="I42" s="135"/>
      <c r="J42" s="135"/>
      <c r="K42" s="498"/>
      <c r="L42" s="498"/>
      <c r="M42" s="498"/>
      <c r="N42" s="498"/>
      <c r="O42" s="498"/>
      <c r="P42" s="498"/>
      <c r="Q42" s="780"/>
      <c r="R42" s="780"/>
      <c r="S42" s="780"/>
      <c r="T42" s="780"/>
      <c r="U42" s="780"/>
      <c r="V42" s="780"/>
      <c r="W42" s="1815"/>
      <c r="X42" s="780"/>
      <c r="Y42" s="780"/>
      <c r="Z42" s="780"/>
      <c r="AA42" s="780"/>
      <c r="AB42" s="780"/>
      <c r="AC42" s="842"/>
    </row>
    <row r="43" spans="1:30" s="79" customFormat="1" ht="44.25" customHeight="1" x14ac:dyDescent="0.25">
      <c r="A43" s="813">
        <v>1</v>
      </c>
      <c r="B43" s="813">
        <v>1</v>
      </c>
      <c r="C43" s="438" t="s">
        <v>317</v>
      </c>
      <c r="D43" s="438"/>
      <c r="E43" s="474">
        <f>SUM(E44:E46)</f>
        <v>54032</v>
      </c>
      <c r="F43" s="474">
        <f>SUM(F44:F46)</f>
        <v>27017</v>
      </c>
      <c r="G43" s="474">
        <f>SUM(G44:G46)</f>
        <v>23571</v>
      </c>
      <c r="H43" s="389">
        <f t="shared" si="11"/>
        <v>87.245067920198395</v>
      </c>
      <c r="I43" s="135"/>
      <c r="J43" s="135"/>
      <c r="K43" s="498"/>
      <c r="L43" s="498"/>
      <c r="M43" s="498"/>
      <c r="N43" s="498"/>
      <c r="O43" s="498"/>
      <c r="P43" s="498"/>
      <c r="Q43" s="780"/>
      <c r="R43" s="780"/>
      <c r="S43" s="780"/>
      <c r="T43" s="780"/>
      <c r="U43" s="780"/>
      <c r="V43" s="780"/>
      <c r="W43" s="1815"/>
      <c r="X43" s="780"/>
      <c r="Y43" s="780"/>
      <c r="Z43" s="780"/>
      <c r="AA43" s="780"/>
      <c r="AB43" s="780"/>
      <c r="AC43" s="842"/>
    </row>
    <row r="44" spans="1:30" s="79" customFormat="1" ht="38.1" customHeight="1" x14ac:dyDescent="0.25">
      <c r="A44" s="813">
        <v>1</v>
      </c>
      <c r="B44" s="813">
        <v>1</v>
      </c>
      <c r="C44" s="438" t="s">
        <v>318</v>
      </c>
      <c r="D44" s="438"/>
      <c r="E44" s="474">
        <v>1008</v>
      </c>
      <c r="F44" s="102">
        <f t="shared" si="10"/>
        <v>504</v>
      </c>
      <c r="G44" s="474">
        <v>268</v>
      </c>
      <c r="H44" s="389">
        <f t="shared" si="11"/>
        <v>53.174603174603178</v>
      </c>
      <c r="I44" s="135"/>
      <c r="J44" s="135"/>
      <c r="K44" s="498"/>
      <c r="L44" s="498"/>
      <c r="M44" s="498"/>
      <c r="N44" s="498"/>
      <c r="O44" s="498"/>
      <c r="P44" s="498"/>
      <c r="Q44" s="780"/>
      <c r="R44" s="780"/>
      <c r="S44" s="780"/>
      <c r="T44" s="780"/>
      <c r="U44" s="780"/>
      <c r="V44" s="780"/>
      <c r="W44" s="1815"/>
      <c r="X44" s="780"/>
      <c r="Y44" s="780"/>
      <c r="Z44" s="780"/>
      <c r="AA44" s="780"/>
      <c r="AB44" s="780"/>
      <c r="AC44" s="842"/>
    </row>
    <row r="45" spans="1:30" s="79" customFormat="1" ht="69" customHeight="1" x14ac:dyDescent="0.25">
      <c r="A45" s="813">
        <v>1</v>
      </c>
      <c r="B45" s="813">
        <v>1</v>
      </c>
      <c r="C45" s="438" t="s">
        <v>423</v>
      </c>
      <c r="D45" s="438"/>
      <c r="E45" s="474">
        <v>51093</v>
      </c>
      <c r="F45" s="102">
        <f t="shared" si="10"/>
        <v>25547</v>
      </c>
      <c r="G45" s="474">
        <v>20281</v>
      </c>
      <c r="H45" s="389">
        <f t="shared" si="11"/>
        <v>79.387012173640741</v>
      </c>
      <c r="I45" s="135"/>
      <c r="J45" s="135"/>
      <c r="K45" s="498"/>
      <c r="L45" s="498"/>
      <c r="M45" s="498"/>
      <c r="N45" s="498"/>
      <c r="O45" s="498"/>
      <c r="P45" s="498"/>
      <c r="Q45" s="780"/>
      <c r="R45" s="780"/>
      <c r="S45" s="780"/>
      <c r="T45" s="780"/>
      <c r="U45" s="780"/>
      <c r="V45" s="780"/>
      <c r="W45" s="1815"/>
      <c r="X45" s="780"/>
      <c r="Y45" s="780"/>
      <c r="Z45" s="780"/>
      <c r="AA45" s="780"/>
      <c r="AB45" s="780"/>
      <c r="AC45" s="842"/>
    </row>
    <row r="46" spans="1:30" s="79" customFormat="1" ht="53.25" customHeight="1" x14ac:dyDescent="0.25">
      <c r="A46" s="813">
        <v>1</v>
      </c>
      <c r="B46" s="813">
        <v>1</v>
      </c>
      <c r="C46" s="438" t="s">
        <v>330</v>
      </c>
      <c r="D46" s="438"/>
      <c r="E46" s="474">
        <v>1931</v>
      </c>
      <c r="F46" s="102">
        <f t="shared" si="10"/>
        <v>966</v>
      </c>
      <c r="G46" s="474">
        <v>3022</v>
      </c>
      <c r="H46" s="389">
        <f t="shared" si="11"/>
        <v>312.83643892339541</v>
      </c>
      <c r="I46" s="135"/>
      <c r="J46" s="135"/>
      <c r="K46" s="498"/>
      <c r="L46" s="498"/>
      <c r="M46" s="498"/>
      <c r="N46" s="498"/>
      <c r="O46" s="498"/>
      <c r="P46" s="498"/>
      <c r="Q46" s="780"/>
      <c r="R46" s="780"/>
      <c r="S46" s="780"/>
      <c r="T46" s="780"/>
      <c r="U46" s="780"/>
      <c r="V46" s="780"/>
      <c r="W46" s="1815"/>
      <c r="X46" s="780"/>
      <c r="Y46" s="780"/>
      <c r="Z46" s="780"/>
      <c r="AA46" s="780"/>
      <c r="AB46" s="780"/>
      <c r="AC46" s="842"/>
    </row>
    <row r="47" spans="1:30" s="79" customFormat="1" ht="15.75" customHeight="1" x14ac:dyDescent="0.25">
      <c r="A47" s="813"/>
      <c r="B47" s="813">
        <v>1</v>
      </c>
      <c r="C47" s="438" t="s">
        <v>298</v>
      </c>
      <c r="D47" s="438"/>
      <c r="E47" s="474">
        <v>786</v>
      </c>
      <c r="F47" s="102">
        <f t="shared" si="10"/>
        <v>393</v>
      </c>
      <c r="G47" s="474">
        <v>197</v>
      </c>
      <c r="H47" s="389">
        <f t="shared" si="11"/>
        <v>50.127226463104321</v>
      </c>
      <c r="I47" s="135"/>
      <c r="J47" s="135"/>
      <c r="K47" s="498"/>
      <c r="L47" s="498"/>
      <c r="M47" s="498"/>
      <c r="N47" s="498"/>
      <c r="O47" s="498"/>
      <c r="P47" s="498"/>
      <c r="Q47" s="780"/>
      <c r="R47" s="780"/>
      <c r="S47" s="780"/>
      <c r="T47" s="780"/>
      <c r="U47" s="780"/>
      <c r="V47" s="780"/>
      <c r="W47" s="1815"/>
      <c r="X47" s="780"/>
      <c r="Y47" s="780"/>
      <c r="Z47" s="780"/>
      <c r="AA47" s="780"/>
      <c r="AB47" s="780"/>
      <c r="AC47" s="842"/>
    </row>
    <row r="48" spans="1:30" s="79" customFormat="1" ht="15" customHeight="1" x14ac:dyDescent="0.25">
      <c r="A48" s="813">
        <v>1</v>
      </c>
      <c r="B48" s="813">
        <v>1</v>
      </c>
      <c r="C48" s="440" t="s">
        <v>159</v>
      </c>
      <c r="D48" s="438"/>
      <c r="E48" s="474">
        <v>764</v>
      </c>
      <c r="F48" s="102">
        <f t="shared" si="10"/>
        <v>382</v>
      </c>
      <c r="G48" s="102">
        <v>310</v>
      </c>
      <c r="H48" s="389">
        <f t="shared" si="11"/>
        <v>81.15183246073299</v>
      </c>
      <c r="I48" s="135"/>
      <c r="J48" s="135"/>
      <c r="K48" s="498"/>
      <c r="L48" s="498"/>
      <c r="M48" s="498"/>
      <c r="N48" s="498"/>
      <c r="O48" s="498"/>
      <c r="P48" s="498"/>
      <c r="Q48" s="780"/>
      <c r="R48" s="780"/>
      <c r="S48" s="780"/>
      <c r="T48" s="780"/>
      <c r="U48" s="780"/>
      <c r="V48" s="780"/>
      <c r="W48" s="1815"/>
      <c r="X48" s="780"/>
      <c r="Y48" s="780"/>
      <c r="Z48" s="780"/>
      <c r="AA48" s="780"/>
      <c r="AB48" s="780"/>
      <c r="AC48" s="842"/>
      <c r="AD48" s="1964"/>
    </row>
    <row r="49" spans="1:29" s="79" customFormat="1" ht="30" customHeight="1" x14ac:dyDescent="0.25">
      <c r="A49" s="813">
        <v>1</v>
      </c>
      <c r="B49" s="813">
        <v>1</v>
      </c>
      <c r="C49" s="440" t="s">
        <v>160</v>
      </c>
      <c r="D49" s="438"/>
      <c r="E49" s="474">
        <v>24350</v>
      </c>
      <c r="F49" s="102">
        <f t="shared" si="10"/>
        <v>12175</v>
      </c>
      <c r="G49" s="474">
        <v>14319</v>
      </c>
      <c r="H49" s="389">
        <f>G49/F49*100</f>
        <v>117.60985626283367</v>
      </c>
      <c r="I49" s="135"/>
      <c r="J49" s="135"/>
      <c r="K49" s="498"/>
      <c r="L49" s="498"/>
      <c r="M49" s="498"/>
      <c r="N49" s="498"/>
      <c r="O49" s="498"/>
      <c r="P49" s="498"/>
      <c r="Q49" s="780"/>
      <c r="R49" s="780"/>
      <c r="S49" s="780"/>
      <c r="T49" s="780"/>
      <c r="U49" s="780"/>
      <c r="V49" s="780"/>
      <c r="W49" s="1815"/>
      <c r="X49" s="780"/>
      <c r="Y49" s="780"/>
      <c r="Z49" s="780"/>
      <c r="AA49" s="780"/>
      <c r="AB49" s="780"/>
      <c r="AC49" s="842"/>
    </row>
    <row r="50" spans="1:29" s="79" customFormat="1" ht="15" customHeight="1" x14ac:dyDescent="0.25">
      <c r="A50" s="813">
        <v>1</v>
      </c>
      <c r="B50" s="813">
        <v>1</v>
      </c>
      <c r="C50" s="786" t="s">
        <v>328</v>
      </c>
      <c r="D50" s="438"/>
      <c r="E50" s="474"/>
      <c r="F50" s="102">
        <f t="shared" si="10"/>
        <v>0</v>
      </c>
      <c r="G50" s="335"/>
      <c r="H50" s="389"/>
      <c r="I50" s="135"/>
      <c r="J50" s="135"/>
      <c r="K50" s="498"/>
      <c r="L50" s="498"/>
      <c r="M50" s="498"/>
      <c r="N50" s="498"/>
      <c r="O50" s="498"/>
      <c r="P50" s="498"/>
      <c r="Q50" s="780"/>
      <c r="R50" s="780"/>
      <c r="S50" s="780"/>
      <c r="T50" s="780"/>
      <c r="U50" s="780"/>
      <c r="V50" s="780"/>
      <c r="W50" s="1815"/>
      <c r="X50" s="780"/>
      <c r="Y50" s="780"/>
      <c r="Z50" s="780"/>
      <c r="AA50" s="780"/>
      <c r="AB50" s="780"/>
      <c r="AC50" s="842"/>
    </row>
    <row r="51" spans="1:29" s="79" customFormat="1" ht="15" customHeight="1" x14ac:dyDescent="0.25">
      <c r="A51" s="813">
        <v>1</v>
      </c>
      <c r="B51" s="813">
        <v>1</v>
      </c>
      <c r="C51" s="786" t="s">
        <v>367</v>
      </c>
      <c r="D51" s="438"/>
      <c r="E51" s="474">
        <v>2861</v>
      </c>
      <c r="F51" s="102">
        <f t="shared" si="10"/>
        <v>1431</v>
      </c>
      <c r="G51" s="104">
        <v>2042</v>
      </c>
      <c r="H51" s="389">
        <f>G51/F51*100</f>
        <v>142.6974143955276</v>
      </c>
      <c r="I51" s="135"/>
      <c r="J51" s="135"/>
      <c r="K51" s="498"/>
      <c r="L51" s="498"/>
      <c r="M51" s="498"/>
      <c r="N51" s="498"/>
      <c r="O51" s="498"/>
      <c r="P51" s="498"/>
      <c r="Q51" s="780"/>
      <c r="R51" s="780"/>
      <c r="S51" s="780"/>
      <c r="T51" s="780"/>
      <c r="U51" s="780"/>
      <c r="V51" s="780"/>
      <c r="W51" s="1815"/>
      <c r="X51" s="780"/>
      <c r="Y51" s="780"/>
      <c r="Z51" s="780"/>
      <c r="AA51" s="780"/>
      <c r="AB51" s="780"/>
      <c r="AC51" s="842"/>
    </row>
    <row r="52" spans="1:29" s="258" customFormat="1" ht="18.75" customHeight="1" x14ac:dyDescent="0.25">
      <c r="A52" s="813">
        <v>1</v>
      </c>
      <c r="B52" s="813">
        <v>1</v>
      </c>
      <c r="C52" s="225" t="s">
        <v>168</v>
      </c>
      <c r="D52" s="544"/>
      <c r="E52" s="417">
        <f>SUM(E36+E49+E48*3.2)</f>
        <v>96251.8</v>
      </c>
      <c r="F52" s="417">
        <f>SUM(F36+F49+F48*3.2)</f>
        <v>48128.4</v>
      </c>
      <c r="G52" s="417">
        <f>SUM(G36+G49+G48*3.2)</f>
        <v>46629</v>
      </c>
      <c r="H52" s="136">
        <f>G52/F52*100</f>
        <v>96.884583738499515</v>
      </c>
      <c r="I52" s="135"/>
      <c r="J52" s="135"/>
      <c r="K52" s="498"/>
      <c r="L52" s="498"/>
      <c r="M52" s="498"/>
      <c r="N52" s="498"/>
      <c r="O52" s="498"/>
      <c r="P52" s="498"/>
      <c r="Q52" s="817">
        <v>101421.2098874074</v>
      </c>
      <c r="R52" s="817">
        <v>101421.2098874074</v>
      </c>
      <c r="S52" s="817">
        <v>101421.2098874074</v>
      </c>
      <c r="T52" s="817">
        <v>101421.2098874074</v>
      </c>
      <c r="U52" s="817">
        <v>101421.2098874074</v>
      </c>
      <c r="V52" s="817">
        <v>102066.45063740741</v>
      </c>
      <c r="W52" s="1820">
        <f>Q52/12*$C$3+(R52-Q52)/11*5+(S52-R52)/10*4+(T52-S52)/9*3+(U52-T52)/8*2+(V52-U52)/7*1</f>
        <v>50802.782193703701</v>
      </c>
      <c r="X52" s="817">
        <f>AB52-AA52</f>
        <v>50759.195209999983</v>
      </c>
      <c r="Y52" s="817"/>
      <c r="Z52" s="817">
        <f>X52-W52</f>
        <v>-43.586983703717124</v>
      </c>
      <c r="AA52" s="817">
        <v>-857.99753999999996</v>
      </c>
      <c r="AB52" s="817">
        <v>49901.197669999987</v>
      </c>
      <c r="AC52" s="842"/>
    </row>
    <row r="53" spans="1:29" s="79" customFormat="1" ht="36.75" customHeight="1" x14ac:dyDescent="0.25">
      <c r="A53" s="813">
        <v>1</v>
      </c>
      <c r="B53" s="813">
        <v>1</v>
      </c>
      <c r="C53" s="849" t="s">
        <v>353</v>
      </c>
      <c r="D53" s="734"/>
      <c r="E53" s="596">
        <f>SUM(E52,E34)</f>
        <v>370153.2</v>
      </c>
      <c r="F53" s="596">
        <f>SUM(F52,F34)</f>
        <v>185081.19999999998</v>
      </c>
      <c r="G53" s="596">
        <f>SUM(G52,G34)</f>
        <v>199312.9894736842</v>
      </c>
      <c r="H53" s="596">
        <f>G53/F53*100</f>
        <v>107.68948411490969</v>
      </c>
      <c r="I53" s="770"/>
      <c r="J53" s="770"/>
      <c r="K53" s="848"/>
      <c r="L53" s="848"/>
      <c r="M53" s="848"/>
      <c r="N53" s="848"/>
      <c r="O53" s="848"/>
      <c r="P53" s="848"/>
      <c r="Q53" s="817">
        <f>SUM(Q52,Q34)</f>
        <v>219569.06220020127</v>
      </c>
      <c r="R53" s="817">
        <f t="shared" ref="R53:AB53" si="12">SUM(R52,R34)</f>
        <v>219569.06220020127</v>
      </c>
      <c r="S53" s="817">
        <f t="shared" ref="S53:T53" si="13">SUM(S52,S34)</f>
        <v>219569.06220020127</v>
      </c>
      <c r="T53" s="817">
        <f t="shared" si="13"/>
        <v>219569.06220020127</v>
      </c>
      <c r="U53" s="817">
        <f t="shared" ref="U53:V53" si="14">SUM(U52,U34)</f>
        <v>219569.06220020127</v>
      </c>
      <c r="V53" s="817">
        <f t="shared" si="14"/>
        <v>218839.1459274074</v>
      </c>
      <c r="W53" s="817">
        <f t="shared" si="12"/>
        <v>109300.4967754158</v>
      </c>
      <c r="X53" s="817">
        <f t="shared" si="12"/>
        <v>109188.92191999998</v>
      </c>
      <c r="Y53" s="817">
        <f t="shared" si="12"/>
        <v>0</v>
      </c>
      <c r="Z53" s="817">
        <f t="shared" si="12"/>
        <v>-111.57485541581991</v>
      </c>
      <c r="AA53" s="817">
        <f t="shared" si="12"/>
        <v>-2019.3156800000002</v>
      </c>
      <c r="AB53" s="817">
        <f t="shared" si="12"/>
        <v>107169.60623999998</v>
      </c>
      <c r="AC53" s="842"/>
    </row>
    <row r="54" spans="1:29" s="79" customFormat="1" ht="15" customHeight="1" x14ac:dyDescent="0.25">
      <c r="A54" s="813">
        <v>1</v>
      </c>
      <c r="B54" s="813">
        <v>1</v>
      </c>
      <c r="C54" s="657" t="s">
        <v>162</v>
      </c>
      <c r="D54" s="734"/>
      <c r="E54" s="596"/>
      <c r="F54" s="596"/>
      <c r="G54" s="596"/>
      <c r="H54" s="596"/>
      <c r="I54" s="770"/>
      <c r="J54" s="770"/>
      <c r="K54" s="848"/>
      <c r="L54" s="848"/>
      <c r="M54" s="848"/>
      <c r="N54" s="848"/>
      <c r="O54" s="848"/>
      <c r="P54" s="848"/>
      <c r="Q54" s="817"/>
      <c r="R54" s="817"/>
      <c r="S54" s="817"/>
      <c r="T54" s="817"/>
      <c r="U54" s="817"/>
      <c r="V54" s="817"/>
      <c r="W54" s="1821"/>
      <c r="X54" s="817"/>
      <c r="Y54" s="817"/>
      <c r="Z54" s="817"/>
      <c r="AA54" s="817"/>
      <c r="AB54" s="817"/>
      <c r="AC54" s="842"/>
    </row>
    <row r="55" spans="1:29" s="79" customFormat="1" x14ac:dyDescent="0.25">
      <c r="A55" s="813">
        <v>1</v>
      </c>
      <c r="B55" s="813">
        <v>1</v>
      </c>
      <c r="C55" s="574" t="s">
        <v>78</v>
      </c>
      <c r="D55" s="734"/>
      <c r="E55" s="555">
        <v>1829</v>
      </c>
      <c r="F55" s="102">
        <f>ROUND(E55/12*$C$3,0)</f>
        <v>915</v>
      </c>
      <c r="G55" s="389">
        <v>925</v>
      </c>
      <c r="H55" s="389">
        <f>G55/F55*100</f>
        <v>101.09289617486338</v>
      </c>
      <c r="I55" s="770"/>
      <c r="J55" s="770"/>
      <c r="K55" s="848"/>
      <c r="L55" s="848"/>
      <c r="M55" s="848"/>
      <c r="N55" s="848"/>
      <c r="O55" s="848"/>
      <c r="P55" s="848"/>
      <c r="Q55" s="817"/>
      <c r="R55" s="817"/>
      <c r="S55" s="817"/>
      <c r="T55" s="817"/>
      <c r="U55" s="817"/>
      <c r="V55" s="817"/>
      <c r="W55" s="1822"/>
      <c r="X55" s="817"/>
      <c r="Y55" s="817"/>
      <c r="Z55" s="817"/>
      <c r="AA55" s="817"/>
      <c r="AB55" s="817"/>
      <c r="AC55" s="842"/>
    </row>
    <row r="56" spans="1:29" s="79" customFormat="1" ht="30" x14ac:dyDescent="0.25">
      <c r="A56" s="813">
        <v>1</v>
      </c>
      <c r="B56" s="813">
        <v>1</v>
      </c>
      <c r="C56" s="438" t="s">
        <v>145</v>
      </c>
      <c r="D56" s="734"/>
      <c r="E56" s="555">
        <v>262</v>
      </c>
      <c r="F56" s="102">
        <f>ROUND(E56/12*$C$3,0)</f>
        <v>131</v>
      </c>
      <c r="G56" s="389">
        <v>128</v>
      </c>
      <c r="H56" s="389">
        <f>G56/F56*100</f>
        <v>97.70992366412213</v>
      </c>
      <c r="I56" s="770"/>
      <c r="J56" s="770"/>
      <c r="K56" s="848"/>
      <c r="L56" s="848"/>
      <c r="M56" s="848"/>
      <c r="N56" s="848"/>
      <c r="O56" s="848"/>
      <c r="P56" s="848"/>
      <c r="Q56" s="817"/>
      <c r="R56" s="817"/>
      <c r="S56" s="817"/>
      <c r="T56" s="817"/>
      <c r="U56" s="817"/>
      <c r="V56" s="817"/>
      <c r="W56" s="1822"/>
      <c r="X56" s="817"/>
      <c r="Y56" s="817"/>
      <c r="Z56" s="817"/>
      <c r="AA56" s="817"/>
      <c r="AB56" s="817"/>
      <c r="AC56" s="842"/>
    </row>
    <row r="57" spans="1:29" s="79" customFormat="1" x14ac:dyDescent="0.25">
      <c r="A57" s="813">
        <v>1</v>
      </c>
      <c r="B57" s="813">
        <v>1</v>
      </c>
      <c r="C57" s="574" t="s">
        <v>138</v>
      </c>
      <c r="D57" s="734"/>
      <c r="E57" s="555">
        <v>24820</v>
      </c>
      <c r="F57" s="102">
        <f>ROUND(E57/12*$C$3,0)</f>
        <v>12410</v>
      </c>
      <c r="G57" s="389">
        <v>12398</v>
      </c>
      <c r="H57" s="389">
        <f>G57/F57*100</f>
        <v>99.903303787268328</v>
      </c>
      <c r="I57" s="770"/>
      <c r="J57" s="770"/>
      <c r="K57" s="848"/>
      <c r="L57" s="848"/>
      <c r="M57" s="848"/>
      <c r="N57" s="848"/>
      <c r="O57" s="848"/>
      <c r="P57" s="848"/>
      <c r="Q57" s="817"/>
      <c r="R57" s="817"/>
      <c r="S57" s="817"/>
      <c r="T57" s="817"/>
      <c r="U57" s="817"/>
      <c r="V57" s="817"/>
      <c r="W57" s="1822"/>
      <c r="X57" s="817"/>
      <c r="Y57" s="817"/>
      <c r="Z57" s="817"/>
      <c r="AA57" s="817"/>
      <c r="AB57" s="817"/>
      <c r="AC57" s="842"/>
    </row>
    <row r="58" spans="1:29" s="79" customFormat="1" ht="15" customHeight="1" x14ac:dyDescent="0.25">
      <c r="A58" s="813">
        <v>1</v>
      </c>
      <c r="B58" s="813">
        <v>1</v>
      </c>
      <c r="C58" s="306" t="s">
        <v>31</v>
      </c>
      <c r="D58" s="230"/>
      <c r="E58" s="389"/>
      <c r="F58" s="389"/>
      <c r="G58" s="389"/>
      <c r="H58" s="389"/>
      <c r="I58" s="135"/>
      <c r="J58" s="135"/>
      <c r="K58" s="417"/>
      <c r="L58" s="417"/>
      <c r="M58" s="417"/>
      <c r="N58" s="417"/>
      <c r="O58" s="417"/>
      <c r="P58" s="417"/>
      <c r="Q58" s="71"/>
      <c r="R58" s="71"/>
      <c r="S58" s="71"/>
      <c r="T58" s="71"/>
      <c r="U58" s="71"/>
      <c r="V58" s="71"/>
      <c r="W58" s="1812"/>
      <c r="X58" s="71"/>
      <c r="Y58" s="71"/>
      <c r="Z58" s="71"/>
      <c r="AA58" s="71"/>
      <c r="AB58" s="71"/>
      <c r="AC58" s="842"/>
    </row>
    <row r="59" spans="1:29" s="79" customFormat="1" ht="15" customHeight="1" x14ac:dyDescent="0.25">
      <c r="A59" s="813">
        <v>1</v>
      </c>
      <c r="B59" s="813">
        <v>1</v>
      </c>
      <c r="C59" s="154" t="s">
        <v>55</v>
      </c>
      <c r="D59" s="389">
        <v>300</v>
      </c>
      <c r="E59" s="389">
        <v>40</v>
      </c>
      <c r="F59" s="102">
        <f>ROUND(E59/12*$C$3,0)</f>
        <v>20</v>
      </c>
      <c r="G59" s="102">
        <v>10</v>
      </c>
      <c r="H59" s="102">
        <f>G59/F59*100</f>
        <v>50</v>
      </c>
      <c r="I59" s="391">
        <v>11</v>
      </c>
      <c r="J59" s="103">
        <f>M59/G59</f>
        <v>11.2</v>
      </c>
      <c r="K59" s="104">
        <f>ROUND(E59*I59,0)</f>
        <v>440</v>
      </c>
      <c r="L59" s="104">
        <f>ROUND(F59*I59,0)</f>
        <v>220</v>
      </c>
      <c r="M59" s="104">
        <v>112</v>
      </c>
      <c r="N59" s="104">
        <f t="shared" ref="N59:N65" si="15">M59/L59*100</f>
        <v>50.909090909090907</v>
      </c>
      <c r="O59" s="104">
        <f>K59/D59</f>
        <v>1.4666666666666666</v>
      </c>
      <c r="P59" s="104">
        <f t="shared" ref="P59:P65" si="16">M59/$C$3*12/O59</f>
        <v>152.72727272727275</v>
      </c>
      <c r="Q59" s="780"/>
      <c r="R59" s="780"/>
      <c r="S59" s="780"/>
      <c r="T59" s="780"/>
      <c r="U59" s="780"/>
      <c r="V59" s="780"/>
      <c r="W59" s="1815"/>
      <c r="X59" s="780"/>
      <c r="Y59" s="780"/>
      <c r="Z59" s="780"/>
      <c r="AA59" s="780"/>
      <c r="AB59" s="780"/>
      <c r="AC59" s="842"/>
    </row>
    <row r="60" spans="1:29" s="79" customFormat="1" ht="15" customHeight="1" x14ac:dyDescent="0.25">
      <c r="A60" s="813">
        <v>1</v>
      </c>
      <c r="B60" s="813">
        <v>1</v>
      </c>
      <c r="C60" s="154" t="s">
        <v>63</v>
      </c>
      <c r="D60" s="389">
        <v>300</v>
      </c>
      <c r="E60" s="389">
        <v>30</v>
      </c>
      <c r="F60" s="102">
        <f>ROUND(E60/12*$C$3,0)</f>
        <v>15</v>
      </c>
      <c r="G60" s="102">
        <v>5</v>
      </c>
      <c r="H60" s="102">
        <f>G60/F60*100</f>
        <v>33.333333333333329</v>
      </c>
      <c r="I60" s="391">
        <v>9</v>
      </c>
      <c r="J60" s="103">
        <f>M60/G60</f>
        <v>13.4</v>
      </c>
      <c r="K60" s="104">
        <f>ROUND(E60*I60,0)</f>
        <v>270</v>
      </c>
      <c r="L60" s="104">
        <f>ROUND(F60*I60,0)</f>
        <v>135</v>
      </c>
      <c r="M60" s="104">
        <v>67</v>
      </c>
      <c r="N60" s="104">
        <f t="shared" si="15"/>
        <v>49.629629629629626</v>
      </c>
      <c r="O60" s="104">
        <f>K60/D60</f>
        <v>0.9</v>
      </c>
      <c r="P60" s="104">
        <f t="shared" si="16"/>
        <v>148.88888888888889</v>
      </c>
      <c r="Q60" s="780"/>
      <c r="R60" s="780"/>
      <c r="S60" s="780"/>
      <c r="T60" s="780"/>
      <c r="U60" s="780"/>
      <c r="V60" s="780"/>
      <c r="W60" s="1815"/>
      <c r="X60" s="780"/>
      <c r="Y60" s="780"/>
      <c r="Z60" s="780"/>
      <c r="AA60" s="780"/>
      <c r="AB60" s="780"/>
      <c r="AC60" s="842"/>
    </row>
    <row r="61" spans="1:29" s="79" customFormat="1" ht="15" customHeight="1" x14ac:dyDescent="0.25">
      <c r="A61" s="813">
        <v>1</v>
      </c>
      <c r="B61" s="813">
        <v>1</v>
      </c>
      <c r="C61" s="306" t="s">
        <v>35</v>
      </c>
      <c r="D61" s="306"/>
      <c r="E61" s="596">
        <f>SUM(E59:E60)</f>
        <v>70</v>
      </c>
      <c r="F61" s="596">
        <f>SUM(F59:F60)</f>
        <v>35</v>
      </c>
      <c r="G61" s="596">
        <f>SUM(G59:G60)</f>
        <v>15</v>
      </c>
      <c r="H61" s="596">
        <f>G61/F61*100</f>
        <v>42.857142857142854</v>
      </c>
      <c r="I61" s="770">
        <f>SUM(K61/E61)</f>
        <v>10.142857142857142</v>
      </c>
      <c r="J61" s="127">
        <f>M61/G61</f>
        <v>11.933333333333334</v>
      </c>
      <c r="K61" s="771">
        <f>SUM(K59:K60)</f>
        <v>710</v>
      </c>
      <c r="L61" s="771">
        <f>SUM(L59:L60)</f>
        <v>355</v>
      </c>
      <c r="M61" s="771">
        <f>SUM(M59:M60)</f>
        <v>179</v>
      </c>
      <c r="N61" s="104">
        <f t="shared" si="15"/>
        <v>50.422535211267608</v>
      </c>
      <c r="O61" s="305">
        <f>SUM(O59:O60)</f>
        <v>2.3666666666666667</v>
      </c>
      <c r="P61" s="104">
        <f t="shared" si="16"/>
        <v>151.26760563380282</v>
      </c>
      <c r="Q61" s="771"/>
      <c r="R61" s="771"/>
      <c r="S61" s="771"/>
      <c r="T61" s="771"/>
      <c r="U61" s="771"/>
      <c r="V61" s="771"/>
      <c r="W61" s="1822"/>
      <c r="X61" s="817"/>
      <c r="Y61" s="817"/>
      <c r="Z61" s="817"/>
      <c r="AA61" s="771"/>
      <c r="AB61" s="771"/>
      <c r="AC61" s="842"/>
    </row>
    <row r="62" spans="1:29" s="79" customFormat="1" ht="15" customHeight="1" x14ac:dyDescent="0.25">
      <c r="A62" s="813">
        <v>1</v>
      </c>
      <c r="B62" s="813">
        <v>1</v>
      </c>
      <c r="C62" s="230" t="s">
        <v>149</v>
      </c>
      <c r="D62" s="306"/>
      <c r="E62" s="596"/>
      <c r="F62" s="596"/>
      <c r="G62" s="596"/>
      <c r="H62" s="596"/>
      <c r="I62" s="770"/>
      <c r="J62" s="127"/>
      <c r="K62" s="771"/>
      <c r="L62" s="771"/>
      <c r="M62" s="771"/>
      <c r="N62" s="104"/>
      <c r="O62" s="305"/>
      <c r="P62" s="104"/>
      <c r="Q62" s="771"/>
      <c r="R62" s="771"/>
      <c r="S62" s="771"/>
      <c r="T62" s="771"/>
      <c r="U62" s="771"/>
      <c r="V62" s="771"/>
      <c r="W62" s="1823"/>
      <c r="X62" s="771"/>
      <c r="Y62" s="771"/>
      <c r="Z62" s="771"/>
      <c r="AA62" s="771"/>
      <c r="AB62" s="771"/>
      <c r="AC62" s="842"/>
    </row>
    <row r="63" spans="1:29" s="79" customFormat="1" ht="15" customHeight="1" x14ac:dyDescent="0.25">
      <c r="A63" s="813">
        <v>1</v>
      </c>
      <c r="B63" s="813">
        <v>1</v>
      </c>
      <c r="C63" s="160" t="s">
        <v>188</v>
      </c>
      <c r="D63" s="574">
        <v>240</v>
      </c>
      <c r="E63" s="389">
        <v>1770</v>
      </c>
      <c r="F63" s="102">
        <f>ROUND(E63/12*$C$3,0)</f>
        <v>885</v>
      </c>
      <c r="G63" s="102">
        <v>917</v>
      </c>
      <c r="H63" s="102">
        <f>G63/F63*100</f>
        <v>103.61581920903956</v>
      </c>
      <c r="I63" s="772">
        <v>8</v>
      </c>
      <c r="J63" s="103">
        <f>M63/G63</f>
        <v>9.2148309705561608</v>
      </c>
      <c r="K63" s="104">
        <f>ROUND(E63*I63,0)</f>
        <v>14160</v>
      </c>
      <c r="L63" s="104">
        <f>ROUND(F63*I63,0)</f>
        <v>7080</v>
      </c>
      <c r="M63" s="104">
        <v>8450</v>
      </c>
      <c r="N63" s="104">
        <f t="shared" si="15"/>
        <v>119.35028248587571</v>
      </c>
      <c r="O63" s="104">
        <f>K63/D63</f>
        <v>59</v>
      </c>
      <c r="P63" s="104">
        <f t="shared" si="16"/>
        <v>286.4406779661017</v>
      </c>
      <c r="Q63" s="780"/>
      <c r="R63" s="780"/>
      <c r="S63" s="780"/>
      <c r="T63" s="780"/>
      <c r="U63" s="780"/>
      <c r="V63" s="780"/>
      <c r="W63" s="1815"/>
      <c r="X63" s="780"/>
      <c r="Y63" s="780"/>
      <c r="Z63" s="780"/>
      <c r="AA63" s="780"/>
      <c r="AB63" s="780"/>
      <c r="AC63" s="842"/>
    </row>
    <row r="64" spans="1:29" s="106" customFormat="1" ht="15" customHeight="1" x14ac:dyDescent="0.25">
      <c r="A64" s="813">
        <v>1</v>
      </c>
      <c r="B64" s="813">
        <v>1</v>
      </c>
      <c r="C64" s="773" t="s">
        <v>191</v>
      </c>
      <c r="D64" s="773"/>
      <c r="E64" s="136">
        <f>SUM(E63)</f>
        <v>1770</v>
      </c>
      <c r="F64" s="136">
        <f>SUM(F63)</f>
        <v>885</v>
      </c>
      <c r="G64" s="136">
        <f>SUM(G63)</f>
        <v>917</v>
      </c>
      <c r="H64" s="102">
        <f>G64/F64*100</f>
        <v>103.61581920903956</v>
      </c>
      <c r="I64" s="770">
        <f>SUM(K64/E64)</f>
        <v>8</v>
      </c>
      <c r="J64" s="103">
        <f>M64/G64</f>
        <v>9.2148309705561608</v>
      </c>
      <c r="K64" s="128">
        <f>SUM(K63)</f>
        <v>14160</v>
      </c>
      <c r="L64" s="128">
        <f>SUM(L63)</f>
        <v>7080</v>
      </c>
      <c r="M64" s="128">
        <f>SUM(M63)</f>
        <v>8450</v>
      </c>
      <c r="N64" s="104">
        <f t="shared" si="15"/>
        <v>119.35028248587571</v>
      </c>
      <c r="O64" s="128">
        <f>SUM(O63)</f>
        <v>59</v>
      </c>
      <c r="P64" s="104">
        <f t="shared" si="16"/>
        <v>286.4406779661017</v>
      </c>
      <c r="Q64" s="781"/>
      <c r="R64" s="781"/>
      <c r="S64" s="781"/>
      <c r="T64" s="781"/>
      <c r="U64" s="781"/>
      <c r="V64" s="781"/>
      <c r="W64" s="1822"/>
      <c r="X64" s="817"/>
      <c r="Y64" s="817"/>
      <c r="Z64" s="817"/>
      <c r="AA64" s="781"/>
      <c r="AB64" s="781"/>
      <c r="AC64" s="842"/>
    </row>
    <row r="65" spans="1:268" s="79" customFormat="1" ht="34.5" customHeight="1" x14ac:dyDescent="0.25">
      <c r="A65" s="813">
        <v>1</v>
      </c>
      <c r="B65" s="813">
        <v>1</v>
      </c>
      <c r="C65" s="634" t="s">
        <v>176</v>
      </c>
      <c r="D65" s="634"/>
      <c r="E65" s="596">
        <f>SUM(E64,E61)</f>
        <v>1840</v>
      </c>
      <c r="F65" s="596">
        <f>SUM(F64,F61)</f>
        <v>920</v>
      </c>
      <c r="G65" s="596">
        <f>SUM(G64,G61)</f>
        <v>932</v>
      </c>
      <c r="H65" s="596">
        <f>G65/F65*100</f>
        <v>101.30434782608695</v>
      </c>
      <c r="I65" s="772">
        <f>SUM(K65/E65)</f>
        <v>8.0815217391304355</v>
      </c>
      <c r="J65" s="103">
        <f>M65/G65</f>
        <v>9.2585836909871251</v>
      </c>
      <c r="K65" s="596">
        <f>SUM(K64,K61)</f>
        <v>14870</v>
      </c>
      <c r="L65" s="596">
        <f>SUM(L64,L61)</f>
        <v>7435</v>
      </c>
      <c r="M65" s="596">
        <f>SUM(M64,M61)</f>
        <v>8629</v>
      </c>
      <c r="N65" s="104">
        <f t="shared" si="15"/>
        <v>116.05917955615332</v>
      </c>
      <c r="O65" s="596">
        <f>SUM(O64,O61)</f>
        <v>61.366666666666667</v>
      </c>
      <c r="P65" s="104">
        <f t="shared" si="16"/>
        <v>281.22759369907658</v>
      </c>
      <c r="Q65" s="596">
        <v>27022.655183999992</v>
      </c>
      <c r="R65" s="596">
        <v>27022.655183999992</v>
      </c>
      <c r="S65" s="596">
        <v>27022.655183999992</v>
      </c>
      <c r="T65" s="596">
        <v>27022.655183999992</v>
      </c>
      <c r="U65" s="596">
        <v>27022.655183999992</v>
      </c>
      <c r="V65" s="596">
        <v>27022.655183999992</v>
      </c>
      <c r="W65" s="1820">
        <f>Q65/12*$C$3+(R65-Q65)/11*5+(S65-R65)/10*4+(T65-S65)/9*3+(U65-T65)/8*2+(V65-U65)/7*1</f>
        <v>13511.327591999994</v>
      </c>
      <c r="X65" s="771">
        <f>AB65-AA65</f>
        <v>13504.783509999999</v>
      </c>
      <c r="Y65" s="771"/>
      <c r="Z65" s="771">
        <f>X65-W65</f>
        <v>-6.5440819999948872</v>
      </c>
      <c r="AA65" s="596">
        <v>-501.44913000000003</v>
      </c>
      <c r="AB65" s="596">
        <v>13003.334379999998</v>
      </c>
      <c r="AC65" s="842"/>
    </row>
    <row r="66" spans="1:268" s="79" customFormat="1" ht="15" customHeight="1" x14ac:dyDescent="0.25">
      <c r="A66" s="813">
        <v>1</v>
      </c>
      <c r="B66" s="813">
        <v>1</v>
      </c>
      <c r="C66" s="157"/>
      <c r="D66" s="157"/>
      <c r="E66" s="136"/>
      <c r="F66" s="102"/>
      <c r="G66" s="102"/>
      <c r="H66" s="102"/>
      <c r="I66" s="528"/>
      <c r="J66" s="528"/>
      <c r="K66" s="528"/>
      <c r="L66" s="528"/>
      <c r="M66" s="528"/>
      <c r="N66" s="528"/>
      <c r="O66" s="528"/>
      <c r="P66" s="528"/>
      <c r="Q66" s="780"/>
      <c r="R66" s="780"/>
      <c r="S66" s="780"/>
      <c r="T66" s="780"/>
      <c r="U66" s="780"/>
      <c r="V66" s="780"/>
      <c r="W66" s="1815">
        <f>Q66/12</f>
        <v>0</v>
      </c>
      <c r="X66" s="780">
        <f>AB66-AA66</f>
        <v>0</v>
      </c>
      <c r="Y66" s="780"/>
      <c r="Z66" s="780">
        <f>X66-W66</f>
        <v>0</v>
      </c>
      <c r="AA66" s="780"/>
      <c r="AB66" s="780"/>
      <c r="AC66" s="842"/>
    </row>
    <row r="67" spans="1:268" s="79" customFormat="1" ht="15.75" customHeight="1" x14ac:dyDescent="0.25">
      <c r="A67" s="813">
        <v>1</v>
      </c>
      <c r="B67" s="813">
        <v>1</v>
      </c>
      <c r="C67" s="850" t="s">
        <v>17</v>
      </c>
      <c r="D67" s="851"/>
      <c r="E67" s="852"/>
      <c r="F67" s="852"/>
      <c r="G67" s="852"/>
      <c r="H67" s="852"/>
      <c r="I67" s="479"/>
      <c r="J67" s="479"/>
      <c r="K67" s="479"/>
      <c r="L67" s="479"/>
      <c r="M67" s="479">
        <f>SUM(M65,M53,M24)</f>
        <v>64381</v>
      </c>
      <c r="N67" s="479"/>
      <c r="O67" s="479"/>
      <c r="P67" s="479"/>
      <c r="Q67" s="661">
        <f t="shared" ref="Q67:AB67" si="17">SUM(Q65,Q53,Q24)</f>
        <v>669714.43554191012</v>
      </c>
      <c r="R67" s="661">
        <f t="shared" ref="R67:S67" si="18">SUM(R65,R53,R24)</f>
        <v>669714.43554191012</v>
      </c>
      <c r="S67" s="661">
        <f t="shared" si="18"/>
        <v>669714.43554191012</v>
      </c>
      <c r="T67" s="661">
        <f t="shared" ref="T67:U67" si="19">SUM(T65,T53,T24)</f>
        <v>669714.43554191012</v>
      </c>
      <c r="U67" s="661">
        <f t="shared" si="19"/>
        <v>669714.43554191012</v>
      </c>
      <c r="V67" s="661">
        <f t="shared" ref="V67" si="20">SUM(V65,V53,V24)</f>
        <v>669236.36673473706</v>
      </c>
      <c r="W67" s="1824">
        <f t="shared" si="17"/>
        <v>334409.16165564454</v>
      </c>
      <c r="X67" s="479">
        <f t="shared" si="17"/>
        <v>323942.15105999995</v>
      </c>
      <c r="Y67" s="479">
        <f t="shared" si="17"/>
        <v>-1658.8797500000001</v>
      </c>
      <c r="Z67" s="479">
        <f t="shared" si="17"/>
        <v>-10467.010595644579</v>
      </c>
      <c r="AA67" s="479">
        <f t="shared" si="17"/>
        <v>-5506.8568359999999</v>
      </c>
      <c r="AB67" s="479">
        <f t="shared" si="17"/>
        <v>316776.41447399999</v>
      </c>
      <c r="AC67" s="842"/>
    </row>
    <row r="68" spans="1:268" ht="14.25" customHeight="1" x14ac:dyDescent="0.25">
      <c r="A68" s="813">
        <v>1</v>
      </c>
      <c r="B68" s="813">
        <v>1</v>
      </c>
      <c r="C68" s="328"/>
      <c r="D68" s="328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18"/>
      <c r="R68" s="818"/>
      <c r="S68" s="818"/>
      <c r="T68" s="818"/>
      <c r="U68" s="818"/>
      <c r="V68" s="818"/>
      <c r="W68" s="1825"/>
      <c r="X68" s="818"/>
      <c r="Y68" s="818"/>
      <c r="Z68" s="818"/>
      <c r="AA68" s="854"/>
      <c r="AB68" s="818"/>
    </row>
    <row r="69" spans="1:268" s="856" customFormat="1" ht="27.75" customHeight="1" x14ac:dyDescent="0.25">
      <c r="A69" s="813">
        <v>1</v>
      </c>
      <c r="B69" s="813">
        <v>1</v>
      </c>
      <c r="C69" s="97" t="s">
        <v>274</v>
      </c>
      <c r="D69" s="183"/>
      <c r="E69" s="613"/>
      <c r="F69" s="613"/>
      <c r="G69" s="613"/>
      <c r="H69" s="613"/>
      <c r="I69" s="855"/>
      <c r="J69" s="855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813"/>
      <c r="X69" s="104"/>
      <c r="Y69" s="104"/>
      <c r="Z69" s="104"/>
      <c r="AA69" s="844"/>
      <c r="AB69" s="104"/>
      <c r="AC69" s="842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  <c r="JD69" s="88"/>
      <c r="JE69" s="88"/>
      <c r="JF69" s="88"/>
      <c r="JG69" s="88"/>
      <c r="JH69" s="88"/>
    </row>
    <row r="70" spans="1:268" s="79" customFormat="1" ht="15" customHeight="1" x14ac:dyDescent="0.25">
      <c r="A70" s="813">
        <v>1</v>
      </c>
      <c r="B70" s="813">
        <v>1</v>
      </c>
      <c r="C70" s="475" t="s">
        <v>5</v>
      </c>
      <c r="D70" s="475"/>
      <c r="E70" s="389"/>
      <c r="F70" s="389"/>
      <c r="G70" s="389"/>
      <c r="H70" s="389"/>
      <c r="I70" s="758"/>
      <c r="J70" s="758"/>
      <c r="K70" s="759"/>
      <c r="L70" s="759"/>
      <c r="M70" s="759"/>
      <c r="N70" s="759"/>
      <c r="O70" s="759"/>
      <c r="P70" s="759"/>
      <c r="Q70" s="759"/>
      <c r="R70" s="759"/>
      <c r="S70" s="759"/>
      <c r="T70" s="759"/>
      <c r="U70" s="759"/>
      <c r="V70" s="759"/>
      <c r="W70" s="1814"/>
      <c r="X70" s="759"/>
      <c r="Y70" s="759"/>
      <c r="Z70" s="759"/>
      <c r="AA70" s="759"/>
      <c r="AB70" s="759"/>
      <c r="AC70" s="842"/>
    </row>
    <row r="71" spans="1:268" s="79" customFormat="1" ht="15" customHeight="1" x14ac:dyDescent="0.25">
      <c r="A71" s="813">
        <v>1</v>
      </c>
      <c r="B71" s="813">
        <v>1</v>
      </c>
      <c r="C71" s="101" t="s">
        <v>55</v>
      </c>
      <c r="D71" s="845">
        <v>340</v>
      </c>
      <c r="E71" s="389">
        <v>830</v>
      </c>
      <c r="F71" s="102">
        <f t="shared" ref="F71:F73" si="21">E71/12*$C$3</f>
        <v>415</v>
      </c>
      <c r="G71" s="389">
        <v>404</v>
      </c>
      <c r="H71" s="474">
        <f>G71/F71*100</f>
        <v>97.349397590361448</v>
      </c>
      <c r="I71" s="857">
        <v>11</v>
      </c>
      <c r="J71" s="103">
        <f>M71/G71</f>
        <v>11.190594059405941</v>
      </c>
      <c r="K71" s="104">
        <f>ROUND(E71*I71,0)</f>
        <v>9130</v>
      </c>
      <c r="L71" s="104">
        <f>ROUND(F71*I71,0)</f>
        <v>4565</v>
      </c>
      <c r="M71" s="104">
        <v>4521</v>
      </c>
      <c r="N71" s="104">
        <f>M71/L71*100</f>
        <v>99.036144578313255</v>
      </c>
      <c r="O71" s="104">
        <f>ROUND(K71/D71,0)</f>
        <v>27</v>
      </c>
      <c r="P71" s="104">
        <f>M71/$C$3*12/O71</f>
        <v>334.88888888888891</v>
      </c>
      <c r="Q71" s="759"/>
      <c r="R71" s="759"/>
      <c r="S71" s="759"/>
      <c r="T71" s="759"/>
      <c r="U71" s="759"/>
      <c r="V71" s="759"/>
      <c r="W71" s="1814"/>
      <c r="X71" s="759"/>
      <c r="Y71" s="759"/>
      <c r="Z71" s="759"/>
      <c r="AA71" s="759"/>
      <c r="AB71" s="759"/>
      <c r="AC71" s="842"/>
    </row>
    <row r="72" spans="1:268" s="79" customFormat="1" ht="15" customHeight="1" x14ac:dyDescent="0.25">
      <c r="A72" s="813">
        <v>1</v>
      </c>
      <c r="B72" s="813">
        <v>1</v>
      </c>
      <c r="C72" s="101" t="s">
        <v>56</v>
      </c>
      <c r="D72" s="845">
        <v>340</v>
      </c>
      <c r="E72" s="389">
        <v>320</v>
      </c>
      <c r="F72" s="102">
        <f t="shared" si="21"/>
        <v>160</v>
      </c>
      <c r="G72" s="389">
        <v>151</v>
      </c>
      <c r="H72" s="474">
        <f>G72/F72*100</f>
        <v>94.375</v>
      </c>
      <c r="I72" s="857">
        <v>10.5</v>
      </c>
      <c r="J72" s="103">
        <f>M72/G72</f>
        <v>10.920529801324504</v>
      </c>
      <c r="K72" s="104">
        <f>ROUND(E72*I72,0)</f>
        <v>3360</v>
      </c>
      <c r="L72" s="104">
        <f>ROUND(F72*I72,0)</f>
        <v>1680</v>
      </c>
      <c r="M72" s="104">
        <v>1649</v>
      </c>
      <c r="N72" s="104">
        <f>M72/L72*100</f>
        <v>98.154761904761898</v>
      </c>
      <c r="O72" s="104">
        <f>ROUND(K72/D72,0)</f>
        <v>10</v>
      </c>
      <c r="P72" s="104">
        <f>M72/$C$3*12/O72</f>
        <v>329.8</v>
      </c>
      <c r="Q72" s="759"/>
      <c r="R72" s="759"/>
      <c r="S72" s="759"/>
      <c r="T72" s="759"/>
      <c r="U72" s="759"/>
      <c r="V72" s="759"/>
      <c r="W72" s="1814"/>
      <c r="X72" s="759"/>
      <c r="Y72" s="759"/>
      <c r="Z72" s="759"/>
      <c r="AA72" s="759"/>
      <c r="AB72" s="759"/>
      <c r="AC72" s="842"/>
    </row>
    <row r="73" spans="1:268" s="79" customFormat="1" ht="15" customHeight="1" x14ac:dyDescent="0.25">
      <c r="A73" s="813">
        <v>1</v>
      </c>
      <c r="B73" s="813">
        <v>1</v>
      </c>
      <c r="C73" s="101" t="s">
        <v>48</v>
      </c>
      <c r="D73" s="845">
        <v>340</v>
      </c>
      <c r="E73" s="389">
        <v>490</v>
      </c>
      <c r="F73" s="102">
        <f t="shared" si="21"/>
        <v>245</v>
      </c>
      <c r="G73" s="389">
        <v>237</v>
      </c>
      <c r="H73" s="474">
        <f>G73/F73*100</f>
        <v>96.734693877551024</v>
      </c>
      <c r="I73" s="857">
        <v>12</v>
      </c>
      <c r="J73" s="103">
        <f>M73/G73</f>
        <v>11.814345991561181</v>
      </c>
      <c r="K73" s="104">
        <f>ROUND(E73*I73,0)</f>
        <v>5880</v>
      </c>
      <c r="L73" s="104">
        <f>ROUND(F73*I73,0)</f>
        <v>2940</v>
      </c>
      <c r="M73" s="104">
        <v>2800</v>
      </c>
      <c r="N73" s="104">
        <f>M73/L73*100</f>
        <v>95.238095238095227</v>
      </c>
      <c r="O73" s="104">
        <f>ROUND(K73/D73,0)</f>
        <v>17</v>
      </c>
      <c r="P73" s="104">
        <f>M73/$C$3*12/O73</f>
        <v>329.41176470588238</v>
      </c>
      <c r="Q73" s="759"/>
      <c r="R73" s="759"/>
      <c r="S73" s="759"/>
      <c r="T73" s="759"/>
      <c r="U73" s="759"/>
      <c r="V73" s="759"/>
      <c r="W73" s="1814"/>
      <c r="X73" s="759"/>
      <c r="Y73" s="759"/>
      <c r="Z73" s="759"/>
      <c r="AA73" s="759"/>
      <c r="AB73" s="759"/>
      <c r="AC73" s="842"/>
    </row>
    <row r="74" spans="1:268" s="79" customFormat="1" ht="15" customHeight="1" x14ac:dyDescent="0.25">
      <c r="A74" s="813">
        <v>1</v>
      </c>
      <c r="B74" s="813">
        <v>1</v>
      </c>
      <c r="C74" s="471" t="s">
        <v>7</v>
      </c>
      <c r="D74" s="471"/>
      <c r="E74" s="596">
        <f>SUM(E71:E73)</f>
        <v>1640</v>
      </c>
      <c r="F74" s="596">
        <f>SUM(F71:F73)</f>
        <v>820</v>
      </c>
      <c r="G74" s="596">
        <f>SUM(G71:G73)</f>
        <v>792</v>
      </c>
      <c r="H74" s="417">
        <f>G74/F74*100</f>
        <v>96.58536585365853</v>
      </c>
      <c r="I74" s="770">
        <f>SUM(K74/E74)</f>
        <v>11.201219512195122</v>
      </c>
      <c r="J74" s="127">
        <f>M74/G74</f>
        <v>11.325757575757576</v>
      </c>
      <c r="K74" s="596">
        <f>SUM(K71:K73)</f>
        <v>18370</v>
      </c>
      <c r="L74" s="596">
        <f>SUM(L71:L73)</f>
        <v>9185</v>
      </c>
      <c r="M74" s="596">
        <f>SUM(M71:M73)</f>
        <v>8970</v>
      </c>
      <c r="N74" s="305">
        <f>M74/L74*100</f>
        <v>97.659227000544362</v>
      </c>
      <c r="O74" s="305">
        <f>SUM(O71:O73)</f>
        <v>54</v>
      </c>
      <c r="P74" s="305">
        <f>M74/$C$3*12/O74</f>
        <v>332.22222222222223</v>
      </c>
      <c r="Q74" s="817">
        <v>48357.807823248004</v>
      </c>
      <c r="R74" s="817">
        <v>48357.807823248004</v>
      </c>
      <c r="S74" s="817">
        <v>48357.807823248004</v>
      </c>
      <c r="T74" s="817">
        <v>48357.807823248004</v>
      </c>
      <c r="U74" s="817">
        <v>48357.807823248004</v>
      </c>
      <c r="V74" s="817">
        <v>43792.276817100006</v>
      </c>
      <c r="W74" s="1820">
        <f>Q74/12*$C$3+(R74-Q74)/11*5+(S74-R74)/10*4+(T74-S74)/9*3+(U74-T74)/8*2+(V74-U74)/7*1</f>
        <v>23526.685196460003</v>
      </c>
      <c r="X74" s="817">
        <f>AB74-AA74-Y74</f>
        <v>21537.386829999999</v>
      </c>
      <c r="Y74" s="1949">
        <v>-118.08703999999999</v>
      </c>
      <c r="Z74" s="817">
        <f>X74-W74</f>
        <v>-1989.2983664600033</v>
      </c>
      <c r="AA74" s="817">
        <v>-1164.5397400000002</v>
      </c>
      <c r="AB74" s="817">
        <f>20372.84709+Y74</f>
        <v>20254.760050000001</v>
      </c>
      <c r="AC74" s="842"/>
    </row>
    <row r="75" spans="1:268" s="79" customFormat="1" ht="15" customHeight="1" x14ac:dyDescent="0.25">
      <c r="A75" s="813">
        <v>1</v>
      </c>
      <c r="B75" s="813">
        <v>1</v>
      </c>
      <c r="C75" s="693" t="s">
        <v>14</v>
      </c>
      <c r="D75" s="543"/>
      <c r="E75" s="389"/>
      <c r="F75" s="389"/>
      <c r="G75" s="389"/>
      <c r="H75" s="389"/>
      <c r="I75" s="770"/>
      <c r="J75" s="770"/>
      <c r="K75" s="848"/>
      <c r="L75" s="848"/>
      <c r="M75" s="848"/>
      <c r="N75" s="848"/>
      <c r="O75" s="848"/>
      <c r="P75" s="848"/>
      <c r="Q75" s="528"/>
      <c r="R75" s="528"/>
      <c r="S75" s="528"/>
      <c r="T75" s="528"/>
      <c r="U75" s="528"/>
      <c r="V75" s="528"/>
      <c r="W75" s="1826"/>
      <c r="X75" s="528"/>
      <c r="Y75" s="528"/>
      <c r="Z75" s="528"/>
      <c r="AA75" s="528"/>
      <c r="AB75" s="528"/>
      <c r="AC75" s="842"/>
    </row>
    <row r="76" spans="1:268" s="79" customFormat="1" ht="16.5" customHeight="1" x14ac:dyDescent="0.25">
      <c r="A76" s="813">
        <v>1</v>
      </c>
      <c r="B76" s="813">
        <v>1</v>
      </c>
      <c r="C76" s="543" t="s">
        <v>308</v>
      </c>
      <c r="D76" s="557"/>
      <c r="E76" s="126"/>
      <c r="F76" s="126"/>
      <c r="G76" s="126"/>
      <c r="H76" s="102"/>
      <c r="I76" s="391"/>
      <c r="J76" s="391"/>
      <c r="K76" s="393"/>
      <c r="L76" s="393"/>
      <c r="M76" s="393"/>
      <c r="N76" s="393"/>
      <c r="O76" s="393"/>
      <c r="P76" s="393"/>
      <c r="Q76" s="474"/>
      <c r="R76" s="474"/>
      <c r="S76" s="474"/>
      <c r="T76" s="474"/>
      <c r="U76" s="474"/>
      <c r="V76" s="474"/>
      <c r="W76" s="1818"/>
      <c r="X76" s="474"/>
      <c r="Y76" s="474"/>
      <c r="Z76" s="474"/>
      <c r="AA76" s="474"/>
      <c r="AB76" s="474"/>
      <c r="AC76" s="842"/>
    </row>
    <row r="77" spans="1:268" s="79" customFormat="1" ht="15" customHeight="1" x14ac:dyDescent="0.25">
      <c r="A77" s="813">
        <v>1</v>
      </c>
      <c r="B77" s="813">
        <v>1</v>
      </c>
      <c r="C77" s="438" t="s">
        <v>372</v>
      </c>
      <c r="D77" s="438"/>
      <c r="E77" s="474">
        <f>SUM(E78,E79,E80,E81)</f>
        <v>21244</v>
      </c>
      <c r="F77" s="474">
        <f>SUM(F78,F79,F80,F81)</f>
        <v>10622</v>
      </c>
      <c r="G77" s="474">
        <f>SUM(G78,G79,G80,G81)</f>
        <v>11411</v>
      </c>
      <c r="H77" s="606">
        <f>G77/F77*100</f>
        <v>107.42797966484655</v>
      </c>
      <c r="I77" s="135"/>
      <c r="J77" s="135"/>
      <c r="K77" s="498"/>
      <c r="L77" s="498"/>
      <c r="M77" s="498"/>
      <c r="N77" s="498"/>
      <c r="O77" s="498"/>
      <c r="P77" s="498"/>
      <c r="Q77" s="780"/>
      <c r="R77" s="780"/>
      <c r="S77" s="780"/>
      <c r="T77" s="780"/>
      <c r="U77" s="780"/>
      <c r="V77" s="780"/>
      <c r="W77" s="1815"/>
      <c r="X77" s="780"/>
      <c r="Y77" s="780"/>
      <c r="Z77" s="780"/>
      <c r="AA77" s="780"/>
      <c r="AB77" s="780"/>
      <c r="AC77" s="842"/>
    </row>
    <row r="78" spans="1:268" s="79" customFormat="1" ht="15" customHeight="1" x14ac:dyDescent="0.25">
      <c r="A78" s="813">
        <v>1</v>
      </c>
      <c r="B78" s="813">
        <v>1</v>
      </c>
      <c r="C78" s="438" t="s">
        <v>401</v>
      </c>
      <c r="D78" s="438"/>
      <c r="E78" s="474"/>
      <c r="F78" s="102">
        <f t="shared" ref="F78:F83" si="22">ROUND(E78/12*$C$3,0)</f>
        <v>0</v>
      </c>
      <c r="G78" s="474"/>
      <c r="H78" s="606"/>
      <c r="I78" s="135"/>
      <c r="J78" s="135"/>
      <c r="K78" s="498"/>
      <c r="L78" s="498"/>
      <c r="M78" s="498"/>
      <c r="N78" s="498"/>
      <c r="O78" s="498"/>
      <c r="P78" s="498"/>
      <c r="Q78" s="780"/>
      <c r="R78" s="780"/>
      <c r="S78" s="780"/>
      <c r="T78" s="780"/>
      <c r="U78" s="780"/>
      <c r="V78" s="780"/>
      <c r="W78" s="1815"/>
      <c r="X78" s="780"/>
      <c r="Y78" s="780"/>
      <c r="Z78" s="780"/>
      <c r="AA78" s="780"/>
      <c r="AB78" s="780"/>
      <c r="AC78" s="842"/>
    </row>
    <row r="79" spans="1:268" s="79" customFormat="1" ht="33" customHeight="1" x14ac:dyDescent="0.25">
      <c r="A79" s="813">
        <v>1</v>
      </c>
      <c r="B79" s="813">
        <v>1</v>
      </c>
      <c r="C79" s="438" t="s">
        <v>310</v>
      </c>
      <c r="D79" s="438"/>
      <c r="E79" s="474">
        <v>10182</v>
      </c>
      <c r="F79" s="102">
        <f t="shared" si="22"/>
        <v>5091</v>
      </c>
      <c r="G79" s="474">
        <v>5651</v>
      </c>
      <c r="H79" s="606">
        <f t="shared" ref="H79:H84" si="23">G79/F79*100</f>
        <v>110.99980357493615</v>
      </c>
      <c r="I79" s="135"/>
      <c r="J79" s="135"/>
      <c r="K79" s="498"/>
      <c r="L79" s="498"/>
      <c r="M79" s="498"/>
      <c r="N79" s="498"/>
      <c r="O79" s="498"/>
      <c r="P79" s="498"/>
      <c r="Q79" s="780"/>
      <c r="R79" s="780"/>
      <c r="S79" s="780"/>
      <c r="T79" s="780"/>
      <c r="U79" s="780"/>
      <c r="V79" s="780"/>
      <c r="W79" s="1815"/>
      <c r="X79" s="780"/>
      <c r="Y79" s="780"/>
      <c r="Z79" s="780"/>
      <c r="AA79" s="780"/>
      <c r="AB79" s="780"/>
      <c r="AC79" s="842"/>
    </row>
    <row r="80" spans="1:268" s="79" customFormat="1" ht="31.5" customHeight="1" x14ac:dyDescent="0.25">
      <c r="A80" s="813">
        <v>1</v>
      </c>
      <c r="B80" s="813">
        <v>1</v>
      </c>
      <c r="C80" s="438" t="s">
        <v>311</v>
      </c>
      <c r="D80" s="438"/>
      <c r="E80" s="474">
        <v>180</v>
      </c>
      <c r="F80" s="102">
        <f t="shared" si="22"/>
        <v>90</v>
      </c>
      <c r="G80" s="474">
        <v>86</v>
      </c>
      <c r="H80" s="606">
        <f t="shared" si="23"/>
        <v>95.555555555555557</v>
      </c>
      <c r="I80" s="135"/>
      <c r="J80" s="135"/>
      <c r="K80" s="498"/>
      <c r="L80" s="498"/>
      <c r="M80" s="498"/>
      <c r="N80" s="498"/>
      <c r="O80" s="498"/>
      <c r="P80" s="498"/>
      <c r="Q80" s="780"/>
      <c r="R80" s="780"/>
      <c r="S80" s="780"/>
      <c r="T80" s="780"/>
      <c r="U80" s="780"/>
      <c r="V80" s="780"/>
      <c r="W80" s="1815"/>
      <c r="X80" s="780"/>
      <c r="Y80" s="780"/>
      <c r="Z80" s="780"/>
      <c r="AA80" s="780"/>
      <c r="AB80" s="780"/>
      <c r="AC80" s="842"/>
    </row>
    <row r="81" spans="1:30" s="79" customFormat="1" ht="15" customHeight="1" x14ac:dyDescent="0.25">
      <c r="A81" s="813">
        <v>1</v>
      </c>
      <c r="B81" s="813">
        <v>1</v>
      </c>
      <c r="C81" s="438" t="s">
        <v>312</v>
      </c>
      <c r="D81" s="438"/>
      <c r="E81" s="474">
        <v>10882</v>
      </c>
      <c r="F81" s="102">
        <f t="shared" si="22"/>
        <v>5441</v>
      </c>
      <c r="G81" s="474">
        <v>5674</v>
      </c>
      <c r="H81" s="606">
        <f t="shared" si="23"/>
        <v>104.28230104760155</v>
      </c>
      <c r="I81" s="135"/>
      <c r="J81" s="135"/>
      <c r="K81" s="498"/>
      <c r="L81" s="498"/>
      <c r="M81" s="498"/>
      <c r="N81" s="498"/>
      <c r="O81" s="498"/>
      <c r="P81" s="498"/>
      <c r="Q81" s="780"/>
      <c r="R81" s="780"/>
      <c r="S81" s="780"/>
      <c r="T81" s="780"/>
      <c r="U81" s="780"/>
      <c r="V81" s="780"/>
      <c r="W81" s="1815"/>
      <c r="X81" s="780"/>
      <c r="Y81" s="780"/>
      <c r="Z81" s="780"/>
      <c r="AA81" s="780"/>
      <c r="AB81" s="780"/>
      <c r="AC81" s="842"/>
    </row>
    <row r="82" spans="1:30" s="79" customFormat="1" ht="15" customHeight="1" x14ac:dyDescent="0.25">
      <c r="A82" s="813">
        <v>1</v>
      </c>
      <c r="B82" s="813">
        <v>1</v>
      </c>
      <c r="C82" s="440" t="s">
        <v>371</v>
      </c>
      <c r="D82" s="438"/>
      <c r="E82" s="474">
        <v>53000</v>
      </c>
      <c r="F82" s="102">
        <f t="shared" si="22"/>
        <v>26500</v>
      </c>
      <c r="G82" s="474">
        <f>23302+G83/3.8/3.2</f>
        <v>26218.282894736843</v>
      </c>
      <c r="H82" s="606">
        <f t="shared" si="23"/>
        <v>98.93691658391262</v>
      </c>
      <c r="I82" s="135"/>
      <c r="J82" s="135"/>
      <c r="K82" s="498"/>
      <c r="L82" s="498"/>
      <c r="M82" s="498"/>
      <c r="N82" s="498"/>
      <c r="O82" s="498"/>
      <c r="P82" s="498"/>
      <c r="Q82" s="780"/>
      <c r="R82" s="780"/>
      <c r="S82" s="780"/>
      <c r="T82" s="780"/>
      <c r="U82" s="780"/>
      <c r="V82" s="780"/>
      <c r="W82" s="1815"/>
      <c r="X82" s="780"/>
      <c r="Y82" s="780"/>
      <c r="Z82" s="780"/>
      <c r="AA82" s="780"/>
      <c r="AB82" s="780"/>
      <c r="AC82" s="842"/>
      <c r="AD82" s="1964"/>
    </row>
    <row r="83" spans="1:30" s="79" customFormat="1" ht="15" customHeight="1" x14ac:dyDescent="0.25">
      <c r="A83" s="813">
        <v>1</v>
      </c>
      <c r="B83" s="813">
        <v>1</v>
      </c>
      <c r="C83" s="702" t="s">
        <v>393</v>
      </c>
      <c r="D83" s="438"/>
      <c r="E83" s="474">
        <v>70624</v>
      </c>
      <c r="F83" s="102">
        <f t="shared" si="22"/>
        <v>35312</v>
      </c>
      <c r="G83" s="474">
        <v>35462</v>
      </c>
      <c r="H83" s="606">
        <f t="shared" si="23"/>
        <v>100.42478477571363</v>
      </c>
      <c r="I83" s="135"/>
      <c r="J83" s="135"/>
      <c r="K83" s="498"/>
      <c r="L83" s="498"/>
      <c r="M83" s="498"/>
      <c r="N83" s="498"/>
      <c r="O83" s="498"/>
      <c r="P83" s="498"/>
      <c r="Q83" s="780"/>
      <c r="R83" s="780"/>
      <c r="S83" s="780"/>
      <c r="T83" s="780"/>
      <c r="U83" s="780"/>
      <c r="V83" s="780"/>
      <c r="W83" s="1815"/>
      <c r="X83" s="780"/>
      <c r="Y83" s="780"/>
      <c r="Z83" s="780"/>
      <c r="AA83" s="780"/>
      <c r="AB83" s="780"/>
      <c r="AC83" s="842"/>
    </row>
    <row r="84" spans="1:30" s="79" customFormat="1" ht="15" customHeight="1" x14ac:dyDescent="0.25">
      <c r="A84" s="813">
        <v>1</v>
      </c>
      <c r="B84" s="813">
        <v>1</v>
      </c>
      <c r="C84" s="225" t="s">
        <v>171</v>
      </c>
      <c r="D84" s="544"/>
      <c r="E84" s="417">
        <f>SUM(E77+E82*3.2)</f>
        <v>190844</v>
      </c>
      <c r="F84" s="417">
        <f>SUM(F77+F82*3.2)</f>
        <v>95422</v>
      </c>
      <c r="G84" s="417">
        <f>SUM(G77+G82*3.2)</f>
        <v>95309.505263157902</v>
      </c>
      <c r="H84" s="606">
        <f t="shared" si="23"/>
        <v>99.882108175429039</v>
      </c>
      <c r="I84" s="135"/>
      <c r="J84" s="135"/>
      <c r="K84" s="498"/>
      <c r="L84" s="498"/>
      <c r="M84" s="498"/>
      <c r="N84" s="498"/>
      <c r="O84" s="498"/>
      <c r="P84" s="498"/>
      <c r="Q84" s="817">
        <v>48773.980699113607</v>
      </c>
      <c r="R84" s="817">
        <v>48773.980699113607</v>
      </c>
      <c r="S84" s="817">
        <v>48773.980699113607</v>
      </c>
      <c r="T84" s="817">
        <v>48773.980699113607</v>
      </c>
      <c r="U84" s="817">
        <v>48773.980699113607</v>
      </c>
      <c r="V84" s="817">
        <v>60141.697219999995</v>
      </c>
      <c r="W84" s="1992">
        <f>Q84/12*$C$3+(R84-Q84)/11*5+(S84-R84)/10*4+(T84-S84)/9*3+(U84-T84)/8*2+((V84-U84)+386.127)/7*1-386.127</f>
        <v>25679.983852540572</v>
      </c>
      <c r="X84" s="817">
        <f>AB84-AA84-Y84</f>
        <v>25641.48387</v>
      </c>
      <c r="Y84" s="817"/>
      <c r="Z84" s="817">
        <f>X84-W84</f>
        <v>-38.499982540572091</v>
      </c>
      <c r="AA84" s="817">
        <v>-810.7319</v>
      </c>
      <c r="AB84" s="817">
        <v>24830.751970000001</v>
      </c>
      <c r="AC84" s="842"/>
    </row>
    <row r="85" spans="1:30" s="79" customFormat="1" ht="15" customHeight="1" x14ac:dyDescent="0.25">
      <c r="A85" s="813">
        <v>1</v>
      </c>
      <c r="B85" s="813">
        <v>1</v>
      </c>
      <c r="C85" s="543" t="s">
        <v>313</v>
      </c>
      <c r="D85" s="438"/>
      <c r="E85" s="474"/>
      <c r="F85" s="102"/>
      <c r="G85" s="474"/>
      <c r="H85" s="606"/>
      <c r="I85" s="135"/>
      <c r="J85" s="135"/>
      <c r="K85" s="498"/>
      <c r="L85" s="498"/>
      <c r="M85" s="498"/>
      <c r="N85" s="498"/>
      <c r="O85" s="498"/>
      <c r="P85" s="498"/>
      <c r="Q85" s="780"/>
      <c r="R85" s="780"/>
      <c r="S85" s="780"/>
      <c r="T85" s="780"/>
      <c r="U85" s="780"/>
      <c r="V85" s="780"/>
      <c r="W85" s="1815"/>
      <c r="X85" s="780"/>
      <c r="Y85" s="780"/>
      <c r="Z85" s="780"/>
      <c r="AA85" s="780"/>
      <c r="AB85" s="780"/>
      <c r="AC85" s="842"/>
    </row>
    <row r="86" spans="1:30" s="79" customFormat="1" ht="15" customHeight="1" x14ac:dyDescent="0.25">
      <c r="A86" s="813">
        <v>1</v>
      </c>
      <c r="B86" s="813">
        <v>1</v>
      </c>
      <c r="C86" s="438" t="s">
        <v>202</v>
      </c>
      <c r="D86" s="438"/>
      <c r="E86" s="474">
        <f>SUM(E88,E93)</f>
        <v>19068</v>
      </c>
      <c r="F86" s="474">
        <f>SUM(F88,F93)</f>
        <v>9535</v>
      </c>
      <c r="G86" s="474">
        <f>SUM(G88,G93)</f>
        <v>11713.779381155409</v>
      </c>
      <c r="H86" s="606">
        <f>G86/F86*100</f>
        <v>122.85033435925968</v>
      </c>
      <c r="I86" s="135"/>
      <c r="J86" s="135"/>
      <c r="K86" s="498"/>
      <c r="L86" s="498"/>
      <c r="M86" s="498"/>
      <c r="N86" s="498"/>
      <c r="O86" s="498"/>
      <c r="P86" s="498"/>
      <c r="Q86" s="780"/>
      <c r="R86" s="780"/>
      <c r="S86" s="780"/>
      <c r="T86" s="780"/>
      <c r="U86" s="780"/>
      <c r="V86" s="780"/>
      <c r="W86" s="1815"/>
      <c r="X86" s="780"/>
      <c r="Y86" s="780"/>
      <c r="Z86" s="780"/>
      <c r="AA86" s="780"/>
      <c r="AB86" s="780"/>
      <c r="AC86" s="842"/>
    </row>
    <row r="87" spans="1:30" s="79" customFormat="1" ht="15" customHeight="1" x14ac:dyDescent="0.25">
      <c r="A87" s="813">
        <v>1</v>
      </c>
      <c r="B87" s="813">
        <v>1</v>
      </c>
      <c r="C87" s="438" t="s">
        <v>309</v>
      </c>
      <c r="D87" s="438"/>
      <c r="E87" s="474"/>
      <c r="F87" s="102">
        <f>ROUND(E87/12*$C$3,0)</f>
        <v>0</v>
      </c>
      <c r="G87" s="474"/>
      <c r="H87" s="606"/>
      <c r="I87" s="135"/>
      <c r="J87" s="135"/>
      <c r="K87" s="498"/>
      <c r="L87" s="498"/>
      <c r="M87" s="498"/>
      <c r="N87" s="498"/>
      <c r="O87" s="498"/>
      <c r="P87" s="498"/>
      <c r="Q87" s="780"/>
      <c r="R87" s="780"/>
      <c r="S87" s="780"/>
      <c r="T87" s="780"/>
      <c r="U87" s="780"/>
      <c r="V87" s="780"/>
      <c r="W87" s="1815"/>
      <c r="X87" s="780"/>
      <c r="Y87" s="780"/>
      <c r="Z87" s="780"/>
      <c r="AA87" s="780"/>
      <c r="AB87" s="780"/>
      <c r="AC87" s="842"/>
    </row>
    <row r="88" spans="1:30" s="79" customFormat="1" ht="45" customHeight="1" x14ac:dyDescent="0.25">
      <c r="A88" s="813">
        <v>1</v>
      </c>
      <c r="B88" s="813">
        <v>1</v>
      </c>
      <c r="C88" s="438" t="s">
        <v>314</v>
      </c>
      <c r="D88" s="438"/>
      <c r="E88" s="474">
        <f>SUM(E89:E92)</f>
        <v>7532</v>
      </c>
      <c r="F88" s="474">
        <f>SUM(F89:F92)</f>
        <v>3767</v>
      </c>
      <c r="G88" s="474">
        <f>SUM(G89:G92)</f>
        <v>4455</v>
      </c>
      <c r="H88" s="606">
        <f>G88/F88*100</f>
        <v>118.26387045394213</v>
      </c>
      <c r="I88" s="135"/>
      <c r="J88" s="135"/>
      <c r="K88" s="498"/>
      <c r="L88" s="498"/>
      <c r="M88" s="498"/>
      <c r="N88" s="498"/>
      <c r="O88" s="498"/>
      <c r="P88" s="498"/>
      <c r="Q88" s="780"/>
      <c r="R88" s="780"/>
      <c r="S88" s="780"/>
      <c r="T88" s="780"/>
      <c r="U88" s="780"/>
      <c r="V88" s="780"/>
      <c r="W88" s="1815"/>
      <c r="X88" s="780"/>
      <c r="Y88" s="780"/>
      <c r="Z88" s="780"/>
      <c r="AA88" s="780"/>
      <c r="AB88" s="780"/>
      <c r="AC88" s="842"/>
    </row>
    <row r="89" spans="1:30" s="79" customFormat="1" ht="38.1" customHeight="1" x14ac:dyDescent="0.25">
      <c r="A89" s="813">
        <v>1</v>
      </c>
      <c r="B89" s="813">
        <v>1</v>
      </c>
      <c r="C89" s="438" t="s">
        <v>315</v>
      </c>
      <c r="D89" s="438"/>
      <c r="E89" s="474">
        <v>5370</v>
      </c>
      <c r="F89" s="102">
        <f>ROUND(E89/12*$C$3,0)</f>
        <v>2685</v>
      </c>
      <c r="G89" s="474">
        <v>3137</v>
      </c>
      <c r="H89" s="606">
        <f>G89/F89*100</f>
        <v>116.8342644320298</v>
      </c>
      <c r="I89" s="135"/>
      <c r="J89" s="135"/>
      <c r="K89" s="498"/>
      <c r="L89" s="498"/>
      <c r="M89" s="498"/>
      <c r="N89" s="498"/>
      <c r="O89" s="498"/>
      <c r="P89" s="498"/>
      <c r="Q89" s="780"/>
      <c r="R89" s="780"/>
      <c r="S89" s="780"/>
      <c r="T89" s="780"/>
      <c r="U89" s="780"/>
      <c r="V89" s="780"/>
      <c r="W89" s="1815"/>
      <c r="X89" s="780"/>
      <c r="Y89" s="780"/>
      <c r="Z89" s="780"/>
      <c r="AA89" s="780"/>
      <c r="AB89" s="780"/>
      <c r="AC89" s="842"/>
    </row>
    <row r="90" spans="1:30" s="79" customFormat="1" ht="38.1" customHeight="1" x14ac:dyDescent="0.25">
      <c r="A90" s="813">
        <v>1</v>
      </c>
      <c r="B90" s="813">
        <v>1</v>
      </c>
      <c r="C90" s="438" t="s">
        <v>316</v>
      </c>
      <c r="D90" s="438"/>
      <c r="E90" s="474">
        <v>1611</v>
      </c>
      <c r="F90" s="102">
        <f>ROUND(E90/12*$C$3,0)</f>
        <v>806</v>
      </c>
      <c r="G90" s="474">
        <v>919</v>
      </c>
      <c r="H90" s="606">
        <f>G90/F90*100</f>
        <v>114.01985111662532</v>
      </c>
      <c r="I90" s="135"/>
      <c r="J90" s="135"/>
      <c r="K90" s="498"/>
      <c r="L90" s="498"/>
      <c r="M90" s="498"/>
      <c r="N90" s="498"/>
      <c r="O90" s="498"/>
      <c r="P90" s="498"/>
      <c r="Q90" s="780"/>
      <c r="R90" s="780"/>
      <c r="S90" s="780"/>
      <c r="T90" s="780"/>
      <c r="U90" s="780"/>
      <c r="V90" s="780"/>
      <c r="W90" s="1815"/>
      <c r="X90" s="780"/>
      <c r="Y90" s="780"/>
      <c r="Z90" s="780"/>
      <c r="AA90" s="780"/>
      <c r="AB90" s="780"/>
      <c r="AC90" s="842"/>
    </row>
    <row r="91" spans="1:30" s="79" customFormat="1" ht="48.75" customHeight="1" x14ac:dyDescent="0.25">
      <c r="A91" s="813">
        <v>1</v>
      </c>
      <c r="B91" s="813">
        <v>1</v>
      </c>
      <c r="C91" s="438" t="s">
        <v>365</v>
      </c>
      <c r="D91" s="438"/>
      <c r="E91" s="474"/>
      <c r="F91" s="102">
        <f>ROUND(E91/12*$C$3,0)</f>
        <v>0</v>
      </c>
      <c r="G91" s="474"/>
      <c r="H91" s="606"/>
      <c r="I91" s="135"/>
      <c r="J91" s="135"/>
      <c r="K91" s="498"/>
      <c r="L91" s="498"/>
      <c r="M91" s="498"/>
      <c r="N91" s="498"/>
      <c r="O91" s="498"/>
      <c r="P91" s="498"/>
      <c r="Q91" s="780"/>
      <c r="R91" s="780"/>
      <c r="S91" s="780"/>
      <c r="T91" s="780"/>
      <c r="U91" s="780"/>
      <c r="V91" s="780"/>
      <c r="W91" s="1815"/>
      <c r="X91" s="780"/>
      <c r="Y91" s="780"/>
      <c r="Z91" s="780"/>
      <c r="AA91" s="780"/>
      <c r="AB91" s="780"/>
      <c r="AC91" s="842"/>
    </row>
    <row r="92" spans="1:30" s="79" customFormat="1" ht="48" customHeight="1" x14ac:dyDescent="0.25">
      <c r="A92" s="813">
        <v>1</v>
      </c>
      <c r="B92" s="813">
        <v>1</v>
      </c>
      <c r="C92" s="438" t="s">
        <v>366</v>
      </c>
      <c r="D92" s="438"/>
      <c r="E92" s="474">
        <v>551</v>
      </c>
      <c r="F92" s="102">
        <f>ROUND(E92/12*$C$3,0)</f>
        <v>276</v>
      </c>
      <c r="G92" s="474">
        <v>399.00000000000006</v>
      </c>
      <c r="H92" s="606">
        <f t="shared" ref="H92:H96" si="24">G92/F92*100</f>
        <v>144.56521739130437</v>
      </c>
      <c r="I92" s="135"/>
      <c r="J92" s="135"/>
      <c r="K92" s="498"/>
      <c r="L92" s="498"/>
      <c r="M92" s="498"/>
      <c r="N92" s="498"/>
      <c r="O92" s="498"/>
      <c r="P92" s="498"/>
      <c r="Q92" s="780"/>
      <c r="R92" s="780"/>
      <c r="S92" s="780"/>
      <c r="T92" s="780"/>
      <c r="U92" s="780"/>
      <c r="V92" s="780"/>
      <c r="W92" s="1815"/>
      <c r="X92" s="780"/>
      <c r="Y92" s="780"/>
      <c r="Z92" s="780"/>
      <c r="AA92" s="780"/>
      <c r="AB92" s="780"/>
      <c r="AC92" s="842"/>
    </row>
    <row r="93" spans="1:30" s="79" customFormat="1" ht="51.75" customHeight="1" x14ac:dyDescent="0.25">
      <c r="A93" s="813">
        <v>1</v>
      </c>
      <c r="B93" s="813">
        <v>1</v>
      </c>
      <c r="C93" s="438" t="s">
        <v>317</v>
      </c>
      <c r="D93" s="438"/>
      <c r="E93" s="474">
        <f>SUM(E94:E96)</f>
        <v>11536</v>
      </c>
      <c r="F93" s="474">
        <f>SUM(F94:F96)</f>
        <v>5768</v>
      </c>
      <c r="G93" s="474">
        <f>SUM(G94:G96)</f>
        <v>7258.7793811554093</v>
      </c>
      <c r="H93" s="606">
        <f t="shared" si="24"/>
        <v>125.84568968716034</v>
      </c>
      <c r="I93" s="135"/>
      <c r="J93" s="135"/>
      <c r="K93" s="498"/>
      <c r="L93" s="498"/>
      <c r="M93" s="498"/>
      <c r="N93" s="498"/>
      <c r="O93" s="498"/>
      <c r="P93" s="498"/>
      <c r="Q93" s="780"/>
      <c r="R93" s="780"/>
      <c r="S93" s="780"/>
      <c r="T93" s="780"/>
      <c r="U93" s="780"/>
      <c r="V93" s="780"/>
      <c r="W93" s="1815"/>
      <c r="X93" s="780"/>
      <c r="Y93" s="780"/>
      <c r="Z93" s="780"/>
      <c r="AA93" s="780"/>
      <c r="AB93" s="780"/>
      <c r="AC93" s="842"/>
    </row>
    <row r="94" spans="1:30" s="79" customFormat="1" ht="38.1" customHeight="1" x14ac:dyDescent="0.25">
      <c r="A94" s="813">
        <v>1</v>
      </c>
      <c r="B94" s="813">
        <v>1</v>
      </c>
      <c r="C94" s="438" t="s">
        <v>318</v>
      </c>
      <c r="D94" s="438"/>
      <c r="E94" s="474">
        <v>500</v>
      </c>
      <c r="F94" s="102">
        <f t="shared" ref="F94:F100" si="25">ROUND(E94/12*$C$3,0)</f>
        <v>250</v>
      </c>
      <c r="G94" s="474">
        <v>184</v>
      </c>
      <c r="H94" s="606">
        <f t="shared" si="24"/>
        <v>73.599999999999994</v>
      </c>
      <c r="I94" s="135"/>
      <c r="J94" s="135"/>
      <c r="K94" s="498"/>
      <c r="L94" s="498"/>
      <c r="M94" s="498"/>
      <c r="N94" s="498"/>
      <c r="O94" s="498"/>
      <c r="P94" s="498"/>
      <c r="Q94" s="780"/>
      <c r="R94" s="780"/>
      <c r="S94" s="780"/>
      <c r="T94" s="780"/>
      <c r="U94" s="780"/>
      <c r="V94" s="780"/>
      <c r="W94" s="1815"/>
      <c r="X94" s="780"/>
      <c r="Y94" s="780"/>
      <c r="Z94" s="780"/>
      <c r="AA94" s="780"/>
      <c r="AB94" s="780"/>
      <c r="AC94" s="842"/>
    </row>
    <row r="95" spans="1:30" s="79" customFormat="1" ht="61.5" customHeight="1" x14ac:dyDescent="0.25">
      <c r="A95" s="813">
        <v>1</v>
      </c>
      <c r="B95" s="813">
        <v>1</v>
      </c>
      <c r="C95" s="438" t="s">
        <v>329</v>
      </c>
      <c r="D95" s="438"/>
      <c r="E95" s="474">
        <v>7402</v>
      </c>
      <c r="F95" s="102">
        <f t="shared" si="25"/>
        <v>3701</v>
      </c>
      <c r="G95" s="474">
        <v>6028.6731742588572</v>
      </c>
      <c r="H95" s="606">
        <f t="shared" si="24"/>
        <v>162.89308765898022</v>
      </c>
      <c r="I95" s="135"/>
      <c r="J95" s="135"/>
      <c r="K95" s="498"/>
      <c r="L95" s="498"/>
      <c r="M95" s="498"/>
      <c r="N95" s="498"/>
      <c r="O95" s="498"/>
      <c r="P95" s="498"/>
      <c r="Q95" s="780"/>
      <c r="R95" s="780"/>
      <c r="S95" s="780"/>
      <c r="T95" s="780"/>
      <c r="U95" s="780"/>
      <c r="V95" s="780"/>
      <c r="W95" s="1815"/>
      <c r="X95" s="780"/>
      <c r="Y95" s="780"/>
      <c r="Z95" s="780"/>
      <c r="AA95" s="780"/>
      <c r="AB95" s="780"/>
      <c r="AC95" s="842"/>
    </row>
    <row r="96" spans="1:30" s="79" customFormat="1" ht="48" customHeight="1" x14ac:dyDescent="0.25">
      <c r="A96" s="813">
        <v>1</v>
      </c>
      <c r="B96" s="813">
        <v>1</v>
      </c>
      <c r="C96" s="438" t="s">
        <v>330</v>
      </c>
      <c r="D96" s="438"/>
      <c r="E96" s="474">
        <v>3634</v>
      </c>
      <c r="F96" s="102">
        <f t="shared" si="25"/>
        <v>1817</v>
      </c>
      <c r="G96" s="474">
        <v>1046.1062068965516</v>
      </c>
      <c r="H96" s="606">
        <f t="shared" si="24"/>
        <v>57.573264000910932</v>
      </c>
      <c r="I96" s="135"/>
      <c r="J96" s="135"/>
      <c r="K96" s="498"/>
      <c r="L96" s="498"/>
      <c r="M96" s="498"/>
      <c r="N96" s="498"/>
      <c r="O96" s="498"/>
      <c r="P96" s="498"/>
      <c r="Q96" s="780"/>
      <c r="R96" s="780"/>
      <c r="S96" s="780"/>
      <c r="T96" s="780"/>
      <c r="U96" s="780"/>
      <c r="V96" s="780"/>
      <c r="W96" s="1815"/>
      <c r="X96" s="780"/>
      <c r="Y96" s="780"/>
      <c r="Z96" s="780"/>
      <c r="AA96" s="780"/>
      <c r="AB96" s="780"/>
      <c r="AC96" s="842"/>
    </row>
    <row r="97" spans="1:30" s="79" customFormat="1" ht="30" customHeight="1" x14ac:dyDescent="0.25">
      <c r="A97" s="813">
        <v>1</v>
      </c>
      <c r="B97" s="813">
        <v>1</v>
      </c>
      <c r="C97" s="440" t="s">
        <v>159</v>
      </c>
      <c r="D97" s="438"/>
      <c r="E97" s="474"/>
      <c r="F97" s="102">
        <f t="shared" si="25"/>
        <v>0</v>
      </c>
      <c r="G97" s="102"/>
      <c r="H97" s="389"/>
      <c r="I97" s="135"/>
      <c r="J97" s="135"/>
      <c r="K97" s="498"/>
      <c r="L97" s="498"/>
      <c r="M97" s="498"/>
      <c r="N97" s="498"/>
      <c r="O97" s="498"/>
      <c r="P97" s="498"/>
      <c r="Q97" s="780"/>
      <c r="R97" s="780"/>
      <c r="S97" s="780"/>
      <c r="T97" s="780"/>
      <c r="U97" s="780"/>
      <c r="V97" s="780"/>
      <c r="W97" s="1815"/>
      <c r="X97" s="780"/>
      <c r="Y97" s="780"/>
      <c r="Z97" s="780"/>
      <c r="AA97" s="780"/>
      <c r="AB97" s="780"/>
      <c r="AC97" s="842"/>
      <c r="AD97" s="1964"/>
    </row>
    <row r="98" spans="1:30" s="79" customFormat="1" ht="36" customHeight="1" x14ac:dyDescent="0.25">
      <c r="A98" s="813">
        <v>1</v>
      </c>
      <c r="B98" s="813">
        <v>1</v>
      </c>
      <c r="C98" s="440" t="s">
        <v>160</v>
      </c>
      <c r="D98" s="438"/>
      <c r="E98" s="474">
        <v>13125</v>
      </c>
      <c r="F98" s="102">
        <f t="shared" si="25"/>
        <v>6563</v>
      </c>
      <c r="G98" s="474">
        <v>6059</v>
      </c>
      <c r="H98" s="389">
        <f>G98/F98*100</f>
        <v>92.320585098278229</v>
      </c>
      <c r="I98" s="135"/>
      <c r="J98" s="135"/>
      <c r="K98" s="498"/>
      <c r="L98" s="498"/>
      <c r="M98" s="498"/>
      <c r="N98" s="498"/>
      <c r="O98" s="498"/>
      <c r="P98" s="498"/>
      <c r="Q98" s="780"/>
      <c r="R98" s="780"/>
      <c r="S98" s="780"/>
      <c r="T98" s="780"/>
      <c r="U98" s="780"/>
      <c r="V98" s="780"/>
      <c r="W98" s="1815"/>
      <c r="X98" s="780"/>
      <c r="Y98" s="780"/>
      <c r="Z98" s="780"/>
      <c r="AA98" s="780"/>
      <c r="AB98" s="780"/>
      <c r="AC98" s="842"/>
    </row>
    <row r="99" spans="1:30" s="79" customFormat="1" ht="25.9" customHeight="1" x14ac:dyDescent="0.25">
      <c r="A99" s="813">
        <v>1</v>
      </c>
      <c r="B99" s="813">
        <v>1</v>
      </c>
      <c r="C99" s="786" t="s">
        <v>328</v>
      </c>
      <c r="D99" s="438"/>
      <c r="E99" s="474"/>
      <c r="F99" s="102">
        <f t="shared" si="25"/>
        <v>0</v>
      </c>
      <c r="G99" s="335"/>
      <c r="H99" s="389"/>
      <c r="I99" s="135"/>
      <c r="J99" s="135"/>
      <c r="K99" s="498"/>
      <c r="L99" s="498"/>
      <c r="M99" s="498"/>
      <c r="N99" s="498"/>
      <c r="O99" s="498"/>
      <c r="P99" s="498"/>
      <c r="Q99" s="780"/>
      <c r="R99" s="780"/>
      <c r="S99" s="780"/>
      <c r="T99" s="780"/>
      <c r="U99" s="780"/>
      <c r="V99" s="780"/>
      <c r="W99" s="1815"/>
      <c r="X99" s="780"/>
      <c r="Y99" s="780"/>
      <c r="Z99" s="780"/>
      <c r="AA99" s="780"/>
      <c r="AB99" s="780"/>
      <c r="AC99" s="842"/>
    </row>
    <row r="100" spans="1:30" s="79" customFormat="1" ht="15" customHeight="1" x14ac:dyDescent="0.25">
      <c r="A100" s="813">
        <v>1</v>
      </c>
      <c r="B100" s="813">
        <v>1</v>
      </c>
      <c r="C100" s="786" t="s">
        <v>367</v>
      </c>
      <c r="D100" s="438"/>
      <c r="E100" s="474">
        <v>50</v>
      </c>
      <c r="F100" s="102">
        <f t="shared" si="25"/>
        <v>25</v>
      </c>
      <c r="G100" s="628">
        <v>17</v>
      </c>
      <c r="H100" s="389">
        <f>G100/F100*100</f>
        <v>68</v>
      </c>
      <c r="I100" s="135"/>
      <c r="J100" s="135"/>
      <c r="K100" s="498"/>
      <c r="L100" s="498"/>
      <c r="M100" s="498"/>
      <c r="N100" s="498"/>
      <c r="O100" s="498"/>
      <c r="P100" s="498"/>
      <c r="Q100" s="780"/>
      <c r="R100" s="780"/>
      <c r="S100" s="780"/>
      <c r="T100" s="780"/>
      <c r="U100" s="780"/>
      <c r="V100" s="780"/>
      <c r="W100" s="1815"/>
      <c r="X100" s="780"/>
      <c r="Y100" s="780"/>
      <c r="Z100" s="780"/>
      <c r="AA100" s="780"/>
      <c r="AB100" s="780"/>
      <c r="AC100" s="842"/>
    </row>
    <row r="101" spans="1:30" s="79" customFormat="1" ht="17.25" customHeight="1" x14ac:dyDescent="0.25">
      <c r="A101" s="813">
        <v>1</v>
      </c>
      <c r="B101" s="813">
        <v>1</v>
      </c>
      <c r="C101" s="225" t="s">
        <v>168</v>
      </c>
      <c r="D101" s="544"/>
      <c r="E101" s="417">
        <f>SUM(E86+E98)</f>
        <v>32193</v>
      </c>
      <c r="F101" s="417">
        <f>SUM(F86+F98)</f>
        <v>16098</v>
      </c>
      <c r="G101" s="417">
        <f>SUM(G86+G98)</f>
        <v>17772.779381155407</v>
      </c>
      <c r="H101" s="389">
        <f>G101/F101*100</f>
        <v>110.40364878342284</v>
      </c>
      <c r="I101" s="135"/>
      <c r="J101" s="135"/>
      <c r="K101" s="498"/>
      <c r="L101" s="498"/>
      <c r="M101" s="498"/>
      <c r="N101" s="498"/>
      <c r="O101" s="498"/>
      <c r="P101" s="498"/>
      <c r="Q101" s="817">
        <v>37585.235631944444</v>
      </c>
      <c r="R101" s="817">
        <v>37585.235631944444</v>
      </c>
      <c r="S101" s="817">
        <v>37585.235631944444</v>
      </c>
      <c r="T101" s="817">
        <v>37585.235631944444</v>
      </c>
      <c r="U101" s="817">
        <v>37585.235631944444</v>
      </c>
      <c r="V101" s="817">
        <v>37585.235631944444</v>
      </c>
      <c r="W101" s="1820">
        <f>Q101/12*$C$3+(R101-Q101)/11*5+(S101-R101)/10*4+(T101-S101)/9*3+(U101-T101)/8*2+(V101-U101)/7*1</f>
        <v>18792.617815972222</v>
      </c>
      <c r="X101" s="817">
        <f>AB101-AA101</f>
        <v>18583.812569999998</v>
      </c>
      <c r="Y101" s="817"/>
      <c r="Z101" s="817">
        <f>X101-W101</f>
        <v>-208.80524597222393</v>
      </c>
      <c r="AA101" s="817">
        <v>-388.94584000000003</v>
      </c>
      <c r="AB101" s="817">
        <v>18194.866729999998</v>
      </c>
      <c r="AC101" s="842"/>
    </row>
    <row r="102" spans="1:30" s="79" customFormat="1" ht="15" customHeight="1" x14ac:dyDescent="0.25">
      <c r="A102" s="813">
        <v>1</v>
      </c>
      <c r="B102" s="813">
        <v>1</v>
      </c>
      <c r="C102" s="734" t="s">
        <v>353</v>
      </c>
      <c r="D102" s="734"/>
      <c r="E102" s="596">
        <f>SUM(E101,E84)</f>
        <v>223037</v>
      </c>
      <c r="F102" s="596">
        <f>SUM(F101,F84)</f>
        <v>111520</v>
      </c>
      <c r="G102" s="596">
        <f>SUM(G101,G84)</f>
        <v>113082.2846443133</v>
      </c>
      <c r="H102" s="596">
        <f>G102/F102*100</f>
        <v>101.40090086469988</v>
      </c>
      <c r="I102" s="770"/>
      <c r="J102" s="770"/>
      <c r="K102" s="848"/>
      <c r="L102" s="848"/>
      <c r="M102" s="848"/>
      <c r="N102" s="848"/>
      <c r="O102" s="848"/>
      <c r="P102" s="848"/>
      <c r="Q102" s="817">
        <f>SUM(Q101,Q84)</f>
        <v>86359.216331058051</v>
      </c>
      <c r="R102" s="817">
        <f t="shared" ref="R102:AB102" si="26">SUM(R101,R84)</f>
        <v>86359.216331058051</v>
      </c>
      <c r="S102" s="817">
        <f t="shared" ref="S102:T102" si="27">SUM(S101,S84)</f>
        <v>86359.216331058051</v>
      </c>
      <c r="T102" s="817">
        <f t="shared" si="27"/>
        <v>86359.216331058051</v>
      </c>
      <c r="U102" s="817">
        <f t="shared" ref="U102:V102" si="28">SUM(U101,U84)</f>
        <v>86359.216331058051</v>
      </c>
      <c r="V102" s="817">
        <f t="shared" si="28"/>
        <v>97726.932851944439</v>
      </c>
      <c r="W102" s="817">
        <f t="shared" si="26"/>
        <v>44472.601668512798</v>
      </c>
      <c r="X102" s="817">
        <f t="shared" si="26"/>
        <v>44225.296439999998</v>
      </c>
      <c r="Y102" s="817">
        <f t="shared" si="26"/>
        <v>0</v>
      </c>
      <c r="Z102" s="817">
        <f t="shared" si="26"/>
        <v>-247.30522851279602</v>
      </c>
      <c r="AA102" s="817">
        <f t="shared" si="26"/>
        <v>-1199.6777400000001</v>
      </c>
      <c r="AB102" s="817">
        <f t="shared" si="26"/>
        <v>43025.618699999999</v>
      </c>
      <c r="AC102" s="842"/>
    </row>
    <row r="103" spans="1:30" s="79" customFormat="1" ht="15" customHeight="1" x14ac:dyDescent="0.25">
      <c r="A103" s="813">
        <v>1</v>
      </c>
      <c r="B103" s="813">
        <v>1</v>
      </c>
      <c r="C103" s="306" t="s">
        <v>31</v>
      </c>
      <c r="D103" s="230"/>
      <c r="E103" s="389"/>
      <c r="F103" s="389"/>
      <c r="G103" s="389"/>
      <c r="H103" s="389"/>
      <c r="I103" s="135"/>
      <c r="J103" s="135"/>
      <c r="K103" s="417"/>
      <c r="L103" s="417"/>
      <c r="M103" s="417"/>
      <c r="N103" s="417"/>
      <c r="O103" s="417"/>
      <c r="P103" s="417"/>
      <c r="Q103" s="71"/>
      <c r="R103" s="71"/>
      <c r="S103" s="71"/>
      <c r="T103" s="71"/>
      <c r="U103" s="71"/>
      <c r="V103" s="71"/>
      <c r="W103" s="1812"/>
      <c r="X103" s="71"/>
      <c r="Y103" s="71"/>
      <c r="Z103" s="71"/>
      <c r="AA103" s="71"/>
      <c r="AB103" s="71"/>
      <c r="AC103" s="842"/>
    </row>
    <row r="104" spans="1:30" s="79" customFormat="1" ht="15" customHeight="1" x14ac:dyDescent="0.25">
      <c r="A104" s="813">
        <v>1</v>
      </c>
      <c r="B104" s="813">
        <v>1</v>
      </c>
      <c r="C104" s="154" t="s">
        <v>56</v>
      </c>
      <c r="D104" s="389">
        <v>300</v>
      </c>
      <c r="E104" s="389">
        <v>650</v>
      </c>
      <c r="F104" s="102">
        <f>ROUND(E104/12*$C$3,0)</f>
        <v>325</v>
      </c>
      <c r="G104" s="102">
        <v>312</v>
      </c>
      <c r="H104" s="102">
        <f>G104/F104*100</f>
        <v>96</v>
      </c>
      <c r="I104" s="391">
        <v>10.5</v>
      </c>
      <c r="J104" s="103">
        <f>M104/G104</f>
        <v>10.516025641025641</v>
      </c>
      <c r="K104" s="104">
        <f>ROUND(E104*I104,0)</f>
        <v>6825</v>
      </c>
      <c r="L104" s="104">
        <f>ROUND(F104*I104,0)</f>
        <v>3413</v>
      </c>
      <c r="M104" s="104">
        <v>3281</v>
      </c>
      <c r="N104" s="104">
        <f t="shared" ref="N104:N109" si="29">M104/L104*100</f>
        <v>96.132434808086728</v>
      </c>
      <c r="O104" s="104">
        <f>K104/D104</f>
        <v>22.75</v>
      </c>
      <c r="P104" s="104">
        <f t="shared" ref="P104:P109" si="30">M104/$C$3*12/O104</f>
        <v>288.43956043956047</v>
      </c>
      <c r="Q104" s="780"/>
      <c r="R104" s="780"/>
      <c r="S104" s="780"/>
      <c r="T104" s="780"/>
      <c r="U104" s="780"/>
      <c r="V104" s="780"/>
      <c r="W104" s="1815"/>
      <c r="X104" s="780"/>
      <c r="Y104" s="780"/>
      <c r="Z104" s="780"/>
      <c r="AA104" s="780"/>
      <c r="AB104" s="780"/>
      <c r="AC104" s="842"/>
    </row>
    <row r="105" spans="1:30" s="79" customFormat="1" ht="15" customHeight="1" x14ac:dyDescent="0.25">
      <c r="A105" s="813">
        <v>1</v>
      </c>
      <c r="B105" s="813">
        <v>1</v>
      </c>
      <c r="C105" s="306" t="s">
        <v>35</v>
      </c>
      <c r="D105" s="306"/>
      <c r="E105" s="596">
        <f>SUM(E104:E104)</f>
        <v>650</v>
      </c>
      <c r="F105" s="596">
        <f>SUM(F104:F104)</f>
        <v>325</v>
      </c>
      <c r="G105" s="596">
        <f>SUM(G104:G104)</f>
        <v>312</v>
      </c>
      <c r="H105" s="596">
        <f>G105/F105*100</f>
        <v>96</v>
      </c>
      <c r="I105" s="770">
        <f>SUM(K105/E105)</f>
        <v>10.5</v>
      </c>
      <c r="J105" s="127">
        <f>M105/G105</f>
        <v>10.516025641025641</v>
      </c>
      <c r="K105" s="771">
        <f>SUM(K104:K104)</f>
        <v>6825</v>
      </c>
      <c r="L105" s="771">
        <f>SUM(L104:L104)</f>
        <v>3413</v>
      </c>
      <c r="M105" s="771">
        <f>SUM(M104:M104)</f>
        <v>3281</v>
      </c>
      <c r="N105" s="305">
        <f t="shared" si="29"/>
        <v>96.132434808086728</v>
      </c>
      <c r="O105" s="305">
        <f>SUM(O104:O104)</f>
        <v>22.75</v>
      </c>
      <c r="P105" s="305">
        <f t="shared" si="30"/>
        <v>288.43956043956047</v>
      </c>
      <c r="Q105" s="771"/>
      <c r="R105" s="771"/>
      <c r="S105" s="771"/>
      <c r="T105" s="771"/>
      <c r="U105" s="771"/>
      <c r="V105" s="771"/>
      <c r="W105" s="1822"/>
      <c r="X105" s="817"/>
      <c r="Y105" s="817"/>
      <c r="Z105" s="817"/>
      <c r="AA105" s="771"/>
      <c r="AB105" s="771"/>
      <c r="AC105" s="842"/>
    </row>
    <row r="106" spans="1:30" s="79" customFormat="1" ht="15" customHeight="1" x14ac:dyDescent="0.25">
      <c r="A106" s="813">
        <v>1</v>
      </c>
      <c r="B106" s="813">
        <v>1</v>
      </c>
      <c r="C106" s="230" t="s">
        <v>149</v>
      </c>
      <c r="D106" s="306"/>
      <c r="E106" s="596"/>
      <c r="F106" s="596"/>
      <c r="G106" s="596"/>
      <c r="H106" s="596"/>
      <c r="I106" s="770"/>
      <c r="J106" s="127"/>
      <c r="K106" s="771"/>
      <c r="L106" s="771"/>
      <c r="M106" s="771"/>
      <c r="N106" s="104"/>
      <c r="O106" s="305"/>
      <c r="P106" s="104"/>
      <c r="Q106" s="771"/>
      <c r="R106" s="771"/>
      <c r="S106" s="771"/>
      <c r="T106" s="771"/>
      <c r="U106" s="771"/>
      <c r="V106" s="771"/>
      <c r="W106" s="1823"/>
      <c r="X106" s="771"/>
      <c r="Y106" s="771"/>
      <c r="Z106" s="771"/>
      <c r="AA106" s="771"/>
      <c r="AB106" s="771"/>
      <c r="AC106" s="842"/>
    </row>
    <row r="107" spans="1:30" s="79" customFormat="1" ht="15" customHeight="1" x14ac:dyDescent="0.25">
      <c r="A107" s="813">
        <v>1</v>
      </c>
      <c r="B107" s="813">
        <v>1</v>
      </c>
      <c r="C107" s="160" t="s">
        <v>188</v>
      </c>
      <c r="D107" s="574">
        <v>240</v>
      </c>
      <c r="E107" s="389">
        <v>1240</v>
      </c>
      <c r="F107" s="102">
        <f>ROUND(E107/12*$C$3,0)</f>
        <v>620</v>
      </c>
      <c r="G107" s="102">
        <v>608</v>
      </c>
      <c r="H107" s="102">
        <f t="shared" ref="H107:H112" si="31">G107/F107*100</f>
        <v>98.064516129032256</v>
      </c>
      <c r="I107" s="772">
        <v>8</v>
      </c>
      <c r="J107" s="103">
        <f>M107/G107</f>
        <v>7.9243421052631575</v>
      </c>
      <c r="K107" s="104">
        <f>ROUND(E107*I107,0)</f>
        <v>9920</v>
      </c>
      <c r="L107" s="104">
        <f>ROUND(F107*I107,0)</f>
        <v>4960</v>
      </c>
      <c r="M107" s="104">
        <v>4818</v>
      </c>
      <c r="N107" s="104">
        <f t="shared" si="29"/>
        <v>97.137096774193537</v>
      </c>
      <c r="O107" s="104">
        <f>K107/D107</f>
        <v>41.333333333333336</v>
      </c>
      <c r="P107" s="104">
        <f t="shared" si="30"/>
        <v>233.12903225806451</v>
      </c>
      <c r="Q107" s="780"/>
      <c r="R107" s="780"/>
      <c r="S107" s="780"/>
      <c r="T107" s="780"/>
      <c r="U107" s="780"/>
      <c r="V107" s="780"/>
      <c r="W107" s="1815"/>
      <c r="X107" s="780"/>
      <c r="Y107" s="780"/>
      <c r="Z107" s="780"/>
      <c r="AA107" s="780"/>
      <c r="AB107" s="780"/>
      <c r="AC107" s="842"/>
    </row>
    <row r="108" spans="1:30" s="106" customFormat="1" ht="15" customHeight="1" x14ac:dyDescent="0.25">
      <c r="A108" s="813">
        <v>1</v>
      </c>
      <c r="B108" s="813">
        <v>1</v>
      </c>
      <c r="C108" s="773" t="s">
        <v>191</v>
      </c>
      <c r="D108" s="773"/>
      <c r="E108" s="136">
        <f>SUM(E107)</f>
        <v>1240</v>
      </c>
      <c r="F108" s="136">
        <f>SUM(F107)</f>
        <v>620</v>
      </c>
      <c r="G108" s="136">
        <f>SUM(G107)</f>
        <v>608</v>
      </c>
      <c r="H108" s="102">
        <f t="shared" si="31"/>
        <v>98.064516129032256</v>
      </c>
      <c r="I108" s="770">
        <f>SUM(K108/E108)</f>
        <v>8</v>
      </c>
      <c r="J108" s="103">
        <f>M108/G108</f>
        <v>7.9243421052631575</v>
      </c>
      <c r="K108" s="128">
        <f>SUM(K107)</f>
        <v>9920</v>
      </c>
      <c r="L108" s="128">
        <f>SUM(L107)</f>
        <v>4960</v>
      </c>
      <c r="M108" s="128">
        <f>SUM(M107)</f>
        <v>4818</v>
      </c>
      <c r="N108" s="305">
        <f t="shared" si="29"/>
        <v>97.137096774193537</v>
      </c>
      <c r="O108" s="305">
        <f>SUM(O107)</f>
        <v>41.333333333333336</v>
      </c>
      <c r="P108" s="305">
        <f t="shared" si="30"/>
        <v>233.12903225806451</v>
      </c>
      <c r="Q108" s="781"/>
      <c r="R108" s="781"/>
      <c r="S108" s="781"/>
      <c r="T108" s="781"/>
      <c r="U108" s="781"/>
      <c r="V108" s="781"/>
      <c r="W108" s="1822"/>
      <c r="X108" s="817"/>
      <c r="Y108" s="817"/>
      <c r="Z108" s="817"/>
      <c r="AA108" s="781"/>
      <c r="AB108" s="781"/>
      <c r="AC108" s="842"/>
    </row>
    <row r="109" spans="1:30" s="79" customFormat="1" ht="27" customHeight="1" x14ac:dyDescent="0.25">
      <c r="A109" s="813">
        <v>1</v>
      </c>
      <c r="B109" s="813">
        <v>1</v>
      </c>
      <c r="C109" s="634" t="s">
        <v>176</v>
      </c>
      <c r="D109" s="634"/>
      <c r="E109" s="596">
        <f>SUM(E108,E105)</f>
        <v>1890</v>
      </c>
      <c r="F109" s="596">
        <f>SUM(F108,F105)</f>
        <v>945</v>
      </c>
      <c r="G109" s="596">
        <f>SUM(G108,G105)</f>
        <v>920</v>
      </c>
      <c r="H109" s="596">
        <f t="shared" si="31"/>
        <v>97.354497354497354</v>
      </c>
      <c r="I109" s="772"/>
      <c r="J109" s="103">
        <f>M109/G109</f>
        <v>8.8032608695652179</v>
      </c>
      <c r="K109" s="596">
        <f>SUM(K108,K105)</f>
        <v>16745</v>
      </c>
      <c r="L109" s="596">
        <f>SUM(L108,L105)</f>
        <v>8373</v>
      </c>
      <c r="M109" s="596">
        <f>SUM(M108,M105)</f>
        <v>8099</v>
      </c>
      <c r="N109" s="128">
        <f t="shared" si="29"/>
        <v>96.727576734742627</v>
      </c>
      <c r="O109" s="596">
        <f>SUM(O108,O105)</f>
        <v>64.083333333333343</v>
      </c>
      <c r="P109" s="128">
        <f t="shared" si="30"/>
        <v>252.76462938881662</v>
      </c>
      <c r="Q109" s="596">
        <v>31689.953231999996</v>
      </c>
      <c r="R109" s="596">
        <v>31689.953231999996</v>
      </c>
      <c r="S109" s="596">
        <v>31689.953231999996</v>
      </c>
      <c r="T109" s="596">
        <v>31689.953231999996</v>
      </c>
      <c r="U109" s="596">
        <v>31689.953231999996</v>
      </c>
      <c r="V109" s="596">
        <v>31497.304607999999</v>
      </c>
      <c r="W109" s="1820">
        <f>Q109/12*$C$3+(R109-Q109)/11*5+(S109-R109)/10*4+(T109-S109)/9*3+(U109-T109)/8*2+(V109-U109)/7*1</f>
        <v>15817.455383999997</v>
      </c>
      <c r="X109" s="858">
        <f>AB109-AA109</f>
        <v>15805.800209999999</v>
      </c>
      <c r="Y109" s="858"/>
      <c r="Z109" s="771">
        <f>X109-W109</f>
        <v>-11.655173999997714</v>
      </c>
      <c r="AA109" s="596">
        <v>-827.39121999999998</v>
      </c>
      <c r="AB109" s="596">
        <v>14978.40899</v>
      </c>
      <c r="AC109" s="842"/>
    </row>
    <row r="110" spans="1:30" s="79" customFormat="1" ht="35.25" customHeight="1" x14ac:dyDescent="0.25">
      <c r="A110" s="813">
        <v>1</v>
      </c>
      <c r="B110" s="813">
        <v>1</v>
      </c>
      <c r="C110" s="859" t="s">
        <v>302</v>
      </c>
      <c r="D110" s="157"/>
      <c r="E110" s="389">
        <v>3000</v>
      </c>
      <c r="F110" s="102">
        <f>ROUND(E110/12*$C$3,0)</f>
        <v>1500</v>
      </c>
      <c r="G110" s="102">
        <v>610</v>
      </c>
      <c r="H110" s="596">
        <f t="shared" si="31"/>
        <v>40.666666666666664</v>
      </c>
      <c r="I110" s="528"/>
      <c r="J110" s="528"/>
      <c r="K110" s="528"/>
      <c r="L110" s="528"/>
      <c r="M110" s="596"/>
      <c r="N110" s="528"/>
      <c r="O110" s="528"/>
      <c r="P110" s="528"/>
      <c r="Q110" s="780"/>
      <c r="R110" s="780"/>
      <c r="S110" s="780"/>
      <c r="T110" s="780"/>
      <c r="U110" s="780"/>
      <c r="V110" s="780"/>
      <c r="W110" s="1815">
        <f>Q110/12</f>
        <v>0</v>
      </c>
      <c r="X110" s="780">
        <f>AB110-AA110</f>
        <v>0</v>
      </c>
      <c r="Y110" s="780"/>
      <c r="Z110" s="780">
        <f>X110-W110</f>
        <v>0</v>
      </c>
      <c r="AA110" s="780"/>
      <c r="AB110" s="780"/>
      <c r="AC110" s="842"/>
    </row>
    <row r="111" spans="1:30" s="79" customFormat="1" ht="33" customHeight="1" x14ac:dyDescent="0.25">
      <c r="A111" s="813">
        <v>1</v>
      </c>
      <c r="B111" s="813">
        <v>1</v>
      </c>
      <c r="C111" s="859" t="s">
        <v>301</v>
      </c>
      <c r="D111" s="634"/>
      <c r="E111" s="389">
        <v>9000</v>
      </c>
      <c r="F111" s="102">
        <f>ROUND(E111/12*$C$3,0)</f>
        <v>4500</v>
      </c>
      <c r="G111" s="389">
        <v>5408</v>
      </c>
      <c r="H111" s="596">
        <f t="shared" si="31"/>
        <v>120.17777777777778</v>
      </c>
      <c r="I111" s="772"/>
      <c r="J111" s="103"/>
      <c r="K111" s="596"/>
      <c r="L111" s="596"/>
      <c r="M111" s="528"/>
      <c r="N111" s="104"/>
      <c r="O111" s="596"/>
      <c r="P111" s="104"/>
      <c r="Q111" s="596"/>
      <c r="R111" s="596"/>
      <c r="S111" s="596"/>
      <c r="T111" s="596"/>
      <c r="U111" s="596"/>
      <c r="V111" s="596"/>
      <c r="W111" s="1820"/>
      <c r="X111" s="858"/>
      <c r="Y111" s="858"/>
      <c r="Z111" s="771"/>
      <c r="AA111" s="596"/>
      <c r="AB111" s="596"/>
      <c r="AC111" s="842"/>
    </row>
    <row r="112" spans="1:30" s="79" customFormat="1" ht="20.25" customHeight="1" x14ac:dyDescent="0.25">
      <c r="A112" s="813"/>
      <c r="B112" s="813">
        <v>1</v>
      </c>
      <c r="C112" s="592" t="s">
        <v>363</v>
      </c>
      <c r="D112" s="860"/>
      <c r="E112" s="861">
        <f>SUM(E110:E111)</f>
        <v>12000</v>
      </c>
      <c r="F112" s="861">
        <f t="shared" ref="F112:G112" si="32">SUM(F110:F111)</f>
        <v>6000</v>
      </c>
      <c r="G112" s="875">
        <f t="shared" si="32"/>
        <v>6018</v>
      </c>
      <c r="H112" s="862">
        <f t="shared" si="31"/>
        <v>100.29999999999998</v>
      </c>
      <c r="I112" s="250"/>
      <c r="J112" s="250"/>
      <c r="K112" s="250"/>
      <c r="L112" s="250"/>
      <c r="M112" s="250"/>
      <c r="N112" s="250"/>
      <c r="O112" s="250"/>
      <c r="P112" s="250"/>
      <c r="Q112" s="596">
        <v>82111.199999999997</v>
      </c>
      <c r="R112" s="596">
        <v>82111.199999999997</v>
      </c>
      <c r="S112" s="596">
        <v>82111.199999999997</v>
      </c>
      <c r="T112" s="596">
        <v>82111.199999999997</v>
      </c>
      <c r="U112" s="596">
        <v>82111.199999999997</v>
      </c>
      <c r="V112" s="596">
        <v>82111.199999999997</v>
      </c>
      <c r="W112" s="1820">
        <f>Q112/12*$C$3+(R112-Q112)/11*5+(S112-R112)/10*4+(T112-S112)/9*3+(U112-T112)/8*2+(V112-U112)/7*1</f>
        <v>41055.599999999999</v>
      </c>
      <c r="X112" s="858">
        <f>AB112-AA112</f>
        <v>40746.848100000003</v>
      </c>
      <c r="Y112" s="858"/>
      <c r="Z112" s="771">
        <f>X112-W112</f>
        <v>-308.75189999999566</v>
      </c>
      <c r="AA112" s="596">
        <v>-1513.0109000000002</v>
      </c>
      <c r="AB112" s="596">
        <v>39233.837200000002</v>
      </c>
      <c r="AC112" s="842"/>
    </row>
    <row r="113" spans="1:268" s="79" customFormat="1" ht="15.75" customHeight="1" x14ac:dyDescent="0.25">
      <c r="A113" s="813">
        <v>1</v>
      </c>
      <c r="B113" s="813">
        <v>1</v>
      </c>
      <c r="C113" s="850" t="s">
        <v>17</v>
      </c>
      <c r="D113" s="851"/>
      <c r="E113" s="852"/>
      <c r="F113" s="852"/>
      <c r="G113" s="852"/>
      <c r="H113" s="852"/>
      <c r="I113" s="479"/>
      <c r="J113" s="479"/>
      <c r="K113" s="479"/>
      <c r="L113" s="479"/>
      <c r="M113" s="479">
        <f>SUM(M112,M109,M102,M74)</f>
        <v>17069</v>
      </c>
      <c r="N113" s="479"/>
      <c r="O113" s="479"/>
      <c r="P113" s="479"/>
      <c r="Q113" s="661">
        <f t="shared" ref="Q113:AB113" si="33">SUM(Q112,Q109,Q102,Q74)</f>
        <v>248518.17738630605</v>
      </c>
      <c r="R113" s="661">
        <f t="shared" si="33"/>
        <v>248518.17738630605</v>
      </c>
      <c r="S113" s="661">
        <f t="shared" si="33"/>
        <v>248518.17738630605</v>
      </c>
      <c r="T113" s="661">
        <f t="shared" ref="T113:U113" si="34">SUM(T112,T109,T102,T74)</f>
        <v>248518.17738630605</v>
      </c>
      <c r="U113" s="661">
        <f t="shared" si="34"/>
        <v>248518.17738630605</v>
      </c>
      <c r="V113" s="661">
        <f t="shared" ref="V113" si="35">SUM(V112,V109,V102,V74)</f>
        <v>255127.71427704443</v>
      </c>
      <c r="W113" s="1827">
        <f t="shared" si="33"/>
        <v>124872.3422489728</v>
      </c>
      <c r="X113" s="661">
        <f t="shared" si="33"/>
        <v>122315.33158</v>
      </c>
      <c r="Y113" s="661">
        <f>SUM(Y102,Y74)</f>
        <v>-118.08703999999999</v>
      </c>
      <c r="Z113" s="661">
        <f t="shared" si="33"/>
        <v>-2557.0106689727927</v>
      </c>
      <c r="AA113" s="661">
        <f t="shared" si="33"/>
        <v>-4704.6196</v>
      </c>
      <c r="AB113" s="661">
        <f t="shared" si="33"/>
        <v>117492.62493999999</v>
      </c>
      <c r="AC113" s="842"/>
    </row>
    <row r="114" spans="1:268" s="866" customFormat="1" ht="15" customHeight="1" x14ac:dyDescent="0.25">
      <c r="A114" s="813">
        <v>1</v>
      </c>
      <c r="B114" s="813">
        <v>1</v>
      </c>
      <c r="C114" s="863"/>
      <c r="D114" s="863"/>
      <c r="E114" s="864"/>
      <c r="F114" s="864"/>
      <c r="G114" s="864"/>
      <c r="H114" s="864"/>
      <c r="I114" s="865"/>
      <c r="J114" s="865"/>
      <c r="K114" s="146"/>
      <c r="L114" s="146"/>
      <c r="M114" s="146"/>
      <c r="N114" s="146"/>
      <c r="O114" s="146"/>
      <c r="P114" s="146"/>
      <c r="Q114" s="818"/>
      <c r="R114" s="818"/>
      <c r="S114" s="818"/>
      <c r="T114" s="818"/>
      <c r="U114" s="818"/>
      <c r="V114" s="818"/>
      <c r="W114" s="1825"/>
      <c r="X114" s="818"/>
      <c r="Y114" s="818"/>
      <c r="Z114" s="818"/>
      <c r="AA114" s="854"/>
      <c r="AB114" s="818"/>
      <c r="AC114" s="842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  <c r="JD114" s="106"/>
      <c r="JE114" s="106"/>
      <c r="JF114" s="106"/>
      <c r="JG114" s="106"/>
      <c r="JH114" s="106"/>
    </row>
    <row r="115" spans="1:268" s="867" customFormat="1" ht="32.25" customHeight="1" x14ac:dyDescent="0.25">
      <c r="A115" s="813">
        <v>1</v>
      </c>
      <c r="B115" s="813">
        <v>1</v>
      </c>
      <c r="C115" s="97" t="s">
        <v>275</v>
      </c>
      <c r="D115" s="183"/>
      <c r="E115" s="613"/>
      <c r="F115" s="613"/>
      <c r="G115" s="613"/>
      <c r="H115" s="613"/>
      <c r="I115" s="855"/>
      <c r="J115" s="855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813"/>
      <c r="X115" s="104"/>
      <c r="Y115" s="104"/>
      <c r="Z115" s="104"/>
      <c r="AA115" s="844"/>
      <c r="AB115" s="104"/>
      <c r="AC115" s="842"/>
      <c r="AD115" s="258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  <c r="BG115" s="258"/>
      <c r="BH115" s="258"/>
      <c r="BI115" s="258"/>
      <c r="BJ115" s="258"/>
      <c r="BK115" s="258"/>
      <c r="BL115" s="258"/>
      <c r="BM115" s="258"/>
      <c r="BN115" s="258"/>
      <c r="BO115" s="258"/>
      <c r="BP115" s="258"/>
      <c r="BQ115" s="258"/>
      <c r="BR115" s="258"/>
      <c r="BS115" s="258"/>
      <c r="BT115" s="258"/>
      <c r="BU115" s="258"/>
      <c r="BV115" s="258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8"/>
      <c r="DB115" s="258"/>
      <c r="DC115" s="258"/>
      <c r="DD115" s="258"/>
      <c r="DE115" s="258"/>
      <c r="DF115" s="258"/>
      <c r="DG115" s="258"/>
      <c r="DH115" s="258"/>
      <c r="DI115" s="258"/>
      <c r="DJ115" s="258"/>
      <c r="DK115" s="258"/>
      <c r="DL115" s="258"/>
      <c r="DM115" s="258"/>
      <c r="DN115" s="258"/>
      <c r="DO115" s="258"/>
      <c r="DP115" s="258"/>
      <c r="DQ115" s="258"/>
      <c r="DR115" s="258"/>
      <c r="DS115" s="258"/>
      <c r="DT115" s="258"/>
      <c r="DU115" s="258"/>
      <c r="DV115" s="258"/>
      <c r="DW115" s="258"/>
      <c r="DX115" s="258"/>
      <c r="DY115" s="258"/>
      <c r="DZ115" s="258"/>
      <c r="EA115" s="258"/>
      <c r="EB115" s="258"/>
      <c r="EC115" s="258"/>
      <c r="ED115" s="258"/>
      <c r="EE115" s="258"/>
      <c r="EF115" s="258"/>
      <c r="EG115" s="258"/>
      <c r="EH115" s="258"/>
      <c r="EI115" s="258"/>
      <c r="EJ115" s="258"/>
      <c r="EK115" s="258"/>
      <c r="EL115" s="258"/>
      <c r="EM115" s="258"/>
      <c r="EN115" s="258"/>
      <c r="EO115" s="258"/>
      <c r="EP115" s="258"/>
      <c r="EQ115" s="258"/>
      <c r="ER115" s="258"/>
      <c r="ES115" s="258"/>
      <c r="ET115" s="258"/>
      <c r="EU115" s="258"/>
      <c r="EV115" s="258"/>
      <c r="EW115" s="258"/>
      <c r="EX115" s="258"/>
      <c r="EY115" s="258"/>
      <c r="EZ115" s="258"/>
      <c r="FA115" s="258"/>
      <c r="FB115" s="258"/>
      <c r="FC115" s="258"/>
      <c r="FD115" s="258"/>
      <c r="FE115" s="258"/>
      <c r="FF115" s="258"/>
      <c r="FG115" s="258"/>
      <c r="FH115" s="258"/>
      <c r="FI115" s="258"/>
      <c r="FJ115" s="258"/>
      <c r="FK115" s="258"/>
      <c r="FL115" s="258"/>
      <c r="FM115" s="258"/>
      <c r="FN115" s="258"/>
      <c r="FO115" s="258"/>
      <c r="FP115" s="258"/>
      <c r="FQ115" s="258"/>
      <c r="FR115" s="258"/>
      <c r="FS115" s="258"/>
      <c r="FT115" s="258"/>
      <c r="FU115" s="258"/>
      <c r="FV115" s="258"/>
      <c r="FW115" s="258"/>
      <c r="FX115" s="258"/>
      <c r="FY115" s="258"/>
      <c r="FZ115" s="258"/>
      <c r="GA115" s="258"/>
      <c r="GB115" s="258"/>
      <c r="GC115" s="258"/>
      <c r="GD115" s="258"/>
      <c r="GE115" s="258"/>
      <c r="GF115" s="258"/>
      <c r="GG115" s="258"/>
      <c r="GH115" s="258"/>
      <c r="GI115" s="258"/>
      <c r="GJ115" s="258"/>
      <c r="GK115" s="258"/>
      <c r="GL115" s="258"/>
      <c r="GM115" s="258"/>
      <c r="GN115" s="258"/>
      <c r="GO115" s="258"/>
      <c r="GP115" s="258"/>
      <c r="GQ115" s="258"/>
      <c r="GR115" s="258"/>
      <c r="GS115" s="258"/>
      <c r="GT115" s="258"/>
      <c r="GU115" s="258"/>
      <c r="GV115" s="258"/>
      <c r="GW115" s="258"/>
      <c r="GX115" s="258"/>
      <c r="GY115" s="258"/>
      <c r="GZ115" s="258"/>
      <c r="HA115" s="258"/>
      <c r="HB115" s="258"/>
      <c r="HC115" s="258"/>
      <c r="HD115" s="258"/>
      <c r="HE115" s="258"/>
      <c r="HF115" s="258"/>
      <c r="HG115" s="258"/>
      <c r="HH115" s="258"/>
      <c r="HI115" s="258"/>
      <c r="HJ115" s="258"/>
      <c r="HK115" s="258"/>
      <c r="HL115" s="258"/>
      <c r="HM115" s="258"/>
      <c r="HN115" s="258"/>
      <c r="HO115" s="258"/>
      <c r="HP115" s="258"/>
      <c r="HQ115" s="258"/>
      <c r="HR115" s="258"/>
      <c r="HS115" s="258"/>
      <c r="HT115" s="258"/>
      <c r="HU115" s="258"/>
      <c r="HV115" s="258"/>
      <c r="HW115" s="258"/>
      <c r="HX115" s="258"/>
      <c r="HY115" s="258"/>
      <c r="HZ115" s="258"/>
      <c r="IA115" s="258"/>
      <c r="IB115" s="258"/>
      <c r="IC115" s="258"/>
      <c r="ID115" s="258"/>
      <c r="IE115" s="258"/>
      <c r="IF115" s="258"/>
      <c r="IG115" s="258"/>
      <c r="IH115" s="258"/>
      <c r="II115" s="258"/>
      <c r="IJ115" s="258"/>
      <c r="IK115" s="258"/>
      <c r="IL115" s="258"/>
      <c r="IM115" s="258"/>
      <c r="IN115" s="258"/>
      <c r="IO115" s="258"/>
      <c r="IP115" s="258"/>
      <c r="IQ115" s="258"/>
      <c r="IR115" s="258"/>
      <c r="IS115" s="258"/>
      <c r="IT115" s="258"/>
      <c r="IU115" s="258"/>
      <c r="IV115" s="258"/>
      <c r="IW115" s="258"/>
      <c r="IX115" s="258"/>
      <c r="IY115" s="258"/>
      <c r="IZ115" s="258"/>
      <c r="JA115" s="258"/>
      <c r="JB115" s="258"/>
      <c r="JC115" s="258"/>
      <c r="JD115" s="258"/>
      <c r="JE115" s="258"/>
      <c r="JF115" s="258"/>
      <c r="JG115" s="258"/>
      <c r="JH115" s="258"/>
    </row>
    <row r="116" spans="1:268" s="79" customFormat="1" ht="15" customHeight="1" x14ac:dyDescent="0.25">
      <c r="A116" s="813">
        <v>1</v>
      </c>
      <c r="B116" s="813">
        <v>1</v>
      </c>
      <c r="C116" s="475" t="s">
        <v>5</v>
      </c>
      <c r="D116" s="475"/>
      <c r="E116" s="389"/>
      <c r="F116" s="389"/>
      <c r="G116" s="389"/>
      <c r="H116" s="389"/>
      <c r="I116" s="758"/>
      <c r="J116" s="758"/>
      <c r="K116" s="759"/>
      <c r="L116" s="759"/>
      <c r="M116" s="759"/>
      <c r="N116" s="759"/>
      <c r="O116" s="759"/>
      <c r="P116" s="759"/>
      <c r="Q116" s="759"/>
      <c r="R116" s="759"/>
      <c r="S116" s="759"/>
      <c r="T116" s="759"/>
      <c r="U116" s="759"/>
      <c r="V116" s="759"/>
      <c r="W116" s="1814"/>
      <c r="X116" s="759"/>
      <c r="Y116" s="759"/>
      <c r="Z116" s="759"/>
      <c r="AA116" s="759"/>
      <c r="AB116" s="759"/>
      <c r="AC116" s="842"/>
    </row>
    <row r="117" spans="1:268" s="79" customFormat="1" ht="15" customHeight="1" x14ac:dyDescent="0.25">
      <c r="A117" s="813">
        <v>1</v>
      </c>
      <c r="B117" s="813">
        <v>1</v>
      </c>
      <c r="C117" s="101" t="s">
        <v>55</v>
      </c>
      <c r="D117" s="845">
        <v>340</v>
      </c>
      <c r="E117" s="389">
        <v>1540</v>
      </c>
      <c r="F117" s="102">
        <f t="shared" ref="F117:F120" si="36">E117/12*$C$3</f>
        <v>770</v>
      </c>
      <c r="G117" s="389">
        <v>787</v>
      </c>
      <c r="H117" s="102">
        <f>G117/F117*100</f>
        <v>102.20779220779221</v>
      </c>
      <c r="I117" s="857">
        <v>11</v>
      </c>
      <c r="J117" s="103">
        <f>M117/G117</f>
        <v>11.589580686149937</v>
      </c>
      <c r="K117" s="104">
        <f>ROUND(E117*I117,0)</f>
        <v>16940</v>
      </c>
      <c r="L117" s="104">
        <f>ROUND(F117*I117,0)</f>
        <v>8470</v>
      </c>
      <c r="M117" s="847">
        <v>9121</v>
      </c>
      <c r="N117" s="104">
        <f>M117/L117*100</f>
        <v>107.68595041322313</v>
      </c>
      <c r="O117" s="104">
        <f>K117/D117</f>
        <v>49.823529411764703</v>
      </c>
      <c r="P117" s="104">
        <f>M117/$C$3*12/O117</f>
        <v>366.1322314049587</v>
      </c>
      <c r="Q117" s="759"/>
      <c r="R117" s="759"/>
      <c r="S117" s="759"/>
      <c r="T117" s="759"/>
      <c r="U117" s="759"/>
      <c r="V117" s="759"/>
      <c r="W117" s="1814"/>
      <c r="X117" s="759"/>
      <c r="Y117" s="759"/>
      <c r="Z117" s="759"/>
      <c r="AA117" s="759"/>
      <c r="AB117" s="759"/>
      <c r="AC117" s="842"/>
    </row>
    <row r="118" spans="1:268" s="79" customFormat="1" ht="15" customHeight="1" x14ac:dyDescent="0.25">
      <c r="A118" s="813">
        <v>1</v>
      </c>
      <c r="B118" s="813">
        <v>1</v>
      </c>
      <c r="C118" s="101" t="s">
        <v>94</v>
      </c>
      <c r="D118" s="845">
        <v>340</v>
      </c>
      <c r="E118" s="389">
        <v>450</v>
      </c>
      <c r="F118" s="102">
        <f t="shared" si="36"/>
        <v>225</v>
      </c>
      <c r="G118" s="389">
        <v>224</v>
      </c>
      <c r="H118" s="102">
        <f>G118/F118*100</f>
        <v>99.555555555555557</v>
      </c>
      <c r="I118" s="857">
        <v>11</v>
      </c>
      <c r="J118" s="103">
        <f>M118/G118</f>
        <v>12.142857142857142</v>
      </c>
      <c r="K118" s="104">
        <f>ROUND(E118*I118,0)</f>
        <v>4950</v>
      </c>
      <c r="L118" s="104">
        <f>ROUND(F118*I118,0)</f>
        <v>2475</v>
      </c>
      <c r="M118" s="847">
        <v>2720</v>
      </c>
      <c r="N118" s="104">
        <f>M118/L118*100</f>
        <v>109.8989898989899</v>
      </c>
      <c r="O118" s="104">
        <f>K118/D118</f>
        <v>14.558823529411764</v>
      </c>
      <c r="P118" s="104">
        <f>M118/$C$3*12/O118</f>
        <v>373.65656565656565</v>
      </c>
      <c r="Q118" s="759"/>
      <c r="R118" s="759"/>
      <c r="S118" s="759"/>
      <c r="T118" s="759"/>
      <c r="U118" s="759"/>
      <c r="V118" s="759"/>
      <c r="W118" s="1814"/>
      <c r="X118" s="759"/>
      <c r="Y118" s="759"/>
      <c r="Z118" s="759"/>
      <c r="AA118" s="759"/>
      <c r="AB118" s="759"/>
      <c r="AC118" s="842"/>
    </row>
    <row r="119" spans="1:268" s="79" customFormat="1" ht="15" customHeight="1" x14ac:dyDescent="0.25">
      <c r="A119" s="813">
        <v>1</v>
      </c>
      <c r="B119" s="813">
        <v>1</v>
      </c>
      <c r="C119" s="101" t="s">
        <v>18</v>
      </c>
      <c r="D119" s="845">
        <v>340</v>
      </c>
      <c r="E119" s="389">
        <v>1725</v>
      </c>
      <c r="F119" s="102">
        <f t="shared" si="36"/>
        <v>862.5</v>
      </c>
      <c r="G119" s="389">
        <v>898</v>
      </c>
      <c r="H119" s="102">
        <f>G119/F119*100</f>
        <v>104.11594202898551</v>
      </c>
      <c r="I119" s="857">
        <v>7.5</v>
      </c>
      <c r="J119" s="103">
        <f>M119/G119</f>
        <v>7.6948775055679288</v>
      </c>
      <c r="K119" s="104">
        <f>ROUND(E119*I119,0)</f>
        <v>12938</v>
      </c>
      <c r="L119" s="104">
        <f>ROUND(F119*I119,0)</f>
        <v>6469</v>
      </c>
      <c r="M119" s="847">
        <v>6910</v>
      </c>
      <c r="N119" s="104">
        <f>M119/L119*100</f>
        <v>106.81712784046992</v>
      </c>
      <c r="O119" s="104">
        <f>K119/D119</f>
        <v>38.05294117647059</v>
      </c>
      <c r="P119" s="104">
        <f>M119/$C$3*12/O119</f>
        <v>363.17823465759778</v>
      </c>
      <c r="Q119" s="759"/>
      <c r="R119" s="759"/>
      <c r="S119" s="759"/>
      <c r="T119" s="759"/>
      <c r="U119" s="759"/>
      <c r="V119" s="759"/>
      <c r="W119" s="1814"/>
      <c r="X119" s="759"/>
      <c r="Y119" s="759"/>
      <c r="Z119" s="759"/>
      <c r="AA119" s="759"/>
      <c r="AB119" s="759"/>
      <c r="AC119" s="842"/>
    </row>
    <row r="120" spans="1:268" s="79" customFormat="1" ht="15" customHeight="1" x14ac:dyDescent="0.25">
      <c r="A120" s="813">
        <v>1</v>
      </c>
      <c r="B120" s="813">
        <v>1</v>
      </c>
      <c r="C120" s="101" t="s">
        <v>212</v>
      </c>
      <c r="D120" s="845">
        <v>340</v>
      </c>
      <c r="E120" s="389">
        <v>1190</v>
      </c>
      <c r="F120" s="102">
        <f t="shared" si="36"/>
        <v>595</v>
      </c>
      <c r="G120" s="389">
        <v>670</v>
      </c>
      <c r="H120" s="102">
        <f>G120/F120*100</f>
        <v>112.60504201680672</v>
      </c>
      <c r="I120" s="857">
        <v>10</v>
      </c>
      <c r="J120" s="103">
        <f>M120/G120</f>
        <v>10.48358208955224</v>
      </c>
      <c r="K120" s="104">
        <f>ROUND(E120*I120,0)</f>
        <v>11900</v>
      </c>
      <c r="L120" s="104">
        <f>ROUND(F120*I120,0)</f>
        <v>5950</v>
      </c>
      <c r="M120" s="847">
        <v>7024</v>
      </c>
      <c r="N120" s="104">
        <f>M120/L120*100</f>
        <v>118.05042016806722</v>
      </c>
      <c r="O120" s="104">
        <f>K120/D120</f>
        <v>35</v>
      </c>
      <c r="P120" s="104">
        <f>M120/$C$3*12/O120</f>
        <v>401.37142857142857</v>
      </c>
      <c r="Q120" s="759"/>
      <c r="R120" s="759"/>
      <c r="S120" s="759"/>
      <c r="T120" s="759"/>
      <c r="U120" s="759"/>
      <c r="V120" s="759"/>
      <c r="W120" s="1828"/>
      <c r="X120" s="759"/>
      <c r="Y120" s="759"/>
      <c r="Z120" s="759"/>
      <c r="AA120" s="759"/>
      <c r="AB120" s="759"/>
      <c r="AC120" s="842"/>
    </row>
    <row r="121" spans="1:268" s="79" customFormat="1" ht="15" customHeight="1" x14ac:dyDescent="0.25">
      <c r="A121" s="813">
        <v>1</v>
      </c>
      <c r="B121" s="813">
        <v>1</v>
      </c>
      <c r="C121" s="471" t="s">
        <v>7</v>
      </c>
      <c r="D121" s="471"/>
      <c r="E121" s="596">
        <f>SUM(E117:E120)</f>
        <v>4905</v>
      </c>
      <c r="F121" s="596">
        <f>SUM(F117:F120)</f>
        <v>2452.5</v>
      </c>
      <c r="G121" s="596">
        <f>SUM(G117:G120)</f>
        <v>2579</v>
      </c>
      <c r="H121" s="596">
        <f>G121/F121*100</f>
        <v>105.15800203873597</v>
      </c>
      <c r="I121" s="770">
        <f>SUM(K121/E121)</f>
        <v>9.526605504587156</v>
      </c>
      <c r="J121" s="127">
        <f>M121/G121</f>
        <v>9.9941837921675063</v>
      </c>
      <c r="K121" s="596">
        <f>SUM(K117:K120)</f>
        <v>46728</v>
      </c>
      <c r="L121" s="596">
        <f>SUM(L117:L120)</f>
        <v>23364</v>
      </c>
      <c r="M121" s="596">
        <f>SUM(M117:M120)</f>
        <v>25775</v>
      </c>
      <c r="N121" s="104">
        <f>M121/L121*100</f>
        <v>110.31929464132855</v>
      </c>
      <c r="O121" s="305">
        <f>SUM(O117:O120)</f>
        <v>137.43529411764706</v>
      </c>
      <c r="P121" s="104">
        <f>M121/$C$3*12/O121</f>
        <v>375.08560178051704</v>
      </c>
      <c r="Q121" s="817">
        <v>149833.60949855761</v>
      </c>
      <c r="R121" s="817">
        <v>149833.60949855761</v>
      </c>
      <c r="S121" s="817">
        <v>149833.60949855761</v>
      </c>
      <c r="T121" s="817">
        <v>149833.60949855761</v>
      </c>
      <c r="U121" s="817">
        <v>149833.60949855761</v>
      </c>
      <c r="V121" s="817">
        <v>152253.63558135502</v>
      </c>
      <c r="W121" s="1820">
        <f>Q121/12*$C$3+(R121-Q121)/11*5+(S121-R121)/10*4+(T121-S121)/9*3+(U121-T121)/8*2+(V121-U121)/7*1</f>
        <v>75262.522761107</v>
      </c>
      <c r="X121" s="817">
        <f>AB121-AA121-Y121</f>
        <v>67544.393720000007</v>
      </c>
      <c r="Y121" s="817">
        <v>-417.00732999999997</v>
      </c>
      <c r="Z121" s="817">
        <f>X121-W121</f>
        <v>-7718.1290411069931</v>
      </c>
      <c r="AA121" s="817">
        <v>-162.53802000000002</v>
      </c>
      <c r="AB121" s="817">
        <f>67381.8557+Y121</f>
        <v>66964.848370000007</v>
      </c>
      <c r="AC121" s="842"/>
    </row>
    <row r="122" spans="1:268" s="79" customFormat="1" ht="15" customHeight="1" x14ac:dyDescent="0.25">
      <c r="A122" s="813">
        <v>1</v>
      </c>
      <c r="B122" s="813">
        <v>1</v>
      </c>
      <c r="C122" s="693" t="s">
        <v>14</v>
      </c>
      <c r="D122" s="543"/>
      <c r="E122" s="389"/>
      <c r="F122" s="389"/>
      <c r="G122" s="389"/>
      <c r="H122" s="389"/>
      <c r="I122" s="770"/>
      <c r="J122" s="770"/>
      <c r="K122" s="848"/>
      <c r="L122" s="848"/>
      <c r="M122" s="848"/>
      <c r="N122" s="848"/>
      <c r="O122" s="848"/>
      <c r="P122" s="848"/>
      <c r="Q122" s="528"/>
      <c r="R122" s="528"/>
      <c r="S122" s="528"/>
      <c r="T122" s="528"/>
      <c r="U122" s="528"/>
      <c r="V122" s="528"/>
      <c r="W122" s="1817"/>
      <c r="X122" s="528"/>
      <c r="Y122" s="528"/>
      <c r="Z122" s="528"/>
      <c r="AA122" s="528"/>
      <c r="AB122" s="528"/>
      <c r="AC122" s="842"/>
    </row>
    <row r="123" spans="1:268" s="79" customFormat="1" ht="16.5" customHeight="1" x14ac:dyDescent="0.25">
      <c r="A123" s="813">
        <v>1</v>
      </c>
      <c r="B123" s="813">
        <v>1</v>
      </c>
      <c r="C123" s="543" t="s">
        <v>308</v>
      </c>
      <c r="D123" s="557"/>
      <c r="E123" s="126"/>
      <c r="F123" s="126"/>
      <c r="G123" s="126"/>
      <c r="H123" s="126"/>
      <c r="I123" s="391"/>
      <c r="J123" s="391"/>
      <c r="K123" s="393"/>
      <c r="L123" s="393"/>
      <c r="M123" s="393"/>
      <c r="N123" s="393"/>
      <c r="O123" s="393"/>
      <c r="P123" s="393"/>
      <c r="Q123" s="474"/>
      <c r="R123" s="474"/>
      <c r="S123" s="474"/>
      <c r="T123" s="474"/>
      <c r="U123" s="474"/>
      <c r="V123" s="474"/>
      <c r="W123" s="1818"/>
      <c r="X123" s="474"/>
      <c r="Y123" s="474"/>
      <c r="Z123" s="474"/>
      <c r="AA123" s="474"/>
      <c r="AB123" s="474"/>
      <c r="AC123" s="842"/>
    </row>
    <row r="124" spans="1:268" s="79" customFormat="1" ht="15" customHeight="1" x14ac:dyDescent="0.25">
      <c r="A124" s="813">
        <v>1</v>
      </c>
      <c r="B124" s="813">
        <v>1</v>
      </c>
      <c r="C124" s="438" t="s">
        <v>372</v>
      </c>
      <c r="D124" s="438"/>
      <c r="E124" s="474">
        <f>SUM(E125,E126,E127,E128)</f>
        <v>11200</v>
      </c>
      <c r="F124" s="474">
        <f>SUM(F125,F126,F127,F128)</f>
        <v>5600</v>
      </c>
      <c r="G124" s="474">
        <f>SUM(G125,G126,G127,G128)</f>
        <v>14966</v>
      </c>
      <c r="H124" s="596">
        <f>G124/F124*100</f>
        <v>267.25</v>
      </c>
      <c r="I124" s="135"/>
      <c r="J124" s="135"/>
      <c r="K124" s="498"/>
      <c r="L124" s="498"/>
      <c r="M124" s="498"/>
      <c r="N124" s="498"/>
      <c r="O124" s="498"/>
      <c r="P124" s="498"/>
      <c r="Q124" s="780"/>
      <c r="R124" s="780"/>
      <c r="S124" s="780"/>
      <c r="T124" s="780"/>
      <c r="U124" s="780"/>
      <c r="V124" s="780"/>
      <c r="W124" s="1815"/>
      <c r="X124" s="780"/>
      <c r="Y124" s="780"/>
      <c r="Z124" s="780"/>
      <c r="AA124" s="780"/>
      <c r="AB124" s="780"/>
      <c r="AC124" s="842"/>
    </row>
    <row r="125" spans="1:268" s="79" customFormat="1" ht="15" customHeight="1" x14ac:dyDescent="0.25">
      <c r="A125" s="813">
        <v>1</v>
      </c>
      <c r="B125" s="813">
        <v>1</v>
      </c>
      <c r="C125" s="438" t="s">
        <v>401</v>
      </c>
      <c r="D125" s="438"/>
      <c r="E125" s="474"/>
      <c r="F125" s="102">
        <f t="shared" ref="F125:F130" si="37">ROUND(E125/12*$C$3,0)</f>
        <v>0</v>
      </c>
      <c r="G125" s="474"/>
      <c r="H125" s="596"/>
      <c r="I125" s="135"/>
      <c r="J125" s="135"/>
      <c r="K125" s="498"/>
      <c r="L125" s="498"/>
      <c r="M125" s="498"/>
      <c r="N125" s="498"/>
      <c r="O125" s="498"/>
      <c r="P125" s="498"/>
      <c r="Q125" s="780"/>
      <c r="R125" s="780"/>
      <c r="S125" s="780"/>
      <c r="T125" s="780"/>
      <c r="U125" s="780"/>
      <c r="V125" s="780"/>
      <c r="W125" s="1815"/>
      <c r="X125" s="780"/>
      <c r="Y125" s="780"/>
      <c r="Z125" s="780"/>
      <c r="AA125" s="780"/>
      <c r="AB125" s="780"/>
      <c r="AC125" s="842"/>
    </row>
    <row r="126" spans="1:268" s="79" customFormat="1" ht="38.1" customHeight="1" x14ac:dyDescent="0.25">
      <c r="A126" s="813">
        <v>1</v>
      </c>
      <c r="B126" s="813">
        <v>1</v>
      </c>
      <c r="C126" s="438" t="s">
        <v>310</v>
      </c>
      <c r="D126" s="438"/>
      <c r="E126" s="474">
        <v>3200</v>
      </c>
      <c r="F126" s="102">
        <f t="shared" si="37"/>
        <v>1600</v>
      </c>
      <c r="G126" s="474">
        <v>1342</v>
      </c>
      <c r="H126" s="596">
        <f>G126/F126*100</f>
        <v>83.875</v>
      </c>
      <c r="I126" s="135"/>
      <c r="J126" s="135"/>
      <c r="K126" s="498"/>
      <c r="L126" s="498"/>
      <c r="M126" s="498"/>
      <c r="N126" s="498"/>
      <c r="O126" s="498"/>
      <c r="P126" s="498"/>
      <c r="Q126" s="780"/>
      <c r="R126" s="780"/>
      <c r="S126" s="780"/>
      <c r="T126" s="780"/>
      <c r="U126" s="780"/>
      <c r="V126" s="780"/>
      <c r="W126" s="1815"/>
      <c r="X126" s="780"/>
      <c r="Y126" s="780"/>
      <c r="Z126" s="780"/>
      <c r="AA126" s="780"/>
      <c r="AB126" s="780"/>
      <c r="AC126" s="842"/>
    </row>
    <row r="127" spans="1:268" s="79" customFormat="1" ht="38.1" customHeight="1" x14ac:dyDescent="0.25">
      <c r="A127" s="813">
        <v>1</v>
      </c>
      <c r="B127" s="813">
        <v>1</v>
      </c>
      <c r="C127" s="438" t="s">
        <v>311</v>
      </c>
      <c r="D127" s="438"/>
      <c r="E127" s="474"/>
      <c r="F127" s="102">
        <f t="shared" si="37"/>
        <v>0</v>
      </c>
      <c r="G127" s="474"/>
      <c r="H127" s="596"/>
      <c r="I127" s="135"/>
      <c r="J127" s="135"/>
      <c r="K127" s="498"/>
      <c r="L127" s="498"/>
      <c r="M127" s="498"/>
      <c r="N127" s="498"/>
      <c r="O127" s="498"/>
      <c r="P127" s="498"/>
      <c r="Q127" s="780"/>
      <c r="R127" s="780"/>
      <c r="S127" s="780"/>
      <c r="T127" s="780"/>
      <c r="U127" s="780"/>
      <c r="V127" s="780"/>
      <c r="W127" s="1815"/>
      <c r="X127" s="780"/>
      <c r="Y127" s="780"/>
      <c r="Z127" s="780"/>
      <c r="AA127" s="780"/>
      <c r="AB127" s="780"/>
      <c r="AC127" s="842"/>
    </row>
    <row r="128" spans="1:268" s="79" customFormat="1" ht="18.75" customHeight="1" x14ac:dyDescent="0.25">
      <c r="A128" s="813">
        <v>1</v>
      </c>
      <c r="B128" s="813">
        <v>1</v>
      </c>
      <c r="C128" s="438" t="s">
        <v>312</v>
      </c>
      <c r="D128" s="438"/>
      <c r="E128" s="474">
        <v>8000</v>
      </c>
      <c r="F128" s="102">
        <f t="shared" si="37"/>
        <v>4000</v>
      </c>
      <c r="G128" s="474">
        <v>13624</v>
      </c>
      <c r="H128" s="596">
        <f>G128/F128*100</f>
        <v>340.6</v>
      </c>
      <c r="I128" s="135"/>
      <c r="J128" s="135"/>
      <c r="K128" s="498"/>
      <c r="L128" s="498"/>
      <c r="M128" s="498"/>
      <c r="N128" s="498"/>
      <c r="O128" s="498"/>
      <c r="P128" s="498"/>
      <c r="Q128" s="780"/>
      <c r="R128" s="780"/>
      <c r="S128" s="780"/>
      <c r="T128" s="780"/>
      <c r="U128" s="780"/>
      <c r="V128" s="780"/>
      <c r="W128" s="1815"/>
      <c r="X128" s="780"/>
      <c r="Y128" s="780"/>
      <c r="Z128" s="780"/>
      <c r="AA128" s="780"/>
      <c r="AB128" s="780"/>
      <c r="AC128" s="842"/>
    </row>
    <row r="129" spans="1:30" s="79" customFormat="1" ht="18" customHeight="1" x14ac:dyDescent="0.25">
      <c r="A129" s="813">
        <v>1</v>
      </c>
      <c r="B129" s="813">
        <v>1</v>
      </c>
      <c r="C129" s="440" t="s">
        <v>371</v>
      </c>
      <c r="D129" s="438"/>
      <c r="E129" s="474">
        <v>27000</v>
      </c>
      <c r="F129" s="102">
        <f t="shared" si="37"/>
        <v>13500</v>
      </c>
      <c r="G129" s="474">
        <v>9361</v>
      </c>
      <c r="H129" s="596">
        <f>G129/F129*100</f>
        <v>69.340740740740742</v>
      </c>
      <c r="I129" s="135"/>
      <c r="J129" s="135"/>
      <c r="K129" s="498"/>
      <c r="L129" s="498"/>
      <c r="M129" s="498"/>
      <c r="N129" s="498"/>
      <c r="O129" s="498"/>
      <c r="P129" s="498"/>
      <c r="Q129" s="780"/>
      <c r="R129" s="780"/>
      <c r="S129" s="780"/>
      <c r="T129" s="780"/>
      <c r="U129" s="780"/>
      <c r="V129" s="780"/>
      <c r="W129" s="1815"/>
      <c r="X129" s="780"/>
      <c r="Y129" s="780"/>
      <c r="Z129" s="780"/>
      <c r="AA129" s="780"/>
      <c r="AB129" s="780"/>
      <c r="AC129" s="842"/>
      <c r="AD129" s="1964"/>
    </row>
    <row r="130" spans="1:30" s="79" customFormat="1" ht="15" customHeight="1" x14ac:dyDescent="0.25">
      <c r="A130" s="813">
        <v>1</v>
      </c>
      <c r="B130" s="813">
        <v>1</v>
      </c>
      <c r="C130" s="702" t="s">
        <v>393</v>
      </c>
      <c r="D130" s="438"/>
      <c r="E130" s="474"/>
      <c r="F130" s="102">
        <f t="shared" si="37"/>
        <v>0</v>
      </c>
      <c r="G130" s="474"/>
      <c r="H130" s="596"/>
      <c r="I130" s="135"/>
      <c r="J130" s="135"/>
      <c r="K130" s="498"/>
      <c r="L130" s="498"/>
      <c r="M130" s="498"/>
      <c r="N130" s="498"/>
      <c r="O130" s="498"/>
      <c r="P130" s="498"/>
      <c r="Q130" s="780"/>
      <c r="R130" s="780"/>
      <c r="S130" s="780"/>
      <c r="T130" s="780"/>
      <c r="U130" s="780"/>
      <c r="V130" s="780"/>
      <c r="W130" s="1815"/>
      <c r="X130" s="780"/>
      <c r="Y130" s="780"/>
      <c r="Z130" s="780"/>
      <c r="AA130" s="780"/>
      <c r="AB130" s="780"/>
      <c r="AC130" s="842"/>
    </row>
    <row r="131" spans="1:30" s="79" customFormat="1" ht="15" customHeight="1" x14ac:dyDescent="0.25">
      <c r="A131" s="813">
        <v>1</v>
      </c>
      <c r="B131" s="813">
        <v>1</v>
      </c>
      <c r="C131" s="225" t="s">
        <v>171</v>
      </c>
      <c r="D131" s="544"/>
      <c r="E131" s="417">
        <f>SUM(E124+E129*3.2)</f>
        <v>97600</v>
      </c>
      <c r="F131" s="417">
        <f>SUM(F124+F129*3.2)</f>
        <v>48800</v>
      </c>
      <c r="G131" s="417">
        <f>SUM(G124+G129*3.2)</f>
        <v>44921.2</v>
      </c>
      <c r="H131" s="596">
        <f>G131/F131*100</f>
        <v>92.051639344262298</v>
      </c>
      <c r="I131" s="135"/>
      <c r="J131" s="135"/>
      <c r="K131" s="498"/>
      <c r="L131" s="498"/>
      <c r="M131" s="498"/>
      <c r="N131" s="498"/>
      <c r="O131" s="498"/>
      <c r="P131" s="498"/>
      <c r="Q131" s="817">
        <v>38943.394777260299</v>
      </c>
      <c r="R131" s="817">
        <v>38943.394777260299</v>
      </c>
      <c r="S131" s="817">
        <v>38943.394777260299</v>
      </c>
      <c r="T131" s="817">
        <v>38943.394777260299</v>
      </c>
      <c r="U131" s="817">
        <v>38943.394777260299</v>
      </c>
      <c r="V131" s="817">
        <v>37063.698850000001</v>
      </c>
      <c r="W131" s="1992">
        <f>Q131/12*$C$3+(R131-Q131)/11*5+(S131-R131)/10*4+(T131-S131)/9*3+(U131-T131)/8*2+((V131-U131)+503.019)/7*1-503.019</f>
        <v>18772.010256164391</v>
      </c>
      <c r="X131" s="817">
        <f>AB131-AA131</f>
        <v>18686.649140000001</v>
      </c>
      <c r="Y131" s="817"/>
      <c r="Z131" s="817">
        <f>X131-W131</f>
        <v>-85.361116164389387</v>
      </c>
      <c r="AA131" s="817">
        <v>-72.550010000000015</v>
      </c>
      <c r="AB131" s="817">
        <v>18614.099130000002</v>
      </c>
      <c r="AC131" s="842"/>
    </row>
    <row r="132" spans="1:30" s="79" customFormat="1" ht="15" customHeight="1" x14ac:dyDescent="0.25">
      <c r="A132" s="813">
        <v>1</v>
      </c>
      <c r="B132" s="813">
        <v>1</v>
      </c>
      <c r="C132" s="543" t="s">
        <v>313</v>
      </c>
      <c r="D132" s="438"/>
      <c r="E132" s="474"/>
      <c r="F132" s="102"/>
      <c r="G132" s="474"/>
      <c r="H132" s="596"/>
      <c r="I132" s="135"/>
      <c r="J132" s="135"/>
      <c r="K132" s="498"/>
      <c r="L132" s="498"/>
      <c r="M132" s="498"/>
      <c r="N132" s="498"/>
      <c r="O132" s="498"/>
      <c r="P132" s="498"/>
      <c r="Q132" s="780"/>
      <c r="R132" s="780"/>
      <c r="S132" s="780"/>
      <c r="T132" s="780"/>
      <c r="U132" s="780"/>
      <c r="V132" s="780"/>
      <c r="W132" s="1815"/>
      <c r="X132" s="780"/>
      <c r="Y132" s="780"/>
      <c r="Z132" s="780"/>
      <c r="AA132" s="780"/>
      <c r="AB132" s="780"/>
      <c r="AC132" s="842"/>
    </row>
    <row r="133" spans="1:30" s="79" customFormat="1" ht="15" customHeight="1" x14ac:dyDescent="0.25">
      <c r="A133" s="813">
        <v>1</v>
      </c>
      <c r="B133" s="813">
        <v>1</v>
      </c>
      <c r="C133" s="438" t="s">
        <v>202</v>
      </c>
      <c r="D133" s="438"/>
      <c r="E133" s="474">
        <f>SUM(E135,E138)</f>
        <v>10156</v>
      </c>
      <c r="F133" s="474">
        <f>SUM(F135,F138)</f>
        <v>5078</v>
      </c>
      <c r="G133" s="474">
        <f>SUM(G135,G138)</f>
        <v>5239</v>
      </c>
      <c r="H133" s="596">
        <f>G133/F133*100</f>
        <v>103.17053958251282</v>
      </c>
      <c r="I133" s="135"/>
      <c r="J133" s="135"/>
      <c r="K133" s="498"/>
      <c r="L133" s="498"/>
      <c r="M133" s="498"/>
      <c r="N133" s="498"/>
      <c r="O133" s="498"/>
      <c r="P133" s="498"/>
      <c r="Q133" s="780"/>
      <c r="R133" s="780"/>
      <c r="S133" s="780"/>
      <c r="T133" s="780"/>
      <c r="U133" s="780"/>
      <c r="V133" s="780"/>
      <c r="W133" s="1815"/>
      <c r="X133" s="780"/>
      <c r="Y133" s="780"/>
      <c r="Z133" s="780"/>
      <c r="AA133" s="780"/>
      <c r="AB133" s="780"/>
      <c r="AC133" s="842"/>
    </row>
    <row r="134" spans="1:30" s="79" customFormat="1" ht="15" customHeight="1" x14ac:dyDescent="0.25">
      <c r="A134" s="813">
        <v>1</v>
      </c>
      <c r="B134" s="813">
        <v>1</v>
      </c>
      <c r="C134" s="438" t="s">
        <v>309</v>
      </c>
      <c r="D134" s="438"/>
      <c r="E134" s="474"/>
      <c r="F134" s="102">
        <f>ROUND(E134/12*$C$3,0)</f>
        <v>0</v>
      </c>
      <c r="G134" s="474"/>
      <c r="H134" s="596"/>
      <c r="I134" s="135"/>
      <c r="J134" s="135"/>
      <c r="K134" s="498"/>
      <c r="L134" s="498"/>
      <c r="M134" s="498"/>
      <c r="N134" s="498"/>
      <c r="O134" s="498"/>
      <c r="P134" s="498"/>
      <c r="Q134" s="780"/>
      <c r="R134" s="780"/>
      <c r="S134" s="780"/>
      <c r="T134" s="780"/>
      <c r="U134" s="780"/>
      <c r="V134" s="780"/>
      <c r="W134" s="1815"/>
      <c r="X134" s="780"/>
      <c r="Y134" s="780"/>
      <c r="Z134" s="780"/>
      <c r="AA134" s="780"/>
      <c r="AB134" s="780"/>
      <c r="AC134" s="842"/>
    </row>
    <row r="135" spans="1:30" s="79" customFormat="1" ht="48.75" customHeight="1" x14ac:dyDescent="0.25">
      <c r="A135" s="813">
        <v>1</v>
      </c>
      <c r="B135" s="813">
        <v>1</v>
      </c>
      <c r="C135" s="438" t="s">
        <v>314</v>
      </c>
      <c r="D135" s="438"/>
      <c r="E135" s="474">
        <f>SUM(E136:E137)</f>
        <v>9156</v>
      </c>
      <c r="F135" s="474">
        <f>SUM(F136:F137)</f>
        <v>4578</v>
      </c>
      <c r="G135" s="474">
        <f>SUM(G136:G137)</f>
        <v>4936</v>
      </c>
      <c r="H135" s="596">
        <f>G135/F135*100</f>
        <v>107.82000873743993</v>
      </c>
      <c r="I135" s="135"/>
      <c r="J135" s="135"/>
      <c r="K135" s="498"/>
      <c r="L135" s="498"/>
      <c r="M135" s="498"/>
      <c r="N135" s="498"/>
      <c r="O135" s="498"/>
      <c r="P135" s="498"/>
      <c r="Q135" s="780"/>
      <c r="R135" s="780"/>
      <c r="S135" s="780"/>
      <c r="T135" s="780"/>
      <c r="U135" s="780"/>
      <c r="V135" s="780"/>
      <c r="W135" s="1815"/>
      <c r="X135" s="780"/>
      <c r="Y135" s="780"/>
      <c r="Z135" s="780"/>
      <c r="AA135" s="780"/>
      <c r="AB135" s="780"/>
      <c r="AC135" s="842"/>
    </row>
    <row r="136" spans="1:30" s="79" customFormat="1" ht="38.1" customHeight="1" x14ac:dyDescent="0.25">
      <c r="A136" s="813">
        <v>1</v>
      </c>
      <c r="B136" s="813">
        <v>1</v>
      </c>
      <c r="C136" s="438" t="s">
        <v>315</v>
      </c>
      <c r="D136" s="438"/>
      <c r="E136" s="474">
        <v>7042</v>
      </c>
      <c r="F136" s="102">
        <f>ROUND(E136/12*$C$3,0)</f>
        <v>3521</v>
      </c>
      <c r="G136" s="474">
        <v>3960</v>
      </c>
      <c r="H136" s="596">
        <f>G136/F136*100</f>
        <v>112.46804884975859</v>
      </c>
      <c r="I136" s="135"/>
      <c r="J136" s="135"/>
      <c r="K136" s="498"/>
      <c r="L136" s="498"/>
      <c r="M136" s="498"/>
      <c r="N136" s="498"/>
      <c r="O136" s="498"/>
      <c r="P136" s="498"/>
      <c r="Q136" s="780"/>
      <c r="R136" s="780"/>
      <c r="S136" s="780"/>
      <c r="T136" s="780"/>
      <c r="U136" s="780"/>
      <c r="V136" s="780"/>
      <c r="W136" s="1815"/>
      <c r="X136" s="780"/>
      <c r="Y136" s="780"/>
      <c r="Z136" s="780"/>
      <c r="AA136" s="780"/>
      <c r="AB136" s="780"/>
      <c r="AC136" s="842"/>
    </row>
    <row r="137" spans="1:30" s="79" customFormat="1" ht="38.1" customHeight="1" x14ac:dyDescent="0.25">
      <c r="A137" s="813">
        <v>1</v>
      </c>
      <c r="B137" s="813">
        <v>1</v>
      </c>
      <c r="C137" s="438" t="s">
        <v>316</v>
      </c>
      <c r="D137" s="438"/>
      <c r="E137" s="474">
        <v>2114</v>
      </c>
      <c r="F137" s="102">
        <f>ROUND(E137/12*$C$3,0)</f>
        <v>1057</v>
      </c>
      <c r="G137" s="474">
        <v>976</v>
      </c>
      <c r="H137" s="596">
        <f>G137/F137*100</f>
        <v>92.336802270577095</v>
      </c>
      <c r="I137" s="135"/>
      <c r="J137" s="135"/>
      <c r="K137" s="498"/>
      <c r="L137" s="498"/>
      <c r="M137" s="498"/>
      <c r="N137" s="498"/>
      <c r="O137" s="498"/>
      <c r="P137" s="498"/>
      <c r="Q137" s="780"/>
      <c r="R137" s="780"/>
      <c r="S137" s="780"/>
      <c r="T137" s="780"/>
      <c r="U137" s="780"/>
      <c r="V137" s="780"/>
      <c r="W137" s="1815"/>
      <c r="X137" s="780"/>
      <c r="Y137" s="780"/>
      <c r="Z137" s="780"/>
      <c r="AA137" s="780"/>
      <c r="AB137" s="780"/>
      <c r="AC137" s="842"/>
    </row>
    <row r="138" spans="1:30" s="79" customFormat="1" ht="46.5" customHeight="1" x14ac:dyDescent="0.25">
      <c r="A138" s="813">
        <v>1</v>
      </c>
      <c r="B138" s="813">
        <v>1</v>
      </c>
      <c r="C138" s="438" t="s">
        <v>317</v>
      </c>
      <c r="D138" s="438"/>
      <c r="E138" s="474">
        <f>SUM(E139:E139)</f>
        <v>1000</v>
      </c>
      <c r="F138" s="474">
        <f>SUM(F139:F139)</f>
        <v>500</v>
      </c>
      <c r="G138" s="474">
        <f>SUM(G139:G139)</f>
        <v>303</v>
      </c>
      <c r="H138" s="596">
        <f>G138/F138*100</f>
        <v>60.6</v>
      </c>
      <c r="I138" s="135"/>
      <c r="J138" s="135"/>
      <c r="K138" s="498"/>
      <c r="L138" s="498"/>
      <c r="M138" s="498"/>
      <c r="N138" s="498"/>
      <c r="O138" s="498"/>
      <c r="P138" s="498"/>
      <c r="Q138" s="780"/>
      <c r="R138" s="780"/>
      <c r="S138" s="780"/>
      <c r="T138" s="780"/>
      <c r="U138" s="780"/>
      <c r="V138" s="780"/>
      <c r="W138" s="1815"/>
      <c r="X138" s="780"/>
      <c r="Y138" s="780"/>
      <c r="Z138" s="780"/>
      <c r="AA138" s="780"/>
      <c r="AB138" s="780"/>
      <c r="AC138" s="842"/>
    </row>
    <row r="139" spans="1:30" s="79" customFormat="1" ht="38.1" customHeight="1" x14ac:dyDescent="0.25">
      <c r="A139" s="813">
        <v>1</v>
      </c>
      <c r="B139" s="813">
        <v>1</v>
      </c>
      <c r="C139" s="438" t="s">
        <v>318</v>
      </c>
      <c r="D139" s="438"/>
      <c r="E139" s="474">
        <v>1000</v>
      </c>
      <c r="F139" s="102">
        <f>ROUND(E139/12*$C$3,0)</f>
        <v>500</v>
      </c>
      <c r="G139" s="474">
        <v>303</v>
      </c>
      <c r="H139" s="596">
        <f>G139/F139*100</f>
        <v>60.6</v>
      </c>
      <c r="I139" s="135"/>
      <c r="J139" s="135"/>
      <c r="K139" s="498"/>
      <c r="L139" s="498"/>
      <c r="M139" s="498"/>
      <c r="N139" s="498"/>
      <c r="O139" s="498"/>
      <c r="P139" s="498"/>
      <c r="Q139" s="780"/>
      <c r="R139" s="780"/>
      <c r="S139" s="780"/>
      <c r="T139" s="780"/>
      <c r="U139" s="780"/>
      <c r="V139" s="780"/>
      <c r="W139" s="1815"/>
      <c r="X139" s="780"/>
      <c r="Y139" s="780"/>
      <c r="Z139" s="780"/>
      <c r="AA139" s="780"/>
      <c r="AB139" s="780"/>
      <c r="AC139" s="842"/>
    </row>
    <row r="140" spans="1:30" s="79" customFormat="1" ht="30" customHeight="1" x14ac:dyDescent="0.25">
      <c r="A140" s="813">
        <v>1</v>
      </c>
      <c r="B140" s="813">
        <v>1</v>
      </c>
      <c r="C140" s="440" t="s">
        <v>159</v>
      </c>
      <c r="D140" s="438"/>
      <c r="E140" s="474"/>
      <c r="F140" s="102">
        <f>ROUND(E140/12*$C$3,0)</f>
        <v>0</v>
      </c>
      <c r="G140" s="102"/>
      <c r="H140" s="596"/>
      <c r="I140" s="135"/>
      <c r="J140" s="135"/>
      <c r="K140" s="498"/>
      <c r="L140" s="498"/>
      <c r="M140" s="498"/>
      <c r="N140" s="498"/>
      <c r="O140" s="498"/>
      <c r="P140" s="498"/>
      <c r="Q140" s="780"/>
      <c r="R140" s="780"/>
      <c r="S140" s="780"/>
      <c r="T140" s="780"/>
      <c r="U140" s="780"/>
      <c r="V140" s="780"/>
      <c r="W140" s="1815"/>
      <c r="X140" s="780"/>
      <c r="Y140" s="780"/>
      <c r="Z140" s="780"/>
      <c r="AA140" s="780"/>
      <c r="AB140" s="780"/>
      <c r="AC140" s="842"/>
      <c r="AD140" s="1964"/>
    </row>
    <row r="141" spans="1:30" s="79" customFormat="1" ht="30.75" customHeight="1" x14ac:dyDescent="0.25">
      <c r="A141" s="813">
        <v>1</v>
      </c>
      <c r="B141" s="813">
        <v>1</v>
      </c>
      <c r="C141" s="440" t="s">
        <v>160</v>
      </c>
      <c r="D141" s="438"/>
      <c r="E141" s="474">
        <v>9240</v>
      </c>
      <c r="F141" s="102">
        <f>ROUND(E141/12*$C$3,0)</f>
        <v>4620</v>
      </c>
      <c r="G141" s="474">
        <v>5428</v>
      </c>
      <c r="H141" s="596">
        <f>G141/F141*100</f>
        <v>117.48917748917749</v>
      </c>
      <c r="I141" s="135"/>
      <c r="J141" s="135"/>
      <c r="K141" s="498"/>
      <c r="L141" s="498"/>
      <c r="M141" s="498"/>
      <c r="N141" s="498"/>
      <c r="O141" s="498"/>
      <c r="P141" s="498"/>
      <c r="Q141" s="780"/>
      <c r="R141" s="780"/>
      <c r="S141" s="780"/>
      <c r="T141" s="780"/>
      <c r="U141" s="780"/>
      <c r="V141" s="780"/>
      <c r="W141" s="1815"/>
      <c r="X141" s="780"/>
      <c r="Y141" s="780"/>
      <c r="Z141" s="780"/>
      <c r="AA141" s="780"/>
      <c r="AB141" s="780"/>
      <c r="AC141" s="842"/>
    </row>
    <row r="142" spans="1:30" s="79" customFormat="1" ht="30.75" customHeight="1" x14ac:dyDescent="0.25">
      <c r="A142" s="813">
        <v>1</v>
      </c>
      <c r="B142" s="813">
        <v>1</v>
      </c>
      <c r="C142" s="765" t="s">
        <v>367</v>
      </c>
      <c r="D142" s="438"/>
      <c r="E142" s="474">
        <v>2000</v>
      </c>
      <c r="F142" s="102">
        <f>ROUND(E142/12*$C$3,0)</f>
        <v>1000</v>
      </c>
      <c r="G142" s="474">
        <v>1601</v>
      </c>
      <c r="H142" s="596">
        <f>G142/F142*100</f>
        <v>160.1</v>
      </c>
      <c r="I142" s="135"/>
      <c r="J142" s="135"/>
      <c r="K142" s="498"/>
      <c r="L142" s="498"/>
      <c r="M142" s="498"/>
      <c r="N142" s="498"/>
      <c r="O142" s="498"/>
      <c r="P142" s="498"/>
      <c r="Q142" s="780"/>
      <c r="R142" s="780"/>
      <c r="S142" s="780"/>
      <c r="T142" s="780"/>
      <c r="U142" s="780"/>
      <c r="V142" s="780"/>
      <c r="W142" s="1815"/>
      <c r="X142" s="780"/>
      <c r="Y142" s="780"/>
      <c r="Z142" s="780"/>
      <c r="AA142" s="780"/>
      <c r="AB142" s="780"/>
      <c r="AC142" s="842"/>
    </row>
    <row r="143" spans="1:30" s="79" customFormat="1" ht="17.25" customHeight="1" x14ac:dyDescent="0.25">
      <c r="A143" s="813">
        <v>1</v>
      </c>
      <c r="B143" s="813">
        <v>1</v>
      </c>
      <c r="C143" s="225" t="s">
        <v>168</v>
      </c>
      <c r="D143" s="544"/>
      <c r="E143" s="417">
        <f>SUM(E133+E141)</f>
        <v>19396</v>
      </c>
      <c r="F143" s="417">
        <f>SUM(F133+F141)</f>
        <v>9698</v>
      </c>
      <c r="G143" s="417">
        <f>SUM(G133+G141)</f>
        <v>10667</v>
      </c>
      <c r="H143" s="136">
        <f>G143/F143*100</f>
        <v>109.99175087646937</v>
      </c>
      <c r="I143" s="135"/>
      <c r="J143" s="135"/>
      <c r="K143" s="498"/>
      <c r="L143" s="498"/>
      <c r="M143" s="498"/>
      <c r="N143" s="498"/>
      <c r="O143" s="498"/>
      <c r="P143" s="498"/>
      <c r="Q143" s="817">
        <v>45742.703049074073</v>
      </c>
      <c r="R143" s="817">
        <v>45742.703049074073</v>
      </c>
      <c r="S143" s="817">
        <v>45742.703049074073</v>
      </c>
      <c r="T143" s="817">
        <v>45742.703049074073</v>
      </c>
      <c r="U143" s="817">
        <v>45742.703049074073</v>
      </c>
      <c r="V143" s="817">
        <v>45742.703049074087</v>
      </c>
      <c r="W143" s="1820">
        <f>Q143/12*$C$3+(R143-Q143)/11*5+(S143-R143)/10*4+(T143-S143)/9*3+(U143-T143)/8*2+(V143-U143)/7*1</f>
        <v>22871.35152453704</v>
      </c>
      <c r="X143" s="817">
        <f>AB143-AA143</f>
        <v>22846.98891</v>
      </c>
      <c r="Y143" s="817"/>
      <c r="Z143" s="817">
        <f>X143-W143</f>
        <v>-24.362614537039917</v>
      </c>
      <c r="AA143" s="817">
        <v>-118.36317000000001</v>
      </c>
      <c r="AB143" s="817">
        <v>22728.625739999999</v>
      </c>
      <c r="AC143" s="842"/>
    </row>
    <row r="144" spans="1:30" s="79" customFormat="1" ht="15" customHeight="1" x14ac:dyDescent="0.25">
      <c r="A144" s="813">
        <v>1</v>
      </c>
      <c r="B144" s="813">
        <v>1</v>
      </c>
      <c r="C144" s="734" t="s">
        <v>353</v>
      </c>
      <c r="D144" s="734"/>
      <c r="E144" s="596">
        <f>SUM(E143,E131)</f>
        <v>116996</v>
      </c>
      <c r="F144" s="596">
        <f>SUM(F143,F131)</f>
        <v>58498</v>
      </c>
      <c r="G144" s="596">
        <f>SUM(G143,G131)</f>
        <v>55588.2</v>
      </c>
      <c r="H144" s="596">
        <f>G144/F144*100</f>
        <v>95.025812848302508</v>
      </c>
      <c r="I144" s="770"/>
      <c r="J144" s="770"/>
      <c r="K144" s="848"/>
      <c r="L144" s="848"/>
      <c r="M144" s="848"/>
      <c r="N144" s="848"/>
      <c r="O144" s="848"/>
      <c r="P144" s="848"/>
      <c r="Q144" s="817">
        <f>SUM(Q143,Q131)</f>
        <v>84686.097826334371</v>
      </c>
      <c r="R144" s="817">
        <f t="shared" ref="R144:AB144" si="38">SUM(R143,R131)</f>
        <v>84686.097826334371</v>
      </c>
      <c r="S144" s="817">
        <f t="shared" ref="S144:T144" si="39">SUM(S143,S131)</f>
        <v>84686.097826334371</v>
      </c>
      <c r="T144" s="817">
        <f t="shared" si="39"/>
        <v>84686.097826334371</v>
      </c>
      <c r="U144" s="817">
        <f t="shared" ref="U144:W144" si="40">SUM(U143,U131)</f>
        <v>84686.097826334371</v>
      </c>
      <c r="V144" s="817">
        <f t="shared" si="40"/>
        <v>82806.401899074088</v>
      </c>
      <c r="W144" s="1820">
        <f t="shared" si="40"/>
        <v>41643.361780701431</v>
      </c>
      <c r="X144" s="817">
        <f t="shared" si="38"/>
        <v>41533.638050000001</v>
      </c>
      <c r="Y144" s="817">
        <f t="shared" si="38"/>
        <v>0</v>
      </c>
      <c r="Z144" s="817">
        <f t="shared" si="38"/>
        <v>-109.7237307014293</v>
      </c>
      <c r="AA144" s="817">
        <f t="shared" si="38"/>
        <v>-190.91318000000001</v>
      </c>
      <c r="AB144" s="817">
        <f t="shared" si="38"/>
        <v>41342.724870000005</v>
      </c>
      <c r="AC144" s="842"/>
    </row>
    <row r="145" spans="1:29" s="79" customFormat="1" ht="15" customHeight="1" x14ac:dyDescent="0.25">
      <c r="A145" s="813">
        <v>1</v>
      </c>
      <c r="B145" s="813">
        <v>1</v>
      </c>
      <c r="C145" s="657" t="s">
        <v>162</v>
      </c>
      <c r="D145" s="734"/>
      <c r="E145" s="596"/>
      <c r="F145" s="596"/>
      <c r="G145" s="596"/>
      <c r="H145" s="596"/>
      <c r="I145" s="770"/>
      <c r="J145" s="770"/>
      <c r="K145" s="848"/>
      <c r="L145" s="848"/>
      <c r="M145" s="848"/>
      <c r="N145" s="848"/>
      <c r="O145" s="848"/>
      <c r="P145" s="848"/>
      <c r="Q145" s="817"/>
      <c r="R145" s="817"/>
      <c r="S145" s="817"/>
      <c r="T145" s="817"/>
      <c r="U145" s="817"/>
      <c r="V145" s="817"/>
      <c r="W145" s="1821"/>
      <c r="X145" s="817"/>
      <c r="Y145" s="817"/>
      <c r="Z145" s="817"/>
      <c r="AA145" s="817"/>
      <c r="AB145" s="817"/>
      <c r="AC145" s="842"/>
    </row>
    <row r="146" spans="1:29" s="79" customFormat="1" ht="15" customHeight="1" x14ac:dyDescent="0.25">
      <c r="A146" s="813">
        <v>1</v>
      </c>
      <c r="B146" s="813">
        <v>1</v>
      </c>
      <c r="C146" s="574" t="s">
        <v>138</v>
      </c>
      <c r="D146" s="734"/>
      <c r="E146" s="555">
        <v>26000</v>
      </c>
      <c r="F146" s="102">
        <f>ROUND(E146/12*$C$3,0)</f>
        <v>13000</v>
      </c>
      <c r="G146" s="389">
        <v>13131</v>
      </c>
      <c r="H146" s="596">
        <f>G146/F146*100</f>
        <v>101.00769230769231</v>
      </c>
      <c r="I146" s="770"/>
      <c r="J146" s="770"/>
      <c r="K146" s="848"/>
      <c r="L146" s="848"/>
      <c r="M146" s="848"/>
      <c r="N146" s="848"/>
      <c r="O146" s="848"/>
      <c r="P146" s="848"/>
      <c r="Q146" s="817"/>
      <c r="R146" s="817"/>
      <c r="S146" s="817"/>
      <c r="T146" s="817"/>
      <c r="U146" s="817"/>
      <c r="V146" s="817"/>
      <c r="W146" s="1822"/>
      <c r="X146" s="817"/>
      <c r="Y146" s="817"/>
      <c r="Z146" s="817"/>
      <c r="AA146" s="817"/>
      <c r="AB146" s="817"/>
      <c r="AC146" s="842"/>
    </row>
    <row r="147" spans="1:29" s="79" customFormat="1" ht="15" customHeight="1" x14ac:dyDescent="0.25">
      <c r="A147" s="813">
        <v>1</v>
      </c>
      <c r="B147" s="813">
        <v>1</v>
      </c>
      <c r="C147" s="306" t="s">
        <v>31</v>
      </c>
      <c r="D147" s="230"/>
      <c r="E147" s="389"/>
      <c r="F147" s="389"/>
      <c r="G147" s="389"/>
      <c r="H147" s="389"/>
      <c r="I147" s="135"/>
      <c r="J147" s="135"/>
      <c r="K147" s="417"/>
      <c r="L147" s="417"/>
      <c r="M147" s="417"/>
      <c r="N147" s="417"/>
      <c r="O147" s="417"/>
      <c r="P147" s="417"/>
      <c r="Q147" s="71"/>
      <c r="R147" s="71"/>
      <c r="S147" s="71"/>
      <c r="T147" s="71"/>
      <c r="U147" s="71"/>
      <c r="V147" s="71"/>
      <c r="W147" s="1812"/>
      <c r="X147" s="71"/>
      <c r="Y147" s="71"/>
      <c r="Z147" s="71"/>
      <c r="AA147" s="71"/>
      <c r="AB147" s="71"/>
      <c r="AC147" s="842"/>
    </row>
    <row r="148" spans="1:29" s="79" customFormat="1" ht="15" customHeight="1" x14ac:dyDescent="0.25">
      <c r="A148" s="813">
        <v>1</v>
      </c>
      <c r="B148" s="813">
        <v>1</v>
      </c>
      <c r="C148" s="154" t="s">
        <v>18</v>
      </c>
      <c r="D148" s="389">
        <v>300</v>
      </c>
      <c r="E148" s="389">
        <v>800</v>
      </c>
      <c r="F148" s="102">
        <f>ROUND(E148/12*$C$3,0)</f>
        <v>400</v>
      </c>
      <c r="G148" s="102">
        <v>406</v>
      </c>
      <c r="H148" s="102">
        <f>G148/F148*100</f>
        <v>101.49999999999999</v>
      </c>
      <c r="I148" s="391">
        <v>7.5</v>
      </c>
      <c r="J148" s="103">
        <f>M148/G148</f>
        <v>9.6847290640394093</v>
      </c>
      <c r="K148" s="104">
        <f>ROUND(E148*I148,0)</f>
        <v>6000</v>
      </c>
      <c r="L148" s="104">
        <f>ROUND(F148*I148,0)</f>
        <v>3000</v>
      </c>
      <c r="M148" s="104">
        <v>3932</v>
      </c>
      <c r="N148" s="104">
        <f t="shared" ref="N148:N155" si="41">M148/L148*100</f>
        <v>131.06666666666666</v>
      </c>
      <c r="O148" s="104">
        <f>K148/D148</f>
        <v>20</v>
      </c>
      <c r="P148" s="104">
        <f t="shared" ref="P148:P155" si="42">M148/$C$3*12/O148</f>
        <v>393.2</v>
      </c>
      <c r="Q148" s="780"/>
      <c r="R148" s="780"/>
      <c r="S148" s="780"/>
      <c r="T148" s="780"/>
      <c r="U148" s="780"/>
      <c r="V148" s="780"/>
      <c r="W148" s="1815"/>
      <c r="X148" s="780"/>
      <c r="Y148" s="780"/>
      <c r="Z148" s="780"/>
      <c r="AA148" s="780"/>
      <c r="AB148" s="780"/>
      <c r="AC148" s="842"/>
    </row>
    <row r="149" spans="1:29" s="79" customFormat="1" ht="15" customHeight="1" x14ac:dyDescent="0.25">
      <c r="A149" s="813"/>
      <c r="B149" s="813">
        <v>1</v>
      </c>
      <c r="C149" s="154" t="s">
        <v>94</v>
      </c>
      <c r="D149" s="389">
        <v>300</v>
      </c>
      <c r="E149" s="389">
        <v>100</v>
      </c>
      <c r="F149" s="102">
        <f>ROUND(E149/12*$C$3,0)</f>
        <v>50</v>
      </c>
      <c r="G149" s="102">
        <v>47</v>
      </c>
      <c r="H149" s="102">
        <f>G149/F149*100</f>
        <v>94</v>
      </c>
      <c r="I149" s="391">
        <v>4</v>
      </c>
      <c r="J149" s="103">
        <f>M149/G149</f>
        <v>5.0638297872340425</v>
      </c>
      <c r="K149" s="104">
        <f>ROUND(E149*I149,0)</f>
        <v>400</v>
      </c>
      <c r="L149" s="104">
        <f>ROUND(F149*I149,0)</f>
        <v>200</v>
      </c>
      <c r="M149" s="104">
        <v>238</v>
      </c>
      <c r="N149" s="104"/>
      <c r="O149" s="104">
        <f>K149/D149</f>
        <v>1.3333333333333333</v>
      </c>
      <c r="P149" s="104">
        <f t="shared" si="42"/>
        <v>357</v>
      </c>
      <c r="Q149" s="780"/>
      <c r="R149" s="780"/>
      <c r="S149" s="780"/>
      <c r="T149" s="780"/>
      <c r="U149" s="780"/>
      <c r="V149" s="780"/>
      <c r="W149" s="1815"/>
      <c r="X149" s="780"/>
      <c r="Y149" s="780"/>
      <c r="Z149" s="780"/>
      <c r="AA149" s="780"/>
      <c r="AB149" s="780"/>
      <c r="AC149" s="842"/>
    </row>
    <row r="150" spans="1:29" s="79" customFormat="1" ht="15" customHeight="1" x14ac:dyDescent="0.25">
      <c r="A150" s="813">
        <v>1</v>
      </c>
      <c r="B150" s="813">
        <v>1</v>
      </c>
      <c r="C150" s="154" t="s">
        <v>15</v>
      </c>
      <c r="D150" s="389">
        <v>300</v>
      </c>
      <c r="E150" s="389">
        <v>140</v>
      </c>
      <c r="F150" s="102">
        <f>ROUND(E150/12*$C$3,0)</f>
        <v>70</v>
      </c>
      <c r="G150" s="102">
        <v>83</v>
      </c>
      <c r="H150" s="102">
        <f>G150/F150*100</f>
        <v>118.57142857142857</v>
      </c>
      <c r="I150" s="391">
        <v>10</v>
      </c>
      <c r="J150" s="103">
        <f>M150/G150</f>
        <v>10.036144578313253</v>
      </c>
      <c r="K150" s="104">
        <f>ROUND(E150*I150,0)</f>
        <v>1400</v>
      </c>
      <c r="L150" s="104">
        <f>ROUND(F150*I150,0)</f>
        <v>700</v>
      </c>
      <c r="M150" s="104">
        <v>833</v>
      </c>
      <c r="N150" s="104">
        <f t="shared" si="41"/>
        <v>119</v>
      </c>
      <c r="O150" s="104">
        <f>K150/D150</f>
        <v>4.666666666666667</v>
      </c>
      <c r="P150" s="104">
        <f t="shared" si="42"/>
        <v>357</v>
      </c>
      <c r="Q150" s="780"/>
      <c r="R150" s="780"/>
      <c r="S150" s="780"/>
      <c r="T150" s="780"/>
      <c r="U150" s="780"/>
      <c r="V150" s="780"/>
      <c r="W150" s="1815"/>
      <c r="X150" s="780"/>
      <c r="Y150" s="780"/>
      <c r="Z150" s="780"/>
      <c r="AA150" s="780"/>
      <c r="AB150" s="780"/>
      <c r="AC150" s="842"/>
    </row>
    <row r="151" spans="1:29" s="79" customFormat="1" ht="15" customHeight="1" x14ac:dyDescent="0.25">
      <c r="A151" s="813">
        <v>1</v>
      </c>
      <c r="B151" s="813">
        <v>1</v>
      </c>
      <c r="C151" s="306" t="s">
        <v>35</v>
      </c>
      <c r="D151" s="306"/>
      <c r="E151" s="596">
        <f>SUM(E148:E150)</f>
        <v>1040</v>
      </c>
      <c r="F151" s="596">
        <f>SUM(F148:F150)</f>
        <v>520</v>
      </c>
      <c r="G151" s="596">
        <f>SUM(G148:G150)</f>
        <v>536</v>
      </c>
      <c r="H151" s="596">
        <f>G151/F151*100</f>
        <v>103.07692307692307</v>
      </c>
      <c r="I151" s="770">
        <f>SUM(K151/E151)</f>
        <v>7.5</v>
      </c>
      <c r="J151" s="127">
        <f>M151/G151</f>
        <v>9.3339552238805972</v>
      </c>
      <c r="K151" s="771">
        <f>SUM(K148:K150)</f>
        <v>7800</v>
      </c>
      <c r="L151" s="771">
        <f>SUM(L148:L150)</f>
        <v>3900</v>
      </c>
      <c r="M151" s="771">
        <f>SUM(M148:M150)</f>
        <v>5003</v>
      </c>
      <c r="N151" s="104">
        <f t="shared" si="41"/>
        <v>128.28205128205127</v>
      </c>
      <c r="O151" s="305">
        <f>SUM(O148:O150)</f>
        <v>26</v>
      </c>
      <c r="P151" s="104">
        <f t="shared" si="42"/>
        <v>384.84615384615387</v>
      </c>
      <c r="Q151" s="771"/>
      <c r="R151" s="771"/>
      <c r="S151" s="771"/>
      <c r="T151" s="771"/>
      <c r="U151" s="771"/>
      <c r="V151" s="771"/>
      <c r="W151" s="1822"/>
      <c r="X151" s="817"/>
      <c r="Y151" s="817"/>
      <c r="Z151" s="817"/>
      <c r="AA151" s="771"/>
      <c r="AB151" s="771"/>
      <c r="AC151" s="842"/>
    </row>
    <row r="152" spans="1:29" s="79" customFormat="1" ht="15" customHeight="1" x14ac:dyDescent="0.25">
      <c r="A152" s="813">
        <v>1</v>
      </c>
      <c r="B152" s="813">
        <v>1</v>
      </c>
      <c r="C152" s="230" t="s">
        <v>149</v>
      </c>
      <c r="D152" s="306"/>
      <c r="E152" s="596"/>
      <c r="F152" s="596"/>
      <c r="G152" s="596"/>
      <c r="H152" s="596"/>
      <c r="I152" s="770"/>
      <c r="J152" s="127"/>
      <c r="K152" s="771"/>
      <c r="L152" s="771"/>
      <c r="M152" s="771"/>
      <c r="N152" s="104"/>
      <c r="O152" s="305"/>
      <c r="P152" s="104"/>
      <c r="Q152" s="771"/>
      <c r="R152" s="771"/>
      <c r="S152" s="771"/>
      <c r="T152" s="771"/>
      <c r="U152" s="771"/>
      <c r="V152" s="771"/>
      <c r="W152" s="1823"/>
      <c r="X152" s="771"/>
      <c r="Y152" s="771"/>
      <c r="Z152" s="771"/>
      <c r="AA152" s="771"/>
      <c r="AB152" s="771"/>
      <c r="AC152" s="842"/>
    </row>
    <row r="153" spans="1:29" s="79" customFormat="1" ht="15" customHeight="1" x14ac:dyDescent="0.25">
      <c r="A153" s="813">
        <v>1</v>
      </c>
      <c r="B153" s="813">
        <v>1</v>
      </c>
      <c r="C153" s="160" t="s">
        <v>188</v>
      </c>
      <c r="D153" s="574">
        <v>240</v>
      </c>
      <c r="E153" s="389">
        <v>613</v>
      </c>
      <c r="F153" s="102">
        <f>ROUND(E153/12*$C$3,0)</f>
        <v>307</v>
      </c>
      <c r="G153" s="102">
        <v>340</v>
      </c>
      <c r="H153" s="102">
        <f>G153/F153*100</f>
        <v>110.74918566775244</v>
      </c>
      <c r="I153" s="772">
        <v>8</v>
      </c>
      <c r="J153" s="103">
        <f>M153/G153</f>
        <v>8.2264705882352942</v>
      </c>
      <c r="K153" s="104">
        <f>ROUND(E153*I153,0)</f>
        <v>4904</v>
      </c>
      <c r="L153" s="104">
        <f>ROUND(F153*I153,0)</f>
        <v>2456</v>
      </c>
      <c r="M153" s="104">
        <v>2797</v>
      </c>
      <c r="N153" s="104">
        <f t="shared" si="41"/>
        <v>113.8843648208469</v>
      </c>
      <c r="O153" s="104">
        <f>K153/D153</f>
        <v>20.433333333333334</v>
      </c>
      <c r="P153" s="104">
        <f t="shared" si="42"/>
        <v>273.76835236541598</v>
      </c>
      <c r="Q153" s="780"/>
      <c r="R153" s="780"/>
      <c r="S153" s="780"/>
      <c r="T153" s="780"/>
      <c r="U153" s="780"/>
      <c r="V153" s="780"/>
      <c r="W153" s="1815"/>
      <c r="X153" s="780"/>
      <c r="Y153" s="780"/>
      <c r="Z153" s="780"/>
      <c r="AA153" s="780"/>
      <c r="AB153" s="780"/>
      <c r="AC153" s="842"/>
    </row>
    <row r="154" spans="1:29" s="106" customFormat="1" ht="15" customHeight="1" x14ac:dyDescent="0.25">
      <c r="A154" s="813">
        <v>1</v>
      </c>
      <c r="B154" s="813">
        <v>1</v>
      </c>
      <c r="C154" s="773" t="s">
        <v>191</v>
      </c>
      <c r="D154" s="773"/>
      <c r="E154" s="136">
        <f>SUM(E153)</f>
        <v>613</v>
      </c>
      <c r="F154" s="136">
        <f>SUM(F153)</f>
        <v>307</v>
      </c>
      <c r="G154" s="136">
        <f>SUM(G153)</f>
        <v>340</v>
      </c>
      <c r="H154" s="102">
        <f>G154/F154*100</f>
        <v>110.74918566775244</v>
      </c>
      <c r="I154" s="770">
        <f>SUM(K154/E154)</f>
        <v>8</v>
      </c>
      <c r="J154" s="103">
        <f>M154/G154</f>
        <v>8.2264705882352942</v>
      </c>
      <c r="K154" s="128">
        <f>SUM(K153)</f>
        <v>4904</v>
      </c>
      <c r="L154" s="128">
        <f>SUM(L153)</f>
        <v>2456</v>
      </c>
      <c r="M154" s="128">
        <f>SUM(M153)</f>
        <v>2797</v>
      </c>
      <c r="N154" s="104">
        <f t="shared" si="41"/>
        <v>113.8843648208469</v>
      </c>
      <c r="O154" s="128">
        <f>SUM(O153)</f>
        <v>20.433333333333334</v>
      </c>
      <c r="P154" s="104">
        <f t="shared" si="42"/>
        <v>273.76835236541598</v>
      </c>
      <c r="Q154" s="781"/>
      <c r="R154" s="781"/>
      <c r="S154" s="781"/>
      <c r="T154" s="781"/>
      <c r="U154" s="781"/>
      <c r="V154" s="781"/>
      <c r="W154" s="1822"/>
      <c r="X154" s="817"/>
      <c r="Y154" s="817"/>
      <c r="Z154" s="817"/>
      <c r="AA154" s="781"/>
      <c r="AB154" s="781"/>
      <c r="AC154" s="842"/>
    </row>
    <row r="155" spans="1:29" s="79" customFormat="1" ht="27.75" customHeight="1" x14ac:dyDescent="0.25">
      <c r="A155" s="813">
        <v>1</v>
      </c>
      <c r="B155" s="813">
        <v>1</v>
      </c>
      <c r="C155" s="634" t="s">
        <v>176</v>
      </c>
      <c r="D155" s="634"/>
      <c r="E155" s="596">
        <f>SUM(E154,E151)</f>
        <v>1653</v>
      </c>
      <c r="F155" s="596">
        <f>SUM(F154,F151)</f>
        <v>827</v>
      </c>
      <c r="G155" s="596">
        <f>SUM(G154,G151)</f>
        <v>876</v>
      </c>
      <c r="H155" s="596">
        <f>G155/F155*100</f>
        <v>105.92503022974607</v>
      </c>
      <c r="I155" s="770">
        <f>SUM(K155/E155)</f>
        <v>7.6854204476709018</v>
      </c>
      <c r="J155" s="127">
        <f>M155/G155</f>
        <v>8.9041095890410951</v>
      </c>
      <c r="K155" s="596">
        <f>SUM(K154,K151)</f>
        <v>12704</v>
      </c>
      <c r="L155" s="596">
        <f>SUM(L154,L151)</f>
        <v>6356</v>
      </c>
      <c r="M155" s="596">
        <f>SUM(M154,M151)</f>
        <v>7800</v>
      </c>
      <c r="N155" s="104">
        <f t="shared" si="41"/>
        <v>122.71869100062933</v>
      </c>
      <c r="O155" s="596">
        <f>SUM(O154,O151)</f>
        <v>46.433333333333337</v>
      </c>
      <c r="P155" s="104">
        <f t="shared" si="42"/>
        <v>335.96554199569272</v>
      </c>
      <c r="Q155" s="596">
        <v>37459.473071999993</v>
      </c>
      <c r="R155" s="596">
        <v>37459.473071999993</v>
      </c>
      <c r="S155" s="596">
        <v>37459.473071999993</v>
      </c>
      <c r="T155" s="596">
        <v>37459.473071999993</v>
      </c>
      <c r="U155" s="596">
        <v>37459.473071999993</v>
      </c>
      <c r="V155" s="596">
        <v>38658.764592</v>
      </c>
      <c r="W155" s="1820">
        <f>Q155/12*$C$3+(R155-Q155)/11*5+(S155-R155)/10*4+(T155-S155)/9*3+(U155-T155)/8*2+(V155-U155)/7*1</f>
        <v>18901.063895999996</v>
      </c>
      <c r="X155" s="771">
        <f>AB155-AA155</f>
        <v>18641.35283</v>
      </c>
      <c r="Y155" s="771"/>
      <c r="Z155" s="771">
        <f>X155-W155</f>
        <v>-259.71106599999621</v>
      </c>
      <c r="AA155" s="596">
        <v>-146.97945999999999</v>
      </c>
      <c r="AB155" s="596">
        <v>18494.373370000001</v>
      </c>
      <c r="AC155" s="842"/>
    </row>
    <row r="156" spans="1:29" s="79" customFormat="1" ht="15" customHeight="1" x14ac:dyDescent="0.25">
      <c r="A156" s="813">
        <v>1</v>
      </c>
      <c r="B156" s="813">
        <v>1</v>
      </c>
      <c r="C156" s="157"/>
      <c r="D156" s="157"/>
      <c r="E156" s="136"/>
      <c r="F156" s="102"/>
      <c r="G156" s="102"/>
      <c r="H156" s="102"/>
      <c r="I156" s="528"/>
      <c r="J156" s="528"/>
      <c r="K156" s="528"/>
      <c r="L156" s="528"/>
      <c r="M156" s="528"/>
      <c r="N156" s="528"/>
      <c r="O156" s="528"/>
      <c r="P156" s="528"/>
      <c r="Q156" s="780"/>
      <c r="R156" s="780"/>
      <c r="S156" s="780"/>
      <c r="T156" s="780"/>
      <c r="U156" s="780"/>
      <c r="V156" s="780"/>
      <c r="W156" s="1815">
        <f>Q156/12</f>
        <v>0</v>
      </c>
      <c r="X156" s="780">
        <f>AB156-AA156</f>
        <v>0</v>
      </c>
      <c r="Y156" s="780"/>
      <c r="Z156" s="780">
        <f>X156-W156</f>
        <v>0</v>
      </c>
      <c r="AA156" s="780"/>
      <c r="AB156" s="780"/>
      <c r="AC156" s="842"/>
    </row>
    <row r="157" spans="1:29" s="79" customFormat="1" ht="15.75" customHeight="1" x14ac:dyDescent="0.25">
      <c r="A157" s="813">
        <v>1</v>
      </c>
      <c r="B157" s="813">
        <v>1</v>
      </c>
      <c r="C157" s="850" t="s">
        <v>17</v>
      </c>
      <c r="D157" s="851"/>
      <c r="E157" s="852"/>
      <c r="F157" s="852"/>
      <c r="G157" s="852"/>
      <c r="H157" s="852"/>
      <c r="I157" s="479"/>
      <c r="J157" s="479"/>
      <c r="K157" s="479"/>
      <c r="L157" s="479"/>
      <c r="M157" s="479">
        <f>SUM(M155,M144,M121)</f>
        <v>33575</v>
      </c>
      <c r="N157" s="479"/>
      <c r="O157" s="479"/>
      <c r="P157" s="479"/>
      <c r="Q157" s="479">
        <f t="shared" ref="Q157:AB157" si="43">SUM(Q155,Q144,Q121)</f>
        <v>271979.18039689196</v>
      </c>
      <c r="R157" s="479">
        <f t="shared" si="43"/>
        <v>271979.18039689196</v>
      </c>
      <c r="S157" s="479">
        <f t="shared" ref="S157:T157" si="44">SUM(S155,S144,S121)</f>
        <v>271979.18039689196</v>
      </c>
      <c r="T157" s="479">
        <f t="shared" si="44"/>
        <v>271979.18039689196</v>
      </c>
      <c r="U157" s="479">
        <f t="shared" ref="U157:V157" si="45">SUM(U155,U144,U121)</f>
        <v>271979.18039689196</v>
      </c>
      <c r="V157" s="479">
        <f t="shared" si="45"/>
        <v>273718.8020724291</v>
      </c>
      <c r="W157" s="1824">
        <f t="shared" si="43"/>
        <v>135806.94843780843</v>
      </c>
      <c r="X157" s="479">
        <f t="shared" si="43"/>
        <v>127719.3846</v>
      </c>
      <c r="Y157" s="479">
        <f t="shared" si="43"/>
        <v>-417.00732999999997</v>
      </c>
      <c r="Z157" s="479">
        <f t="shared" si="43"/>
        <v>-8087.5638378084186</v>
      </c>
      <c r="AA157" s="479">
        <f t="shared" si="43"/>
        <v>-500.43066000000005</v>
      </c>
      <c r="AB157" s="479">
        <f t="shared" si="43"/>
        <v>126801.94661000001</v>
      </c>
      <c r="AC157" s="842"/>
    </row>
    <row r="158" spans="1:29" ht="15" customHeight="1" x14ac:dyDescent="0.25">
      <c r="A158" s="813">
        <v>1</v>
      </c>
      <c r="B158" s="813">
        <v>1</v>
      </c>
      <c r="C158" s="868"/>
      <c r="D158" s="868"/>
      <c r="E158" s="853"/>
      <c r="F158" s="853"/>
      <c r="G158" s="853"/>
      <c r="H158" s="853"/>
      <c r="I158" s="869"/>
      <c r="J158" s="869"/>
      <c r="K158" s="122"/>
      <c r="L158" s="122"/>
      <c r="M158" s="122"/>
      <c r="N158" s="122"/>
      <c r="O158" s="122"/>
      <c r="P158" s="122"/>
      <c r="Q158" s="818"/>
      <c r="R158" s="818"/>
      <c r="S158" s="818"/>
      <c r="T158" s="818"/>
      <c r="U158" s="818"/>
      <c r="V158" s="818"/>
      <c r="W158" s="1825"/>
      <c r="X158" s="818"/>
      <c r="Y158" s="818"/>
      <c r="Z158" s="818"/>
      <c r="AA158" s="854"/>
      <c r="AB158" s="818"/>
    </row>
    <row r="159" spans="1:29" ht="33" customHeight="1" x14ac:dyDescent="0.25">
      <c r="A159" s="813">
        <v>1</v>
      </c>
      <c r="B159" s="813">
        <v>1</v>
      </c>
      <c r="C159" s="97" t="s">
        <v>276</v>
      </c>
      <c r="D159" s="183"/>
      <c r="E159" s="613"/>
      <c r="F159" s="613"/>
      <c r="G159" s="613"/>
      <c r="H159" s="613"/>
      <c r="I159" s="855"/>
      <c r="J159" s="855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813"/>
      <c r="X159" s="104"/>
      <c r="Y159" s="104"/>
      <c r="Z159" s="104"/>
      <c r="AA159" s="844"/>
      <c r="AB159" s="104"/>
    </row>
    <row r="160" spans="1:29" s="79" customFormat="1" ht="15" customHeight="1" x14ac:dyDescent="0.25">
      <c r="A160" s="813">
        <v>1</v>
      </c>
      <c r="B160" s="813">
        <v>1</v>
      </c>
      <c r="C160" s="475" t="s">
        <v>5</v>
      </c>
      <c r="D160" s="475"/>
      <c r="E160" s="389"/>
      <c r="F160" s="389"/>
      <c r="G160" s="389"/>
      <c r="H160" s="389"/>
      <c r="I160" s="758"/>
      <c r="J160" s="758"/>
      <c r="K160" s="759"/>
      <c r="L160" s="759"/>
      <c r="M160" s="759"/>
      <c r="N160" s="759"/>
      <c r="O160" s="759"/>
      <c r="P160" s="759"/>
      <c r="Q160" s="759"/>
      <c r="R160" s="759"/>
      <c r="S160" s="759"/>
      <c r="T160" s="759"/>
      <c r="U160" s="759"/>
      <c r="V160" s="759"/>
      <c r="W160" s="1814"/>
      <c r="X160" s="759"/>
      <c r="Y160" s="759"/>
      <c r="Z160" s="759"/>
      <c r="AA160" s="759"/>
      <c r="AB160" s="759"/>
      <c r="AC160" s="842"/>
    </row>
    <row r="161" spans="1:29" s="79" customFormat="1" ht="15" customHeight="1" x14ac:dyDescent="0.25">
      <c r="A161" s="813">
        <v>1</v>
      </c>
      <c r="B161" s="813">
        <v>1</v>
      </c>
      <c r="C161" s="101" t="s">
        <v>6</v>
      </c>
      <c r="D161" s="845">
        <v>340</v>
      </c>
      <c r="E161" s="555">
        <v>2980</v>
      </c>
      <c r="F161" s="102">
        <f t="shared" ref="F161:F176" si="46">E161/12*$C$3</f>
        <v>1490</v>
      </c>
      <c r="G161" s="389">
        <v>1330</v>
      </c>
      <c r="H161" s="102">
        <f t="shared" ref="H161:H176" si="47">G161/F161*100</f>
        <v>89.261744966442961</v>
      </c>
      <c r="I161" s="103">
        <v>8.9</v>
      </c>
      <c r="J161" s="103">
        <f t="shared" ref="J161:J177" si="48">M161/G161</f>
        <v>9.3015037593984964</v>
      </c>
      <c r="K161" s="104">
        <f t="shared" ref="K161:K176" si="49">ROUND(E161*I161,0)</f>
        <v>26522</v>
      </c>
      <c r="L161" s="104">
        <f t="shared" ref="L161:L176" si="50">ROUND(F161*I161,0)</f>
        <v>13261</v>
      </c>
      <c r="M161" s="847">
        <v>12371</v>
      </c>
      <c r="N161" s="104">
        <f t="shared" ref="N161:N172" si="51">M161/L161*100</f>
        <v>93.288590604026851</v>
      </c>
      <c r="O161" s="104">
        <f t="shared" ref="O161:O176" si="52">K161/D161</f>
        <v>78.005882352941171</v>
      </c>
      <c r="P161" s="104">
        <f t="shared" ref="P161:P177" si="53">M161/$C$3*12/O161</f>
        <v>317.18120805369131</v>
      </c>
      <c r="Q161" s="759"/>
      <c r="R161" s="759"/>
      <c r="S161" s="759"/>
      <c r="T161" s="759"/>
      <c r="U161" s="759"/>
      <c r="V161" s="759"/>
      <c r="W161" s="1814"/>
      <c r="X161" s="759"/>
      <c r="Y161" s="759"/>
      <c r="Z161" s="759"/>
      <c r="AA161" s="759"/>
      <c r="AB161" s="759"/>
      <c r="AC161" s="842"/>
    </row>
    <row r="162" spans="1:29" s="79" customFormat="1" ht="15" customHeight="1" x14ac:dyDescent="0.25">
      <c r="A162" s="813">
        <v>1</v>
      </c>
      <c r="B162" s="813">
        <v>1</v>
      </c>
      <c r="C162" s="101" t="s">
        <v>130</v>
      </c>
      <c r="D162" s="845">
        <v>340</v>
      </c>
      <c r="E162" s="555">
        <v>980</v>
      </c>
      <c r="F162" s="102">
        <f t="shared" si="46"/>
        <v>490</v>
      </c>
      <c r="G162" s="389">
        <v>475</v>
      </c>
      <c r="H162" s="102">
        <f t="shared" si="47"/>
        <v>96.938775510204081</v>
      </c>
      <c r="I162" s="103">
        <v>10</v>
      </c>
      <c r="J162" s="103">
        <f t="shared" si="48"/>
        <v>11.033684210526316</v>
      </c>
      <c r="K162" s="104">
        <f t="shared" si="49"/>
        <v>9800</v>
      </c>
      <c r="L162" s="104">
        <f t="shared" si="50"/>
        <v>4900</v>
      </c>
      <c r="M162" s="847">
        <v>5241</v>
      </c>
      <c r="N162" s="104">
        <f t="shared" si="51"/>
        <v>106.9591836734694</v>
      </c>
      <c r="O162" s="104">
        <f t="shared" si="52"/>
        <v>28.823529411764707</v>
      </c>
      <c r="P162" s="104">
        <f t="shared" si="53"/>
        <v>363.66122448979593</v>
      </c>
      <c r="Q162" s="759"/>
      <c r="R162" s="759"/>
      <c r="S162" s="759"/>
      <c r="T162" s="759"/>
      <c r="U162" s="759"/>
      <c r="V162" s="759"/>
      <c r="W162" s="1814"/>
      <c r="X162" s="759"/>
      <c r="Y162" s="759"/>
      <c r="Z162" s="759"/>
      <c r="AA162" s="759"/>
      <c r="AB162" s="759"/>
      <c r="AC162" s="842"/>
    </row>
    <row r="163" spans="1:29" s="79" customFormat="1" ht="15" customHeight="1" x14ac:dyDescent="0.25">
      <c r="A163" s="813">
        <v>1</v>
      </c>
      <c r="B163" s="813">
        <v>1</v>
      </c>
      <c r="C163" s="101" t="s">
        <v>225</v>
      </c>
      <c r="D163" s="845">
        <v>340</v>
      </c>
      <c r="E163" s="555">
        <v>75</v>
      </c>
      <c r="F163" s="102">
        <f t="shared" si="46"/>
        <v>37.5</v>
      </c>
      <c r="G163" s="389">
        <v>33</v>
      </c>
      <c r="H163" s="102">
        <f t="shared" si="47"/>
        <v>88</v>
      </c>
      <c r="I163" s="103">
        <v>11.5</v>
      </c>
      <c r="J163" s="103">
        <f t="shared" si="48"/>
        <v>9.9393939393939394</v>
      </c>
      <c r="K163" s="104">
        <f t="shared" si="49"/>
        <v>863</v>
      </c>
      <c r="L163" s="104">
        <f t="shared" si="50"/>
        <v>431</v>
      </c>
      <c r="M163" s="847">
        <v>328</v>
      </c>
      <c r="N163" s="104">
        <f t="shared" si="51"/>
        <v>76.102088167053367</v>
      </c>
      <c r="O163" s="104">
        <f t="shared" si="52"/>
        <v>2.5382352941176469</v>
      </c>
      <c r="P163" s="104">
        <f t="shared" si="53"/>
        <v>258.44727694090386</v>
      </c>
      <c r="Q163" s="759"/>
      <c r="R163" s="759"/>
      <c r="S163" s="759"/>
      <c r="T163" s="759"/>
      <c r="U163" s="759"/>
      <c r="V163" s="759"/>
      <c r="W163" s="1814"/>
      <c r="X163" s="759"/>
      <c r="Y163" s="759"/>
      <c r="Z163" s="759"/>
      <c r="AA163" s="759"/>
      <c r="AB163" s="759"/>
      <c r="AC163" s="842"/>
    </row>
    <row r="164" spans="1:29" s="79" customFormat="1" ht="15" customHeight="1" x14ac:dyDescent="0.25">
      <c r="A164" s="813">
        <v>1</v>
      </c>
      <c r="B164" s="813">
        <v>1</v>
      </c>
      <c r="C164" s="101" t="s">
        <v>55</v>
      </c>
      <c r="D164" s="845">
        <v>340</v>
      </c>
      <c r="E164" s="555">
        <v>870</v>
      </c>
      <c r="F164" s="102">
        <f t="shared" si="46"/>
        <v>435</v>
      </c>
      <c r="G164" s="389">
        <v>359</v>
      </c>
      <c r="H164" s="102">
        <f t="shared" si="47"/>
        <v>82.528735632183896</v>
      </c>
      <c r="I164" s="103">
        <v>11</v>
      </c>
      <c r="J164" s="103">
        <f t="shared" si="48"/>
        <v>10.654596100278551</v>
      </c>
      <c r="K164" s="104">
        <f t="shared" si="49"/>
        <v>9570</v>
      </c>
      <c r="L164" s="104">
        <f t="shared" si="50"/>
        <v>4785</v>
      </c>
      <c r="M164" s="847">
        <v>3825</v>
      </c>
      <c r="N164" s="104">
        <f t="shared" si="51"/>
        <v>79.937304075235105</v>
      </c>
      <c r="O164" s="104">
        <f t="shared" si="52"/>
        <v>28.147058823529413</v>
      </c>
      <c r="P164" s="104">
        <f t="shared" si="53"/>
        <v>271.78683385579939</v>
      </c>
      <c r="Q164" s="759"/>
      <c r="R164" s="759"/>
      <c r="S164" s="759"/>
      <c r="T164" s="759"/>
      <c r="U164" s="759"/>
      <c r="V164" s="759"/>
      <c r="W164" s="1814"/>
      <c r="X164" s="759"/>
      <c r="Y164" s="759"/>
      <c r="Z164" s="759"/>
      <c r="AA164" s="759"/>
      <c r="AB164" s="759"/>
      <c r="AC164" s="842"/>
    </row>
    <row r="165" spans="1:29" s="79" customFormat="1" ht="15" customHeight="1" x14ac:dyDescent="0.25">
      <c r="A165" s="813">
        <v>1</v>
      </c>
      <c r="B165" s="813">
        <v>1</v>
      </c>
      <c r="C165" s="101" t="s">
        <v>46</v>
      </c>
      <c r="D165" s="845">
        <v>340</v>
      </c>
      <c r="E165" s="555">
        <v>1500</v>
      </c>
      <c r="F165" s="102">
        <f t="shared" si="46"/>
        <v>750</v>
      </c>
      <c r="G165" s="389">
        <v>767</v>
      </c>
      <c r="H165" s="102">
        <f t="shared" si="47"/>
        <v>102.26666666666667</v>
      </c>
      <c r="I165" s="103">
        <v>11</v>
      </c>
      <c r="J165" s="103">
        <f t="shared" si="48"/>
        <v>10.897001303780964</v>
      </c>
      <c r="K165" s="104">
        <f t="shared" si="49"/>
        <v>16500</v>
      </c>
      <c r="L165" s="104">
        <f t="shared" si="50"/>
        <v>8250</v>
      </c>
      <c r="M165" s="847">
        <v>8358</v>
      </c>
      <c r="N165" s="104">
        <f t="shared" si="51"/>
        <v>101.3090909090909</v>
      </c>
      <c r="O165" s="104">
        <f t="shared" si="52"/>
        <v>48.529411764705884</v>
      </c>
      <c r="P165" s="104">
        <f t="shared" si="53"/>
        <v>344.45090909090908</v>
      </c>
      <c r="Q165" s="759"/>
      <c r="R165" s="759"/>
      <c r="S165" s="759"/>
      <c r="T165" s="759"/>
      <c r="U165" s="759"/>
      <c r="V165" s="759"/>
      <c r="W165" s="1814"/>
      <c r="X165" s="759"/>
      <c r="Y165" s="759"/>
      <c r="Z165" s="759"/>
      <c r="AA165" s="759"/>
      <c r="AB165" s="759"/>
      <c r="AC165" s="842"/>
    </row>
    <row r="166" spans="1:29" s="79" customFormat="1" ht="15" customHeight="1" x14ac:dyDescent="0.25">
      <c r="A166" s="813">
        <v>1</v>
      </c>
      <c r="B166" s="813">
        <v>1</v>
      </c>
      <c r="C166" s="101" t="s">
        <v>226</v>
      </c>
      <c r="D166" s="845">
        <v>340</v>
      </c>
      <c r="E166" s="555">
        <v>240</v>
      </c>
      <c r="F166" s="102">
        <f t="shared" si="46"/>
        <v>120</v>
      </c>
      <c r="G166" s="389">
        <v>145</v>
      </c>
      <c r="H166" s="102">
        <f t="shared" si="47"/>
        <v>120.83333333333333</v>
      </c>
      <c r="I166" s="103">
        <v>12</v>
      </c>
      <c r="J166" s="103">
        <f t="shared" si="48"/>
        <v>11.517241379310345</v>
      </c>
      <c r="K166" s="104">
        <f t="shared" si="49"/>
        <v>2880</v>
      </c>
      <c r="L166" s="104">
        <f t="shared" si="50"/>
        <v>1440</v>
      </c>
      <c r="M166" s="847">
        <v>1670</v>
      </c>
      <c r="N166" s="104">
        <f t="shared" si="51"/>
        <v>115.97222222222223</v>
      </c>
      <c r="O166" s="104">
        <f t="shared" si="52"/>
        <v>8.4705882352941178</v>
      </c>
      <c r="P166" s="104">
        <f t="shared" si="53"/>
        <v>394.30555555555554</v>
      </c>
      <c r="Q166" s="759"/>
      <c r="R166" s="759"/>
      <c r="S166" s="759"/>
      <c r="T166" s="759"/>
      <c r="U166" s="759"/>
      <c r="V166" s="759"/>
      <c r="W166" s="1814"/>
      <c r="X166" s="759"/>
      <c r="Y166" s="759"/>
      <c r="Z166" s="759"/>
      <c r="AA166" s="759"/>
      <c r="AB166" s="759"/>
      <c r="AC166" s="842"/>
    </row>
    <row r="167" spans="1:29" s="79" customFormat="1" ht="15" customHeight="1" x14ac:dyDescent="0.25">
      <c r="A167" s="813">
        <v>1</v>
      </c>
      <c r="B167" s="813">
        <v>1</v>
      </c>
      <c r="C167" s="101" t="s">
        <v>57</v>
      </c>
      <c r="D167" s="845">
        <v>340</v>
      </c>
      <c r="E167" s="555">
        <v>225</v>
      </c>
      <c r="F167" s="102">
        <f t="shared" si="46"/>
        <v>112.5</v>
      </c>
      <c r="G167" s="389">
        <v>123</v>
      </c>
      <c r="H167" s="102">
        <f t="shared" si="47"/>
        <v>109.33333333333333</v>
      </c>
      <c r="I167" s="103">
        <v>12</v>
      </c>
      <c r="J167" s="103">
        <f t="shared" si="48"/>
        <v>11.83739837398374</v>
      </c>
      <c r="K167" s="104">
        <f t="shared" si="49"/>
        <v>2700</v>
      </c>
      <c r="L167" s="104">
        <f t="shared" si="50"/>
        <v>1350</v>
      </c>
      <c r="M167" s="847">
        <v>1456</v>
      </c>
      <c r="N167" s="104">
        <f t="shared" si="51"/>
        <v>107.85185185185185</v>
      </c>
      <c r="O167" s="104">
        <f t="shared" si="52"/>
        <v>7.9411764705882355</v>
      </c>
      <c r="P167" s="104">
        <f t="shared" si="53"/>
        <v>366.69629629629628</v>
      </c>
      <c r="Q167" s="759"/>
      <c r="R167" s="759"/>
      <c r="S167" s="759"/>
      <c r="T167" s="759"/>
      <c r="U167" s="759"/>
      <c r="V167" s="759"/>
      <c r="W167" s="1814"/>
      <c r="X167" s="759"/>
      <c r="Y167" s="759"/>
      <c r="Z167" s="759"/>
      <c r="AA167" s="759"/>
      <c r="AB167" s="759"/>
      <c r="AC167" s="842"/>
    </row>
    <row r="168" spans="1:29" s="79" customFormat="1" ht="15" customHeight="1" x14ac:dyDescent="0.25">
      <c r="A168" s="813">
        <v>1</v>
      </c>
      <c r="B168" s="813">
        <v>1</v>
      </c>
      <c r="C168" s="101" t="s">
        <v>9</v>
      </c>
      <c r="D168" s="845">
        <v>340</v>
      </c>
      <c r="E168" s="555">
        <v>1500</v>
      </c>
      <c r="F168" s="102">
        <f t="shared" si="46"/>
        <v>750</v>
      </c>
      <c r="G168" s="389">
        <v>725</v>
      </c>
      <c r="H168" s="102">
        <f t="shared" si="47"/>
        <v>96.666666666666671</v>
      </c>
      <c r="I168" s="103">
        <v>11</v>
      </c>
      <c r="J168" s="103">
        <f t="shared" si="48"/>
        <v>9.1613793103448273</v>
      </c>
      <c r="K168" s="104">
        <f t="shared" si="49"/>
        <v>16500</v>
      </c>
      <c r="L168" s="104">
        <f t="shared" si="50"/>
        <v>8250</v>
      </c>
      <c r="M168" s="847">
        <v>6642</v>
      </c>
      <c r="N168" s="104">
        <f t="shared" si="51"/>
        <v>80.509090909090901</v>
      </c>
      <c r="O168" s="104">
        <f t="shared" si="52"/>
        <v>48.529411764705884</v>
      </c>
      <c r="P168" s="104">
        <f t="shared" si="53"/>
        <v>273.73090909090911</v>
      </c>
      <c r="Q168" s="759"/>
      <c r="R168" s="759"/>
      <c r="S168" s="759"/>
      <c r="T168" s="759"/>
      <c r="U168" s="759"/>
      <c r="V168" s="759"/>
      <c r="W168" s="1814"/>
      <c r="X168" s="759"/>
      <c r="Y168" s="759"/>
      <c r="Z168" s="759"/>
      <c r="AA168" s="759"/>
      <c r="AB168" s="759"/>
      <c r="AC168" s="842"/>
    </row>
    <row r="169" spans="1:29" s="79" customFormat="1" ht="15" customHeight="1" x14ac:dyDescent="0.25">
      <c r="A169" s="813">
        <v>1</v>
      </c>
      <c r="B169" s="813">
        <v>1</v>
      </c>
      <c r="C169" s="101" t="s">
        <v>211</v>
      </c>
      <c r="D169" s="845">
        <v>340</v>
      </c>
      <c r="E169" s="555">
        <v>710</v>
      </c>
      <c r="F169" s="102">
        <f t="shared" si="46"/>
        <v>355</v>
      </c>
      <c r="G169" s="389">
        <v>342</v>
      </c>
      <c r="H169" s="102">
        <f t="shared" si="47"/>
        <v>96.338028169014095</v>
      </c>
      <c r="I169" s="103">
        <v>7</v>
      </c>
      <c r="J169" s="103">
        <f t="shared" si="48"/>
        <v>7.3947368421052628</v>
      </c>
      <c r="K169" s="104">
        <f t="shared" si="49"/>
        <v>4970</v>
      </c>
      <c r="L169" s="104">
        <f t="shared" si="50"/>
        <v>2485</v>
      </c>
      <c r="M169" s="847">
        <v>2529</v>
      </c>
      <c r="N169" s="104">
        <f t="shared" si="51"/>
        <v>101.77062374245473</v>
      </c>
      <c r="O169" s="104">
        <f t="shared" si="52"/>
        <v>14.617647058823529</v>
      </c>
      <c r="P169" s="104">
        <f t="shared" si="53"/>
        <v>346.0201207243461</v>
      </c>
      <c r="Q169" s="759"/>
      <c r="R169" s="759"/>
      <c r="S169" s="759"/>
      <c r="T169" s="759"/>
      <c r="U169" s="759"/>
      <c r="V169" s="759"/>
      <c r="W169" s="1814"/>
      <c r="X169" s="759"/>
      <c r="Y169" s="759"/>
      <c r="Z169" s="759"/>
      <c r="AA169" s="759"/>
      <c r="AB169" s="759"/>
      <c r="AC169" s="842"/>
    </row>
    <row r="170" spans="1:29" s="79" customFormat="1" ht="15" customHeight="1" x14ac:dyDescent="0.25">
      <c r="A170" s="813">
        <v>1</v>
      </c>
      <c r="B170" s="813">
        <v>1</v>
      </c>
      <c r="C170" s="101" t="s">
        <v>76</v>
      </c>
      <c r="D170" s="845">
        <v>340</v>
      </c>
      <c r="E170" s="555">
        <v>920</v>
      </c>
      <c r="F170" s="102">
        <f t="shared" si="46"/>
        <v>460</v>
      </c>
      <c r="G170" s="389">
        <v>515</v>
      </c>
      <c r="H170" s="102">
        <f t="shared" si="47"/>
        <v>111.95652173913044</v>
      </c>
      <c r="I170" s="103">
        <v>12.4</v>
      </c>
      <c r="J170" s="103">
        <f t="shared" si="48"/>
        <v>13.031067961165048</v>
      </c>
      <c r="K170" s="104">
        <f t="shared" si="49"/>
        <v>11408</v>
      </c>
      <c r="L170" s="104">
        <f t="shared" si="50"/>
        <v>5704</v>
      </c>
      <c r="M170" s="847">
        <v>6711</v>
      </c>
      <c r="N170" s="104">
        <f t="shared" si="51"/>
        <v>117.65427769985975</v>
      </c>
      <c r="O170" s="104">
        <f t="shared" si="52"/>
        <v>33.55294117647059</v>
      </c>
      <c r="P170" s="104">
        <f t="shared" si="53"/>
        <v>400.0245441795231</v>
      </c>
      <c r="Q170" s="759"/>
      <c r="R170" s="759"/>
      <c r="S170" s="759"/>
      <c r="T170" s="759"/>
      <c r="U170" s="759"/>
      <c r="V170" s="759"/>
      <c r="W170" s="1814"/>
      <c r="X170" s="759"/>
      <c r="Y170" s="759"/>
      <c r="Z170" s="759"/>
      <c r="AA170" s="759"/>
      <c r="AB170" s="759"/>
      <c r="AC170" s="842"/>
    </row>
    <row r="171" spans="1:29" s="79" customFormat="1" ht="15" customHeight="1" x14ac:dyDescent="0.25">
      <c r="A171" s="813">
        <v>1</v>
      </c>
      <c r="B171" s="813">
        <v>1</v>
      </c>
      <c r="C171" s="101" t="s">
        <v>49</v>
      </c>
      <c r="D171" s="845">
        <v>340</v>
      </c>
      <c r="E171" s="555">
        <v>240</v>
      </c>
      <c r="F171" s="102">
        <f t="shared" si="46"/>
        <v>120</v>
      </c>
      <c r="G171" s="389">
        <v>154</v>
      </c>
      <c r="H171" s="102">
        <f t="shared" si="47"/>
        <v>128.33333333333334</v>
      </c>
      <c r="I171" s="103">
        <v>15</v>
      </c>
      <c r="J171" s="103">
        <f t="shared" si="48"/>
        <v>12.142857142857142</v>
      </c>
      <c r="K171" s="104">
        <f t="shared" si="49"/>
        <v>3600</v>
      </c>
      <c r="L171" s="104">
        <f t="shared" si="50"/>
        <v>1800</v>
      </c>
      <c r="M171" s="847">
        <v>1870</v>
      </c>
      <c r="N171" s="104">
        <f t="shared" si="51"/>
        <v>103.8888888888889</v>
      </c>
      <c r="O171" s="104">
        <f t="shared" si="52"/>
        <v>10.588235294117647</v>
      </c>
      <c r="P171" s="104">
        <f t="shared" si="53"/>
        <v>353.22222222222223</v>
      </c>
      <c r="Q171" s="759"/>
      <c r="R171" s="759"/>
      <c r="S171" s="759"/>
      <c r="T171" s="759"/>
      <c r="U171" s="759"/>
      <c r="V171" s="759"/>
      <c r="W171" s="1814"/>
      <c r="X171" s="759"/>
      <c r="Y171" s="759"/>
      <c r="Z171" s="759"/>
      <c r="AA171" s="759"/>
      <c r="AB171" s="759"/>
      <c r="AC171" s="842"/>
    </row>
    <row r="172" spans="1:29" s="79" customFormat="1" ht="15" customHeight="1" x14ac:dyDescent="0.25">
      <c r="A172" s="813">
        <v>1</v>
      </c>
      <c r="B172" s="813">
        <v>1</v>
      </c>
      <c r="C172" s="101" t="s">
        <v>58</v>
      </c>
      <c r="D172" s="845">
        <v>340</v>
      </c>
      <c r="E172" s="555">
        <v>900</v>
      </c>
      <c r="F172" s="102">
        <f t="shared" si="46"/>
        <v>450</v>
      </c>
      <c r="G172" s="389">
        <v>485</v>
      </c>
      <c r="H172" s="102">
        <f t="shared" si="47"/>
        <v>107.77777777777777</v>
      </c>
      <c r="I172" s="103">
        <v>10</v>
      </c>
      <c r="J172" s="103">
        <f t="shared" si="48"/>
        <v>12.925773195876289</v>
      </c>
      <c r="K172" s="104">
        <f t="shared" si="49"/>
        <v>9000</v>
      </c>
      <c r="L172" s="104">
        <f t="shared" si="50"/>
        <v>4500</v>
      </c>
      <c r="M172" s="847">
        <v>6269</v>
      </c>
      <c r="N172" s="104">
        <f t="shared" si="51"/>
        <v>139.31111111111113</v>
      </c>
      <c r="O172" s="104">
        <f t="shared" si="52"/>
        <v>26.470588235294116</v>
      </c>
      <c r="P172" s="104">
        <f t="shared" si="53"/>
        <v>473.65777777777782</v>
      </c>
      <c r="Q172" s="759"/>
      <c r="R172" s="759"/>
      <c r="S172" s="759"/>
      <c r="T172" s="759"/>
      <c r="U172" s="759"/>
      <c r="V172" s="759"/>
      <c r="W172" s="1814"/>
      <c r="X172" s="759"/>
      <c r="Y172" s="759"/>
      <c r="Z172" s="759"/>
      <c r="AA172" s="759"/>
      <c r="AB172" s="759"/>
      <c r="AC172" s="842"/>
    </row>
    <row r="173" spans="1:29" s="79" customFormat="1" ht="15" customHeight="1" x14ac:dyDescent="0.25">
      <c r="A173" s="813">
        <v>1</v>
      </c>
      <c r="B173" s="813">
        <v>1</v>
      </c>
      <c r="C173" s="101" t="s">
        <v>153</v>
      </c>
      <c r="D173" s="845">
        <v>320</v>
      </c>
      <c r="E173" s="555">
        <v>107</v>
      </c>
      <c r="F173" s="102">
        <f t="shared" si="46"/>
        <v>53.5</v>
      </c>
      <c r="G173" s="389">
        <v>75</v>
      </c>
      <c r="H173" s="102">
        <f t="shared" si="47"/>
        <v>140.18691588785046</v>
      </c>
      <c r="I173" s="103">
        <v>11</v>
      </c>
      <c r="J173" s="103">
        <f t="shared" si="48"/>
        <v>8.8800000000000008</v>
      </c>
      <c r="K173" s="104">
        <f t="shared" si="49"/>
        <v>1177</v>
      </c>
      <c r="L173" s="104">
        <f t="shared" si="50"/>
        <v>589</v>
      </c>
      <c r="M173" s="1955">
        <v>666</v>
      </c>
      <c r="N173" s="104">
        <f>M173/L173*100</f>
        <v>113.07300509337861</v>
      </c>
      <c r="O173" s="104">
        <f t="shared" si="52"/>
        <v>3.6781250000000001</v>
      </c>
      <c r="P173" s="104">
        <f t="shared" si="53"/>
        <v>362.14103653355988</v>
      </c>
      <c r="Q173" s="759"/>
      <c r="R173" s="759"/>
      <c r="S173" s="759"/>
      <c r="T173" s="759"/>
      <c r="U173" s="759"/>
      <c r="V173" s="759"/>
      <c r="W173" s="1814"/>
      <c r="X173" s="759"/>
      <c r="Y173" s="759"/>
      <c r="Z173" s="759"/>
      <c r="AA173" s="759"/>
      <c r="AB173" s="759"/>
      <c r="AC173" s="842"/>
    </row>
    <row r="174" spans="1:29" s="79" customFormat="1" ht="15" customHeight="1" x14ac:dyDescent="0.25">
      <c r="A174" s="813">
        <v>1</v>
      </c>
      <c r="B174" s="813">
        <v>1</v>
      </c>
      <c r="C174" s="101" t="s">
        <v>59</v>
      </c>
      <c r="D174" s="845">
        <v>300</v>
      </c>
      <c r="E174" s="555">
        <v>2120</v>
      </c>
      <c r="F174" s="102">
        <f t="shared" si="46"/>
        <v>1060</v>
      </c>
      <c r="G174" s="389">
        <v>876</v>
      </c>
      <c r="H174" s="102">
        <f t="shared" si="47"/>
        <v>82.64150943396227</v>
      </c>
      <c r="I174" s="103">
        <v>6.3</v>
      </c>
      <c r="J174" s="103">
        <f t="shared" si="48"/>
        <v>6.2100456621004563</v>
      </c>
      <c r="K174" s="104">
        <f t="shared" si="49"/>
        <v>13356</v>
      </c>
      <c r="L174" s="104">
        <f t="shared" si="50"/>
        <v>6678</v>
      </c>
      <c r="M174" s="847">
        <v>5440</v>
      </c>
      <c r="N174" s="104">
        <f>M174/L174*100</f>
        <v>81.461515423779574</v>
      </c>
      <c r="O174" s="104">
        <f t="shared" si="52"/>
        <v>44.52</v>
      </c>
      <c r="P174" s="104">
        <f t="shared" si="53"/>
        <v>244.38454627133871</v>
      </c>
      <c r="Q174" s="759"/>
      <c r="R174" s="759"/>
      <c r="S174" s="759"/>
      <c r="T174" s="759"/>
      <c r="U174" s="759"/>
      <c r="V174" s="759"/>
      <c r="W174" s="1814"/>
      <c r="X174" s="759"/>
      <c r="Y174" s="759"/>
      <c r="Z174" s="759"/>
      <c r="AA174" s="759"/>
      <c r="AB174" s="759"/>
      <c r="AC174" s="842"/>
    </row>
    <row r="175" spans="1:29" s="79" customFormat="1" ht="15" customHeight="1" x14ac:dyDescent="0.25">
      <c r="A175" s="813"/>
      <c r="B175" s="813"/>
      <c r="C175" s="101" t="s">
        <v>373</v>
      </c>
      <c r="D175" s="102">
        <v>300</v>
      </c>
      <c r="E175" s="555">
        <v>100</v>
      </c>
      <c r="F175" s="102">
        <f t="shared" ref="F175" si="54">E175/12*$C$3</f>
        <v>50</v>
      </c>
      <c r="G175" s="389">
        <v>46</v>
      </c>
      <c r="H175" s="102">
        <f t="shared" si="47"/>
        <v>92</v>
      </c>
      <c r="I175" s="103">
        <v>10</v>
      </c>
      <c r="J175" s="103">
        <f t="shared" si="48"/>
        <v>9.1739130434782616</v>
      </c>
      <c r="K175" s="104">
        <f t="shared" si="49"/>
        <v>1000</v>
      </c>
      <c r="L175" s="104">
        <f t="shared" si="50"/>
        <v>500</v>
      </c>
      <c r="M175" s="847">
        <v>422</v>
      </c>
      <c r="N175" s="104">
        <f>M175/L175*100</f>
        <v>84.399999999999991</v>
      </c>
      <c r="O175" s="104">
        <f t="shared" si="52"/>
        <v>3.3333333333333335</v>
      </c>
      <c r="P175" s="104">
        <f t="shared" si="53"/>
        <v>253.2</v>
      </c>
      <c r="Q175" s="759"/>
      <c r="R175" s="759"/>
      <c r="S175" s="759"/>
      <c r="T175" s="759"/>
      <c r="U175" s="759"/>
      <c r="V175" s="759"/>
      <c r="W175" s="1814"/>
      <c r="X175" s="759"/>
      <c r="Y175" s="759"/>
      <c r="Z175" s="759"/>
      <c r="AA175" s="759"/>
      <c r="AB175" s="759"/>
      <c r="AC175" s="842"/>
    </row>
    <row r="176" spans="1:29" s="79" customFormat="1" ht="15" customHeight="1" x14ac:dyDescent="0.25">
      <c r="A176" s="813">
        <v>1</v>
      </c>
      <c r="B176" s="813">
        <v>1</v>
      </c>
      <c r="C176" s="101" t="s">
        <v>28</v>
      </c>
      <c r="D176" s="102">
        <v>340</v>
      </c>
      <c r="E176" s="555">
        <v>1400</v>
      </c>
      <c r="F176" s="102">
        <f t="shared" si="46"/>
        <v>700</v>
      </c>
      <c r="G176" s="389">
        <v>723</v>
      </c>
      <c r="H176" s="102">
        <f t="shared" si="47"/>
        <v>103.28571428571429</v>
      </c>
      <c r="I176" s="103">
        <v>8</v>
      </c>
      <c r="J176" s="103">
        <f t="shared" si="48"/>
        <v>7.0982019363762099</v>
      </c>
      <c r="K176" s="104">
        <f t="shared" si="49"/>
        <v>11200</v>
      </c>
      <c r="L176" s="104">
        <f t="shared" si="50"/>
        <v>5600</v>
      </c>
      <c r="M176" s="847">
        <v>5132</v>
      </c>
      <c r="N176" s="104">
        <f>M176/L176*100</f>
        <v>91.642857142857153</v>
      </c>
      <c r="O176" s="104">
        <f t="shared" si="52"/>
        <v>32.941176470588232</v>
      </c>
      <c r="P176" s="104">
        <f t="shared" si="53"/>
        <v>311.58571428571429</v>
      </c>
      <c r="Q176" s="759"/>
      <c r="R176" s="759"/>
      <c r="S176" s="759"/>
      <c r="T176" s="759"/>
      <c r="U176" s="759"/>
      <c r="V176" s="759"/>
      <c r="W176" s="1814"/>
      <c r="X176" s="759"/>
      <c r="Y176" s="759"/>
      <c r="Z176" s="759"/>
      <c r="AA176" s="759"/>
      <c r="AB176" s="759"/>
      <c r="AC176" s="842"/>
    </row>
    <row r="177" spans="1:30" s="79" customFormat="1" ht="15" customHeight="1" x14ac:dyDescent="0.25">
      <c r="A177" s="813">
        <v>1</v>
      </c>
      <c r="B177" s="813">
        <v>1</v>
      </c>
      <c r="C177" s="471" t="s">
        <v>7</v>
      </c>
      <c r="D177" s="471"/>
      <c r="E177" s="596">
        <f>SUM(E161:E176)</f>
        <v>14867</v>
      </c>
      <c r="F177" s="596">
        <f>SUM(F161:F176)</f>
        <v>7433.5</v>
      </c>
      <c r="G177" s="596">
        <f>SUM(G161:G176)</f>
        <v>7173</v>
      </c>
      <c r="H177" s="596">
        <f>G177/F177*100</f>
        <v>96.495594269186796</v>
      </c>
      <c r="I177" s="770">
        <f>SUM(K177/E177)</f>
        <v>9.4871863859554715</v>
      </c>
      <c r="J177" s="127">
        <f t="shared" si="48"/>
        <v>9.6096472884427708</v>
      </c>
      <c r="K177" s="596">
        <f>SUM(K161:K176)</f>
        <v>141046</v>
      </c>
      <c r="L177" s="596">
        <f>SUM(L161:L176)</f>
        <v>70523</v>
      </c>
      <c r="M177" s="596">
        <f>SUM(M161:M176)</f>
        <v>68930</v>
      </c>
      <c r="N177" s="104">
        <f>M177/L177*100</f>
        <v>97.741162457637927</v>
      </c>
      <c r="O177" s="305">
        <f>SUM(O161:O176)</f>
        <v>420.68734068627441</v>
      </c>
      <c r="P177" s="104">
        <f t="shared" si="53"/>
        <v>327.70180289976548</v>
      </c>
      <c r="Q177" s="817">
        <v>599680.58134346211</v>
      </c>
      <c r="R177" s="817">
        <v>599680.58134346211</v>
      </c>
      <c r="S177" s="817">
        <v>599680.58134346211</v>
      </c>
      <c r="T177" s="817">
        <v>599680.58134346211</v>
      </c>
      <c r="U177" s="817">
        <v>599680.58134346211</v>
      </c>
      <c r="V177" s="817">
        <v>613555.10939004505</v>
      </c>
      <c r="W177" s="1820">
        <f>Q177/12*$C$3+(R177-Q177)/11*5+(S177-R177)/10*4+(T177-S177)/9*3+(U177-T177)/8*2+(V177-U177)/7*1</f>
        <v>301822.3661069572</v>
      </c>
      <c r="X177" s="817">
        <f>AB177-AA177-Y177</f>
        <v>301616.19257000001</v>
      </c>
      <c r="Y177" s="817">
        <v>-918.57718999999997</v>
      </c>
      <c r="Z177" s="817">
        <f>X177-W177</f>
        <v>-206.17353695718339</v>
      </c>
      <c r="AA177" s="817">
        <v>-10778.063310000001</v>
      </c>
      <c r="AB177" s="817">
        <f>290838.12926+Y177</f>
        <v>289919.55207000003</v>
      </c>
      <c r="AC177" s="842"/>
    </row>
    <row r="178" spans="1:30" s="79" customFormat="1" ht="15" customHeight="1" x14ac:dyDescent="0.25">
      <c r="A178" s="813">
        <v>1</v>
      </c>
      <c r="B178" s="813">
        <v>1</v>
      </c>
      <c r="C178" s="693" t="s">
        <v>14</v>
      </c>
      <c r="D178" s="543"/>
      <c r="E178" s="389"/>
      <c r="F178" s="389"/>
      <c r="G178" s="389"/>
      <c r="H178" s="389"/>
      <c r="I178" s="770"/>
      <c r="J178" s="770"/>
      <c r="K178" s="848"/>
      <c r="L178" s="848"/>
      <c r="M178" s="848"/>
      <c r="N178" s="848"/>
      <c r="O178" s="848"/>
      <c r="P178" s="848"/>
      <c r="Q178" s="528"/>
      <c r="R178" s="528"/>
      <c r="S178" s="528"/>
      <c r="T178" s="528"/>
      <c r="U178" s="528"/>
      <c r="V178" s="528"/>
      <c r="W178" s="1817"/>
      <c r="X178" s="528"/>
      <c r="Y178" s="528"/>
      <c r="Z178" s="528"/>
      <c r="AA178" s="528"/>
      <c r="AB178" s="528"/>
      <c r="AC178" s="842"/>
    </row>
    <row r="179" spans="1:30" s="79" customFormat="1" ht="16.5" customHeight="1" x14ac:dyDescent="0.25">
      <c r="A179" s="813">
        <v>1</v>
      </c>
      <c r="B179" s="813">
        <v>1</v>
      </c>
      <c r="C179" s="543" t="s">
        <v>308</v>
      </c>
      <c r="D179" s="557"/>
      <c r="E179" s="126"/>
      <c r="F179" s="126"/>
      <c r="G179" s="126"/>
      <c r="H179" s="126"/>
      <c r="I179" s="391"/>
      <c r="J179" s="391"/>
      <c r="K179" s="393"/>
      <c r="L179" s="393"/>
      <c r="M179" s="393"/>
      <c r="N179" s="393"/>
      <c r="O179" s="393"/>
      <c r="P179" s="393"/>
      <c r="Q179" s="474"/>
      <c r="R179" s="474"/>
      <c r="S179" s="474"/>
      <c r="T179" s="474"/>
      <c r="U179" s="474"/>
      <c r="V179" s="474"/>
      <c r="W179" s="1818"/>
      <c r="X179" s="474"/>
      <c r="Y179" s="474"/>
      <c r="Z179" s="474"/>
      <c r="AA179" s="474"/>
      <c r="AB179" s="474"/>
      <c r="AC179" s="842"/>
    </row>
    <row r="180" spans="1:30" s="79" customFormat="1" ht="15" customHeight="1" x14ac:dyDescent="0.25">
      <c r="A180" s="813">
        <v>1</v>
      </c>
      <c r="B180" s="813">
        <v>1</v>
      </c>
      <c r="C180" s="438" t="s">
        <v>372</v>
      </c>
      <c r="D180" s="438"/>
      <c r="E180" s="474">
        <f>SUM(E181,E182,E183,E184)</f>
        <v>35500</v>
      </c>
      <c r="F180" s="474">
        <f>SUM(F181,F182,F183,F184)</f>
        <v>17750</v>
      </c>
      <c r="G180" s="474">
        <f>SUM(G181,G182,G183,G184)</f>
        <v>21841</v>
      </c>
      <c r="H180" s="389">
        <f>G180/F180*100</f>
        <v>123.04788732394367</v>
      </c>
      <c r="I180" s="135"/>
      <c r="J180" s="135"/>
      <c r="K180" s="498"/>
      <c r="L180" s="498"/>
      <c r="M180" s="498"/>
      <c r="N180" s="498"/>
      <c r="O180" s="498"/>
      <c r="P180" s="498"/>
      <c r="Q180" s="780"/>
      <c r="R180" s="780"/>
      <c r="S180" s="780"/>
      <c r="T180" s="780"/>
      <c r="U180" s="780"/>
      <c r="V180" s="780"/>
      <c r="W180" s="1815"/>
      <c r="X180" s="780"/>
      <c r="Y180" s="780"/>
      <c r="Z180" s="780"/>
      <c r="AA180" s="780"/>
      <c r="AB180" s="780"/>
      <c r="AC180" s="842"/>
    </row>
    <row r="181" spans="1:30" s="79" customFormat="1" ht="15" customHeight="1" x14ac:dyDescent="0.25">
      <c r="A181" s="813">
        <v>1</v>
      </c>
      <c r="B181" s="813">
        <v>1</v>
      </c>
      <c r="C181" s="438" t="s">
        <v>401</v>
      </c>
      <c r="D181" s="438"/>
      <c r="E181" s="474"/>
      <c r="F181" s="102">
        <f t="shared" ref="F181:F186" si="55">ROUND(E181/12*$C$3,0)</f>
        <v>0</v>
      </c>
      <c r="G181" s="474"/>
      <c r="H181" s="389"/>
      <c r="I181" s="135"/>
      <c r="J181" s="135"/>
      <c r="K181" s="498"/>
      <c r="L181" s="498"/>
      <c r="M181" s="498"/>
      <c r="N181" s="498"/>
      <c r="O181" s="498"/>
      <c r="P181" s="498"/>
      <c r="Q181" s="780"/>
      <c r="R181" s="780"/>
      <c r="S181" s="780"/>
      <c r="T181" s="780"/>
      <c r="U181" s="780"/>
      <c r="V181" s="780"/>
      <c r="W181" s="1815"/>
      <c r="X181" s="780"/>
      <c r="Y181" s="780"/>
      <c r="Z181" s="780"/>
      <c r="AA181" s="780"/>
      <c r="AB181" s="780"/>
      <c r="AC181" s="842"/>
    </row>
    <row r="182" spans="1:30" s="79" customFormat="1" ht="35.1" customHeight="1" x14ac:dyDescent="0.25">
      <c r="A182" s="813">
        <v>1</v>
      </c>
      <c r="B182" s="813">
        <v>1</v>
      </c>
      <c r="C182" s="438" t="s">
        <v>310</v>
      </c>
      <c r="D182" s="438"/>
      <c r="E182" s="474">
        <v>14500</v>
      </c>
      <c r="F182" s="102">
        <f t="shared" si="55"/>
        <v>7250</v>
      </c>
      <c r="G182" s="474">
        <v>7722</v>
      </c>
      <c r="H182" s="389">
        <f>G182/F182*100</f>
        <v>106.51034482758621</v>
      </c>
      <c r="I182" s="135"/>
      <c r="J182" s="135"/>
      <c r="K182" s="498"/>
      <c r="L182" s="498"/>
      <c r="M182" s="498"/>
      <c r="N182" s="498"/>
      <c r="O182" s="498"/>
      <c r="P182" s="498"/>
      <c r="Q182" s="780"/>
      <c r="R182" s="780"/>
      <c r="S182" s="780"/>
      <c r="T182" s="780"/>
      <c r="U182" s="780"/>
      <c r="V182" s="780"/>
      <c r="W182" s="1815"/>
      <c r="X182" s="780"/>
      <c r="Y182" s="780"/>
      <c r="Z182" s="780"/>
      <c r="AA182" s="780"/>
      <c r="AB182" s="780"/>
      <c r="AC182" s="842"/>
    </row>
    <row r="183" spans="1:30" s="79" customFormat="1" ht="35.1" customHeight="1" x14ac:dyDescent="0.25">
      <c r="A183" s="813">
        <v>1</v>
      </c>
      <c r="B183" s="813">
        <v>1</v>
      </c>
      <c r="C183" s="438" t="s">
        <v>311</v>
      </c>
      <c r="D183" s="438"/>
      <c r="E183" s="474"/>
      <c r="F183" s="102">
        <f t="shared" si="55"/>
        <v>0</v>
      </c>
      <c r="G183" s="474"/>
      <c r="H183" s="389"/>
      <c r="I183" s="135"/>
      <c r="J183" s="135"/>
      <c r="K183" s="498"/>
      <c r="L183" s="498"/>
      <c r="M183" s="498"/>
      <c r="N183" s="498"/>
      <c r="O183" s="498"/>
      <c r="P183" s="498"/>
      <c r="Q183" s="780"/>
      <c r="R183" s="780"/>
      <c r="S183" s="780"/>
      <c r="T183" s="780"/>
      <c r="U183" s="780"/>
      <c r="V183" s="780"/>
      <c r="W183" s="1815"/>
      <c r="X183" s="780"/>
      <c r="Y183" s="780"/>
      <c r="Z183" s="780"/>
      <c r="AA183" s="780"/>
      <c r="AB183" s="780"/>
      <c r="AC183" s="842"/>
    </row>
    <row r="184" spans="1:30" s="79" customFormat="1" ht="35.1" customHeight="1" x14ac:dyDescent="0.25">
      <c r="A184" s="813">
        <v>1</v>
      </c>
      <c r="B184" s="813">
        <v>1</v>
      </c>
      <c r="C184" s="438" t="s">
        <v>312</v>
      </c>
      <c r="D184" s="438"/>
      <c r="E184" s="474">
        <v>21000</v>
      </c>
      <c r="F184" s="102">
        <f t="shared" si="55"/>
        <v>10500</v>
      </c>
      <c r="G184" s="474">
        <v>14119</v>
      </c>
      <c r="H184" s="389">
        <f>G184/F184*100</f>
        <v>134.46666666666667</v>
      </c>
      <c r="I184" s="135"/>
      <c r="J184" s="135"/>
      <c r="K184" s="498"/>
      <c r="L184" s="498"/>
      <c r="M184" s="498"/>
      <c r="N184" s="498"/>
      <c r="O184" s="498"/>
      <c r="P184" s="498"/>
      <c r="Q184" s="780"/>
      <c r="R184" s="780"/>
      <c r="S184" s="780"/>
      <c r="T184" s="780"/>
      <c r="U184" s="780"/>
      <c r="V184" s="780"/>
      <c r="W184" s="1815"/>
      <c r="X184" s="780"/>
      <c r="Y184" s="780"/>
      <c r="Z184" s="780"/>
      <c r="AA184" s="780"/>
      <c r="AB184" s="780"/>
      <c r="AC184" s="842"/>
    </row>
    <row r="185" spans="1:30" s="79" customFormat="1" ht="35.1" customHeight="1" x14ac:dyDescent="0.25">
      <c r="A185" s="813">
        <v>1</v>
      </c>
      <c r="B185" s="813">
        <v>1</v>
      </c>
      <c r="C185" s="440" t="s">
        <v>371</v>
      </c>
      <c r="D185" s="438"/>
      <c r="E185" s="474">
        <v>103500</v>
      </c>
      <c r="F185" s="102">
        <f t="shared" si="55"/>
        <v>51750</v>
      </c>
      <c r="G185" s="474">
        <v>49072</v>
      </c>
      <c r="H185" s="389">
        <f>G185/F185*100</f>
        <v>94.82512077294686</v>
      </c>
      <c r="I185" s="135"/>
      <c r="J185" s="135"/>
      <c r="K185" s="498"/>
      <c r="L185" s="498"/>
      <c r="M185" s="498"/>
      <c r="N185" s="498"/>
      <c r="O185" s="498"/>
      <c r="P185" s="498"/>
      <c r="Q185" s="780"/>
      <c r="R185" s="780"/>
      <c r="S185" s="780"/>
      <c r="T185" s="780"/>
      <c r="U185" s="780"/>
      <c r="V185" s="780"/>
      <c r="W185" s="1815"/>
      <c r="X185" s="780"/>
      <c r="Y185" s="780"/>
      <c r="Z185" s="780"/>
      <c r="AA185" s="780"/>
      <c r="AB185" s="780"/>
      <c r="AC185" s="842"/>
      <c r="AD185" s="1964"/>
    </row>
    <row r="186" spans="1:30" s="79" customFormat="1" ht="15" customHeight="1" x14ac:dyDescent="0.25">
      <c r="A186" s="813">
        <v>1</v>
      </c>
      <c r="B186" s="813">
        <v>1</v>
      </c>
      <c r="C186" s="702" t="s">
        <v>393</v>
      </c>
      <c r="D186" s="438"/>
      <c r="E186" s="474"/>
      <c r="F186" s="102">
        <f t="shared" si="55"/>
        <v>0</v>
      </c>
      <c r="G186" s="474"/>
      <c r="H186" s="389"/>
      <c r="I186" s="135"/>
      <c r="J186" s="135"/>
      <c r="K186" s="498"/>
      <c r="L186" s="498"/>
      <c r="M186" s="498"/>
      <c r="N186" s="498"/>
      <c r="O186" s="498"/>
      <c r="P186" s="498"/>
      <c r="Q186" s="780"/>
      <c r="R186" s="780"/>
      <c r="S186" s="780"/>
      <c r="T186" s="780"/>
      <c r="U186" s="780"/>
      <c r="V186" s="780"/>
      <c r="W186" s="1815"/>
      <c r="X186" s="780"/>
      <c r="Y186" s="780"/>
      <c r="Z186" s="780"/>
      <c r="AA186" s="780"/>
      <c r="AB186" s="780"/>
      <c r="AC186" s="842"/>
    </row>
    <row r="187" spans="1:30" s="79" customFormat="1" ht="15" customHeight="1" x14ac:dyDescent="0.25">
      <c r="A187" s="813">
        <v>1</v>
      </c>
      <c r="B187" s="813">
        <v>1</v>
      </c>
      <c r="C187" s="225" t="s">
        <v>171</v>
      </c>
      <c r="D187" s="544"/>
      <c r="E187" s="417">
        <f>SUM(E180+E185*3.2)</f>
        <v>366700</v>
      </c>
      <c r="F187" s="417">
        <f>SUM(F180+F185*3.2)</f>
        <v>183350</v>
      </c>
      <c r="G187" s="417">
        <f>SUM(G180+G185*3.2)</f>
        <v>178871.4</v>
      </c>
      <c r="H187" s="389">
        <f>G187/F187*100</f>
        <v>97.557349331878925</v>
      </c>
      <c r="I187" s="135"/>
      <c r="J187" s="135"/>
      <c r="K187" s="498"/>
      <c r="L187" s="498"/>
      <c r="M187" s="498"/>
      <c r="N187" s="498"/>
      <c r="O187" s="498"/>
      <c r="P187" s="498"/>
      <c r="Q187" s="817">
        <v>90332.583714576016</v>
      </c>
      <c r="R187" s="817">
        <v>90332.583714576016</v>
      </c>
      <c r="S187" s="817">
        <v>90332.583714576016</v>
      </c>
      <c r="T187" s="817">
        <v>90332.583714576016</v>
      </c>
      <c r="U187" s="817">
        <v>90332.583714576016</v>
      </c>
      <c r="V187" s="817">
        <v>89623.21832</v>
      </c>
      <c r="W187" s="1992">
        <f>Q187/12*$C$3+(R187-Q187)/11*5+(S187-R187)/10*4+(T187-S187)/9*3+(U187-T187)/8*2+((V187-U187+639.856)/7*1-639.856)</f>
        <v>44516.505943777149</v>
      </c>
      <c r="X187" s="817">
        <f>AB187-AA187</f>
        <v>44384.944849999993</v>
      </c>
      <c r="Y187" s="817"/>
      <c r="Z187" s="817">
        <f>X187-W187</f>
        <v>-131.5610937771562</v>
      </c>
      <c r="AA187" s="817">
        <v>-3735.0433300000004</v>
      </c>
      <c r="AB187" s="817">
        <v>40649.901519999992</v>
      </c>
      <c r="AC187" s="842"/>
    </row>
    <row r="188" spans="1:30" s="79" customFormat="1" ht="15" customHeight="1" x14ac:dyDescent="0.25">
      <c r="A188" s="813">
        <v>1</v>
      </c>
      <c r="B188" s="813">
        <v>1</v>
      </c>
      <c r="C188" s="543" t="s">
        <v>313</v>
      </c>
      <c r="D188" s="438"/>
      <c r="E188" s="474"/>
      <c r="F188" s="102"/>
      <c r="G188" s="474"/>
      <c r="H188" s="389"/>
      <c r="I188" s="135"/>
      <c r="J188" s="135"/>
      <c r="K188" s="498"/>
      <c r="L188" s="498"/>
      <c r="M188" s="498"/>
      <c r="N188" s="498"/>
      <c r="O188" s="498"/>
      <c r="P188" s="498"/>
      <c r="Q188" s="780"/>
      <c r="R188" s="780"/>
      <c r="S188" s="780"/>
      <c r="T188" s="780"/>
      <c r="U188" s="780"/>
      <c r="V188" s="780"/>
      <c r="W188" s="1815"/>
      <c r="X188" s="780"/>
      <c r="Y188" s="780"/>
      <c r="Z188" s="780"/>
      <c r="AA188" s="780"/>
      <c r="AB188" s="780"/>
      <c r="AC188" s="842"/>
    </row>
    <row r="189" spans="1:30" s="79" customFormat="1" ht="15" customHeight="1" x14ac:dyDescent="0.25">
      <c r="A189" s="813">
        <v>1</v>
      </c>
      <c r="B189" s="813">
        <v>1</v>
      </c>
      <c r="C189" s="438" t="s">
        <v>202</v>
      </c>
      <c r="D189" s="438"/>
      <c r="E189" s="474">
        <f>SUM(E191,E194,E196)</f>
        <v>28575</v>
      </c>
      <c r="F189" s="474">
        <f>SUM(F191,F194,F196)</f>
        <v>14288</v>
      </c>
      <c r="G189" s="474">
        <f>SUM(G191,G194,G196)</f>
        <v>13093</v>
      </c>
      <c r="H189" s="389">
        <f>G189/F189*100</f>
        <v>91.636338185890253</v>
      </c>
      <c r="I189" s="135"/>
      <c r="J189" s="135"/>
      <c r="K189" s="498"/>
      <c r="L189" s="498"/>
      <c r="M189" s="498"/>
      <c r="N189" s="498"/>
      <c r="O189" s="498"/>
      <c r="P189" s="498"/>
      <c r="Q189" s="780"/>
      <c r="R189" s="780"/>
      <c r="S189" s="780"/>
      <c r="T189" s="780"/>
      <c r="U189" s="780"/>
      <c r="V189" s="780"/>
      <c r="W189" s="1815"/>
      <c r="X189" s="780"/>
      <c r="Y189" s="780"/>
      <c r="Z189" s="780"/>
      <c r="AA189" s="780"/>
      <c r="AB189" s="780"/>
      <c r="AC189" s="842"/>
    </row>
    <row r="190" spans="1:30" s="79" customFormat="1" ht="15" customHeight="1" x14ac:dyDescent="0.25">
      <c r="A190" s="813">
        <v>1</v>
      </c>
      <c r="B190" s="813">
        <v>1</v>
      </c>
      <c r="C190" s="438" t="s">
        <v>309</v>
      </c>
      <c r="D190" s="438"/>
      <c r="E190" s="474"/>
      <c r="F190" s="102">
        <f>ROUND(E190/12*$C$3,0)</f>
        <v>0</v>
      </c>
      <c r="G190" s="474"/>
      <c r="H190" s="389"/>
      <c r="I190" s="135"/>
      <c r="J190" s="135"/>
      <c r="K190" s="498"/>
      <c r="L190" s="498"/>
      <c r="M190" s="498"/>
      <c r="N190" s="498"/>
      <c r="O190" s="498"/>
      <c r="P190" s="498"/>
      <c r="Q190" s="780"/>
      <c r="R190" s="780"/>
      <c r="S190" s="780"/>
      <c r="T190" s="780"/>
      <c r="U190" s="780"/>
      <c r="V190" s="780"/>
      <c r="W190" s="1815"/>
      <c r="X190" s="780"/>
      <c r="Y190" s="780"/>
      <c r="Z190" s="780"/>
      <c r="AA190" s="780"/>
      <c r="AB190" s="780"/>
      <c r="AC190" s="842"/>
    </row>
    <row r="191" spans="1:30" s="79" customFormat="1" ht="47.25" customHeight="1" x14ac:dyDescent="0.25">
      <c r="A191" s="813">
        <v>1</v>
      </c>
      <c r="B191" s="813">
        <v>1</v>
      </c>
      <c r="C191" s="438" t="s">
        <v>314</v>
      </c>
      <c r="D191" s="438"/>
      <c r="E191" s="474">
        <f>SUM(E192:E193)</f>
        <v>20075</v>
      </c>
      <c r="F191" s="474">
        <f>SUM(F192:F193)</f>
        <v>10038</v>
      </c>
      <c r="G191" s="474">
        <f>SUM(G192:G193)</f>
        <v>9928</v>
      </c>
      <c r="H191" s="389">
        <f t="shared" ref="H191:H196" si="56">G191/F191*100</f>
        <v>98.904164176130706</v>
      </c>
      <c r="I191" s="135"/>
      <c r="J191" s="135"/>
      <c r="K191" s="498"/>
      <c r="L191" s="498"/>
      <c r="M191" s="498"/>
      <c r="N191" s="498"/>
      <c r="O191" s="498"/>
      <c r="P191" s="498"/>
      <c r="Q191" s="780"/>
      <c r="R191" s="780"/>
      <c r="S191" s="780"/>
      <c r="T191" s="780"/>
      <c r="U191" s="780"/>
      <c r="V191" s="780"/>
      <c r="W191" s="1815"/>
      <c r="X191" s="780"/>
      <c r="Y191" s="780"/>
      <c r="Z191" s="780"/>
      <c r="AA191" s="780"/>
      <c r="AB191" s="780"/>
      <c r="AC191" s="842"/>
    </row>
    <row r="192" spans="1:30" s="79" customFormat="1" ht="38.1" customHeight="1" x14ac:dyDescent="0.25">
      <c r="A192" s="813">
        <v>1</v>
      </c>
      <c r="B192" s="813">
        <v>1</v>
      </c>
      <c r="C192" s="438" t="s">
        <v>315</v>
      </c>
      <c r="D192" s="438"/>
      <c r="E192" s="474">
        <v>15442</v>
      </c>
      <c r="F192" s="102">
        <f>ROUND(E192/12*$C$3,0)</f>
        <v>7721</v>
      </c>
      <c r="G192" s="474">
        <v>8002</v>
      </c>
      <c r="H192" s="389">
        <f t="shared" si="56"/>
        <v>103.63942494495532</v>
      </c>
      <c r="I192" s="135"/>
      <c r="J192" s="135"/>
      <c r="K192" s="498"/>
      <c r="L192" s="498"/>
      <c r="M192" s="498"/>
      <c r="N192" s="498"/>
      <c r="O192" s="498"/>
      <c r="P192" s="498"/>
      <c r="Q192" s="780"/>
      <c r="R192" s="780"/>
      <c r="S192" s="780"/>
      <c r="T192" s="780"/>
      <c r="U192" s="780"/>
      <c r="V192" s="780"/>
      <c r="W192" s="1815"/>
      <c r="X192" s="780"/>
      <c r="Y192" s="780"/>
      <c r="Z192" s="780"/>
      <c r="AA192" s="780"/>
      <c r="AB192" s="780"/>
      <c r="AC192" s="842"/>
    </row>
    <row r="193" spans="1:268" s="79" customFormat="1" ht="38.1" customHeight="1" x14ac:dyDescent="0.25">
      <c r="A193" s="813">
        <v>1</v>
      </c>
      <c r="B193" s="813">
        <v>1</v>
      </c>
      <c r="C193" s="438" t="s">
        <v>316</v>
      </c>
      <c r="D193" s="438"/>
      <c r="E193" s="474">
        <v>4633</v>
      </c>
      <c r="F193" s="102">
        <f>ROUND(E193/12*$C$3,0)</f>
        <v>2317</v>
      </c>
      <c r="G193" s="474">
        <v>1926</v>
      </c>
      <c r="H193" s="389">
        <f t="shared" si="56"/>
        <v>83.124730254639616</v>
      </c>
      <c r="I193" s="135"/>
      <c r="J193" s="135"/>
      <c r="K193" s="498"/>
      <c r="L193" s="498"/>
      <c r="M193" s="498"/>
      <c r="N193" s="498"/>
      <c r="O193" s="498"/>
      <c r="P193" s="498"/>
      <c r="Q193" s="780"/>
      <c r="R193" s="780"/>
      <c r="S193" s="780"/>
      <c r="T193" s="780"/>
      <c r="U193" s="780"/>
      <c r="V193" s="780"/>
      <c r="W193" s="1815"/>
      <c r="X193" s="780"/>
      <c r="Y193" s="780"/>
      <c r="Z193" s="780"/>
      <c r="AA193" s="780"/>
      <c r="AB193" s="780"/>
      <c r="AC193" s="842"/>
    </row>
    <row r="194" spans="1:268" s="79" customFormat="1" ht="44.25" customHeight="1" x14ac:dyDescent="0.25">
      <c r="A194" s="813">
        <v>1</v>
      </c>
      <c r="B194" s="813">
        <v>1</v>
      </c>
      <c r="C194" s="438" t="s">
        <v>317</v>
      </c>
      <c r="D194" s="438"/>
      <c r="E194" s="474">
        <f>SUM(E195:E195)</f>
        <v>8000</v>
      </c>
      <c r="F194" s="474">
        <f>SUM(F195:F195)</f>
        <v>4000</v>
      </c>
      <c r="G194" s="474">
        <f>SUM(G195:G195)</f>
        <v>3151</v>
      </c>
      <c r="H194" s="389">
        <f t="shared" si="56"/>
        <v>78.774999999999991</v>
      </c>
      <c r="I194" s="135"/>
      <c r="J194" s="135"/>
      <c r="K194" s="498"/>
      <c r="L194" s="498"/>
      <c r="M194" s="498"/>
      <c r="N194" s="498"/>
      <c r="O194" s="498"/>
      <c r="P194" s="498"/>
      <c r="Q194" s="780"/>
      <c r="R194" s="780"/>
      <c r="S194" s="780"/>
      <c r="T194" s="780"/>
      <c r="U194" s="780"/>
      <c r="V194" s="780"/>
      <c r="W194" s="1815"/>
      <c r="X194" s="780"/>
      <c r="Y194" s="780"/>
      <c r="Z194" s="780"/>
      <c r="AA194" s="780"/>
      <c r="AB194" s="780"/>
      <c r="AC194" s="842"/>
    </row>
    <row r="195" spans="1:268" s="79" customFormat="1" ht="38.1" customHeight="1" x14ac:dyDescent="0.25">
      <c r="A195" s="813">
        <v>1</v>
      </c>
      <c r="B195" s="813">
        <v>1</v>
      </c>
      <c r="C195" s="438" t="s">
        <v>318</v>
      </c>
      <c r="D195" s="438"/>
      <c r="E195" s="474">
        <v>8000</v>
      </c>
      <c r="F195" s="102">
        <f t="shared" ref="F195:F200" si="57">ROUND(E195/12*$C$3,0)</f>
        <v>4000</v>
      </c>
      <c r="G195" s="474">
        <v>3151</v>
      </c>
      <c r="H195" s="389">
        <f t="shared" si="56"/>
        <v>78.774999999999991</v>
      </c>
      <c r="I195" s="135"/>
      <c r="J195" s="135"/>
      <c r="K195" s="498"/>
      <c r="L195" s="498"/>
      <c r="M195" s="498"/>
      <c r="N195" s="498"/>
      <c r="O195" s="498"/>
      <c r="P195" s="498"/>
      <c r="Q195" s="780"/>
      <c r="R195" s="780"/>
      <c r="S195" s="780"/>
      <c r="T195" s="780"/>
      <c r="U195" s="780"/>
      <c r="V195" s="780"/>
      <c r="W195" s="1815"/>
      <c r="X195" s="780"/>
      <c r="Y195" s="780"/>
      <c r="Z195" s="780"/>
      <c r="AA195" s="780"/>
      <c r="AB195" s="780"/>
      <c r="AC195" s="842"/>
    </row>
    <row r="196" spans="1:268" s="79" customFormat="1" ht="48" customHeight="1" x14ac:dyDescent="0.25">
      <c r="A196" s="813">
        <v>1</v>
      </c>
      <c r="B196" s="813">
        <v>1</v>
      </c>
      <c r="C196" s="438" t="s">
        <v>297</v>
      </c>
      <c r="D196" s="438"/>
      <c r="E196" s="474">
        <v>500</v>
      </c>
      <c r="F196" s="102">
        <f t="shared" si="57"/>
        <v>250</v>
      </c>
      <c r="G196" s="474">
        <v>14</v>
      </c>
      <c r="H196" s="389">
        <f t="shared" si="56"/>
        <v>5.6000000000000005</v>
      </c>
      <c r="I196" s="135"/>
      <c r="J196" s="135"/>
      <c r="K196" s="498"/>
      <c r="L196" s="498"/>
      <c r="M196" s="498"/>
      <c r="N196" s="498"/>
      <c r="O196" s="498"/>
      <c r="P196" s="498"/>
      <c r="Q196" s="780"/>
      <c r="R196" s="780"/>
      <c r="S196" s="780"/>
      <c r="T196" s="780"/>
      <c r="U196" s="780"/>
      <c r="V196" s="780"/>
      <c r="W196" s="1815"/>
      <c r="X196" s="780"/>
      <c r="Y196" s="780"/>
      <c r="Z196" s="780"/>
      <c r="AA196" s="780"/>
      <c r="AB196" s="780"/>
      <c r="AC196" s="842"/>
    </row>
    <row r="197" spans="1:268" s="79" customFormat="1" ht="30" customHeight="1" x14ac:dyDescent="0.25">
      <c r="A197" s="813">
        <v>1</v>
      </c>
      <c r="B197" s="813">
        <v>1</v>
      </c>
      <c r="C197" s="440" t="s">
        <v>159</v>
      </c>
      <c r="D197" s="438"/>
      <c r="E197" s="474"/>
      <c r="F197" s="102">
        <f t="shared" si="57"/>
        <v>0</v>
      </c>
      <c r="G197" s="102"/>
      <c r="H197" s="389"/>
      <c r="I197" s="135"/>
      <c r="J197" s="135"/>
      <c r="K197" s="498"/>
      <c r="L197" s="498"/>
      <c r="M197" s="498"/>
      <c r="N197" s="498"/>
      <c r="O197" s="498"/>
      <c r="P197" s="498"/>
      <c r="Q197" s="780"/>
      <c r="R197" s="780"/>
      <c r="S197" s="780"/>
      <c r="T197" s="780"/>
      <c r="U197" s="780"/>
      <c r="V197" s="780"/>
      <c r="W197" s="1815"/>
      <c r="X197" s="780"/>
      <c r="Y197" s="780"/>
      <c r="Z197" s="780"/>
      <c r="AA197" s="780"/>
      <c r="AB197" s="780"/>
      <c r="AC197" s="842"/>
      <c r="AD197" s="1964"/>
    </row>
    <row r="198" spans="1:268" s="79" customFormat="1" ht="38.1" customHeight="1" x14ac:dyDescent="0.25">
      <c r="A198" s="813">
        <v>1</v>
      </c>
      <c r="B198" s="813">
        <v>1</v>
      </c>
      <c r="C198" s="440" t="s">
        <v>160</v>
      </c>
      <c r="D198" s="438"/>
      <c r="E198" s="474">
        <v>31700</v>
      </c>
      <c r="F198" s="102">
        <f t="shared" si="57"/>
        <v>15850</v>
      </c>
      <c r="G198" s="474">
        <v>17192</v>
      </c>
      <c r="H198" s="389">
        <f>G198/F198*100</f>
        <v>108.46687697160884</v>
      </c>
      <c r="I198" s="135"/>
      <c r="J198" s="135"/>
      <c r="K198" s="498"/>
      <c r="L198" s="498"/>
      <c r="M198" s="498"/>
      <c r="N198" s="498"/>
      <c r="O198" s="498"/>
      <c r="P198" s="498"/>
      <c r="Q198" s="780"/>
      <c r="R198" s="780"/>
      <c r="S198" s="780"/>
      <c r="T198" s="780"/>
      <c r="U198" s="780"/>
      <c r="V198" s="780"/>
      <c r="W198" s="1815"/>
      <c r="X198" s="780"/>
      <c r="Y198" s="780"/>
      <c r="Z198" s="780"/>
      <c r="AA198" s="780"/>
      <c r="AB198" s="780"/>
      <c r="AC198" s="842"/>
    </row>
    <row r="199" spans="1:268" s="79" customFormat="1" ht="38.1" customHeight="1" x14ac:dyDescent="0.25">
      <c r="A199" s="813">
        <v>1</v>
      </c>
      <c r="B199" s="813">
        <v>1</v>
      </c>
      <c r="C199" s="786" t="s">
        <v>407</v>
      </c>
      <c r="D199" s="438"/>
      <c r="E199" s="389">
        <v>15000</v>
      </c>
      <c r="F199" s="389">
        <f t="shared" si="57"/>
        <v>7500</v>
      </c>
      <c r="G199" s="389">
        <v>6948</v>
      </c>
      <c r="H199" s="102">
        <f>G199/F199*100</f>
        <v>92.64</v>
      </c>
      <c r="I199" s="770">
        <f>SUM(K199/E199)</f>
        <v>0</v>
      </c>
      <c r="J199" s="103"/>
      <c r="K199" s="128">
        <f>SUM(K198)</f>
        <v>0</v>
      </c>
      <c r="L199" s="128">
        <f>SUM(L198)</f>
        <v>0</v>
      </c>
      <c r="M199" s="128">
        <f>SUM(M198)</f>
        <v>0</v>
      </c>
      <c r="N199" s="104"/>
      <c r="O199" s="128">
        <f>SUM(O198)</f>
        <v>0</v>
      </c>
      <c r="P199" s="104"/>
      <c r="Q199" s="781"/>
      <c r="R199" s="781"/>
      <c r="S199" s="781"/>
      <c r="T199" s="781"/>
      <c r="U199" s="781"/>
      <c r="V199" s="781"/>
      <c r="W199" s="1822"/>
      <c r="X199" s="817"/>
      <c r="Y199" s="817"/>
      <c r="Z199" s="817"/>
      <c r="AA199" s="781"/>
      <c r="AB199" s="781"/>
      <c r="AC199" s="842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  <c r="HS199" s="106"/>
      <c r="HT199" s="106"/>
      <c r="HU199" s="106"/>
      <c r="HV199" s="106"/>
      <c r="HW199" s="106"/>
      <c r="HX199" s="106"/>
      <c r="HY199" s="106"/>
      <c r="HZ199" s="106"/>
      <c r="IA199" s="106"/>
      <c r="IB199" s="106"/>
      <c r="IC199" s="106"/>
      <c r="ID199" s="106"/>
      <c r="IE199" s="106"/>
      <c r="IF199" s="106"/>
      <c r="IG199" s="106"/>
      <c r="IH199" s="106"/>
      <c r="II199" s="106"/>
      <c r="IJ199" s="106"/>
      <c r="IK199" s="106"/>
      <c r="IL199" s="106"/>
      <c r="IM199" s="106"/>
      <c r="IN199" s="106"/>
      <c r="IO199" s="106"/>
      <c r="IP199" s="106"/>
      <c r="IQ199" s="106"/>
      <c r="IR199" s="106"/>
      <c r="IS199" s="106"/>
      <c r="IT199" s="106"/>
      <c r="IU199" s="106"/>
      <c r="IV199" s="106"/>
      <c r="IW199" s="106"/>
      <c r="IX199" s="106"/>
      <c r="IY199" s="106"/>
      <c r="IZ199" s="106"/>
      <c r="JA199" s="106"/>
      <c r="JB199" s="106"/>
      <c r="JC199" s="106"/>
      <c r="JD199" s="106"/>
      <c r="JE199" s="106"/>
      <c r="JF199" s="106"/>
      <c r="JG199" s="106"/>
      <c r="JH199" s="106"/>
    </row>
    <row r="200" spans="1:268" s="79" customFormat="1" ht="38.1" customHeight="1" x14ac:dyDescent="0.25">
      <c r="A200" s="813">
        <v>1</v>
      </c>
      <c r="B200" s="813">
        <v>1</v>
      </c>
      <c r="C200" s="440" t="s">
        <v>367</v>
      </c>
      <c r="D200" s="438"/>
      <c r="E200" s="474">
        <v>7800</v>
      </c>
      <c r="F200" s="102">
        <f t="shared" si="57"/>
        <v>3900</v>
      </c>
      <c r="G200" s="474">
        <v>5668</v>
      </c>
      <c r="H200" s="389">
        <f>G200/F200*100</f>
        <v>145.33333333333334</v>
      </c>
      <c r="I200" s="135"/>
      <c r="J200" s="135"/>
      <c r="K200" s="498"/>
      <c r="L200" s="498"/>
      <c r="M200" s="498"/>
      <c r="N200" s="498"/>
      <c r="O200" s="498"/>
      <c r="P200" s="498"/>
      <c r="Q200" s="780"/>
      <c r="R200" s="780"/>
      <c r="S200" s="780"/>
      <c r="T200" s="780"/>
      <c r="U200" s="780"/>
      <c r="V200" s="780"/>
      <c r="W200" s="1815"/>
      <c r="X200" s="780"/>
      <c r="Y200" s="780"/>
      <c r="Z200" s="780"/>
      <c r="AA200" s="780"/>
      <c r="AB200" s="780"/>
      <c r="AC200" s="842"/>
    </row>
    <row r="201" spans="1:268" s="79" customFormat="1" ht="15" customHeight="1" x14ac:dyDescent="0.25">
      <c r="A201" s="813">
        <v>1</v>
      </c>
      <c r="B201" s="813">
        <v>1</v>
      </c>
      <c r="C201" s="225" t="s">
        <v>168</v>
      </c>
      <c r="D201" s="544"/>
      <c r="E201" s="417">
        <f>SUM(E198,E189)</f>
        <v>60275</v>
      </c>
      <c r="F201" s="417">
        <f>SUM(F189+F198)</f>
        <v>30138</v>
      </c>
      <c r="G201" s="417">
        <f>SUM(G189+G198)</f>
        <v>30285</v>
      </c>
      <c r="H201" s="136">
        <f>G201/F201*100</f>
        <v>100.48775632092375</v>
      </c>
      <c r="I201" s="135"/>
      <c r="J201" s="135"/>
      <c r="K201" s="498"/>
      <c r="L201" s="498"/>
      <c r="M201" s="498"/>
      <c r="N201" s="498"/>
      <c r="O201" s="498"/>
      <c r="P201" s="498"/>
      <c r="Q201" s="817">
        <v>96433.852192129663</v>
      </c>
      <c r="R201" s="817">
        <v>96433.852192129663</v>
      </c>
      <c r="S201" s="817">
        <v>96433.852192129663</v>
      </c>
      <c r="T201" s="817">
        <v>96433.852192129663</v>
      </c>
      <c r="U201" s="817">
        <v>96433.852192129663</v>
      </c>
      <c r="V201" s="817">
        <v>96433.852192129649</v>
      </c>
      <c r="W201" s="1820">
        <f>Q201/12*$C$3+(R201-Q201)/11*5+(S201-R201)/10*4+(T201-S201)/9*3+(U201-T201)/8*2+(V201-U201)/7*1</f>
        <v>48216.926096064832</v>
      </c>
      <c r="X201" s="817">
        <f>AB201-AA201</f>
        <v>48178.693559999992</v>
      </c>
      <c r="Y201" s="817"/>
      <c r="Z201" s="817">
        <f>X201-W201</f>
        <v>-38.232536064839223</v>
      </c>
      <c r="AA201" s="817">
        <v>-345.30481999999995</v>
      </c>
      <c r="AB201" s="817">
        <v>47833.388739999995</v>
      </c>
      <c r="AC201" s="842"/>
    </row>
    <row r="202" spans="1:268" s="79" customFormat="1" ht="15" customHeight="1" x14ac:dyDescent="0.25">
      <c r="A202" s="813">
        <v>1</v>
      </c>
      <c r="B202" s="813">
        <v>1</v>
      </c>
      <c r="C202" s="734" t="s">
        <v>353</v>
      </c>
      <c r="D202" s="734"/>
      <c r="E202" s="596">
        <f>SUM(E201,E187)</f>
        <v>426975</v>
      </c>
      <c r="F202" s="596">
        <f>SUM(F201,F187)</f>
        <v>213488</v>
      </c>
      <c r="G202" s="596">
        <f>SUM(G201,G187)</f>
        <v>209156.4</v>
      </c>
      <c r="H202" s="596">
        <f>G202/F202*100</f>
        <v>97.971033500711982</v>
      </c>
      <c r="I202" s="770"/>
      <c r="J202" s="770"/>
      <c r="K202" s="848"/>
      <c r="L202" s="848"/>
      <c r="M202" s="848"/>
      <c r="N202" s="848"/>
      <c r="O202" s="848"/>
      <c r="P202" s="848"/>
      <c r="Q202" s="817">
        <f>SUM(Q201,Q187)</f>
        <v>186766.43590670568</v>
      </c>
      <c r="R202" s="817">
        <f t="shared" ref="R202:AB202" si="58">SUM(R201,R187)</f>
        <v>186766.43590670568</v>
      </c>
      <c r="S202" s="817">
        <f t="shared" ref="S202:T202" si="59">SUM(S201,S187)</f>
        <v>186766.43590670568</v>
      </c>
      <c r="T202" s="817">
        <f t="shared" si="59"/>
        <v>186766.43590670568</v>
      </c>
      <c r="U202" s="817">
        <f t="shared" ref="U202:V202" si="60">SUM(U201,U187)</f>
        <v>186766.43590670568</v>
      </c>
      <c r="V202" s="817">
        <f t="shared" si="60"/>
        <v>186057.07051212963</v>
      </c>
      <c r="W202" s="817">
        <f t="shared" si="58"/>
        <v>92733.43203984198</v>
      </c>
      <c r="X202" s="817">
        <f t="shared" si="58"/>
        <v>92563.638409999985</v>
      </c>
      <c r="Y202" s="817">
        <f t="shared" si="58"/>
        <v>0</v>
      </c>
      <c r="Z202" s="817">
        <f t="shared" si="58"/>
        <v>-169.79362984199543</v>
      </c>
      <c r="AA202" s="817">
        <f t="shared" si="58"/>
        <v>-4080.3481500000003</v>
      </c>
      <c r="AB202" s="817">
        <f t="shared" si="58"/>
        <v>88483.29025999998</v>
      </c>
      <c r="AC202" s="842"/>
    </row>
    <row r="203" spans="1:268" s="79" customFormat="1" ht="15" customHeight="1" x14ac:dyDescent="0.25">
      <c r="A203" s="813">
        <v>1</v>
      </c>
      <c r="B203" s="813">
        <v>1</v>
      </c>
      <c r="C203" s="657" t="s">
        <v>162</v>
      </c>
      <c r="D203" s="734"/>
      <c r="E203" s="596"/>
      <c r="F203" s="596"/>
      <c r="G203" s="596"/>
      <c r="H203" s="596"/>
      <c r="I203" s="770"/>
      <c r="J203" s="770"/>
      <c r="K203" s="848"/>
      <c r="L203" s="848"/>
      <c r="M203" s="848"/>
      <c r="N203" s="848"/>
      <c r="O203" s="848"/>
      <c r="P203" s="848"/>
      <c r="Q203" s="817"/>
      <c r="R203" s="817"/>
      <c r="S203" s="817"/>
      <c r="T203" s="817"/>
      <c r="U203" s="817"/>
      <c r="V203" s="817"/>
      <c r="W203" s="1822"/>
      <c r="X203" s="817"/>
      <c r="Y203" s="817"/>
      <c r="Z203" s="817"/>
      <c r="AA203" s="817"/>
      <c r="AB203" s="817"/>
      <c r="AC203" s="842"/>
    </row>
    <row r="204" spans="1:268" s="79" customFormat="1" ht="15" customHeight="1" x14ac:dyDescent="0.25">
      <c r="A204" s="813">
        <v>1</v>
      </c>
      <c r="B204" s="813">
        <v>1</v>
      </c>
      <c r="C204" s="101" t="s">
        <v>81</v>
      </c>
      <c r="D204" s="734"/>
      <c r="E204" s="555">
        <v>2000</v>
      </c>
      <c r="F204" s="102">
        <f>ROUND(E204/12*$C$3,0)</f>
        <v>1000</v>
      </c>
      <c r="G204" s="389">
        <v>1139</v>
      </c>
      <c r="H204" s="389">
        <f>G204/F204*100</f>
        <v>113.9</v>
      </c>
      <c r="I204" s="770"/>
      <c r="J204" s="770"/>
      <c r="K204" s="848"/>
      <c r="L204" s="848"/>
      <c r="M204" s="848"/>
      <c r="N204" s="848"/>
      <c r="O204" s="848"/>
      <c r="P204" s="848"/>
      <c r="Q204" s="817"/>
      <c r="R204" s="817"/>
      <c r="S204" s="817"/>
      <c r="T204" s="817"/>
      <c r="U204" s="817"/>
      <c r="V204" s="817"/>
      <c r="W204" s="1822"/>
      <c r="X204" s="817"/>
      <c r="Y204" s="817"/>
      <c r="Z204" s="817"/>
      <c r="AA204" s="817"/>
      <c r="AB204" s="817"/>
      <c r="AC204" s="842"/>
    </row>
    <row r="205" spans="1:268" s="79" customFormat="1" ht="15" customHeight="1" x14ac:dyDescent="0.25">
      <c r="A205" s="813">
        <v>1</v>
      </c>
      <c r="B205" s="813">
        <v>1</v>
      </c>
      <c r="C205" s="101" t="s">
        <v>91</v>
      </c>
      <c r="D205" s="734"/>
      <c r="E205" s="555">
        <v>400</v>
      </c>
      <c r="F205" s="102">
        <f>ROUND(E205/12*$C$3,0)</f>
        <v>200</v>
      </c>
      <c r="G205" s="389">
        <v>185</v>
      </c>
      <c r="H205" s="389">
        <f>G205/F205*100</f>
        <v>92.5</v>
      </c>
      <c r="I205" s="770"/>
      <c r="J205" s="770"/>
      <c r="K205" s="848"/>
      <c r="L205" s="848"/>
      <c r="M205" s="848"/>
      <c r="N205" s="848"/>
      <c r="O205" s="848"/>
      <c r="P205" s="848"/>
      <c r="Q205" s="817"/>
      <c r="R205" s="817"/>
      <c r="S205" s="817"/>
      <c r="T205" s="817"/>
      <c r="U205" s="817"/>
      <c r="V205" s="817"/>
      <c r="W205" s="1822"/>
      <c r="X205" s="817"/>
      <c r="Y205" s="817"/>
      <c r="Z205" s="817"/>
      <c r="AA205" s="817"/>
      <c r="AB205" s="817"/>
      <c r="AC205" s="842"/>
    </row>
    <row r="206" spans="1:268" s="79" customFormat="1" ht="15" customHeight="1" x14ac:dyDescent="0.25">
      <c r="A206" s="813">
        <v>1</v>
      </c>
      <c r="B206" s="813">
        <v>1</v>
      </c>
      <c r="C206" s="101" t="s">
        <v>78</v>
      </c>
      <c r="D206" s="734"/>
      <c r="E206" s="555">
        <v>1000</v>
      </c>
      <c r="F206" s="102">
        <f>ROUND(E206/12*$C$3,0)</f>
        <v>500</v>
      </c>
      <c r="G206" s="389">
        <v>374</v>
      </c>
      <c r="H206" s="389">
        <f>G206/F206*100</f>
        <v>74.8</v>
      </c>
      <c r="I206" s="770"/>
      <c r="J206" s="770"/>
      <c r="K206" s="848"/>
      <c r="L206" s="848"/>
      <c r="M206" s="848"/>
      <c r="N206" s="848"/>
      <c r="O206" s="848"/>
      <c r="P206" s="848"/>
      <c r="Q206" s="817"/>
      <c r="R206" s="817"/>
      <c r="S206" s="817"/>
      <c r="T206" s="817"/>
      <c r="U206" s="817"/>
      <c r="V206" s="817"/>
      <c r="W206" s="1822"/>
      <c r="X206" s="817"/>
      <c r="Y206" s="817"/>
      <c r="Z206" s="817"/>
      <c r="AA206" s="817"/>
      <c r="AB206" s="817"/>
      <c r="AC206" s="842"/>
    </row>
    <row r="207" spans="1:268" s="79" customFormat="1" ht="33" customHeight="1" x14ac:dyDescent="0.25">
      <c r="A207" s="813">
        <v>1</v>
      </c>
      <c r="B207" s="813">
        <v>1</v>
      </c>
      <c r="C207" s="185" t="s">
        <v>289</v>
      </c>
      <c r="D207" s="734"/>
      <c r="E207" s="555">
        <v>200</v>
      </c>
      <c r="F207" s="102">
        <f>ROUND(E207/12*$C$3,0)</f>
        <v>100</v>
      </c>
      <c r="G207" s="389">
        <v>79</v>
      </c>
      <c r="H207" s="389">
        <f>G207/F207*100</f>
        <v>79</v>
      </c>
      <c r="I207" s="770"/>
      <c r="J207" s="770"/>
      <c r="K207" s="848"/>
      <c r="L207" s="848"/>
      <c r="M207" s="848"/>
      <c r="N207" s="848"/>
      <c r="O207" s="848"/>
      <c r="P207" s="848"/>
      <c r="Q207" s="817"/>
      <c r="R207" s="817"/>
      <c r="S207" s="817"/>
      <c r="T207" s="817"/>
      <c r="U207" s="817"/>
      <c r="V207" s="817"/>
      <c r="W207" s="1822"/>
      <c r="X207" s="817"/>
      <c r="Y207" s="817"/>
      <c r="Z207" s="817"/>
      <c r="AA207" s="817"/>
      <c r="AB207" s="817"/>
      <c r="AC207" s="842"/>
    </row>
    <row r="208" spans="1:268" s="79" customFormat="1" ht="15" customHeight="1" x14ac:dyDescent="0.25">
      <c r="A208" s="813">
        <v>1</v>
      </c>
      <c r="B208" s="813">
        <v>1</v>
      </c>
      <c r="C208" s="306" t="s">
        <v>31</v>
      </c>
      <c r="D208" s="230"/>
      <c r="E208" s="389"/>
      <c r="F208" s="389"/>
      <c r="G208" s="389"/>
      <c r="H208" s="389"/>
      <c r="I208" s="135"/>
      <c r="J208" s="135"/>
      <c r="K208" s="417"/>
      <c r="L208" s="417"/>
      <c r="M208" s="417"/>
      <c r="N208" s="417"/>
      <c r="O208" s="417"/>
      <c r="P208" s="417"/>
      <c r="Q208" s="71"/>
      <c r="R208" s="71"/>
      <c r="S208" s="71"/>
      <c r="T208" s="71"/>
      <c r="U208" s="71"/>
      <c r="V208" s="71"/>
      <c r="W208" s="1812"/>
      <c r="X208" s="71"/>
      <c r="Y208" s="71"/>
      <c r="Z208" s="71"/>
      <c r="AA208" s="71"/>
      <c r="AB208" s="71"/>
      <c r="AC208" s="842"/>
    </row>
    <row r="209" spans="1:29" s="79" customFormat="1" ht="15" customHeight="1" x14ac:dyDescent="0.25">
      <c r="A209" s="813">
        <v>1</v>
      </c>
      <c r="B209" s="813">
        <v>1</v>
      </c>
      <c r="C209" s="154" t="s">
        <v>211</v>
      </c>
      <c r="D209" s="870">
        <v>300</v>
      </c>
      <c r="E209" s="555">
        <v>150</v>
      </c>
      <c r="F209" s="102">
        <f>ROUND(E209/12*$C$3,0)</f>
        <v>75</v>
      </c>
      <c r="G209" s="389">
        <v>79</v>
      </c>
      <c r="H209" s="102">
        <f>G209/F209*100</f>
        <v>105.33333333333333</v>
      </c>
      <c r="I209" s="391">
        <v>7</v>
      </c>
      <c r="J209" s="103">
        <f>M209/G209</f>
        <v>7.1265822784810124</v>
      </c>
      <c r="K209" s="104">
        <f>ROUND(E209*I209,0)</f>
        <v>1050</v>
      </c>
      <c r="L209" s="104">
        <f>ROUND(F209*I209,0)</f>
        <v>525</v>
      </c>
      <c r="M209" s="474">
        <v>563</v>
      </c>
      <c r="N209" s="104">
        <f>M209/L209*100</f>
        <v>107.23809523809524</v>
      </c>
      <c r="O209" s="104">
        <f>K209/D209</f>
        <v>3.5</v>
      </c>
      <c r="P209" s="104">
        <f>M209/$C$3*12/O209</f>
        <v>321.71428571428572</v>
      </c>
      <c r="Q209" s="71"/>
      <c r="R209" s="71"/>
      <c r="S209" s="71"/>
      <c r="T209" s="71"/>
      <c r="U209" s="71"/>
      <c r="V209" s="71"/>
      <c r="W209" s="1812"/>
      <c r="X209" s="71"/>
      <c r="Y209" s="71"/>
      <c r="Z209" s="71"/>
      <c r="AA209" s="71"/>
      <c r="AB209" s="71"/>
      <c r="AC209" s="842"/>
    </row>
    <row r="210" spans="1:29" s="79" customFormat="1" ht="15" customHeight="1" x14ac:dyDescent="0.25">
      <c r="A210" s="813">
        <v>1</v>
      </c>
      <c r="B210" s="813">
        <v>1</v>
      </c>
      <c r="C210" s="154" t="s">
        <v>6</v>
      </c>
      <c r="D210" s="870">
        <v>300</v>
      </c>
      <c r="E210" s="555">
        <v>80</v>
      </c>
      <c r="F210" s="102">
        <f>ROUND(E210/12*$C$3,0)</f>
        <v>40</v>
      </c>
      <c r="G210" s="389">
        <v>43</v>
      </c>
      <c r="H210" s="102">
        <f>G210/F210*100</f>
        <v>107.5</v>
      </c>
      <c r="I210" s="391">
        <v>8.9</v>
      </c>
      <c r="J210" s="103">
        <f>M210/G210</f>
        <v>6.0697674418604652</v>
      </c>
      <c r="K210" s="104">
        <f>ROUND(E210*I210,0)</f>
        <v>712</v>
      </c>
      <c r="L210" s="104">
        <f>ROUND(F210*I210,0)</f>
        <v>356</v>
      </c>
      <c r="M210" s="474">
        <v>261</v>
      </c>
      <c r="N210" s="104">
        <f>M210/L210*100</f>
        <v>73.31460674157303</v>
      </c>
      <c r="O210" s="104">
        <f>K210/D210</f>
        <v>2.3733333333333335</v>
      </c>
      <c r="P210" s="104">
        <f>M210/$C$3*12/O210</f>
        <v>219.94382022471908</v>
      </c>
      <c r="Q210" s="71"/>
      <c r="R210" s="71"/>
      <c r="S210" s="71"/>
      <c r="T210" s="71"/>
      <c r="U210" s="71"/>
      <c r="V210" s="71"/>
      <c r="W210" s="1812"/>
      <c r="X210" s="71"/>
      <c r="Y210" s="71"/>
      <c r="Z210" s="71"/>
      <c r="AA210" s="71"/>
      <c r="AB210" s="71"/>
      <c r="AC210" s="842"/>
    </row>
    <row r="211" spans="1:29" s="79" customFormat="1" ht="15" customHeight="1" x14ac:dyDescent="0.25">
      <c r="A211" s="813">
        <v>1</v>
      </c>
      <c r="B211" s="813">
        <v>1</v>
      </c>
      <c r="C211" s="154" t="s">
        <v>10</v>
      </c>
      <c r="D211" s="870">
        <v>300</v>
      </c>
      <c r="E211" s="555">
        <v>70</v>
      </c>
      <c r="F211" s="102">
        <f>ROUND(E211/12*$C$3,0)</f>
        <v>35</v>
      </c>
      <c r="G211" s="389">
        <v>35</v>
      </c>
      <c r="H211" s="102">
        <f>G211/F211*100</f>
        <v>100</v>
      </c>
      <c r="I211" s="391">
        <v>11</v>
      </c>
      <c r="J211" s="103">
        <f>M211/G211</f>
        <v>10.314285714285715</v>
      </c>
      <c r="K211" s="104">
        <f>ROUND(E211*I211,0)</f>
        <v>770</v>
      </c>
      <c r="L211" s="104">
        <f>ROUND(F211*I211,0)</f>
        <v>385</v>
      </c>
      <c r="M211" s="474">
        <v>361</v>
      </c>
      <c r="N211" s="104">
        <f>M211/L211*100</f>
        <v>93.766233766233768</v>
      </c>
      <c r="O211" s="104">
        <f>K211/D211</f>
        <v>2.5666666666666669</v>
      </c>
      <c r="P211" s="104">
        <f>M211/$C$3*12/O211</f>
        <v>281.2987012987013</v>
      </c>
      <c r="Q211" s="71"/>
      <c r="R211" s="71"/>
      <c r="S211" s="71"/>
      <c r="T211" s="71"/>
      <c r="U211" s="71"/>
      <c r="V211" s="71"/>
      <c r="W211" s="1812"/>
      <c r="X211" s="71"/>
      <c r="Y211" s="71"/>
      <c r="Z211" s="71"/>
      <c r="AA211" s="71"/>
      <c r="AB211" s="71"/>
      <c r="AC211" s="842"/>
    </row>
    <row r="212" spans="1:29" s="79" customFormat="1" ht="15" customHeight="1" x14ac:dyDescent="0.25">
      <c r="A212" s="813">
        <v>1</v>
      </c>
      <c r="B212" s="813">
        <v>1</v>
      </c>
      <c r="C212" s="154" t="s">
        <v>76</v>
      </c>
      <c r="D212" s="870">
        <v>300</v>
      </c>
      <c r="E212" s="555">
        <v>90</v>
      </c>
      <c r="F212" s="102">
        <f>ROUND(E212/12*$C$3,0)</f>
        <v>45</v>
      </c>
      <c r="G212" s="102">
        <v>45</v>
      </c>
      <c r="H212" s="102">
        <f>G212/F212*100</f>
        <v>100</v>
      </c>
      <c r="I212" s="391">
        <v>11</v>
      </c>
      <c r="J212" s="103">
        <f>M212/G212</f>
        <v>10.577777777777778</v>
      </c>
      <c r="K212" s="104">
        <f>ROUND(E212*I212,0)</f>
        <v>990</v>
      </c>
      <c r="L212" s="104">
        <f>ROUND(F212*I212,0)</f>
        <v>495</v>
      </c>
      <c r="M212" s="104">
        <v>476</v>
      </c>
      <c r="N212" s="104">
        <f>M212/L212*100</f>
        <v>96.161616161616166</v>
      </c>
      <c r="O212" s="104">
        <f>K212/D212</f>
        <v>3.3</v>
      </c>
      <c r="P212" s="104">
        <f>M212/$C$3*12/O212</f>
        <v>288.4848484848485</v>
      </c>
      <c r="Q212" s="780"/>
      <c r="R212" s="780"/>
      <c r="S212" s="780"/>
      <c r="T212" s="780"/>
      <c r="U212" s="780"/>
      <c r="V212" s="780"/>
      <c r="W212" s="1815"/>
      <c r="X212" s="780"/>
      <c r="Y212" s="780"/>
      <c r="Z212" s="780"/>
      <c r="AA212" s="780"/>
      <c r="AB212" s="780"/>
      <c r="AC212" s="842"/>
    </row>
    <row r="213" spans="1:29" s="79" customFormat="1" ht="15" customHeight="1" x14ac:dyDescent="0.25">
      <c r="A213" s="813">
        <v>1</v>
      </c>
      <c r="B213" s="813">
        <v>1</v>
      </c>
      <c r="C213" s="306" t="s">
        <v>35</v>
      </c>
      <c r="D213" s="306"/>
      <c r="E213" s="596">
        <f>SUM(E209:E212)</f>
        <v>390</v>
      </c>
      <c r="F213" s="596">
        <f>SUM(F209:F212)</f>
        <v>195</v>
      </c>
      <c r="G213" s="596">
        <f>SUM(G209:G212)</f>
        <v>202</v>
      </c>
      <c r="H213" s="596">
        <f>G213/F213*100</f>
        <v>103.58974358974361</v>
      </c>
      <c r="I213" s="770">
        <f>SUM(K213/E213)</f>
        <v>9.0307692307692307</v>
      </c>
      <c r="J213" s="127">
        <f>M213/G213</f>
        <v>8.2227722772277225</v>
      </c>
      <c r="K213" s="771">
        <f>SUM(K209:K212)</f>
        <v>3522</v>
      </c>
      <c r="L213" s="771">
        <f>SUM(L209:L212)</f>
        <v>1761</v>
      </c>
      <c r="M213" s="771">
        <f>SUM(M209:M212)</f>
        <v>1661</v>
      </c>
      <c r="N213" s="104">
        <f>M213/L213*100</f>
        <v>94.321408290743889</v>
      </c>
      <c r="O213" s="305">
        <f>SUM(O209:O212)</f>
        <v>11.739999999999998</v>
      </c>
      <c r="P213" s="104">
        <f>M213/$C$3*12/O213</f>
        <v>282.96422487223174</v>
      </c>
      <c r="Q213" s="771"/>
      <c r="R213" s="771"/>
      <c r="S213" s="771"/>
      <c r="T213" s="771"/>
      <c r="U213" s="771"/>
      <c r="V213" s="771"/>
      <c r="W213" s="1822"/>
      <c r="X213" s="817"/>
      <c r="Y213" s="817"/>
      <c r="Z213" s="817"/>
      <c r="AA213" s="771"/>
      <c r="AB213" s="771"/>
      <c r="AC213" s="842"/>
    </row>
    <row r="214" spans="1:29" s="79" customFormat="1" ht="15" customHeight="1" x14ac:dyDescent="0.25">
      <c r="A214" s="813">
        <v>1</v>
      </c>
      <c r="B214" s="813">
        <v>1</v>
      </c>
      <c r="C214" s="230" t="s">
        <v>149</v>
      </c>
      <c r="D214" s="306"/>
      <c r="E214" s="596"/>
      <c r="F214" s="596"/>
      <c r="G214" s="596"/>
      <c r="H214" s="596"/>
      <c r="I214" s="770"/>
      <c r="J214" s="127"/>
      <c r="K214" s="771"/>
      <c r="L214" s="771"/>
      <c r="M214" s="771"/>
      <c r="N214" s="104"/>
      <c r="O214" s="305"/>
      <c r="P214" s="104"/>
      <c r="Q214" s="771"/>
      <c r="R214" s="771"/>
      <c r="S214" s="771"/>
      <c r="T214" s="771"/>
      <c r="U214" s="771"/>
      <c r="V214" s="771"/>
      <c r="W214" s="1823"/>
      <c r="X214" s="771"/>
      <c r="Y214" s="771"/>
      <c r="Z214" s="771"/>
      <c r="AA214" s="771"/>
      <c r="AB214" s="771"/>
      <c r="AC214" s="842"/>
    </row>
    <row r="215" spans="1:29" s="79" customFormat="1" ht="15" customHeight="1" x14ac:dyDescent="0.25">
      <c r="A215" s="813">
        <v>1</v>
      </c>
      <c r="B215" s="813">
        <v>1</v>
      </c>
      <c r="C215" s="160" t="s">
        <v>188</v>
      </c>
      <c r="D215" s="574">
        <v>240</v>
      </c>
      <c r="E215" s="389">
        <v>1780</v>
      </c>
      <c r="F215" s="102">
        <f>ROUND(E215/12*$C$3,0)</f>
        <v>890</v>
      </c>
      <c r="G215" s="102">
        <v>881</v>
      </c>
      <c r="H215" s="102">
        <f>G215/F215*100</f>
        <v>98.988764044943821</v>
      </c>
      <c r="I215" s="720">
        <v>8</v>
      </c>
      <c r="J215" s="103">
        <f>M215/G215</f>
        <v>8.1225879682179336</v>
      </c>
      <c r="K215" s="104">
        <f>ROUND(E215*I215,0)</f>
        <v>14240</v>
      </c>
      <c r="L215" s="104">
        <f>ROUND(F215*I215,0)</f>
        <v>7120</v>
      </c>
      <c r="M215" s="104">
        <v>7156</v>
      </c>
      <c r="N215" s="104">
        <f>M215/L215*100</f>
        <v>100.50561797752809</v>
      </c>
      <c r="O215" s="104">
        <f>K215/D215</f>
        <v>59.333333333333336</v>
      </c>
      <c r="P215" s="104">
        <f>M215/$C$3*12/O215</f>
        <v>241.2134831460674</v>
      </c>
      <c r="Q215" s="780"/>
      <c r="R215" s="780"/>
      <c r="S215" s="780"/>
      <c r="T215" s="780"/>
      <c r="U215" s="780"/>
      <c r="V215" s="780"/>
      <c r="W215" s="1815"/>
      <c r="X215" s="780"/>
      <c r="Y215" s="780"/>
      <c r="Z215" s="780"/>
      <c r="AA215" s="780"/>
      <c r="AB215" s="780"/>
      <c r="AC215" s="842"/>
    </row>
    <row r="216" spans="1:29" s="106" customFormat="1" ht="15" customHeight="1" x14ac:dyDescent="0.25">
      <c r="A216" s="813">
        <v>1</v>
      </c>
      <c r="B216" s="813">
        <v>1</v>
      </c>
      <c r="C216" s="773" t="s">
        <v>191</v>
      </c>
      <c r="D216" s="773"/>
      <c r="E216" s="136">
        <f>SUM(E215)</f>
        <v>1780</v>
      </c>
      <c r="F216" s="136">
        <f>SUM(F215)</f>
        <v>890</v>
      </c>
      <c r="G216" s="136">
        <f>SUM(G215)</f>
        <v>881</v>
      </c>
      <c r="H216" s="102">
        <f>G216/F216*100</f>
        <v>98.988764044943821</v>
      </c>
      <c r="I216" s="770">
        <f>SUM(K216/E216)</f>
        <v>8</v>
      </c>
      <c r="J216" s="103">
        <f>M216/G216</f>
        <v>8.1225879682179336</v>
      </c>
      <c r="K216" s="128">
        <f>SUM(K215)</f>
        <v>14240</v>
      </c>
      <c r="L216" s="128">
        <f>SUM(L215)</f>
        <v>7120</v>
      </c>
      <c r="M216" s="128">
        <f>SUM(M215)</f>
        <v>7156</v>
      </c>
      <c r="N216" s="104">
        <f>M216/L216*100</f>
        <v>100.50561797752809</v>
      </c>
      <c r="O216" s="128">
        <f>SUM(O215)</f>
        <v>59.333333333333336</v>
      </c>
      <c r="P216" s="104">
        <f>M216/$C$3*12/O216</f>
        <v>241.2134831460674</v>
      </c>
      <c r="Q216" s="781"/>
      <c r="R216" s="781"/>
      <c r="S216" s="781"/>
      <c r="T216" s="781"/>
      <c r="U216" s="781"/>
      <c r="V216" s="781"/>
      <c r="W216" s="1822"/>
      <c r="X216" s="817"/>
      <c r="Y216" s="817"/>
      <c r="Z216" s="817"/>
      <c r="AA216" s="781"/>
      <c r="AB216" s="781"/>
      <c r="AC216" s="842"/>
    </row>
    <row r="217" spans="1:29" s="79" customFormat="1" ht="25.5" customHeight="1" x14ac:dyDescent="0.25">
      <c r="A217" s="813">
        <v>1</v>
      </c>
      <c r="B217" s="813">
        <v>1</v>
      </c>
      <c r="C217" s="634" t="s">
        <v>176</v>
      </c>
      <c r="D217" s="634"/>
      <c r="E217" s="596">
        <f>SUM(E216,E213)</f>
        <v>2170</v>
      </c>
      <c r="F217" s="596">
        <f>SUM(F216,F213)</f>
        <v>1085</v>
      </c>
      <c r="G217" s="596">
        <f>SUM(G216,G213)</f>
        <v>1083</v>
      </c>
      <c r="H217" s="596">
        <f>G217/F217*100</f>
        <v>99.815668202764968</v>
      </c>
      <c r="I217" s="770">
        <f>SUM(K217/E217)</f>
        <v>8.1852534562211989</v>
      </c>
      <c r="J217" s="871">
        <f>M217/G217</f>
        <v>8.1412742382271475</v>
      </c>
      <c r="K217" s="596">
        <f>SUM(K216,K213)</f>
        <v>17762</v>
      </c>
      <c r="L217" s="596">
        <f>SUM(L216,L213)</f>
        <v>8881</v>
      </c>
      <c r="M217" s="596">
        <f>SUM(M216,M213)</f>
        <v>8817</v>
      </c>
      <c r="N217" s="104">
        <f>M217/L217*100</f>
        <v>99.27936043238374</v>
      </c>
      <c r="O217" s="596">
        <f>SUM(O216,O213)</f>
        <v>71.073333333333338</v>
      </c>
      <c r="P217" s="104">
        <f>M217/$C$3*12/O217</f>
        <v>248.10993340211985</v>
      </c>
      <c r="Q217" s="596">
        <v>32479.597247999991</v>
      </c>
      <c r="R217" s="596">
        <v>32479.597247999991</v>
      </c>
      <c r="S217" s="596">
        <v>32479.597247999991</v>
      </c>
      <c r="T217" s="596">
        <v>32479.597247999991</v>
      </c>
      <c r="U217" s="596">
        <v>32479.597247999991</v>
      </c>
      <c r="V217" s="596">
        <v>32479.597247999991</v>
      </c>
      <c r="W217" s="1820">
        <f>Q217/12*$C$3+(R217-Q217)/11*5+(S217-R217)/10*4+(T217-S217)/9*3+(U217-T217)/8*2+(V217-U217)/7*1</f>
        <v>16239.798623999995</v>
      </c>
      <c r="X217" s="771">
        <f>AB217-AA217</f>
        <v>16237.831030000003</v>
      </c>
      <c r="Y217" s="771"/>
      <c r="Z217" s="771">
        <f>X217-W217</f>
        <v>-1.9675939999924594</v>
      </c>
      <c r="AA217" s="596">
        <v>-53.887320000000003</v>
      </c>
      <c r="AB217" s="596">
        <v>16183.943710000003</v>
      </c>
      <c r="AC217" s="842"/>
    </row>
    <row r="218" spans="1:29" s="79" customFormat="1" ht="15" customHeight="1" x14ac:dyDescent="0.25">
      <c r="A218" s="813">
        <v>1</v>
      </c>
      <c r="B218" s="813">
        <v>1</v>
      </c>
      <c r="C218" s="157"/>
      <c r="D218" s="157"/>
      <c r="E218" s="136"/>
      <c r="F218" s="102"/>
      <c r="G218" s="102"/>
      <c r="H218" s="102"/>
      <c r="I218" s="528"/>
      <c r="J218" s="528"/>
      <c r="K218" s="528"/>
      <c r="L218" s="528"/>
      <c r="M218" s="528"/>
      <c r="N218" s="528"/>
      <c r="O218" s="528"/>
      <c r="P218" s="528"/>
      <c r="Q218" s="780"/>
      <c r="R218" s="780"/>
      <c r="S218" s="780"/>
      <c r="T218" s="780"/>
      <c r="U218" s="780"/>
      <c r="V218" s="780"/>
      <c r="W218" s="1815">
        <f>Q218/12</f>
        <v>0</v>
      </c>
      <c r="X218" s="780">
        <f>AB218-AA218</f>
        <v>0</v>
      </c>
      <c r="Y218" s="780"/>
      <c r="Z218" s="780">
        <f>X218-W218</f>
        <v>0</v>
      </c>
      <c r="AA218" s="780"/>
      <c r="AB218" s="780"/>
      <c r="AC218" s="842"/>
    </row>
    <row r="219" spans="1:29" s="79" customFormat="1" ht="15.75" customHeight="1" x14ac:dyDescent="0.25">
      <c r="A219" s="813">
        <v>1</v>
      </c>
      <c r="B219" s="813">
        <v>1</v>
      </c>
      <c r="C219" s="850" t="s">
        <v>17</v>
      </c>
      <c r="D219" s="851"/>
      <c r="E219" s="852"/>
      <c r="F219" s="852"/>
      <c r="G219" s="852"/>
      <c r="H219" s="852"/>
      <c r="I219" s="479"/>
      <c r="J219" s="479"/>
      <c r="K219" s="479"/>
      <c r="L219" s="479"/>
      <c r="M219" s="479">
        <f>SUM(M217,M202,M177)</f>
        <v>77747</v>
      </c>
      <c r="N219" s="479"/>
      <c r="O219" s="479"/>
      <c r="P219" s="479"/>
      <c r="Q219" s="479">
        <f t="shared" ref="Q219:AA219" si="61">SUM(Q217,Q202,Q177)</f>
        <v>818926.61449816776</v>
      </c>
      <c r="R219" s="479">
        <f t="shared" ref="R219:S219" si="62">SUM(R217,R202,R177)</f>
        <v>818926.61449816776</v>
      </c>
      <c r="S219" s="479">
        <f t="shared" si="62"/>
        <v>818926.61449816776</v>
      </c>
      <c r="T219" s="479">
        <f t="shared" ref="T219:U219" si="63">SUM(T217,T202,T177)</f>
        <v>818926.61449816776</v>
      </c>
      <c r="U219" s="479">
        <f t="shared" si="63"/>
        <v>818926.61449816776</v>
      </c>
      <c r="V219" s="479">
        <f t="shared" ref="V219" si="64">SUM(V217,V202,V177)</f>
        <v>832091.7771501746</v>
      </c>
      <c r="W219" s="1824">
        <f t="shared" ref="W219" si="65">SUM(W217,W202,W177)</f>
        <v>410795.59677079914</v>
      </c>
      <c r="X219" s="479">
        <f t="shared" si="61"/>
        <v>410417.66200999997</v>
      </c>
      <c r="Y219" s="479">
        <f t="shared" si="61"/>
        <v>-918.57718999999997</v>
      </c>
      <c r="Z219" s="479">
        <f t="shared" si="61"/>
        <v>-377.93476079917127</v>
      </c>
      <c r="AA219" s="479">
        <f t="shared" si="61"/>
        <v>-14912.298780000001</v>
      </c>
      <c r="AB219" s="479">
        <f>SUM(AB217,AB202,AB177)</f>
        <v>394586.78604000004</v>
      </c>
      <c r="AC219" s="842"/>
    </row>
    <row r="220" spans="1:29" ht="15" customHeight="1" x14ac:dyDescent="0.25">
      <c r="A220" s="813">
        <v>1</v>
      </c>
      <c r="B220" s="813">
        <v>1</v>
      </c>
      <c r="C220" s="872"/>
      <c r="D220" s="872"/>
      <c r="E220" s="864"/>
      <c r="F220" s="864"/>
      <c r="G220" s="864"/>
      <c r="H220" s="864"/>
      <c r="I220" s="865"/>
      <c r="J220" s="865"/>
      <c r="K220" s="146"/>
      <c r="L220" s="146"/>
      <c r="M220" s="146"/>
      <c r="N220" s="146"/>
      <c r="O220" s="146"/>
      <c r="P220" s="146"/>
      <c r="Q220" s="818"/>
      <c r="R220" s="818"/>
      <c r="S220" s="818"/>
      <c r="T220" s="818"/>
      <c r="U220" s="818"/>
      <c r="V220" s="818"/>
      <c r="W220" s="1825"/>
      <c r="X220" s="818"/>
      <c r="Y220" s="818"/>
      <c r="Z220" s="818"/>
      <c r="AA220" s="854"/>
      <c r="AB220" s="818"/>
    </row>
    <row r="221" spans="1:29" ht="15" customHeight="1" x14ac:dyDescent="0.25">
      <c r="A221" s="813">
        <v>1</v>
      </c>
      <c r="B221" s="813">
        <v>1</v>
      </c>
      <c r="C221" s="183" t="s">
        <v>241</v>
      </c>
      <c r="D221" s="183"/>
      <c r="E221" s="613"/>
      <c r="F221" s="613"/>
      <c r="G221" s="613"/>
      <c r="H221" s="613"/>
      <c r="I221" s="855"/>
      <c r="J221" s="855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813"/>
      <c r="X221" s="104"/>
      <c r="Y221" s="104"/>
      <c r="Z221" s="104"/>
      <c r="AA221" s="844"/>
      <c r="AB221" s="104"/>
    </row>
    <row r="222" spans="1:29" s="79" customFormat="1" ht="15" customHeight="1" x14ac:dyDescent="0.25">
      <c r="A222" s="813">
        <v>1</v>
      </c>
      <c r="B222" s="813">
        <v>1</v>
      </c>
      <c r="C222" s="475" t="s">
        <v>5</v>
      </c>
      <c r="D222" s="475"/>
      <c r="E222" s="389"/>
      <c r="F222" s="389"/>
      <c r="G222" s="389"/>
      <c r="H222" s="389"/>
      <c r="I222" s="758"/>
      <c r="J222" s="758"/>
      <c r="K222" s="759"/>
      <c r="L222" s="759"/>
      <c r="M222" s="759"/>
      <c r="N222" s="759"/>
      <c r="O222" s="759"/>
      <c r="P222" s="759"/>
      <c r="Q222" s="759"/>
      <c r="R222" s="759"/>
      <c r="S222" s="759"/>
      <c r="T222" s="759"/>
      <c r="U222" s="759"/>
      <c r="V222" s="759"/>
      <c r="W222" s="1814"/>
      <c r="X222" s="759"/>
      <c r="Y222" s="759"/>
      <c r="Z222" s="759"/>
      <c r="AA222" s="759"/>
      <c r="AB222" s="759"/>
      <c r="AC222" s="842"/>
    </row>
    <row r="223" spans="1:29" s="79" customFormat="1" ht="15" customHeight="1" x14ac:dyDescent="0.25">
      <c r="A223" s="813">
        <v>1</v>
      </c>
      <c r="B223" s="813">
        <v>1</v>
      </c>
      <c r="C223" s="101" t="s">
        <v>59</v>
      </c>
      <c r="D223" s="845">
        <v>300</v>
      </c>
      <c r="E223" s="389">
        <v>1600</v>
      </c>
      <c r="F223" s="102">
        <f t="shared" ref="F223:F225" si="66">E223/12*$C$3</f>
        <v>800</v>
      </c>
      <c r="G223" s="389">
        <v>712</v>
      </c>
      <c r="H223" s="102">
        <f>G223/F223*100</f>
        <v>89</v>
      </c>
      <c r="I223" s="857">
        <v>5.7</v>
      </c>
      <c r="J223" s="103">
        <f>M223/G223</f>
        <v>5.8061797752808992</v>
      </c>
      <c r="K223" s="104">
        <f>ROUND(E223*I223,0)</f>
        <v>9120</v>
      </c>
      <c r="L223" s="104">
        <f>ROUND(F223*I223,0)</f>
        <v>4560</v>
      </c>
      <c r="M223" s="847">
        <v>4134</v>
      </c>
      <c r="N223" s="104">
        <f>M223/L223*100</f>
        <v>90.65789473684211</v>
      </c>
      <c r="O223" s="104">
        <f>K223/D223</f>
        <v>30.4</v>
      </c>
      <c r="P223" s="104">
        <f>M223/$C$3*12/O223</f>
        <v>271.9736842105263</v>
      </c>
      <c r="Q223" s="759"/>
      <c r="R223" s="759"/>
      <c r="S223" s="759"/>
      <c r="T223" s="759"/>
      <c r="U223" s="759"/>
      <c r="V223" s="759"/>
      <c r="W223" s="1814"/>
      <c r="X223" s="759"/>
      <c r="Y223" s="759"/>
      <c r="Z223" s="759"/>
      <c r="AA223" s="759"/>
      <c r="AB223" s="759"/>
      <c r="AC223" s="842"/>
    </row>
    <row r="224" spans="1:29" s="79" customFormat="1" ht="15" customHeight="1" x14ac:dyDescent="0.25">
      <c r="A224" s="813">
        <v>1</v>
      </c>
      <c r="B224" s="813">
        <v>1</v>
      </c>
      <c r="C224" s="101" t="s">
        <v>60</v>
      </c>
      <c r="D224" s="845">
        <v>340</v>
      </c>
      <c r="E224" s="389">
        <v>1210</v>
      </c>
      <c r="F224" s="102">
        <f t="shared" si="66"/>
        <v>605</v>
      </c>
      <c r="G224" s="389">
        <v>625</v>
      </c>
      <c r="H224" s="102">
        <f>G224/F224*100</f>
        <v>103.30578512396693</v>
      </c>
      <c r="I224" s="857">
        <v>8</v>
      </c>
      <c r="J224" s="103">
        <f>M224/G224</f>
        <v>7.6528</v>
      </c>
      <c r="K224" s="104">
        <f>ROUND(E224*I224,0)</f>
        <v>9680</v>
      </c>
      <c r="L224" s="104">
        <f>ROUND(F224*I224,0)</f>
        <v>4840</v>
      </c>
      <c r="M224" s="847">
        <v>4783</v>
      </c>
      <c r="N224" s="104">
        <f>M224/L224*100</f>
        <v>98.82231404958678</v>
      </c>
      <c r="O224" s="104">
        <f>K224/D224</f>
        <v>28.470588235294116</v>
      </c>
      <c r="P224" s="104">
        <f>M224/$C$3*12/O224</f>
        <v>335.99586776859508</v>
      </c>
      <c r="Q224" s="759"/>
      <c r="R224" s="759"/>
      <c r="S224" s="759"/>
      <c r="T224" s="759"/>
      <c r="U224" s="759"/>
      <c r="V224" s="759"/>
      <c r="W224" s="1814"/>
      <c r="X224" s="759"/>
      <c r="Y224" s="759"/>
      <c r="Z224" s="759"/>
      <c r="AA224" s="759"/>
      <c r="AB224" s="759"/>
      <c r="AC224" s="842"/>
    </row>
    <row r="225" spans="1:30" s="79" customFormat="1" ht="15" customHeight="1" x14ac:dyDescent="0.25">
      <c r="A225" s="813">
        <v>1</v>
      </c>
      <c r="B225" s="813">
        <v>1</v>
      </c>
      <c r="C225" s="101" t="s">
        <v>61</v>
      </c>
      <c r="D225" s="845">
        <v>340</v>
      </c>
      <c r="E225" s="389">
        <v>5850</v>
      </c>
      <c r="F225" s="102">
        <f t="shared" si="66"/>
        <v>2925</v>
      </c>
      <c r="G225" s="389">
        <v>3063</v>
      </c>
      <c r="H225" s="102">
        <f>G225/F225*100</f>
        <v>104.71794871794873</v>
      </c>
      <c r="I225" s="857">
        <v>6.1</v>
      </c>
      <c r="J225" s="103">
        <f>M225/G225</f>
        <v>5.8749591903362717</v>
      </c>
      <c r="K225" s="104">
        <f>ROUND(E225*I225,0)</f>
        <v>35685</v>
      </c>
      <c r="L225" s="104">
        <f>ROUND(F225*I225,0)</f>
        <v>17843</v>
      </c>
      <c r="M225" s="847">
        <v>17995</v>
      </c>
      <c r="N225" s="104">
        <f>M225/L225*100</f>
        <v>100.85187468475031</v>
      </c>
      <c r="O225" s="104">
        <f>K225/D225</f>
        <v>104.95588235294117</v>
      </c>
      <c r="P225" s="104">
        <f>M225/$C$3*12/O225</f>
        <v>342.90598290598291</v>
      </c>
      <c r="Q225" s="759"/>
      <c r="R225" s="759"/>
      <c r="S225" s="759"/>
      <c r="T225" s="759"/>
      <c r="U225" s="759"/>
      <c r="V225" s="759"/>
      <c r="W225" s="1828"/>
      <c r="X225" s="759"/>
      <c r="Y225" s="759"/>
      <c r="Z225" s="759"/>
      <c r="AA225" s="759"/>
      <c r="AB225" s="759"/>
      <c r="AC225" s="842"/>
    </row>
    <row r="226" spans="1:30" s="79" customFormat="1" ht="15" customHeight="1" x14ac:dyDescent="0.25">
      <c r="A226" s="813">
        <v>1</v>
      </c>
      <c r="B226" s="813">
        <v>1</v>
      </c>
      <c r="C226" s="471" t="s">
        <v>7</v>
      </c>
      <c r="D226" s="471"/>
      <c r="E226" s="596">
        <f>SUM(E223:E225)</f>
        <v>8660</v>
      </c>
      <c r="F226" s="596">
        <f>SUM(F223:F225)</f>
        <v>4330</v>
      </c>
      <c r="G226" s="596">
        <f>SUM(G223:G225)</f>
        <v>4400</v>
      </c>
      <c r="H226" s="596">
        <f>G226/F226*100</f>
        <v>101.61662817551964</v>
      </c>
      <c r="I226" s="770">
        <f>SUM(K226/E226)</f>
        <v>6.2915704387990763</v>
      </c>
      <c r="J226" s="127">
        <f>M226/G226</f>
        <v>6.1163636363636362</v>
      </c>
      <c r="K226" s="596">
        <f>SUM(K223:K225)</f>
        <v>54485</v>
      </c>
      <c r="L226" s="596">
        <f>SUM(L223:L225)</f>
        <v>27243</v>
      </c>
      <c r="M226" s="596">
        <f>SUM(M223:M225)</f>
        <v>26912</v>
      </c>
      <c r="N226" s="104">
        <f>M226/L226*100</f>
        <v>98.785008993135847</v>
      </c>
      <c r="O226" s="305">
        <f>SUM(O223:O225)</f>
        <v>163.82647058823528</v>
      </c>
      <c r="P226" s="104">
        <f>M226/$C$3*12/O226</f>
        <v>328.542755067234</v>
      </c>
      <c r="Q226" s="817">
        <v>189515.02831060797</v>
      </c>
      <c r="R226" s="817">
        <v>189515.02831060797</v>
      </c>
      <c r="S226" s="817">
        <v>189515.02831060797</v>
      </c>
      <c r="T226" s="817">
        <v>189515.02831060797</v>
      </c>
      <c r="U226" s="817">
        <v>189515.02831060797</v>
      </c>
      <c r="V226" s="817">
        <v>181296.64136948</v>
      </c>
      <c r="W226" s="1820">
        <f>Q226/12*$C$3+(R226-Q226)/11*5+(S226-R226)/10*4+(T226-S226)/9*3+(U226-T226)/8*2+(V226-U226)/7*1</f>
        <v>93583.45887799999</v>
      </c>
      <c r="X226" s="817">
        <f>AB226-AA226-Y226</f>
        <v>92277.320860000007</v>
      </c>
      <c r="Y226" s="817">
        <v>-175.25491999999997</v>
      </c>
      <c r="Z226" s="817">
        <f>X226-W226</f>
        <v>-1306.1380179999833</v>
      </c>
      <c r="AA226" s="817">
        <v>-591.71012000000007</v>
      </c>
      <c r="AB226" s="817">
        <f>91685.61074+Y226</f>
        <v>91510.355819999997</v>
      </c>
      <c r="AC226" s="842"/>
    </row>
    <row r="227" spans="1:30" s="79" customFormat="1" ht="15" customHeight="1" x14ac:dyDescent="0.25">
      <c r="A227" s="813">
        <v>1</v>
      </c>
      <c r="B227" s="813">
        <v>1</v>
      </c>
      <c r="C227" s="693" t="s">
        <v>14</v>
      </c>
      <c r="D227" s="543"/>
      <c r="E227" s="389"/>
      <c r="F227" s="389"/>
      <c r="G227" s="389"/>
      <c r="H227" s="389"/>
      <c r="I227" s="770"/>
      <c r="J227" s="770"/>
      <c r="K227" s="848"/>
      <c r="L227" s="848"/>
      <c r="M227" s="848"/>
      <c r="N227" s="848"/>
      <c r="O227" s="848"/>
      <c r="P227" s="848"/>
      <c r="Q227" s="528"/>
      <c r="R227" s="528"/>
      <c r="S227" s="528"/>
      <c r="T227" s="528"/>
      <c r="U227" s="528"/>
      <c r="V227" s="528"/>
      <c r="W227" s="1817"/>
      <c r="X227" s="528"/>
      <c r="Y227" s="528"/>
      <c r="Z227" s="528"/>
      <c r="AA227" s="528"/>
      <c r="AB227" s="528"/>
      <c r="AC227" s="842"/>
    </row>
    <row r="228" spans="1:30" s="79" customFormat="1" ht="16.5" customHeight="1" x14ac:dyDescent="0.25">
      <c r="A228" s="813">
        <v>1</v>
      </c>
      <c r="B228" s="813">
        <v>1</v>
      </c>
      <c r="C228" s="543" t="s">
        <v>313</v>
      </c>
      <c r="D228" s="557"/>
      <c r="E228" s="126"/>
      <c r="F228" s="126"/>
      <c r="G228" s="126"/>
      <c r="H228" s="126"/>
      <c r="I228" s="391"/>
      <c r="J228" s="391"/>
      <c r="K228" s="393"/>
      <c r="L228" s="393"/>
      <c r="M228" s="393"/>
      <c r="N228" s="393"/>
      <c r="O228" s="393"/>
      <c r="P228" s="393"/>
      <c r="Q228" s="474"/>
      <c r="R228" s="474"/>
      <c r="S228" s="474"/>
      <c r="T228" s="474"/>
      <c r="U228" s="474"/>
      <c r="V228" s="474"/>
      <c r="W228" s="1818"/>
      <c r="X228" s="474"/>
      <c r="Y228" s="474"/>
      <c r="Z228" s="474"/>
      <c r="AA228" s="474"/>
      <c r="AB228" s="474"/>
      <c r="AC228" s="842"/>
    </row>
    <row r="229" spans="1:30" s="79" customFormat="1" ht="15" customHeight="1" x14ac:dyDescent="0.25">
      <c r="A229" s="813">
        <v>1</v>
      </c>
      <c r="B229" s="813">
        <v>1</v>
      </c>
      <c r="C229" s="438" t="s">
        <v>202</v>
      </c>
      <c r="D229" s="438"/>
      <c r="E229" s="474">
        <f>E230</f>
        <v>71200</v>
      </c>
      <c r="F229" s="474">
        <f>F230</f>
        <v>35600</v>
      </c>
      <c r="G229" s="474">
        <f>G230</f>
        <v>31872</v>
      </c>
      <c r="H229" s="474">
        <f>G229/F229*100</f>
        <v>89.528089887640448</v>
      </c>
      <c r="I229" s="135"/>
      <c r="J229" s="135"/>
      <c r="K229" s="498"/>
      <c r="L229" s="498"/>
      <c r="M229" s="498"/>
      <c r="N229" s="498"/>
      <c r="O229" s="498"/>
      <c r="P229" s="498"/>
      <c r="Q229" s="780"/>
      <c r="R229" s="780"/>
      <c r="S229" s="780"/>
      <c r="T229" s="780"/>
      <c r="U229" s="780"/>
      <c r="V229" s="780"/>
      <c r="W229" s="1815"/>
      <c r="X229" s="780"/>
      <c r="Y229" s="780"/>
      <c r="Z229" s="780"/>
      <c r="AA229" s="780"/>
      <c r="AB229" s="780"/>
      <c r="AC229" s="842"/>
    </row>
    <row r="230" spans="1:30" s="79" customFormat="1" ht="15" customHeight="1" x14ac:dyDescent="0.25">
      <c r="A230" s="813">
        <v>1</v>
      </c>
      <c r="B230" s="813">
        <v>1</v>
      </c>
      <c r="C230" s="438" t="s">
        <v>298</v>
      </c>
      <c r="D230" s="438"/>
      <c r="E230" s="474">
        <v>71200</v>
      </c>
      <c r="F230" s="102">
        <f>ROUND(E230/12*$C$3,0)</f>
        <v>35600</v>
      </c>
      <c r="G230" s="474">
        <v>31872</v>
      </c>
      <c r="H230" s="474">
        <f>G230/F230*100</f>
        <v>89.528089887640448</v>
      </c>
      <c r="I230" s="135"/>
      <c r="J230" s="135"/>
      <c r="K230" s="498"/>
      <c r="L230" s="498"/>
      <c r="M230" s="498"/>
      <c r="N230" s="498"/>
      <c r="O230" s="498"/>
      <c r="P230" s="498"/>
      <c r="Q230" s="780"/>
      <c r="R230" s="780"/>
      <c r="S230" s="780"/>
      <c r="T230" s="780"/>
      <c r="U230" s="780"/>
      <c r="V230" s="780"/>
      <c r="W230" s="1815"/>
      <c r="X230" s="780"/>
      <c r="Y230" s="780"/>
      <c r="Z230" s="780"/>
      <c r="AA230" s="780"/>
      <c r="AB230" s="780"/>
      <c r="AC230" s="842"/>
    </row>
    <row r="231" spans="1:30" s="79" customFormat="1" ht="15" customHeight="1" x14ac:dyDescent="0.25">
      <c r="A231" s="813">
        <v>1</v>
      </c>
      <c r="B231" s="813">
        <v>1</v>
      </c>
      <c r="C231" s="440" t="s">
        <v>159</v>
      </c>
      <c r="D231" s="438"/>
      <c r="E231" s="474">
        <v>29000</v>
      </c>
      <c r="F231" s="102">
        <f>ROUND(E231/12*$C$3,0)</f>
        <v>14500</v>
      </c>
      <c r="G231" s="474">
        <v>13017</v>
      </c>
      <c r="H231" s="474">
        <f>G231/F231*100</f>
        <v>89.772413793103439</v>
      </c>
      <c r="I231" s="135"/>
      <c r="J231" s="135"/>
      <c r="K231" s="498"/>
      <c r="L231" s="498"/>
      <c r="M231" s="498"/>
      <c r="N231" s="498"/>
      <c r="O231" s="498"/>
      <c r="P231" s="498"/>
      <c r="Q231" s="780"/>
      <c r="R231" s="780"/>
      <c r="S231" s="780"/>
      <c r="T231" s="780"/>
      <c r="U231" s="780"/>
      <c r="V231" s="780"/>
      <c r="W231" s="1815"/>
      <c r="X231" s="780"/>
      <c r="Y231" s="780"/>
      <c r="Z231" s="780"/>
      <c r="AA231" s="780"/>
      <c r="AB231" s="780"/>
      <c r="AC231" s="842"/>
      <c r="AD231" s="1964"/>
    </row>
    <row r="232" spans="1:30" s="79" customFormat="1" ht="30" customHeight="1" x14ac:dyDescent="0.25">
      <c r="A232" s="813">
        <v>1</v>
      </c>
      <c r="B232" s="813">
        <v>1</v>
      </c>
      <c r="C232" s="440" t="s">
        <v>160</v>
      </c>
      <c r="D232" s="438"/>
      <c r="E232" s="474"/>
      <c r="F232" s="102"/>
      <c r="G232" s="474"/>
      <c r="H232" s="474"/>
      <c r="I232" s="135"/>
      <c r="J232" s="135"/>
      <c r="K232" s="498"/>
      <c r="L232" s="498"/>
      <c r="M232" s="498"/>
      <c r="N232" s="498"/>
      <c r="O232" s="498"/>
      <c r="P232" s="498"/>
      <c r="Q232" s="780"/>
      <c r="R232" s="780"/>
      <c r="S232" s="780"/>
      <c r="T232" s="780"/>
      <c r="U232" s="780"/>
      <c r="V232" s="780"/>
      <c r="W232" s="1815"/>
      <c r="X232" s="780"/>
      <c r="Y232" s="780"/>
      <c r="Z232" s="780"/>
      <c r="AA232" s="780"/>
      <c r="AB232" s="780"/>
      <c r="AC232" s="842"/>
    </row>
    <row r="233" spans="1:30" s="79" customFormat="1" ht="14.25" customHeight="1" x14ac:dyDescent="0.25">
      <c r="A233" s="813">
        <v>1</v>
      </c>
      <c r="B233" s="813">
        <v>1</v>
      </c>
      <c r="C233" s="786" t="s">
        <v>305</v>
      </c>
      <c r="D233" s="438"/>
      <c r="E233" s="474"/>
      <c r="F233" s="102"/>
      <c r="G233" s="474"/>
      <c r="H233" s="474"/>
      <c r="I233" s="135"/>
      <c r="J233" s="135"/>
      <c r="K233" s="498"/>
      <c r="L233" s="498"/>
      <c r="M233" s="498"/>
      <c r="N233" s="498"/>
      <c r="O233" s="498"/>
      <c r="P233" s="498"/>
      <c r="Q233" s="780"/>
      <c r="R233" s="780"/>
      <c r="S233" s="780"/>
      <c r="T233" s="780"/>
      <c r="U233" s="780"/>
      <c r="V233" s="780"/>
      <c r="W233" s="1815"/>
      <c r="X233" s="780"/>
      <c r="Y233" s="780"/>
      <c r="Z233" s="780"/>
      <c r="AA233" s="780"/>
      <c r="AB233" s="780"/>
      <c r="AC233" s="842"/>
    </row>
    <row r="234" spans="1:30" s="79" customFormat="1" ht="13.5" customHeight="1" x14ac:dyDescent="0.25">
      <c r="A234" s="813">
        <v>1</v>
      </c>
      <c r="B234" s="813">
        <v>1</v>
      </c>
      <c r="C234" s="225" t="s">
        <v>168</v>
      </c>
      <c r="D234" s="734"/>
      <c r="E234" s="596">
        <f>E229+E231*3.2</f>
        <v>164000</v>
      </c>
      <c r="F234" s="596">
        <f t="shared" ref="F234:G234" si="67">F229+F231*3.2</f>
        <v>82000</v>
      </c>
      <c r="G234" s="596">
        <f t="shared" si="67"/>
        <v>73526.399999999994</v>
      </c>
      <c r="H234" s="596">
        <f>G234/F234*100</f>
        <v>89.666341463414625</v>
      </c>
      <c r="I234" s="770"/>
      <c r="J234" s="770"/>
      <c r="K234" s="848"/>
      <c r="L234" s="848"/>
      <c r="M234" s="848"/>
      <c r="N234" s="848"/>
      <c r="O234" s="848"/>
      <c r="P234" s="848"/>
      <c r="Q234" s="817">
        <v>90085.860499999995</v>
      </c>
      <c r="R234" s="817">
        <v>90085.860499999995</v>
      </c>
      <c r="S234" s="817">
        <v>90085.860499999995</v>
      </c>
      <c r="T234" s="817">
        <v>90085.860499999995</v>
      </c>
      <c r="U234" s="817">
        <v>90085.860499999995</v>
      </c>
      <c r="V234" s="817">
        <v>90085.860499999995</v>
      </c>
      <c r="W234" s="1820">
        <f>Q234/12*$C$3+(R234-Q234)/11*5+(S234-R234)/10*4+(T234-S234)/9*3+(U234-T234)/8*2+(V234-U234)/7*1</f>
        <v>45042.930249999998</v>
      </c>
      <c r="X234" s="817">
        <f>AB234-AA234</f>
        <v>40467.291549999994</v>
      </c>
      <c r="Y234" s="817"/>
      <c r="Z234" s="817">
        <f>X234-W234</f>
        <v>-4575.6387000000032</v>
      </c>
      <c r="AA234" s="817">
        <v>-253.37464999999997</v>
      </c>
      <c r="AB234" s="817">
        <v>40213.916899999997</v>
      </c>
      <c r="AC234" s="842"/>
    </row>
    <row r="235" spans="1:30" s="79" customFormat="1" ht="21" customHeight="1" x14ac:dyDescent="0.25">
      <c r="A235" s="813">
        <v>1</v>
      </c>
      <c r="B235" s="813">
        <v>1</v>
      </c>
      <c r="C235" s="734" t="s">
        <v>353</v>
      </c>
      <c r="D235" s="734"/>
      <c r="E235" s="596">
        <f t="shared" ref="E235:G235" si="68">SUM(E229+E231*3.2)</f>
        <v>164000</v>
      </c>
      <c r="F235" s="596">
        <f t="shared" si="68"/>
        <v>82000</v>
      </c>
      <c r="G235" s="596">
        <f t="shared" si="68"/>
        <v>73526.399999999994</v>
      </c>
      <c r="H235" s="596">
        <f>G235/F235*100</f>
        <v>89.666341463414625</v>
      </c>
      <c r="I235" s="770"/>
      <c r="J235" s="770"/>
      <c r="K235" s="848"/>
      <c r="L235" s="848"/>
      <c r="M235" s="848"/>
      <c r="N235" s="848"/>
      <c r="O235" s="848"/>
      <c r="P235" s="848"/>
      <c r="Q235" s="817">
        <f t="shared" ref="Q235:AA235" si="69">Q234</f>
        <v>90085.860499999995</v>
      </c>
      <c r="R235" s="817">
        <f t="shared" si="69"/>
        <v>90085.860499999995</v>
      </c>
      <c r="S235" s="817">
        <f t="shared" si="69"/>
        <v>90085.860499999995</v>
      </c>
      <c r="T235" s="817">
        <f t="shared" si="69"/>
        <v>90085.860499999995</v>
      </c>
      <c r="U235" s="817">
        <f t="shared" ref="U235:V235" si="70">U234</f>
        <v>90085.860499999995</v>
      </c>
      <c r="V235" s="817">
        <f t="shared" si="70"/>
        <v>90085.860499999995</v>
      </c>
      <c r="W235" s="817">
        <f t="shared" si="69"/>
        <v>45042.930249999998</v>
      </c>
      <c r="X235" s="817">
        <f t="shared" si="69"/>
        <v>40467.291549999994</v>
      </c>
      <c r="Y235" s="817">
        <f t="shared" si="69"/>
        <v>0</v>
      </c>
      <c r="Z235" s="817">
        <f t="shared" si="69"/>
        <v>-4575.6387000000032</v>
      </c>
      <c r="AA235" s="817">
        <f t="shared" si="69"/>
        <v>-253.37464999999997</v>
      </c>
      <c r="AB235" s="817">
        <f>AB234</f>
        <v>40213.916899999997</v>
      </c>
      <c r="AC235" s="842"/>
    </row>
    <row r="236" spans="1:30" s="79" customFormat="1" ht="15" customHeight="1" x14ac:dyDescent="0.25">
      <c r="A236" s="813">
        <v>1</v>
      </c>
      <c r="B236" s="813">
        <v>1</v>
      </c>
      <c r="C236" s="657" t="s">
        <v>162</v>
      </c>
      <c r="D236" s="734"/>
      <c r="E236" s="596"/>
      <c r="F236" s="596"/>
      <c r="G236" s="596"/>
      <c r="H236" s="596"/>
      <c r="I236" s="770"/>
      <c r="J236" s="770"/>
      <c r="K236" s="848"/>
      <c r="L236" s="848"/>
      <c r="M236" s="848"/>
      <c r="N236" s="848"/>
      <c r="O236" s="848"/>
      <c r="P236" s="848"/>
      <c r="Q236" s="817"/>
      <c r="R236" s="817"/>
      <c r="S236" s="817"/>
      <c r="T236" s="817"/>
      <c r="U236" s="817"/>
      <c r="V236" s="817"/>
      <c r="W236" s="1822"/>
      <c r="X236" s="817"/>
      <c r="Y236" s="817"/>
      <c r="Z236" s="817"/>
      <c r="AA236" s="817"/>
      <c r="AB236" s="817"/>
      <c r="AC236" s="842"/>
    </row>
    <row r="237" spans="1:30" s="79" customFormat="1" ht="15" customHeight="1" x14ac:dyDescent="0.25">
      <c r="A237" s="813">
        <v>1</v>
      </c>
      <c r="B237" s="813">
        <v>1</v>
      </c>
      <c r="C237" s="873" t="s">
        <v>227</v>
      </c>
      <c r="D237" s="734"/>
      <c r="E237" s="555">
        <v>450</v>
      </c>
      <c r="F237" s="102">
        <f>ROUND(E237/12*$C$3,0)</f>
        <v>225</v>
      </c>
      <c r="G237" s="389">
        <v>216</v>
      </c>
      <c r="H237" s="389">
        <f>G237/F237*100</f>
        <v>96</v>
      </c>
      <c r="I237" s="770"/>
      <c r="J237" s="770"/>
      <c r="K237" s="848"/>
      <c r="L237" s="848"/>
      <c r="M237" s="848"/>
      <c r="N237" s="848"/>
      <c r="O237" s="848"/>
      <c r="P237" s="848"/>
      <c r="Q237" s="817"/>
      <c r="R237" s="817"/>
      <c r="S237" s="817"/>
      <c r="T237" s="817"/>
      <c r="U237" s="817"/>
      <c r="V237" s="817"/>
      <c r="W237" s="1822"/>
      <c r="X237" s="817"/>
      <c r="Y237" s="817"/>
      <c r="Z237" s="817"/>
      <c r="AA237" s="817"/>
      <c r="AB237" s="817"/>
      <c r="AC237" s="842"/>
    </row>
    <row r="238" spans="1:30" s="79" customFormat="1" ht="15" customHeight="1" x14ac:dyDescent="0.25">
      <c r="A238" s="813">
        <v>1</v>
      </c>
      <c r="B238" s="813">
        <v>1</v>
      </c>
      <c r="C238" s="574"/>
      <c r="D238" s="734"/>
      <c r="E238" s="555"/>
      <c r="F238" s="102"/>
      <c r="G238" s="596"/>
      <c r="H238" s="596"/>
      <c r="I238" s="770"/>
      <c r="J238" s="770"/>
      <c r="K238" s="848"/>
      <c r="L238" s="848"/>
      <c r="M238" s="848"/>
      <c r="N238" s="848"/>
      <c r="O238" s="848"/>
      <c r="P238" s="848"/>
      <c r="Q238" s="817"/>
      <c r="R238" s="817"/>
      <c r="S238" s="817"/>
      <c r="T238" s="817"/>
      <c r="U238" s="817"/>
      <c r="V238" s="817"/>
      <c r="W238" s="1822"/>
      <c r="X238" s="817"/>
      <c r="Y238" s="817"/>
      <c r="Z238" s="817"/>
      <c r="AA238" s="817"/>
      <c r="AB238" s="817"/>
      <c r="AC238" s="842"/>
    </row>
    <row r="239" spans="1:30" s="79" customFormat="1" ht="15" customHeight="1" x14ac:dyDescent="0.25">
      <c r="A239" s="813">
        <v>1</v>
      </c>
      <c r="B239" s="813">
        <v>1</v>
      </c>
      <c r="C239" s="230" t="s">
        <v>149</v>
      </c>
      <c r="D239" s="306"/>
      <c r="E239" s="596"/>
      <c r="F239" s="596"/>
      <c r="G239" s="596"/>
      <c r="H239" s="596"/>
      <c r="I239" s="770"/>
      <c r="J239" s="127"/>
      <c r="K239" s="771"/>
      <c r="L239" s="771"/>
      <c r="M239" s="771"/>
      <c r="N239" s="104"/>
      <c r="O239" s="305"/>
      <c r="P239" s="104"/>
      <c r="Q239" s="771"/>
      <c r="R239" s="771"/>
      <c r="S239" s="771"/>
      <c r="T239" s="771"/>
      <c r="U239" s="771"/>
      <c r="V239" s="771"/>
      <c r="W239" s="1823"/>
      <c r="X239" s="771"/>
      <c r="Y239" s="771"/>
      <c r="Z239" s="771"/>
      <c r="AA239" s="771"/>
      <c r="AB239" s="771"/>
      <c r="AC239" s="842"/>
    </row>
    <row r="240" spans="1:30" s="79" customFormat="1" ht="15" customHeight="1" x14ac:dyDescent="0.25">
      <c r="A240" s="813">
        <v>1</v>
      </c>
      <c r="B240" s="813">
        <v>1</v>
      </c>
      <c r="C240" s="160" t="s">
        <v>188</v>
      </c>
      <c r="D240" s="574">
        <v>240</v>
      </c>
      <c r="E240" s="389">
        <v>360</v>
      </c>
      <c r="F240" s="102">
        <f>ROUND(E240/12*$C$3,0)</f>
        <v>180</v>
      </c>
      <c r="G240" s="102">
        <v>180</v>
      </c>
      <c r="H240" s="102">
        <f>G240/F240*100</f>
        <v>100</v>
      </c>
      <c r="I240" s="772">
        <v>8</v>
      </c>
      <c r="J240" s="103">
        <f>M240/G240</f>
        <v>8.0055555555555564</v>
      </c>
      <c r="K240" s="104">
        <f>ROUND(E240*I240,0)</f>
        <v>2880</v>
      </c>
      <c r="L240" s="104">
        <f>ROUND(F240*I240,0)</f>
        <v>1440</v>
      </c>
      <c r="M240" s="104">
        <v>1441</v>
      </c>
      <c r="N240" s="104">
        <f>M240/L240*100</f>
        <v>100.06944444444446</v>
      </c>
      <c r="O240" s="104">
        <f>K240/D240</f>
        <v>12</v>
      </c>
      <c r="P240" s="104">
        <f>M240/$C$3*12/O240</f>
        <v>240.16666666666666</v>
      </c>
      <c r="Q240" s="780"/>
      <c r="R240" s="780"/>
      <c r="S240" s="780"/>
      <c r="T240" s="780"/>
      <c r="U240" s="780"/>
      <c r="V240" s="780"/>
      <c r="W240" s="1815">
        <f>Q240/12</f>
        <v>0</v>
      </c>
      <c r="X240" s="780">
        <f>AB240-AA240</f>
        <v>0</v>
      </c>
      <c r="Y240" s="780"/>
      <c r="Z240" s="780">
        <f>X240-W240</f>
        <v>0</v>
      </c>
      <c r="AA240" s="780"/>
      <c r="AB240" s="780"/>
      <c r="AC240" s="842"/>
    </row>
    <row r="241" spans="1:30" s="106" customFormat="1" ht="15" customHeight="1" x14ac:dyDescent="0.25">
      <c r="A241" s="813">
        <v>1</v>
      </c>
      <c r="B241" s="813">
        <v>1</v>
      </c>
      <c r="C241" s="773" t="s">
        <v>191</v>
      </c>
      <c r="D241" s="773"/>
      <c r="E241" s="136">
        <f>SUM(E240)</f>
        <v>360</v>
      </c>
      <c r="F241" s="136">
        <f>SUM(F240)</f>
        <v>180</v>
      </c>
      <c r="G241" s="136">
        <f>SUM(G240)</f>
        <v>180</v>
      </c>
      <c r="H241" s="102">
        <f>G241/F241*100</f>
        <v>100</v>
      </c>
      <c r="I241" s="770">
        <f>SUM(K241/E241)</f>
        <v>8</v>
      </c>
      <c r="J241" s="103">
        <f>M241/G241</f>
        <v>8.0055555555555564</v>
      </c>
      <c r="K241" s="128">
        <f>SUM(K240)</f>
        <v>2880</v>
      </c>
      <c r="L241" s="128">
        <f>SUM(L240)</f>
        <v>1440</v>
      </c>
      <c r="M241" s="128">
        <f>SUM(M240)</f>
        <v>1441</v>
      </c>
      <c r="N241" s="104">
        <f>M241/L241*100</f>
        <v>100.06944444444446</v>
      </c>
      <c r="O241" s="128">
        <f>SUM(O240)</f>
        <v>12</v>
      </c>
      <c r="P241" s="104">
        <f>M241/$C$3*12/O241</f>
        <v>240.16666666666666</v>
      </c>
      <c r="Q241" s="781"/>
      <c r="R241" s="781"/>
      <c r="S241" s="781"/>
      <c r="T241" s="781"/>
      <c r="U241" s="781"/>
      <c r="V241" s="781"/>
      <c r="W241" s="1822"/>
      <c r="X241" s="817"/>
      <c r="Y241" s="817"/>
      <c r="Z241" s="817"/>
      <c r="AA241" s="781"/>
      <c r="AB241" s="781"/>
      <c r="AC241" s="842"/>
    </row>
    <row r="242" spans="1:30" s="79" customFormat="1" ht="29.25" customHeight="1" x14ac:dyDescent="0.25">
      <c r="A242" s="813">
        <v>1</v>
      </c>
      <c r="B242" s="813">
        <v>1</v>
      </c>
      <c r="C242" s="634" t="s">
        <v>176</v>
      </c>
      <c r="D242" s="634"/>
      <c r="E242" s="596">
        <f>SUM(E241,)</f>
        <v>360</v>
      </c>
      <c r="F242" s="596">
        <f>SUM(F241,)</f>
        <v>180</v>
      </c>
      <c r="G242" s="596">
        <f>SUM(G241,)</f>
        <v>180</v>
      </c>
      <c r="H242" s="596">
        <f>G242/F242*100</f>
        <v>100</v>
      </c>
      <c r="I242" s="770">
        <f>SUM(K242/E242)</f>
        <v>8</v>
      </c>
      <c r="J242" s="103">
        <f>M242/G242</f>
        <v>8.0055555555555564</v>
      </c>
      <c r="K242" s="596">
        <f>SUM(K241,)</f>
        <v>2880</v>
      </c>
      <c r="L242" s="596">
        <f>SUM(L241,)</f>
        <v>1440</v>
      </c>
      <c r="M242" s="596">
        <f>SUM(M241,)</f>
        <v>1441</v>
      </c>
      <c r="N242" s="104">
        <f>M242/L242*100</f>
        <v>100.06944444444446</v>
      </c>
      <c r="O242" s="596">
        <f>SUM(O241,)</f>
        <v>12</v>
      </c>
      <c r="P242" s="104">
        <f>M242/$C$3*12/O242</f>
        <v>240.16666666666666</v>
      </c>
      <c r="Q242" s="596">
        <v>4949.5622400000002</v>
      </c>
      <c r="R242" s="596">
        <v>4949.5622400000002</v>
      </c>
      <c r="S242" s="596">
        <v>4949.5622400000002</v>
      </c>
      <c r="T242" s="596">
        <v>4949.5622400000002</v>
      </c>
      <c r="U242" s="596">
        <v>4949.5622400000002</v>
      </c>
      <c r="V242" s="596">
        <v>4949.5622400000002</v>
      </c>
      <c r="W242" s="1820">
        <f>Q242/12*$C$3+(R242-Q242)/11*5+(S242-R242)/10*4+(T242-S242)/9*3+(U242-T242)/8*2+(V242-U242)/7*1</f>
        <v>2474.7811200000001</v>
      </c>
      <c r="X242" s="771">
        <f>AB242-AA242</f>
        <v>2461.0316200000002</v>
      </c>
      <c r="Y242" s="771"/>
      <c r="Z242" s="771">
        <f>X242-W242</f>
        <v>-13.749499999999898</v>
      </c>
      <c r="AA242" s="596">
        <v>0</v>
      </c>
      <c r="AB242" s="596">
        <v>2461.0316200000002</v>
      </c>
      <c r="AC242" s="842"/>
    </row>
    <row r="243" spans="1:30" s="79" customFormat="1" ht="15" customHeight="1" x14ac:dyDescent="0.25">
      <c r="A243" s="813">
        <v>1</v>
      </c>
      <c r="B243" s="813">
        <v>1</v>
      </c>
      <c r="C243" s="157"/>
      <c r="D243" s="157"/>
      <c r="E243" s="136"/>
      <c r="F243" s="102"/>
      <c r="G243" s="102"/>
      <c r="H243" s="102"/>
      <c r="I243" s="528"/>
      <c r="J243" s="528"/>
      <c r="K243" s="528"/>
      <c r="L243" s="528"/>
      <c r="M243" s="528"/>
      <c r="N243" s="528"/>
      <c r="O243" s="528"/>
      <c r="P243" s="528"/>
      <c r="Q243" s="780"/>
      <c r="R243" s="780"/>
      <c r="S243" s="780"/>
      <c r="T243" s="780"/>
      <c r="U243" s="780"/>
      <c r="V243" s="780"/>
      <c r="W243" s="1815">
        <f>Q243/12</f>
        <v>0</v>
      </c>
      <c r="X243" s="780">
        <f>AB243-AA243</f>
        <v>0</v>
      </c>
      <c r="Y243" s="780"/>
      <c r="Z243" s="780">
        <f>X243-W243</f>
        <v>0</v>
      </c>
      <c r="AA243" s="780"/>
      <c r="AB243" s="780"/>
      <c r="AC243" s="842"/>
    </row>
    <row r="244" spans="1:30" s="79" customFormat="1" ht="15.75" customHeight="1" x14ac:dyDescent="0.25">
      <c r="A244" s="813">
        <v>1</v>
      </c>
      <c r="B244" s="813">
        <v>1</v>
      </c>
      <c r="C244" s="850" t="s">
        <v>17</v>
      </c>
      <c r="D244" s="851"/>
      <c r="E244" s="852"/>
      <c r="F244" s="852"/>
      <c r="G244" s="852"/>
      <c r="H244" s="852"/>
      <c r="I244" s="479"/>
      <c r="J244" s="479"/>
      <c r="K244" s="479"/>
      <c r="L244" s="479"/>
      <c r="M244" s="479">
        <f>SUM(M242,M235,M226)</f>
        <v>28353</v>
      </c>
      <c r="N244" s="479"/>
      <c r="O244" s="479"/>
      <c r="P244" s="479"/>
      <c r="Q244" s="479">
        <f t="shared" ref="Q244:AA244" si="71">SUM(Q242,Q235,Q226)</f>
        <v>284550.45105060795</v>
      </c>
      <c r="R244" s="479">
        <f t="shared" ref="R244:S244" si="72">SUM(R242,R235,R226)</f>
        <v>284550.45105060795</v>
      </c>
      <c r="S244" s="479">
        <f t="shared" si="72"/>
        <v>284550.45105060795</v>
      </c>
      <c r="T244" s="479">
        <f t="shared" ref="T244:U244" si="73">SUM(T242,T235,T226)</f>
        <v>284550.45105060795</v>
      </c>
      <c r="U244" s="479">
        <f t="shared" si="73"/>
        <v>284550.45105060795</v>
      </c>
      <c r="V244" s="479">
        <f t="shared" ref="V244" si="74">SUM(V242,V235,V226)</f>
        <v>276332.06410948001</v>
      </c>
      <c r="W244" s="1824">
        <f t="shared" si="71"/>
        <v>141101.17024799998</v>
      </c>
      <c r="X244" s="479">
        <f t="shared" si="71"/>
        <v>135205.64403</v>
      </c>
      <c r="Y244" s="479">
        <f t="shared" si="71"/>
        <v>-175.25491999999997</v>
      </c>
      <c r="Z244" s="479">
        <f t="shared" si="71"/>
        <v>-5895.5262179999863</v>
      </c>
      <c r="AA244" s="479">
        <f t="shared" si="71"/>
        <v>-845.08477000000005</v>
      </c>
      <c r="AB244" s="479">
        <f>SUM(AB242,AB235,AB226)</f>
        <v>134185.30434</v>
      </c>
      <c r="AC244" s="842"/>
    </row>
    <row r="245" spans="1:30" s="79" customFormat="1" ht="15.75" customHeight="1" x14ac:dyDescent="0.25">
      <c r="A245" s="813">
        <v>1</v>
      </c>
      <c r="B245" s="813">
        <v>1</v>
      </c>
      <c r="C245" s="491"/>
      <c r="D245" s="874"/>
      <c r="E245" s="875"/>
      <c r="F245" s="875"/>
      <c r="G245" s="875"/>
      <c r="H245" s="875"/>
      <c r="I245" s="251"/>
      <c r="J245" s="251"/>
      <c r="K245" s="251"/>
      <c r="L245" s="251"/>
      <c r="M245" s="251"/>
      <c r="N245" s="251"/>
      <c r="O245" s="251"/>
      <c r="P245" s="251"/>
      <c r="Q245" s="251"/>
      <c r="R245" s="251"/>
      <c r="S245" s="251"/>
      <c r="T245" s="251"/>
      <c r="U245" s="251"/>
      <c r="V245" s="251"/>
      <c r="W245" s="1829"/>
      <c r="X245" s="251"/>
      <c r="Y245" s="251"/>
      <c r="Z245" s="251"/>
      <c r="AA245" s="875"/>
      <c r="AB245" s="251"/>
      <c r="AC245" s="842"/>
    </row>
    <row r="246" spans="1:30" ht="29.25" customHeight="1" x14ac:dyDescent="0.25">
      <c r="A246" s="813">
        <v>1</v>
      </c>
      <c r="B246" s="813">
        <v>1</v>
      </c>
      <c r="C246" s="340" t="s">
        <v>277</v>
      </c>
      <c r="D246" s="183"/>
      <c r="E246" s="615"/>
      <c r="F246" s="615"/>
      <c r="G246" s="615"/>
      <c r="H246" s="615"/>
      <c r="I246" s="876"/>
      <c r="J246" s="876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813"/>
      <c r="X246" s="104"/>
      <c r="Y246" s="104"/>
      <c r="Z246" s="104"/>
      <c r="AA246" s="844"/>
      <c r="AB246" s="104"/>
    </row>
    <row r="247" spans="1:30" s="79" customFormat="1" ht="15" customHeight="1" x14ac:dyDescent="0.25">
      <c r="A247" s="813">
        <v>1</v>
      </c>
      <c r="B247" s="813">
        <v>1</v>
      </c>
      <c r="C247" s="475" t="s">
        <v>5</v>
      </c>
      <c r="D247" s="475"/>
      <c r="E247" s="389"/>
      <c r="F247" s="389"/>
      <c r="G247" s="389"/>
      <c r="H247" s="389"/>
      <c r="I247" s="758"/>
      <c r="J247" s="758"/>
      <c r="K247" s="759"/>
      <c r="L247" s="759"/>
      <c r="M247" s="759"/>
      <c r="N247" s="759"/>
      <c r="O247" s="759"/>
      <c r="P247" s="759"/>
      <c r="Q247" s="759"/>
      <c r="R247" s="759"/>
      <c r="S247" s="759"/>
      <c r="T247" s="759"/>
      <c r="U247" s="759"/>
      <c r="V247" s="759"/>
      <c r="W247" s="1814"/>
      <c r="X247" s="759"/>
      <c r="Y247" s="759"/>
      <c r="Z247" s="759"/>
      <c r="AA247" s="759"/>
      <c r="AB247" s="759"/>
      <c r="AC247" s="842"/>
    </row>
    <row r="248" spans="1:30" s="79" customFormat="1" ht="15" customHeight="1" x14ac:dyDescent="0.25">
      <c r="A248" s="813">
        <v>1</v>
      </c>
      <c r="B248" s="813">
        <v>1</v>
      </c>
      <c r="C248" s="101" t="s">
        <v>192</v>
      </c>
      <c r="D248" s="845">
        <v>340</v>
      </c>
      <c r="E248" s="555">
        <v>945</v>
      </c>
      <c r="F248" s="102">
        <f t="shared" ref="F248:F249" si="75">E248/12*$C$3</f>
        <v>472.5</v>
      </c>
      <c r="G248" s="389">
        <v>474</v>
      </c>
      <c r="H248" s="102">
        <f>G248/F248*100</f>
        <v>100.31746031746032</v>
      </c>
      <c r="I248" s="857">
        <v>15</v>
      </c>
      <c r="J248" s="103">
        <f>M248/G248</f>
        <v>14.664556962025317</v>
      </c>
      <c r="K248" s="104">
        <f>ROUND(E248*I248,0)</f>
        <v>14175</v>
      </c>
      <c r="L248" s="104">
        <f>ROUND(F248*I248,0)</f>
        <v>7088</v>
      </c>
      <c r="M248" s="847">
        <v>6951</v>
      </c>
      <c r="N248" s="104">
        <f>M248/L248*100</f>
        <v>98.067155756207683</v>
      </c>
      <c r="O248" s="104">
        <f>K248/D248</f>
        <v>41.691176470588232</v>
      </c>
      <c r="P248" s="104">
        <f>M248/$C$3*12/O248</f>
        <v>333.45185185185187</v>
      </c>
      <c r="Q248" s="759"/>
      <c r="R248" s="759"/>
      <c r="S248" s="759"/>
      <c r="T248" s="759"/>
      <c r="U248" s="759"/>
      <c r="V248" s="759"/>
      <c r="W248" s="1814"/>
      <c r="X248" s="759"/>
      <c r="Y248" s="759"/>
      <c r="Z248" s="759"/>
      <c r="AA248" s="759"/>
      <c r="AB248" s="759"/>
      <c r="AC248" s="842"/>
    </row>
    <row r="249" spans="1:30" s="79" customFormat="1" ht="15" customHeight="1" x14ac:dyDescent="0.25">
      <c r="A249" s="813">
        <v>1</v>
      </c>
      <c r="B249" s="813">
        <v>1</v>
      </c>
      <c r="C249" s="101" t="s">
        <v>152</v>
      </c>
      <c r="D249" s="845">
        <v>340</v>
      </c>
      <c r="E249" s="555">
        <v>1180</v>
      </c>
      <c r="F249" s="102">
        <f t="shared" si="75"/>
        <v>590</v>
      </c>
      <c r="G249" s="389">
        <v>603</v>
      </c>
      <c r="H249" s="102">
        <f>G249/F249*100</f>
        <v>102.20338983050847</v>
      </c>
      <c r="I249" s="857">
        <v>9.3000000000000007</v>
      </c>
      <c r="J249" s="103">
        <f>M249/G249</f>
        <v>8.7412935323383092</v>
      </c>
      <c r="K249" s="104">
        <f>ROUND(E249*I249,0)</f>
        <v>10974</v>
      </c>
      <c r="L249" s="104">
        <f>ROUND(F249*I249,0)</f>
        <v>5487</v>
      </c>
      <c r="M249" s="847">
        <v>5271</v>
      </c>
      <c r="N249" s="104">
        <f>M249/L249*100</f>
        <v>96.063422635319853</v>
      </c>
      <c r="O249" s="104">
        <f>K249/D249</f>
        <v>32.276470588235291</v>
      </c>
      <c r="P249" s="104">
        <f>M249/$C$3*12/O249</f>
        <v>326.6156369600875</v>
      </c>
      <c r="Q249" s="759"/>
      <c r="R249" s="759"/>
      <c r="S249" s="759"/>
      <c r="T249" s="759"/>
      <c r="U249" s="759"/>
      <c r="V249" s="759"/>
      <c r="W249" s="1814"/>
      <c r="X249" s="759"/>
      <c r="Y249" s="759"/>
      <c r="Z249" s="759"/>
      <c r="AA249" s="759"/>
      <c r="AB249" s="759"/>
      <c r="AC249" s="842"/>
    </row>
    <row r="250" spans="1:30" s="79" customFormat="1" ht="15" customHeight="1" x14ac:dyDescent="0.25">
      <c r="A250" s="813">
        <v>1</v>
      </c>
      <c r="B250" s="813">
        <v>1</v>
      </c>
      <c r="C250" s="471" t="s">
        <v>7</v>
      </c>
      <c r="D250" s="471"/>
      <c r="E250" s="596">
        <f>SUM(E248:E249)</f>
        <v>2125</v>
      </c>
      <c r="F250" s="596">
        <f>SUM(F248:F249)</f>
        <v>1062.5</v>
      </c>
      <c r="G250" s="596">
        <f>SUM(G248:G249)</f>
        <v>1077</v>
      </c>
      <c r="H250" s="596">
        <f>G250/F250*100</f>
        <v>101.36470588235294</v>
      </c>
      <c r="I250" s="770">
        <f>SUM(K250/E250)</f>
        <v>11.834823529411764</v>
      </c>
      <c r="J250" s="127">
        <f>M250/G250</f>
        <v>11.348189415041782</v>
      </c>
      <c r="K250" s="596">
        <f>SUM(K248:K249)</f>
        <v>25149</v>
      </c>
      <c r="L250" s="596">
        <f>SUM(L248:L249)</f>
        <v>12575</v>
      </c>
      <c r="M250" s="596">
        <f>SUM(M248:M249)</f>
        <v>12222</v>
      </c>
      <c r="N250" s="104">
        <f>M250/L250*100</f>
        <v>97.192842942345919</v>
      </c>
      <c r="O250" s="305">
        <f>SUM(O248:O249)</f>
        <v>73.96764705882353</v>
      </c>
      <c r="P250" s="104">
        <f>M250/$C$3*12/O250</f>
        <v>330.46880591673624</v>
      </c>
      <c r="Q250" s="817">
        <v>166865.04222048796</v>
      </c>
      <c r="R250" s="817">
        <v>166865.04222048796</v>
      </c>
      <c r="S250" s="817">
        <v>166865.04222048796</v>
      </c>
      <c r="T250" s="817">
        <v>166865.04222048796</v>
      </c>
      <c r="U250" s="817">
        <v>166865.04222048796</v>
      </c>
      <c r="V250" s="817">
        <v>160321.60279077</v>
      </c>
      <c r="W250" s="1820">
        <f>Q250/12*$C$3+(R250-Q250)/11*5+(S250-R250)/10*4+(T250-S250)/9*3+(U250-T250)/8*2+(V250-U250)/7*1</f>
        <v>82497.744048855704</v>
      </c>
      <c r="X250" s="817">
        <f>AB250-AA250-Y250</f>
        <v>82491.79800000001</v>
      </c>
      <c r="Y250" s="817">
        <v>-1.4109</v>
      </c>
      <c r="Z250" s="817">
        <f>X250-W250</f>
        <v>-5.9460488556942437</v>
      </c>
      <c r="AA250" s="817">
        <v>-457.89603000000005</v>
      </c>
      <c r="AB250" s="817">
        <f>82033.90197+Y250</f>
        <v>82032.491070000004</v>
      </c>
      <c r="AC250" s="842"/>
    </row>
    <row r="251" spans="1:30" s="79" customFormat="1" ht="28.9" customHeight="1" x14ac:dyDescent="0.25">
      <c r="A251" s="813"/>
      <c r="B251" s="813"/>
      <c r="C251" s="1365" t="s">
        <v>281</v>
      </c>
      <c r="D251" s="471"/>
      <c r="E251" s="596">
        <v>60</v>
      </c>
      <c r="F251" s="596">
        <f>ROUND(E251/12*$C$3,0)</f>
        <v>30</v>
      </c>
      <c r="G251" s="596">
        <v>12</v>
      </c>
      <c r="H251" s="596">
        <f>G251/F251*100</f>
        <v>40</v>
      </c>
      <c r="I251" s="770"/>
      <c r="J251" s="127"/>
      <c r="K251" s="596"/>
      <c r="L251" s="596"/>
      <c r="M251" s="596"/>
      <c r="N251" s="104"/>
      <c r="O251" s="305"/>
      <c r="P251" s="104"/>
      <c r="Q251" s="817">
        <v>13641.871940000001</v>
      </c>
      <c r="R251" s="817">
        <v>13641.871940000001</v>
      </c>
      <c r="S251" s="817">
        <v>13641.871940000001</v>
      </c>
      <c r="T251" s="817">
        <v>13641.871940000001</v>
      </c>
      <c r="U251" s="817">
        <v>13641.871940000001</v>
      </c>
      <c r="V251" s="817">
        <v>8145.2374140000011</v>
      </c>
      <c r="W251" s="1820">
        <f>V251/12*$C$3</f>
        <v>4072.6187070000005</v>
      </c>
      <c r="X251" s="817">
        <f>AB251-AA251</f>
        <v>1595.8093100000001</v>
      </c>
      <c r="Y251" s="817"/>
      <c r="Z251" s="817">
        <f>X251-W251</f>
        <v>-2476.8093970000004</v>
      </c>
      <c r="AA251" s="817">
        <v>0</v>
      </c>
      <c r="AB251" s="817">
        <v>1595.8093100000001</v>
      </c>
      <c r="AC251" s="842"/>
    </row>
    <row r="252" spans="1:30" s="79" customFormat="1" ht="15" customHeight="1" x14ac:dyDescent="0.25">
      <c r="A252" s="813">
        <v>1</v>
      </c>
      <c r="B252" s="813">
        <v>1</v>
      </c>
      <c r="C252" s="693" t="s">
        <v>14</v>
      </c>
      <c r="D252" s="543"/>
      <c r="E252" s="389"/>
      <c r="F252" s="389"/>
      <c r="G252" s="389"/>
      <c r="H252" s="389"/>
      <c r="I252" s="770"/>
      <c r="J252" s="770"/>
      <c r="K252" s="848"/>
      <c r="L252" s="848"/>
      <c r="M252" s="848"/>
      <c r="N252" s="848"/>
      <c r="O252" s="848"/>
      <c r="P252" s="848"/>
      <c r="Q252" s="528"/>
      <c r="R252" s="528"/>
      <c r="S252" s="528"/>
      <c r="T252" s="528"/>
      <c r="U252" s="528"/>
      <c r="V252" s="528"/>
      <c r="W252" s="1817"/>
      <c r="X252" s="528"/>
      <c r="Y252" s="528"/>
      <c r="Z252" s="528"/>
      <c r="AA252" s="528"/>
      <c r="AB252" s="528"/>
      <c r="AC252" s="842"/>
    </row>
    <row r="253" spans="1:30" s="79" customFormat="1" ht="16.5" customHeight="1" x14ac:dyDescent="0.25">
      <c r="A253" s="813">
        <v>1</v>
      </c>
      <c r="B253" s="813">
        <v>1</v>
      </c>
      <c r="C253" s="543" t="s">
        <v>313</v>
      </c>
      <c r="D253" s="557"/>
      <c r="E253" s="126"/>
      <c r="F253" s="126"/>
      <c r="G253" s="126"/>
      <c r="H253" s="126"/>
      <c r="I253" s="391"/>
      <c r="J253" s="391"/>
      <c r="K253" s="393"/>
      <c r="L253" s="393"/>
      <c r="M253" s="393"/>
      <c r="N253" s="393"/>
      <c r="O253" s="393"/>
      <c r="P253" s="393"/>
      <c r="Q253" s="474"/>
      <c r="R253" s="474"/>
      <c r="S253" s="474"/>
      <c r="T253" s="474"/>
      <c r="U253" s="474"/>
      <c r="V253" s="474"/>
      <c r="W253" s="1818"/>
      <c r="X253" s="474"/>
      <c r="Y253" s="474"/>
      <c r="Z253" s="474"/>
      <c r="AA253" s="474"/>
      <c r="AB253" s="474"/>
      <c r="AC253" s="842"/>
    </row>
    <row r="254" spans="1:30" s="79" customFormat="1" ht="24.75" customHeight="1" x14ac:dyDescent="0.25">
      <c r="A254" s="813">
        <v>1</v>
      </c>
      <c r="B254" s="813">
        <v>1</v>
      </c>
      <c r="C254" s="438" t="s">
        <v>202</v>
      </c>
      <c r="D254" s="438"/>
      <c r="E254" s="474">
        <f>E255</f>
        <v>27000</v>
      </c>
      <c r="F254" s="474">
        <f>F255</f>
        <v>13500</v>
      </c>
      <c r="G254" s="474">
        <f>G255</f>
        <v>13204</v>
      </c>
      <c r="H254" s="474">
        <f>G254/F254*100</f>
        <v>97.80740740740741</v>
      </c>
      <c r="I254" s="135"/>
      <c r="J254" s="135"/>
      <c r="K254" s="498"/>
      <c r="L254" s="498"/>
      <c r="M254" s="498"/>
      <c r="N254" s="498"/>
      <c r="O254" s="498"/>
      <c r="P254" s="498"/>
      <c r="Q254" s="780"/>
      <c r="R254" s="780"/>
      <c r="S254" s="780"/>
      <c r="T254" s="780"/>
      <c r="U254" s="780"/>
      <c r="V254" s="780"/>
      <c r="W254" s="1815"/>
      <c r="X254" s="780"/>
      <c r="Y254" s="780"/>
      <c r="Z254" s="780"/>
      <c r="AA254" s="780"/>
      <c r="AB254" s="780"/>
      <c r="AC254" s="842"/>
    </row>
    <row r="255" spans="1:30" s="79" customFormat="1" ht="15" customHeight="1" x14ac:dyDescent="0.25">
      <c r="A255" s="813">
        <v>1</v>
      </c>
      <c r="B255" s="813">
        <v>1</v>
      </c>
      <c r="C255" s="438" t="s">
        <v>298</v>
      </c>
      <c r="D255" s="438"/>
      <c r="E255" s="474">
        <v>27000</v>
      </c>
      <c r="F255" s="102">
        <f>ROUND(E255/12*$C$3,0)</f>
        <v>13500</v>
      </c>
      <c r="G255" s="474">
        <v>13204</v>
      </c>
      <c r="H255" s="474">
        <f>G255/F255*100</f>
        <v>97.80740740740741</v>
      </c>
      <c r="I255" s="135"/>
      <c r="J255" s="135"/>
      <c r="K255" s="498"/>
      <c r="L255" s="498"/>
      <c r="M255" s="498"/>
      <c r="N255" s="498"/>
      <c r="O255" s="498"/>
      <c r="P255" s="498"/>
      <c r="Q255" s="780"/>
      <c r="R255" s="780"/>
      <c r="S255" s="780"/>
      <c r="T255" s="780"/>
      <c r="U255" s="780"/>
      <c r="V255" s="780"/>
      <c r="W255" s="1815"/>
      <c r="X255" s="780"/>
      <c r="Y255" s="780"/>
      <c r="Z255" s="780"/>
      <c r="AA255" s="780"/>
      <c r="AB255" s="780"/>
      <c r="AC255" s="842"/>
    </row>
    <row r="256" spans="1:30" s="79" customFormat="1" ht="15" customHeight="1" x14ac:dyDescent="0.25">
      <c r="A256" s="813">
        <v>1</v>
      </c>
      <c r="B256" s="813">
        <v>1</v>
      </c>
      <c r="C256" s="438" t="s">
        <v>163</v>
      </c>
      <c r="D256" s="438"/>
      <c r="E256" s="474"/>
      <c r="F256" s="102"/>
      <c r="G256" s="102"/>
      <c r="H256" s="102"/>
      <c r="I256" s="135"/>
      <c r="J256" s="135"/>
      <c r="K256" s="498"/>
      <c r="L256" s="498"/>
      <c r="M256" s="498"/>
      <c r="N256" s="498"/>
      <c r="O256" s="498"/>
      <c r="P256" s="498"/>
      <c r="Q256" s="780"/>
      <c r="R256" s="780"/>
      <c r="S256" s="780"/>
      <c r="T256" s="780"/>
      <c r="U256" s="780"/>
      <c r="V256" s="780"/>
      <c r="W256" s="1815"/>
      <c r="X256" s="780"/>
      <c r="Y256" s="780"/>
      <c r="Z256" s="780"/>
      <c r="AA256" s="780"/>
      <c r="AB256" s="780"/>
      <c r="AC256" s="842"/>
      <c r="AD256" s="1964"/>
    </row>
    <row r="257" spans="1:29" s="79" customFormat="1" ht="30" customHeight="1" x14ac:dyDescent="0.25">
      <c r="A257" s="813">
        <v>1</v>
      </c>
      <c r="B257" s="813">
        <v>1</v>
      </c>
      <c r="C257" s="438" t="s">
        <v>405</v>
      </c>
      <c r="D257" s="438"/>
      <c r="E257" s="474"/>
      <c r="F257" s="102"/>
      <c r="G257" s="102"/>
      <c r="H257" s="102"/>
      <c r="I257" s="135"/>
      <c r="J257" s="135"/>
      <c r="K257" s="498"/>
      <c r="L257" s="498"/>
      <c r="M257" s="498"/>
      <c r="N257" s="498"/>
      <c r="O257" s="498"/>
      <c r="P257" s="498"/>
      <c r="Q257" s="780"/>
      <c r="R257" s="780"/>
      <c r="S257" s="780"/>
      <c r="T257" s="780"/>
      <c r="U257" s="780"/>
      <c r="V257" s="780"/>
      <c r="W257" s="1815"/>
      <c r="X257" s="780"/>
      <c r="Y257" s="780"/>
      <c r="Z257" s="780"/>
      <c r="AA257" s="780"/>
      <c r="AB257" s="780"/>
      <c r="AC257" s="842"/>
    </row>
    <row r="258" spans="1:29" s="79" customFormat="1" ht="15" customHeight="1" x14ac:dyDescent="0.25">
      <c r="A258" s="813">
        <v>1</v>
      </c>
      <c r="B258" s="813">
        <v>1</v>
      </c>
      <c r="C258" s="225" t="s">
        <v>168</v>
      </c>
      <c r="D258" s="734"/>
      <c r="E258" s="596">
        <f>E254</f>
        <v>27000</v>
      </c>
      <c r="F258" s="596">
        <f t="shared" ref="F258:G258" si="76">F254</f>
        <v>13500</v>
      </c>
      <c r="G258" s="596">
        <f t="shared" si="76"/>
        <v>13204</v>
      </c>
      <c r="H258" s="596">
        <f>G258/F258*100</f>
        <v>97.80740740740741</v>
      </c>
      <c r="I258" s="770"/>
      <c r="J258" s="770"/>
      <c r="K258" s="848"/>
      <c r="L258" s="848"/>
      <c r="M258" s="848"/>
      <c r="N258" s="848"/>
      <c r="O258" s="848"/>
      <c r="P258" s="848"/>
      <c r="Q258" s="817">
        <v>29681.14486</v>
      </c>
      <c r="R258" s="817">
        <v>29681.14486</v>
      </c>
      <c r="S258" s="817">
        <v>29681.14486</v>
      </c>
      <c r="T258" s="817">
        <v>29681.14486</v>
      </c>
      <c r="U258" s="817">
        <v>29681.14486</v>
      </c>
      <c r="V258" s="817">
        <v>29374.596859999998</v>
      </c>
      <c r="W258" s="1820">
        <f>Q258/12*$C$3+(R258-Q258)/11*5+(S258-R258)/10*4+(T258-S258)/9*3+(U258-T258)/8*2+(V258-U258)/7*1</f>
        <v>14796.779858571428</v>
      </c>
      <c r="X258" s="817">
        <f>AB258-AA258</f>
        <v>14796.73767</v>
      </c>
      <c r="Y258" s="817"/>
      <c r="Z258" s="817">
        <f>X258-W258</f>
        <v>-4.2188571427686838E-2</v>
      </c>
      <c r="AA258" s="817">
        <v>-13.32682</v>
      </c>
      <c r="AB258" s="817">
        <v>14783.41085</v>
      </c>
      <c r="AC258" s="842"/>
    </row>
    <row r="259" spans="1:29" s="79" customFormat="1" ht="15" customHeight="1" x14ac:dyDescent="0.25">
      <c r="A259" s="813">
        <v>1</v>
      </c>
      <c r="B259" s="813">
        <v>1</v>
      </c>
      <c r="C259" s="734" t="s">
        <v>353</v>
      </c>
      <c r="D259" s="734"/>
      <c r="E259" s="596">
        <f t="shared" ref="E259:G259" si="77">SUM(E254+E256*3.2+E257)</f>
        <v>27000</v>
      </c>
      <c r="F259" s="596">
        <f t="shared" si="77"/>
        <v>13500</v>
      </c>
      <c r="G259" s="596">
        <f t="shared" si="77"/>
        <v>13204</v>
      </c>
      <c r="H259" s="596">
        <f>G259/F259*100</f>
        <v>97.80740740740741</v>
      </c>
      <c r="I259" s="770"/>
      <c r="J259" s="770"/>
      <c r="K259" s="848"/>
      <c r="L259" s="848"/>
      <c r="M259" s="848"/>
      <c r="N259" s="848"/>
      <c r="O259" s="848"/>
      <c r="P259" s="848"/>
      <c r="Q259" s="817">
        <f t="shared" ref="Q259:AA259" si="78">Q258</f>
        <v>29681.14486</v>
      </c>
      <c r="R259" s="817">
        <f t="shared" si="78"/>
        <v>29681.14486</v>
      </c>
      <c r="S259" s="817">
        <f t="shared" si="78"/>
        <v>29681.14486</v>
      </c>
      <c r="T259" s="817">
        <f t="shared" si="78"/>
        <v>29681.14486</v>
      </c>
      <c r="U259" s="817">
        <f t="shared" ref="U259:V259" si="79">U258</f>
        <v>29681.14486</v>
      </c>
      <c r="V259" s="817">
        <f t="shared" si="79"/>
        <v>29374.596859999998</v>
      </c>
      <c r="W259" s="1820">
        <f t="shared" si="78"/>
        <v>14796.779858571428</v>
      </c>
      <c r="X259" s="817">
        <f t="shared" si="78"/>
        <v>14796.73767</v>
      </c>
      <c r="Y259" s="817">
        <f t="shared" si="78"/>
        <v>0</v>
      </c>
      <c r="Z259" s="817">
        <f t="shared" si="78"/>
        <v>-4.2188571427686838E-2</v>
      </c>
      <c r="AA259" s="817">
        <f t="shared" si="78"/>
        <v>-13.32682</v>
      </c>
      <c r="AB259" s="817">
        <f>AB258</f>
        <v>14783.41085</v>
      </c>
      <c r="AC259" s="842"/>
    </row>
    <row r="260" spans="1:29" s="79" customFormat="1" ht="15" customHeight="1" x14ac:dyDescent="0.25">
      <c r="A260" s="813">
        <v>1</v>
      </c>
      <c r="B260" s="813">
        <v>1</v>
      </c>
      <c r="C260" s="657" t="s">
        <v>162</v>
      </c>
      <c r="D260" s="734"/>
      <c r="E260" s="596"/>
      <c r="F260" s="596"/>
      <c r="G260" s="596"/>
      <c r="H260" s="596"/>
      <c r="I260" s="770"/>
      <c r="J260" s="770"/>
      <c r="K260" s="848"/>
      <c r="L260" s="848"/>
      <c r="M260" s="848"/>
      <c r="N260" s="848"/>
      <c r="O260" s="848"/>
      <c r="P260" s="848"/>
      <c r="Q260" s="817"/>
      <c r="R260" s="817"/>
      <c r="S260" s="817"/>
      <c r="T260" s="817"/>
      <c r="U260" s="817"/>
      <c r="V260" s="817"/>
      <c r="W260" s="1822"/>
      <c r="X260" s="817"/>
      <c r="Y260" s="817"/>
      <c r="Z260" s="817"/>
      <c r="AA260" s="817"/>
      <c r="AB260" s="817"/>
      <c r="AC260" s="842"/>
    </row>
    <row r="261" spans="1:29" s="79" customFormat="1" x14ac:dyDescent="0.25">
      <c r="A261" s="813">
        <v>1</v>
      </c>
      <c r="B261" s="813">
        <v>1</v>
      </c>
      <c r="C261" s="185" t="s">
        <v>73</v>
      </c>
      <c r="D261" s="734"/>
      <c r="E261" s="410">
        <v>120</v>
      </c>
      <c r="F261" s="102">
        <f t="shared" ref="F261:F266" si="80">ROUND(E261/12*$C$3,0)</f>
        <v>60</v>
      </c>
      <c r="G261" s="389">
        <v>82</v>
      </c>
      <c r="H261" s="389">
        <f>G261/F261*100</f>
        <v>136.66666666666666</v>
      </c>
      <c r="I261" s="770"/>
      <c r="J261" s="770"/>
      <c r="K261" s="848"/>
      <c r="L261" s="848"/>
      <c r="M261" s="848"/>
      <c r="N261" s="848"/>
      <c r="O261" s="848"/>
      <c r="P261" s="848"/>
      <c r="Q261" s="817"/>
      <c r="R261" s="817"/>
      <c r="S261" s="817"/>
      <c r="T261" s="817"/>
      <c r="U261" s="817"/>
      <c r="V261" s="817"/>
      <c r="W261" s="1822"/>
      <c r="X261" s="817"/>
      <c r="Y261" s="817"/>
      <c r="Z261" s="817"/>
      <c r="AA261" s="817"/>
      <c r="AB261" s="817"/>
      <c r="AC261" s="842"/>
    </row>
    <row r="262" spans="1:29" s="79" customFormat="1" ht="45" x14ac:dyDescent="0.25">
      <c r="A262" s="813">
        <v>1</v>
      </c>
      <c r="B262" s="813">
        <v>1</v>
      </c>
      <c r="C262" s="185" t="s">
        <v>288</v>
      </c>
      <c r="D262" s="734"/>
      <c r="E262" s="410">
        <v>1600</v>
      </c>
      <c r="F262" s="102">
        <f>ROUND(E262/12*$C$3,0)</f>
        <v>800</v>
      </c>
      <c r="G262" s="389">
        <v>731</v>
      </c>
      <c r="H262" s="389">
        <f>G262/F262*100</f>
        <v>91.375</v>
      </c>
      <c r="I262" s="770"/>
      <c r="J262" s="770"/>
      <c r="K262" s="848"/>
      <c r="L262" s="848"/>
      <c r="M262" s="848"/>
      <c r="N262" s="848"/>
      <c r="O262" s="848"/>
      <c r="P262" s="848"/>
      <c r="Q262" s="817"/>
      <c r="R262" s="817"/>
      <c r="S262" s="817"/>
      <c r="T262" s="817"/>
      <c r="U262" s="817"/>
      <c r="V262" s="817"/>
      <c r="W262" s="1822"/>
      <c r="X262" s="817"/>
      <c r="Y262" s="817"/>
      <c r="Z262" s="817"/>
      <c r="AA262" s="817"/>
      <c r="AB262" s="817"/>
      <c r="AC262" s="842"/>
    </row>
    <row r="263" spans="1:29" s="79" customFormat="1" x14ac:dyDescent="0.25">
      <c r="A263" s="813"/>
      <c r="B263" s="813">
        <v>1</v>
      </c>
      <c r="C263" s="185" t="s">
        <v>103</v>
      </c>
      <c r="D263" s="734"/>
      <c r="E263" s="410">
        <v>2017</v>
      </c>
      <c r="F263" s="102">
        <f>ROUND(E263/12*$C$3,0)</f>
        <v>1009</v>
      </c>
      <c r="G263" s="389">
        <v>1315</v>
      </c>
      <c r="H263" s="389">
        <f>G263/F263*100</f>
        <v>130.3270564915758</v>
      </c>
      <c r="I263" s="770"/>
      <c r="J263" s="770"/>
      <c r="K263" s="848"/>
      <c r="L263" s="848"/>
      <c r="M263" s="848"/>
      <c r="N263" s="848"/>
      <c r="O263" s="848"/>
      <c r="P263" s="848"/>
      <c r="Q263" s="817"/>
      <c r="R263" s="817"/>
      <c r="S263" s="817"/>
      <c r="T263" s="817"/>
      <c r="U263" s="817"/>
      <c r="V263" s="817"/>
      <c r="W263" s="1822"/>
      <c r="X263" s="817"/>
      <c r="Y263" s="817"/>
      <c r="Z263" s="817"/>
      <c r="AA263" s="817"/>
      <c r="AB263" s="817"/>
      <c r="AC263" s="842"/>
    </row>
    <row r="264" spans="1:29" s="79" customFormat="1" x14ac:dyDescent="0.25">
      <c r="A264" s="813"/>
      <c r="B264" s="813">
        <v>1</v>
      </c>
      <c r="C264" s="185" t="s">
        <v>34</v>
      </c>
      <c r="D264" s="734"/>
      <c r="E264" s="410">
        <v>6750</v>
      </c>
      <c r="F264" s="102">
        <f>ROUND(E264/12*$C$3,0)</f>
        <v>3375</v>
      </c>
      <c r="G264" s="389">
        <v>2470</v>
      </c>
      <c r="H264" s="389">
        <f t="shared" ref="H264" si="81">G264/F264*100</f>
        <v>73.18518518518519</v>
      </c>
      <c r="I264" s="770"/>
      <c r="J264" s="770"/>
      <c r="K264" s="848"/>
      <c r="L264" s="848"/>
      <c r="M264" s="848"/>
      <c r="N264" s="848"/>
      <c r="O264" s="848"/>
      <c r="P264" s="848"/>
      <c r="Q264" s="817"/>
      <c r="R264" s="817"/>
      <c r="S264" s="817"/>
      <c r="T264" s="817"/>
      <c r="U264" s="817"/>
      <c r="V264" s="817"/>
      <c r="W264" s="1822"/>
      <c r="X264" s="817"/>
      <c r="Y264" s="817"/>
      <c r="Z264" s="817"/>
      <c r="AA264" s="817"/>
      <c r="AB264" s="817"/>
      <c r="AC264" s="842"/>
    </row>
    <row r="265" spans="1:29" s="79" customFormat="1" x14ac:dyDescent="0.25">
      <c r="A265" s="813">
        <v>1</v>
      </c>
      <c r="B265" s="813">
        <v>1</v>
      </c>
      <c r="C265" s="185" t="s">
        <v>78</v>
      </c>
      <c r="D265" s="734"/>
      <c r="E265" s="410">
        <v>2150</v>
      </c>
      <c r="F265" s="102">
        <f t="shared" si="80"/>
        <v>1075</v>
      </c>
      <c r="G265" s="389">
        <v>975</v>
      </c>
      <c r="H265" s="389">
        <f>G265/F265*100</f>
        <v>90.697674418604649</v>
      </c>
      <c r="I265" s="770"/>
      <c r="J265" s="770"/>
      <c r="K265" s="848"/>
      <c r="L265" s="848"/>
      <c r="M265" s="848"/>
      <c r="N265" s="848"/>
      <c r="O265" s="848"/>
      <c r="P265" s="848"/>
      <c r="Q265" s="817"/>
      <c r="R265" s="817"/>
      <c r="S265" s="817"/>
      <c r="T265" s="817"/>
      <c r="U265" s="817"/>
      <c r="V265" s="817"/>
      <c r="W265" s="1822"/>
      <c r="X265" s="817"/>
      <c r="Y265" s="817"/>
      <c r="Z265" s="817"/>
      <c r="AA265" s="817"/>
      <c r="AB265" s="817"/>
      <c r="AC265" s="842"/>
    </row>
    <row r="266" spans="1:29" s="79" customFormat="1" ht="30" x14ac:dyDescent="0.25">
      <c r="A266" s="813">
        <v>1</v>
      </c>
      <c r="B266" s="813">
        <v>1</v>
      </c>
      <c r="C266" s="185" t="s">
        <v>289</v>
      </c>
      <c r="D266" s="734"/>
      <c r="E266" s="410">
        <v>900</v>
      </c>
      <c r="F266" s="102">
        <f t="shared" si="80"/>
        <v>450</v>
      </c>
      <c r="G266" s="389">
        <v>495</v>
      </c>
      <c r="H266" s="389">
        <f>G266/F266*100</f>
        <v>110.00000000000001</v>
      </c>
      <c r="I266" s="770"/>
      <c r="J266" s="770"/>
      <c r="K266" s="848"/>
      <c r="L266" s="848"/>
      <c r="M266" s="848"/>
      <c r="N266" s="848"/>
      <c r="O266" s="848"/>
      <c r="P266" s="848"/>
      <c r="Q266" s="817"/>
      <c r="R266" s="817"/>
      <c r="S266" s="817"/>
      <c r="T266" s="817"/>
      <c r="U266" s="817"/>
      <c r="V266" s="817"/>
      <c r="W266" s="1822"/>
      <c r="X266" s="817"/>
      <c r="Y266" s="817"/>
      <c r="Z266" s="817"/>
      <c r="AA266" s="817"/>
      <c r="AB266" s="817"/>
      <c r="AC266" s="842"/>
    </row>
    <row r="267" spans="1:29" s="79" customFormat="1" ht="15" customHeight="1" x14ac:dyDescent="0.25">
      <c r="A267" s="813">
        <v>1</v>
      </c>
      <c r="B267" s="813">
        <v>1</v>
      </c>
      <c r="C267" s="306" t="s">
        <v>31</v>
      </c>
      <c r="D267" s="230"/>
      <c r="E267" s="389"/>
      <c r="F267" s="389"/>
      <c r="G267" s="389"/>
      <c r="H267" s="389"/>
      <c r="I267" s="135"/>
      <c r="J267" s="135"/>
      <c r="K267" s="417"/>
      <c r="L267" s="417"/>
      <c r="M267" s="417"/>
      <c r="N267" s="417"/>
      <c r="O267" s="417"/>
      <c r="P267" s="417"/>
      <c r="Q267" s="71"/>
      <c r="R267" s="71"/>
      <c r="S267" s="71"/>
      <c r="T267" s="71"/>
      <c r="U267" s="71"/>
      <c r="V267" s="71"/>
      <c r="W267" s="1812"/>
      <c r="X267" s="71"/>
      <c r="Y267" s="71"/>
      <c r="Z267" s="71"/>
      <c r="AA267" s="71"/>
      <c r="AB267" s="71"/>
      <c r="AC267" s="842"/>
    </row>
    <row r="268" spans="1:29" s="79" customFormat="1" ht="15" customHeight="1" x14ac:dyDescent="0.25">
      <c r="A268" s="813">
        <v>1</v>
      </c>
      <c r="B268" s="813">
        <v>1</v>
      </c>
      <c r="C268" s="154" t="s">
        <v>152</v>
      </c>
      <c r="D268" s="389">
        <v>330</v>
      </c>
      <c r="E268" s="389">
        <v>170</v>
      </c>
      <c r="F268" s="102">
        <f>ROUND(E268/12*$C$3,0)</f>
        <v>85</v>
      </c>
      <c r="G268" s="102">
        <v>104</v>
      </c>
      <c r="H268" s="102">
        <f>G268/F268*100</f>
        <v>122.35294117647059</v>
      </c>
      <c r="I268" s="391">
        <v>5.7</v>
      </c>
      <c r="J268" s="103">
        <f>M268/G268</f>
        <v>4.6538461538461542</v>
      </c>
      <c r="K268" s="104">
        <f>ROUND(E268*I268,0)</f>
        <v>969</v>
      </c>
      <c r="L268" s="104">
        <f>ROUND(F268*I268,0)</f>
        <v>485</v>
      </c>
      <c r="M268" s="104">
        <v>484</v>
      </c>
      <c r="N268" s="104">
        <f>M268/L268*100</f>
        <v>99.793814432989691</v>
      </c>
      <c r="O268" s="104">
        <f>K268/D268</f>
        <v>2.9363636363636365</v>
      </c>
      <c r="P268" s="104">
        <f>M268/$C$3*12/O268</f>
        <v>329.65944272445819</v>
      </c>
      <c r="Q268" s="780"/>
      <c r="R268" s="780"/>
      <c r="S268" s="780"/>
      <c r="T268" s="780"/>
      <c r="U268" s="780"/>
      <c r="V268" s="780"/>
      <c r="W268" s="1815"/>
      <c r="X268" s="780"/>
      <c r="Y268" s="780"/>
      <c r="Z268" s="780"/>
      <c r="AA268" s="780"/>
      <c r="AB268" s="780"/>
      <c r="AC268" s="842"/>
    </row>
    <row r="269" spans="1:29" s="79" customFormat="1" ht="15" customHeight="1" x14ac:dyDescent="0.25">
      <c r="A269" s="813">
        <v>1</v>
      </c>
      <c r="B269" s="813">
        <v>1</v>
      </c>
      <c r="C269" s="306" t="s">
        <v>35</v>
      </c>
      <c r="D269" s="306"/>
      <c r="E269" s="596">
        <f>SUM(E268:E268)</f>
        <v>170</v>
      </c>
      <c r="F269" s="596">
        <f>SUM(F268:F268)</f>
        <v>85</v>
      </c>
      <c r="G269" s="596">
        <f>SUM(G268:G268)</f>
        <v>104</v>
      </c>
      <c r="H269" s="596">
        <f>G269/F269*100</f>
        <v>122.35294117647059</v>
      </c>
      <c r="I269" s="770">
        <f>SUM(K269/E269)</f>
        <v>5.7</v>
      </c>
      <c r="J269" s="127">
        <f>M269/G269</f>
        <v>4.6538461538461542</v>
      </c>
      <c r="K269" s="771">
        <f>SUM(K268:K268)</f>
        <v>969</v>
      </c>
      <c r="L269" s="771">
        <f>SUM(L268:L268)</f>
        <v>485</v>
      </c>
      <c r="M269" s="771">
        <f>SUM(M268:M268)</f>
        <v>484</v>
      </c>
      <c r="N269" s="104">
        <f>M269/L269*100</f>
        <v>99.793814432989691</v>
      </c>
      <c r="O269" s="305">
        <f>SUM(O268:O268)</f>
        <v>2.9363636363636365</v>
      </c>
      <c r="P269" s="104">
        <f>M269/$C$3*12/O269</f>
        <v>329.65944272445819</v>
      </c>
      <c r="Q269" s="771"/>
      <c r="R269" s="771"/>
      <c r="S269" s="771"/>
      <c r="T269" s="771"/>
      <c r="U269" s="771"/>
      <c r="V269" s="771"/>
      <c r="W269" s="1822"/>
      <c r="X269" s="817"/>
      <c r="Y269" s="817"/>
      <c r="Z269" s="817"/>
      <c r="AA269" s="771"/>
      <c r="AB269" s="771"/>
      <c r="AC269" s="842"/>
    </row>
    <row r="270" spans="1:29" s="79" customFormat="1" ht="15" customHeight="1" x14ac:dyDescent="0.25">
      <c r="A270" s="813">
        <v>1</v>
      </c>
      <c r="B270" s="813">
        <v>1</v>
      </c>
      <c r="C270" s="230" t="s">
        <v>149</v>
      </c>
      <c r="D270" s="306"/>
      <c r="E270" s="596"/>
      <c r="F270" s="596"/>
      <c r="G270" s="596"/>
      <c r="H270" s="596"/>
      <c r="I270" s="770"/>
      <c r="J270" s="127"/>
      <c r="K270" s="771"/>
      <c r="L270" s="771"/>
      <c r="M270" s="771"/>
      <c r="N270" s="104"/>
      <c r="O270" s="305"/>
      <c r="P270" s="104"/>
      <c r="Q270" s="771"/>
      <c r="R270" s="771"/>
      <c r="S270" s="771"/>
      <c r="T270" s="771"/>
      <c r="U270" s="771"/>
      <c r="V270" s="771"/>
      <c r="W270" s="1823"/>
      <c r="X270" s="771"/>
      <c r="Y270" s="771"/>
      <c r="Z270" s="771"/>
      <c r="AA270" s="771"/>
      <c r="AB270" s="771"/>
      <c r="AC270" s="842"/>
    </row>
    <row r="271" spans="1:29" s="79" customFormat="1" ht="15" customHeight="1" x14ac:dyDescent="0.25">
      <c r="A271" s="813">
        <v>1</v>
      </c>
      <c r="B271" s="813">
        <v>1</v>
      </c>
      <c r="C271" s="101" t="s">
        <v>6</v>
      </c>
      <c r="D271" s="574">
        <v>240</v>
      </c>
      <c r="E271" s="389">
        <v>600</v>
      </c>
      <c r="F271" s="102">
        <f>ROUND(E271/12*$C$3,0)</f>
        <v>300</v>
      </c>
      <c r="G271" s="102">
        <v>302</v>
      </c>
      <c r="H271" s="102">
        <f>G271/F271*100</f>
        <v>100.66666666666666</v>
      </c>
      <c r="I271" s="772">
        <v>8</v>
      </c>
      <c r="J271" s="103">
        <f>M271/G271</f>
        <v>7.7185430463576159</v>
      </c>
      <c r="K271" s="104">
        <f>ROUND(E271*I271,0)</f>
        <v>4800</v>
      </c>
      <c r="L271" s="104">
        <f>ROUND(F271*I271,0)</f>
        <v>2400</v>
      </c>
      <c r="M271" s="104">
        <v>2331</v>
      </c>
      <c r="N271" s="104">
        <f>M271/L271*100</f>
        <v>97.125</v>
      </c>
      <c r="O271" s="104">
        <f>K271/D271</f>
        <v>20</v>
      </c>
      <c r="P271" s="104">
        <f>M271/$C$3*12/O271</f>
        <v>233.1</v>
      </c>
      <c r="Q271" s="780"/>
      <c r="R271" s="780"/>
      <c r="S271" s="780"/>
      <c r="T271" s="780"/>
      <c r="U271" s="780"/>
      <c r="V271" s="780"/>
      <c r="W271" s="1815"/>
      <c r="X271" s="780"/>
      <c r="Y271" s="780"/>
      <c r="Z271" s="780"/>
      <c r="AA271" s="780"/>
      <c r="AB271" s="780"/>
      <c r="AC271" s="842"/>
    </row>
    <row r="272" spans="1:29" s="106" customFormat="1" ht="15" customHeight="1" x14ac:dyDescent="0.25">
      <c r="A272" s="813">
        <v>1</v>
      </c>
      <c r="B272" s="813">
        <v>1</v>
      </c>
      <c r="C272" s="773" t="s">
        <v>191</v>
      </c>
      <c r="D272" s="773"/>
      <c r="E272" s="136">
        <f>SUM(E271)</f>
        <v>600</v>
      </c>
      <c r="F272" s="136">
        <f>SUM(F271)</f>
        <v>300</v>
      </c>
      <c r="G272" s="136">
        <f>SUM(G271)</f>
        <v>302</v>
      </c>
      <c r="H272" s="102">
        <f>G272/F272*100</f>
        <v>100.66666666666666</v>
      </c>
      <c r="I272" s="770">
        <f>SUM(K272/E272)</f>
        <v>8</v>
      </c>
      <c r="J272" s="103">
        <f>M272/G272</f>
        <v>7.7185430463576159</v>
      </c>
      <c r="K272" s="128">
        <f>SUM(K271)</f>
        <v>4800</v>
      </c>
      <c r="L272" s="128">
        <f>SUM(L271)</f>
        <v>2400</v>
      </c>
      <c r="M272" s="128">
        <f>SUM(M271)</f>
        <v>2331</v>
      </c>
      <c r="N272" s="104">
        <f>M272/L272*100</f>
        <v>97.125</v>
      </c>
      <c r="O272" s="128">
        <f>SUM(O271)</f>
        <v>20</v>
      </c>
      <c r="P272" s="104">
        <f>M272/$C$3*12/O272</f>
        <v>233.1</v>
      </c>
      <c r="Q272" s="781"/>
      <c r="R272" s="781"/>
      <c r="S272" s="781"/>
      <c r="T272" s="781"/>
      <c r="U272" s="781"/>
      <c r="V272" s="781"/>
      <c r="W272" s="1822"/>
      <c r="X272" s="817"/>
      <c r="Y272" s="817"/>
      <c r="Z272" s="817"/>
      <c r="AA272" s="781"/>
      <c r="AB272" s="781"/>
      <c r="AC272" s="842"/>
    </row>
    <row r="273" spans="1:29" s="79" customFormat="1" ht="27" customHeight="1" x14ac:dyDescent="0.25">
      <c r="A273" s="813">
        <v>1</v>
      </c>
      <c r="B273" s="813">
        <v>1</v>
      </c>
      <c r="C273" s="634" t="s">
        <v>176</v>
      </c>
      <c r="D273" s="634"/>
      <c r="E273" s="596">
        <f>SUM(E272,E269)</f>
        <v>770</v>
      </c>
      <c r="F273" s="596">
        <f>SUM(F272,F269)</f>
        <v>385</v>
      </c>
      <c r="G273" s="596">
        <f>SUM(G272,G269)</f>
        <v>406</v>
      </c>
      <c r="H273" s="596">
        <f>G273/F273*100</f>
        <v>105.45454545454544</v>
      </c>
      <c r="I273" s="770">
        <f>SUM(K273/E273)</f>
        <v>7.4922077922077923</v>
      </c>
      <c r="J273" s="871">
        <f>M273/G273</f>
        <v>6.9334975369458132</v>
      </c>
      <c r="K273" s="596">
        <f>SUM(K272,K269)</f>
        <v>5769</v>
      </c>
      <c r="L273" s="596">
        <f>SUM(L272,L269)</f>
        <v>2885</v>
      </c>
      <c r="M273" s="596">
        <f>SUM(M272,M269)</f>
        <v>2815</v>
      </c>
      <c r="N273" s="104">
        <f>M273/L273*100</f>
        <v>97.573656845753902</v>
      </c>
      <c r="O273" s="596">
        <f>SUM(O272,O269)</f>
        <v>22.936363636363637</v>
      </c>
      <c r="P273" s="104">
        <f>M273/$C$3*12/O273</f>
        <v>245.46175188267935</v>
      </c>
      <c r="Q273" s="596">
        <v>26395.014911999999</v>
      </c>
      <c r="R273" s="596">
        <v>26395.014911999999</v>
      </c>
      <c r="S273" s="596">
        <v>26395.014911999999</v>
      </c>
      <c r="T273" s="596">
        <v>26395.014911999999</v>
      </c>
      <c r="U273" s="596">
        <v>26395.014911999999</v>
      </c>
      <c r="V273" s="596">
        <v>26059.522495999998</v>
      </c>
      <c r="W273" s="1820">
        <f>Q273/12*$C$3+(R273-Q273)/11*5+(S273-R273)/10*4+(T273-S273)/9*3+(U273-T273)/8*2+(V273-U273)/7*1</f>
        <v>13149.579968</v>
      </c>
      <c r="X273" s="771">
        <f>AB273-AA273</f>
        <v>13142.793710000002</v>
      </c>
      <c r="Y273" s="771"/>
      <c r="Z273" s="771">
        <f>X273-W273</f>
        <v>-6.78625799999827</v>
      </c>
      <c r="AA273" s="596">
        <v>-84.031660000000002</v>
      </c>
      <c r="AB273" s="596">
        <v>13058.762050000001</v>
      </c>
      <c r="AC273" s="842"/>
    </row>
    <row r="274" spans="1:29" s="79" customFormat="1" ht="15" customHeight="1" x14ac:dyDescent="0.25">
      <c r="A274" s="813">
        <v>1</v>
      </c>
      <c r="B274" s="813">
        <v>1</v>
      </c>
      <c r="C274" s="157"/>
      <c r="D274" s="157"/>
      <c r="E274" s="136"/>
      <c r="F274" s="102"/>
      <c r="G274" s="102"/>
      <c r="H274" s="102"/>
      <c r="I274" s="528"/>
      <c r="J274" s="528"/>
      <c r="K274" s="528"/>
      <c r="L274" s="528"/>
      <c r="M274" s="528"/>
      <c r="N274" s="528"/>
      <c r="O274" s="528"/>
      <c r="P274" s="528"/>
      <c r="Q274" s="780"/>
      <c r="R274" s="780"/>
      <c r="S274" s="780"/>
      <c r="T274" s="780"/>
      <c r="U274" s="780"/>
      <c r="V274" s="780"/>
      <c r="W274" s="1815">
        <f>Q274/12</f>
        <v>0</v>
      </c>
      <c r="X274" s="780">
        <f>AB274-AA274</f>
        <v>0</v>
      </c>
      <c r="Y274" s="780"/>
      <c r="Z274" s="780">
        <f>X274-W274</f>
        <v>0</v>
      </c>
      <c r="AA274" s="780"/>
      <c r="AB274" s="780"/>
      <c r="AC274" s="842"/>
    </row>
    <row r="275" spans="1:29" s="79" customFormat="1" ht="15.75" customHeight="1" x14ac:dyDescent="0.25">
      <c r="A275" s="813">
        <v>1</v>
      </c>
      <c r="B275" s="813">
        <v>1</v>
      </c>
      <c r="C275" s="850" t="s">
        <v>17</v>
      </c>
      <c r="D275" s="851"/>
      <c r="E275" s="852"/>
      <c r="F275" s="852"/>
      <c r="G275" s="852"/>
      <c r="H275" s="852"/>
      <c r="I275" s="479"/>
      <c r="J275" s="479"/>
      <c r="K275" s="479"/>
      <c r="L275" s="479"/>
      <c r="M275" s="479">
        <f>SUM(M273,M259,M250)</f>
        <v>15037</v>
      </c>
      <c r="N275" s="479"/>
      <c r="O275" s="479"/>
      <c r="P275" s="479"/>
      <c r="Q275" s="479">
        <f t="shared" ref="Q275:AB275" si="82">SUM(Q273,Q259,Q250)</f>
        <v>222941.20199248794</v>
      </c>
      <c r="R275" s="479">
        <f t="shared" ref="R275:S275" si="83">SUM(R273,R259,R250)</f>
        <v>222941.20199248794</v>
      </c>
      <c r="S275" s="479">
        <f t="shared" si="83"/>
        <v>222941.20199248794</v>
      </c>
      <c r="T275" s="479">
        <f t="shared" ref="T275:U275" si="84">SUM(T273,T259,T250)</f>
        <v>222941.20199248794</v>
      </c>
      <c r="U275" s="479">
        <f t="shared" si="84"/>
        <v>222941.20199248794</v>
      </c>
      <c r="V275" s="479">
        <f t="shared" ref="V275" si="85">SUM(V273,V259,V250)</f>
        <v>215755.72214676999</v>
      </c>
      <c r="W275" s="1824">
        <f t="shared" si="82"/>
        <v>110444.10387542713</v>
      </c>
      <c r="X275" s="479">
        <f t="shared" si="82"/>
        <v>110431.32938000001</v>
      </c>
      <c r="Y275" s="479">
        <f t="shared" si="82"/>
        <v>-1.4109</v>
      </c>
      <c r="Z275" s="479">
        <f t="shared" si="82"/>
        <v>-12.7744954271202</v>
      </c>
      <c r="AA275" s="479">
        <f t="shared" si="82"/>
        <v>-555.2545100000001</v>
      </c>
      <c r="AB275" s="479">
        <f t="shared" si="82"/>
        <v>109874.66397000001</v>
      </c>
      <c r="AC275" s="842"/>
    </row>
    <row r="276" spans="1:29" ht="15" customHeight="1" x14ac:dyDescent="0.25">
      <c r="A276" s="813">
        <v>1</v>
      </c>
      <c r="B276" s="813">
        <v>1</v>
      </c>
      <c r="C276" s="863"/>
      <c r="D276" s="863"/>
      <c r="E276" s="864"/>
      <c r="F276" s="864"/>
      <c r="G276" s="864"/>
      <c r="H276" s="864"/>
      <c r="I276" s="865"/>
      <c r="J276" s="865"/>
      <c r="K276" s="146"/>
      <c r="L276" s="146"/>
      <c r="M276" s="146"/>
      <c r="N276" s="146"/>
      <c r="O276" s="146"/>
      <c r="P276" s="146"/>
      <c r="Q276" s="818"/>
      <c r="R276" s="818"/>
      <c r="S276" s="818"/>
      <c r="T276" s="818"/>
      <c r="U276" s="818"/>
      <c r="V276" s="818"/>
      <c r="W276" s="1825"/>
      <c r="X276" s="818"/>
      <c r="Y276" s="818"/>
      <c r="Z276" s="818"/>
      <c r="AA276" s="854"/>
      <c r="AB276" s="818"/>
    </row>
    <row r="277" spans="1:29" ht="34.5" customHeight="1" x14ac:dyDescent="0.25">
      <c r="A277" s="813">
        <v>1</v>
      </c>
      <c r="B277" s="813">
        <v>1</v>
      </c>
      <c r="C277" s="97" t="s">
        <v>278</v>
      </c>
      <c r="D277" s="183"/>
      <c r="E277" s="615"/>
      <c r="F277" s="615"/>
      <c r="G277" s="615"/>
      <c r="H277" s="615"/>
      <c r="I277" s="876"/>
      <c r="J277" s="876"/>
      <c r="K277" s="104"/>
      <c r="L277" s="104"/>
      <c r="M277" s="104"/>
      <c r="N277" s="104"/>
      <c r="O277" s="104"/>
      <c r="P277" s="104"/>
      <c r="Q277" s="104"/>
      <c r="R277" s="104"/>
      <c r="S277" s="104"/>
      <c r="T277" s="104"/>
      <c r="U277" s="104"/>
      <c r="V277" s="104"/>
      <c r="W277" s="1813"/>
      <c r="X277" s="104"/>
      <c r="Y277" s="104"/>
      <c r="Z277" s="104"/>
      <c r="AA277" s="844"/>
      <c r="AB277" s="104"/>
    </row>
    <row r="278" spans="1:29" s="79" customFormat="1" ht="15" customHeight="1" x14ac:dyDescent="0.25">
      <c r="A278" s="813">
        <v>1</v>
      </c>
      <c r="B278" s="813">
        <v>1</v>
      </c>
      <c r="C278" s="475" t="s">
        <v>5</v>
      </c>
      <c r="D278" s="475"/>
      <c r="E278" s="389"/>
      <c r="F278" s="389"/>
      <c r="G278" s="389"/>
      <c r="H278" s="389"/>
      <c r="I278" s="758"/>
      <c r="J278" s="758"/>
      <c r="K278" s="759"/>
      <c r="L278" s="759"/>
      <c r="M278" s="759"/>
      <c r="N278" s="759"/>
      <c r="O278" s="759"/>
      <c r="P278" s="759"/>
      <c r="Q278" s="759"/>
      <c r="R278" s="759"/>
      <c r="S278" s="759"/>
      <c r="T278" s="759"/>
      <c r="U278" s="759"/>
      <c r="V278" s="759"/>
      <c r="W278" s="1814"/>
      <c r="X278" s="759"/>
      <c r="Y278" s="759"/>
      <c r="Z278" s="759"/>
      <c r="AA278" s="759"/>
      <c r="AB278" s="759"/>
      <c r="AC278" s="842"/>
    </row>
    <row r="279" spans="1:29" s="79" customFormat="1" ht="15" customHeight="1" x14ac:dyDescent="0.25">
      <c r="A279" s="813">
        <v>1</v>
      </c>
      <c r="B279" s="813">
        <v>1</v>
      </c>
      <c r="C279" s="101" t="s">
        <v>54</v>
      </c>
      <c r="D279" s="845">
        <v>320</v>
      </c>
      <c r="E279" s="555">
        <v>1368</v>
      </c>
      <c r="F279" s="102">
        <f t="shared" ref="F279:F284" si="86">E279/12*$C$3</f>
        <v>684</v>
      </c>
      <c r="G279" s="389">
        <v>696</v>
      </c>
      <c r="H279" s="102">
        <f t="shared" ref="H279:H284" si="87">G279/F279*100</f>
        <v>101.75438596491229</v>
      </c>
      <c r="I279" s="857">
        <v>9.4</v>
      </c>
      <c r="J279" s="103">
        <f t="shared" ref="J279:J284" si="88">M279/G279</f>
        <v>9.7097701149425291</v>
      </c>
      <c r="K279" s="104">
        <f t="shared" ref="K279:K284" si="89">ROUND(E279*I279,0)</f>
        <v>12859</v>
      </c>
      <c r="L279" s="104">
        <f t="shared" ref="L279:L284" si="90">ROUND(F279*I279,0)</f>
        <v>6430</v>
      </c>
      <c r="M279" s="847">
        <v>6758</v>
      </c>
      <c r="N279" s="104">
        <f t="shared" ref="N279:N285" si="91">M279/L279*100</f>
        <v>105.10108864696734</v>
      </c>
      <c r="O279" s="104">
        <f t="shared" ref="O279:O284" si="92">K279/D279</f>
        <v>40.184375000000003</v>
      </c>
      <c r="P279" s="104">
        <f t="shared" ref="P279:P285" si="93">M279/$C$3*12/O279</f>
        <v>336.34963838556649</v>
      </c>
      <c r="Q279" s="759"/>
      <c r="R279" s="759"/>
      <c r="S279" s="759"/>
      <c r="T279" s="759"/>
      <c r="U279" s="759"/>
      <c r="V279" s="759"/>
      <c r="W279" s="1814"/>
      <c r="X279" s="759"/>
      <c r="Y279" s="759"/>
      <c r="Z279" s="759"/>
      <c r="AA279" s="759"/>
      <c r="AB279" s="759"/>
      <c r="AC279" s="842"/>
    </row>
    <row r="280" spans="1:29" s="79" customFormat="1" ht="15" customHeight="1" x14ac:dyDescent="0.25">
      <c r="A280" s="813">
        <v>1</v>
      </c>
      <c r="B280" s="813">
        <v>1</v>
      </c>
      <c r="C280" s="101" t="s">
        <v>137</v>
      </c>
      <c r="D280" s="845">
        <v>320</v>
      </c>
      <c r="E280" s="555">
        <v>126</v>
      </c>
      <c r="F280" s="102">
        <f t="shared" si="86"/>
        <v>63</v>
      </c>
      <c r="G280" s="389">
        <v>63</v>
      </c>
      <c r="H280" s="102">
        <f t="shared" si="87"/>
        <v>100</v>
      </c>
      <c r="I280" s="857">
        <v>13</v>
      </c>
      <c r="J280" s="103">
        <f t="shared" si="88"/>
        <v>13.873015873015873</v>
      </c>
      <c r="K280" s="104">
        <f t="shared" si="89"/>
        <v>1638</v>
      </c>
      <c r="L280" s="104">
        <f t="shared" si="90"/>
        <v>819</v>
      </c>
      <c r="M280" s="847">
        <v>874</v>
      </c>
      <c r="N280" s="104">
        <f t="shared" si="91"/>
        <v>106.71550671550672</v>
      </c>
      <c r="O280" s="104">
        <f t="shared" si="92"/>
        <v>5.1187500000000004</v>
      </c>
      <c r="P280" s="104">
        <f t="shared" si="93"/>
        <v>341.48962148962147</v>
      </c>
      <c r="Q280" s="759"/>
      <c r="R280" s="759"/>
      <c r="S280" s="759"/>
      <c r="T280" s="759"/>
      <c r="U280" s="759"/>
      <c r="V280" s="759"/>
      <c r="W280" s="1814"/>
      <c r="X280" s="759"/>
      <c r="Y280" s="759"/>
      <c r="Z280" s="759"/>
      <c r="AA280" s="759"/>
      <c r="AB280" s="759"/>
      <c r="AC280" s="842"/>
    </row>
    <row r="281" spans="1:29" s="79" customFormat="1" ht="29.25" customHeight="1" x14ac:dyDescent="0.25">
      <c r="A281" s="813">
        <v>1</v>
      </c>
      <c r="B281" s="813">
        <v>1</v>
      </c>
      <c r="C281" s="138" t="s">
        <v>228</v>
      </c>
      <c r="D281" s="845">
        <v>320</v>
      </c>
      <c r="E281" s="555">
        <v>630</v>
      </c>
      <c r="F281" s="102">
        <f t="shared" si="86"/>
        <v>315</v>
      </c>
      <c r="G281" s="389">
        <v>295</v>
      </c>
      <c r="H281" s="102">
        <f t="shared" si="87"/>
        <v>93.650793650793645</v>
      </c>
      <c r="I281" s="857">
        <v>15</v>
      </c>
      <c r="J281" s="103">
        <f t="shared" si="88"/>
        <v>15.552542372881357</v>
      </c>
      <c r="K281" s="104">
        <f t="shared" si="89"/>
        <v>9450</v>
      </c>
      <c r="L281" s="104">
        <f t="shared" si="90"/>
        <v>4725</v>
      </c>
      <c r="M281" s="847">
        <v>4588</v>
      </c>
      <c r="N281" s="104">
        <f t="shared" si="91"/>
        <v>97.100529100529101</v>
      </c>
      <c r="O281" s="104">
        <f t="shared" si="92"/>
        <v>29.53125</v>
      </c>
      <c r="P281" s="104">
        <f t="shared" si="93"/>
        <v>310.72169312169314</v>
      </c>
      <c r="Q281" s="759"/>
      <c r="R281" s="759"/>
      <c r="S281" s="759"/>
      <c r="T281" s="759"/>
      <c r="U281" s="759"/>
      <c r="V281" s="759"/>
      <c r="W281" s="1814"/>
      <c r="X281" s="759"/>
      <c r="Y281" s="759"/>
      <c r="Z281" s="759"/>
      <c r="AA281" s="759"/>
      <c r="AB281" s="759"/>
      <c r="AC281" s="842"/>
    </row>
    <row r="282" spans="1:29" s="79" customFormat="1" ht="15" customHeight="1" x14ac:dyDescent="0.25">
      <c r="A282" s="813">
        <v>1</v>
      </c>
      <c r="B282" s="813">
        <v>1</v>
      </c>
      <c r="C282" s="101" t="s">
        <v>23</v>
      </c>
      <c r="D282" s="845">
        <v>320</v>
      </c>
      <c r="E282" s="555">
        <v>534</v>
      </c>
      <c r="F282" s="102">
        <f t="shared" si="86"/>
        <v>267</v>
      </c>
      <c r="G282" s="389">
        <v>230</v>
      </c>
      <c r="H282" s="102">
        <f t="shared" si="87"/>
        <v>86.142322097378283</v>
      </c>
      <c r="I282" s="857">
        <v>10.5</v>
      </c>
      <c r="J282" s="103">
        <f t="shared" si="88"/>
        <v>11.578260869565218</v>
      </c>
      <c r="K282" s="104">
        <f t="shared" si="89"/>
        <v>5607</v>
      </c>
      <c r="L282" s="104">
        <f t="shared" si="90"/>
        <v>2804</v>
      </c>
      <c r="M282" s="847">
        <v>2663</v>
      </c>
      <c r="N282" s="104">
        <f t="shared" si="91"/>
        <v>94.971469329529242</v>
      </c>
      <c r="O282" s="104">
        <f t="shared" si="92"/>
        <v>17.521875000000001</v>
      </c>
      <c r="P282" s="104">
        <f t="shared" si="93"/>
        <v>303.96290351346528</v>
      </c>
      <c r="Q282" s="759"/>
      <c r="R282" s="759"/>
      <c r="S282" s="759"/>
      <c r="T282" s="759"/>
      <c r="U282" s="759"/>
      <c r="V282" s="759"/>
      <c r="W282" s="1814"/>
      <c r="X282" s="759"/>
      <c r="Y282" s="759"/>
      <c r="Z282" s="759"/>
      <c r="AA282" s="759"/>
      <c r="AB282" s="759"/>
      <c r="AC282" s="842"/>
    </row>
    <row r="283" spans="1:29" s="79" customFormat="1" ht="15" customHeight="1" x14ac:dyDescent="0.25">
      <c r="A283" s="813">
        <v>1</v>
      </c>
      <c r="B283" s="813">
        <v>1</v>
      </c>
      <c r="C283" s="101" t="s">
        <v>9</v>
      </c>
      <c r="D283" s="845">
        <v>320</v>
      </c>
      <c r="E283" s="555">
        <v>189</v>
      </c>
      <c r="F283" s="102">
        <f t="shared" si="86"/>
        <v>94.5</v>
      </c>
      <c r="G283" s="389">
        <v>96</v>
      </c>
      <c r="H283" s="102">
        <f t="shared" si="87"/>
        <v>101.58730158730158</v>
      </c>
      <c r="I283" s="857">
        <v>12.7</v>
      </c>
      <c r="J283" s="103">
        <f t="shared" si="88"/>
        <v>13.0625</v>
      </c>
      <c r="K283" s="104">
        <f t="shared" si="89"/>
        <v>2400</v>
      </c>
      <c r="L283" s="104">
        <f t="shared" si="90"/>
        <v>1200</v>
      </c>
      <c r="M283" s="847">
        <v>1254</v>
      </c>
      <c r="N283" s="104">
        <f t="shared" si="91"/>
        <v>104.5</v>
      </c>
      <c r="O283" s="104">
        <f t="shared" si="92"/>
        <v>7.5</v>
      </c>
      <c r="P283" s="104">
        <f t="shared" si="93"/>
        <v>334.4</v>
      </c>
      <c r="Q283" s="759"/>
      <c r="R283" s="759"/>
      <c r="S283" s="759"/>
      <c r="T283" s="759"/>
      <c r="U283" s="759"/>
      <c r="V283" s="759"/>
      <c r="W283" s="1814"/>
      <c r="X283" s="759"/>
      <c r="Y283" s="759"/>
      <c r="Z283" s="759"/>
      <c r="AA283" s="759"/>
      <c r="AB283" s="759"/>
      <c r="AC283" s="842"/>
    </row>
    <row r="284" spans="1:29" s="79" customFormat="1" ht="15" customHeight="1" x14ac:dyDescent="0.25">
      <c r="A284" s="813">
        <v>1</v>
      </c>
      <c r="B284" s="813">
        <v>1</v>
      </c>
      <c r="C284" s="101" t="s">
        <v>229</v>
      </c>
      <c r="D284" s="845">
        <v>320</v>
      </c>
      <c r="E284" s="555">
        <v>280</v>
      </c>
      <c r="F284" s="102">
        <f t="shared" si="86"/>
        <v>140</v>
      </c>
      <c r="G284" s="389">
        <v>135</v>
      </c>
      <c r="H284" s="102">
        <f t="shared" si="87"/>
        <v>96.428571428571431</v>
      </c>
      <c r="I284" s="857">
        <v>14</v>
      </c>
      <c r="J284" s="103">
        <f t="shared" si="88"/>
        <v>13.962962962962964</v>
      </c>
      <c r="K284" s="104">
        <f t="shared" si="89"/>
        <v>3920</v>
      </c>
      <c r="L284" s="104">
        <f t="shared" si="90"/>
        <v>1960</v>
      </c>
      <c r="M284" s="847">
        <v>1885</v>
      </c>
      <c r="N284" s="104">
        <f t="shared" si="91"/>
        <v>96.173469387755105</v>
      </c>
      <c r="O284" s="104">
        <f t="shared" si="92"/>
        <v>12.25</v>
      </c>
      <c r="P284" s="104">
        <f t="shared" si="93"/>
        <v>307.75510204081633</v>
      </c>
      <c r="Q284" s="759"/>
      <c r="R284" s="759"/>
      <c r="S284" s="759"/>
      <c r="T284" s="759"/>
      <c r="U284" s="759"/>
      <c r="V284" s="759"/>
      <c r="W284" s="1828"/>
      <c r="X284" s="759"/>
      <c r="Y284" s="759"/>
      <c r="Z284" s="759"/>
      <c r="AA284" s="759"/>
      <c r="AB284" s="759"/>
      <c r="AC284" s="842"/>
    </row>
    <row r="285" spans="1:29" s="79" customFormat="1" ht="15" customHeight="1" x14ac:dyDescent="0.25">
      <c r="A285" s="813">
        <v>1</v>
      </c>
      <c r="B285" s="813">
        <v>1</v>
      </c>
      <c r="C285" s="471" t="s">
        <v>7</v>
      </c>
      <c r="D285" s="471"/>
      <c r="E285" s="596">
        <f>SUM(E279:E284)</f>
        <v>3127</v>
      </c>
      <c r="F285" s="596">
        <f>SUM(F279:F284)</f>
        <v>1563.5</v>
      </c>
      <c r="G285" s="596">
        <f>SUM(G279:G284)</f>
        <v>1515</v>
      </c>
      <c r="H285" s="596">
        <f>G285/F285*100</f>
        <v>96.897985289414777</v>
      </c>
      <c r="I285" s="770">
        <f>SUM(K285/E285)</f>
        <v>11.472337703869524</v>
      </c>
      <c r="J285" s="127">
        <f>M285/G285</f>
        <v>11.895709570957095</v>
      </c>
      <c r="K285" s="596">
        <f>SUM(K279:K284)</f>
        <v>35874</v>
      </c>
      <c r="L285" s="596">
        <f>SUM(L279:L284)</f>
        <v>17938</v>
      </c>
      <c r="M285" s="596">
        <f>SUM(M279:M284)</f>
        <v>18022</v>
      </c>
      <c r="N285" s="104">
        <f t="shared" si="91"/>
        <v>100.4682796298361</v>
      </c>
      <c r="O285" s="305">
        <f>SUM(O279:O284)</f>
        <v>112.10624999999999</v>
      </c>
      <c r="P285" s="104">
        <f t="shared" si="93"/>
        <v>321.51641857612759</v>
      </c>
      <c r="Q285" s="817">
        <v>139474.14249845996</v>
      </c>
      <c r="R285" s="817">
        <v>139474.14249845996</v>
      </c>
      <c r="S285" s="817">
        <v>139474.14249845996</v>
      </c>
      <c r="T285" s="817">
        <v>139474.14249845996</v>
      </c>
      <c r="U285" s="817">
        <v>139474.14249845996</v>
      </c>
      <c r="V285" s="817">
        <v>138940.15483586697</v>
      </c>
      <c r="W285" s="1820">
        <f>Q285/12*$C$3+(R285-Q285)/11*5+(S285-R285)/10*4+(T285-S285)/9*3+(U285-T285)/8*2+(V285-U285)/7*1</f>
        <v>69660.787297430987</v>
      </c>
      <c r="X285" s="817">
        <f>AB285-AA285-Y285</f>
        <v>66088.028479999994</v>
      </c>
      <c r="Y285" s="1949">
        <v>-2.6828799999999999</v>
      </c>
      <c r="Z285" s="817">
        <f>X285-W285</f>
        <v>-3572.7588174309931</v>
      </c>
      <c r="AA285" s="817">
        <v>-1878.40859</v>
      </c>
      <c r="AB285" s="817">
        <f>64209.61989+Y285</f>
        <v>64206.937010000001</v>
      </c>
      <c r="AC285" s="842"/>
    </row>
    <row r="286" spans="1:29" s="79" customFormat="1" ht="15" customHeight="1" x14ac:dyDescent="0.25">
      <c r="A286" s="813">
        <v>1</v>
      </c>
      <c r="B286" s="813">
        <v>1</v>
      </c>
      <c r="C286" s="693" t="s">
        <v>14</v>
      </c>
      <c r="D286" s="543"/>
      <c r="E286" s="389"/>
      <c r="F286" s="389"/>
      <c r="G286" s="389"/>
      <c r="H286" s="389"/>
      <c r="I286" s="770"/>
      <c r="J286" s="770"/>
      <c r="K286" s="848"/>
      <c r="L286" s="848"/>
      <c r="M286" s="848"/>
      <c r="N286" s="848"/>
      <c r="O286" s="848"/>
      <c r="P286" s="848"/>
      <c r="Q286" s="528"/>
      <c r="R286" s="528"/>
      <c r="S286" s="528"/>
      <c r="T286" s="528"/>
      <c r="U286" s="528"/>
      <c r="V286" s="528"/>
      <c r="W286" s="1826"/>
      <c r="X286" s="528"/>
      <c r="Y286" s="528"/>
      <c r="Z286" s="528"/>
      <c r="AA286" s="528"/>
      <c r="AB286" s="528"/>
      <c r="AC286" s="842"/>
    </row>
    <row r="287" spans="1:29" s="79" customFormat="1" ht="16.5" customHeight="1" x14ac:dyDescent="0.25">
      <c r="A287" s="813">
        <v>1</v>
      </c>
      <c r="B287" s="813">
        <v>1</v>
      </c>
      <c r="C287" s="543" t="s">
        <v>308</v>
      </c>
      <c r="D287" s="557"/>
      <c r="E287" s="126"/>
      <c r="F287" s="126"/>
      <c r="G287" s="126"/>
      <c r="H287" s="126"/>
      <c r="I287" s="391"/>
      <c r="J287" s="391"/>
      <c r="K287" s="393"/>
      <c r="L287" s="393"/>
      <c r="M287" s="393"/>
      <c r="N287" s="393"/>
      <c r="O287" s="393"/>
      <c r="P287" s="393"/>
      <c r="Q287" s="474"/>
      <c r="R287" s="474"/>
      <c r="S287" s="474"/>
      <c r="T287" s="474"/>
      <c r="U287" s="474"/>
      <c r="V287" s="474"/>
      <c r="W287" s="1818"/>
      <c r="X287" s="474"/>
      <c r="Y287" s="474"/>
      <c r="Z287" s="474"/>
      <c r="AA287" s="474"/>
      <c r="AB287" s="474"/>
      <c r="AC287" s="842"/>
    </row>
    <row r="288" spans="1:29" s="79" customFormat="1" ht="15" customHeight="1" x14ac:dyDescent="0.25">
      <c r="A288" s="813">
        <v>1</v>
      </c>
      <c r="B288" s="813">
        <v>1</v>
      </c>
      <c r="C288" s="438" t="s">
        <v>372</v>
      </c>
      <c r="D288" s="438"/>
      <c r="E288" s="474">
        <f>SUM(E289,E290,E291,E292)</f>
        <v>24392</v>
      </c>
      <c r="F288" s="474">
        <f>SUM(F289,F290,F291,F292)</f>
        <v>12196</v>
      </c>
      <c r="G288" s="474">
        <f>SUM(G289,G290,G291,G292)</f>
        <v>21332</v>
      </c>
      <c r="H288" s="389">
        <f t="shared" ref="H288:H293" si="94">G288/F288*100</f>
        <v>174.90980649393245</v>
      </c>
      <c r="I288" s="135"/>
      <c r="J288" s="135"/>
      <c r="K288" s="498"/>
      <c r="L288" s="498"/>
      <c r="M288" s="498"/>
      <c r="N288" s="498"/>
      <c r="O288" s="498"/>
      <c r="P288" s="498"/>
      <c r="Q288" s="780"/>
      <c r="R288" s="780"/>
      <c r="S288" s="780"/>
      <c r="T288" s="780"/>
      <c r="U288" s="780"/>
      <c r="V288" s="780"/>
      <c r="W288" s="1815"/>
      <c r="X288" s="780"/>
      <c r="Y288" s="780"/>
      <c r="Z288" s="780"/>
      <c r="AA288" s="780"/>
      <c r="AB288" s="780"/>
      <c r="AC288" s="842"/>
    </row>
    <row r="289" spans="1:30" s="79" customFormat="1" ht="15" customHeight="1" x14ac:dyDescent="0.25">
      <c r="A289" s="813">
        <v>1</v>
      </c>
      <c r="B289" s="813">
        <v>1</v>
      </c>
      <c r="C289" s="438" t="s">
        <v>401</v>
      </c>
      <c r="D289" s="438"/>
      <c r="E289" s="474">
        <v>5300</v>
      </c>
      <c r="F289" s="102">
        <f t="shared" ref="F289:F294" si="95">ROUND(E289/12*$C$3,0)</f>
        <v>2650</v>
      </c>
      <c r="G289" s="474">
        <v>2577</v>
      </c>
      <c r="H289" s="389">
        <f t="shared" si="94"/>
        <v>97.245283018867923</v>
      </c>
      <c r="I289" s="135"/>
      <c r="J289" s="135"/>
      <c r="K289" s="498"/>
      <c r="L289" s="498"/>
      <c r="M289" s="498"/>
      <c r="N289" s="498"/>
      <c r="O289" s="498"/>
      <c r="P289" s="498"/>
      <c r="Q289" s="780"/>
      <c r="R289" s="780"/>
      <c r="S289" s="780"/>
      <c r="T289" s="780"/>
      <c r="U289" s="780"/>
      <c r="V289" s="780"/>
      <c r="W289" s="1815"/>
      <c r="X289" s="780"/>
      <c r="Y289" s="780"/>
      <c r="Z289" s="780"/>
      <c r="AA289" s="780"/>
      <c r="AB289" s="780"/>
      <c r="AC289" s="842"/>
    </row>
    <row r="290" spans="1:30" s="79" customFormat="1" ht="27" customHeight="1" x14ac:dyDescent="0.25">
      <c r="A290" s="813">
        <v>1</v>
      </c>
      <c r="B290" s="813">
        <v>1</v>
      </c>
      <c r="C290" s="438" t="s">
        <v>310</v>
      </c>
      <c r="D290" s="438"/>
      <c r="E290" s="474">
        <v>7542</v>
      </c>
      <c r="F290" s="102">
        <f t="shared" si="95"/>
        <v>3771</v>
      </c>
      <c r="G290" s="474">
        <v>7212</v>
      </c>
      <c r="H290" s="389">
        <f t="shared" si="94"/>
        <v>191.24900556881462</v>
      </c>
      <c r="I290" s="135"/>
      <c r="J290" s="135"/>
      <c r="K290" s="498"/>
      <c r="L290" s="498"/>
      <c r="M290" s="498"/>
      <c r="N290" s="498"/>
      <c r="O290" s="498"/>
      <c r="P290" s="498"/>
      <c r="Q290" s="780"/>
      <c r="R290" s="780"/>
      <c r="S290" s="780"/>
      <c r="T290" s="780"/>
      <c r="U290" s="780"/>
      <c r="V290" s="780"/>
      <c r="W290" s="1815"/>
      <c r="X290" s="780"/>
      <c r="Y290" s="780"/>
      <c r="Z290" s="780"/>
      <c r="AA290" s="780"/>
      <c r="AB290" s="780"/>
      <c r="AC290" s="842"/>
    </row>
    <row r="291" spans="1:30" s="79" customFormat="1" ht="27" customHeight="1" x14ac:dyDescent="0.25">
      <c r="A291" s="813">
        <v>1</v>
      </c>
      <c r="B291" s="813">
        <v>1</v>
      </c>
      <c r="C291" s="438" t="s">
        <v>311</v>
      </c>
      <c r="D291" s="438"/>
      <c r="E291" s="474">
        <v>1000</v>
      </c>
      <c r="F291" s="102">
        <f t="shared" si="95"/>
        <v>500</v>
      </c>
      <c r="G291" s="474">
        <v>550</v>
      </c>
      <c r="H291" s="389">
        <f t="shared" si="94"/>
        <v>110.00000000000001</v>
      </c>
      <c r="I291" s="135"/>
      <c r="J291" s="135"/>
      <c r="K291" s="498"/>
      <c r="L291" s="498"/>
      <c r="M291" s="498"/>
      <c r="N291" s="498"/>
      <c r="O291" s="498"/>
      <c r="P291" s="498"/>
      <c r="Q291" s="780"/>
      <c r="R291" s="780"/>
      <c r="S291" s="780"/>
      <c r="T291" s="780"/>
      <c r="U291" s="780"/>
      <c r="V291" s="780"/>
      <c r="W291" s="1815"/>
      <c r="X291" s="780"/>
      <c r="Y291" s="780"/>
      <c r="Z291" s="780"/>
      <c r="AA291" s="780"/>
      <c r="AB291" s="780"/>
      <c r="AC291" s="842"/>
    </row>
    <row r="292" spans="1:30" s="79" customFormat="1" ht="27" customHeight="1" x14ac:dyDescent="0.25">
      <c r="A292" s="813">
        <v>1</v>
      </c>
      <c r="B292" s="813">
        <v>1</v>
      </c>
      <c r="C292" s="438" t="s">
        <v>312</v>
      </c>
      <c r="D292" s="438"/>
      <c r="E292" s="474">
        <v>10550</v>
      </c>
      <c r="F292" s="102">
        <f t="shared" si="95"/>
        <v>5275</v>
      </c>
      <c r="G292" s="474">
        <v>10993</v>
      </c>
      <c r="H292" s="389">
        <f t="shared" si="94"/>
        <v>208.39810426540285</v>
      </c>
      <c r="I292" s="135"/>
      <c r="J292" s="135"/>
      <c r="K292" s="498"/>
      <c r="L292" s="498"/>
      <c r="M292" s="498"/>
      <c r="N292" s="498"/>
      <c r="O292" s="498"/>
      <c r="P292" s="498"/>
      <c r="Q292" s="780"/>
      <c r="R292" s="780"/>
      <c r="S292" s="780"/>
      <c r="T292" s="780"/>
      <c r="U292" s="780"/>
      <c r="V292" s="780"/>
      <c r="W292" s="1815"/>
      <c r="X292" s="780"/>
      <c r="Y292" s="780"/>
      <c r="Z292" s="780"/>
      <c r="AA292" s="780"/>
      <c r="AB292" s="780"/>
      <c r="AC292" s="842"/>
    </row>
    <row r="293" spans="1:30" s="79" customFormat="1" ht="27" customHeight="1" x14ac:dyDescent="0.25">
      <c r="A293" s="813">
        <v>1</v>
      </c>
      <c r="B293" s="813">
        <v>1</v>
      </c>
      <c r="C293" s="440" t="s">
        <v>371</v>
      </c>
      <c r="D293" s="438"/>
      <c r="E293" s="474">
        <v>85200</v>
      </c>
      <c r="F293" s="102">
        <f t="shared" si="95"/>
        <v>42600</v>
      </c>
      <c r="G293" s="474">
        <v>35169</v>
      </c>
      <c r="H293" s="389">
        <f t="shared" si="94"/>
        <v>82.556338028169023</v>
      </c>
      <c r="I293" s="135"/>
      <c r="J293" s="135"/>
      <c r="K293" s="498"/>
      <c r="L293" s="498"/>
      <c r="M293" s="498"/>
      <c r="N293" s="498"/>
      <c r="O293" s="498"/>
      <c r="P293" s="498"/>
      <c r="Q293" s="780"/>
      <c r="R293" s="780"/>
      <c r="S293" s="780"/>
      <c r="T293" s="780"/>
      <c r="U293" s="780"/>
      <c r="V293" s="780"/>
      <c r="W293" s="1815"/>
      <c r="X293" s="780"/>
      <c r="Y293" s="780"/>
      <c r="Z293" s="780"/>
      <c r="AA293" s="780"/>
      <c r="AB293" s="780"/>
      <c r="AC293" s="842"/>
      <c r="AD293" s="1964"/>
    </row>
    <row r="294" spans="1:30" s="79" customFormat="1" ht="27" customHeight="1" x14ac:dyDescent="0.25">
      <c r="A294" s="813">
        <v>1</v>
      </c>
      <c r="B294" s="813">
        <v>1</v>
      </c>
      <c r="C294" s="702" t="s">
        <v>393</v>
      </c>
      <c r="D294" s="438"/>
      <c r="E294" s="474"/>
      <c r="F294" s="102">
        <f t="shared" si="95"/>
        <v>0</v>
      </c>
      <c r="G294" s="474"/>
      <c r="H294" s="389"/>
      <c r="I294" s="135"/>
      <c r="J294" s="135"/>
      <c r="K294" s="498"/>
      <c r="L294" s="498"/>
      <c r="M294" s="498"/>
      <c r="N294" s="498"/>
      <c r="O294" s="498"/>
      <c r="P294" s="498"/>
      <c r="Q294" s="780"/>
      <c r="R294" s="780"/>
      <c r="S294" s="780"/>
      <c r="T294" s="780"/>
      <c r="U294" s="780"/>
      <c r="V294" s="780"/>
      <c r="W294" s="1815"/>
      <c r="X294" s="780"/>
      <c r="Y294" s="780"/>
      <c r="Z294" s="780"/>
      <c r="AA294" s="780"/>
      <c r="AB294" s="780"/>
      <c r="AC294" s="842"/>
    </row>
    <row r="295" spans="1:30" s="79" customFormat="1" ht="15" customHeight="1" x14ac:dyDescent="0.25">
      <c r="A295" s="813">
        <v>1</v>
      </c>
      <c r="B295" s="813">
        <v>1</v>
      </c>
      <c r="C295" s="225" t="s">
        <v>171</v>
      </c>
      <c r="D295" s="544"/>
      <c r="E295" s="417">
        <f>SUM(E288+E293*3.2)</f>
        <v>297032</v>
      </c>
      <c r="F295" s="417">
        <f>SUM(F288+F293*3.2)</f>
        <v>148516</v>
      </c>
      <c r="G295" s="417">
        <f>SUM(G288+G293*3.2)</f>
        <v>133872.79999999999</v>
      </c>
      <c r="H295" s="389">
        <f>G295/F295*100</f>
        <v>90.140321581513092</v>
      </c>
      <c r="I295" s="135"/>
      <c r="J295" s="135"/>
      <c r="K295" s="498"/>
      <c r="L295" s="498"/>
      <c r="M295" s="498"/>
      <c r="N295" s="498"/>
      <c r="O295" s="498"/>
      <c r="P295" s="498"/>
      <c r="Q295" s="817">
        <v>135866.88677747408</v>
      </c>
      <c r="R295" s="817">
        <v>135866.88677747408</v>
      </c>
      <c r="S295" s="817">
        <v>135866.88677747408</v>
      </c>
      <c r="T295" s="817">
        <v>135866.88677747408</v>
      </c>
      <c r="U295" s="817">
        <v>135866.88677747408</v>
      </c>
      <c r="V295" s="817">
        <v>133558.23187999998</v>
      </c>
      <c r="W295" s="1992">
        <f>Q295/12*$C$3+(R295-Q295)/11*5+(S295-R295)/10*4+(T295-S295)/9*3+(U295-T295)/8*2+((V295-U295)+1160.53)/7*1-1160.53</f>
        <v>66608.895546240747</v>
      </c>
      <c r="X295" s="817">
        <f>AB295-AA295</f>
        <v>66491.734530000002</v>
      </c>
      <c r="Y295" s="817"/>
      <c r="Z295" s="817">
        <f>X295-W295</f>
        <v>-117.16101624074508</v>
      </c>
      <c r="AA295" s="817">
        <v>-98.487070000000003</v>
      </c>
      <c r="AB295" s="817">
        <v>66393.247459999999</v>
      </c>
      <c r="AC295" s="842"/>
    </row>
    <row r="296" spans="1:30" s="79" customFormat="1" ht="15" customHeight="1" x14ac:dyDescent="0.25">
      <c r="A296" s="813">
        <v>1</v>
      </c>
      <c r="B296" s="813">
        <v>1</v>
      </c>
      <c r="C296" s="543" t="s">
        <v>313</v>
      </c>
      <c r="D296" s="438"/>
      <c r="E296" s="474"/>
      <c r="F296" s="102">
        <f>ROUND(E296/12*$C$3,0)</f>
        <v>0</v>
      </c>
      <c r="G296" s="474"/>
      <c r="H296" s="389"/>
      <c r="I296" s="135"/>
      <c r="J296" s="135"/>
      <c r="K296" s="498"/>
      <c r="L296" s="498"/>
      <c r="M296" s="498"/>
      <c r="N296" s="498"/>
      <c r="O296" s="498"/>
      <c r="P296" s="498"/>
      <c r="Q296" s="780"/>
      <c r="R296" s="780"/>
      <c r="S296" s="780"/>
      <c r="T296" s="780"/>
      <c r="U296" s="780"/>
      <c r="V296" s="780"/>
      <c r="W296" s="1815"/>
      <c r="X296" s="780"/>
      <c r="Y296" s="780"/>
      <c r="Z296" s="780"/>
      <c r="AA296" s="780"/>
      <c r="AB296" s="780"/>
      <c r="AC296" s="842"/>
    </row>
    <row r="297" spans="1:30" s="79" customFormat="1" ht="15" customHeight="1" x14ac:dyDescent="0.25">
      <c r="A297" s="813">
        <v>1</v>
      </c>
      <c r="B297" s="813">
        <v>1</v>
      </c>
      <c r="C297" s="438" t="s">
        <v>202</v>
      </c>
      <c r="D297" s="438"/>
      <c r="E297" s="474">
        <f>SUM(E299,E302,E305)</f>
        <v>129203</v>
      </c>
      <c r="F297" s="474">
        <f>SUM(F299,F302,F305)</f>
        <v>64602</v>
      </c>
      <c r="G297" s="474">
        <f>SUM(G299,G302,G305)</f>
        <v>62159.257095845322</v>
      </c>
      <c r="H297" s="389">
        <f>G297/F297*100</f>
        <v>96.218781300649084</v>
      </c>
      <c r="I297" s="135"/>
      <c r="J297" s="135"/>
      <c r="K297" s="498"/>
      <c r="L297" s="498"/>
      <c r="M297" s="498"/>
      <c r="N297" s="498"/>
      <c r="O297" s="498"/>
      <c r="P297" s="498"/>
      <c r="Q297" s="780"/>
      <c r="R297" s="780"/>
      <c r="S297" s="780"/>
      <c r="T297" s="780"/>
      <c r="U297" s="780"/>
      <c r="V297" s="780"/>
      <c r="W297" s="1815"/>
      <c r="X297" s="780"/>
      <c r="Y297" s="780"/>
      <c r="Z297" s="780"/>
      <c r="AA297" s="780"/>
      <c r="AB297" s="780"/>
      <c r="AC297" s="842"/>
    </row>
    <row r="298" spans="1:30" s="79" customFormat="1" ht="15" customHeight="1" x14ac:dyDescent="0.25">
      <c r="A298" s="813">
        <v>1</v>
      </c>
      <c r="B298" s="813">
        <v>1</v>
      </c>
      <c r="C298" s="438" t="s">
        <v>309</v>
      </c>
      <c r="D298" s="438"/>
      <c r="E298" s="474"/>
      <c r="F298" s="102">
        <f>ROUND(E298/12*$C$3,0)</f>
        <v>0</v>
      </c>
      <c r="G298" s="474"/>
      <c r="H298" s="389"/>
      <c r="I298" s="135"/>
      <c r="J298" s="135"/>
      <c r="K298" s="498"/>
      <c r="L298" s="498"/>
      <c r="M298" s="498"/>
      <c r="N298" s="498"/>
      <c r="O298" s="498"/>
      <c r="P298" s="498"/>
      <c r="Q298" s="780"/>
      <c r="R298" s="780"/>
      <c r="S298" s="780"/>
      <c r="T298" s="780"/>
      <c r="U298" s="780"/>
      <c r="V298" s="780"/>
      <c r="W298" s="1815"/>
      <c r="X298" s="780"/>
      <c r="Y298" s="780"/>
      <c r="Z298" s="780"/>
      <c r="AA298" s="780"/>
      <c r="AB298" s="780"/>
      <c r="AC298" s="842"/>
    </row>
    <row r="299" spans="1:30" s="79" customFormat="1" ht="50.25" customHeight="1" x14ac:dyDescent="0.25">
      <c r="A299" s="813">
        <v>1</v>
      </c>
      <c r="B299" s="813">
        <v>1</v>
      </c>
      <c r="C299" s="438" t="s">
        <v>314</v>
      </c>
      <c r="D299" s="438"/>
      <c r="E299" s="474">
        <f>SUM(E300:E301)</f>
        <v>4708</v>
      </c>
      <c r="F299" s="474">
        <f>SUM(F300:F301)</f>
        <v>2354</v>
      </c>
      <c r="G299" s="474">
        <f>SUM(G300:G301)</f>
        <v>4616</v>
      </c>
      <c r="H299" s="389">
        <f t="shared" ref="H299:H304" si="96">G299/F299*100</f>
        <v>196.09175870858112</v>
      </c>
      <c r="I299" s="135"/>
      <c r="J299" s="135"/>
      <c r="K299" s="498"/>
      <c r="L299" s="498"/>
      <c r="M299" s="498"/>
      <c r="N299" s="498"/>
      <c r="O299" s="498"/>
      <c r="P299" s="498"/>
      <c r="Q299" s="780"/>
      <c r="R299" s="780"/>
      <c r="S299" s="780"/>
      <c r="T299" s="780"/>
      <c r="U299" s="780"/>
      <c r="V299" s="780"/>
      <c r="W299" s="1815"/>
      <c r="X299" s="780"/>
      <c r="Y299" s="780"/>
      <c r="Z299" s="780"/>
      <c r="AA299" s="780"/>
      <c r="AB299" s="780"/>
      <c r="AC299" s="842"/>
    </row>
    <row r="300" spans="1:30" s="79" customFormat="1" ht="51" customHeight="1" x14ac:dyDescent="0.25">
      <c r="A300" s="813">
        <v>1</v>
      </c>
      <c r="B300" s="813">
        <v>1</v>
      </c>
      <c r="C300" s="438" t="s">
        <v>365</v>
      </c>
      <c r="D300" s="438"/>
      <c r="E300" s="474">
        <v>850</v>
      </c>
      <c r="F300" s="102">
        <f>ROUND(E300/12*$C$3,0)</f>
        <v>425</v>
      </c>
      <c r="G300" s="474">
        <v>835</v>
      </c>
      <c r="H300" s="389">
        <f t="shared" si="96"/>
        <v>196.47058823529412</v>
      </c>
      <c r="I300" s="135"/>
      <c r="J300" s="135"/>
      <c r="K300" s="498"/>
      <c r="L300" s="498"/>
      <c r="M300" s="498"/>
      <c r="N300" s="498"/>
      <c r="O300" s="498"/>
      <c r="P300" s="498"/>
      <c r="Q300" s="780"/>
      <c r="R300" s="780"/>
      <c r="S300" s="780"/>
      <c r="T300" s="780"/>
      <c r="U300" s="780"/>
      <c r="V300" s="780"/>
      <c r="W300" s="1815"/>
      <c r="X300" s="780"/>
      <c r="Y300" s="780"/>
      <c r="Z300" s="780"/>
      <c r="AA300" s="780"/>
      <c r="AB300" s="780"/>
      <c r="AC300" s="842"/>
    </row>
    <row r="301" spans="1:30" s="79" customFormat="1" ht="51.75" customHeight="1" x14ac:dyDescent="0.25">
      <c r="A301" s="813">
        <v>1</v>
      </c>
      <c r="B301" s="813">
        <v>1</v>
      </c>
      <c r="C301" s="438" t="s">
        <v>366</v>
      </c>
      <c r="D301" s="438"/>
      <c r="E301" s="474">
        <v>3858</v>
      </c>
      <c r="F301" s="102">
        <f>ROUND(E301/12*$C$3,0)</f>
        <v>1929</v>
      </c>
      <c r="G301" s="474">
        <v>3781</v>
      </c>
      <c r="H301" s="389">
        <f t="shared" si="96"/>
        <v>196.00829445308449</v>
      </c>
      <c r="I301" s="135"/>
      <c r="J301" s="135"/>
      <c r="K301" s="498"/>
      <c r="L301" s="498"/>
      <c r="M301" s="498"/>
      <c r="N301" s="498"/>
      <c r="O301" s="498"/>
      <c r="P301" s="498"/>
      <c r="Q301" s="780"/>
      <c r="R301" s="780"/>
      <c r="S301" s="780"/>
      <c r="T301" s="780"/>
      <c r="U301" s="780"/>
      <c r="V301" s="780"/>
      <c r="W301" s="1815"/>
      <c r="X301" s="780"/>
      <c r="Y301" s="780"/>
      <c r="Z301" s="780"/>
      <c r="AA301" s="780"/>
      <c r="AB301" s="780"/>
      <c r="AC301" s="842"/>
    </row>
    <row r="302" spans="1:30" s="79" customFormat="1" ht="54.75" customHeight="1" x14ac:dyDescent="0.25">
      <c r="A302" s="813">
        <v>1</v>
      </c>
      <c r="B302" s="813">
        <v>1</v>
      </c>
      <c r="C302" s="438" t="s">
        <v>317</v>
      </c>
      <c r="D302" s="438"/>
      <c r="E302" s="474">
        <f>SUM(E303:E304)</f>
        <v>124495</v>
      </c>
      <c r="F302" s="474">
        <f>SUM(F303:F304)</f>
        <v>62248</v>
      </c>
      <c r="G302" s="474">
        <f>SUM(G303:G304)</f>
        <v>57543.257095845322</v>
      </c>
      <c r="H302" s="389">
        <f t="shared" si="96"/>
        <v>92.441937244321622</v>
      </c>
      <c r="I302" s="135"/>
      <c r="J302" s="135"/>
      <c r="K302" s="498"/>
      <c r="L302" s="498"/>
      <c r="M302" s="498"/>
      <c r="N302" s="498"/>
      <c r="O302" s="498"/>
      <c r="P302" s="498"/>
      <c r="Q302" s="780"/>
      <c r="R302" s="780"/>
      <c r="S302" s="780"/>
      <c r="T302" s="780"/>
      <c r="U302" s="780"/>
      <c r="V302" s="780"/>
      <c r="W302" s="1815"/>
      <c r="X302" s="780"/>
      <c r="Y302" s="780"/>
      <c r="Z302" s="780"/>
      <c r="AA302" s="780"/>
      <c r="AB302" s="780"/>
      <c r="AC302" s="842"/>
    </row>
    <row r="303" spans="1:30" s="79" customFormat="1" ht="63.75" customHeight="1" x14ac:dyDescent="0.25">
      <c r="A303" s="813">
        <v>1</v>
      </c>
      <c r="B303" s="813">
        <v>1</v>
      </c>
      <c r="C303" s="438" t="s">
        <v>392</v>
      </c>
      <c r="D303" s="438"/>
      <c r="E303" s="474">
        <v>93995</v>
      </c>
      <c r="F303" s="102">
        <f t="shared" ref="F303:F308" si="97">ROUND(E303/12*$C$3,0)</f>
        <v>46998</v>
      </c>
      <c r="G303" s="474">
        <v>46679.257095845322</v>
      </c>
      <c r="H303" s="389">
        <f t="shared" si="96"/>
        <v>99.321794748383596</v>
      </c>
      <c r="I303" s="135"/>
      <c r="J303" s="135"/>
      <c r="K303" s="498"/>
      <c r="L303" s="498"/>
      <c r="M303" s="498"/>
      <c r="N303" s="498"/>
      <c r="O303" s="498"/>
      <c r="P303" s="498"/>
      <c r="Q303" s="780"/>
      <c r="R303" s="780"/>
      <c r="S303" s="780"/>
      <c r="T303" s="780"/>
      <c r="U303" s="780"/>
      <c r="V303" s="780"/>
      <c r="W303" s="1815"/>
      <c r="X303" s="780"/>
      <c r="Y303" s="780"/>
      <c r="Z303" s="780"/>
      <c r="AA303" s="780"/>
      <c r="AB303" s="780"/>
      <c r="AC303" s="842"/>
    </row>
    <row r="304" spans="1:30" s="79" customFormat="1" ht="52.5" customHeight="1" x14ac:dyDescent="0.25">
      <c r="A304" s="813">
        <v>1</v>
      </c>
      <c r="B304" s="813">
        <v>1</v>
      </c>
      <c r="C304" s="438" t="s">
        <v>330</v>
      </c>
      <c r="D304" s="438"/>
      <c r="E304" s="474">
        <v>30500</v>
      </c>
      <c r="F304" s="102">
        <f t="shared" si="97"/>
        <v>15250</v>
      </c>
      <c r="G304" s="474">
        <v>10864</v>
      </c>
      <c r="H304" s="389">
        <f t="shared" si="96"/>
        <v>71.239344262295077</v>
      </c>
      <c r="I304" s="135"/>
      <c r="J304" s="135"/>
      <c r="K304" s="498"/>
      <c r="L304" s="498"/>
      <c r="M304" s="498"/>
      <c r="N304" s="498"/>
      <c r="O304" s="498"/>
      <c r="P304" s="498"/>
      <c r="Q304" s="780"/>
      <c r="R304" s="780"/>
      <c r="S304" s="780"/>
      <c r="T304" s="780"/>
      <c r="U304" s="780"/>
      <c r="V304" s="780"/>
      <c r="W304" s="1815"/>
      <c r="X304" s="780"/>
      <c r="Y304" s="780"/>
      <c r="Z304" s="780"/>
      <c r="AA304" s="780"/>
      <c r="AB304" s="780"/>
      <c r="AC304" s="842"/>
    </row>
    <row r="305" spans="1:268" s="79" customFormat="1" ht="50.25" customHeight="1" x14ac:dyDescent="0.25">
      <c r="A305" s="813">
        <v>1</v>
      </c>
      <c r="B305" s="813">
        <v>1</v>
      </c>
      <c r="C305" s="438" t="s">
        <v>297</v>
      </c>
      <c r="D305" s="438"/>
      <c r="E305" s="474"/>
      <c r="F305" s="102">
        <f t="shared" si="97"/>
        <v>0</v>
      </c>
      <c r="G305" s="474"/>
      <c r="H305" s="389"/>
      <c r="I305" s="135"/>
      <c r="J305" s="135"/>
      <c r="K305" s="498"/>
      <c r="L305" s="498"/>
      <c r="M305" s="498"/>
      <c r="N305" s="498"/>
      <c r="O305" s="498"/>
      <c r="P305" s="498"/>
      <c r="Q305" s="780"/>
      <c r="R305" s="780"/>
      <c r="S305" s="780"/>
      <c r="T305" s="780"/>
      <c r="U305" s="780"/>
      <c r="V305" s="780"/>
      <c r="W305" s="1815"/>
      <c r="X305" s="780"/>
      <c r="Y305" s="780"/>
      <c r="Z305" s="780"/>
      <c r="AA305" s="780"/>
      <c r="AB305" s="780"/>
      <c r="AC305" s="842"/>
    </row>
    <row r="306" spans="1:268" s="79" customFormat="1" ht="26.25" customHeight="1" x14ac:dyDescent="0.25">
      <c r="A306" s="813">
        <v>1</v>
      </c>
      <c r="B306" s="813">
        <v>1</v>
      </c>
      <c r="C306" s="440" t="s">
        <v>159</v>
      </c>
      <c r="D306" s="438"/>
      <c r="E306" s="474"/>
      <c r="F306" s="102">
        <f t="shared" si="97"/>
        <v>0</v>
      </c>
      <c r="G306" s="102"/>
      <c r="H306" s="389"/>
      <c r="I306" s="135"/>
      <c r="J306" s="135"/>
      <c r="K306" s="498"/>
      <c r="L306" s="498"/>
      <c r="M306" s="498"/>
      <c r="N306" s="498"/>
      <c r="O306" s="498"/>
      <c r="P306" s="498"/>
      <c r="Q306" s="780"/>
      <c r="R306" s="780"/>
      <c r="S306" s="780"/>
      <c r="T306" s="780"/>
      <c r="U306" s="780"/>
      <c r="V306" s="780"/>
      <c r="W306" s="1815"/>
      <c r="X306" s="780"/>
      <c r="Y306" s="780"/>
      <c r="Z306" s="780"/>
      <c r="AA306" s="780"/>
      <c r="AB306" s="780"/>
      <c r="AC306" s="842"/>
      <c r="AD306" s="1964"/>
    </row>
    <row r="307" spans="1:268" s="79" customFormat="1" ht="30" customHeight="1" x14ac:dyDescent="0.25">
      <c r="A307" s="813">
        <v>1</v>
      </c>
      <c r="B307" s="813">
        <v>1</v>
      </c>
      <c r="C307" s="440" t="s">
        <v>160</v>
      </c>
      <c r="D307" s="438"/>
      <c r="E307" s="474">
        <v>28027</v>
      </c>
      <c r="F307" s="102">
        <f t="shared" si="97"/>
        <v>14014</v>
      </c>
      <c r="G307" s="474">
        <v>14106</v>
      </c>
      <c r="H307" s="389">
        <f>G307/F307*100</f>
        <v>100.65648637077209</v>
      </c>
      <c r="I307" s="135"/>
      <c r="J307" s="135"/>
      <c r="K307" s="498"/>
      <c r="L307" s="498"/>
      <c r="M307" s="498"/>
      <c r="N307" s="498"/>
      <c r="O307" s="498"/>
      <c r="P307" s="498"/>
      <c r="Q307" s="780"/>
      <c r="R307" s="780"/>
      <c r="S307" s="780"/>
      <c r="T307" s="780"/>
      <c r="U307" s="780"/>
      <c r="V307" s="780"/>
      <c r="W307" s="1815"/>
      <c r="X307" s="780"/>
      <c r="Y307" s="780"/>
      <c r="Z307" s="780"/>
      <c r="AA307" s="780"/>
      <c r="AB307" s="780"/>
      <c r="AC307" s="842"/>
    </row>
    <row r="308" spans="1:268" s="79" customFormat="1" ht="40.5" customHeight="1" x14ac:dyDescent="0.25">
      <c r="A308" s="813">
        <v>1</v>
      </c>
      <c r="B308" s="813">
        <v>1</v>
      </c>
      <c r="C308" s="438" t="s">
        <v>305</v>
      </c>
      <c r="D308" s="438"/>
      <c r="E308" s="739">
        <v>5100</v>
      </c>
      <c r="F308" s="739">
        <f t="shared" si="97"/>
        <v>2550</v>
      </c>
      <c r="G308" s="393">
        <v>4988</v>
      </c>
      <c r="H308" s="102">
        <f>G308/F308*100</f>
        <v>195.60784313725489</v>
      </c>
      <c r="I308" s="877"/>
      <c r="J308" s="103"/>
      <c r="K308" s="128"/>
      <c r="L308" s="128"/>
      <c r="M308" s="128"/>
      <c r="N308" s="128"/>
      <c r="O308" s="128"/>
      <c r="P308" s="104"/>
      <c r="Q308" s="781"/>
      <c r="R308" s="781"/>
      <c r="S308" s="781"/>
      <c r="T308" s="781"/>
      <c r="U308" s="781"/>
      <c r="V308" s="781"/>
      <c r="W308" s="1830"/>
      <c r="X308" s="443"/>
      <c r="Y308" s="443"/>
      <c r="Z308" s="443"/>
      <c r="AA308" s="128"/>
      <c r="AB308" s="128"/>
      <c r="AC308" s="842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  <c r="HS308" s="106"/>
      <c r="HT308" s="106"/>
      <c r="HU308" s="106"/>
      <c r="HV308" s="106"/>
      <c r="HW308" s="106"/>
      <c r="HX308" s="106"/>
      <c r="HY308" s="106"/>
      <c r="HZ308" s="106"/>
      <c r="IA308" s="106"/>
      <c r="IB308" s="106"/>
      <c r="IC308" s="106"/>
      <c r="ID308" s="106"/>
      <c r="IE308" s="106"/>
      <c r="IF308" s="106"/>
      <c r="IG308" s="106"/>
      <c r="IH308" s="106"/>
      <c r="II308" s="106"/>
      <c r="IJ308" s="106"/>
      <c r="IK308" s="106"/>
      <c r="IL308" s="106"/>
      <c r="IM308" s="106"/>
      <c r="IN308" s="106"/>
      <c r="IO308" s="106"/>
      <c r="IP308" s="106"/>
      <c r="IQ308" s="106"/>
      <c r="IR308" s="106"/>
      <c r="IS308" s="106"/>
      <c r="IT308" s="106"/>
      <c r="IU308" s="106"/>
      <c r="IV308" s="106"/>
      <c r="IW308" s="106"/>
      <c r="IX308" s="106"/>
      <c r="IY308" s="106"/>
      <c r="IZ308" s="106"/>
      <c r="JA308" s="106"/>
      <c r="JB308" s="106"/>
      <c r="JC308" s="106"/>
      <c r="JD308" s="106"/>
      <c r="JE308" s="106"/>
      <c r="JF308" s="106"/>
      <c r="JG308" s="106"/>
      <c r="JH308" s="106"/>
    </row>
    <row r="309" spans="1:268" s="79" customFormat="1" ht="40.5" customHeight="1" x14ac:dyDescent="0.25">
      <c r="A309" s="813"/>
      <c r="B309" s="813">
        <v>1</v>
      </c>
      <c r="C309" s="545" t="s">
        <v>367</v>
      </c>
      <c r="D309" s="438"/>
      <c r="E309" s="739">
        <v>500</v>
      </c>
      <c r="F309" s="739">
        <f t="shared" ref="F309" si="98">ROUND(E309/12*$C$3,0)</f>
        <v>250</v>
      </c>
      <c r="G309" s="393">
        <v>185</v>
      </c>
      <c r="H309" s="102">
        <f>G309/F309*100</f>
        <v>74</v>
      </c>
      <c r="I309" s="877"/>
      <c r="J309" s="103"/>
      <c r="K309" s="128"/>
      <c r="L309" s="128"/>
      <c r="M309" s="128"/>
      <c r="N309" s="128"/>
      <c r="O309" s="128"/>
      <c r="P309" s="104"/>
      <c r="Q309" s="781"/>
      <c r="R309" s="781"/>
      <c r="S309" s="781"/>
      <c r="T309" s="781"/>
      <c r="U309" s="781"/>
      <c r="V309" s="781"/>
      <c r="W309" s="1830"/>
      <c r="X309" s="443"/>
      <c r="Y309" s="443"/>
      <c r="Z309" s="443"/>
      <c r="AA309" s="128"/>
      <c r="AB309" s="128"/>
      <c r="AC309" s="842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  <c r="JE309" s="106"/>
      <c r="JF309" s="106"/>
      <c r="JG309" s="106"/>
      <c r="JH309" s="106"/>
    </row>
    <row r="310" spans="1:268" s="79" customFormat="1" ht="30" customHeight="1" x14ac:dyDescent="0.25">
      <c r="A310" s="813">
        <v>1</v>
      </c>
      <c r="B310" s="813">
        <v>1</v>
      </c>
      <c r="C310" s="225" t="s">
        <v>168</v>
      </c>
      <c r="D310" s="544"/>
      <c r="E310" s="417">
        <f>SUM(E297+E307)</f>
        <v>157230</v>
      </c>
      <c r="F310" s="417">
        <f>SUM(F297+F307)</f>
        <v>78616</v>
      </c>
      <c r="G310" s="417">
        <f>SUM(G297+G307)</f>
        <v>76265.257095845329</v>
      </c>
      <c r="H310" s="389">
        <f>G310/F310*100</f>
        <v>97.009841630005752</v>
      </c>
      <c r="I310" s="135"/>
      <c r="J310" s="135"/>
      <c r="K310" s="498"/>
      <c r="L310" s="498"/>
      <c r="M310" s="498"/>
      <c r="N310" s="498"/>
      <c r="O310" s="498"/>
      <c r="P310" s="498"/>
      <c r="Q310" s="817">
        <v>120694.95527999999</v>
      </c>
      <c r="R310" s="817">
        <v>120694.95527999999</v>
      </c>
      <c r="S310" s="817">
        <v>120694.95527999999</v>
      </c>
      <c r="T310" s="817">
        <v>120694.95527999999</v>
      </c>
      <c r="U310" s="817">
        <v>120694.95527999999</v>
      </c>
      <c r="V310" s="817">
        <v>120694.95527999999</v>
      </c>
      <c r="W310" s="1820">
        <f>Q310/12*$C$3+(R310-Q310)/11*5+(S310-R310)/10*4+(T310-S310)/9*3+(U310-T310)/8*2+(V310-U310)/7*1</f>
        <v>60347.477639999997</v>
      </c>
      <c r="X310" s="817">
        <f>AB310-AA310</f>
        <v>64288.254010000004</v>
      </c>
      <c r="Y310" s="817"/>
      <c r="Z310" s="817">
        <f>X310-W310</f>
        <v>3940.7763700000069</v>
      </c>
      <c r="AA310" s="817">
        <v>-54.241860000000003</v>
      </c>
      <c r="AB310" s="817">
        <v>64234.012150000002</v>
      </c>
      <c r="AC310" s="842"/>
    </row>
    <row r="311" spans="1:268" s="79" customFormat="1" ht="15" customHeight="1" x14ac:dyDescent="0.25">
      <c r="A311" s="813">
        <v>1</v>
      </c>
      <c r="B311" s="813">
        <v>1</v>
      </c>
      <c r="C311" s="734" t="s">
        <v>353</v>
      </c>
      <c r="D311" s="734"/>
      <c r="E311" s="596">
        <f>SUM(E310,E295)</f>
        <v>454262</v>
      </c>
      <c r="F311" s="596">
        <f>SUM(F310,F295)</f>
        <v>227132</v>
      </c>
      <c r="G311" s="596">
        <f>SUM(G310,G295)</f>
        <v>210138.05709584532</v>
      </c>
      <c r="H311" s="596">
        <f>G311/F311*100</f>
        <v>92.518032287764527</v>
      </c>
      <c r="I311" s="770"/>
      <c r="J311" s="770"/>
      <c r="K311" s="848"/>
      <c r="L311" s="848"/>
      <c r="M311" s="848"/>
      <c r="N311" s="848"/>
      <c r="O311" s="848"/>
      <c r="P311" s="848"/>
      <c r="Q311" s="817">
        <f>SUM(Q310,Q295)</f>
        <v>256561.84205747407</v>
      </c>
      <c r="R311" s="817">
        <f t="shared" ref="R311:AB311" si="99">SUM(R310,R295)</f>
        <v>256561.84205747407</v>
      </c>
      <c r="S311" s="817">
        <f t="shared" ref="S311:T311" si="100">SUM(S310,S295)</f>
        <v>256561.84205747407</v>
      </c>
      <c r="T311" s="817">
        <f t="shared" si="100"/>
        <v>256561.84205747407</v>
      </c>
      <c r="U311" s="817">
        <f t="shared" ref="U311:V311" si="101">SUM(U310,U295)</f>
        <v>256561.84205747407</v>
      </c>
      <c r="V311" s="817">
        <f t="shared" si="101"/>
        <v>254253.18715999997</v>
      </c>
      <c r="W311" s="817">
        <f t="shared" si="99"/>
        <v>126956.37318624074</v>
      </c>
      <c r="X311" s="817">
        <f t="shared" si="99"/>
        <v>130779.98854000001</v>
      </c>
      <c r="Y311" s="817">
        <f t="shared" si="99"/>
        <v>0</v>
      </c>
      <c r="Z311" s="817">
        <f t="shared" si="99"/>
        <v>3823.6153537592618</v>
      </c>
      <c r="AA311" s="817">
        <f t="shared" si="99"/>
        <v>-152.72892999999999</v>
      </c>
      <c r="AB311" s="817">
        <f t="shared" si="99"/>
        <v>130627.25961000001</v>
      </c>
      <c r="AC311" s="842"/>
    </row>
    <row r="312" spans="1:268" s="79" customFormat="1" ht="15" customHeight="1" x14ac:dyDescent="0.25">
      <c r="A312" s="813">
        <v>1</v>
      </c>
      <c r="B312" s="813">
        <v>1</v>
      </c>
      <c r="C312" s="520" t="s">
        <v>162</v>
      </c>
      <c r="D312" s="734"/>
      <c r="E312" s="627"/>
      <c r="F312" s="596"/>
      <c r="G312" s="596"/>
      <c r="H312" s="596"/>
      <c r="I312" s="770"/>
      <c r="J312" s="770"/>
      <c r="K312" s="848"/>
      <c r="L312" s="848"/>
      <c r="M312" s="848"/>
      <c r="N312" s="848"/>
      <c r="O312" s="848"/>
      <c r="P312" s="848"/>
      <c r="Q312" s="817"/>
      <c r="R312" s="817"/>
      <c r="S312" s="817"/>
      <c r="T312" s="817"/>
      <c r="U312" s="817"/>
      <c r="V312" s="817"/>
      <c r="W312" s="1820"/>
      <c r="X312" s="817"/>
      <c r="Y312" s="817"/>
      <c r="Z312" s="817"/>
      <c r="AA312" s="817"/>
      <c r="AB312" s="817"/>
      <c r="AC312" s="842"/>
    </row>
    <row r="313" spans="1:268" s="79" customFormat="1" x14ac:dyDescent="0.25">
      <c r="A313" s="813">
        <v>1</v>
      </c>
      <c r="B313" s="813">
        <v>1</v>
      </c>
      <c r="C313" s="438" t="s">
        <v>134</v>
      </c>
      <c r="D313" s="734"/>
      <c r="E313" s="555">
        <v>76863</v>
      </c>
      <c r="F313" s="102">
        <f>ROUND(E313/12*$C$3,0)</f>
        <v>38432</v>
      </c>
      <c r="G313" s="389">
        <v>38465</v>
      </c>
      <c r="H313" s="389">
        <f>G313/F313*100</f>
        <v>100.08586594504581</v>
      </c>
      <c r="I313" s="770"/>
      <c r="J313" s="770"/>
      <c r="K313" s="848"/>
      <c r="L313" s="848"/>
      <c r="M313" s="848"/>
      <c r="N313" s="848"/>
      <c r="O313" s="848"/>
      <c r="P313" s="848"/>
      <c r="Q313" s="817"/>
      <c r="R313" s="817"/>
      <c r="S313" s="817"/>
      <c r="T313" s="817"/>
      <c r="U313" s="817"/>
      <c r="V313" s="817"/>
      <c r="W313" s="1822"/>
      <c r="X313" s="817"/>
      <c r="Y313" s="817"/>
      <c r="Z313" s="817"/>
      <c r="AA313" s="817"/>
      <c r="AB313" s="817"/>
      <c r="AC313" s="842"/>
    </row>
    <row r="314" spans="1:268" s="79" customFormat="1" ht="45" x14ac:dyDescent="0.25">
      <c r="A314" s="813">
        <v>1</v>
      </c>
      <c r="B314" s="813">
        <v>1</v>
      </c>
      <c r="C314" s="438" t="s">
        <v>284</v>
      </c>
      <c r="D314" s="734"/>
      <c r="E314" s="555">
        <v>7000</v>
      </c>
      <c r="F314" s="102">
        <f>ROUND(E314/12*$C$3,0)</f>
        <v>3500</v>
      </c>
      <c r="G314" s="389">
        <v>3712</v>
      </c>
      <c r="H314" s="389">
        <f>G314/F314*100</f>
        <v>106.05714285714285</v>
      </c>
      <c r="I314" s="770"/>
      <c r="J314" s="770"/>
      <c r="K314" s="848"/>
      <c r="L314" s="848"/>
      <c r="M314" s="848"/>
      <c r="N314" s="848"/>
      <c r="O314" s="848"/>
      <c r="P314" s="848"/>
      <c r="Q314" s="817"/>
      <c r="R314" s="817"/>
      <c r="S314" s="817"/>
      <c r="T314" s="817"/>
      <c r="U314" s="817"/>
      <c r="V314" s="817"/>
      <c r="W314" s="1822"/>
      <c r="X314" s="817"/>
      <c r="Y314" s="817"/>
      <c r="Z314" s="817"/>
      <c r="AA314" s="817"/>
      <c r="AB314" s="817"/>
      <c r="AC314" s="842"/>
    </row>
    <row r="315" spans="1:268" s="79" customFormat="1" x14ac:dyDescent="0.25">
      <c r="A315" s="813"/>
      <c r="B315" s="813">
        <v>1</v>
      </c>
      <c r="C315" s="438" t="s">
        <v>136</v>
      </c>
      <c r="D315" s="734"/>
      <c r="E315" s="555">
        <v>5977</v>
      </c>
      <c r="F315" s="102">
        <f>ROUND(E315/12*$C$3,0)</f>
        <v>2989</v>
      </c>
      <c r="G315" s="389">
        <v>2080</v>
      </c>
      <c r="H315" s="389">
        <f>G315/F315*100</f>
        <v>69.588491134158588</v>
      </c>
      <c r="I315" s="770"/>
      <c r="J315" s="770"/>
      <c r="K315" s="848"/>
      <c r="L315" s="848"/>
      <c r="M315" s="848"/>
      <c r="N315" s="848"/>
      <c r="O315" s="848"/>
      <c r="P315" s="848"/>
      <c r="Q315" s="817"/>
      <c r="R315" s="817"/>
      <c r="S315" s="817"/>
      <c r="T315" s="817"/>
      <c r="U315" s="817"/>
      <c r="V315" s="817"/>
      <c r="W315" s="1822"/>
      <c r="X315" s="817"/>
      <c r="Y315" s="817"/>
      <c r="Z315" s="817"/>
      <c r="AA315" s="817"/>
      <c r="AB315" s="817"/>
      <c r="AC315" s="842"/>
    </row>
    <row r="316" spans="1:268" s="79" customFormat="1" x14ac:dyDescent="0.25">
      <c r="A316" s="813"/>
      <c r="B316" s="813"/>
      <c r="C316" s="438"/>
      <c r="D316" s="734"/>
      <c r="E316" s="555"/>
      <c r="F316" s="102"/>
      <c r="G316" s="389"/>
      <c r="H316" s="389"/>
      <c r="I316" s="770"/>
      <c r="J316" s="770"/>
      <c r="K316" s="848"/>
      <c r="L316" s="848"/>
      <c r="M316" s="848"/>
      <c r="N316" s="848"/>
      <c r="O316" s="848"/>
      <c r="P316" s="848"/>
      <c r="Q316" s="817"/>
      <c r="R316" s="817"/>
      <c r="S316" s="817"/>
      <c r="T316" s="817"/>
      <c r="U316" s="817"/>
      <c r="V316" s="817"/>
      <c r="W316" s="1822"/>
      <c r="X316" s="817"/>
      <c r="Y316" s="817"/>
      <c r="Z316" s="817"/>
      <c r="AA316" s="817"/>
      <c r="AB316" s="817"/>
      <c r="AC316" s="842"/>
    </row>
    <row r="317" spans="1:268" s="79" customFormat="1" ht="30" x14ac:dyDescent="0.25">
      <c r="A317" s="813"/>
      <c r="B317" s="813"/>
      <c r="C317" s="2044" t="s">
        <v>485</v>
      </c>
      <c r="D317" s="734"/>
      <c r="E317" s="555"/>
      <c r="F317" s="102"/>
      <c r="G317" s="389">
        <v>18839</v>
      </c>
      <c r="H317" s="389"/>
      <c r="I317" s="770"/>
      <c r="J317" s="770"/>
      <c r="K317" s="848"/>
      <c r="L317" s="848"/>
      <c r="M317" s="848"/>
      <c r="N317" s="848"/>
      <c r="O317" s="848"/>
      <c r="P317" s="848"/>
      <c r="Q317" s="817"/>
      <c r="R317" s="817"/>
      <c r="S317" s="817"/>
      <c r="T317" s="817"/>
      <c r="U317" s="817"/>
      <c r="V317" s="817"/>
      <c r="W317" s="1822"/>
      <c r="X317" s="817"/>
      <c r="Y317" s="817"/>
      <c r="Z317" s="817"/>
      <c r="AA317" s="817"/>
      <c r="AB317" s="817"/>
      <c r="AC317" s="842"/>
    </row>
    <row r="318" spans="1:268" s="79" customFormat="1" ht="30" x14ac:dyDescent="0.25">
      <c r="A318" s="813"/>
      <c r="B318" s="813"/>
      <c r="C318" s="2044" t="s">
        <v>484</v>
      </c>
      <c r="D318" s="734"/>
      <c r="E318" s="555"/>
      <c r="F318" s="102"/>
      <c r="G318" s="389">
        <v>0</v>
      </c>
      <c r="H318" s="389"/>
      <c r="I318" s="770"/>
      <c r="J318" s="770"/>
      <c r="K318" s="848"/>
      <c r="L318" s="848"/>
      <c r="M318" s="848"/>
      <c r="N318" s="848"/>
      <c r="O318" s="848"/>
      <c r="P318" s="848"/>
      <c r="Q318" s="817"/>
      <c r="R318" s="817"/>
      <c r="S318" s="817"/>
      <c r="T318" s="817"/>
      <c r="U318" s="817"/>
      <c r="V318" s="817"/>
      <c r="W318" s="1822"/>
      <c r="X318" s="817"/>
      <c r="Y318" s="817"/>
      <c r="Z318" s="817"/>
      <c r="AA318" s="817"/>
      <c r="AB318" s="817"/>
      <c r="AC318" s="842"/>
    </row>
    <row r="319" spans="1:268" s="79" customFormat="1" ht="15" customHeight="1" x14ac:dyDescent="0.25">
      <c r="A319" s="813">
        <v>1</v>
      </c>
      <c r="B319" s="813">
        <v>1</v>
      </c>
      <c r="C319" s="306" t="s">
        <v>31</v>
      </c>
      <c r="D319" s="230"/>
      <c r="E319" s="389"/>
      <c r="F319" s="389"/>
      <c r="G319" s="389"/>
      <c r="H319" s="389"/>
      <c r="I319" s="135"/>
      <c r="J319" s="135"/>
      <c r="K319" s="417"/>
      <c r="L319" s="417"/>
      <c r="M319" s="417"/>
      <c r="N319" s="417"/>
      <c r="O319" s="417"/>
      <c r="P319" s="417"/>
      <c r="Q319" s="71"/>
      <c r="R319" s="71"/>
      <c r="S319" s="71"/>
      <c r="T319" s="71"/>
      <c r="U319" s="71"/>
      <c r="V319" s="71"/>
      <c r="W319" s="1812"/>
      <c r="X319" s="71"/>
      <c r="Y319" s="71"/>
      <c r="Z319" s="71"/>
      <c r="AA319" s="71"/>
      <c r="AB319" s="71"/>
      <c r="AC319" s="842"/>
    </row>
    <row r="320" spans="1:268" s="79" customFormat="1" ht="15" customHeight="1" x14ac:dyDescent="0.25">
      <c r="A320" s="813">
        <v>1</v>
      </c>
      <c r="B320" s="813">
        <v>1</v>
      </c>
      <c r="C320" s="154" t="s">
        <v>54</v>
      </c>
      <c r="D320" s="389">
        <v>300</v>
      </c>
      <c r="E320" s="389">
        <v>274</v>
      </c>
      <c r="F320" s="102">
        <f>ROUND(E320/12*$C$3,0)</f>
        <v>137</v>
      </c>
      <c r="G320" s="102">
        <v>117</v>
      </c>
      <c r="H320" s="102">
        <f>G320/F320*100</f>
        <v>85.40145985401459</v>
      </c>
      <c r="I320" s="391">
        <v>10</v>
      </c>
      <c r="J320" s="103">
        <f>M320/G320</f>
        <v>9.0085470085470085</v>
      </c>
      <c r="K320" s="104">
        <f>ROUND(E320*I320,0)</f>
        <v>2740</v>
      </c>
      <c r="L320" s="104">
        <f>ROUND(F320*I320,0)</f>
        <v>1370</v>
      </c>
      <c r="M320" s="104">
        <v>1054</v>
      </c>
      <c r="N320" s="104">
        <f>M320/L320*100</f>
        <v>76.934306569343065</v>
      </c>
      <c r="O320" s="104">
        <f>K320/D320</f>
        <v>9.1333333333333329</v>
      </c>
      <c r="P320" s="104">
        <f>M320/$C$3*12/O320</f>
        <v>230.80291970802921</v>
      </c>
      <c r="Q320" s="780"/>
      <c r="R320" s="780"/>
      <c r="S320" s="780"/>
      <c r="T320" s="780"/>
      <c r="U320" s="780"/>
      <c r="V320" s="780"/>
      <c r="W320" s="1815"/>
      <c r="X320" s="780"/>
      <c r="Y320" s="780"/>
      <c r="Z320" s="780"/>
      <c r="AA320" s="780"/>
      <c r="AB320" s="780"/>
      <c r="AC320" s="842"/>
    </row>
    <row r="321" spans="1:29" s="79" customFormat="1" ht="15" customHeight="1" x14ac:dyDescent="0.25">
      <c r="A321" s="813">
        <v>1</v>
      </c>
      <c r="B321" s="813">
        <v>1</v>
      </c>
      <c r="C321" s="306" t="s">
        <v>35</v>
      </c>
      <c r="D321" s="306"/>
      <c r="E321" s="596">
        <f>SUM(E320:E320)</f>
        <v>274</v>
      </c>
      <c r="F321" s="596">
        <f>SUM(F320:F320)</f>
        <v>137</v>
      </c>
      <c r="G321" s="596">
        <f>SUM(G320:G320)</f>
        <v>117</v>
      </c>
      <c r="H321" s="596">
        <f>G321/F321*100</f>
        <v>85.40145985401459</v>
      </c>
      <c r="I321" s="770">
        <f>SUM(K321/E321)</f>
        <v>10</v>
      </c>
      <c r="J321" s="127">
        <f>M321/G321</f>
        <v>9.0085470085470085</v>
      </c>
      <c r="K321" s="771">
        <f>SUM(K320:K320)</f>
        <v>2740</v>
      </c>
      <c r="L321" s="771">
        <f>SUM(L320:L320)</f>
        <v>1370</v>
      </c>
      <c r="M321" s="771">
        <f>SUM(M320:M320)</f>
        <v>1054</v>
      </c>
      <c r="N321" s="104">
        <f>M321/L321*100</f>
        <v>76.934306569343065</v>
      </c>
      <c r="O321" s="305">
        <f>SUM(O320:O320)</f>
        <v>9.1333333333333329</v>
      </c>
      <c r="P321" s="104">
        <f>M321/$C$3*12/O321</f>
        <v>230.80291970802921</v>
      </c>
      <c r="Q321" s="771"/>
      <c r="R321" s="771"/>
      <c r="S321" s="771"/>
      <c r="T321" s="771"/>
      <c r="U321" s="771"/>
      <c r="V321" s="771"/>
      <c r="W321" s="1822"/>
      <c r="X321" s="817"/>
      <c r="Y321" s="817"/>
      <c r="Z321" s="817"/>
      <c r="AA321" s="771"/>
      <c r="AB321" s="771"/>
      <c r="AC321" s="842"/>
    </row>
    <row r="322" spans="1:29" s="79" customFormat="1" ht="15" customHeight="1" x14ac:dyDescent="0.25">
      <c r="A322" s="813">
        <v>1</v>
      </c>
      <c r="B322" s="813">
        <v>1</v>
      </c>
      <c r="C322" s="230" t="s">
        <v>149</v>
      </c>
      <c r="D322" s="306"/>
      <c r="E322" s="596"/>
      <c r="F322" s="596"/>
      <c r="G322" s="596"/>
      <c r="H322" s="596"/>
      <c r="I322" s="770"/>
      <c r="J322" s="127"/>
      <c r="K322" s="771"/>
      <c r="L322" s="771"/>
      <c r="M322" s="771"/>
      <c r="N322" s="104"/>
      <c r="O322" s="305"/>
      <c r="P322" s="104"/>
      <c r="Q322" s="771"/>
      <c r="R322" s="771"/>
      <c r="S322" s="771"/>
      <c r="T322" s="771"/>
      <c r="U322" s="771"/>
      <c r="V322" s="771"/>
      <c r="W322" s="1823"/>
      <c r="X322" s="771"/>
      <c r="Y322" s="771"/>
      <c r="Z322" s="771"/>
      <c r="AA322" s="771"/>
      <c r="AB322" s="771"/>
      <c r="AC322" s="842"/>
    </row>
    <row r="323" spans="1:29" s="79" customFormat="1" ht="15" customHeight="1" x14ac:dyDescent="0.25">
      <c r="A323" s="813">
        <v>1</v>
      </c>
      <c r="B323" s="813">
        <v>1</v>
      </c>
      <c r="C323" s="160" t="s">
        <v>188</v>
      </c>
      <c r="D323" s="845">
        <v>240</v>
      </c>
      <c r="E323" s="389">
        <v>748</v>
      </c>
      <c r="F323" s="102">
        <f>ROUND(E323/12*$C$3,0)</f>
        <v>374</v>
      </c>
      <c r="G323" s="606">
        <v>367</v>
      </c>
      <c r="H323" s="102">
        <f>G323/F323*100</f>
        <v>98.128342245989302</v>
      </c>
      <c r="I323" s="857">
        <v>8</v>
      </c>
      <c r="J323" s="103">
        <f>M323/G323</f>
        <v>8.307901907356948</v>
      </c>
      <c r="K323" s="104">
        <f>ROUND(E323*I323,0)</f>
        <v>5984</v>
      </c>
      <c r="L323" s="104">
        <f>ROUND(F323*I323,0)</f>
        <v>2992</v>
      </c>
      <c r="M323" s="71">
        <v>3049</v>
      </c>
      <c r="N323" s="104">
        <f>M323/L323*100</f>
        <v>101.90508021390374</v>
      </c>
      <c r="O323" s="104">
        <f>K323/D323</f>
        <v>24.933333333333334</v>
      </c>
      <c r="P323" s="104">
        <f>M323/$C$3*12/O323</f>
        <v>244.57219251336898</v>
      </c>
      <c r="Q323" s="771"/>
      <c r="R323" s="771"/>
      <c r="S323" s="771"/>
      <c r="T323" s="771"/>
      <c r="U323" s="771"/>
      <c r="V323" s="771"/>
      <c r="W323" s="1823"/>
      <c r="X323" s="771"/>
      <c r="Y323" s="771"/>
      <c r="Z323" s="771"/>
      <c r="AA323" s="771"/>
      <c r="AB323" s="771"/>
      <c r="AC323" s="842"/>
    </row>
    <row r="324" spans="1:29" s="79" customFormat="1" ht="15" customHeight="1" x14ac:dyDescent="0.25">
      <c r="A324" s="813">
        <v>1</v>
      </c>
      <c r="B324" s="813">
        <v>1</v>
      </c>
      <c r="C324" s="107" t="s">
        <v>6</v>
      </c>
      <c r="D324" s="845">
        <v>240</v>
      </c>
      <c r="E324" s="389">
        <v>93</v>
      </c>
      <c r="F324" s="102">
        <f>ROUND(E324/12*$C$3,0)</f>
        <v>47</v>
      </c>
      <c r="G324" s="102">
        <v>55</v>
      </c>
      <c r="H324" s="102">
        <f>G324/F324*100</f>
        <v>117.02127659574468</v>
      </c>
      <c r="I324" s="857">
        <v>3</v>
      </c>
      <c r="J324" s="103">
        <f>M324/G324</f>
        <v>3</v>
      </c>
      <c r="K324" s="104">
        <f>ROUND(E324*I324,0)</f>
        <v>279</v>
      </c>
      <c r="L324" s="104">
        <f>ROUND(F324*I324,0)</f>
        <v>141</v>
      </c>
      <c r="M324" s="104">
        <v>165</v>
      </c>
      <c r="N324" s="104">
        <f>M324/L324*100</f>
        <v>117.02127659574468</v>
      </c>
      <c r="O324" s="104">
        <f>K324/D324</f>
        <v>1.1625000000000001</v>
      </c>
      <c r="P324" s="104">
        <f>M324/$C$3*12/O324</f>
        <v>283.87096774193549</v>
      </c>
      <c r="Q324" s="780"/>
      <c r="R324" s="780"/>
      <c r="S324" s="780"/>
      <c r="T324" s="780"/>
      <c r="U324" s="780"/>
      <c r="V324" s="780"/>
      <c r="W324" s="1815"/>
      <c r="X324" s="780"/>
      <c r="Y324" s="780"/>
      <c r="Z324" s="780"/>
      <c r="AA324" s="780"/>
      <c r="AB324" s="780"/>
      <c r="AC324" s="842"/>
    </row>
    <row r="325" spans="1:29" s="106" customFormat="1" ht="15" customHeight="1" x14ac:dyDescent="0.25">
      <c r="A325" s="813">
        <v>1</v>
      </c>
      <c r="B325" s="813">
        <v>1</v>
      </c>
      <c r="C325" s="773" t="s">
        <v>191</v>
      </c>
      <c r="D325" s="773"/>
      <c r="E325" s="136">
        <f>SUM(E323:E324)</f>
        <v>841</v>
      </c>
      <c r="F325" s="136">
        <f>SUM(F323:F324)</f>
        <v>421</v>
      </c>
      <c r="G325" s="136">
        <f>SUM(G323:G324)</f>
        <v>422</v>
      </c>
      <c r="H325" s="102">
        <f>G325/F325*100</f>
        <v>100.23752969121141</v>
      </c>
      <c r="I325" s="770">
        <f>SUM(K325/E325)</f>
        <v>7.447086801426873</v>
      </c>
      <c r="J325" s="103">
        <f>M325/G325</f>
        <v>7.6161137440758298</v>
      </c>
      <c r="K325" s="128">
        <f>SUM(K323:K324)</f>
        <v>6263</v>
      </c>
      <c r="L325" s="128">
        <f>SUM(L323:L324)</f>
        <v>3133</v>
      </c>
      <c r="M325" s="128">
        <f>SUM(M323:M324)</f>
        <v>3214</v>
      </c>
      <c r="N325" s="104">
        <f>M325/L325*100</f>
        <v>102.58538142355569</v>
      </c>
      <c r="O325" s="128">
        <f>SUM(O323:O324)</f>
        <v>26.095833333333335</v>
      </c>
      <c r="P325" s="104">
        <f>M325/$C$3*12/O325</f>
        <v>246.32284847517164</v>
      </c>
      <c r="Q325" s="781"/>
      <c r="R325" s="781"/>
      <c r="S325" s="781"/>
      <c r="T325" s="781"/>
      <c r="U325" s="781"/>
      <c r="V325" s="781"/>
      <c r="W325" s="1822"/>
      <c r="X325" s="817"/>
      <c r="Y325" s="817"/>
      <c r="Z325" s="817"/>
      <c r="AA325" s="781"/>
      <c r="AB325" s="781"/>
      <c r="AC325" s="842"/>
    </row>
    <row r="326" spans="1:29" s="79" customFormat="1" ht="27.75" customHeight="1" x14ac:dyDescent="0.25">
      <c r="A326" s="813">
        <v>1</v>
      </c>
      <c r="B326" s="813">
        <v>1</v>
      </c>
      <c r="C326" s="634" t="s">
        <v>175</v>
      </c>
      <c r="D326" s="634"/>
      <c r="E326" s="596">
        <f>SUM(E325,E321)</f>
        <v>1115</v>
      </c>
      <c r="F326" s="596">
        <f>SUM(F325,F321)</f>
        <v>558</v>
      </c>
      <c r="G326" s="596">
        <f>SUM(G325,G321)</f>
        <v>539</v>
      </c>
      <c r="H326" s="596">
        <f>G326/F326*100</f>
        <v>96.594982078853036</v>
      </c>
      <c r="I326" s="770">
        <f>SUM(K326/E326)</f>
        <v>8.0744394618834079</v>
      </c>
      <c r="J326" s="103">
        <f>M326/G326</f>
        <v>7.9183673469387754</v>
      </c>
      <c r="K326" s="596">
        <f>SUM(K325,K321)</f>
        <v>9003</v>
      </c>
      <c r="L326" s="596">
        <f>SUM(L325,L321)</f>
        <v>4503</v>
      </c>
      <c r="M326" s="596">
        <f>SUM(M325,M321)</f>
        <v>4268</v>
      </c>
      <c r="N326" s="104">
        <f>M326/L326*100</f>
        <v>94.781256939817908</v>
      </c>
      <c r="O326" s="596">
        <f>SUM(O325,O321)</f>
        <v>35.229166666666671</v>
      </c>
      <c r="P326" s="104">
        <f>M326/$C$3*12/O326</f>
        <v>242.29923122412771</v>
      </c>
      <c r="Q326" s="596">
        <v>18850.411103999999</v>
      </c>
      <c r="R326" s="596">
        <v>18850.411103999999</v>
      </c>
      <c r="S326" s="596">
        <v>18850.411103999999</v>
      </c>
      <c r="T326" s="596">
        <v>18850.411103999999</v>
      </c>
      <c r="U326" s="596">
        <v>18850.411103999999</v>
      </c>
      <c r="V326" s="596">
        <v>19040.459054399998</v>
      </c>
      <c r="W326" s="1820">
        <f>Q326/12*$C$3+(R326-Q326)/11*5+(S326-R326)/10*4+(T326-S326)/9*3+(U326-T326)/8*2+(V326-U326)/7*1</f>
        <v>9452.3552591999996</v>
      </c>
      <c r="X326" s="771">
        <f>AB326-AA326</f>
        <v>8650.1378100000002</v>
      </c>
      <c r="Y326" s="771"/>
      <c r="Z326" s="771">
        <f>X326-W326</f>
        <v>-802.21744919999946</v>
      </c>
      <c r="AA326" s="596">
        <v>-21.50488</v>
      </c>
      <c r="AB326" s="596">
        <v>8628.6329299999998</v>
      </c>
      <c r="AC326" s="842"/>
    </row>
    <row r="327" spans="1:29" s="79" customFormat="1" ht="15" customHeight="1" x14ac:dyDescent="0.25">
      <c r="A327" s="813">
        <v>1</v>
      </c>
      <c r="B327" s="813">
        <v>1</v>
      </c>
      <c r="C327" s="157"/>
      <c r="D327" s="157"/>
      <c r="E327" s="136"/>
      <c r="F327" s="102"/>
      <c r="G327" s="102"/>
      <c r="H327" s="102"/>
      <c r="I327" s="528"/>
      <c r="J327" s="528"/>
      <c r="K327" s="528"/>
      <c r="L327" s="528"/>
      <c r="M327" s="528"/>
      <c r="N327" s="528"/>
      <c r="O327" s="528"/>
      <c r="P327" s="528"/>
      <c r="Q327" s="780"/>
      <c r="R327" s="780"/>
      <c r="S327" s="780"/>
      <c r="T327" s="780"/>
      <c r="U327" s="780"/>
      <c r="V327" s="780"/>
      <c r="W327" s="1815">
        <f>Q327/12</f>
        <v>0</v>
      </c>
      <c r="X327" s="780">
        <f>AB327-AA327</f>
        <v>0</v>
      </c>
      <c r="Y327" s="780"/>
      <c r="Z327" s="780">
        <f>X327-W327</f>
        <v>0</v>
      </c>
      <c r="AA327" s="780"/>
      <c r="AB327" s="780"/>
      <c r="AC327" s="842"/>
    </row>
    <row r="328" spans="1:29" s="79" customFormat="1" ht="15.75" customHeight="1" x14ac:dyDescent="0.25">
      <c r="A328" s="813">
        <v>1</v>
      </c>
      <c r="B328" s="813">
        <v>1</v>
      </c>
      <c r="C328" s="850" t="s">
        <v>17</v>
      </c>
      <c r="D328" s="851"/>
      <c r="E328" s="852"/>
      <c r="F328" s="852"/>
      <c r="G328" s="852"/>
      <c r="H328" s="852"/>
      <c r="I328" s="479"/>
      <c r="J328" s="479"/>
      <c r="K328" s="479"/>
      <c r="L328" s="479"/>
      <c r="M328" s="479">
        <f>SUM(M326,M311,M285)</f>
        <v>22290</v>
      </c>
      <c r="N328" s="479"/>
      <c r="O328" s="479"/>
      <c r="P328" s="479"/>
      <c r="Q328" s="479">
        <f t="shared" ref="Q328:AB328" si="102">SUM(Q326,Q311,Q285)</f>
        <v>414886.39565993403</v>
      </c>
      <c r="R328" s="479">
        <f t="shared" si="102"/>
        <v>414886.39565993403</v>
      </c>
      <c r="S328" s="479">
        <f t="shared" si="102"/>
        <v>414886.39565993403</v>
      </c>
      <c r="T328" s="479">
        <f t="shared" si="102"/>
        <v>414886.39565993403</v>
      </c>
      <c r="U328" s="479">
        <f t="shared" si="102"/>
        <v>414886.39565993403</v>
      </c>
      <c r="V328" s="479">
        <f t="shared" si="102"/>
        <v>412233.80105026695</v>
      </c>
      <c r="W328" s="1824">
        <f t="shared" si="102"/>
        <v>206069.51574287174</v>
      </c>
      <c r="X328" s="479">
        <f t="shared" si="102"/>
        <v>205518.15483000001</v>
      </c>
      <c r="Y328" s="479">
        <f t="shared" si="102"/>
        <v>-2.6828799999999999</v>
      </c>
      <c r="Z328" s="479">
        <f t="shared" si="102"/>
        <v>-551.36091287173076</v>
      </c>
      <c r="AA328" s="479">
        <f t="shared" si="102"/>
        <v>-2052.6424000000002</v>
      </c>
      <c r="AB328" s="479">
        <f t="shared" si="102"/>
        <v>203462.82954999999</v>
      </c>
      <c r="AC328" s="842"/>
    </row>
    <row r="329" spans="1:29" ht="15" customHeight="1" x14ac:dyDescent="0.25">
      <c r="A329" s="813">
        <v>1</v>
      </c>
      <c r="B329" s="813">
        <v>1</v>
      </c>
      <c r="C329" s="328"/>
      <c r="D329" s="328"/>
      <c r="E329" s="383"/>
      <c r="F329" s="383"/>
      <c r="G329" s="383"/>
      <c r="H329" s="383"/>
      <c r="I329" s="383"/>
      <c r="J329" s="383"/>
      <c r="K329" s="383"/>
      <c r="L329" s="383"/>
      <c r="M329" s="383"/>
      <c r="N329" s="383"/>
      <c r="O329" s="383"/>
      <c r="P329" s="383"/>
      <c r="Q329" s="818"/>
      <c r="R329" s="818"/>
      <c r="S329" s="818"/>
      <c r="T329" s="818"/>
      <c r="U329" s="818"/>
      <c r="V329" s="818"/>
      <c r="W329" s="1825"/>
      <c r="X329" s="818"/>
      <c r="Y329" s="818"/>
      <c r="Z329" s="818"/>
      <c r="AA329" s="854"/>
      <c r="AB329" s="818"/>
    </row>
    <row r="330" spans="1:29" ht="43.5" customHeight="1" x14ac:dyDescent="0.25">
      <c r="A330" s="813">
        <v>1</v>
      </c>
      <c r="B330" s="813">
        <v>1</v>
      </c>
      <c r="C330" s="97" t="s">
        <v>462</v>
      </c>
      <c r="D330" s="97"/>
      <c r="E330" s="820"/>
      <c r="F330" s="820"/>
      <c r="G330" s="820"/>
      <c r="H330" s="820"/>
      <c r="I330" s="614"/>
      <c r="J330" s="614"/>
      <c r="K330" s="820"/>
      <c r="L330" s="820"/>
      <c r="M330" s="820"/>
      <c r="N330" s="820"/>
      <c r="O330" s="820"/>
      <c r="P330" s="820"/>
      <c r="Q330" s="128"/>
      <c r="R330" s="128"/>
      <c r="S330" s="128"/>
      <c r="T330" s="128"/>
      <c r="U330" s="128"/>
      <c r="V330" s="128"/>
      <c r="W330" s="1831"/>
      <c r="X330" s="128"/>
      <c r="Y330" s="128"/>
      <c r="Z330" s="128"/>
      <c r="AA330" s="313"/>
      <c r="AB330" s="128"/>
    </row>
    <row r="331" spans="1:29" ht="15" customHeight="1" x14ac:dyDescent="0.25">
      <c r="A331" s="813">
        <v>1</v>
      </c>
      <c r="B331" s="813">
        <v>1</v>
      </c>
      <c r="C331" s="879" t="s">
        <v>14</v>
      </c>
      <c r="D331" s="125"/>
      <c r="E331" s="820"/>
      <c r="F331" s="820"/>
      <c r="G331" s="820"/>
      <c r="H331" s="820"/>
      <c r="I331" s="614"/>
      <c r="J331" s="614"/>
      <c r="K331" s="820"/>
      <c r="L331" s="820"/>
      <c r="M331" s="820"/>
      <c r="N331" s="820"/>
      <c r="O331" s="820"/>
      <c r="P331" s="820"/>
      <c r="Q331" s="128"/>
      <c r="R331" s="128"/>
      <c r="S331" s="128"/>
      <c r="T331" s="128"/>
      <c r="U331" s="128"/>
      <c r="V331" s="128"/>
      <c r="W331" s="1831"/>
      <c r="X331" s="128"/>
      <c r="Y331" s="128"/>
      <c r="Z331" s="128"/>
      <c r="AA331" s="313"/>
      <c r="AB331" s="128"/>
    </row>
    <row r="332" spans="1:29" s="79" customFormat="1" ht="15" customHeight="1" x14ac:dyDescent="0.25">
      <c r="A332" s="813">
        <v>1</v>
      </c>
      <c r="B332" s="813">
        <v>1</v>
      </c>
      <c r="C332" s="543" t="s">
        <v>313</v>
      </c>
      <c r="D332" s="438"/>
      <c r="E332" s="474"/>
      <c r="F332" s="474"/>
      <c r="G332" s="474"/>
      <c r="H332" s="474"/>
      <c r="I332" s="135"/>
      <c r="J332" s="135"/>
      <c r="K332" s="498"/>
      <c r="L332" s="498"/>
      <c r="M332" s="498"/>
      <c r="N332" s="498"/>
      <c r="O332" s="498"/>
      <c r="P332" s="498"/>
      <c r="Q332" s="780"/>
      <c r="R332" s="780"/>
      <c r="S332" s="780"/>
      <c r="T332" s="780"/>
      <c r="U332" s="780"/>
      <c r="V332" s="780"/>
      <c r="W332" s="1815"/>
      <c r="X332" s="780"/>
      <c r="Y332" s="780"/>
      <c r="Z332" s="780"/>
      <c r="AA332" s="780"/>
      <c r="AB332" s="780"/>
      <c r="AC332" s="842"/>
    </row>
    <row r="333" spans="1:29" s="79" customFormat="1" ht="22.5" customHeight="1" x14ac:dyDescent="0.25">
      <c r="A333" s="813">
        <v>1</v>
      </c>
      <c r="B333" s="813">
        <v>1</v>
      </c>
      <c r="C333" s="438" t="s">
        <v>202</v>
      </c>
      <c r="D333" s="438"/>
      <c r="E333" s="474">
        <f>SUM(E334:E337)</f>
        <v>158283</v>
      </c>
      <c r="F333" s="474">
        <f>SUM(F334:F337)</f>
        <v>79142</v>
      </c>
      <c r="G333" s="474">
        <f>SUM(G334:G337)</f>
        <v>85611</v>
      </c>
      <c r="H333" s="474">
        <f t="shared" ref="H333:H339" si="103">G333/F333*100</f>
        <v>108.17391524095929</v>
      </c>
      <c r="I333" s="135"/>
      <c r="J333" s="135"/>
      <c r="K333" s="498"/>
      <c r="L333" s="498"/>
      <c r="M333" s="498"/>
      <c r="N333" s="498"/>
      <c r="O333" s="498"/>
      <c r="P333" s="498"/>
      <c r="Q333" s="780"/>
      <c r="R333" s="780"/>
      <c r="S333" s="780"/>
      <c r="T333" s="780"/>
      <c r="U333" s="780"/>
      <c r="V333" s="780"/>
      <c r="W333" s="1815"/>
      <c r="X333" s="780"/>
      <c r="Y333" s="780"/>
      <c r="Z333" s="780"/>
      <c r="AA333" s="780"/>
      <c r="AB333" s="780"/>
      <c r="AC333" s="842"/>
    </row>
    <row r="334" spans="1:29" s="79" customFormat="1" ht="15" customHeight="1" x14ac:dyDescent="0.25">
      <c r="A334" s="813">
        <v>1</v>
      </c>
      <c r="B334" s="813">
        <v>1</v>
      </c>
      <c r="C334" s="438" t="s">
        <v>309</v>
      </c>
      <c r="D334" s="438"/>
      <c r="E334" s="474">
        <v>16000</v>
      </c>
      <c r="F334" s="102">
        <f t="shared" ref="F334:F339" si="104">ROUND(E334/12*$C$3,0)</f>
        <v>8000</v>
      </c>
      <c r="G334" s="474">
        <v>7005</v>
      </c>
      <c r="H334" s="474">
        <f t="shared" si="103"/>
        <v>87.5625</v>
      </c>
      <c r="I334" s="135"/>
      <c r="J334" s="135"/>
      <c r="K334" s="498"/>
      <c r="L334" s="498"/>
      <c r="M334" s="498"/>
      <c r="N334" s="498"/>
      <c r="O334" s="498"/>
      <c r="P334" s="498"/>
      <c r="Q334" s="780"/>
      <c r="R334" s="780"/>
      <c r="S334" s="780"/>
      <c r="T334" s="780"/>
      <c r="U334" s="780"/>
      <c r="V334" s="780"/>
      <c r="W334" s="1815"/>
      <c r="X334" s="780"/>
      <c r="Y334" s="780"/>
      <c r="Z334" s="780"/>
      <c r="AA334" s="780"/>
      <c r="AB334" s="780"/>
      <c r="AC334" s="842"/>
    </row>
    <row r="335" spans="1:29" s="79" customFormat="1" ht="30" customHeight="1" x14ac:dyDescent="0.25">
      <c r="A335" s="813">
        <v>1</v>
      </c>
      <c r="B335" s="813">
        <v>1</v>
      </c>
      <c r="C335" s="438" t="s">
        <v>297</v>
      </c>
      <c r="D335" s="438"/>
      <c r="E335" s="474">
        <v>49000</v>
      </c>
      <c r="F335" s="102">
        <f t="shared" si="104"/>
        <v>24500</v>
      </c>
      <c r="G335" s="474">
        <v>33254</v>
      </c>
      <c r="H335" s="474">
        <f t="shared" si="103"/>
        <v>135.73061224489794</v>
      </c>
      <c r="I335" s="135"/>
      <c r="J335" s="135"/>
      <c r="K335" s="498"/>
      <c r="L335" s="498"/>
      <c r="M335" s="498"/>
      <c r="N335" s="498"/>
      <c r="O335" s="498"/>
      <c r="P335" s="498"/>
      <c r="Q335" s="780"/>
      <c r="R335" s="780"/>
      <c r="S335" s="780"/>
      <c r="T335" s="780"/>
      <c r="U335" s="780"/>
      <c r="V335" s="780"/>
      <c r="W335" s="1815"/>
      <c r="X335" s="780"/>
      <c r="Y335" s="780"/>
      <c r="Z335" s="780"/>
      <c r="AA335" s="780"/>
      <c r="AB335" s="780"/>
      <c r="AC335" s="842"/>
    </row>
    <row r="336" spans="1:29" s="79" customFormat="1" ht="33" customHeight="1" x14ac:dyDescent="0.25">
      <c r="A336" s="813">
        <v>1</v>
      </c>
      <c r="B336" s="813">
        <v>1</v>
      </c>
      <c r="C336" s="438" t="s">
        <v>350</v>
      </c>
      <c r="D336" s="438"/>
      <c r="E336" s="474">
        <v>18300</v>
      </c>
      <c r="F336" s="102">
        <f t="shared" si="104"/>
        <v>9150</v>
      </c>
      <c r="G336" s="474"/>
      <c r="H336" s="474">
        <f t="shared" si="103"/>
        <v>0</v>
      </c>
      <c r="I336" s="135"/>
      <c r="J336" s="135"/>
      <c r="K336" s="498"/>
      <c r="L336" s="498"/>
      <c r="M336" s="498"/>
      <c r="N336" s="498"/>
      <c r="O336" s="498"/>
      <c r="P336" s="498"/>
      <c r="Q336" s="780"/>
      <c r="R336" s="780"/>
      <c r="S336" s="780"/>
      <c r="T336" s="780"/>
      <c r="U336" s="780"/>
      <c r="V336" s="780"/>
      <c r="W336" s="1815"/>
      <c r="X336" s="780"/>
      <c r="Y336" s="780"/>
      <c r="Z336" s="780"/>
      <c r="AA336" s="780"/>
      <c r="AB336" s="780"/>
      <c r="AC336" s="842"/>
    </row>
    <row r="337" spans="1:268" s="79" customFormat="1" ht="19.5" customHeight="1" x14ac:dyDescent="0.25">
      <c r="A337" s="813">
        <v>1</v>
      </c>
      <c r="B337" s="813">
        <v>1</v>
      </c>
      <c r="C337" s="438" t="s">
        <v>298</v>
      </c>
      <c r="D337" s="438"/>
      <c r="E337" s="474">
        <v>74983</v>
      </c>
      <c r="F337" s="102">
        <f t="shared" si="104"/>
        <v>37492</v>
      </c>
      <c r="G337" s="102">
        <v>45352</v>
      </c>
      <c r="H337" s="474">
        <f t="shared" si="103"/>
        <v>120.9644724207831</v>
      </c>
      <c r="I337" s="135"/>
      <c r="J337" s="135"/>
      <c r="K337" s="498"/>
      <c r="L337" s="498"/>
      <c r="M337" s="498"/>
      <c r="N337" s="498"/>
      <c r="O337" s="498"/>
      <c r="P337" s="498"/>
      <c r="Q337" s="780"/>
      <c r="R337" s="780"/>
      <c r="S337" s="780"/>
      <c r="T337" s="780"/>
      <c r="U337" s="780"/>
      <c r="V337" s="780"/>
      <c r="W337" s="1815"/>
      <c r="X337" s="780"/>
      <c r="Y337" s="780"/>
      <c r="Z337" s="780"/>
      <c r="AA337" s="780"/>
      <c r="AB337" s="780"/>
      <c r="AC337" s="842"/>
    </row>
    <row r="338" spans="1:268" s="79" customFormat="1" ht="30" customHeight="1" x14ac:dyDescent="0.25">
      <c r="A338" s="813">
        <v>1</v>
      </c>
      <c r="B338" s="813">
        <v>1</v>
      </c>
      <c r="C338" s="440" t="s">
        <v>159</v>
      </c>
      <c r="D338" s="438"/>
      <c r="E338" s="1553">
        <f>10000+E339/3.8/3.2</f>
        <v>10855.263157894737</v>
      </c>
      <c r="F338" s="102">
        <f t="shared" si="104"/>
        <v>5428</v>
      </c>
      <c r="G338" s="102">
        <f>2522+G339/3.8/3.2</f>
        <v>2978.9078947368421</v>
      </c>
      <c r="H338" s="474">
        <f t="shared" si="103"/>
        <v>54.880395997362605</v>
      </c>
      <c r="I338" s="135"/>
      <c r="J338" s="135"/>
      <c r="K338" s="498"/>
      <c r="L338" s="498"/>
      <c r="M338" s="498"/>
      <c r="N338" s="498"/>
      <c r="O338" s="498"/>
      <c r="P338" s="498"/>
      <c r="Q338" s="780"/>
      <c r="R338" s="780"/>
      <c r="S338" s="780"/>
      <c r="T338" s="780"/>
      <c r="U338" s="780"/>
      <c r="V338" s="780"/>
      <c r="W338" s="1815"/>
      <c r="X338" s="780"/>
      <c r="Y338" s="780"/>
      <c r="Z338" s="780"/>
      <c r="AA338" s="780"/>
      <c r="AB338" s="780"/>
      <c r="AC338" s="842"/>
      <c r="AD338" s="1964"/>
    </row>
    <row r="339" spans="1:268" s="79" customFormat="1" ht="30" customHeight="1" x14ac:dyDescent="0.25">
      <c r="A339" s="813">
        <v>1</v>
      </c>
      <c r="B339" s="813">
        <v>1</v>
      </c>
      <c r="C339" s="702" t="s">
        <v>304</v>
      </c>
      <c r="D339" s="438"/>
      <c r="E339" s="1553">
        <v>10400</v>
      </c>
      <c r="F339" s="102">
        <f t="shared" si="104"/>
        <v>5200</v>
      </c>
      <c r="G339" s="102">
        <v>5556</v>
      </c>
      <c r="H339" s="474">
        <f t="shared" si="103"/>
        <v>106.84615384615384</v>
      </c>
      <c r="I339" s="135"/>
      <c r="J339" s="135"/>
      <c r="K339" s="498"/>
      <c r="L339" s="498"/>
      <c r="M339" s="498"/>
      <c r="N339" s="498"/>
      <c r="O339" s="498"/>
      <c r="P339" s="498"/>
      <c r="Q339" s="780"/>
      <c r="R339" s="780"/>
      <c r="S339" s="780"/>
      <c r="T339" s="780"/>
      <c r="U339" s="780"/>
      <c r="V339" s="780"/>
      <c r="W339" s="1815"/>
      <c r="X339" s="780"/>
      <c r="Y339" s="780"/>
      <c r="Z339" s="780"/>
      <c r="AA339" s="780"/>
      <c r="AB339" s="780"/>
      <c r="AC339" s="842"/>
    </row>
    <row r="340" spans="1:268" s="79" customFormat="1" ht="15" customHeight="1" x14ac:dyDescent="0.25">
      <c r="A340" s="813">
        <v>1</v>
      </c>
      <c r="B340" s="813">
        <v>1</v>
      </c>
      <c r="C340" s="440" t="s">
        <v>160</v>
      </c>
      <c r="D340" s="438"/>
      <c r="E340" s="474"/>
      <c r="F340" s="102"/>
      <c r="G340" s="102"/>
      <c r="H340" s="474"/>
      <c r="I340" s="135"/>
      <c r="J340" s="135"/>
      <c r="K340" s="498"/>
      <c r="L340" s="498"/>
      <c r="M340" s="498"/>
      <c r="N340" s="498"/>
      <c r="O340" s="498"/>
      <c r="P340" s="498"/>
      <c r="Q340" s="780"/>
      <c r="R340" s="780"/>
      <c r="S340" s="780"/>
      <c r="T340" s="780"/>
      <c r="U340" s="780"/>
      <c r="V340" s="780"/>
      <c r="W340" s="1815"/>
      <c r="X340" s="780"/>
      <c r="Y340" s="780"/>
      <c r="Z340" s="780"/>
      <c r="AA340" s="780"/>
      <c r="AB340" s="780"/>
      <c r="AC340" s="842"/>
    </row>
    <row r="341" spans="1:268" s="79" customFormat="1" ht="15" customHeight="1" x14ac:dyDescent="0.25">
      <c r="A341" s="813">
        <v>1</v>
      </c>
      <c r="B341" s="813">
        <v>1</v>
      </c>
      <c r="C341" s="786" t="s">
        <v>305</v>
      </c>
      <c r="D341" s="438"/>
      <c r="E341" s="474"/>
      <c r="F341" s="102"/>
      <c r="G341" s="102"/>
      <c r="H341" s="474"/>
      <c r="I341" s="135"/>
      <c r="J341" s="135"/>
      <c r="K341" s="498"/>
      <c r="L341" s="498"/>
      <c r="M341" s="498"/>
      <c r="N341" s="498"/>
      <c r="O341" s="498"/>
      <c r="P341" s="498"/>
      <c r="Q341" s="780"/>
      <c r="R341" s="780"/>
      <c r="S341" s="780"/>
      <c r="T341" s="780"/>
      <c r="U341" s="780"/>
      <c r="V341" s="780"/>
      <c r="W341" s="1815"/>
      <c r="X341" s="780"/>
      <c r="Y341" s="780"/>
      <c r="Z341" s="780"/>
      <c r="AA341" s="780"/>
      <c r="AB341" s="780"/>
      <c r="AC341" s="842"/>
    </row>
    <row r="342" spans="1:268" s="867" customFormat="1" ht="14.25" customHeight="1" x14ac:dyDescent="0.25">
      <c r="A342" s="813">
        <v>1</v>
      </c>
      <c r="B342" s="813">
        <v>1</v>
      </c>
      <c r="C342" s="225" t="s">
        <v>168</v>
      </c>
      <c r="D342" s="544"/>
      <c r="E342" s="417">
        <f>E333+E338*3.2+E340</f>
        <v>193019.84210526315</v>
      </c>
      <c r="F342" s="417">
        <f t="shared" ref="F342:G342" si="105">F333+F338*3.2+F340</f>
        <v>96511.6</v>
      </c>
      <c r="G342" s="417">
        <f t="shared" si="105"/>
        <v>95143.505263157887</v>
      </c>
      <c r="H342" s="417">
        <f>G342/F342*100</f>
        <v>98.582455645909789</v>
      </c>
      <c r="I342" s="614"/>
      <c r="J342" s="614"/>
      <c r="K342" s="615"/>
      <c r="L342" s="615"/>
      <c r="M342" s="615"/>
      <c r="N342" s="615"/>
      <c r="O342" s="615"/>
      <c r="P342" s="615"/>
      <c r="Q342" s="771">
        <v>259240.84435</v>
      </c>
      <c r="R342" s="771">
        <v>259240.84435</v>
      </c>
      <c r="S342" s="771">
        <v>259240.76636000001</v>
      </c>
      <c r="T342" s="771">
        <v>259240.76636000001</v>
      </c>
      <c r="U342" s="771">
        <v>259240.76636000001</v>
      </c>
      <c r="V342" s="771">
        <v>259240.44898105264</v>
      </c>
      <c r="W342" s="1820">
        <f>Q342/12*$C$3+(R342-Q342)/11*5+(S342-R342)/10*4+(T342-S342)/9*3+(U342-T342)/8*2+(V342-U342)/7*1</f>
        <v>129620.3456391504</v>
      </c>
      <c r="X342" s="817">
        <f>AB342-AA342</f>
        <v>129231.56464000001</v>
      </c>
      <c r="Y342" s="817"/>
      <c r="Z342" s="817">
        <f>X342-W342</f>
        <v>-388.78099915038911</v>
      </c>
      <c r="AA342" s="880">
        <v>-37.036759999999994</v>
      </c>
      <c r="AB342" s="771">
        <v>129194.52788000001</v>
      </c>
      <c r="AC342" s="842"/>
      <c r="AD342" s="258"/>
      <c r="AE342" s="258"/>
      <c r="AF342" s="258"/>
      <c r="AG342" s="258"/>
      <c r="AH342" s="258"/>
      <c r="AI342" s="258"/>
      <c r="AJ342" s="258"/>
      <c r="AK342" s="258"/>
      <c r="AL342" s="258"/>
      <c r="AM342" s="258"/>
      <c r="AN342" s="258"/>
      <c r="AO342" s="258"/>
      <c r="AP342" s="258"/>
      <c r="AQ342" s="258"/>
      <c r="AR342" s="258"/>
      <c r="AS342" s="258"/>
      <c r="AT342" s="258"/>
      <c r="AU342" s="258"/>
      <c r="AV342" s="258"/>
      <c r="AW342" s="258"/>
      <c r="AX342" s="258"/>
      <c r="AY342" s="258"/>
      <c r="AZ342" s="258"/>
      <c r="BA342" s="258"/>
      <c r="BB342" s="258"/>
      <c r="BC342" s="258"/>
      <c r="BD342" s="258"/>
      <c r="BE342" s="258"/>
      <c r="BF342" s="258"/>
      <c r="BG342" s="258"/>
      <c r="BH342" s="258"/>
      <c r="BI342" s="258"/>
      <c r="BJ342" s="258"/>
      <c r="BK342" s="258"/>
      <c r="BL342" s="258"/>
      <c r="BM342" s="258"/>
      <c r="BN342" s="258"/>
      <c r="BO342" s="258"/>
      <c r="BP342" s="258"/>
      <c r="BQ342" s="258"/>
      <c r="BR342" s="258"/>
      <c r="BS342" s="258"/>
      <c r="BT342" s="258"/>
      <c r="BU342" s="258"/>
      <c r="BV342" s="258"/>
      <c r="BW342" s="258"/>
      <c r="BX342" s="258"/>
      <c r="BY342" s="258"/>
      <c r="BZ342" s="258"/>
      <c r="CA342" s="258"/>
      <c r="CB342" s="258"/>
      <c r="CC342" s="258"/>
      <c r="CD342" s="258"/>
      <c r="CE342" s="258"/>
      <c r="CF342" s="258"/>
      <c r="CG342" s="258"/>
      <c r="CH342" s="258"/>
      <c r="CI342" s="258"/>
      <c r="CJ342" s="258"/>
      <c r="CK342" s="258"/>
      <c r="CL342" s="258"/>
      <c r="CM342" s="258"/>
      <c r="CN342" s="258"/>
      <c r="CO342" s="258"/>
      <c r="CP342" s="258"/>
      <c r="CQ342" s="258"/>
      <c r="CR342" s="258"/>
      <c r="CS342" s="258"/>
      <c r="CT342" s="258"/>
      <c r="CU342" s="258"/>
      <c r="CV342" s="258"/>
      <c r="CW342" s="258"/>
      <c r="CX342" s="258"/>
      <c r="CY342" s="258"/>
      <c r="CZ342" s="258"/>
      <c r="DA342" s="258"/>
      <c r="DB342" s="258"/>
      <c r="DC342" s="258"/>
      <c r="DD342" s="258"/>
      <c r="DE342" s="258"/>
      <c r="DF342" s="258"/>
      <c r="DG342" s="258"/>
      <c r="DH342" s="258"/>
      <c r="DI342" s="258"/>
      <c r="DJ342" s="258"/>
      <c r="DK342" s="258"/>
      <c r="DL342" s="258"/>
      <c r="DM342" s="258"/>
      <c r="DN342" s="258"/>
      <c r="DO342" s="258"/>
      <c r="DP342" s="258"/>
      <c r="DQ342" s="258"/>
      <c r="DR342" s="258"/>
      <c r="DS342" s="258"/>
      <c r="DT342" s="258"/>
      <c r="DU342" s="258"/>
      <c r="DV342" s="258"/>
      <c r="DW342" s="258"/>
      <c r="DX342" s="258"/>
      <c r="DY342" s="258"/>
      <c r="DZ342" s="258"/>
      <c r="EA342" s="258"/>
      <c r="EB342" s="258"/>
      <c r="EC342" s="258"/>
      <c r="ED342" s="258"/>
      <c r="EE342" s="258"/>
      <c r="EF342" s="258"/>
      <c r="EG342" s="258"/>
      <c r="EH342" s="258"/>
      <c r="EI342" s="258"/>
      <c r="EJ342" s="258"/>
      <c r="EK342" s="258"/>
      <c r="EL342" s="258"/>
      <c r="EM342" s="258"/>
      <c r="EN342" s="258"/>
      <c r="EO342" s="258"/>
      <c r="EP342" s="258"/>
      <c r="EQ342" s="258"/>
      <c r="ER342" s="258"/>
      <c r="ES342" s="258"/>
      <c r="ET342" s="258"/>
      <c r="EU342" s="258"/>
      <c r="EV342" s="258"/>
      <c r="EW342" s="258"/>
      <c r="EX342" s="258"/>
      <c r="EY342" s="258"/>
      <c r="EZ342" s="258"/>
      <c r="FA342" s="258"/>
      <c r="FB342" s="258"/>
      <c r="FC342" s="258"/>
      <c r="FD342" s="258"/>
      <c r="FE342" s="258"/>
      <c r="FF342" s="258"/>
      <c r="FG342" s="258"/>
      <c r="FH342" s="258"/>
      <c r="FI342" s="258"/>
      <c r="FJ342" s="258"/>
      <c r="FK342" s="258"/>
      <c r="FL342" s="258"/>
      <c r="FM342" s="258"/>
      <c r="FN342" s="258"/>
      <c r="FO342" s="258"/>
      <c r="FP342" s="258"/>
      <c r="FQ342" s="258"/>
      <c r="FR342" s="258"/>
      <c r="FS342" s="258"/>
      <c r="FT342" s="258"/>
      <c r="FU342" s="258"/>
      <c r="FV342" s="258"/>
      <c r="FW342" s="258"/>
      <c r="FX342" s="258"/>
      <c r="FY342" s="258"/>
      <c r="FZ342" s="258"/>
      <c r="GA342" s="258"/>
      <c r="GB342" s="258"/>
      <c r="GC342" s="258"/>
      <c r="GD342" s="258"/>
      <c r="GE342" s="258"/>
      <c r="GF342" s="258"/>
      <c r="GG342" s="258"/>
      <c r="GH342" s="258"/>
      <c r="GI342" s="258"/>
      <c r="GJ342" s="258"/>
      <c r="GK342" s="258"/>
      <c r="GL342" s="258"/>
      <c r="GM342" s="258"/>
      <c r="GN342" s="258"/>
      <c r="GO342" s="258"/>
      <c r="GP342" s="258"/>
      <c r="GQ342" s="258"/>
      <c r="GR342" s="258"/>
      <c r="GS342" s="258"/>
      <c r="GT342" s="258"/>
      <c r="GU342" s="258"/>
      <c r="GV342" s="258"/>
      <c r="GW342" s="258"/>
      <c r="GX342" s="258"/>
      <c r="GY342" s="258"/>
      <c r="GZ342" s="258"/>
      <c r="HA342" s="258"/>
      <c r="HB342" s="258"/>
      <c r="HC342" s="258"/>
      <c r="HD342" s="258"/>
      <c r="HE342" s="258"/>
      <c r="HF342" s="258"/>
      <c r="HG342" s="258"/>
      <c r="HH342" s="258"/>
      <c r="HI342" s="258"/>
      <c r="HJ342" s="258"/>
      <c r="HK342" s="258"/>
      <c r="HL342" s="258"/>
      <c r="HM342" s="258"/>
      <c r="HN342" s="258"/>
      <c r="HO342" s="258"/>
      <c r="HP342" s="258"/>
      <c r="HQ342" s="258"/>
      <c r="HR342" s="258"/>
      <c r="HS342" s="258"/>
      <c r="HT342" s="258"/>
      <c r="HU342" s="258"/>
      <c r="HV342" s="258"/>
      <c r="HW342" s="258"/>
      <c r="HX342" s="258"/>
      <c r="HY342" s="258"/>
      <c r="HZ342" s="258"/>
      <c r="IA342" s="258"/>
      <c r="IB342" s="258"/>
      <c r="IC342" s="258"/>
      <c r="ID342" s="258"/>
      <c r="IE342" s="258"/>
      <c r="IF342" s="258"/>
      <c r="IG342" s="258"/>
      <c r="IH342" s="258"/>
      <c r="II342" s="258"/>
      <c r="IJ342" s="258"/>
      <c r="IK342" s="258"/>
      <c r="IL342" s="258"/>
      <c r="IM342" s="258"/>
      <c r="IN342" s="258"/>
      <c r="IO342" s="258"/>
      <c r="IP342" s="258"/>
      <c r="IQ342" s="258"/>
      <c r="IR342" s="258"/>
      <c r="IS342" s="258"/>
      <c r="IT342" s="258"/>
      <c r="IU342" s="258"/>
      <c r="IV342" s="258"/>
      <c r="IW342" s="258"/>
      <c r="IX342" s="258"/>
      <c r="IY342" s="258"/>
      <c r="IZ342" s="258"/>
      <c r="JA342" s="258"/>
      <c r="JB342" s="258"/>
      <c r="JC342" s="258"/>
      <c r="JD342" s="258"/>
      <c r="JE342" s="258"/>
      <c r="JF342" s="258"/>
      <c r="JG342" s="258"/>
      <c r="JH342" s="258"/>
    </row>
    <row r="343" spans="1:268" s="867" customFormat="1" ht="22.5" customHeight="1" x14ac:dyDescent="0.25">
      <c r="A343" s="813">
        <v>1</v>
      </c>
      <c r="B343" s="813">
        <v>1</v>
      </c>
      <c r="C343" s="734" t="s">
        <v>353</v>
      </c>
      <c r="D343" s="544"/>
      <c r="E343" s="417">
        <f t="shared" ref="E343:G343" si="106">SUM(E333+E338*3.2+E340)</f>
        <v>193019.84210526315</v>
      </c>
      <c r="F343" s="417">
        <f t="shared" si="106"/>
        <v>96511.6</v>
      </c>
      <c r="G343" s="417">
        <f t="shared" si="106"/>
        <v>95143.505263157887</v>
      </c>
      <c r="H343" s="417">
        <f>G343/F343*100</f>
        <v>98.582455645909789</v>
      </c>
      <c r="I343" s="614"/>
      <c r="J343" s="614"/>
      <c r="K343" s="615"/>
      <c r="L343" s="615"/>
      <c r="M343" s="615"/>
      <c r="N343" s="615"/>
      <c r="O343" s="615"/>
      <c r="P343" s="615"/>
      <c r="Q343" s="771">
        <f t="shared" ref="Q343:AA343" si="107">Q342</f>
        <v>259240.84435</v>
      </c>
      <c r="R343" s="771">
        <f t="shared" si="107"/>
        <v>259240.84435</v>
      </c>
      <c r="S343" s="771">
        <f t="shared" si="107"/>
        <v>259240.76636000001</v>
      </c>
      <c r="T343" s="771">
        <f t="shared" si="107"/>
        <v>259240.76636000001</v>
      </c>
      <c r="U343" s="771">
        <f t="shared" ref="U343:V343" si="108">U342</f>
        <v>259240.76636000001</v>
      </c>
      <c r="V343" s="771">
        <f t="shared" si="108"/>
        <v>259240.44898105264</v>
      </c>
      <c r="W343" s="1820">
        <f t="shared" si="107"/>
        <v>129620.3456391504</v>
      </c>
      <c r="X343" s="817">
        <f t="shared" si="107"/>
        <v>129231.56464000001</v>
      </c>
      <c r="Y343" s="817">
        <f t="shared" si="107"/>
        <v>0</v>
      </c>
      <c r="Z343" s="817">
        <f t="shared" si="107"/>
        <v>-388.78099915038911</v>
      </c>
      <c r="AA343" s="880">
        <f t="shared" si="107"/>
        <v>-37.036759999999994</v>
      </c>
      <c r="AB343" s="771">
        <f>AB342</f>
        <v>129194.52788000001</v>
      </c>
      <c r="AC343" s="842"/>
      <c r="AD343" s="258"/>
      <c r="AE343" s="258"/>
      <c r="AF343" s="258"/>
      <c r="AG343" s="258"/>
      <c r="AH343" s="258"/>
      <c r="AI343" s="258"/>
      <c r="AJ343" s="258"/>
      <c r="AK343" s="258"/>
      <c r="AL343" s="258"/>
      <c r="AM343" s="258"/>
      <c r="AN343" s="258"/>
      <c r="AO343" s="258"/>
      <c r="AP343" s="258"/>
      <c r="AQ343" s="258"/>
      <c r="AR343" s="258"/>
      <c r="AS343" s="258"/>
      <c r="AT343" s="258"/>
      <c r="AU343" s="258"/>
      <c r="AV343" s="258"/>
      <c r="AW343" s="258"/>
      <c r="AX343" s="258"/>
      <c r="AY343" s="258"/>
      <c r="AZ343" s="258"/>
      <c r="BA343" s="258"/>
      <c r="BB343" s="258"/>
      <c r="BC343" s="258"/>
      <c r="BD343" s="258"/>
      <c r="BE343" s="258"/>
      <c r="BF343" s="258"/>
      <c r="BG343" s="258"/>
      <c r="BH343" s="258"/>
      <c r="BI343" s="258"/>
      <c r="BJ343" s="258"/>
      <c r="BK343" s="258"/>
      <c r="BL343" s="258"/>
      <c r="BM343" s="258"/>
      <c r="BN343" s="258"/>
      <c r="BO343" s="258"/>
      <c r="BP343" s="258"/>
      <c r="BQ343" s="258"/>
      <c r="BR343" s="258"/>
      <c r="BS343" s="258"/>
      <c r="BT343" s="258"/>
      <c r="BU343" s="258"/>
      <c r="BV343" s="258"/>
      <c r="BW343" s="258"/>
      <c r="BX343" s="258"/>
      <c r="BY343" s="258"/>
      <c r="BZ343" s="258"/>
      <c r="CA343" s="258"/>
      <c r="CB343" s="258"/>
      <c r="CC343" s="258"/>
      <c r="CD343" s="258"/>
      <c r="CE343" s="258"/>
      <c r="CF343" s="258"/>
      <c r="CG343" s="258"/>
      <c r="CH343" s="258"/>
      <c r="CI343" s="258"/>
      <c r="CJ343" s="258"/>
      <c r="CK343" s="258"/>
      <c r="CL343" s="258"/>
      <c r="CM343" s="258"/>
      <c r="CN343" s="258"/>
      <c r="CO343" s="258"/>
      <c r="CP343" s="258"/>
      <c r="CQ343" s="258"/>
      <c r="CR343" s="258"/>
      <c r="CS343" s="258"/>
      <c r="CT343" s="258"/>
      <c r="CU343" s="258"/>
      <c r="CV343" s="258"/>
      <c r="CW343" s="258"/>
      <c r="CX343" s="258"/>
      <c r="CY343" s="258"/>
      <c r="CZ343" s="258"/>
      <c r="DA343" s="258"/>
      <c r="DB343" s="258"/>
      <c r="DC343" s="258"/>
      <c r="DD343" s="258"/>
      <c r="DE343" s="258"/>
      <c r="DF343" s="258"/>
      <c r="DG343" s="258"/>
      <c r="DH343" s="258"/>
      <c r="DI343" s="258"/>
      <c r="DJ343" s="258"/>
      <c r="DK343" s="258"/>
      <c r="DL343" s="258"/>
      <c r="DM343" s="258"/>
      <c r="DN343" s="258"/>
      <c r="DO343" s="258"/>
      <c r="DP343" s="258"/>
      <c r="DQ343" s="258"/>
      <c r="DR343" s="258"/>
      <c r="DS343" s="258"/>
      <c r="DT343" s="258"/>
      <c r="DU343" s="258"/>
      <c r="DV343" s="258"/>
      <c r="DW343" s="258"/>
      <c r="DX343" s="258"/>
      <c r="DY343" s="258"/>
      <c r="DZ343" s="258"/>
      <c r="EA343" s="258"/>
      <c r="EB343" s="258"/>
      <c r="EC343" s="258"/>
      <c r="ED343" s="258"/>
      <c r="EE343" s="258"/>
      <c r="EF343" s="258"/>
      <c r="EG343" s="258"/>
      <c r="EH343" s="258"/>
      <c r="EI343" s="258"/>
      <c r="EJ343" s="258"/>
      <c r="EK343" s="258"/>
      <c r="EL343" s="258"/>
      <c r="EM343" s="258"/>
      <c r="EN343" s="258"/>
      <c r="EO343" s="258"/>
      <c r="EP343" s="258"/>
      <c r="EQ343" s="258"/>
      <c r="ER343" s="258"/>
      <c r="ES343" s="258"/>
      <c r="ET343" s="258"/>
      <c r="EU343" s="258"/>
      <c r="EV343" s="258"/>
      <c r="EW343" s="258"/>
      <c r="EX343" s="258"/>
      <c r="EY343" s="258"/>
      <c r="EZ343" s="258"/>
      <c r="FA343" s="258"/>
      <c r="FB343" s="258"/>
      <c r="FC343" s="258"/>
      <c r="FD343" s="258"/>
      <c r="FE343" s="258"/>
      <c r="FF343" s="258"/>
      <c r="FG343" s="258"/>
      <c r="FH343" s="258"/>
      <c r="FI343" s="258"/>
      <c r="FJ343" s="258"/>
      <c r="FK343" s="258"/>
      <c r="FL343" s="258"/>
      <c r="FM343" s="258"/>
      <c r="FN343" s="258"/>
      <c r="FO343" s="258"/>
      <c r="FP343" s="258"/>
      <c r="FQ343" s="258"/>
      <c r="FR343" s="258"/>
      <c r="FS343" s="258"/>
      <c r="FT343" s="258"/>
      <c r="FU343" s="258"/>
      <c r="FV343" s="258"/>
      <c r="FW343" s="258"/>
      <c r="FX343" s="258"/>
      <c r="FY343" s="258"/>
      <c r="FZ343" s="258"/>
      <c r="GA343" s="258"/>
      <c r="GB343" s="258"/>
      <c r="GC343" s="258"/>
      <c r="GD343" s="258"/>
      <c r="GE343" s="258"/>
      <c r="GF343" s="258"/>
      <c r="GG343" s="258"/>
      <c r="GH343" s="258"/>
      <c r="GI343" s="258"/>
      <c r="GJ343" s="258"/>
      <c r="GK343" s="258"/>
      <c r="GL343" s="258"/>
      <c r="GM343" s="258"/>
      <c r="GN343" s="258"/>
      <c r="GO343" s="258"/>
      <c r="GP343" s="258"/>
      <c r="GQ343" s="258"/>
      <c r="GR343" s="258"/>
      <c r="GS343" s="258"/>
      <c r="GT343" s="258"/>
      <c r="GU343" s="258"/>
      <c r="GV343" s="258"/>
      <c r="GW343" s="258"/>
      <c r="GX343" s="258"/>
      <c r="GY343" s="258"/>
      <c r="GZ343" s="258"/>
      <c r="HA343" s="258"/>
      <c r="HB343" s="258"/>
      <c r="HC343" s="258"/>
      <c r="HD343" s="258"/>
      <c r="HE343" s="258"/>
      <c r="HF343" s="258"/>
      <c r="HG343" s="258"/>
      <c r="HH343" s="258"/>
      <c r="HI343" s="258"/>
      <c r="HJ343" s="258"/>
      <c r="HK343" s="258"/>
      <c r="HL343" s="258"/>
      <c r="HM343" s="258"/>
      <c r="HN343" s="258"/>
      <c r="HO343" s="258"/>
      <c r="HP343" s="258"/>
      <c r="HQ343" s="258"/>
      <c r="HR343" s="258"/>
      <c r="HS343" s="258"/>
      <c r="HT343" s="258"/>
      <c r="HU343" s="258"/>
      <c r="HV343" s="258"/>
      <c r="HW343" s="258"/>
      <c r="HX343" s="258"/>
      <c r="HY343" s="258"/>
      <c r="HZ343" s="258"/>
      <c r="IA343" s="258"/>
      <c r="IB343" s="258"/>
      <c r="IC343" s="258"/>
      <c r="ID343" s="258"/>
      <c r="IE343" s="258"/>
      <c r="IF343" s="258"/>
      <c r="IG343" s="258"/>
      <c r="IH343" s="258"/>
      <c r="II343" s="258"/>
      <c r="IJ343" s="258"/>
      <c r="IK343" s="258"/>
      <c r="IL343" s="258"/>
      <c r="IM343" s="258"/>
      <c r="IN343" s="258"/>
      <c r="IO343" s="258"/>
      <c r="IP343" s="258"/>
      <c r="IQ343" s="258"/>
      <c r="IR343" s="258"/>
      <c r="IS343" s="258"/>
      <c r="IT343" s="258"/>
      <c r="IU343" s="258"/>
      <c r="IV343" s="258"/>
      <c r="IW343" s="258"/>
      <c r="IX343" s="258"/>
      <c r="IY343" s="258"/>
      <c r="IZ343" s="258"/>
      <c r="JA343" s="258"/>
      <c r="JB343" s="258"/>
      <c r="JC343" s="258"/>
      <c r="JD343" s="258"/>
      <c r="JE343" s="258"/>
      <c r="JF343" s="258"/>
      <c r="JG343" s="258"/>
      <c r="JH343" s="258"/>
    </row>
    <row r="344" spans="1:268" ht="15" customHeight="1" x14ac:dyDescent="0.25">
      <c r="A344" s="813">
        <v>1</v>
      </c>
      <c r="B344" s="813">
        <v>1</v>
      </c>
      <c r="C344" s="881" t="s">
        <v>162</v>
      </c>
      <c r="D344" s="882"/>
      <c r="E344" s="870"/>
      <c r="F344" s="870"/>
      <c r="G344" s="870"/>
      <c r="H344" s="870"/>
      <c r="I344" s="127"/>
      <c r="J344" s="127"/>
      <c r="K344" s="128"/>
      <c r="L344" s="128"/>
      <c r="M344" s="128"/>
      <c r="N344" s="128"/>
      <c r="O344" s="128"/>
      <c r="P344" s="128"/>
      <c r="Q344" s="71"/>
      <c r="R344" s="71"/>
      <c r="S344" s="71"/>
      <c r="T344" s="71"/>
      <c r="U344" s="71"/>
      <c r="V344" s="71"/>
      <c r="W344" s="1812"/>
      <c r="X344" s="71"/>
      <c r="Y344" s="71"/>
      <c r="Z344" s="71"/>
      <c r="AA344" s="738"/>
      <c r="AB344" s="71"/>
    </row>
    <row r="345" spans="1:268" ht="15.75" x14ac:dyDescent="0.25">
      <c r="B345" s="813">
        <v>1</v>
      </c>
      <c r="C345" s="883" t="s">
        <v>134</v>
      </c>
      <c r="D345" s="130"/>
      <c r="E345" s="555">
        <v>180000</v>
      </c>
      <c r="F345" s="102">
        <f t="shared" ref="F345:F363" si="109">ROUND(E345/12*$C$3,0)</f>
        <v>90000</v>
      </c>
      <c r="G345" s="102">
        <v>86706</v>
      </c>
      <c r="H345" s="102">
        <f t="shared" ref="H345:H363" si="110">G345/F345*100</f>
        <v>96.34</v>
      </c>
      <c r="I345" s="614"/>
      <c r="J345" s="614"/>
      <c r="K345" s="820"/>
      <c r="L345" s="820"/>
      <c r="M345" s="820"/>
      <c r="N345" s="820"/>
      <c r="O345" s="820"/>
      <c r="P345" s="820"/>
      <c r="Q345" s="71"/>
      <c r="R345" s="71"/>
      <c r="S345" s="71"/>
      <c r="T345" s="71"/>
      <c r="U345" s="71"/>
      <c r="V345" s="71"/>
      <c r="W345" s="1812"/>
      <c r="X345" s="71"/>
      <c r="Y345" s="71"/>
      <c r="Z345" s="71"/>
      <c r="AA345" s="738"/>
      <c r="AB345" s="71"/>
    </row>
    <row r="346" spans="1:268" ht="15.75" x14ac:dyDescent="0.25">
      <c r="A346" s="813">
        <v>1</v>
      </c>
      <c r="B346" s="813">
        <v>1</v>
      </c>
      <c r="C346" s="883" t="s">
        <v>103</v>
      </c>
      <c r="D346" s="132"/>
      <c r="E346" s="555">
        <v>10000</v>
      </c>
      <c r="F346" s="102">
        <f t="shared" si="109"/>
        <v>5000</v>
      </c>
      <c r="G346" s="102">
        <v>5667</v>
      </c>
      <c r="H346" s="102">
        <f t="shared" si="110"/>
        <v>113.34</v>
      </c>
      <c r="I346" s="614"/>
      <c r="J346" s="614"/>
      <c r="K346" s="820"/>
      <c r="L346" s="820"/>
      <c r="M346" s="820"/>
      <c r="N346" s="820"/>
      <c r="O346" s="820"/>
      <c r="P346" s="820"/>
      <c r="Q346" s="71"/>
      <c r="R346" s="71"/>
      <c r="S346" s="71"/>
      <c r="T346" s="71"/>
      <c r="U346" s="71"/>
      <c r="V346" s="71"/>
      <c r="W346" s="1812"/>
      <c r="X346" s="71"/>
      <c r="Y346" s="71"/>
      <c r="Z346" s="71"/>
      <c r="AA346" s="738"/>
      <c r="AB346" s="71"/>
    </row>
    <row r="347" spans="1:268" ht="15.75" x14ac:dyDescent="0.25">
      <c r="A347" s="813">
        <v>1</v>
      </c>
      <c r="B347" s="813">
        <v>1</v>
      </c>
      <c r="C347" s="883" t="s">
        <v>110</v>
      </c>
      <c r="D347" s="137"/>
      <c r="E347" s="555">
        <v>700</v>
      </c>
      <c r="F347" s="102">
        <f t="shared" si="109"/>
        <v>350</v>
      </c>
      <c r="G347" s="102">
        <v>179</v>
      </c>
      <c r="H347" s="102">
        <f t="shared" si="110"/>
        <v>51.142857142857146</v>
      </c>
      <c r="I347" s="614"/>
      <c r="J347" s="614"/>
      <c r="K347" s="820"/>
      <c r="L347" s="820"/>
      <c r="M347" s="820"/>
      <c r="N347" s="820"/>
      <c r="O347" s="820"/>
      <c r="P347" s="820"/>
      <c r="Q347" s="71"/>
      <c r="R347" s="71"/>
      <c r="S347" s="71"/>
      <c r="T347" s="71"/>
      <c r="U347" s="71"/>
      <c r="V347" s="71"/>
      <c r="W347" s="1812">
        <f>Q347/12</f>
        <v>0</v>
      </c>
      <c r="X347" s="71">
        <f>AB347-AA347</f>
        <v>0</v>
      </c>
      <c r="Y347" s="71"/>
      <c r="Z347" s="71">
        <f>X347-W347</f>
        <v>0</v>
      </c>
      <c r="AA347" s="738"/>
      <c r="AB347" s="71"/>
    </row>
    <row r="348" spans="1:268" ht="15.75" x14ac:dyDescent="0.25">
      <c r="A348" s="813">
        <v>1</v>
      </c>
      <c r="B348" s="813">
        <v>1</v>
      </c>
      <c r="C348" s="883" t="s">
        <v>106</v>
      </c>
      <c r="D348" s="132"/>
      <c r="E348" s="555">
        <v>16500</v>
      </c>
      <c r="F348" s="102">
        <f t="shared" si="109"/>
        <v>8250</v>
      </c>
      <c r="G348" s="102">
        <v>8328</v>
      </c>
      <c r="H348" s="102">
        <f t="shared" si="110"/>
        <v>100.94545454545454</v>
      </c>
      <c r="I348" s="614"/>
      <c r="J348" s="614"/>
      <c r="K348" s="820"/>
      <c r="L348" s="820"/>
      <c r="M348" s="820"/>
      <c r="N348" s="820"/>
      <c r="O348" s="820"/>
      <c r="P348" s="820"/>
      <c r="Q348" s="71"/>
      <c r="R348" s="71"/>
      <c r="S348" s="71"/>
      <c r="T348" s="71"/>
      <c r="U348" s="71"/>
      <c r="V348" s="71"/>
      <c r="W348" s="1812">
        <f>Q348/12</f>
        <v>0</v>
      </c>
      <c r="X348" s="71">
        <f>AB348-AA348</f>
        <v>0</v>
      </c>
      <c r="Y348" s="71"/>
      <c r="Z348" s="71">
        <f>X348-W348</f>
        <v>0</v>
      </c>
      <c r="AA348" s="738"/>
      <c r="AB348" s="71"/>
    </row>
    <row r="349" spans="1:268" ht="15.75" x14ac:dyDescent="0.25">
      <c r="A349" s="813">
        <v>1</v>
      </c>
      <c r="B349" s="813">
        <v>1</v>
      </c>
      <c r="C349" s="883" t="s">
        <v>295</v>
      </c>
      <c r="D349" s="132"/>
      <c r="E349" s="555">
        <v>3500</v>
      </c>
      <c r="F349" s="102">
        <f t="shared" si="109"/>
        <v>1750</v>
      </c>
      <c r="G349" s="102">
        <v>1908</v>
      </c>
      <c r="H349" s="102">
        <f t="shared" si="110"/>
        <v>109.02857142857142</v>
      </c>
      <c r="I349" s="614"/>
      <c r="J349" s="614"/>
      <c r="K349" s="820"/>
      <c r="L349" s="820"/>
      <c r="M349" s="820"/>
      <c r="N349" s="820"/>
      <c r="O349" s="820"/>
      <c r="P349" s="820"/>
      <c r="Q349" s="71"/>
      <c r="R349" s="71"/>
      <c r="S349" s="71"/>
      <c r="T349" s="71"/>
      <c r="U349" s="71"/>
      <c r="V349" s="71"/>
      <c r="W349" s="1812"/>
      <c r="X349" s="71"/>
      <c r="Y349" s="71"/>
      <c r="Z349" s="71"/>
      <c r="AA349" s="738"/>
      <c r="AB349" s="71"/>
    </row>
    <row r="350" spans="1:268" ht="15.75" x14ac:dyDescent="0.25">
      <c r="A350" s="813">
        <v>1</v>
      </c>
      <c r="B350" s="813">
        <v>1</v>
      </c>
      <c r="C350" s="883" t="s">
        <v>293</v>
      </c>
      <c r="D350" s="132"/>
      <c r="E350" s="555">
        <v>23100</v>
      </c>
      <c r="F350" s="102">
        <f t="shared" si="109"/>
        <v>11550</v>
      </c>
      <c r="G350" s="102">
        <v>10870</v>
      </c>
      <c r="H350" s="102">
        <f t="shared" si="110"/>
        <v>94.112554112554108</v>
      </c>
      <c r="I350" s="614"/>
      <c r="J350" s="614"/>
      <c r="K350" s="820"/>
      <c r="L350" s="820"/>
      <c r="M350" s="820"/>
      <c r="N350" s="820"/>
      <c r="O350" s="820"/>
      <c r="P350" s="820"/>
      <c r="Q350" s="71"/>
      <c r="R350" s="71"/>
      <c r="S350" s="71"/>
      <c r="T350" s="71"/>
      <c r="U350" s="71"/>
      <c r="V350" s="71"/>
      <c r="W350" s="1812">
        <f>Q350/12</f>
        <v>0</v>
      </c>
      <c r="X350" s="71">
        <f>AB350-AA350</f>
        <v>0</v>
      </c>
      <c r="Y350" s="71"/>
      <c r="Z350" s="71">
        <f>X350-W350</f>
        <v>0</v>
      </c>
      <c r="AA350" s="738"/>
      <c r="AB350" s="71"/>
    </row>
    <row r="351" spans="1:268" ht="15.75" x14ac:dyDescent="0.25">
      <c r="A351" s="813">
        <v>1</v>
      </c>
      <c r="B351" s="813">
        <v>1</v>
      </c>
      <c r="C351" s="883" t="s">
        <v>107</v>
      </c>
      <c r="D351" s="130"/>
      <c r="E351" s="555">
        <v>8000</v>
      </c>
      <c r="F351" s="102">
        <f t="shared" si="109"/>
        <v>4000</v>
      </c>
      <c r="G351" s="102">
        <v>3801</v>
      </c>
      <c r="H351" s="102">
        <f t="shared" si="110"/>
        <v>95.025000000000006</v>
      </c>
      <c r="I351" s="614"/>
      <c r="J351" s="614"/>
      <c r="K351" s="820"/>
      <c r="L351" s="820"/>
      <c r="M351" s="820"/>
      <c r="N351" s="820"/>
      <c r="O351" s="820"/>
      <c r="P351" s="820"/>
      <c r="Q351" s="71"/>
      <c r="R351" s="71"/>
      <c r="S351" s="71"/>
      <c r="T351" s="71"/>
      <c r="U351" s="71"/>
      <c r="V351" s="71"/>
      <c r="W351" s="1812"/>
      <c r="X351" s="71"/>
      <c r="Y351" s="71"/>
      <c r="Z351" s="71"/>
      <c r="AA351" s="738"/>
      <c r="AB351" s="71"/>
    </row>
    <row r="352" spans="1:268" ht="15.75" x14ac:dyDescent="0.25">
      <c r="A352" s="813">
        <v>1</v>
      </c>
      <c r="B352" s="813">
        <v>1</v>
      </c>
      <c r="C352" s="883" t="s">
        <v>111</v>
      </c>
      <c r="D352" s="130"/>
      <c r="E352" s="555">
        <v>950</v>
      </c>
      <c r="F352" s="102">
        <f t="shared" si="109"/>
        <v>475</v>
      </c>
      <c r="G352" s="102">
        <v>440</v>
      </c>
      <c r="H352" s="102">
        <f t="shared" si="110"/>
        <v>92.631578947368425</v>
      </c>
      <c r="I352" s="614"/>
      <c r="J352" s="614"/>
      <c r="K352" s="820"/>
      <c r="L352" s="820"/>
      <c r="M352" s="820"/>
      <c r="N352" s="820"/>
      <c r="O352" s="820"/>
      <c r="P352" s="820"/>
      <c r="Q352" s="71"/>
      <c r="R352" s="71"/>
      <c r="S352" s="71"/>
      <c r="T352" s="71"/>
      <c r="U352" s="71"/>
      <c r="V352" s="71"/>
      <c r="W352" s="1812"/>
      <c r="X352" s="71"/>
      <c r="Y352" s="71"/>
      <c r="Z352" s="71"/>
      <c r="AA352" s="738"/>
      <c r="AB352" s="71"/>
    </row>
    <row r="353" spans="1:28" ht="31.5" x14ac:dyDescent="0.25">
      <c r="A353" s="813">
        <v>1</v>
      </c>
      <c r="B353" s="813">
        <v>1</v>
      </c>
      <c r="C353" s="883" t="s">
        <v>85</v>
      </c>
      <c r="D353" s="130"/>
      <c r="E353" s="555">
        <v>10850</v>
      </c>
      <c r="F353" s="102">
        <f t="shared" si="109"/>
        <v>5425</v>
      </c>
      <c r="G353" s="102">
        <v>5866</v>
      </c>
      <c r="H353" s="102">
        <f t="shared" si="110"/>
        <v>108.12903225806451</v>
      </c>
      <c r="I353" s="614"/>
      <c r="J353" s="614"/>
      <c r="K353" s="820"/>
      <c r="L353" s="820"/>
      <c r="M353" s="820"/>
      <c r="N353" s="820"/>
      <c r="O353" s="820"/>
      <c r="P353" s="820"/>
      <c r="Q353" s="71"/>
      <c r="R353" s="71"/>
      <c r="S353" s="71"/>
      <c r="T353" s="71"/>
      <c r="U353" s="71"/>
      <c r="V353" s="71"/>
      <c r="W353" s="1812"/>
      <c r="X353" s="71"/>
      <c r="Y353" s="71"/>
      <c r="Z353" s="71"/>
      <c r="AA353" s="738"/>
      <c r="AB353" s="71"/>
    </row>
    <row r="354" spans="1:28" ht="15.75" x14ac:dyDescent="0.25">
      <c r="A354" s="813">
        <v>1</v>
      </c>
      <c r="B354" s="813">
        <v>1</v>
      </c>
      <c r="C354" s="883" t="s">
        <v>33</v>
      </c>
      <c r="D354" s="132"/>
      <c r="E354" s="555">
        <v>2700</v>
      </c>
      <c r="F354" s="102">
        <f t="shared" si="109"/>
        <v>1350</v>
      </c>
      <c r="G354" s="102">
        <v>1497</v>
      </c>
      <c r="H354" s="102">
        <f t="shared" si="110"/>
        <v>110.88888888888889</v>
      </c>
      <c r="I354" s="127"/>
      <c r="J354" s="127"/>
      <c r="K354" s="128"/>
      <c r="L354" s="128"/>
      <c r="M354" s="128"/>
      <c r="N354" s="128"/>
      <c r="O354" s="128"/>
      <c r="P354" s="128"/>
      <c r="Q354" s="71"/>
      <c r="R354" s="71"/>
      <c r="S354" s="71"/>
      <c r="T354" s="71"/>
      <c r="U354" s="71"/>
      <c r="V354" s="71"/>
      <c r="W354" s="1812"/>
      <c r="X354" s="71"/>
      <c r="Y354" s="71"/>
      <c r="Z354" s="71"/>
      <c r="AA354" s="738"/>
      <c r="AB354" s="71"/>
    </row>
    <row r="355" spans="1:28" ht="15.75" x14ac:dyDescent="0.25">
      <c r="B355" s="813">
        <v>1</v>
      </c>
      <c r="C355" s="883" t="s">
        <v>78</v>
      </c>
      <c r="D355" s="130"/>
      <c r="E355" s="555">
        <v>3150</v>
      </c>
      <c r="F355" s="102">
        <f t="shared" si="109"/>
        <v>1575</v>
      </c>
      <c r="G355" s="102">
        <v>1757</v>
      </c>
      <c r="H355" s="102">
        <f t="shared" si="110"/>
        <v>111.55555555555556</v>
      </c>
      <c r="I355" s="614"/>
      <c r="J355" s="614"/>
      <c r="K355" s="820"/>
      <c r="L355" s="820"/>
      <c r="M355" s="820"/>
      <c r="N355" s="820"/>
      <c r="O355" s="820"/>
      <c r="P355" s="820"/>
      <c r="Q355" s="71"/>
      <c r="R355" s="71"/>
      <c r="S355" s="71"/>
      <c r="T355" s="71"/>
      <c r="U355" s="71"/>
      <c r="V355" s="71"/>
      <c r="W355" s="1812"/>
      <c r="X355" s="71"/>
      <c r="Y355" s="71"/>
      <c r="Z355" s="71"/>
      <c r="AA355" s="738"/>
      <c r="AB355" s="71"/>
    </row>
    <row r="356" spans="1:28" ht="31.5" x14ac:dyDescent="0.25">
      <c r="B356" s="813">
        <v>1</v>
      </c>
      <c r="C356" s="883" t="s">
        <v>289</v>
      </c>
      <c r="D356" s="130"/>
      <c r="E356" s="555">
        <v>800</v>
      </c>
      <c r="F356" s="102">
        <f t="shared" si="109"/>
        <v>400</v>
      </c>
      <c r="G356" s="102">
        <v>462</v>
      </c>
      <c r="H356" s="102">
        <f t="shared" si="110"/>
        <v>115.5</v>
      </c>
      <c r="I356" s="614"/>
      <c r="J356" s="614"/>
      <c r="K356" s="820"/>
      <c r="L356" s="820"/>
      <c r="M356" s="820"/>
      <c r="N356" s="820"/>
      <c r="O356" s="820"/>
      <c r="P356" s="820"/>
      <c r="Q356" s="71"/>
      <c r="R356" s="71"/>
      <c r="S356" s="71"/>
      <c r="T356" s="71"/>
      <c r="U356" s="71"/>
      <c r="V356" s="71"/>
      <c r="W356" s="1812"/>
      <c r="X356" s="71"/>
      <c r="Y356" s="71"/>
      <c r="Z356" s="71"/>
      <c r="AA356" s="738"/>
      <c r="AB356" s="71"/>
    </row>
    <row r="357" spans="1:28" ht="47.25" x14ac:dyDescent="0.25">
      <c r="A357" s="813">
        <v>1</v>
      </c>
      <c r="B357" s="813">
        <v>1</v>
      </c>
      <c r="C357" s="883" t="s">
        <v>288</v>
      </c>
      <c r="D357" s="132"/>
      <c r="E357" s="555">
        <v>5800</v>
      </c>
      <c r="F357" s="102">
        <f t="shared" si="109"/>
        <v>2900</v>
      </c>
      <c r="G357" s="102">
        <v>3446</v>
      </c>
      <c r="H357" s="102">
        <f t="shared" si="110"/>
        <v>118.82758620689656</v>
      </c>
      <c r="I357" s="614"/>
      <c r="J357" s="614"/>
      <c r="K357" s="820"/>
      <c r="L357" s="820"/>
      <c r="M357" s="820"/>
      <c r="N357" s="820"/>
      <c r="O357" s="820"/>
      <c r="P357" s="820"/>
      <c r="Q357" s="71"/>
      <c r="R357" s="71"/>
      <c r="S357" s="71"/>
      <c r="T357" s="71"/>
      <c r="U357" s="71"/>
      <c r="V357" s="71"/>
      <c r="W357" s="1812"/>
      <c r="X357" s="71"/>
      <c r="Y357" s="71"/>
      <c r="Z357" s="71"/>
      <c r="AA357" s="738"/>
      <c r="AB357" s="71"/>
    </row>
    <row r="358" spans="1:28" ht="15.75" x14ac:dyDescent="0.25">
      <c r="A358" s="813">
        <v>1</v>
      </c>
      <c r="B358" s="813">
        <v>1</v>
      </c>
      <c r="C358" s="883" t="s">
        <v>133</v>
      </c>
      <c r="D358" s="132"/>
      <c r="E358" s="555">
        <v>3000</v>
      </c>
      <c r="F358" s="102">
        <f t="shared" si="109"/>
        <v>1500</v>
      </c>
      <c r="G358" s="102">
        <v>1854</v>
      </c>
      <c r="H358" s="102">
        <f t="shared" si="110"/>
        <v>123.6</v>
      </c>
      <c r="I358" s="614"/>
      <c r="J358" s="614"/>
      <c r="K358" s="820"/>
      <c r="L358" s="820"/>
      <c r="M358" s="820"/>
      <c r="N358" s="820"/>
      <c r="O358" s="820"/>
      <c r="P358" s="820"/>
      <c r="Q358" s="71"/>
      <c r="R358" s="71"/>
      <c r="S358" s="71"/>
      <c r="T358" s="71"/>
      <c r="U358" s="71"/>
      <c r="V358" s="71"/>
      <c r="W358" s="1812"/>
      <c r="X358" s="71"/>
      <c r="Y358" s="71"/>
      <c r="Z358" s="71"/>
      <c r="AA358" s="738"/>
      <c r="AB358" s="71"/>
    </row>
    <row r="359" spans="1:28" ht="15.75" x14ac:dyDescent="0.25">
      <c r="A359" s="813">
        <v>1</v>
      </c>
      <c r="B359" s="813">
        <v>1</v>
      </c>
      <c r="C359" s="883" t="s">
        <v>62</v>
      </c>
      <c r="D359" s="132"/>
      <c r="E359" s="555">
        <v>4100</v>
      </c>
      <c r="F359" s="102">
        <f t="shared" si="109"/>
        <v>2050</v>
      </c>
      <c r="G359" s="102">
        <v>2276</v>
      </c>
      <c r="H359" s="102">
        <f t="shared" si="110"/>
        <v>111.02439024390245</v>
      </c>
      <c r="I359" s="614"/>
      <c r="J359" s="614"/>
      <c r="K359" s="820"/>
      <c r="L359" s="820"/>
      <c r="M359" s="820"/>
      <c r="N359" s="820"/>
      <c r="O359" s="820"/>
      <c r="P359" s="820"/>
      <c r="Q359" s="71"/>
      <c r="R359" s="71"/>
      <c r="S359" s="71"/>
      <c r="T359" s="71"/>
      <c r="U359" s="71"/>
      <c r="V359" s="71"/>
      <c r="W359" s="1812"/>
      <c r="X359" s="71"/>
      <c r="Y359" s="71"/>
      <c r="Z359" s="71"/>
      <c r="AA359" s="738"/>
      <c r="AB359" s="71"/>
    </row>
    <row r="360" spans="1:28" ht="15.75" x14ac:dyDescent="0.25">
      <c r="A360" s="813">
        <v>1</v>
      </c>
      <c r="B360" s="813">
        <v>1</v>
      </c>
      <c r="C360" s="883" t="s">
        <v>38</v>
      </c>
      <c r="D360" s="132"/>
      <c r="E360" s="555">
        <v>25500</v>
      </c>
      <c r="F360" s="102">
        <f t="shared" si="109"/>
        <v>12750</v>
      </c>
      <c r="G360" s="102">
        <v>15358</v>
      </c>
      <c r="H360" s="102">
        <f t="shared" si="110"/>
        <v>120.45490196078433</v>
      </c>
      <c r="I360" s="127"/>
      <c r="J360" s="127"/>
      <c r="K360" s="128"/>
      <c r="L360" s="128"/>
      <c r="M360" s="128"/>
      <c r="N360" s="128"/>
      <c r="O360" s="128"/>
      <c r="P360" s="128"/>
      <c r="Q360" s="71"/>
      <c r="R360" s="71"/>
      <c r="S360" s="71"/>
      <c r="T360" s="71"/>
      <c r="U360" s="71"/>
      <c r="V360" s="71"/>
      <c r="W360" s="1812"/>
      <c r="X360" s="71"/>
      <c r="Y360" s="71"/>
      <c r="Z360" s="71"/>
      <c r="AA360" s="738"/>
      <c r="AB360" s="71"/>
    </row>
    <row r="361" spans="1:28" ht="15.75" x14ac:dyDescent="0.25">
      <c r="B361" s="813">
        <v>1</v>
      </c>
      <c r="C361" s="883" t="s">
        <v>136</v>
      </c>
      <c r="D361" s="130"/>
      <c r="E361" s="555">
        <v>64000</v>
      </c>
      <c r="F361" s="102">
        <f t="shared" si="109"/>
        <v>32000</v>
      </c>
      <c r="G361" s="102">
        <v>40593</v>
      </c>
      <c r="H361" s="102">
        <f t="shared" si="110"/>
        <v>126.85312500000001</v>
      </c>
      <c r="I361" s="614"/>
      <c r="J361" s="614"/>
      <c r="K361" s="820"/>
      <c r="L361" s="820"/>
      <c r="M361" s="820"/>
      <c r="N361" s="820"/>
      <c r="O361" s="820"/>
      <c r="P361" s="820"/>
      <c r="Q361" s="71"/>
      <c r="R361" s="71"/>
      <c r="S361" s="71"/>
      <c r="T361" s="71"/>
      <c r="U361" s="71"/>
      <c r="V361" s="71"/>
      <c r="W361" s="1812"/>
      <c r="X361" s="71"/>
      <c r="Y361" s="71"/>
      <c r="Z361" s="71"/>
      <c r="AA361" s="738"/>
      <c r="AB361" s="71"/>
    </row>
    <row r="362" spans="1:28" ht="15.75" x14ac:dyDescent="0.25">
      <c r="A362" s="813">
        <v>1</v>
      </c>
      <c r="B362" s="813">
        <v>1</v>
      </c>
      <c r="C362" s="883" t="s">
        <v>132</v>
      </c>
      <c r="D362" s="132"/>
      <c r="E362" s="555">
        <v>2600</v>
      </c>
      <c r="F362" s="102">
        <f t="shared" si="109"/>
        <v>1300</v>
      </c>
      <c r="G362" s="102">
        <v>1494</v>
      </c>
      <c r="H362" s="102">
        <f t="shared" si="110"/>
        <v>114.92307692307693</v>
      </c>
      <c r="I362" s="614"/>
      <c r="J362" s="614"/>
      <c r="K362" s="820"/>
      <c r="L362" s="820"/>
      <c r="M362" s="820"/>
      <c r="N362" s="820"/>
      <c r="O362" s="820"/>
      <c r="P362" s="820"/>
      <c r="Q362" s="71"/>
      <c r="R362" s="71"/>
      <c r="S362" s="71"/>
      <c r="T362" s="71"/>
      <c r="U362" s="71"/>
      <c r="V362" s="71"/>
      <c r="W362" s="1812"/>
      <c r="X362" s="71"/>
      <c r="Y362" s="71"/>
      <c r="Z362" s="71"/>
      <c r="AA362" s="738"/>
      <c r="AB362" s="71"/>
    </row>
    <row r="363" spans="1:28" ht="15.75" x14ac:dyDescent="0.25">
      <c r="A363" s="813">
        <v>1</v>
      </c>
      <c r="B363" s="813">
        <v>1</v>
      </c>
      <c r="C363" s="883" t="s">
        <v>65</v>
      </c>
      <c r="D363" s="132"/>
      <c r="E363" s="555">
        <v>40</v>
      </c>
      <c r="F363" s="102">
        <f t="shared" si="109"/>
        <v>20</v>
      </c>
      <c r="G363" s="102">
        <v>33</v>
      </c>
      <c r="H363" s="102">
        <f t="shared" si="110"/>
        <v>165</v>
      </c>
      <c r="I363" s="614"/>
      <c r="J363" s="614"/>
      <c r="K363" s="820"/>
      <c r="L363" s="820"/>
      <c r="M363" s="820"/>
      <c r="N363" s="820"/>
      <c r="O363" s="820"/>
      <c r="P363" s="820"/>
      <c r="Q363" s="71"/>
      <c r="R363" s="71"/>
      <c r="S363" s="71"/>
      <c r="T363" s="71"/>
      <c r="U363" s="71"/>
      <c r="V363" s="71"/>
      <c r="W363" s="1812"/>
      <c r="X363" s="71"/>
      <c r="Y363" s="71"/>
      <c r="Z363" s="71"/>
      <c r="AA363" s="738"/>
      <c r="AB363" s="71"/>
    </row>
    <row r="364" spans="1:28" ht="31.5" x14ac:dyDescent="0.25">
      <c r="A364" s="813">
        <v>1</v>
      </c>
      <c r="B364" s="813">
        <v>1</v>
      </c>
      <c r="C364" s="883" t="s">
        <v>139</v>
      </c>
      <c r="D364" s="132"/>
      <c r="E364" s="555">
        <v>6000</v>
      </c>
      <c r="F364" s="102">
        <f t="shared" ref="F364:F377" si="111">ROUND(E364/12*$C$3,0)</f>
        <v>3000</v>
      </c>
      <c r="G364" s="102">
        <v>4867</v>
      </c>
      <c r="H364" s="102">
        <f t="shared" ref="H364:H377" si="112">G364/F364*100</f>
        <v>162.23333333333335</v>
      </c>
      <c r="I364" s="614"/>
      <c r="J364" s="614"/>
      <c r="K364" s="820"/>
      <c r="L364" s="820"/>
      <c r="M364" s="820"/>
      <c r="N364" s="820"/>
      <c r="O364" s="820"/>
      <c r="P364" s="820"/>
      <c r="Q364" s="71"/>
      <c r="R364" s="71"/>
      <c r="S364" s="71"/>
      <c r="T364" s="71"/>
      <c r="U364" s="71"/>
      <c r="V364" s="71"/>
      <c r="W364" s="1812"/>
      <c r="X364" s="71"/>
      <c r="Y364" s="71"/>
      <c r="Z364" s="71"/>
      <c r="AA364" s="738"/>
      <c r="AB364" s="71"/>
    </row>
    <row r="365" spans="1:28" ht="31.5" x14ac:dyDescent="0.25">
      <c r="A365" s="813">
        <v>1</v>
      </c>
      <c r="B365" s="813">
        <v>1</v>
      </c>
      <c r="C365" s="883" t="s">
        <v>140</v>
      </c>
      <c r="D365" s="132"/>
      <c r="E365" s="555">
        <v>6500</v>
      </c>
      <c r="F365" s="102">
        <f t="shared" si="111"/>
        <v>3250</v>
      </c>
      <c r="G365" s="102">
        <v>4422</v>
      </c>
      <c r="H365" s="102">
        <f t="shared" si="112"/>
        <v>136.06153846153845</v>
      </c>
      <c r="I365" s="614"/>
      <c r="J365" s="614"/>
      <c r="K365" s="820"/>
      <c r="L365" s="820"/>
      <c r="M365" s="820"/>
      <c r="N365" s="820"/>
      <c r="O365" s="820"/>
      <c r="P365" s="820"/>
      <c r="Q365" s="71"/>
      <c r="R365" s="71"/>
      <c r="S365" s="71"/>
      <c r="T365" s="71"/>
      <c r="U365" s="71"/>
      <c r="V365" s="71"/>
      <c r="W365" s="1812"/>
      <c r="X365" s="71"/>
      <c r="Y365" s="71"/>
      <c r="Z365" s="71"/>
      <c r="AA365" s="738"/>
      <c r="AB365" s="71"/>
    </row>
    <row r="366" spans="1:28" ht="15.75" x14ac:dyDescent="0.25">
      <c r="A366" s="813">
        <v>1</v>
      </c>
      <c r="B366" s="813">
        <v>1</v>
      </c>
      <c r="C366" s="883" t="s">
        <v>291</v>
      </c>
      <c r="D366" s="130"/>
      <c r="E366" s="555">
        <v>1500</v>
      </c>
      <c r="F366" s="102">
        <f>ROUND(E366/12*$C$3,0)</f>
        <v>750</v>
      </c>
      <c r="G366" s="102">
        <v>910</v>
      </c>
      <c r="H366" s="102">
        <f>G366/F366*100</f>
        <v>121.33333333333334</v>
      </c>
      <c r="I366" s="614"/>
      <c r="J366" s="614"/>
      <c r="K366" s="820"/>
      <c r="L366" s="820"/>
      <c r="M366" s="820"/>
      <c r="N366" s="820"/>
      <c r="O366" s="820"/>
      <c r="P366" s="820"/>
      <c r="Q366" s="71"/>
      <c r="R366" s="71"/>
      <c r="S366" s="71"/>
      <c r="T366" s="71"/>
      <c r="U366" s="71"/>
      <c r="V366" s="71"/>
      <c r="W366" s="1812"/>
      <c r="X366" s="71"/>
      <c r="Y366" s="71"/>
      <c r="Z366" s="71"/>
      <c r="AA366" s="738"/>
      <c r="AB366" s="71"/>
    </row>
    <row r="367" spans="1:28" ht="47.25" x14ac:dyDescent="0.25">
      <c r="A367" s="813">
        <v>1</v>
      </c>
      <c r="B367" s="813">
        <v>1</v>
      </c>
      <c r="C367" s="883" t="s">
        <v>307</v>
      </c>
      <c r="D367" s="132"/>
      <c r="E367" s="555">
        <v>12000</v>
      </c>
      <c r="F367" s="102">
        <f t="shared" si="111"/>
        <v>6000</v>
      </c>
      <c r="G367" s="102">
        <v>5638</v>
      </c>
      <c r="H367" s="102">
        <f t="shared" si="112"/>
        <v>93.966666666666669</v>
      </c>
      <c r="I367" s="614"/>
      <c r="J367" s="614"/>
      <c r="K367" s="820"/>
      <c r="L367" s="820"/>
      <c r="M367" s="820"/>
      <c r="N367" s="820"/>
      <c r="O367" s="820"/>
      <c r="P367" s="820"/>
      <c r="Q367" s="71"/>
      <c r="R367" s="71"/>
      <c r="S367" s="71"/>
      <c r="T367" s="71"/>
      <c r="U367" s="71"/>
      <c r="V367" s="71"/>
      <c r="W367" s="1812"/>
      <c r="X367" s="71"/>
      <c r="Y367" s="71"/>
      <c r="Z367" s="71"/>
      <c r="AA367" s="738"/>
      <c r="AB367" s="71"/>
    </row>
    <row r="368" spans="1:28" ht="15.75" x14ac:dyDescent="0.25">
      <c r="A368" s="813">
        <v>1</v>
      </c>
      <c r="B368" s="813">
        <v>1</v>
      </c>
      <c r="C368" s="883" t="s">
        <v>34</v>
      </c>
      <c r="D368" s="132"/>
      <c r="E368" s="555">
        <v>5000</v>
      </c>
      <c r="F368" s="102">
        <f>ROUND(E368/12*$C$3,0)</f>
        <v>2500</v>
      </c>
      <c r="G368" s="102">
        <v>3958</v>
      </c>
      <c r="H368" s="102">
        <f>G368/F368*100</f>
        <v>158.32</v>
      </c>
      <c r="I368" s="614"/>
      <c r="J368" s="614"/>
      <c r="K368" s="820"/>
      <c r="L368" s="820"/>
      <c r="M368" s="820"/>
      <c r="N368" s="820"/>
      <c r="O368" s="820"/>
      <c r="P368" s="820"/>
      <c r="Q368" s="71"/>
      <c r="R368" s="71"/>
      <c r="S368" s="71"/>
      <c r="T368" s="71"/>
      <c r="U368" s="71"/>
      <c r="V368" s="71"/>
      <c r="W368" s="1812">
        <f>Q368/12</f>
        <v>0</v>
      </c>
      <c r="X368" s="71">
        <f>AB368-AA368</f>
        <v>0</v>
      </c>
      <c r="Y368" s="71"/>
      <c r="Z368" s="71">
        <f>X368-W368</f>
        <v>0</v>
      </c>
      <c r="AA368" s="738"/>
      <c r="AB368" s="71"/>
    </row>
    <row r="369" spans="1:29" ht="15.75" x14ac:dyDescent="0.25">
      <c r="A369" s="813">
        <v>1</v>
      </c>
      <c r="B369" s="813">
        <v>1</v>
      </c>
      <c r="C369" s="883" t="s">
        <v>73</v>
      </c>
      <c r="D369" s="130"/>
      <c r="E369" s="555">
        <v>40</v>
      </c>
      <c r="F369" s="102">
        <f t="shared" si="111"/>
        <v>20</v>
      </c>
      <c r="G369" s="102">
        <v>0</v>
      </c>
      <c r="H369" s="102">
        <f t="shared" si="112"/>
        <v>0</v>
      </c>
      <c r="I369" s="614"/>
      <c r="J369" s="614"/>
      <c r="K369" s="820"/>
      <c r="L369" s="820"/>
      <c r="M369" s="820"/>
      <c r="N369" s="820"/>
      <c r="O369" s="820"/>
      <c r="P369" s="820"/>
      <c r="Q369" s="71"/>
      <c r="R369" s="71"/>
      <c r="S369" s="71"/>
      <c r="T369" s="71"/>
      <c r="U369" s="71"/>
      <c r="V369" s="71"/>
      <c r="W369" s="1812"/>
      <c r="X369" s="71"/>
      <c r="Y369" s="71"/>
      <c r="Z369" s="71"/>
      <c r="AA369" s="738"/>
      <c r="AB369" s="71"/>
    </row>
    <row r="370" spans="1:29" ht="31.5" x14ac:dyDescent="0.25">
      <c r="A370" s="813">
        <v>1</v>
      </c>
      <c r="B370" s="813">
        <v>1</v>
      </c>
      <c r="C370" s="883" t="s">
        <v>72</v>
      </c>
      <c r="D370" s="132"/>
      <c r="E370" s="555">
        <v>1000</v>
      </c>
      <c r="F370" s="102">
        <f t="shared" ref="F370:F376" si="113">ROUND(E370/12*$C$3,0)</f>
        <v>500</v>
      </c>
      <c r="G370" s="102">
        <v>700</v>
      </c>
      <c r="H370" s="102">
        <f t="shared" ref="H370:H376" si="114">G370/F370*100</f>
        <v>140</v>
      </c>
      <c r="I370" s="614"/>
      <c r="J370" s="614"/>
      <c r="K370" s="820"/>
      <c r="L370" s="820"/>
      <c r="M370" s="820"/>
      <c r="N370" s="820"/>
      <c r="O370" s="820"/>
      <c r="P370" s="820"/>
      <c r="Q370" s="71"/>
      <c r="R370" s="71"/>
      <c r="S370" s="71"/>
      <c r="T370" s="71"/>
      <c r="U370" s="71"/>
      <c r="V370" s="71"/>
      <c r="W370" s="1812"/>
      <c r="X370" s="71"/>
      <c r="Y370" s="71"/>
      <c r="Z370" s="71"/>
      <c r="AA370" s="738"/>
      <c r="AB370" s="71"/>
    </row>
    <row r="371" spans="1:29" ht="31.5" x14ac:dyDescent="0.25">
      <c r="A371" s="813">
        <v>1</v>
      </c>
      <c r="B371" s="813">
        <v>1</v>
      </c>
      <c r="C371" s="883" t="s">
        <v>294</v>
      </c>
      <c r="D371" s="132"/>
      <c r="E371" s="555">
        <v>100</v>
      </c>
      <c r="F371" s="102">
        <f t="shared" si="113"/>
        <v>50</v>
      </c>
      <c r="G371" s="102">
        <v>66</v>
      </c>
      <c r="H371" s="102">
        <f t="shared" si="114"/>
        <v>132</v>
      </c>
      <c r="I371" s="614"/>
      <c r="J371" s="614"/>
      <c r="K371" s="820"/>
      <c r="L371" s="820"/>
      <c r="M371" s="820"/>
      <c r="N371" s="820"/>
      <c r="O371" s="820"/>
      <c r="P371" s="820"/>
      <c r="Q371" s="71"/>
      <c r="R371" s="71"/>
      <c r="S371" s="71"/>
      <c r="T371" s="71"/>
      <c r="U371" s="71"/>
      <c r="V371" s="71"/>
      <c r="W371" s="1812"/>
      <c r="X371" s="71"/>
      <c r="Y371" s="71"/>
      <c r="Z371" s="71"/>
      <c r="AA371" s="738"/>
      <c r="AB371" s="71"/>
    </row>
    <row r="372" spans="1:29" ht="31.5" x14ac:dyDescent="0.25">
      <c r="A372" s="813">
        <v>1</v>
      </c>
      <c r="B372" s="813">
        <v>1</v>
      </c>
      <c r="C372" s="883" t="s">
        <v>299</v>
      </c>
      <c r="D372" s="132"/>
      <c r="E372" s="555">
        <v>1200</v>
      </c>
      <c r="F372" s="102">
        <f t="shared" si="113"/>
        <v>600</v>
      </c>
      <c r="G372" s="102">
        <v>646</v>
      </c>
      <c r="H372" s="102">
        <f t="shared" si="114"/>
        <v>107.66666666666667</v>
      </c>
      <c r="I372" s="614"/>
      <c r="J372" s="614"/>
      <c r="K372" s="820"/>
      <c r="L372" s="820"/>
      <c r="M372" s="820"/>
      <c r="N372" s="820"/>
      <c r="O372" s="820"/>
      <c r="P372" s="820"/>
      <c r="Q372" s="71"/>
      <c r="R372" s="71"/>
      <c r="S372" s="71"/>
      <c r="T372" s="71"/>
      <c r="U372" s="71"/>
      <c r="V372" s="71"/>
      <c r="W372" s="1812"/>
      <c r="X372" s="71"/>
      <c r="Y372" s="71"/>
      <c r="Z372" s="71"/>
      <c r="AA372" s="738"/>
      <c r="AB372" s="71"/>
    </row>
    <row r="373" spans="1:29" ht="15.75" x14ac:dyDescent="0.25">
      <c r="B373" s="813">
        <v>1</v>
      </c>
      <c r="C373" s="883" t="s">
        <v>143</v>
      </c>
      <c r="D373" s="130"/>
      <c r="E373" s="555">
        <v>45</v>
      </c>
      <c r="F373" s="102">
        <f t="shared" si="113"/>
        <v>23</v>
      </c>
      <c r="G373" s="102">
        <v>13</v>
      </c>
      <c r="H373" s="102">
        <f t="shared" si="114"/>
        <v>56.521739130434781</v>
      </c>
      <c r="I373" s="614"/>
      <c r="J373" s="614"/>
      <c r="K373" s="820"/>
      <c r="L373" s="820"/>
      <c r="M373" s="820"/>
      <c r="N373" s="820"/>
      <c r="O373" s="820"/>
      <c r="P373" s="820"/>
      <c r="Q373" s="71"/>
      <c r="R373" s="71"/>
      <c r="S373" s="71"/>
      <c r="T373" s="71"/>
      <c r="U373" s="71"/>
      <c r="V373" s="71"/>
      <c r="W373" s="1812"/>
      <c r="X373" s="71"/>
      <c r="Y373" s="71"/>
      <c r="Z373" s="71"/>
      <c r="AA373" s="738"/>
      <c r="AB373" s="71"/>
    </row>
    <row r="374" spans="1:29" ht="15.75" x14ac:dyDescent="0.25">
      <c r="A374" s="813">
        <v>1</v>
      </c>
      <c r="B374" s="813">
        <v>1</v>
      </c>
      <c r="C374" s="883" t="s">
        <v>150</v>
      </c>
      <c r="D374" s="132"/>
      <c r="E374" s="555">
        <v>380</v>
      </c>
      <c r="F374" s="102">
        <f t="shared" si="113"/>
        <v>190</v>
      </c>
      <c r="G374" s="102">
        <v>219</v>
      </c>
      <c r="H374" s="102">
        <f t="shared" si="114"/>
        <v>115.26315789473685</v>
      </c>
      <c r="I374" s="614"/>
      <c r="J374" s="614"/>
      <c r="K374" s="820"/>
      <c r="L374" s="820"/>
      <c r="M374" s="820"/>
      <c r="N374" s="820"/>
      <c r="O374" s="820"/>
      <c r="P374" s="820"/>
      <c r="Q374" s="71"/>
      <c r="R374" s="71"/>
      <c r="S374" s="71"/>
      <c r="T374" s="71"/>
      <c r="U374" s="71"/>
      <c r="V374" s="71"/>
      <c r="W374" s="1812">
        <f>Q374/12</f>
        <v>0</v>
      </c>
      <c r="X374" s="71">
        <f>AB374-AA374</f>
        <v>0</v>
      </c>
      <c r="Y374" s="71"/>
      <c r="Z374" s="71">
        <f>X374-W374</f>
        <v>0</v>
      </c>
      <c r="AA374" s="738"/>
      <c r="AB374" s="71"/>
    </row>
    <row r="375" spans="1:29" ht="15.75" x14ac:dyDescent="0.25">
      <c r="A375" s="813">
        <v>1</v>
      </c>
      <c r="B375" s="813">
        <v>1</v>
      </c>
      <c r="C375" s="883" t="s">
        <v>36</v>
      </c>
      <c r="D375" s="132"/>
      <c r="E375" s="555">
        <v>500</v>
      </c>
      <c r="F375" s="102">
        <f t="shared" si="113"/>
        <v>250</v>
      </c>
      <c r="G375" s="102">
        <v>442</v>
      </c>
      <c r="H375" s="102">
        <f t="shared" si="114"/>
        <v>176.8</v>
      </c>
      <c r="I375" s="127"/>
      <c r="J375" s="127"/>
      <c r="K375" s="128"/>
      <c r="L375" s="128"/>
      <c r="M375" s="128"/>
      <c r="N375" s="128"/>
      <c r="O375" s="128"/>
      <c r="P375" s="128"/>
      <c r="Q375" s="71"/>
      <c r="R375" s="71"/>
      <c r="S375" s="71"/>
      <c r="T375" s="71"/>
      <c r="U375" s="71"/>
      <c r="V375" s="71"/>
      <c r="W375" s="1812"/>
      <c r="X375" s="71"/>
      <c r="Y375" s="71"/>
      <c r="Z375" s="71"/>
      <c r="AA375" s="738"/>
      <c r="AB375" s="71"/>
    </row>
    <row r="376" spans="1:29" ht="31.5" x14ac:dyDescent="0.25">
      <c r="A376" s="813">
        <v>1</v>
      </c>
      <c r="B376" s="813">
        <v>1</v>
      </c>
      <c r="C376" s="883" t="s">
        <v>164</v>
      </c>
      <c r="D376" s="132"/>
      <c r="E376" s="555">
        <v>100</v>
      </c>
      <c r="F376" s="102">
        <f t="shared" si="113"/>
        <v>50</v>
      </c>
      <c r="G376" s="102">
        <v>57</v>
      </c>
      <c r="H376" s="102">
        <f t="shared" si="114"/>
        <v>113.99999999999999</v>
      </c>
      <c r="I376" s="614"/>
      <c r="J376" s="614"/>
      <c r="K376" s="820"/>
      <c r="L376" s="820"/>
      <c r="M376" s="820"/>
      <c r="N376" s="820"/>
      <c r="O376" s="820"/>
      <c r="P376" s="820"/>
      <c r="Q376" s="71"/>
      <c r="R376" s="71"/>
      <c r="S376" s="71"/>
      <c r="T376" s="71"/>
      <c r="U376" s="71"/>
      <c r="V376" s="71"/>
      <c r="W376" s="1812"/>
      <c r="X376" s="71"/>
      <c r="Y376" s="71"/>
      <c r="Z376" s="71"/>
      <c r="AA376" s="738"/>
      <c r="AB376" s="71"/>
    </row>
    <row r="377" spans="1:29" ht="15.75" x14ac:dyDescent="0.25">
      <c r="B377" s="813">
        <v>1</v>
      </c>
      <c r="C377" s="883" t="s">
        <v>290</v>
      </c>
      <c r="D377" s="130"/>
      <c r="E377" s="555">
        <v>400</v>
      </c>
      <c r="F377" s="102">
        <f t="shared" si="111"/>
        <v>200</v>
      </c>
      <c r="G377" s="102">
        <v>230</v>
      </c>
      <c r="H377" s="102">
        <f t="shared" si="112"/>
        <v>114.99999999999999</v>
      </c>
      <c r="I377" s="614"/>
      <c r="J377" s="614"/>
      <c r="K377" s="820"/>
      <c r="L377" s="820"/>
      <c r="M377" s="820"/>
      <c r="N377" s="820"/>
      <c r="O377" s="820"/>
      <c r="P377" s="820"/>
      <c r="Q377" s="71"/>
      <c r="R377" s="71"/>
      <c r="S377" s="71"/>
      <c r="T377" s="71"/>
      <c r="U377" s="71"/>
      <c r="V377" s="71"/>
      <c r="W377" s="1812"/>
      <c r="X377" s="71"/>
      <c r="Y377" s="71"/>
      <c r="Z377" s="71"/>
      <c r="AA377" s="738"/>
      <c r="AB377" s="71"/>
    </row>
    <row r="378" spans="1:29" ht="15" customHeight="1" x14ac:dyDescent="0.25">
      <c r="A378" s="813">
        <v>1</v>
      </c>
      <c r="B378" s="813">
        <v>1</v>
      </c>
      <c r="C378" s="517" t="s">
        <v>17</v>
      </c>
      <c r="D378" s="517"/>
      <c r="E378" s="884"/>
      <c r="F378" s="884"/>
      <c r="G378" s="884"/>
      <c r="H378" s="884"/>
      <c r="I378" s="885"/>
      <c r="J378" s="885"/>
      <c r="K378" s="878"/>
      <c r="L378" s="878"/>
      <c r="M378" s="878"/>
      <c r="N378" s="878"/>
      <c r="O378" s="878"/>
      <c r="P378" s="878"/>
      <c r="Q378" s="115">
        <f t="shared" ref="Q378:X378" si="115">SUM(Q343)</f>
        <v>259240.84435</v>
      </c>
      <c r="R378" s="115">
        <f t="shared" si="115"/>
        <v>259240.84435</v>
      </c>
      <c r="S378" s="115">
        <f t="shared" si="115"/>
        <v>259240.76636000001</v>
      </c>
      <c r="T378" s="115">
        <f t="shared" si="115"/>
        <v>259240.76636000001</v>
      </c>
      <c r="U378" s="115">
        <f t="shared" ref="U378:V378" si="116">SUM(U343)</f>
        <v>259240.76636000001</v>
      </c>
      <c r="V378" s="115">
        <f t="shared" si="116"/>
        <v>259240.44898105264</v>
      </c>
      <c r="W378" s="1832">
        <f t="shared" si="115"/>
        <v>129620.3456391504</v>
      </c>
      <c r="X378" s="115">
        <f t="shared" si="115"/>
        <v>129231.56464000001</v>
      </c>
      <c r="Y378" s="115"/>
      <c r="Z378" s="115">
        <f>SUM(Z343)</f>
        <v>-388.78099915038911</v>
      </c>
      <c r="AA378" s="115">
        <f>SUM(AA343)</f>
        <v>-37.036759999999994</v>
      </c>
      <c r="AB378" s="115">
        <f>SUM(AB343)</f>
        <v>129194.52788000001</v>
      </c>
    </row>
    <row r="379" spans="1:29" ht="15" customHeight="1" x14ac:dyDescent="0.25">
      <c r="A379" s="813">
        <v>1</v>
      </c>
      <c r="B379" s="813">
        <v>1</v>
      </c>
      <c r="C379" s="328"/>
      <c r="D379" s="328"/>
      <c r="E379" s="886"/>
      <c r="F379" s="886"/>
      <c r="G379" s="886"/>
      <c r="H379" s="886"/>
      <c r="I379" s="886"/>
      <c r="J379" s="886"/>
      <c r="K379" s="886"/>
      <c r="L379" s="886"/>
      <c r="M379" s="886"/>
      <c r="N379" s="886"/>
      <c r="O379" s="886"/>
      <c r="P379" s="886"/>
      <c r="Q379" s="818"/>
      <c r="R379" s="818"/>
      <c r="S379" s="818"/>
      <c r="T379" s="818"/>
      <c r="U379" s="818"/>
      <c r="V379" s="818"/>
      <c r="W379" s="1825"/>
      <c r="X379" s="818"/>
      <c r="Y379" s="818"/>
      <c r="Z379" s="818"/>
      <c r="AA379" s="854"/>
      <c r="AB379" s="818"/>
    </row>
    <row r="380" spans="1:29" ht="29.25" customHeight="1" x14ac:dyDescent="0.25">
      <c r="A380" s="813">
        <v>1</v>
      </c>
      <c r="B380" s="813">
        <v>1</v>
      </c>
      <c r="C380" s="97" t="s">
        <v>463</v>
      </c>
      <c r="D380" s="183"/>
      <c r="E380" s="615"/>
      <c r="F380" s="615"/>
      <c r="G380" s="615"/>
      <c r="H380" s="615"/>
      <c r="I380" s="876"/>
      <c r="J380" s="876"/>
      <c r="K380" s="104"/>
      <c r="L380" s="104"/>
      <c r="M380" s="104"/>
      <c r="N380" s="104"/>
      <c r="O380" s="104"/>
      <c r="P380" s="104"/>
      <c r="Q380" s="104"/>
      <c r="R380" s="104"/>
      <c r="S380" s="104"/>
      <c r="T380" s="104"/>
      <c r="U380" s="104"/>
      <c r="V380" s="104"/>
      <c r="W380" s="1813"/>
      <c r="X380" s="104"/>
      <c r="Y380" s="104"/>
      <c r="Z380" s="104"/>
      <c r="AA380" s="844"/>
      <c r="AB380" s="104"/>
    </row>
    <row r="381" spans="1:29" s="79" customFormat="1" ht="15" customHeight="1" x14ac:dyDescent="0.25">
      <c r="A381" s="813">
        <v>1</v>
      </c>
      <c r="B381" s="813">
        <v>1</v>
      </c>
      <c r="C381" s="693" t="s">
        <v>14</v>
      </c>
      <c r="D381" s="543"/>
      <c r="E381" s="136"/>
      <c r="F381" s="136"/>
      <c r="G381" s="136"/>
      <c r="H381" s="136"/>
      <c r="I381" s="135"/>
      <c r="J381" s="135"/>
      <c r="K381" s="136"/>
      <c r="L381" s="136"/>
      <c r="M381" s="136"/>
      <c r="N381" s="136"/>
      <c r="O381" s="136"/>
      <c r="P381" s="136"/>
      <c r="Q381" s="474"/>
      <c r="R381" s="474"/>
      <c r="S381" s="474"/>
      <c r="T381" s="474"/>
      <c r="U381" s="474"/>
      <c r="V381" s="474"/>
      <c r="W381" s="1818"/>
      <c r="X381" s="474"/>
      <c r="Y381" s="474"/>
      <c r="Z381" s="474"/>
      <c r="AA381" s="474"/>
      <c r="AB381" s="474"/>
      <c r="AC381" s="842"/>
    </row>
    <row r="382" spans="1:29" s="79" customFormat="1" ht="15" customHeight="1" x14ac:dyDescent="0.25">
      <c r="A382" s="813">
        <v>1</v>
      </c>
      <c r="B382" s="813">
        <v>1</v>
      </c>
      <c r="C382" s="543" t="s">
        <v>308</v>
      </c>
      <c r="D382" s="557"/>
      <c r="E382" s="126"/>
      <c r="F382" s="126"/>
      <c r="G382" s="126"/>
      <c r="H382" s="126"/>
      <c r="I382" s="135"/>
      <c r="J382" s="135"/>
      <c r="K382" s="136"/>
      <c r="L382" s="136"/>
      <c r="M382" s="136"/>
      <c r="N382" s="136"/>
      <c r="O382" s="136"/>
      <c r="P382" s="136"/>
      <c r="Q382" s="474"/>
      <c r="R382" s="474"/>
      <c r="S382" s="474"/>
      <c r="T382" s="474"/>
      <c r="U382" s="474"/>
      <c r="V382" s="474"/>
      <c r="W382" s="1818"/>
      <c r="X382" s="474"/>
      <c r="Y382" s="474"/>
      <c r="Z382" s="474"/>
      <c r="AA382" s="474"/>
      <c r="AB382" s="474"/>
      <c r="AC382" s="842"/>
    </row>
    <row r="383" spans="1:29" s="79" customFormat="1" ht="15" customHeight="1" x14ac:dyDescent="0.25">
      <c r="A383" s="813">
        <v>1</v>
      </c>
      <c r="B383" s="813">
        <v>1</v>
      </c>
      <c r="C383" s="438" t="s">
        <v>372</v>
      </c>
      <c r="D383" s="438"/>
      <c r="E383" s="474">
        <f>SUM(E384,E385,E386,E387)</f>
        <v>22000</v>
      </c>
      <c r="F383" s="474">
        <f>SUM(F384,F385,F386,F387)</f>
        <v>11000</v>
      </c>
      <c r="G383" s="474">
        <f>SUM(G384,G385,G386,G387)</f>
        <v>11194</v>
      </c>
      <c r="H383" s="596">
        <f>G383/F383*100</f>
        <v>101.76363636363637</v>
      </c>
      <c r="I383" s="135"/>
      <c r="J383" s="135"/>
      <c r="K383" s="498"/>
      <c r="L383" s="498"/>
      <c r="M383" s="498"/>
      <c r="N383" s="498"/>
      <c r="O383" s="498"/>
      <c r="P383" s="498"/>
      <c r="Q383" s="780"/>
      <c r="R383" s="780"/>
      <c r="S383" s="780"/>
      <c r="T383" s="780"/>
      <c r="U383" s="780"/>
      <c r="V383" s="780"/>
      <c r="W383" s="1815"/>
      <c r="X383" s="780"/>
      <c r="Y383" s="780"/>
      <c r="Z383" s="780"/>
      <c r="AA383" s="780"/>
      <c r="AB383" s="780"/>
      <c r="AC383" s="842"/>
    </row>
    <row r="384" spans="1:29" s="79" customFormat="1" ht="15" customHeight="1" x14ac:dyDescent="0.25">
      <c r="A384" s="813">
        <v>1</v>
      </c>
      <c r="B384" s="813">
        <v>1</v>
      </c>
      <c r="C384" s="438" t="s">
        <v>401</v>
      </c>
      <c r="D384" s="438"/>
      <c r="E384" s="474"/>
      <c r="F384" s="102">
        <f t="shared" ref="F384:F389" si="117">ROUND(E384/12*$C$3,0)</f>
        <v>0</v>
      </c>
      <c r="G384" s="474"/>
      <c r="H384" s="596"/>
      <c r="I384" s="135"/>
      <c r="J384" s="135"/>
      <c r="K384" s="498"/>
      <c r="L384" s="498"/>
      <c r="M384" s="498"/>
      <c r="N384" s="498"/>
      <c r="O384" s="498"/>
      <c r="P384" s="498"/>
      <c r="Q384" s="780"/>
      <c r="R384" s="780"/>
      <c r="S384" s="780"/>
      <c r="T384" s="780"/>
      <c r="U384" s="780"/>
      <c r="V384" s="780"/>
      <c r="W384" s="1815"/>
      <c r="X384" s="780"/>
      <c r="Y384" s="780"/>
      <c r="Z384" s="780"/>
      <c r="AA384" s="780"/>
      <c r="AB384" s="780"/>
      <c r="AC384" s="842"/>
    </row>
    <row r="385" spans="1:30" s="79" customFormat="1" ht="35.1" customHeight="1" x14ac:dyDescent="0.25">
      <c r="A385" s="813">
        <v>1</v>
      </c>
      <c r="B385" s="813">
        <v>1</v>
      </c>
      <c r="C385" s="438" t="s">
        <v>310</v>
      </c>
      <c r="D385" s="438"/>
      <c r="E385" s="474">
        <v>20000</v>
      </c>
      <c r="F385" s="102">
        <f t="shared" si="117"/>
        <v>10000</v>
      </c>
      <c r="G385" s="474">
        <v>10127</v>
      </c>
      <c r="H385" s="596">
        <f>G385/F385*100</f>
        <v>101.27</v>
      </c>
      <c r="I385" s="135"/>
      <c r="J385" s="135"/>
      <c r="K385" s="498"/>
      <c r="L385" s="498"/>
      <c r="M385" s="498"/>
      <c r="N385" s="498"/>
      <c r="O385" s="498"/>
      <c r="P385" s="498"/>
      <c r="Q385" s="780"/>
      <c r="R385" s="780"/>
      <c r="S385" s="780"/>
      <c r="T385" s="780"/>
      <c r="U385" s="780"/>
      <c r="V385" s="780"/>
      <c r="W385" s="1815"/>
      <c r="X385" s="780"/>
      <c r="Y385" s="780"/>
      <c r="Z385" s="780"/>
      <c r="AA385" s="780"/>
      <c r="AB385" s="780"/>
      <c r="AC385" s="842"/>
    </row>
    <row r="386" spans="1:30" s="79" customFormat="1" ht="35.1" customHeight="1" x14ac:dyDescent="0.25">
      <c r="A386" s="813">
        <v>1</v>
      </c>
      <c r="B386" s="813">
        <v>1</v>
      </c>
      <c r="C386" s="438" t="s">
        <v>311</v>
      </c>
      <c r="D386" s="438"/>
      <c r="E386" s="474"/>
      <c r="F386" s="102">
        <f t="shared" si="117"/>
        <v>0</v>
      </c>
      <c r="G386" s="474"/>
      <c r="H386" s="596"/>
      <c r="I386" s="135"/>
      <c r="J386" s="135"/>
      <c r="K386" s="498"/>
      <c r="L386" s="498"/>
      <c r="M386" s="498"/>
      <c r="N386" s="498"/>
      <c r="O386" s="498"/>
      <c r="P386" s="498"/>
      <c r="Q386" s="780"/>
      <c r="R386" s="780"/>
      <c r="S386" s="780"/>
      <c r="T386" s="780"/>
      <c r="U386" s="780"/>
      <c r="V386" s="780"/>
      <c r="W386" s="1815"/>
      <c r="X386" s="780"/>
      <c r="Y386" s="780"/>
      <c r="Z386" s="780"/>
      <c r="AA386" s="780"/>
      <c r="AB386" s="780"/>
      <c r="AC386" s="842"/>
    </row>
    <row r="387" spans="1:30" s="79" customFormat="1" ht="35.1" customHeight="1" x14ac:dyDescent="0.25">
      <c r="A387" s="813">
        <v>1</v>
      </c>
      <c r="B387" s="813">
        <v>1</v>
      </c>
      <c r="C387" s="438" t="s">
        <v>312</v>
      </c>
      <c r="D387" s="438"/>
      <c r="E387" s="474">
        <v>2000</v>
      </c>
      <c r="F387" s="102">
        <f t="shared" si="117"/>
        <v>1000</v>
      </c>
      <c r="G387" s="474">
        <v>1067</v>
      </c>
      <c r="H387" s="596">
        <f>G387/F387*100</f>
        <v>106.69999999999999</v>
      </c>
      <c r="I387" s="135"/>
      <c r="J387" s="135"/>
      <c r="K387" s="498"/>
      <c r="L387" s="498"/>
      <c r="M387" s="498"/>
      <c r="N387" s="498"/>
      <c r="O387" s="498"/>
      <c r="P387" s="498"/>
      <c r="Q387" s="780"/>
      <c r="R387" s="780"/>
      <c r="S387" s="780"/>
      <c r="T387" s="780"/>
      <c r="U387" s="780"/>
      <c r="V387" s="780"/>
      <c r="W387" s="1815"/>
      <c r="X387" s="780"/>
      <c r="Y387" s="780"/>
      <c r="Z387" s="780"/>
      <c r="AA387" s="780"/>
      <c r="AB387" s="780"/>
      <c r="AC387" s="842"/>
    </row>
    <row r="388" spans="1:30" s="79" customFormat="1" ht="15" customHeight="1" x14ac:dyDescent="0.25">
      <c r="A388" s="813">
        <v>1</v>
      </c>
      <c r="B388" s="813">
        <v>1</v>
      </c>
      <c r="C388" s="440" t="s">
        <v>371</v>
      </c>
      <c r="D388" s="438"/>
      <c r="E388" s="474">
        <v>25000</v>
      </c>
      <c r="F388" s="102">
        <f t="shared" si="117"/>
        <v>12500</v>
      </c>
      <c r="G388" s="474">
        <v>12616</v>
      </c>
      <c r="H388" s="596">
        <f>G388/F388*100</f>
        <v>100.928</v>
      </c>
      <c r="I388" s="135"/>
      <c r="J388" s="135"/>
      <c r="K388" s="498"/>
      <c r="L388" s="498"/>
      <c r="M388" s="498"/>
      <c r="N388" s="498"/>
      <c r="O388" s="498"/>
      <c r="P388" s="498"/>
      <c r="Q388" s="780"/>
      <c r="R388" s="780"/>
      <c r="S388" s="780"/>
      <c r="T388" s="780"/>
      <c r="U388" s="780"/>
      <c r="V388" s="780"/>
      <c r="W388" s="1815"/>
      <c r="X388" s="780"/>
      <c r="Y388" s="780"/>
      <c r="Z388" s="780"/>
      <c r="AA388" s="780"/>
      <c r="AB388" s="780"/>
      <c r="AC388" s="842"/>
      <c r="AD388" s="1964"/>
    </row>
    <row r="389" spans="1:30" s="79" customFormat="1" ht="15" customHeight="1" x14ac:dyDescent="0.25">
      <c r="A389" s="813">
        <v>1</v>
      </c>
      <c r="B389" s="813">
        <v>1</v>
      </c>
      <c r="C389" s="702" t="s">
        <v>393</v>
      </c>
      <c r="D389" s="438"/>
      <c r="E389" s="474"/>
      <c r="F389" s="102">
        <f t="shared" si="117"/>
        <v>0</v>
      </c>
      <c r="G389" s="474"/>
      <c r="H389" s="596"/>
      <c r="I389" s="135"/>
      <c r="J389" s="135"/>
      <c r="K389" s="498"/>
      <c r="L389" s="498"/>
      <c r="M389" s="498"/>
      <c r="N389" s="498"/>
      <c r="O389" s="498"/>
      <c r="P389" s="498"/>
      <c r="Q389" s="780"/>
      <c r="R389" s="780"/>
      <c r="S389" s="780"/>
      <c r="T389" s="780"/>
      <c r="U389" s="780"/>
      <c r="V389" s="780"/>
      <c r="W389" s="1815"/>
      <c r="X389" s="780"/>
      <c r="Y389" s="780"/>
      <c r="Z389" s="780"/>
      <c r="AA389" s="780"/>
      <c r="AB389" s="780"/>
      <c r="AC389" s="842"/>
    </row>
    <row r="390" spans="1:30" s="79" customFormat="1" ht="15" customHeight="1" x14ac:dyDescent="0.25">
      <c r="A390" s="813">
        <v>1</v>
      </c>
      <c r="B390" s="813">
        <v>1</v>
      </c>
      <c r="C390" s="225" t="s">
        <v>171</v>
      </c>
      <c r="D390" s="544"/>
      <c r="E390" s="417">
        <f>SUM(E383+E388*3.2)</f>
        <v>102000</v>
      </c>
      <c r="F390" s="417">
        <f>SUM(F383+F388*3.2)</f>
        <v>51000</v>
      </c>
      <c r="G390" s="417">
        <f>SUM(G383+G388*3.2)</f>
        <v>51565.200000000004</v>
      </c>
      <c r="H390" s="596">
        <f>G390/F390*100</f>
        <v>101.10823529411765</v>
      </c>
      <c r="I390" s="135"/>
      <c r="J390" s="135"/>
      <c r="K390" s="498"/>
      <c r="L390" s="498"/>
      <c r="M390" s="498"/>
      <c r="N390" s="498"/>
      <c r="O390" s="498"/>
      <c r="P390" s="498"/>
      <c r="Q390" s="12">
        <v>41997.396672000003</v>
      </c>
      <c r="R390" s="12">
        <v>41997.396672000003</v>
      </c>
      <c r="S390" s="12">
        <v>41997.396672000003</v>
      </c>
      <c r="T390" s="12">
        <v>41997.396672000003</v>
      </c>
      <c r="U390" s="12">
        <v>41997.396672000003</v>
      </c>
      <c r="V390" s="12">
        <v>44148.244099999996</v>
      </c>
      <c r="W390" s="1992">
        <f>Q390/12*$C$3+(R390-Q390)/11*5+(S390-R390)/10*4+(T390-S390)/9*3+(U390-T390)/8*2+((V390-U390)+183.739)/7*1-183.739</f>
        <v>21148.471682857144</v>
      </c>
      <c r="X390" s="12">
        <f>AB390-AA390</f>
        <v>21148.471939999996</v>
      </c>
      <c r="Y390" s="12"/>
      <c r="Z390" s="12">
        <f>X390-W390</f>
        <v>2.5714285220601596E-4</v>
      </c>
      <c r="AA390" s="12">
        <v>-219.31684999999996</v>
      </c>
      <c r="AB390" s="12">
        <v>20929.155089999997</v>
      </c>
      <c r="AC390" s="842"/>
    </row>
    <row r="391" spans="1:30" s="79" customFormat="1" ht="15" customHeight="1" x14ac:dyDescent="0.25">
      <c r="A391" s="813">
        <v>1</v>
      </c>
      <c r="B391" s="813">
        <v>1</v>
      </c>
      <c r="C391" s="543" t="s">
        <v>313</v>
      </c>
      <c r="D391" s="438"/>
      <c r="E391" s="474"/>
      <c r="F391" s="102"/>
      <c r="G391" s="474"/>
      <c r="H391" s="596"/>
      <c r="I391" s="135"/>
      <c r="J391" s="135"/>
      <c r="K391" s="498"/>
      <c r="L391" s="498"/>
      <c r="M391" s="498"/>
      <c r="N391" s="498"/>
      <c r="O391" s="498"/>
      <c r="P391" s="498"/>
      <c r="Q391" s="780"/>
      <c r="R391" s="780"/>
      <c r="S391" s="780"/>
      <c r="T391" s="780"/>
      <c r="U391" s="780"/>
      <c r="V391" s="780"/>
      <c r="W391" s="1815"/>
      <c r="X391" s="780"/>
      <c r="Y391" s="780"/>
      <c r="Z391" s="780"/>
      <c r="AA391" s="780"/>
      <c r="AB391" s="780"/>
      <c r="AC391" s="842"/>
    </row>
    <row r="392" spans="1:30" s="79" customFormat="1" ht="15" customHeight="1" x14ac:dyDescent="0.25">
      <c r="A392" s="813">
        <v>1</v>
      </c>
      <c r="B392" s="813">
        <v>1</v>
      </c>
      <c r="C392" s="438" t="s">
        <v>202</v>
      </c>
      <c r="D392" s="438"/>
      <c r="E392" s="474">
        <f>SUM(E394,E397)</f>
        <v>5881</v>
      </c>
      <c r="F392" s="474">
        <f>SUM(F394,F397)</f>
        <v>2941</v>
      </c>
      <c r="G392" s="474">
        <f>SUM(G394,G397)</f>
        <v>3300</v>
      </c>
      <c r="H392" s="596">
        <f>G392/F392*100</f>
        <v>112.20673240394423</v>
      </c>
      <c r="I392" s="135"/>
      <c r="J392" s="135"/>
      <c r="K392" s="498"/>
      <c r="L392" s="498"/>
      <c r="M392" s="498"/>
      <c r="N392" s="498"/>
      <c r="O392" s="498"/>
      <c r="P392" s="498"/>
      <c r="Q392" s="780"/>
      <c r="R392" s="780"/>
      <c r="S392" s="780"/>
      <c r="T392" s="780"/>
      <c r="U392" s="780"/>
      <c r="V392" s="780"/>
      <c r="W392" s="1815"/>
      <c r="X392" s="780"/>
      <c r="Y392" s="780"/>
      <c r="Z392" s="780"/>
      <c r="AA392" s="780"/>
      <c r="AB392" s="780"/>
      <c r="AC392" s="842"/>
    </row>
    <row r="393" spans="1:30" s="79" customFormat="1" ht="15" customHeight="1" x14ac:dyDescent="0.25">
      <c r="A393" s="813">
        <v>1</v>
      </c>
      <c r="B393" s="813">
        <v>1</v>
      </c>
      <c r="C393" s="438" t="s">
        <v>309</v>
      </c>
      <c r="D393" s="438"/>
      <c r="E393" s="474"/>
      <c r="F393" s="102">
        <f>ROUND(E393/12*$C$3,0)</f>
        <v>0</v>
      </c>
      <c r="G393" s="474"/>
      <c r="H393" s="596"/>
      <c r="I393" s="135"/>
      <c r="J393" s="135"/>
      <c r="K393" s="498"/>
      <c r="L393" s="498"/>
      <c r="M393" s="498"/>
      <c r="N393" s="498"/>
      <c r="O393" s="498"/>
      <c r="P393" s="498"/>
      <c r="Q393" s="780"/>
      <c r="R393" s="780"/>
      <c r="S393" s="780"/>
      <c r="T393" s="780"/>
      <c r="U393" s="780"/>
      <c r="V393" s="780"/>
      <c r="W393" s="1815"/>
      <c r="X393" s="780"/>
      <c r="Y393" s="780"/>
      <c r="Z393" s="780"/>
      <c r="AA393" s="780"/>
      <c r="AB393" s="780"/>
      <c r="AC393" s="842"/>
    </row>
    <row r="394" spans="1:30" s="79" customFormat="1" ht="50.25" customHeight="1" x14ac:dyDescent="0.25">
      <c r="A394" s="813">
        <v>1</v>
      </c>
      <c r="B394" s="813">
        <v>1</v>
      </c>
      <c r="C394" s="438" t="s">
        <v>314</v>
      </c>
      <c r="D394" s="438"/>
      <c r="E394" s="474">
        <f>SUM(E395:E396)</f>
        <v>5781</v>
      </c>
      <c r="F394" s="474">
        <f>SUM(F395:F396)</f>
        <v>2891</v>
      </c>
      <c r="G394" s="474">
        <f>SUM(G395:G396)</f>
        <v>3234</v>
      </c>
      <c r="H394" s="596">
        <f>G394/F394*100</f>
        <v>111.86440677966101</v>
      </c>
      <c r="I394" s="135"/>
      <c r="J394" s="135"/>
      <c r="K394" s="498"/>
      <c r="L394" s="498"/>
      <c r="M394" s="498"/>
      <c r="N394" s="498"/>
      <c r="O394" s="498"/>
      <c r="P394" s="498"/>
      <c r="Q394" s="780"/>
      <c r="R394" s="780"/>
      <c r="S394" s="780"/>
      <c r="T394" s="780"/>
      <c r="U394" s="780"/>
      <c r="V394" s="780"/>
      <c r="W394" s="1815"/>
      <c r="X394" s="780"/>
      <c r="Y394" s="780"/>
      <c r="Z394" s="780"/>
      <c r="AA394" s="780"/>
      <c r="AB394" s="780"/>
      <c r="AC394" s="842"/>
    </row>
    <row r="395" spans="1:30" s="79" customFormat="1" ht="38.1" customHeight="1" x14ac:dyDescent="0.25">
      <c r="A395" s="813">
        <v>1</v>
      </c>
      <c r="B395" s="813">
        <v>1</v>
      </c>
      <c r="C395" s="438" t="s">
        <v>315</v>
      </c>
      <c r="D395" s="438"/>
      <c r="E395" s="474">
        <v>4447</v>
      </c>
      <c r="F395" s="102">
        <f>ROUND(E395/12*$C$3,0)</f>
        <v>2224</v>
      </c>
      <c r="G395" s="474">
        <v>2372</v>
      </c>
      <c r="H395" s="596">
        <f>G395/F395*100</f>
        <v>106.65467625899281</v>
      </c>
      <c r="I395" s="135"/>
      <c r="J395" s="135"/>
      <c r="K395" s="498"/>
      <c r="L395" s="498"/>
      <c r="M395" s="498"/>
      <c r="N395" s="498"/>
      <c r="O395" s="498"/>
      <c r="P395" s="498"/>
      <c r="Q395" s="780"/>
      <c r="R395" s="780"/>
      <c r="S395" s="780"/>
      <c r="T395" s="780"/>
      <c r="U395" s="780"/>
      <c r="V395" s="780"/>
      <c r="W395" s="1815"/>
      <c r="X395" s="780"/>
      <c r="Y395" s="780"/>
      <c r="Z395" s="780"/>
      <c r="AA395" s="780"/>
      <c r="AB395" s="780"/>
      <c r="AC395" s="842"/>
    </row>
    <row r="396" spans="1:30" s="79" customFormat="1" ht="38.1" customHeight="1" x14ac:dyDescent="0.25">
      <c r="A396" s="813">
        <v>1</v>
      </c>
      <c r="B396" s="813">
        <v>1</v>
      </c>
      <c r="C396" s="438" t="s">
        <v>316</v>
      </c>
      <c r="D396" s="438"/>
      <c r="E396" s="474">
        <v>1334</v>
      </c>
      <c r="F396" s="102">
        <f>ROUND(E396/12*$C$3,0)</f>
        <v>667</v>
      </c>
      <c r="G396" s="474">
        <v>862</v>
      </c>
      <c r="H396" s="596">
        <f>G396/F396*100</f>
        <v>129.23538230884557</v>
      </c>
      <c r="I396" s="135"/>
      <c r="J396" s="135"/>
      <c r="K396" s="498"/>
      <c r="L396" s="498"/>
      <c r="M396" s="498"/>
      <c r="N396" s="498"/>
      <c r="O396" s="498"/>
      <c r="P396" s="498"/>
      <c r="Q396" s="780"/>
      <c r="R396" s="780"/>
      <c r="S396" s="780"/>
      <c r="T396" s="780"/>
      <c r="U396" s="780"/>
      <c r="V396" s="780"/>
      <c r="W396" s="1815"/>
      <c r="X396" s="780"/>
      <c r="Y396" s="780"/>
      <c r="Z396" s="780"/>
      <c r="AA396" s="780"/>
      <c r="AB396" s="780"/>
      <c r="AC396" s="842"/>
    </row>
    <row r="397" spans="1:30" s="79" customFormat="1" ht="49.5" customHeight="1" x14ac:dyDescent="0.25">
      <c r="A397" s="813">
        <v>1</v>
      </c>
      <c r="B397" s="813">
        <v>1</v>
      </c>
      <c r="C397" s="438" t="s">
        <v>317</v>
      </c>
      <c r="D397" s="438"/>
      <c r="E397" s="474">
        <f>SUM(E398:E398)</f>
        <v>100</v>
      </c>
      <c r="F397" s="474">
        <f>SUM(F398:F398)</f>
        <v>50</v>
      </c>
      <c r="G397" s="474">
        <f>SUM(G398:G398)</f>
        <v>66</v>
      </c>
      <c r="H397" s="596">
        <f>G397/F397*100</f>
        <v>132</v>
      </c>
      <c r="I397" s="135"/>
      <c r="J397" s="135"/>
      <c r="K397" s="498"/>
      <c r="L397" s="498"/>
      <c r="M397" s="498"/>
      <c r="N397" s="498"/>
      <c r="O397" s="498"/>
      <c r="P397" s="498"/>
      <c r="Q397" s="780"/>
      <c r="R397" s="780"/>
      <c r="S397" s="780"/>
      <c r="T397" s="780"/>
      <c r="U397" s="780"/>
      <c r="V397" s="780"/>
      <c r="W397" s="1815"/>
      <c r="X397" s="780"/>
      <c r="Y397" s="780"/>
      <c r="Z397" s="780"/>
      <c r="AA397" s="780"/>
      <c r="AB397" s="780"/>
      <c r="AC397" s="842"/>
    </row>
    <row r="398" spans="1:30" s="79" customFormat="1" ht="30" customHeight="1" x14ac:dyDescent="0.25">
      <c r="A398" s="813">
        <v>1</v>
      </c>
      <c r="B398" s="813">
        <v>1</v>
      </c>
      <c r="C398" s="438" t="s">
        <v>318</v>
      </c>
      <c r="D398" s="438"/>
      <c r="E398" s="474">
        <v>100</v>
      </c>
      <c r="F398" s="102">
        <f>ROUND(E398/12*$C$3,0)</f>
        <v>50</v>
      </c>
      <c r="G398" s="474">
        <v>66</v>
      </c>
      <c r="H398" s="596">
        <f>G398/F398*100</f>
        <v>132</v>
      </c>
      <c r="I398" s="135"/>
      <c r="J398" s="135"/>
      <c r="K398" s="498"/>
      <c r="L398" s="498"/>
      <c r="M398" s="498"/>
      <c r="N398" s="498"/>
      <c r="O398" s="498"/>
      <c r="P398" s="498"/>
      <c r="Q398" s="780"/>
      <c r="R398" s="780"/>
      <c r="S398" s="780"/>
      <c r="T398" s="780"/>
      <c r="U398" s="780"/>
      <c r="V398" s="780"/>
      <c r="W398" s="1815"/>
      <c r="X398" s="780"/>
      <c r="Y398" s="780"/>
      <c r="Z398" s="780"/>
      <c r="AA398" s="780"/>
      <c r="AB398" s="780"/>
      <c r="AC398" s="842"/>
    </row>
    <row r="399" spans="1:30" s="79" customFormat="1" ht="30" customHeight="1" x14ac:dyDescent="0.25">
      <c r="A399" s="813">
        <v>1</v>
      </c>
      <c r="B399" s="813">
        <v>1</v>
      </c>
      <c r="C399" s="440" t="s">
        <v>159</v>
      </c>
      <c r="D399" s="438"/>
      <c r="E399" s="474"/>
      <c r="F399" s="102">
        <f>ROUND(E399/12*$C$3,0)</f>
        <v>0</v>
      </c>
      <c r="G399" s="102"/>
      <c r="H399" s="596"/>
      <c r="I399" s="135"/>
      <c r="J399" s="135"/>
      <c r="K399" s="498"/>
      <c r="L399" s="498"/>
      <c r="M399" s="498"/>
      <c r="N399" s="498"/>
      <c r="O399" s="498"/>
      <c r="P399" s="498"/>
      <c r="Q399" s="780"/>
      <c r="R399" s="780"/>
      <c r="S399" s="780"/>
      <c r="T399" s="780"/>
      <c r="U399" s="780"/>
      <c r="V399" s="780"/>
      <c r="W399" s="1815"/>
      <c r="X399" s="780"/>
      <c r="Y399" s="780"/>
      <c r="Z399" s="780"/>
      <c r="AA399" s="780"/>
      <c r="AB399" s="780"/>
      <c r="AC399" s="842"/>
      <c r="AD399" s="1964"/>
    </row>
    <row r="400" spans="1:30" s="79" customFormat="1" ht="32.25" customHeight="1" x14ac:dyDescent="0.25">
      <c r="A400" s="813">
        <v>1</v>
      </c>
      <c r="B400" s="813">
        <v>1</v>
      </c>
      <c r="C400" s="440" t="s">
        <v>160</v>
      </c>
      <c r="D400" s="438"/>
      <c r="E400" s="474">
        <v>6800</v>
      </c>
      <c r="F400" s="102">
        <f>ROUND(E400/12*$C$3,0)</f>
        <v>3400</v>
      </c>
      <c r="G400" s="474">
        <v>3420</v>
      </c>
      <c r="H400" s="596">
        <f>G400/F400*100</f>
        <v>100.58823529411765</v>
      </c>
      <c r="I400" s="135"/>
      <c r="J400" s="135"/>
      <c r="K400" s="498"/>
      <c r="L400" s="498"/>
      <c r="M400" s="498"/>
      <c r="N400" s="498"/>
      <c r="O400" s="498"/>
      <c r="P400" s="498"/>
      <c r="Q400" s="780"/>
      <c r="R400" s="780"/>
      <c r="S400" s="780"/>
      <c r="T400" s="780"/>
      <c r="U400" s="780"/>
      <c r="V400" s="780"/>
      <c r="W400" s="1815"/>
      <c r="X400" s="780"/>
      <c r="Y400" s="780"/>
      <c r="Z400" s="780"/>
      <c r="AA400" s="780"/>
      <c r="AB400" s="780"/>
      <c r="AC400" s="842"/>
    </row>
    <row r="401" spans="1:30" s="79" customFormat="1" ht="15" customHeight="1" x14ac:dyDescent="0.25">
      <c r="A401" s="813">
        <v>1</v>
      </c>
      <c r="B401" s="813">
        <v>1</v>
      </c>
      <c r="C401" s="225" t="s">
        <v>168</v>
      </c>
      <c r="D401" s="544"/>
      <c r="E401" s="417">
        <f>SUM(E400,E392)</f>
        <v>12681</v>
      </c>
      <c r="F401" s="417">
        <f>SUM(F392+F400)</f>
        <v>6341</v>
      </c>
      <c r="G401" s="417">
        <f>SUM(G392+G400)</f>
        <v>6720</v>
      </c>
      <c r="H401" s="136">
        <f>G401/F401*100</f>
        <v>105.97697524049833</v>
      </c>
      <c r="I401" s="135"/>
      <c r="J401" s="135"/>
      <c r="K401" s="498"/>
      <c r="L401" s="498"/>
      <c r="M401" s="498"/>
      <c r="N401" s="498"/>
      <c r="O401" s="498"/>
      <c r="P401" s="498"/>
      <c r="Q401" s="12">
        <v>19423.388018518523</v>
      </c>
      <c r="R401" s="12">
        <v>19423.388018518523</v>
      </c>
      <c r="S401" s="12">
        <v>19423.388018518523</v>
      </c>
      <c r="T401" s="12">
        <v>19423.388018518523</v>
      </c>
      <c r="U401" s="12">
        <v>19423.388018518523</v>
      </c>
      <c r="V401" s="12">
        <v>19423.388018518519</v>
      </c>
      <c r="W401" s="1820">
        <f>Q401/12*$C$3+(R401-Q401)/11*5+(S401-R401)/10*4+(T401-S401)/9*3+(U401-T401)/8*2+(V401-U401)/7*1</f>
        <v>9711.6940092592613</v>
      </c>
      <c r="X401" s="12">
        <f>AB401-AA401</f>
        <v>9705.44175</v>
      </c>
      <c r="Y401" s="12"/>
      <c r="Z401" s="12">
        <f>X401-W401</f>
        <v>-6.2522592592613364</v>
      </c>
      <c r="AA401" s="12">
        <v>-83.256110000000007</v>
      </c>
      <c r="AB401" s="12">
        <v>9622.1856399999997</v>
      </c>
      <c r="AC401" s="842"/>
    </row>
    <row r="402" spans="1:30" s="79" customFormat="1" ht="15" customHeight="1" x14ac:dyDescent="0.25">
      <c r="A402" s="813">
        <v>1</v>
      </c>
      <c r="B402" s="813">
        <v>1</v>
      </c>
      <c r="C402" s="849" t="s">
        <v>353</v>
      </c>
      <c r="D402" s="321"/>
      <c r="E402" s="596">
        <f>SUM(E401,E390)</f>
        <v>114681</v>
      </c>
      <c r="F402" s="596">
        <f>SUM(F401,F390)</f>
        <v>57341</v>
      </c>
      <c r="G402" s="596">
        <f>SUM(G401,G390)</f>
        <v>58285.200000000004</v>
      </c>
      <c r="H402" s="596">
        <f>G402/F402*100</f>
        <v>101.64664027484697</v>
      </c>
      <c r="I402" s="135"/>
      <c r="J402" s="135"/>
      <c r="K402" s="136"/>
      <c r="L402" s="136"/>
      <c r="M402" s="136"/>
      <c r="N402" s="136"/>
      <c r="O402" s="136"/>
      <c r="P402" s="136"/>
      <c r="Q402" s="12">
        <f>SUM(Q390,Q401)</f>
        <v>61420.784690518529</v>
      </c>
      <c r="R402" s="12">
        <f t="shared" ref="R402:AB402" si="118">SUM(R390,R401)</f>
        <v>61420.784690518529</v>
      </c>
      <c r="S402" s="12">
        <f t="shared" ref="S402:T402" si="119">SUM(S390,S401)</f>
        <v>61420.784690518529</v>
      </c>
      <c r="T402" s="12">
        <f t="shared" si="119"/>
        <v>61420.784690518529</v>
      </c>
      <c r="U402" s="12">
        <f t="shared" ref="U402:V402" si="120">SUM(U390,U401)</f>
        <v>61420.784690518529</v>
      </c>
      <c r="V402" s="12">
        <f t="shared" si="120"/>
        <v>63571.632118518515</v>
      </c>
      <c r="W402" s="12">
        <f t="shared" si="118"/>
        <v>30860.165692116403</v>
      </c>
      <c r="X402" s="12">
        <f t="shared" si="118"/>
        <v>30853.913689999994</v>
      </c>
      <c r="Y402" s="12">
        <f t="shared" si="118"/>
        <v>0</v>
      </c>
      <c r="Z402" s="12">
        <f t="shared" si="118"/>
        <v>-6.2520021164091304</v>
      </c>
      <c r="AA402" s="12">
        <f t="shared" si="118"/>
        <v>-302.57295999999997</v>
      </c>
      <c r="AB402" s="12">
        <f t="shared" si="118"/>
        <v>30551.340729999996</v>
      </c>
      <c r="AC402" s="842"/>
    </row>
    <row r="403" spans="1:30" s="79" customFormat="1" ht="15" customHeight="1" x14ac:dyDescent="0.25">
      <c r="A403" s="813">
        <v>1</v>
      </c>
      <c r="B403" s="813">
        <v>1</v>
      </c>
      <c r="C403" s="306" t="s">
        <v>31</v>
      </c>
      <c r="D403" s="230"/>
      <c r="E403" s="389"/>
      <c r="F403" s="389"/>
      <c r="G403" s="389"/>
      <c r="H403" s="389"/>
      <c r="I403" s="135"/>
      <c r="J403" s="135"/>
      <c r="K403" s="136"/>
      <c r="L403" s="136"/>
      <c r="M403" s="136"/>
      <c r="N403" s="136"/>
      <c r="O403" s="136"/>
      <c r="P403" s="136"/>
      <c r="Q403" s="417"/>
      <c r="R403" s="417"/>
      <c r="S403" s="417"/>
      <c r="T403" s="417"/>
      <c r="U403" s="417"/>
      <c r="V403" s="417"/>
      <c r="W403" s="1833"/>
      <c r="X403" s="417"/>
      <c r="Y403" s="417"/>
      <c r="Z403" s="417"/>
      <c r="AA403" s="417"/>
      <c r="AB403" s="417"/>
      <c r="AC403" s="842"/>
    </row>
    <row r="404" spans="1:30" s="79" customFormat="1" ht="15" customHeight="1" x14ac:dyDescent="0.25">
      <c r="A404" s="813">
        <v>1</v>
      </c>
      <c r="B404" s="813">
        <v>1</v>
      </c>
      <c r="C404" s="230" t="s">
        <v>149</v>
      </c>
      <c r="D404" s="230"/>
      <c r="E404" s="389"/>
      <c r="F404" s="389"/>
      <c r="G404" s="389"/>
      <c r="H404" s="389"/>
      <c r="I404" s="135"/>
      <c r="J404" s="135"/>
      <c r="K404" s="136"/>
      <c r="L404" s="136"/>
      <c r="M404" s="136"/>
      <c r="N404" s="136"/>
      <c r="O404" s="136"/>
      <c r="P404" s="136"/>
      <c r="Q404" s="417"/>
      <c r="R404" s="417"/>
      <c r="S404" s="417"/>
      <c r="T404" s="417"/>
      <c r="U404" s="417"/>
      <c r="V404" s="417"/>
      <c r="W404" s="1833"/>
      <c r="X404" s="417"/>
      <c r="Y404" s="417"/>
      <c r="Z404" s="417"/>
      <c r="AA404" s="417"/>
      <c r="AB404" s="417"/>
      <c r="AC404" s="842"/>
    </row>
    <row r="405" spans="1:30" s="79" customFormat="1" ht="15" customHeight="1" x14ac:dyDescent="0.25">
      <c r="A405" s="813">
        <v>1</v>
      </c>
      <c r="B405" s="813">
        <v>1</v>
      </c>
      <c r="C405" s="160" t="s">
        <v>188</v>
      </c>
      <c r="D405" s="134">
        <v>240</v>
      </c>
      <c r="E405" s="555">
        <v>875</v>
      </c>
      <c r="F405" s="102">
        <f>ROUND(E405/12*$C$3,0)</f>
        <v>438</v>
      </c>
      <c r="G405" s="102">
        <v>430</v>
      </c>
      <c r="H405" s="102">
        <f>G405/F405*100</f>
        <v>98.173515981735164</v>
      </c>
      <c r="I405" s="391">
        <v>8</v>
      </c>
      <c r="J405" s="103">
        <f>M405/G405</f>
        <v>7.9744186046511629</v>
      </c>
      <c r="K405" s="104">
        <f>ROUND(E405*I405,0)</f>
        <v>7000</v>
      </c>
      <c r="L405" s="104">
        <f>ROUND(F405*I405,0)</f>
        <v>3504</v>
      </c>
      <c r="M405" s="104">
        <v>3429</v>
      </c>
      <c r="N405" s="104">
        <f>M405/L405*100</f>
        <v>97.859589041095902</v>
      </c>
      <c r="O405" s="104">
        <f>K405/D405</f>
        <v>29.166666666666668</v>
      </c>
      <c r="P405" s="104">
        <f>M405/$C$3*12/O405</f>
        <v>235.13142857142856</v>
      </c>
      <c r="Q405" s="780"/>
      <c r="R405" s="780"/>
      <c r="S405" s="780"/>
      <c r="T405" s="780"/>
      <c r="U405" s="780"/>
      <c r="V405" s="780"/>
      <c r="W405" s="1815"/>
      <c r="X405" s="780">
        <f>AB405-AA405</f>
        <v>0</v>
      </c>
      <c r="Y405" s="780"/>
      <c r="Z405" s="780">
        <f>X405-W405</f>
        <v>0</v>
      </c>
      <c r="AA405" s="780"/>
      <c r="AB405" s="780"/>
      <c r="AC405" s="842"/>
    </row>
    <row r="406" spans="1:30" s="79" customFormat="1" ht="29.25" customHeight="1" x14ac:dyDescent="0.25">
      <c r="A406" s="813">
        <v>1</v>
      </c>
      <c r="B406" s="813">
        <v>1</v>
      </c>
      <c r="C406" s="634" t="s">
        <v>175</v>
      </c>
      <c r="D406" s="634"/>
      <c r="E406" s="635">
        <f>E405</f>
        <v>875</v>
      </c>
      <c r="F406" s="635">
        <f>F405</f>
        <v>438</v>
      </c>
      <c r="G406" s="635">
        <f>G405</f>
        <v>430</v>
      </c>
      <c r="H406" s="635">
        <f>G406/F406*100</f>
        <v>98.173515981735164</v>
      </c>
      <c r="I406" s="428">
        <f>SUM(I405)</f>
        <v>8</v>
      </c>
      <c r="J406" s="103">
        <f>M406/G406</f>
        <v>7.9744186046511629</v>
      </c>
      <c r="K406" s="579">
        <f>K405</f>
        <v>7000</v>
      </c>
      <c r="L406" s="579">
        <f>L405</f>
        <v>3504</v>
      </c>
      <c r="M406" s="579">
        <f>M405</f>
        <v>3429</v>
      </c>
      <c r="N406" s="104">
        <f>M406/L406*100</f>
        <v>97.859589041095902</v>
      </c>
      <c r="O406" s="205">
        <f>SUM(O405)</f>
        <v>29.166666666666668</v>
      </c>
      <c r="P406" s="104">
        <f>M406/$C$3*12/O406</f>
        <v>235.13142857142856</v>
      </c>
      <c r="Q406" s="635">
        <v>13201.483007999997</v>
      </c>
      <c r="R406" s="635">
        <v>13201.483007999997</v>
      </c>
      <c r="S406" s="635">
        <v>13201.483007999997</v>
      </c>
      <c r="T406" s="635">
        <v>13201.483007999997</v>
      </c>
      <c r="U406" s="635">
        <v>13201.483007999997</v>
      </c>
      <c r="V406" s="635">
        <v>13201.483007999997</v>
      </c>
      <c r="W406" s="1820">
        <f>Q406/12*$C$3+(R406-Q406)/11*5+(S406-R406)/10*4+(T406-S406)/9*3+(U406-T406)/8*2+(V406-U406)/7*1</f>
        <v>6600.7415039999978</v>
      </c>
      <c r="X406" s="12">
        <f>AB406-AA406-Y406</f>
        <v>6568.2833500000006</v>
      </c>
      <c r="Y406" s="12">
        <v>-1.34144</v>
      </c>
      <c r="Z406" s="12">
        <f>X406-W406</f>
        <v>-32.458153999997194</v>
      </c>
      <c r="AA406" s="635">
        <v>-31.28884</v>
      </c>
      <c r="AB406" s="635">
        <f>6536.99451+Y406</f>
        <v>6535.6530700000003</v>
      </c>
      <c r="AC406" s="842"/>
    </row>
    <row r="407" spans="1:30" s="79" customFormat="1" ht="15" customHeight="1" x14ac:dyDescent="0.25">
      <c r="A407" s="813">
        <v>1</v>
      </c>
      <c r="B407" s="813">
        <v>1</v>
      </c>
      <c r="C407" s="850" t="s">
        <v>17</v>
      </c>
      <c r="D407" s="850"/>
      <c r="E407" s="633"/>
      <c r="F407" s="633"/>
      <c r="G407" s="633"/>
      <c r="H407" s="633"/>
      <c r="I407" s="407"/>
      <c r="J407" s="407"/>
      <c r="K407" s="479"/>
      <c r="L407" s="479"/>
      <c r="M407" s="479">
        <f>SUM(M402,M406)</f>
        <v>3429</v>
      </c>
      <c r="N407" s="479"/>
      <c r="O407" s="479"/>
      <c r="P407" s="479"/>
      <c r="Q407" s="551">
        <f t="shared" ref="Q407:AA407" si="121">SUM(Q402,Q406)</f>
        <v>74622.267698518524</v>
      </c>
      <c r="R407" s="551">
        <f t="shared" ref="R407:S407" si="122">SUM(R402,R406)</f>
        <v>74622.267698518524</v>
      </c>
      <c r="S407" s="551">
        <f t="shared" si="122"/>
        <v>74622.267698518524</v>
      </c>
      <c r="T407" s="551">
        <f t="shared" ref="T407:U407" si="123">SUM(T402,T406)</f>
        <v>74622.267698518524</v>
      </c>
      <c r="U407" s="551">
        <f t="shared" si="123"/>
        <v>74622.267698518524</v>
      </c>
      <c r="V407" s="551">
        <f t="shared" ref="V407" si="124">SUM(V402,V406)</f>
        <v>76773.115126518518</v>
      </c>
      <c r="W407" s="1834">
        <f t="shared" si="121"/>
        <v>37460.907196116401</v>
      </c>
      <c r="X407" s="1950">
        <f t="shared" si="121"/>
        <v>37422.197039999992</v>
      </c>
      <c r="Y407" s="551">
        <f t="shared" si="121"/>
        <v>-1.34144</v>
      </c>
      <c r="Z407" s="551">
        <f t="shared" si="121"/>
        <v>-38.710156116406324</v>
      </c>
      <c r="AA407" s="551">
        <f t="shared" si="121"/>
        <v>-333.86179999999996</v>
      </c>
      <c r="AB407" s="551">
        <f>SUM(AB402,AB406)</f>
        <v>37086.993799999997</v>
      </c>
      <c r="AC407" s="842"/>
    </row>
    <row r="408" spans="1:30" ht="15" customHeight="1" x14ac:dyDescent="0.25">
      <c r="A408" s="813">
        <v>1</v>
      </c>
      <c r="B408" s="813">
        <v>1</v>
      </c>
      <c r="C408" s="328"/>
      <c r="D408" s="328"/>
      <c r="E408" s="821"/>
      <c r="F408" s="821"/>
      <c r="G408" s="821"/>
      <c r="H408" s="821"/>
      <c r="I408" s="887"/>
      <c r="J408" s="887"/>
      <c r="K408" s="821"/>
      <c r="L408" s="821"/>
      <c r="M408" s="821"/>
      <c r="N408" s="821"/>
      <c r="O408" s="821"/>
      <c r="P408" s="821"/>
      <c r="Q408" s="818"/>
      <c r="R408" s="818"/>
      <c r="S408" s="818"/>
      <c r="T408" s="818"/>
      <c r="U408" s="818"/>
      <c r="V408" s="818"/>
      <c r="W408" s="1825"/>
      <c r="X408" s="818"/>
      <c r="Y408" s="818"/>
      <c r="Z408" s="818"/>
      <c r="AA408" s="854"/>
      <c r="AB408" s="818"/>
    </row>
    <row r="409" spans="1:30" ht="30" customHeight="1" x14ac:dyDescent="0.25">
      <c r="A409" s="813">
        <v>1</v>
      </c>
      <c r="B409" s="813">
        <v>1</v>
      </c>
      <c r="C409" s="353" t="s">
        <v>464</v>
      </c>
      <c r="D409" s="439"/>
      <c r="E409" s="615"/>
      <c r="F409" s="615"/>
      <c r="G409" s="615"/>
      <c r="H409" s="615"/>
      <c r="I409" s="876"/>
      <c r="J409" s="876"/>
      <c r="K409" s="104"/>
      <c r="L409" s="104"/>
      <c r="M409" s="104"/>
      <c r="N409" s="104"/>
      <c r="O409" s="104"/>
      <c r="P409" s="104"/>
      <c r="Q409" s="104"/>
      <c r="R409" s="104"/>
      <c r="S409" s="104"/>
      <c r="T409" s="104"/>
      <c r="U409" s="104"/>
      <c r="V409" s="104"/>
      <c r="W409" s="1813"/>
      <c r="X409" s="104"/>
      <c r="Y409" s="104"/>
      <c r="Z409" s="104"/>
      <c r="AA409" s="844"/>
      <c r="AB409" s="104"/>
    </row>
    <row r="410" spans="1:30" s="79" customFormat="1" ht="15" customHeight="1" x14ac:dyDescent="0.25">
      <c r="A410" s="813">
        <v>1</v>
      </c>
      <c r="B410" s="813">
        <v>1</v>
      </c>
      <c r="C410" s="543" t="s">
        <v>313</v>
      </c>
      <c r="D410" s="543"/>
      <c r="E410" s="389"/>
      <c r="F410" s="389"/>
      <c r="G410" s="389"/>
      <c r="H410" s="389"/>
      <c r="I410" s="135"/>
      <c r="J410" s="135"/>
      <c r="K410" s="136"/>
      <c r="L410" s="136"/>
      <c r="M410" s="136"/>
      <c r="N410" s="136"/>
      <c r="O410" s="136"/>
      <c r="P410" s="136"/>
      <c r="Q410" s="780"/>
      <c r="R410" s="780"/>
      <c r="S410" s="780"/>
      <c r="T410" s="780"/>
      <c r="U410" s="780"/>
      <c r="V410" s="780"/>
      <c r="W410" s="1815"/>
      <c r="X410" s="780"/>
      <c r="Y410" s="780"/>
      <c r="Z410" s="780"/>
      <c r="AA410" s="780"/>
      <c r="AB410" s="780"/>
      <c r="AC410" s="842"/>
    </row>
    <row r="411" spans="1:30" s="79" customFormat="1" ht="15" customHeight="1" x14ac:dyDescent="0.25">
      <c r="A411" s="813">
        <v>1</v>
      </c>
      <c r="B411" s="813">
        <v>1</v>
      </c>
      <c r="C411" s="585" t="s">
        <v>202</v>
      </c>
      <c r="D411" s="585"/>
      <c r="E411" s="1553">
        <f>E412/3.8</f>
        <v>400</v>
      </c>
      <c r="F411" s="1553">
        <f t="shared" ref="F411:G411" si="125">F412/3.8</f>
        <v>200</v>
      </c>
      <c r="G411" s="1553">
        <f t="shared" si="125"/>
        <v>8520.7236842105267</v>
      </c>
      <c r="H411" s="102">
        <f t="shared" ref="H411:H412" si="126">G411/F411*100</f>
        <v>4260.3618421052633</v>
      </c>
      <c r="I411" s="135"/>
      <c r="J411" s="135"/>
      <c r="K411" s="136"/>
      <c r="L411" s="136"/>
      <c r="M411" s="136"/>
      <c r="N411" s="136"/>
      <c r="O411" s="136"/>
      <c r="P411" s="136"/>
      <c r="Q411" s="780"/>
      <c r="R411" s="780"/>
      <c r="S411" s="780"/>
      <c r="T411" s="780"/>
      <c r="U411" s="780"/>
      <c r="V411" s="780"/>
      <c r="W411" s="1815"/>
      <c r="X411" s="780"/>
      <c r="Y411" s="780"/>
      <c r="Z411" s="780"/>
      <c r="AA411" s="780"/>
      <c r="AB411" s="780"/>
      <c r="AC411" s="842"/>
    </row>
    <row r="412" spans="1:30" s="79" customFormat="1" ht="15" customHeight="1" x14ac:dyDescent="0.25">
      <c r="A412" s="813"/>
      <c r="B412" s="813">
        <v>1</v>
      </c>
      <c r="C412" s="585" t="s">
        <v>402</v>
      </c>
      <c r="D412" s="585"/>
      <c r="E412" s="389">
        <v>1520</v>
      </c>
      <c r="F412" s="389">
        <f>ROUND(E412/12*$C$3,0)</f>
        <v>760</v>
      </c>
      <c r="G412" s="1801">
        <v>32378.75</v>
      </c>
      <c r="H412" s="102">
        <f t="shared" si="126"/>
        <v>4260.3618421052633</v>
      </c>
      <c r="I412" s="135"/>
      <c r="J412" s="135"/>
      <c r="K412" s="136"/>
      <c r="L412" s="136"/>
      <c r="M412" s="136"/>
      <c r="N412" s="136"/>
      <c r="O412" s="136"/>
      <c r="P412" s="136"/>
      <c r="Q412" s="780"/>
      <c r="R412" s="780"/>
      <c r="S412" s="780"/>
      <c r="T412" s="780"/>
      <c r="U412" s="780"/>
      <c r="V412" s="780"/>
      <c r="W412" s="1815"/>
      <c r="X412" s="780"/>
      <c r="Y412" s="780"/>
      <c r="Z412" s="780"/>
      <c r="AA412" s="780"/>
      <c r="AB412" s="780"/>
      <c r="AC412" s="842"/>
    </row>
    <row r="413" spans="1:30" s="79" customFormat="1" ht="15" customHeight="1" x14ac:dyDescent="0.25">
      <c r="A413" s="813">
        <v>1</v>
      </c>
      <c r="B413" s="813">
        <v>1</v>
      </c>
      <c r="C413" s="585" t="s">
        <v>159</v>
      </c>
      <c r="D413" s="585"/>
      <c r="E413" s="389">
        <f>E414/3.8/3.2</f>
        <v>20237.006578947367</v>
      </c>
      <c r="F413" s="389">
        <f t="shared" ref="F413:G413" si="127">F414/3.8/3.2</f>
        <v>10118.503289473683</v>
      </c>
      <c r="G413" s="389">
        <f t="shared" si="127"/>
        <v>7517.3314144736842</v>
      </c>
      <c r="H413" s="102">
        <f>G413/F413*100</f>
        <v>74.292918620622402</v>
      </c>
      <c r="I413" s="135"/>
      <c r="J413" s="135"/>
      <c r="K413" s="136"/>
      <c r="L413" s="136"/>
      <c r="M413" s="136"/>
      <c r="N413" s="136"/>
      <c r="O413" s="136"/>
      <c r="P413" s="136"/>
      <c r="Q413" s="780"/>
      <c r="R413" s="780"/>
      <c r="S413" s="780"/>
      <c r="T413" s="780"/>
      <c r="U413" s="780"/>
      <c r="V413" s="780"/>
      <c r="W413" s="1815"/>
      <c r="X413" s="780"/>
      <c r="Y413" s="780"/>
      <c r="Z413" s="780"/>
      <c r="AA413" s="780"/>
      <c r="AB413" s="780"/>
      <c r="AC413" s="842"/>
      <c r="AD413" s="1964"/>
    </row>
    <row r="414" spans="1:30" s="79" customFormat="1" ht="15" customHeight="1" x14ac:dyDescent="0.25">
      <c r="A414" s="813">
        <v>1</v>
      </c>
      <c r="B414" s="813">
        <v>1</v>
      </c>
      <c r="C414" s="130" t="s">
        <v>304</v>
      </c>
      <c r="D414" s="130"/>
      <c r="E414" s="474">
        <v>246082</v>
      </c>
      <c r="F414" s="102">
        <f>ROUND(E414/12*$C$3,0)</f>
        <v>123041</v>
      </c>
      <c r="G414" s="1800">
        <v>91410.75</v>
      </c>
      <c r="H414" s="102">
        <f>G414/F414*100</f>
        <v>74.292918620622402</v>
      </c>
      <c r="I414" s="135"/>
      <c r="J414" s="135"/>
      <c r="K414" s="498"/>
      <c r="L414" s="498"/>
      <c r="M414" s="498"/>
      <c r="N414" s="498"/>
      <c r="O414" s="498"/>
      <c r="P414" s="498"/>
      <c r="Q414" s="780"/>
      <c r="R414" s="780"/>
      <c r="S414" s="780"/>
      <c r="T414" s="780"/>
      <c r="U414" s="780"/>
      <c r="V414" s="780"/>
      <c r="W414" s="1815"/>
      <c r="X414" s="780"/>
      <c r="Y414" s="780"/>
      <c r="Z414" s="780"/>
      <c r="AA414" s="780"/>
      <c r="AB414" s="780"/>
      <c r="AC414" s="842"/>
    </row>
    <row r="415" spans="1:30" s="79" customFormat="1" ht="35.25" customHeight="1" x14ac:dyDescent="0.25">
      <c r="A415" s="813">
        <v>1</v>
      </c>
      <c r="B415" s="813">
        <v>1</v>
      </c>
      <c r="C415" s="438" t="s">
        <v>160</v>
      </c>
      <c r="D415" s="438"/>
      <c r="E415" s="474"/>
      <c r="F415" s="474"/>
      <c r="G415" s="474"/>
      <c r="H415" s="474"/>
      <c r="I415" s="135"/>
      <c r="J415" s="135"/>
      <c r="K415" s="498"/>
      <c r="L415" s="498"/>
      <c r="M415" s="498"/>
      <c r="N415" s="498"/>
      <c r="O415" s="498"/>
      <c r="P415" s="498"/>
      <c r="Q415" s="780"/>
      <c r="R415" s="780"/>
      <c r="S415" s="780"/>
      <c r="T415" s="780"/>
      <c r="U415" s="780"/>
      <c r="V415" s="780"/>
      <c r="W415" s="1815"/>
      <c r="X415" s="780"/>
      <c r="Y415" s="780"/>
      <c r="Z415" s="780"/>
      <c r="AA415" s="780"/>
      <c r="AB415" s="780"/>
      <c r="AC415" s="842"/>
    </row>
    <row r="416" spans="1:30" s="79" customFormat="1" ht="15" customHeight="1" x14ac:dyDescent="0.25">
      <c r="A416" s="813">
        <v>1</v>
      </c>
      <c r="B416" s="813">
        <v>1</v>
      </c>
      <c r="C416" s="225" t="s">
        <v>168</v>
      </c>
      <c r="D416" s="578"/>
      <c r="E416" s="793">
        <f>E411+E413*3.2</f>
        <v>65158.421052631573</v>
      </c>
      <c r="F416" s="793">
        <f t="shared" ref="F416:G416" si="128">F411+F413*3.2</f>
        <v>32579.210526315786</v>
      </c>
      <c r="G416" s="793">
        <f t="shared" si="128"/>
        <v>32576.184210526317</v>
      </c>
      <c r="H416" s="793">
        <f>G416/F416*100</f>
        <v>99.990710898942666</v>
      </c>
      <c r="I416" s="402"/>
      <c r="J416" s="402"/>
      <c r="K416" s="579"/>
      <c r="L416" s="579"/>
      <c r="M416" s="579"/>
      <c r="N416" s="579"/>
      <c r="O416" s="579"/>
      <c r="P416" s="579"/>
      <c r="Q416" s="549">
        <v>58253.322540000001</v>
      </c>
      <c r="R416" s="549">
        <v>58253.322540000001</v>
      </c>
      <c r="S416" s="549">
        <v>58253.322540000001</v>
      </c>
      <c r="T416" s="549">
        <v>58253.322540000001</v>
      </c>
      <c r="U416" s="549">
        <v>58253.322540000001</v>
      </c>
      <c r="V416" s="549">
        <v>58253.322540000001</v>
      </c>
      <c r="W416" s="1820">
        <f>Q416/12*$C$3+(R416-Q416)/11*5+(S416-R416)/10*4+(T416-S416)/9*3+(U416-T416)/8*2+(V416-U416)/7*1</f>
        <v>29126.661270000001</v>
      </c>
      <c r="X416" s="549">
        <f>AB416-AA416</f>
        <v>29124.699450000004</v>
      </c>
      <c r="Y416" s="549"/>
      <c r="Z416" s="549">
        <f>X416-W416</f>
        <v>-1.9618199999968056</v>
      </c>
      <c r="AA416" s="888">
        <v>-7.4463600000000003</v>
      </c>
      <c r="AB416" s="549">
        <v>29117.253090000002</v>
      </c>
      <c r="AC416" s="842"/>
    </row>
    <row r="417" spans="1:268" s="79" customFormat="1" ht="15" customHeight="1" x14ac:dyDescent="0.25">
      <c r="A417" s="813">
        <v>1</v>
      </c>
      <c r="B417" s="813">
        <v>1</v>
      </c>
      <c r="C417" s="849" t="s">
        <v>353</v>
      </c>
      <c r="D417" s="578"/>
      <c r="E417" s="793">
        <f>E411+E413*3.2</f>
        <v>65158.421052631573</v>
      </c>
      <c r="F417" s="793">
        <f t="shared" ref="F417:G417" si="129">F411+F413*3.2</f>
        <v>32579.210526315786</v>
      </c>
      <c r="G417" s="793">
        <f t="shared" si="129"/>
        <v>32576.184210526317</v>
      </c>
      <c r="H417" s="793">
        <f>G417/F417*100</f>
        <v>99.990710898942666</v>
      </c>
      <c r="I417" s="402"/>
      <c r="J417" s="402"/>
      <c r="K417" s="579"/>
      <c r="L417" s="579"/>
      <c r="M417" s="579"/>
      <c r="N417" s="579"/>
      <c r="O417" s="579"/>
      <c r="P417" s="579"/>
      <c r="Q417" s="549">
        <f t="shared" ref="Q417:AA417" si="130">Q416</f>
        <v>58253.322540000001</v>
      </c>
      <c r="R417" s="549">
        <f t="shared" si="130"/>
        <v>58253.322540000001</v>
      </c>
      <c r="S417" s="549">
        <f t="shared" si="130"/>
        <v>58253.322540000001</v>
      </c>
      <c r="T417" s="549">
        <f t="shared" si="130"/>
        <v>58253.322540000001</v>
      </c>
      <c r="U417" s="549">
        <f t="shared" ref="U417:V417" si="131">U416</f>
        <v>58253.322540000001</v>
      </c>
      <c r="V417" s="549">
        <f t="shared" si="131"/>
        <v>58253.322540000001</v>
      </c>
      <c r="W417" s="1820">
        <f t="shared" si="130"/>
        <v>29126.661270000001</v>
      </c>
      <c r="X417" s="549">
        <f t="shared" si="130"/>
        <v>29124.699450000004</v>
      </c>
      <c r="Y417" s="549">
        <f t="shared" si="130"/>
        <v>0</v>
      </c>
      <c r="Z417" s="549">
        <f t="shared" si="130"/>
        <v>-1.9618199999968056</v>
      </c>
      <c r="AA417" s="888">
        <f t="shared" si="130"/>
        <v>-7.4463600000000003</v>
      </c>
      <c r="AB417" s="549">
        <f>AB416</f>
        <v>29117.253090000002</v>
      </c>
      <c r="AC417" s="842"/>
    </row>
    <row r="418" spans="1:268" s="79" customFormat="1" ht="15" customHeight="1" x14ac:dyDescent="0.25">
      <c r="A418" s="813">
        <v>1</v>
      </c>
      <c r="B418" s="813">
        <v>1</v>
      </c>
      <c r="C418" s="850" t="s">
        <v>17</v>
      </c>
      <c r="D418" s="850"/>
      <c r="E418" s="479"/>
      <c r="F418" s="479"/>
      <c r="G418" s="479"/>
      <c r="H418" s="479"/>
      <c r="I418" s="407"/>
      <c r="J418" s="407"/>
      <c r="K418" s="479"/>
      <c r="L418" s="479"/>
      <c r="M418" s="479"/>
      <c r="N418" s="479"/>
      <c r="O418" s="479"/>
      <c r="P418" s="479"/>
      <c r="Q418" s="551">
        <f t="shared" ref="Q418:AA418" si="132">SUM(Q417)</f>
        <v>58253.322540000001</v>
      </c>
      <c r="R418" s="551">
        <f t="shared" ref="R418:S418" si="133">SUM(R417)</f>
        <v>58253.322540000001</v>
      </c>
      <c r="S418" s="551">
        <f t="shared" si="133"/>
        <v>58253.322540000001</v>
      </c>
      <c r="T418" s="551">
        <f t="shared" ref="T418:U418" si="134">SUM(T417)</f>
        <v>58253.322540000001</v>
      </c>
      <c r="U418" s="551">
        <f t="shared" si="134"/>
        <v>58253.322540000001</v>
      </c>
      <c r="V418" s="551">
        <f t="shared" ref="V418" si="135">SUM(V417)</f>
        <v>58253.322540000001</v>
      </c>
      <c r="W418" s="1834">
        <f t="shared" si="132"/>
        <v>29126.661270000001</v>
      </c>
      <c r="X418" s="551">
        <f t="shared" si="132"/>
        <v>29124.699450000004</v>
      </c>
      <c r="Y418" s="551"/>
      <c r="Z418" s="551">
        <f t="shared" si="132"/>
        <v>-1.9618199999968056</v>
      </c>
      <c r="AA418" s="889">
        <f t="shared" si="132"/>
        <v>-7.4463600000000003</v>
      </c>
      <c r="AB418" s="551">
        <f>SUM(AB417)</f>
        <v>29117.253090000002</v>
      </c>
      <c r="AC418" s="842"/>
    </row>
    <row r="419" spans="1:268" ht="15" customHeight="1" x14ac:dyDescent="0.25">
      <c r="A419" s="813">
        <v>1</v>
      </c>
      <c r="B419" s="813">
        <v>1</v>
      </c>
      <c r="C419" s="328"/>
      <c r="D419" s="328"/>
      <c r="E419" s="821"/>
      <c r="F419" s="821"/>
      <c r="G419" s="821"/>
      <c r="H419" s="821"/>
      <c r="I419" s="887"/>
      <c r="J419" s="887"/>
      <c r="K419" s="821"/>
      <c r="L419" s="821"/>
      <c r="M419" s="821"/>
      <c r="N419" s="821"/>
      <c r="O419" s="821"/>
      <c r="P419" s="821"/>
      <c r="Q419" s="818"/>
      <c r="R419" s="818"/>
      <c r="S419" s="818"/>
      <c r="T419" s="818"/>
      <c r="U419" s="818"/>
      <c r="V419" s="818"/>
      <c r="W419" s="1825"/>
      <c r="X419" s="818"/>
      <c r="Y419" s="818"/>
      <c r="Z419" s="818"/>
      <c r="AA419" s="854"/>
      <c r="AB419" s="818"/>
    </row>
    <row r="420" spans="1:268" ht="29.25" customHeight="1" x14ac:dyDescent="0.25">
      <c r="A420" s="813">
        <v>1</v>
      </c>
      <c r="B420" s="813">
        <v>1</v>
      </c>
      <c r="C420" s="353" t="s">
        <v>465</v>
      </c>
      <c r="D420" s="439"/>
      <c r="E420" s="615"/>
      <c r="F420" s="615"/>
      <c r="G420" s="615"/>
      <c r="H420" s="615"/>
      <c r="I420" s="876"/>
      <c r="J420" s="876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04"/>
      <c r="W420" s="1813"/>
      <c r="X420" s="104"/>
      <c r="Y420" s="104"/>
      <c r="Z420" s="104"/>
      <c r="AA420" s="844"/>
      <c r="AB420" s="104"/>
    </row>
    <row r="421" spans="1:268" ht="15" customHeight="1" x14ac:dyDescent="0.25">
      <c r="A421" s="813">
        <v>1</v>
      </c>
      <c r="B421" s="813">
        <v>1</v>
      </c>
      <c r="C421" s="543" t="s">
        <v>313</v>
      </c>
      <c r="D421" s="543"/>
      <c r="E421" s="389"/>
      <c r="F421" s="389"/>
      <c r="G421" s="389"/>
      <c r="H421" s="389"/>
      <c r="I421" s="876"/>
      <c r="J421" s="876"/>
      <c r="K421" s="104"/>
      <c r="L421" s="104"/>
      <c r="M421" s="104"/>
      <c r="N421" s="104"/>
      <c r="O421" s="104"/>
      <c r="P421" s="104"/>
      <c r="Q421" s="104"/>
      <c r="R421" s="104"/>
      <c r="S421" s="104"/>
      <c r="T421" s="104"/>
      <c r="U421" s="104"/>
      <c r="V421" s="104"/>
      <c r="W421" s="1813"/>
      <c r="X421" s="104"/>
      <c r="Y421" s="104"/>
      <c r="Z421" s="104"/>
      <c r="AA421" s="844"/>
      <c r="AB421" s="104"/>
    </row>
    <row r="422" spans="1:268" ht="15" customHeight="1" x14ac:dyDescent="0.25">
      <c r="A422" s="813">
        <v>1</v>
      </c>
      <c r="B422" s="813">
        <v>1</v>
      </c>
      <c r="C422" s="585" t="s">
        <v>202</v>
      </c>
      <c r="D422" s="585"/>
      <c r="E422" s="1553">
        <f>E423/3.8</f>
        <v>3998.4210526315792</v>
      </c>
      <c r="F422" s="1553">
        <f t="shared" ref="F422:G422" si="136">F423/3.8</f>
        <v>1999.2105263157896</v>
      </c>
      <c r="G422" s="1553">
        <f t="shared" si="136"/>
        <v>3263.6842105263158</v>
      </c>
      <c r="H422" s="102">
        <f t="shared" ref="H422:H423" si="137">G422/F422*100</f>
        <v>163.24865078320389</v>
      </c>
      <c r="I422" s="876"/>
      <c r="J422" s="876"/>
      <c r="K422" s="104"/>
      <c r="L422" s="104"/>
      <c r="M422" s="104"/>
      <c r="N422" s="104"/>
      <c r="O422" s="104"/>
      <c r="P422" s="104"/>
      <c r="Q422" s="104"/>
      <c r="R422" s="104"/>
      <c r="S422" s="104"/>
      <c r="T422" s="104"/>
      <c r="U422" s="104"/>
      <c r="V422" s="104"/>
      <c r="W422" s="1813"/>
      <c r="X422" s="104"/>
      <c r="Y422" s="104"/>
      <c r="Z422" s="104"/>
      <c r="AA422" s="844"/>
      <c r="AB422" s="104"/>
    </row>
    <row r="423" spans="1:268" ht="15" customHeight="1" x14ac:dyDescent="0.25">
      <c r="B423" s="813">
        <v>1</v>
      </c>
      <c r="C423" s="585" t="s">
        <v>402</v>
      </c>
      <c r="D423" s="585"/>
      <c r="E423" s="389">
        <v>15194</v>
      </c>
      <c r="F423" s="102">
        <f>ROUND(E423/12*$C$3,0)</f>
        <v>7597</v>
      </c>
      <c r="G423" s="389">
        <v>12402</v>
      </c>
      <c r="H423" s="102">
        <f t="shared" si="137"/>
        <v>163.24865078320389</v>
      </c>
      <c r="I423" s="876"/>
      <c r="J423" s="876"/>
      <c r="K423" s="104"/>
      <c r="L423" s="104"/>
      <c r="M423" s="104"/>
      <c r="N423" s="104"/>
      <c r="O423" s="104"/>
      <c r="P423" s="104"/>
      <c r="Q423" s="104"/>
      <c r="R423" s="104"/>
      <c r="S423" s="104"/>
      <c r="T423" s="104"/>
      <c r="U423" s="104"/>
      <c r="V423" s="104"/>
      <c r="W423" s="1813"/>
      <c r="X423" s="104"/>
      <c r="Y423" s="104"/>
      <c r="Z423" s="104"/>
      <c r="AA423" s="844"/>
      <c r="AB423" s="104"/>
    </row>
    <row r="424" spans="1:268" ht="15" customHeight="1" x14ac:dyDescent="0.25">
      <c r="A424" s="813">
        <v>1</v>
      </c>
      <c r="B424" s="813">
        <v>1</v>
      </c>
      <c r="C424" s="585" t="s">
        <v>159</v>
      </c>
      <c r="D424" s="585"/>
      <c r="E424" s="1553">
        <f>E425/3.8/3.2</f>
        <v>14918.256578947368</v>
      </c>
      <c r="F424" s="1553">
        <f t="shared" ref="F424:G424" si="138">F425/3.8/3.2</f>
        <v>7459.1282894736842</v>
      </c>
      <c r="G424" s="1553">
        <f t="shared" si="138"/>
        <v>6790.9128289473683</v>
      </c>
      <c r="H424" s="102">
        <f>G424/F424*100</f>
        <v>91.041641401056197</v>
      </c>
      <c r="I424" s="876"/>
      <c r="J424" s="876"/>
      <c r="K424" s="104"/>
      <c r="L424" s="104"/>
      <c r="M424" s="104"/>
      <c r="N424" s="104"/>
      <c r="O424" s="104"/>
      <c r="P424" s="104"/>
      <c r="Q424" s="104"/>
      <c r="R424" s="104"/>
      <c r="S424" s="104"/>
      <c r="T424" s="104"/>
      <c r="U424" s="104"/>
      <c r="V424" s="104"/>
      <c r="W424" s="1813"/>
      <c r="X424" s="104"/>
      <c r="Y424" s="104"/>
      <c r="Z424" s="104"/>
      <c r="AA424" s="844"/>
      <c r="AB424" s="104"/>
      <c r="AD424" s="1964"/>
    </row>
    <row r="425" spans="1:268" s="867" customFormat="1" ht="16.5" customHeight="1" x14ac:dyDescent="0.25">
      <c r="A425" s="813">
        <v>1</v>
      </c>
      <c r="B425" s="813">
        <v>1</v>
      </c>
      <c r="C425" s="130" t="s">
        <v>304</v>
      </c>
      <c r="D425" s="130"/>
      <c r="E425" s="474">
        <v>181406</v>
      </c>
      <c r="F425" s="102">
        <f>ROUND(E425/12*$C$3,0)</f>
        <v>90703</v>
      </c>
      <c r="G425" s="335">
        <v>82577.5</v>
      </c>
      <c r="H425" s="102">
        <f>G425/F425*100</f>
        <v>91.041641401056197</v>
      </c>
      <c r="I425" s="614"/>
      <c r="J425" s="614"/>
      <c r="K425" s="615"/>
      <c r="L425" s="615"/>
      <c r="M425" s="615"/>
      <c r="N425" s="615"/>
      <c r="O425" s="615"/>
      <c r="P425" s="615"/>
      <c r="Q425" s="71"/>
      <c r="R425" s="71"/>
      <c r="S425" s="71"/>
      <c r="T425" s="71"/>
      <c r="U425" s="71"/>
      <c r="V425" s="71"/>
      <c r="W425" s="1812"/>
      <c r="X425" s="71"/>
      <c r="Y425" s="71"/>
      <c r="Z425" s="71"/>
      <c r="AA425" s="738"/>
      <c r="AB425" s="71"/>
      <c r="AC425" s="842"/>
      <c r="AD425" s="258"/>
      <c r="AE425" s="258"/>
      <c r="AF425" s="258"/>
      <c r="AG425" s="258"/>
      <c r="AH425" s="258"/>
      <c r="AI425" s="258"/>
      <c r="AJ425" s="258"/>
      <c r="AK425" s="258"/>
      <c r="AL425" s="258"/>
      <c r="AM425" s="258"/>
      <c r="AN425" s="258"/>
      <c r="AO425" s="258"/>
      <c r="AP425" s="258"/>
      <c r="AQ425" s="258"/>
      <c r="AR425" s="258"/>
      <c r="AS425" s="258"/>
      <c r="AT425" s="258"/>
      <c r="AU425" s="258"/>
      <c r="AV425" s="258"/>
      <c r="AW425" s="258"/>
      <c r="AX425" s="258"/>
      <c r="AY425" s="258"/>
      <c r="AZ425" s="258"/>
      <c r="BA425" s="258"/>
      <c r="BB425" s="258"/>
      <c r="BC425" s="258"/>
      <c r="BD425" s="258"/>
      <c r="BE425" s="258"/>
      <c r="BF425" s="258"/>
      <c r="BG425" s="258"/>
      <c r="BH425" s="258"/>
      <c r="BI425" s="258"/>
      <c r="BJ425" s="258"/>
      <c r="BK425" s="258"/>
      <c r="BL425" s="258"/>
      <c r="BM425" s="258"/>
      <c r="BN425" s="258"/>
      <c r="BO425" s="258"/>
      <c r="BP425" s="258"/>
      <c r="BQ425" s="258"/>
      <c r="BR425" s="258"/>
      <c r="BS425" s="258"/>
      <c r="BT425" s="258"/>
      <c r="BU425" s="258"/>
      <c r="BV425" s="258"/>
      <c r="BW425" s="258"/>
      <c r="BX425" s="258"/>
      <c r="BY425" s="258"/>
      <c r="BZ425" s="258"/>
      <c r="CA425" s="258"/>
      <c r="CB425" s="258"/>
      <c r="CC425" s="258"/>
      <c r="CD425" s="258"/>
      <c r="CE425" s="258"/>
      <c r="CF425" s="258"/>
      <c r="CG425" s="258"/>
      <c r="CH425" s="258"/>
      <c r="CI425" s="258"/>
      <c r="CJ425" s="258"/>
      <c r="CK425" s="258"/>
      <c r="CL425" s="258"/>
      <c r="CM425" s="258"/>
      <c r="CN425" s="258"/>
      <c r="CO425" s="258"/>
      <c r="CP425" s="258"/>
      <c r="CQ425" s="258"/>
      <c r="CR425" s="258"/>
      <c r="CS425" s="258"/>
      <c r="CT425" s="258"/>
      <c r="CU425" s="258"/>
      <c r="CV425" s="258"/>
      <c r="CW425" s="258"/>
      <c r="CX425" s="258"/>
      <c r="CY425" s="258"/>
      <c r="CZ425" s="258"/>
      <c r="DA425" s="258"/>
      <c r="DB425" s="258"/>
      <c r="DC425" s="258"/>
      <c r="DD425" s="258"/>
      <c r="DE425" s="258"/>
      <c r="DF425" s="258"/>
      <c r="DG425" s="258"/>
      <c r="DH425" s="258"/>
      <c r="DI425" s="258"/>
      <c r="DJ425" s="258"/>
      <c r="DK425" s="258"/>
      <c r="DL425" s="258"/>
      <c r="DM425" s="258"/>
      <c r="DN425" s="258"/>
      <c r="DO425" s="258"/>
      <c r="DP425" s="258"/>
      <c r="DQ425" s="258"/>
      <c r="DR425" s="258"/>
      <c r="DS425" s="258"/>
      <c r="DT425" s="258"/>
      <c r="DU425" s="258"/>
      <c r="DV425" s="258"/>
      <c r="DW425" s="258"/>
      <c r="DX425" s="258"/>
      <c r="DY425" s="258"/>
      <c r="DZ425" s="258"/>
      <c r="EA425" s="258"/>
      <c r="EB425" s="258"/>
      <c r="EC425" s="258"/>
      <c r="ED425" s="258"/>
      <c r="EE425" s="258"/>
      <c r="EF425" s="258"/>
      <c r="EG425" s="258"/>
      <c r="EH425" s="258"/>
      <c r="EI425" s="258"/>
      <c r="EJ425" s="258"/>
      <c r="EK425" s="258"/>
      <c r="EL425" s="258"/>
      <c r="EM425" s="258"/>
      <c r="EN425" s="258"/>
      <c r="EO425" s="258"/>
      <c r="EP425" s="258"/>
      <c r="EQ425" s="258"/>
      <c r="ER425" s="258"/>
      <c r="ES425" s="258"/>
      <c r="ET425" s="258"/>
      <c r="EU425" s="258"/>
      <c r="EV425" s="258"/>
      <c r="EW425" s="258"/>
      <c r="EX425" s="258"/>
      <c r="EY425" s="258"/>
      <c r="EZ425" s="258"/>
      <c r="FA425" s="258"/>
      <c r="FB425" s="258"/>
      <c r="FC425" s="258"/>
      <c r="FD425" s="258"/>
      <c r="FE425" s="258"/>
      <c r="FF425" s="258"/>
      <c r="FG425" s="258"/>
      <c r="FH425" s="258"/>
      <c r="FI425" s="258"/>
      <c r="FJ425" s="258"/>
      <c r="FK425" s="258"/>
      <c r="FL425" s="258"/>
      <c r="FM425" s="258"/>
      <c r="FN425" s="258"/>
      <c r="FO425" s="258"/>
      <c r="FP425" s="258"/>
      <c r="FQ425" s="258"/>
      <c r="FR425" s="258"/>
      <c r="FS425" s="258"/>
      <c r="FT425" s="258"/>
      <c r="FU425" s="258"/>
      <c r="FV425" s="258"/>
      <c r="FW425" s="258"/>
      <c r="FX425" s="258"/>
      <c r="FY425" s="258"/>
      <c r="FZ425" s="258"/>
      <c r="GA425" s="258"/>
      <c r="GB425" s="258"/>
      <c r="GC425" s="258"/>
      <c r="GD425" s="258"/>
      <c r="GE425" s="258"/>
      <c r="GF425" s="258"/>
      <c r="GG425" s="258"/>
      <c r="GH425" s="258"/>
      <c r="GI425" s="258"/>
      <c r="GJ425" s="258"/>
      <c r="GK425" s="258"/>
      <c r="GL425" s="258"/>
      <c r="GM425" s="258"/>
      <c r="GN425" s="258"/>
      <c r="GO425" s="258"/>
      <c r="GP425" s="258"/>
      <c r="GQ425" s="258"/>
      <c r="GR425" s="258"/>
      <c r="GS425" s="258"/>
      <c r="GT425" s="258"/>
      <c r="GU425" s="258"/>
      <c r="GV425" s="258"/>
      <c r="GW425" s="258"/>
      <c r="GX425" s="258"/>
      <c r="GY425" s="258"/>
      <c r="GZ425" s="258"/>
      <c r="HA425" s="258"/>
      <c r="HB425" s="258"/>
      <c r="HC425" s="258"/>
      <c r="HD425" s="258"/>
      <c r="HE425" s="258"/>
      <c r="HF425" s="258"/>
      <c r="HG425" s="258"/>
      <c r="HH425" s="258"/>
      <c r="HI425" s="258"/>
      <c r="HJ425" s="258"/>
      <c r="HK425" s="258"/>
      <c r="HL425" s="258"/>
      <c r="HM425" s="258"/>
      <c r="HN425" s="258"/>
      <c r="HO425" s="258"/>
      <c r="HP425" s="258"/>
      <c r="HQ425" s="258"/>
      <c r="HR425" s="258"/>
      <c r="HS425" s="258"/>
      <c r="HT425" s="258"/>
      <c r="HU425" s="258"/>
      <c r="HV425" s="258"/>
      <c r="HW425" s="258"/>
      <c r="HX425" s="258"/>
      <c r="HY425" s="258"/>
      <c r="HZ425" s="258"/>
      <c r="IA425" s="258"/>
      <c r="IB425" s="258"/>
      <c r="IC425" s="258"/>
      <c r="ID425" s="258"/>
      <c r="IE425" s="258"/>
      <c r="IF425" s="258"/>
      <c r="IG425" s="258"/>
      <c r="IH425" s="258"/>
      <c r="II425" s="258"/>
      <c r="IJ425" s="258"/>
      <c r="IK425" s="258"/>
      <c r="IL425" s="258"/>
      <c r="IM425" s="258"/>
      <c r="IN425" s="258"/>
      <c r="IO425" s="258"/>
      <c r="IP425" s="258"/>
      <c r="IQ425" s="258"/>
      <c r="IR425" s="258"/>
      <c r="IS425" s="258"/>
      <c r="IT425" s="258"/>
      <c r="IU425" s="258"/>
      <c r="IV425" s="258"/>
      <c r="IW425" s="258"/>
      <c r="IX425" s="258"/>
      <c r="IY425" s="258"/>
      <c r="IZ425" s="258"/>
      <c r="JA425" s="258"/>
      <c r="JB425" s="258"/>
      <c r="JC425" s="258"/>
      <c r="JD425" s="258"/>
      <c r="JE425" s="258"/>
      <c r="JF425" s="258"/>
      <c r="JG425" s="258"/>
      <c r="JH425" s="258"/>
    </row>
    <row r="426" spans="1:268" s="867" customFormat="1" ht="30" customHeight="1" x14ac:dyDescent="0.25">
      <c r="A426" s="813">
        <v>1</v>
      </c>
      <c r="B426" s="813">
        <v>1</v>
      </c>
      <c r="C426" s="438" t="s">
        <v>160</v>
      </c>
      <c r="D426" s="438"/>
      <c r="E426" s="474"/>
      <c r="F426" s="474"/>
      <c r="G426" s="474"/>
      <c r="H426" s="474"/>
      <c r="I426" s="614"/>
      <c r="J426" s="614"/>
      <c r="K426" s="615"/>
      <c r="L426" s="615"/>
      <c r="M426" s="615"/>
      <c r="N426" s="615"/>
      <c r="O426" s="615"/>
      <c r="P426" s="615"/>
      <c r="Q426" s="71"/>
      <c r="R426" s="71"/>
      <c r="S426" s="71"/>
      <c r="T426" s="71"/>
      <c r="U426" s="71"/>
      <c r="V426" s="71"/>
      <c r="W426" s="1812"/>
      <c r="X426" s="71"/>
      <c r="Y426" s="71"/>
      <c r="Z426" s="71"/>
      <c r="AA426" s="738"/>
      <c r="AB426" s="71"/>
      <c r="AC426" s="842"/>
      <c r="AD426" s="258"/>
      <c r="AE426" s="258"/>
      <c r="AF426" s="258"/>
      <c r="AG426" s="258"/>
      <c r="AH426" s="258"/>
      <c r="AI426" s="258"/>
      <c r="AJ426" s="258"/>
      <c r="AK426" s="258"/>
      <c r="AL426" s="258"/>
      <c r="AM426" s="258"/>
      <c r="AN426" s="258"/>
      <c r="AO426" s="258"/>
      <c r="AP426" s="258"/>
      <c r="AQ426" s="258"/>
      <c r="AR426" s="258"/>
      <c r="AS426" s="258"/>
      <c r="AT426" s="258"/>
      <c r="AU426" s="258"/>
      <c r="AV426" s="258"/>
      <c r="AW426" s="258"/>
      <c r="AX426" s="258"/>
      <c r="AY426" s="258"/>
      <c r="AZ426" s="258"/>
      <c r="BA426" s="258"/>
      <c r="BB426" s="258"/>
      <c r="BC426" s="258"/>
      <c r="BD426" s="258"/>
      <c r="BE426" s="258"/>
      <c r="BF426" s="258"/>
      <c r="BG426" s="258"/>
      <c r="BH426" s="258"/>
      <c r="BI426" s="258"/>
      <c r="BJ426" s="258"/>
      <c r="BK426" s="258"/>
      <c r="BL426" s="258"/>
      <c r="BM426" s="258"/>
      <c r="BN426" s="258"/>
      <c r="BO426" s="258"/>
      <c r="BP426" s="258"/>
      <c r="BQ426" s="258"/>
      <c r="BR426" s="258"/>
      <c r="BS426" s="258"/>
      <c r="BT426" s="258"/>
      <c r="BU426" s="258"/>
      <c r="BV426" s="258"/>
      <c r="BW426" s="258"/>
      <c r="BX426" s="258"/>
      <c r="BY426" s="258"/>
      <c r="BZ426" s="258"/>
      <c r="CA426" s="258"/>
      <c r="CB426" s="258"/>
      <c r="CC426" s="258"/>
      <c r="CD426" s="258"/>
      <c r="CE426" s="258"/>
      <c r="CF426" s="258"/>
      <c r="CG426" s="258"/>
      <c r="CH426" s="258"/>
      <c r="CI426" s="258"/>
      <c r="CJ426" s="258"/>
      <c r="CK426" s="258"/>
      <c r="CL426" s="258"/>
      <c r="CM426" s="258"/>
      <c r="CN426" s="258"/>
      <c r="CO426" s="258"/>
      <c r="CP426" s="258"/>
      <c r="CQ426" s="258"/>
      <c r="CR426" s="258"/>
      <c r="CS426" s="258"/>
      <c r="CT426" s="258"/>
      <c r="CU426" s="258"/>
      <c r="CV426" s="258"/>
      <c r="CW426" s="258"/>
      <c r="CX426" s="258"/>
      <c r="CY426" s="258"/>
      <c r="CZ426" s="258"/>
      <c r="DA426" s="258"/>
      <c r="DB426" s="258"/>
      <c r="DC426" s="258"/>
      <c r="DD426" s="258"/>
      <c r="DE426" s="258"/>
      <c r="DF426" s="258"/>
      <c r="DG426" s="258"/>
      <c r="DH426" s="258"/>
      <c r="DI426" s="258"/>
      <c r="DJ426" s="258"/>
      <c r="DK426" s="258"/>
      <c r="DL426" s="258"/>
      <c r="DM426" s="258"/>
      <c r="DN426" s="258"/>
      <c r="DO426" s="258"/>
      <c r="DP426" s="258"/>
      <c r="DQ426" s="258"/>
      <c r="DR426" s="258"/>
      <c r="DS426" s="258"/>
      <c r="DT426" s="258"/>
      <c r="DU426" s="258"/>
      <c r="DV426" s="258"/>
      <c r="DW426" s="258"/>
      <c r="DX426" s="258"/>
      <c r="DY426" s="258"/>
      <c r="DZ426" s="258"/>
      <c r="EA426" s="258"/>
      <c r="EB426" s="258"/>
      <c r="EC426" s="258"/>
      <c r="ED426" s="258"/>
      <c r="EE426" s="258"/>
      <c r="EF426" s="258"/>
      <c r="EG426" s="258"/>
      <c r="EH426" s="258"/>
      <c r="EI426" s="258"/>
      <c r="EJ426" s="258"/>
      <c r="EK426" s="258"/>
      <c r="EL426" s="258"/>
      <c r="EM426" s="258"/>
      <c r="EN426" s="258"/>
      <c r="EO426" s="258"/>
      <c r="EP426" s="258"/>
      <c r="EQ426" s="258"/>
      <c r="ER426" s="258"/>
      <c r="ES426" s="258"/>
      <c r="ET426" s="258"/>
      <c r="EU426" s="258"/>
      <c r="EV426" s="258"/>
      <c r="EW426" s="258"/>
      <c r="EX426" s="258"/>
      <c r="EY426" s="258"/>
      <c r="EZ426" s="258"/>
      <c r="FA426" s="258"/>
      <c r="FB426" s="258"/>
      <c r="FC426" s="258"/>
      <c r="FD426" s="258"/>
      <c r="FE426" s="258"/>
      <c r="FF426" s="258"/>
      <c r="FG426" s="258"/>
      <c r="FH426" s="258"/>
      <c r="FI426" s="258"/>
      <c r="FJ426" s="258"/>
      <c r="FK426" s="258"/>
      <c r="FL426" s="258"/>
      <c r="FM426" s="258"/>
      <c r="FN426" s="258"/>
      <c r="FO426" s="258"/>
      <c r="FP426" s="258"/>
      <c r="FQ426" s="258"/>
      <c r="FR426" s="258"/>
      <c r="FS426" s="258"/>
      <c r="FT426" s="258"/>
      <c r="FU426" s="258"/>
      <c r="FV426" s="258"/>
      <c r="FW426" s="258"/>
      <c r="FX426" s="258"/>
      <c r="FY426" s="258"/>
      <c r="FZ426" s="258"/>
      <c r="GA426" s="258"/>
      <c r="GB426" s="258"/>
      <c r="GC426" s="258"/>
      <c r="GD426" s="258"/>
      <c r="GE426" s="258"/>
      <c r="GF426" s="258"/>
      <c r="GG426" s="258"/>
      <c r="GH426" s="258"/>
      <c r="GI426" s="258"/>
      <c r="GJ426" s="258"/>
      <c r="GK426" s="258"/>
      <c r="GL426" s="258"/>
      <c r="GM426" s="258"/>
      <c r="GN426" s="258"/>
      <c r="GO426" s="258"/>
      <c r="GP426" s="258"/>
      <c r="GQ426" s="258"/>
      <c r="GR426" s="258"/>
      <c r="GS426" s="258"/>
      <c r="GT426" s="258"/>
      <c r="GU426" s="258"/>
      <c r="GV426" s="258"/>
      <c r="GW426" s="258"/>
      <c r="GX426" s="258"/>
      <c r="GY426" s="258"/>
      <c r="GZ426" s="258"/>
      <c r="HA426" s="258"/>
      <c r="HB426" s="258"/>
      <c r="HC426" s="258"/>
      <c r="HD426" s="258"/>
      <c r="HE426" s="258"/>
      <c r="HF426" s="258"/>
      <c r="HG426" s="258"/>
      <c r="HH426" s="258"/>
      <c r="HI426" s="258"/>
      <c r="HJ426" s="258"/>
      <c r="HK426" s="258"/>
      <c r="HL426" s="258"/>
      <c r="HM426" s="258"/>
      <c r="HN426" s="258"/>
      <c r="HO426" s="258"/>
      <c r="HP426" s="258"/>
      <c r="HQ426" s="258"/>
      <c r="HR426" s="258"/>
      <c r="HS426" s="258"/>
      <c r="HT426" s="258"/>
      <c r="HU426" s="258"/>
      <c r="HV426" s="258"/>
      <c r="HW426" s="258"/>
      <c r="HX426" s="258"/>
      <c r="HY426" s="258"/>
      <c r="HZ426" s="258"/>
      <c r="IA426" s="258"/>
      <c r="IB426" s="258"/>
      <c r="IC426" s="258"/>
      <c r="ID426" s="258"/>
      <c r="IE426" s="258"/>
      <c r="IF426" s="258"/>
      <c r="IG426" s="258"/>
      <c r="IH426" s="258"/>
      <c r="II426" s="258"/>
      <c r="IJ426" s="258"/>
      <c r="IK426" s="258"/>
      <c r="IL426" s="258"/>
      <c r="IM426" s="258"/>
      <c r="IN426" s="258"/>
      <c r="IO426" s="258"/>
      <c r="IP426" s="258"/>
      <c r="IQ426" s="258"/>
      <c r="IR426" s="258"/>
      <c r="IS426" s="258"/>
      <c r="IT426" s="258"/>
      <c r="IU426" s="258"/>
      <c r="IV426" s="258"/>
      <c r="IW426" s="258"/>
      <c r="IX426" s="258"/>
      <c r="IY426" s="258"/>
      <c r="IZ426" s="258"/>
      <c r="JA426" s="258"/>
      <c r="JB426" s="258"/>
      <c r="JC426" s="258"/>
      <c r="JD426" s="258"/>
      <c r="JE426" s="258"/>
      <c r="JF426" s="258"/>
      <c r="JG426" s="258"/>
      <c r="JH426" s="258"/>
    </row>
    <row r="427" spans="1:268" ht="15" customHeight="1" x14ac:dyDescent="0.25">
      <c r="A427" s="813">
        <v>1</v>
      </c>
      <c r="B427" s="813">
        <v>1</v>
      </c>
      <c r="C427" s="225" t="s">
        <v>168</v>
      </c>
      <c r="D427" s="890"/>
      <c r="E427" s="891">
        <f>E422+E424*3.2</f>
        <v>51736.84210526316</v>
      </c>
      <c r="F427" s="891">
        <f t="shared" ref="F427:G427" si="139">F422+F424*3.2</f>
        <v>25868.42105263158</v>
      </c>
      <c r="G427" s="891">
        <f t="shared" si="139"/>
        <v>24994.605263157897</v>
      </c>
      <c r="H427" s="891">
        <f>G427/F427*100</f>
        <v>96.622075279755848</v>
      </c>
      <c r="I427" s="892"/>
      <c r="J427" s="892"/>
      <c r="K427" s="891"/>
      <c r="L427" s="891"/>
      <c r="M427" s="891"/>
      <c r="N427" s="891"/>
      <c r="O427" s="891"/>
      <c r="P427" s="891"/>
      <c r="Q427" s="819">
        <v>46254.082000000009</v>
      </c>
      <c r="R427" s="819">
        <v>46254.082000000009</v>
      </c>
      <c r="S427" s="819">
        <v>46254.082000000009</v>
      </c>
      <c r="T427" s="819">
        <v>46254.082000000009</v>
      </c>
      <c r="U427" s="819">
        <v>46254.082000000009</v>
      </c>
      <c r="V427" s="819">
        <v>46254.082000000009</v>
      </c>
      <c r="W427" s="1820">
        <f>Q427/12*$C$3+(R427-Q427)/11*5+(S427-R427)/10*4+(T427-S427)/9*3+(U427-T427)/8*2+(V427-U427)/7*1</f>
        <v>23127.041000000005</v>
      </c>
      <c r="X427" s="819">
        <f>AB427-AA427</f>
        <v>22362.70752</v>
      </c>
      <c r="Y427" s="819"/>
      <c r="Z427" s="819">
        <f>X427-W427</f>
        <v>-764.33348000000478</v>
      </c>
      <c r="AA427" s="893">
        <v>-18.092009999999998</v>
      </c>
      <c r="AB427" s="819">
        <v>22344.61551</v>
      </c>
    </row>
    <row r="428" spans="1:268" ht="15" customHeight="1" x14ac:dyDescent="0.25">
      <c r="A428" s="813">
        <v>1</v>
      </c>
      <c r="B428" s="813">
        <v>1</v>
      </c>
      <c r="C428" s="849" t="s">
        <v>353</v>
      </c>
      <c r="D428" s="890"/>
      <c r="E428" s="891">
        <f>E422+E424*3.2</f>
        <v>51736.84210526316</v>
      </c>
      <c r="F428" s="891">
        <f>F424*3.2+F422</f>
        <v>25868.42105263158</v>
      </c>
      <c r="G428" s="891">
        <f>G424*3.2+G422</f>
        <v>24994.605263157897</v>
      </c>
      <c r="H428" s="891">
        <f>G428/F428*100</f>
        <v>96.622075279755848</v>
      </c>
      <c r="I428" s="892"/>
      <c r="J428" s="892"/>
      <c r="K428" s="891"/>
      <c r="L428" s="891"/>
      <c r="M428" s="891"/>
      <c r="N428" s="891"/>
      <c r="O428" s="891"/>
      <c r="P428" s="891"/>
      <c r="Q428" s="819">
        <f t="shared" ref="Q428:AA428" si="140">Q427</f>
        <v>46254.082000000009</v>
      </c>
      <c r="R428" s="819">
        <f t="shared" si="140"/>
        <v>46254.082000000009</v>
      </c>
      <c r="S428" s="819">
        <f t="shared" si="140"/>
        <v>46254.082000000009</v>
      </c>
      <c r="T428" s="819">
        <f t="shared" si="140"/>
        <v>46254.082000000009</v>
      </c>
      <c r="U428" s="819">
        <f t="shared" ref="U428:V428" si="141">U427</f>
        <v>46254.082000000009</v>
      </c>
      <c r="V428" s="819">
        <f t="shared" si="141"/>
        <v>46254.082000000009</v>
      </c>
      <c r="W428" s="1820">
        <f t="shared" si="140"/>
        <v>23127.041000000005</v>
      </c>
      <c r="X428" s="819">
        <f t="shared" si="140"/>
        <v>22362.70752</v>
      </c>
      <c r="Y428" s="819">
        <f t="shared" si="140"/>
        <v>0</v>
      </c>
      <c r="Z428" s="819">
        <f t="shared" si="140"/>
        <v>-764.33348000000478</v>
      </c>
      <c r="AA428" s="888">
        <f t="shared" si="140"/>
        <v>-18.092009999999998</v>
      </c>
      <c r="AB428" s="549">
        <f>AB427</f>
        <v>22344.61551</v>
      </c>
    </row>
    <row r="429" spans="1:268" ht="15" customHeight="1" x14ac:dyDescent="0.25">
      <c r="A429" s="813">
        <v>1</v>
      </c>
      <c r="B429" s="813">
        <v>1</v>
      </c>
      <c r="C429" s="517" t="s">
        <v>17</v>
      </c>
      <c r="D429" s="517"/>
      <c r="E429" s="878"/>
      <c r="F429" s="878"/>
      <c r="G429" s="878"/>
      <c r="H429" s="878"/>
      <c r="I429" s="885"/>
      <c r="J429" s="885"/>
      <c r="K429" s="878"/>
      <c r="L429" s="878"/>
      <c r="M429" s="878"/>
      <c r="N429" s="878"/>
      <c r="O429" s="878"/>
      <c r="P429" s="878"/>
      <c r="Q429" s="115">
        <f t="shared" ref="Q429:AA429" si="142">SUM(Q428)</f>
        <v>46254.082000000009</v>
      </c>
      <c r="R429" s="115">
        <f t="shared" ref="R429:S429" si="143">SUM(R428)</f>
        <v>46254.082000000009</v>
      </c>
      <c r="S429" s="115">
        <f t="shared" si="143"/>
        <v>46254.082000000009</v>
      </c>
      <c r="T429" s="115">
        <f t="shared" ref="T429:U429" si="144">SUM(T428)</f>
        <v>46254.082000000009</v>
      </c>
      <c r="U429" s="115">
        <f t="shared" si="144"/>
        <v>46254.082000000009</v>
      </c>
      <c r="V429" s="115">
        <f t="shared" ref="V429" si="145">SUM(V428)</f>
        <v>46254.082000000009</v>
      </c>
      <c r="W429" s="1832">
        <f t="shared" si="142"/>
        <v>23127.041000000005</v>
      </c>
      <c r="X429" s="115">
        <f t="shared" si="142"/>
        <v>22362.70752</v>
      </c>
      <c r="Y429" s="115"/>
      <c r="Z429" s="115">
        <f t="shared" si="142"/>
        <v>-764.33348000000478</v>
      </c>
      <c r="AA429" s="223">
        <f t="shared" si="142"/>
        <v>-18.092009999999998</v>
      </c>
      <c r="AB429" s="115">
        <f>SUM(AB428)</f>
        <v>22344.61551</v>
      </c>
    </row>
    <row r="430" spans="1:268" ht="15" customHeight="1" x14ac:dyDescent="0.25">
      <c r="A430" s="813">
        <v>1</v>
      </c>
      <c r="B430" s="813">
        <v>1</v>
      </c>
      <c r="C430" s="328"/>
      <c r="D430" s="328"/>
      <c r="E430" s="821"/>
      <c r="F430" s="821"/>
      <c r="G430" s="821"/>
      <c r="H430" s="821"/>
      <c r="I430" s="887"/>
      <c r="J430" s="887"/>
      <c r="K430" s="821"/>
      <c r="L430" s="821"/>
      <c r="M430" s="821"/>
      <c r="N430" s="821"/>
      <c r="O430" s="821"/>
      <c r="P430" s="821"/>
      <c r="Q430" s="818"/>
      <c r="R430" s="818"/>
      <c r="S430" s="818"/>
      <c r="T430" s="818"/>
      <c r="U430" s="818"/>
      <c r="V430" s="818"/>
      <c r="W430" s="1825"/>
      <c r="X430" s="818"/>
      <c r="Y430" s="818"/>
      <c r="Z430" s="818"/>
      <c r="AA430" s="854"/>
      <c r="AB430" s="818"/>
    </row>
    <row r="431" spans="1:268" ht="29.25" customHeight="1" x14ac:dyDescent="0.25">
      <c r="A431" s="813">
        <v>1</v>
      </c>
      <c r="B431" s="813">
        <v>1</v>
      </c>
      <c r="C431" s="97" t="s">
        <v>466</v>
      </c>
      <c r="D431" s="183"/>
      <c r="E431" s="615"/>
      <c r="F431" s="615"/>
      <c r="G431" s="615"/>
      <c r="H431" s="615"/>
      <c r="I431" s="876"/>
      <c r="J431" s="876"/>
      <c r="K431" s="104"/>
      <c r="L431" s="104"/>
      <c r="M431" s="104"/>
      <c r="N431" s="104"/>
      <c r="O431" s="104"/>
      <c r="P431" s="104"/>
      <c r="Q431" s="104"/>
      <c r="R431" s="104"/>
      <c r="S431" s="104"/>
      <c r="T431" s="104"/>
      <c r="U431" s="104"/>
      <c r="V431" s="104"/>
      <c r="W431" s="1813"/>
      <c r="X431" s="104"/>
      <c r="Y431" s="104"/>
      <c r="Z431" s="104"/>
      <c r="AA431" s="844"/>
      <c r="AB431" s="104"/>
    </row>
    <row r="432" spans="1:268" ht="15" customHeight="1" x14ac:dyDescent="0.25">
      <c r="A432" s="813">
        <v>1</v>
      </c>
      <c r="B432" s="813">
        <v>1</v>
      </c>
      <c r="C432" s="543" t="s">
        <v>313</v>
      </c>
      <c r="D432" s="543"/>
      <c r="E432" s="389"/>
      <c r="F432" s="389"/>
      <c r="G432" s="389"/>
      <c r="H432" s="389"/>
      <c r="I432" s="876"/>
      <c r="J432" s="876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813"/>
      <c r="X432" s="104"/>
      <c r="Y432" s="104"/>
      <c r="Z432" s="104"/>
      <c r="AA432" s="844"/>
      <c r="AB432" s="104"/>
    </row>
    <row r="433" spans="1:268" ht="15" customHeight="1" x14ac:dyDescent="0.25">
      <c r="A433" s="813">
        <v>1</v>
      </c>
      <c r="B433" s="813">
        <v>1</v>
      </c>
      <c r="C433" s="585" t="s">
        <v>202</v>
      </c>
      <c r="D433" s="585"/>
      <c r="E433" s="1553">
        <f>E434/3.8</f>
        <v>8631.5789473684217</v>
      </c>
      <c r="F433" s="1553">
        <f>F434/3.8</f>
        <v>4315.7894736842109</v>
      </c>
      <c r="G433" s="1553">
        <f>G434/3.8</f>
        <v>12330.394736842105</v>
      </c>
      <c r="H433" s="102">
        <f t="shared" ref="H433:H434" si="146">G433/F433*100</f>
        <v>285.70426829268291</v>
      </c>
      <c r="I433" s="876"/>
      <c r="J433" s="876"/>
      <c r="K433" s="104"/>
      <c r="L433" s="104"/>
      <c r="M433" s="104"/>
      <c r="N433" s="104"/>
      <c r="O433" s="104"/>
      <c r="P433" s="104"/>
      <c r="Q433" s="104"/>
      <c r="R433" s="104"/>
      <c r="S433" s="104"/>
      <c r="T433" s="104"/>
      <c r="U433" s="104"/>
      <c r="V433" s="104"/>
      <c r="W433" s="1813"/>
      <c r="X433" s="104"/>
      <c r="Y433" s="104"/>
      <c r="Z433" s="104"/>
      <c r="AA433" s="844"/>
      <c r="AB433" s="104"/>
    </row>
    <row r="434" spans="1:268" ht="15" customHeight="1" x14ac:dyDescent="0.25">
      <c r="B434" s="813">
        <v>1</v>
      </c>
      <c r="C434" s="585" t="s">
        <v>402</v>
      </c>
      <c r="D434" s="585"/>
      <c r="E434" s="389">
        <v>32800</v>
      </c>
      <c r="F434" s="102">
        <f>ROUND(E434/12*$C$3,0)</f>
        <v>16400</v>
      </c>
      <c r="G434" s="389">
        <v>46855.5</v>
      </c>
      <c r="H434" s="102">
        <f t="shared" si="146"/>
        <v>285.70426829268291</v>
      </c>
      <c r="I434" s="876"/>
      <c r="J434" s="876"/>
      <c r="K434" s="104"/>
      <c r="L434" s="104"/>
      <c r="M434" s="104"/>
      <c r="N434" s="104"/>
      <c r="O434" s="104"/>
      <c r="P434" s="104"/>
      <c r="Q434" s="104"/>
      <c r="R434" s="104"/>
      <c r="S434" s="104"/>
      <c r="T434" s="104"/>
      <c r="U434" s="104"/>
      <c r="V434" s="104"/>
      <c r="W434" s="1813"/>
      <c r="X434" s="104"/>
      <c r="Y434" s="104"/>
      <c r="Z434" s="104"/>
      <c r="AA434" s="844"/>
      <c r="AB434" s="104"/>
    </row>
    <row r="435" spans="1:268" ht="15" customHeight="1" x14ac:dyDescent="0.25">
      <c r="A435" s="813">
        <v>1</v>
      </c>
      <c r="B435" s="813">
        <v>1</v>
      </c>
      <c r="C435" s="585" t="s">
        <v>159</v>
      </c>
      <c r="D435" s="585"/>
      <c r="E435" s="1553">
        <f>E436/3.8/3.2</f>
        <v>12105.263157894737</v>
      </c>
      <c r="F435" s="1553">
        <f>F436/3.8/3.2</f>
        <v>6052.6315789473683</v>
      </c>
      <c r="G435" s="1553">
        <f>G436/3.8/3.2</f>
        <v>3537.582236842105</v>
      </c>
      <c r="H435" s="102">
        <f>G435/F435*100</f>
        <v>58.447010869565219</v>
      </c>
      <c r="I435" s="876"/>
      <c r="J435" s="876"/>
      <c r="K435" s="104"/>
      <c r="L435" s="104"/>
      <c r="M435" s="104"/>
      <c r="N435" s="104"/>
      <c r="O435" s="104"/>
      <c r="P435" s="104"/>
      <c r="Q435" s="104"/>
      <c r="R435" s="104"/>
      <c r="S435" s="104"/>
      <c r="T435" s="104"/>
      <c r="U435" s="104"/>
      <c r="V435" s="104"/>
      <c r="W435" s="1813"/>
      <c r="X435" s="104"/>
      <c r="Y435" s="104"/>
      <c r="Z435" s="104"/>
      <c r="AA435" s="844"/>
      <c r="AB435" s="104"/>
      <c r="AD435" s="1964"/>
    </row>
    <row r="436" spans="1:268" ht="15" customHeight="1" x14ac:dyDescent="0.25">
      <c r="A436" s="813">
        <v>1</v>
      </c>
      <c r="B436" s="813">
        <v>1</v>
      </c>
      <c r="C436" s="130" t="s">
        <v>304</v>
      </c>
      <c r="D436" s="130"/>
      <c r="E436" s="474">
        <v>147200</v>
      </c>
      <c r="F436" s="102">
        <f>ROUND(E436/12*$C$3,0)</f>
        <v>73600</v>
      </c>
      <c r="G436" s="335">
        <v>43017</v>
      </c>
      <c r="H436" s="102">
        <f>G436/F436*100</f>
        <v>58.447010869565219</v>
      </c>
      <c r="I436" s="876"/>
      <c r="J436" s="876"/>
      <c r="K436" s="104"/>
      <c r="L436" s="104"/>
      <c r="M436" s="104"/>
      <c r="N436" s="104"/>
      <c r="O436" s="104"/>
      <c r="P436" s="104"/>
      <c r="Q436" s="104"/>
      <c r="R436" s="104"/>
      <c r="S436" s="104"/>
      <c r="T436" s="104"/>
      <c r="U436" s="104"/>
      <c r="V436" s="104"/>
      <c r="W436" s="1813"/>
      <c r="X436" s="104"/>
      <c r="Y436" s="104"/>
      <c r="Z436" s="104"/>
      <c r="AA436" s="844"/>
      <c r="AB436" s="104"/>
    </row>
    <row r="437" spans="1:268" s="867" customFormat="1" ht="28.5" customHeight="1" x14ac:dyDescent="0.25">
      <c r="A437" s="813">
        <v>1</v>
      </c>
      <c r="B437" s="813">
        <v>1</v>
      </c>
      <c r="C437" s="438" t="s">
        <v>160</v>
      </c>
      <c r="D437" s="438"/>
      <c r="E437" s="474"/>
      <c r="F437" s="474"/>
      <c r="G437" s="474"/>
      <c r="H437" s="474"/>
      <c r="I437" s="614"/>
      <c r="J437" s="614"/>
      <c r="K437" s="615"/>
      <c r="L437" s="615"/>
      <c r="M437" s="615"/>
      <c r="N437" s="615"/>
      <c r="O437" s="615"/>
      <c r="P437" s="615"/>
      <c r="Q437" s="71"/>
      <c r="R437" s="71"/>
      <c r="S437" s="71"/>
      <c r="T437" s="71"/>
      <c r="U437" s="71"/>
      <c r="V437" s="71"/>
      <c r="W437" s="1812"/>
      <c r="X437" s="71"/>
      <c r="Y437" s="71"/>
      <c r="Z437" s="71"/>
      <c r="AA437" s="738"/>
      <c r="AB437" s="71"/>
      <c r="AC437" s="842"/>
      <c r="AD437" s="258"/>
      <c r="AE437" s="258"/>
      <c r="AF437" s="258"/>
      <c r="AG437" s="258"/>
      <c r="AH437" s="258"/>
      <c r="AI437" s="258"/>
      <c r="AJ437" s="258"/>
      <c r="AK437" s="258"/>
      <c r="AL437" s="258"/>
      <c r="AM437" s="258"/>
      <c r="AN437" s="258"/>
      <c r="AO437" s="258"/>
      <c r="AP437" s="258"/>
      <c r="AQ437" s="258"/>
      <c r="AR437" s="258"/>
      <c r="AS437" s="258"/>
      <c r="AT437" s="258"/>
      <c r="AU437" s="258"/>
      <c r="AV437" s="258"/>
      <c r="AW437" s="258"/>
      <c r="AX437" s="258"/>
      <c r="AY437" s="258"/>
      <c r="AZ437" s="258"/>
      <c r="BA437" s="258"/>
      <c r="BB437" s="258"/>
      <c r="BC437" s="258"/>
      <c r="BD437" s="258"/>
      <c r="BE437" s="258"/>
      <c r="BF437" s="258"/>
      <c r="BG437" s="258"/>
      <c r="BH437" s="258"/>
      <c r="BI437" s="258"/>
      <c r="BJ437" s="258"/>
      <c r="BK437" s="258"/>
      <c r="BL437" s="258"/>
      <c r="BM437" s="258"/>
      <c r="BN437" s="258"/>
      <c r="BO437" s="258"/>
      <c r="BP437" s="258"/>
      <c r="BQ437" s="258"/>
      <c r="BR437" s="258"/>
      <c r="BS437" s="258"/>
      <c r="BT437" s="258"/>
      <c r="BU437" s="258"/>
      <c r="BV437" s="258"/>
      <c r="BW437" s="258"/>
      <c r="BX437" s="258"/>
      <c r="BY437" s="258"/>
      <c r="BZ437" s="258"/>
      <c r="CA437" s="258"/>
      <c r="CB437" s="258"/>
      <c r="CC437" s="258"/>
      <c r="CD437" s="258"/>
      <c r="CE437" s="258"/>
      <c r="CF437" s="258"/>
      <c r="CG437" s="258"/>
      <c r="CH437" s="258"/>
      <c r="CI437" s="258"/>
      <c r="CJ437" s="258"/>
      <c r="CK437" s="258"/>
      <c r="CL437" s="258"/>
      <c r="CM437" s="258"/>
      <c r="CN437" s="258"/>
      <c r="CO437" s="258"/>
      <c r="CP437" s="258"/>
      <c r="CQ437" s="258"/>
      <c r="CR437" s="258"/>
      <c r="CS437" s="258"/>
      <c r="CT437" s="258"/>
      <c r="CU437" s="258"/>
      <c r="CV437" s="258"/>
      <c r="CW437" s="258"/>
      <c r="CX437" s="258"/>
      <c r="CY437" s="258"/>
      <c r="CZ437" s="258"/>
      <c r="DA437" s="258"/>
      <c r="DB437" s="258"/>
      <c r="DC437" s="258"/>
      <c r="DD437" s="258"/>
      <c r="DE437" s="258"/>
      <c r="DF437" s="258"/>
      <c r="DG437" s="258"/>
      <c r="DH437" s="258"/>
      <c r="DI437" s="258"/>
      <c r="DJ437" s="258"/>
      <c r="DK437" s="258"/>
      <c r="DL437" s="258"/>
      <c r="DM437" s="258"/>
      <c r="DN437" s="258"/>
      <c r="DO437" s="258"/>
      <c r="DP437" s="258"/>
      <c r="DQ437" s="258"/>
      <c r="DR437" s="258"/>
      <c r="DS437" s="258"/>
      <c r="DT437" s="258"/>
      <c r="DU437" s="258"/>
      <c r="DV437" s="258"/>
      <c r="DW437" s="258"/>
      <c r="DX437" s="258"/>
      <c r="DY437" s="258"/>
      <c r="DZ437" s="258"/>
      <c r="EA437" s="258"/>
      <c r="EB437" s="258"/>
      <c r="EC437" s="258"/>
      <c r="ED437" s="258"/>
      <c r="EE437" s="258"/>
      <c r="EF437" s="258"/>
      <c r="EG437" s="258"/>
      <c r="EH437" s="258"/>
      <c r="EI437" s="258"/>
      <c r="EJ437" s="258"/>
      <c r="EK437" s="258"/>
      <c r="EL437" s="258"/>
      <c r="EM437" s="258"/>
      <c r="EN437" s="258"/>
      <c r="EO437" s="258"/>
      <c r="EP437" s="258"/>
      <c r="EQ437" s="258"/>
      <c r="ER437" s="258"/>
      <c r="ES437" s="258"/>
      <c r="ET437" s="258"/>
      <c r="EU437" s="258"/>
      <c r="EV437" s="258"/>
      <c r="EW437" s="258"/>
      <c r="EX437" s="258"/>
      <c r="EY437" s="258"/>
      <c r="EZ437" s="258"/>
      <c r="FA437" s="258"/>
      <c r="FB437" s="258"/>
      <c r="FC437" s="258"/>
      <c r="FD437" s="258"/>
      <c r="FE437" s="258"/>
      <c r="FF437" s="258"/>
      <c r="FG437" s="258"/>
      <c r="FH437" s="258"/>
      <c r="FI437" s="258"/>
      <c r="FJ437" s="258"/>
      <c r="FK437" s="258"/>
      <c r="FL437" s="258"/>
      <c r="FM437" s="258"/>
      <c r="FN437" s="258"/>
      <c r="FO437" s="258"/>
      <c r="FP437" s="258"/>
      <c r="FQ437" s="258"/>
      <c r="FR437" s="258"/>
      <c r="FS437" s="258"/>
      <c r="FT437" s="258"/>
      <c r="FU437" s="258"/>
      <c r="FV437" s="258"/>
      <c r="FW437" s="258"/>
      <c r="FX437" s="258"/>
      <c r="FY437" s="258"/>
      <c r="FZ437" s="258"/>
      <c r="GA437" s="258"/>
      <c r="GB437" s="258"/>
      <c r="GC437" s="258"/>
      <c r="GD437" s="258"/>
      <c r="GE437" s="258"/>
      <c r="GF437" s="258"/>
      <c r="GG437" s="258"/>
      <c r="GH437" s="258"/>
      <c r="GI437" s="258"/>
      <c r="GJ437" s="258"/>
      <c r="GK437" s="258"/>
      <c r="GL437" s="258"/>
      <c r="GM437" s="258"/>
      <c r="GN437" s="258"/>
      <c r="GO437" s="258"/>
      <c r="GP437" s="258"/>
      <c r="GQ437" s="258"/>
      <c r="GR437" s="258"/>
      <c r="GS437" s="258"/>
      <c r="GT437" s="258"/>
      <c r="GU437" s="258"/>
      <c r="GV437" s="258"/>
      <c r="GW437" s="258"/>
      <c r="GX437" s="258"/>
      <c r="GY437" s="258"/>
      <c r="GZ437" s="258"/>
      <c r="HA437" s="258"/>
      <c r="HB437" s="258"/>
      <c r="HC437" s="258"/>
      <c r="HD437" s="258"/>
      <c r="HE437" s="258"/>
      <c r="HF437" s="258"/>
      <c r="HG437" s="258"/>
      <c r="HH437" s="258"/>
      <c r="HI437" s="258"/>
      <c r="HJ437" s="258"/>
      <c r="HK437" s="258"/>
      <c r="HL437" s="258"/>
      <c r="HM437" s="258"/>
      <c r="HN437" s="258"/>
      <c r="HO437" s="258"/>
      <c r="HP437" s="258"/>
      <c r="HQ437" s="258"/>
      <c r="HR437" s="258"/>
      <c r="HS437" s="258"/>
      <c r="HT437" s="258"/>
      <c r="HU437" s="258"/>
      <c r="HV437" s="258"/>
      <c r="HW437" s="258"/>
      <c r="HX437" s="258"/>
      <c r="HY437" s="258"/>
      <c r="HZ437" s="258"/>
      <c r="IA437" s="258"/>
      <c r="IB437" s="258"/>
      <c r="IC437" s="258"/>
      <c r="ID437" s="258"/>
      <c r="IE437" s="258"/>
      <c r="IF437" s="258"/>
      <c r="IG437" s="258"/>
      <c r="IH437" s="258"/>
      <c r="II437" s="258"/>
      <c r="IJ437" s="258"/>
      <c r="IK437" s="258"/>
      <c r="IL437" s="258"/>
      <c r="IM437" s="258"/>
      <c r="IN437" s="258"/>
      <c r="IO437" s="258"/>
      <c r="IP437" s="258"/>
      <c r="IQ437" s="258"/>
      <c r="IR437" s="258"/>
      <c r="IS437" s="258"/>
      <c r="IT437" s="258"/>
      <c r="IU437" s="258"/>
      <c r="IV437" s="258"/>
      <c r="IW437" s="258"/>
      <c r="IX437" s="258"/>
      <c r="IY437" s="258"/>
      <c r="IZ437" s="258"/>
      <c r="JA437" s="258"/>
      <c r="JB437" s="258"/>
      <c r="JC437" s="258"/>
      <c r="JD437" s="258"/>
      <c r="JE437" s="258"/>
      <c r="JF437" s="258"/>
      <c r="JG437" s="258"/>
      <c r="JH437" s="258"/>
    </row>
    <row r="438" spans="1:268" ht="15" customHeight="1" x14ac:dyDescent="0.25">
      <c r="A438" s="813">
        <v>1</v>
      </c>
      <c r="B438" s="813">
        <v>1</v>
      </c>
      <c r="C438" s="225" t="s">
        <v>168</v>
      </c>
      <c r="D438" s="890"/>
      <c r="E438" s="891">
        <f>E433+E435*3.2</f>
        <v>47368.42105263158</v>
      </c>
      <c r="F438" s="891">
        <f t="shared" ref="F438:G438" si="147">F433+F435*3.2</f>
        <v>23684.21052631579</v>
      </c>
      <c r="G438" s="891">
        <f t="shared" si="147"/>
        <v>23650.65789473684</v>
      </c>
      <c r="H438" s="346">
        <f>G438/F438*100</f>
        <v>99.85833333333332</v>
      </c>
      <c r="I438" s="892"/>
      <c r="J438" s="892"/>
      <c r="K438" s="891"/>
      <c r="L438" s="891"/>
      <c r="M438" s="891"/>
      <c r="N438" s="891"/>
      <c r="O438" s="891"/>
      <c r="P438" s="891"/>
      <c r="Q438" s="819">
        <v>42348.6</v>
      </c>
      <c r="R438" s="819">
        <v>42348.6</v>
      </c>
      <c r="S438" s="819">
        <v>42348.6</v>
      </c>
      <c r="T438" s="819">
        <v>42348.6</v>
      </c>
      <c r="U438" s="819">
        <v>42348.6</v>
      </c>
      <c r="V438" s="819">
        <v>42348.6</v>
      </c>
      <c r="W438" s="1820">
        <f>Q438/12*$C$3+(R438-Q438)/11*5+(S438-R438)/10*4+(T438-S438)/9*3+(U438-T438)/8*2+(V438-U438)/7*1</f>
        <v>21174.3</v>
      </c>
      <c r="X438" s="819">
        <f>AB438-AA438</f>
        <v>21160.230430000003</v>
      </c>
      <c r="Y438" s="819"/>
      <c r="Z438" s="819">
        <f>X438-W438</f>
        <v>-14.06956999999602</v>
      </c>
      <c r="AA438" s="893">
        <v>-32.802479999999996</v>
      </c>
      <c r="AB438" s="819">
        <v>21127.427950000005</v>
      </c>
    </row>
    <row r="439" spans="1:268" ht="15" customHeight="1" x14ac:dyDescent="0.25">
      <c r="A439" s="813">
        <v>1</v>
      </c>
      <c r="B439" s="813">
        <v>1</v>
      </c>
      <c r="C439" s="890" t="s">
        <v>353</v>
      </c>
      <c r="D439" s="890"/>
      <c r="E439" s="891">
        <f>E435*3.2+E433</f>
        <v>47368.42105263158</v>
      </c>
      <c r="F439" s="891">
        <f t="shared" ref="F439:G439" si="148">F435*3.2+F433</f>
        <v>23684.21052631579</v>
      </c>
      <c r="G439" s="891">
        <f t="shared" si="148"/>
        <v>23650.65789473684</v>
      </c>
      <c r="H439" s="180">
        <f>G439/F439*100</f>
        <v>99.85833333333332</v>
      </c>
      <c r="I439" s="892"/>
      <c r="J439" s="892"/>
      <c r="K439" s="891"/>
      <c r="L439" s="891"/>
      <c r="M439" s="891"/>
      <c r="N439" s="891"/>
      <c r="O439" s="891"/>
      <c r="P439" s="891"/>
      <c r="Q439" s="819">
        <f t="shared" ref="Q439:AA439" si="149">Q438</f>
        <v>42348.6</v>
      </c>
      <c r="R439" s="819">
        <f t="shared" si="149"/>
        <v>42348.6</v>
      </c>
      <c r="S439" s="819">
        <f t="shared" si="149"/>
        <v>42348.6</v>
      </c>
      <c r="T439" s="819">
        <f t="shared" si="149"/>
        <v>42348.6</v>
      </c>
      <c r="U439" s="819">
        <f t="shared" ref="U439:V439" si="150">U438</f>
        <v>42348.6</v>
      </c>
      <c r="V439" s="819">
        <f t="shared" si="150"/>
        <v>42348.6</v>
      </c>
      <c r="W439" s="1820">
        <f t="shared" si="149"/>
        <v>21174.3</v>
      </c>
      <c r="X439" s="819">
        <f t="shared" si="149"/>
        <v>21160.230430000003</v>
      </c>
      <c r="Y439" s="819">
        <f t="shared" si="149"/>
        <v>0</v>
      </c>
      <c r="Z439" s="819">
        <f t="shared" si="149"/>
        <v>-14.06956999999602</v>
      </c>
      <c r="AA439" s="888">
        <f t="shared" si="149"/>
        <v>-32.802479999999996</v>
      </c>
      <c r="AB439" s="549">
        <f>AB438</f>
        <v>21127.427950000005</v>
      </c>
    </row>
    <row r="440" spans="1:268" ht="15" customHeight="1" x14ac:dyDescent="0.25">
      <c r="A440" s="813">
        <v>1</v>
      </c>
      <c r="B440" s="813">
        <v>1</v>
      </c>
      <c r="C440" s="517" t="s">
        <v>17</v>
      </c>
      <c r="D440" s="517"/>
      <c r="E440" s="878"/>
      <c r="F440" s="878"/>
      <c r="G440" s="878"/>
      <c r="H440" s="374"/>
      <c r="I440" s="885"/>
      <c r="J440" s="885"/>
      <c r="K440" s="878"/>
      <c r="L440" s="878"/>
      <c r="M440" s="878"/>
      <c r="N440" s="878"/>
      <c r="O440" s="878"/>
      <c r="P440" s="878"/>
      <c r="Q440" s="115">
        <f t="shared" ref="Q440:AA440" si="151">SUM(Q439)</f>
        <v>42348.6</v>
      </c>
      <c r="R440" s="115">
        <f t="shared" ref="R440:S440" si="152">SUM(R439)</f>
        <v>42348.6</v>
      </c>
      <c r="S440" s="115">
        <f t="shared" si="152"/>
        <v>42348.6</v>
      </c>
      <c r="T440" s="115">
        <f t="shared" ref="T440:U440" si="153">SUM(T439)</f>
        <v>42348.6</v>
      </c>
      <c r="U440" s="115">
        <f t="shared" si="153"/>
        <v>42348.6</v>
      </c>
      <c r="V440" s="115">
        <f t="shared" ref="V440" si="154">SUM(V439)</f>
        <v>42348.6</v>
      </c>
      <c r="W440" s="1832">
        <f t="shared" si="151"/>
        <v>21174.3</v>
      </c>
      <c r="X440" s="115">
        <f t="shared" si="151"/>
        <v>21160.230430000003</v>
      </c>
      <c r="Y440" s="115"/>
      <c r="Z440" s="115">
        <f t="shared" si="151"/>
        <v>-14.06956999999602</v>
      </c>
      <c r="AA440" s="223">
        <f t="shared" si="151"/>
        <v>-32.802479999999996</v>
      </c>
      <c r="AB440" s="115">
        <f>SUM(AB439)</f>
        <v>21127.427950000005</v>
      </c>
    </row>
    <row r="441" spans="1:268" ht="15" customHeight="1" x14ac:dyDescent="0.25">
      <c r="A441" s="813">
        <v>1</v>
      </c>
      <c r="B441" s="813">
        <v>1</v>
      </c>
      <c r="C441" s="328"/>
      <c r="D441" s="328"/>
      <c r="E441" s="821"/>
      <c r="F441" s="821"/>
      <c r="G441" s="821"/>
      <c r="H441" s="821"/>
      <c r="I441" s="821"/>
      <c r="J441" s="821"/>
      <c r="K441" s="821"/>
      <c r="L441" s="821"/>
      <c r="M441" s="821"/>
      <c r="N441" s="821"/>
      <c r="O441" s="821"/>
      <c r="P441" s="821"/>
      <c r="Q441" s="818"/>
      <c r="R441" s="818"/>
      <c r="S441" s="818"/>
      <c r="T441" s="818"/>
      <c r="U441" s="818"/>
      <c r="V441" s="818"/>
      <c r="W441" s="1825"/>
      <c r="X441" s="818"/>
      <c r="Y441" s="818"/>
      <c r="Z441" s="818"/>
      <c r="AA441" s="854"/>
      <c r="AB441" s="818"/>
    </row>
    <row r="442" spans="1:268" ht="50.25" customHeight="1" x14ac:dyDescent="0.25">
      <c r="A442" s="813">
        <v>1</v>
      </c>
      <c r="B442" s="813">
        <v>1</v>
      </c>
      <c r="C442" s="97" t="s">
        <v>467</v>
      </c>
      <c r="D442" s="183"/>
      <c r="E442" s="615"/>
      <c r="F442" s="615"/>
      <c r="G442" s="615"/>
      <c r="H442" s="615"/>
      <c r="I442" s="876"/>
      <c r="J442" s="876"/>
      <c r="K442" s="104"/>
      <c r="L442" s="104"/>
      <c r="M442" s="104"/>
      <c r="N442" s="104"/>
      <c r="O442" s="104"/>
      <c r="P442" s="104"/>
      <c r="Q442" s="104"/>
      <c r="R442" s="104"/>
      <c r="S442" s="104"/>
      <c r="T442" s="104"/>
      <c r="U442" s="104"/>
      <c r="V442" s="104"/>
      <c r="W442" s="1813"/>
      <c r="X442" s="104"/>
      <c r="Y442" s="104"/>
      <c r="Z442" s="104"/>
      <c r="AA442" s="844"/>
      <c r="AB442" s="104"/>
    </row>
    <row r="443" spans="1:268" ht="30" customHeight="1" x14ac:dyDescent="0.25">
      <c r="A443" s="813">
        <v>1</v>
      </c>
      <c r="B443" s="813">
        <v>1</v>
      </c>
      <c r="C443" s="634" t="s">
        <v>354</v>
      </c>
      <c r="D443" s="295"/>
      <c r="E443" s="126">
        <f>SUM(E444,E446)</f>
        <v>91200</v>
      </c>
      <c r="F443" s="126">
        <f>SUM(F444,F446)</f>
        <v>45600</v>
      </c>
      <c r="G443" s="126">
        <v>43073</v>
      </c>
      <c r="H443" s="635">
        <f t="shared" ref="H443:H447" si="155">G443/F443*100</f>
        <v>94.458333333333329</v>
      </c>
      <c r="I443" s="894"/>
      <c r="J443" s="894"/>
      <c r="K443" s="110"/>
      <c r="L443" s="110"/>
      <c r="M443" s="110"/>
      <c r="N443" s="110"/>
      <c r="O443" s="110"/>
      <c r="P443" s="110"/>
      <c r="Q443" s="110">
        <v>331949.36702000001</v>
      </c>
      <c r="R443" s="110">
        <v>331949.36702000001</v>
      </c>
      <c r="S443" s="110">
        <v>331949.36702000001</v>
      </c>
      <c r="T443" s="110">
        <v>331949.36702000001</v>
      </c>
      <c r="U443" s="110">
        <v>331949.36702000001</v>
      </c>
      <c r="V443" s="110">
        <v>326093.76855000004</v>
      </c>
      <c r="W443" s="1820">
        <f>Q443/12*$C$3+(R443-Q443)/11*5+(S443-R443)/10*4+(T443-S443)/9*3+(U443-T443)/8*2+(V443-U443)/7*1</f>
        <v>165138.16944285715</v>
      </c>
      <c r="X443" s="110">
        <f>AB443-AA443</f>
        <v>164812.05592999997</v>
      </c>
      <c r="Y443" s="110"/>
      <c r="Z443" s="110">
        <f>X443-W443</f>
        <v>-326.11351285717683</v>
      </c>
      <c r="AA443" s="895">
        <v>-291.87889000000001</v>
      </c>
      <c r="AB443" s="205">
        <v>164520.17703999998</v>
      </c>
    </row>
    <row r="444" spans="1:268" ht="22.5" customHeight="1" x14ac:dyDescent="0.25">
      <c r="A444" s="813">
        <v>1</v>
      </c>
      <c r="B444" s="813">
        <v>1</v>
      </c>
      <c r="C444" s="294" t="s">
        <v>334</v>
      </c>
      <c r="D444" s="295"/>
      <c r="E444" s="126">
        <f>E445</f>
        <v>91130</v>
      </c>
      <c r="F444" s="126">
        <f>F445</f>
        <v>45565</v>
      </c>
      <c r="G444" s="126">
        <f>G445</f>
        <v>43040</v>
      </c>
      <c r="H444" s="102">
        <f t="shared" si="155"/>
        <v>94.458465927795459</v>
      </c>
      <c r="I444" s="894"/>
      <c r="J444" s="894"/>
      <c r="K444" s="110"/>
      <c r="L444" s="110"/>
      <c r="M444" s="110"/>
      <c r="N444" s="110"/>
      <c r="O444" s="110"/>
      <c r="P444" s="110"/>
      <c r="Q444" s="110"/>
      <c r="R444" s="110"/>
      <c r="S444" s="110"/>
      <c r="T444" s="110"/>
      <c r="U444" s="110"/>
      <c r="V444" s="110"/>
      <c r="W444" s="1813"/>
      <c r="X444" s="110"/>
      <c r="Y444" s="110"/>
      <c r="Z444" s="110"/>
      <c r="AA444" s="896"/>
      <c r="AB444" s="110"/>
    </row>
    <row r="445" spans="1:268" ht="18.75" customHeight="1" x14ac:dyDescent="0.25">
      <c r="A445" s="813">
        <v>1</v>
      </c>
      <c r="B445" s="813">
        <v>1</v>
      </c>
      <c r="C445" s="897" t="s">
        <v>335</v>
      </c>
      <c r="D445" s="295"/>
      <c r="E445" s="184">
        <v>91130</v>
      </c>
      <c r="F445" s="184">
        <f>ROUND(E445/12*$C$3,0)</f>
        <v>45565</v>
      </c>
      <c r="G445" s="184">
        <f>G443-G446</f>
        <v>43040</v>
      </c>
      <c r="H445" s="102">
        <f t="shared" si="155"/>
        <v>94.458465927795459</v>
      </c>
      <c r="I445" s="894"/>
      <c r="J445" s="894"/>
      <c r="K445" s="110"/>
      <c r="L445" s="110"/>
      <c r="M445" s="110"/>
      <c r="N445" s="110"/>
      <c r="O445" s="110"/>
      <c r="P445" s="110"/>
      <c r="Q445" s="110"/>
      <c r="R445" s="110"/>
      <c r="S445" s="110"/>
      <c r="T445" s="110"/>
      <c r="U445" s="110"/>
      <c r="V445" s="110"/>
      <c r="W445" s="1813"/>
      <c r="X445" s="110"/>
      <c r="Y445" s="110"/>
      <c r="Z445" s="110"/>
      <c r="AA445" s="896"/>
      <c r="AB445" s="110"/>
    </row>
    <row r="446" spans="1:268" ht="17.25" customHeight="1" x14ac:dyDescent="0.25">
      <c r="A446" s="813">
        <v>1</v>
      </c>
      <c r="B446" s="813">
        <v>1</v>
      </c>
      <c r="C446" s="294" t="s">
        <v>336</v>
      </c>
      <c r="D446" s="295"/>
      <c r="E446" s="126">
        <f>E447</f>
        <v>70</v>
      </c>
      <c r="F446" s="126">
        <f t="shared" ref="F446:G446" si="156">F447</f>
        <v>35</v>
      </c>
      <c r="G446" s="126">
        <f t="shared" si="156"/>
        <v>33</v>
      </c>
      <c r="H446" s="102">
        <f t="shared" si="155"/>
        <v>94.285714285714278</v>
      </c>
      <c r="I446" s="894"/>
      <c r="J446" s="894"/>
      <c r="K446" s="110"/>
      <c r="L446" s="110"/>
      <c r="M446" s="110"/>
      <c r="N446" s="110"/>
      <c r="O446" s="110"/>
      <c r="P446" s="110"/>
      <c r="Q446" s="110"/>
      <c r="R446" s="110"/>
      <c r="S446" s="110"/>
      <c r="T446" s="110"/>
      <c r="U446" s="110"/>
      <c r="V446" s="110"/>
      <c r="W446" s="1813"/>
      <c r="X446" s="110"/>
      <c r="Y446" s="110"/>
      <c r="Z446" s="110"/>
      <c r="AA446" s="896"/>
      <c r="AB446" s="110"/>
    </row>
    <row r="447" spans="1:268" ht="43.5" customHeight="1" x14ac:dyDescent="0.25">
      <c r="A447" s="813">
        <v>1</v>
      </c>
      <c r="B447" s="813">
        <v>1</v>
      </c>
      <c r="C447" s="897" t="s">
        <v>337</v>
      </c>
      <c r="D447" s="295"/>
      <c r="E447" s="184">
        <v>70</v>
      </c>
      <c r="F447" s="102">
        <f>ROUND(E447/12*$C$3,0)</f>
        <v>35</v>
      </c>
      <c r="G447" s="184">
        <v>33</v>
      </c>
      <c r="H447" s="102">
        <f t="shared" si="155"/>
        <v>94.285714285714278</v>
      </c>
      <c r="I447" s="894"/>
      <c r="J447" s="894"/>
      <c r="K447" s="110"/>
      <c r="L447" s="110"/>
      <c r="M447" s="110"/>
      <c r="N447" s="110"/>
      <c r="O447" s="110"/>
      <c r="P447" s="110"/>
      <c r="Q447" s="110"/>
      <c r="R447" s="110"/>
      <c r="S447" s="110"/>
      <c r="T447" s="110"/>
      <c r="U447" s="110"/>
      <c r="V447" s="110"/>
      <c r="W447" s="1813"/>
      <c r="X447" s="110"/>
      <c r="Y447" s="110"/>
      <c r="Z447" s="110"/>
      <c r="AA447" s="896"/>
      <c r="AB447" s="110"/>
    </row>
    <row r="448" spans="1:268" ht="15" customHeight="1" x14ac:dyDescent="0.25">
      <c r="A448" s="813">
        <v>1</v>
      </c>
      <c r="B448" s="813">
        <v>1</v>
      </c>
      <c r="C448" s="517" t="s">
        <v>17</v>
      </c>
      <c r="D448" s="517"/>
      <c r="E448" s="878"/>
      <c r="F448" s="878"/>
      <c r="G448" s="878"/>
      <c r="H448" s="878"/>
      <c r="I448" s="885"/>
      <c r="J448" s="885"/>
      <c r="K448" s="878"/>
      <c r="L448" s="878"/>
      <c r="M448" s="878"/>
      <c r="N448" s="878"/>
      <c r="O448" s="878"/>
      <c r="P448" s="878"/>
      <c r="Q448" s="115">
        <f t="shared" ref="Q448:AB448" si="157">SUM(Q443)</f>
        <v>331949.36702000001</v>
      </c>
      <c r="R448" s="115">
        <f t="shared" ref="R448:S448" si="158">SUM(R443)</f>
        <v>331949.36702000001</v>
      </c>
      <c r="S448" s="115">
        <f t="shared" si="158"/>
        <v>331949.36702000001</v>
      </c>
      <c r="T448" s="115">
        <f t="shared" ref="T448:U448" si="159">SUM(T443)</f>
        <v>331949.36702000001</v>
      </c>
      <c r="U448" s="115">
        <f t="shared" si="159"/>
        <v>331949.36702000001</v>
      </c>
      <c r="V448" s="115">
        <f t="shared" ref="V448" si="160">SUM(V443)</f>
        <v>326093.76855000004</v>
      </c>
      <c r="W448" s="1832">
        <f t="shared" si="157"/>
        <v>165138.16944285715</v>
      </c>
      <c r="X448" s="115">
        <f t="shared" si="157"/>
        <v>164812.05592999997</v>
      </c>
      <c r="Y448" s="115"/>
      <c r="Z448" s="115">
        <f t="shared" si="157"/>
        <v>-326.11351285717683</v>
      </c>
      <c r="AA448" s="115">
        <f t="shared" si="157"/>
        <v>-291.87889000000001</v>
      </c>
      <c r="AB448" s="115">
        <f t="shared" si="157"/>
        <v>164520.17703999998</v>
      </c>
    </row>
    <row r="449" spans="1:30" ht="15" customHeight="1" x14ac:dyDescent="0.25">
      <c r="A449" s="813">
        <v>1</v>
      </c>
      <c r="B449" s="813">
        <v>1</v>
      </c>
      <c r="C449" s="886"/>
      <c r="D449" s="886"/>
      <c r="E449" s="121"/>
      <c r="F449" s="121"/>
      <c r="G449" s="121"/>
      <c r="H449" s="121"/>
      <c r="I449" s="898"/>
      <c r="J449" s="898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  <c r="U449" s="146"/>
      <c r="V449" s="146"/>
      <c r="W449" s="1835"/>
      <c r="X449" s="146"/>
      <c r="Y449" s="146"/>
      <c r="Z449" s="146"/>
      <c r="AA449" s="899"/>
      <c r="AB449" s="146"/>
    </row>
    <row r="450" spans="1:30" ht="44.25" customHeight="1" x14ac:dyDescent="0.25">
      <c r="A450" s="813">
        <v>1</v>
      </c>
      <c r="B450" s="813">
        <v>1</v>
      </c>
      <c r="C450" s="97" t="s">
        <v>468</v>
      </c>
      <c r="D450" s="97"/>
      <c r="E450" s="615"/>
      <c r="F450" s="615"/>
      <c r="G450" s="615"/>
      <c r="H450" s="615"/>
      <c r="I450" s="876"/>
      <c r="J450" s="876"/>
      <c r="K450" s="104"/>
      <c r="L450" s="104"/>
      <c r="M450" s="104"/>
      <c r="N450" s="104"/>
      <c r="O450" s="104"/>
      <c r="P450" s="104"/>
      <c r="Q450" s="104"/>
      <c r="R450" s="104"/>
      <c r="S450" s="104"/>
      <c r="T450" s="104"/>
      <c r="U450" s="104"/>
      <c r="V450" s="104"/>
      <c r="W450" s="1813"/>
      <c r="X450" s="104"/>
      <c r="Y450" s="104"/>
      <c r="Z450" s="104"/>
      <c r="AA450" s="844"/>
      <c r="AB450" s="104"/>
    </row>
    <row r="451" spans="1:30" s="79" customFormat="1" ht="15" customHeight="1" x14ac:dyDescent="0.25">
      <c r="A451" s="813">
        <v>1</v>
      </c>
      <c r="B451" s="813">
        <v>1</v>
      </c>
      <c r="C451" s="475" t="s">
        <v>5</v>
      </c>
      <c r="D451" s="475"/>
      <c r="E451" s="389"/>
      <c r="F451" s="389"/>
      <c r="G451" s="389"/>
      <c r="H451" s="389"/>
      <c r="I451" s="758"/>
      <c r="J451" s="758"/>
      <c r="K451" s="759"/>
      <c r="L451" s="759"/>
      <c r="M451" s="759"/>
      <c r="N451" s="759"/>
      <c r="O451" s="759"/>
      <c r="P451" s="759"/>
      <c r="Q451" s="759"/>
      <c r="R451" s="759"/>
      <c r="S451" s="759"/>
      <c r="T451" s="759"/>
      <c r="U451" s="759"/>
      <c r="V451" s="759"/>
      <c r="W451" s="1814"/>
      <c r="X451" s="759"/>
      <c r="Y451" s="759"/>
      <c r="Z451" s="759"/>
      <c r="AA451" s="759"/>
      <c r="AB451" s="759"/>
      <c r="AC451" s="842"/>
    </row>
    <row r="452" spans="1:30" s="79" customFormat="1" ht="15" customHeight="1" x14ac:dyDescent="0.25">
      <c r="A452" s="813">
        <v>1</v>
      </c>
      <c r="B452" s="813">
        <v>1</v>
      </c>
      <c r="C452" s="101" t="s">
        <v>55</v>
      </c>
      <c r="D452" s="845">
        <v>340</v>
      </c>
      <c r="E452" s="555">
        <v>660</v>
      </c>
      <c r="F452" s="102">
        <f t="shared" ref="F452:F455" si="161">E452/12*$C$3</f>
        <v>330</v>
      </c>
      <c r="G452" s="389">
        <v>311</v>
      </c>
      <c r="H452" s="102">
        <f>G452/F452*100</f>
        <v>94.242424242424235</v>
      </c>
      <c r="I452" s="857">
        <v>11</v>
      </c>
      <c r="J452" s="103">
        <f>M452/G452</f>
        <v>10.839228295819936</v>
      </c>
      <c r="K452" s="104">
        <f>ROUND(E452*I452,0)</f>
        <v>7260</v>
      </c>
      <c r="L452" s="104">
        <f>ROUND(F452*I452,0)</f>
        <v>3630</v>
      </c>
      <c r="M452" s="847">
        <v>3371</v>
      </c>
      <c r="N452" s="104">
        <f>M452/L452*100</f>
        <v>92.865013774104682</v>
      </c>
      <c r="O452" s="104">
        <f>ROUND(K452/D452,0)</f>
        <v>21</v>
      </c>
      <c r="P452" s="104">
        <f>M452/$C$3*12/O452</f>
        <v>321.04761904761904</v>
      </c>
      <c r="Q452" s="759"/>
      <c r="R452" s="759"/>
      <c r="S452" s="759"/>
      <c r="T452" s="759"/>
      <c r="U452" s="759"/>
      <c r="V452" s="759"/>
      <c r="W452" s="1814"/>
      <c r="X452" s="759"/>
      <c r="Y452" s="759"/>
      <c r="Z452" s="759"/>
      <c r="AA452" s="759"/>
      <c r="AB452" s="759"/>
      <c r="AC452" s="842"/>
    </row>
    <row r="453" spans="1:30" s="79" customFormat="1" ht="15" customHeight="1" x14ac:dyDescent="0.25">
      <c r="A453" s="813">
        <v>1</v>
      </c>
      <c r="B453" s="813">
        <v>1</v>
      </c>
      <c r="C453" s="101" t="s">
        <v>77</v>
      </c>
      <c r="D453" s="845">
        <v>320</v>
      </c>
      <c r="E453" s="555">
        <v>140</v>
      </c>
      <c r="F453" s="102">
        <f t="shared" si="161"/>
        <v>70</v>
      </c>
      <c r="G453" s="389">
        <v>122</v>
      </c>
      <c r="H453" s="102">
        <f>G453/F453*100</f>
        <v>174.28571428571428</v>
      </c>
      <c r="I453" s="857">
        <v>10</v>
      </c>
      <c r="J453" s="103">
        <f>M453/G453</f>
        <v>9.5081967213114762</v>
      </c>
      <c r="K453" s="104">
        <f>ROUND(E453*I453,0)</f>
        <v>1400</v>
      </c>
      <c r="L453" s="104">
        <f>ROUND(F453*I453,0)</f>
        <v>700</v>
      </c>
      <c r="M453" s="847">
        <v>1160</v>
      </c>
      <c r="N453" s="104">
        <f>M453/L453*100</f>
        <v>165.71428571428572</v>
      </c>
      <c r="O453" s="104">
        <f>ROUND(K453/D453,0)</f>
        <v>4</v>
      </c>
      <c r="P453" s="104">
        <f>M453/$C$3*12/O453</f>
        <v>580</v>
      </c>
      <c r="Q453" s="759"/>
      <c r="R453" s="759"/>
      <c r="S453" s="759"/>
      <c r="T453" s="759"/>
      <c r="U453" s="759"/>
      <c r="V453" s="759"/>
      <c r="W453" s="1814"/>
      <c r="X453" s="759"/>
      <c r="Y453" s="759"/>
      <c r="Z453" s="759"/>
      <c r="AA453" s="759"/>
      <c r="AB453" s="759"/>
      <c r="AC453" s="842"/>
    </row>
    <row r="454" spans="1:30" s="79" customFormat="1" ht="15" customHeight="1" x14ac:dyDescent="0.25">
      <c r="A454" s="813">
        <v>1</v>
      </c>
      <c r="B454" s="813">
        <v>1</v>
      </c>
      <c r="C454" s="101" t="s">
        <v>63</v>
      </c>
      <c r="D454" s="845">
        <v>340</v>
      </c>
      <c r="E454" s="555">
        <v>260</v>
      </c>
      <c r="F454" s="102">
        <f t="shared" si="161"/>
        <v>130</v>
      </c>
      <c r="G454" s="389">
        <v>159</v>
      </c>
      <c r="H454" s="102">
        <f>G454/F454*100</f>
        <v>122.30769230769232</v>
      </c>
      <c r="I454" s="857">
        <v>8.9</v>
      </c>
      <c r="J454" s="103">
        <f>M454/G454</f>
        <v>8.949685534591195</v>
      </c>
      <c r="K454" s="104">
        <f>ROUND(E454*I454,0)</f>
        <v>2314</v>
      </c>
      <c r="L454" s="104">
        <f>ROUND(F454*I454,0)</f>
        <v>1157</v>
      </c>
      <c r="M454" s="847">
        <v>1423</v>
      </c>
      <c r="N454" s="104">
        <f>M454/L454*100</f>
        <v>122.99049265341399</v>
      </c>
      <c r="O454" s="104">
        <f>ROUND(K454/D454,0)</f>
        <v>7</v>
      </c>
      <c r="P454" s="104">
        <f>M454/$C$3*12/O454</f>
        <v>406.57142857142856</v>
      </c>
      <c r="Q454" s="759"/>
      <c r="R454" s="759"/>
      <c r="S454" s="759"/>
      <c r="T454" s="759"/>
      <c r="U454" s="759"/>
      <c r="V454" s="759"/>
      <c r="W454" s="1814"/>
      <c r="X454" s="759"/>
      <c r="Y454" s="759"/>
      <c r="Z454" s="759"/>
      <c r="AA454" s="759"/>
      <c r="AB454" s="759"/>
      <c r="AC454" s="842"/>
    </row>
    <row r="455" spans="1:30" s="79" customFormat="1" ht="15" customHeight="1" x14ac:dyDescent="0.25">
      <c r="A455" s="813">
        <v>1</v>
      </c>
      <c r="B455" s="813">
        <v>1</v>
      </c>
      <c r="C455" s="101" t="s">
        <v>61</v>
      </c>
      <c r="D455" s="845">
        <v>340</v>
      </c>
      <c r="E455" s="555">
        <v>140</v>
      </c>
      <c r="F455" s="102">
        <f t="shared" si="161"/>
        <v>70</v>
      </c>
      <c r="G455" s="389">
        <v>46</v>
      </c>
      <c r="H455" s="102">
        <f>G455/F455*100</f>
        <v>65.714285714285708</v>
      </c>
      <c r="I455" s="857">
        <v>6.1</v>
      </c>
      <c r="J455" s="103">
        <f>M455/G455</f>
        <v>6.7391304347826084</v>
      </c>
      <c r="K455" s="104">
        <f>ROUND(E455*I455,0)</f>
        <v>854</v>
      </c>
      <c r="L455" s="104">
        <f>ROUND(F455*I455,0)</f>
        <v>427</v>
      </c>
      <c r="M455" s="847">
        <v>310</v>
      </c>
      <c r="N455" s="104">
        <f>M455/L455*100</f>
        <v>72.599531615925059</v>
      </c>
      <c r="O455" s="104">
        <f>ROUND(K455/D455,0)</f>
        <v>3</v>
      </c>
      <c r="P455" s="104">
        <f>M455/$C$3*12/O455</f>
        <v>206.66666666666666</v>
      </c>
      <c r="Q455" s="759"/>
      <c r="R455" s="759"/>
      <c r="S455" s="759"/>
      <c r="T455" s="759"/>
      <c r="U455" s="759"/>
      <c r="V455" s="759"/>
      <c r="W455" s="1828"/>
      <c r="X455" s="759"/>
      <c r="Y455" s="759"/>
      <c r="Z455" s="759"/>
      <c r="AA455" s="759"/>
      <c r="AB455" s="759"/>
      <c r="AC455" s="842"/>
    </row>
    <row r="456" spans="1:30" s="79" customFormat="1" ht="15" customHeight="1" x14ac:dyDescent="0.25">
      <c r="A456" s="813">
        <v>1</v>
      </c>
      <c r="B456" s="813">
        <v>1</v>
      </c>
      <c r="C456" s="471" t="s">
        <v>7</v>
      </c>
      <c r="D456" s="471"/>
      <c r="E456" s="596">
        <f>SUM(E452:E455)</f>
        <v>1200</v>
      </c>
      <c r="F456" s="596">
        <f>SUM(F452:F455)</f>
        <v>600</v>
      </c>
      <c r="G456" s="596">
        <f>SUM(G452:G455)</f>
        <v>638</v>
      </c>
      <c r="H456" s="596">
        <f>G456/F456*100</f>
        <v>106.33333333333333</v>
      </c>
      <c r="I456" s="770">
        <f>SUM(K456/E456)</f>
        <v>9.8566666666666674</v>
      </c>
      <c r="J456" s="127">
        <f>M456/G456</f>
        <v>9.8181818181818183</v>
      </c>
      <c r="K456" s="596">
        <f>SUM(K452:K455)</f>
        <v>11828</v>
      </c>
      <c r="L456" s="596">
        <f>SUM(L452:L455)</f>
        <v>5914</v>
      </c>
      <c r="M456" s="596">
        <f>SUM(M452:M455)</f>
        <v>6264</v>
      </c>
      <c r="N456" s="104">
        <f>M456/L456*100</f>
        <v>105.91816029759893</v>
      </c>
      <c r="O456" s="305">
        <f>SUM(O452:O455)</f>
        <v>35</v>
      </c>
      <c r="P456" s="104">
        <f>M456/$C$3*12/O456</f>
        <v>357.94285714285712</v>
      </c>
      <c r="Q456" s="817">
        <v>37212.607335287998</v>
      </c>
      <c r="R456" s="817">
        <v>37212.607335287998</v>
      </c>
      <c r="S456" s="817">
        <v>37212.607335287998</v>
      </c>
      <c r="T456" s="817">
        <v>37212.607335287998</v>
      </c>
      <c r="U456" s="817">
        <v>37212.607335287998</v>
      </c>
      <c r="V456" s="817">
        <v>36606.31968552999</v>
      </c>
      <c r="W456" s="1820">
        <f>Q456/12*$C$3+(R456-Q456)/11*5+(S456-R456)/10*4+(T456-S456)/9*3+(U456-T456)/8*2+(V456-U456)/7*1</f>
        <v>18519.691146249999</v>
      </c>
      <c r="X456" s="817">
        <f>AB456-AA456-Y456</f>
        <v>18440.950129999994</v>
      </c>
      <c r="Y456" s="817"/>
      <c r="Z456" s="817">
        <f>X456-W456</f>
        <v>-78.741016250005487</v>
      </c>
      <c r="AA456" s="817">
        <v>-442.28577000000001</v>
      </c>
      <c r="AB456" s="817">
        <v>17998.664359999995</v>
      </c>
      <c r="AC456" s="842"/>
    </row>
    <row r="457" spans="1:30" s="79" customFormat="1" ht="15" customHeight="1" x14ac:dyDescent="0.25">
      <c r="A457" s="813">
        <v>1</v>
      </c>
      <c r="B457" s="813">
        <v>1</v>
      </c>
      <c r="C457" s="693" t="s">
        <v>14</v>
      </c>
      <c r="D457" s="543"/>
      <c r="E457" s="389"/>
      <c r="F457" s="389"/>
      <c r="G457" s="389"/>
      <c r="H457" s="389"/>
      <c r="I457" s="770"/>
      <c r="J457" s="770"/>
      <c r="K457" s="848"/>
      <c r="L457" s="848"/>
      <c r="M457" s="848"/>
      <c r="N457" s="848"/>
      <c r="O457" s="848"/>
      <c r="P457" s="848"/>
      <c r="Q457" s="528"/>
      <c r="R457" s="528"/>
      <c r="S457" s="528"/>
      <c r="T457" s="528"/>
      <c r="U457" s="528"/>
      <c r="V457" s="528"/>
      <c r="W457" s="1826"/>
      <c r="X457" s="528"/>
      <c r="Y457" s="528"/>
      <c r="Z457" s="528"/>
      <c r="AA457" s="528"/>
      <c r="AB457" s="528"/>
      <c r="AC457" s="842"/>
    </row>
    <row r="458" spans="1:30" s="79" customFormat="1" ht="16.5" customHeight="1" x14ac:dyDescent="0.25">
      <c r="A458" s="813">
        <v>1</v>
      </c>
      <c r="B458" s="813">
        <v>1</v>
      </c>
      <c r="C458" s="543" t="s">
        <v>308</v>
      </c>
      <c r="D458" s="557"/>
      <c r="E458" s="126"/>
      <c r="F458" s="126"/>
      <c r="G458" s="126"/>
      <c r="H458" s="126"/>
      <c r="I458" s="391"/>
      <c r="J458" s="391"/>
      <c r="K458" s="393"/>
      <c r="L458" s="393"/>
      <c r="M458" s="393"/>
      <c r="N458" s="393"/>
      <c r="O458" s="393"/>
      <c r="P458" s="393"/>
      <c r="Q458" s="474"/>
      <c r="R458" s="474"/>
      <c r="S458" s="474"/>
      <c r="T458" s="474"/>
      <c r="U458" s="474"/>
      <c r="V458" s="474"/>
      <c r="W458" s="1818"/>
      <c r="X458" s="474"/>
      <c r="Y458" s="474"/>
      <c r="Z458" s="474"/>
      <c r="AA458" s="474"/>
      <c r="AB458" s="474"/>
      <c r="AC458" s="842"/>
    </row>
    <row r="459" spans="1:30" s="79" customFormat="1" ht="15" customHeight="1" x14ac:dyDescent="0.25">
      <c r="A459" s="813">
        <v>1</v>
      </c>
      <c r="B459" s="813">
        <v>1</v>
      </c>
      <c r="C459" s="438" t="s">
        <v>372</v>
      </c>
      <c r="D459" s="438"/>
      <c r="E459" s="474">
        <f>SUM(E460,E461,E462,E463)</f>
        <v>9841</v>
      </c>
      <c r="F459" s="474">
        <f>SUM(F460,F461,F462,F463)</f>
        <v>4921</v>
      </c>
      <c r="G459" s="474">
        <f>SUM(G460,G461,G462,G463)</f>
        <v>21881</v>
      </c>
      <c r="H459" s="389">
        <f>G459/F459*100</f>
        <v>444.64539727697627</v>
      </c>
      <c r="I459" s="135"/>
      <c r="J459" s="135"/>
      <c r="K459" s="498"/>
      <c r="L459" s="498"/>
      <c r="M459" s="498"/>
      <c r="N459" s="498"/>
      <c r="O459" s="498"/>
      <c r="P459" s="498"/>
      <c r="Q459" s="780"/>
      <c r="R459" s="780"/>
      <c r="S459" s="780"/>
      <c r="T459" s="780"/>
      <c r="U459" s="780"/>
      <c r="V459" s="780"/>
      <c r="W459" s="1815"/>
      <c r="X459" s="780"/>
      <c r="Y459" s="780"/>
      <c r="Z459" s="780"/>
      <c r="AA459" s="780"/>
      <c r="AB459" s="780"/>
      <c r="AC459" s="842"/>
    </row>
    <row r="460" spans="1:30" s="79" customFormat="1" ht="15" customHeight="1" x14ac:dyDescent="0.25">
      <c r="A460" s="813">
        <v>1</v>
      </c>
      <c r="B460" s="813">
        <v>1</v>
      </c>
      <c r="C460" s="438" t="s">
        <v>401</v>
      </c>
      <c r="D460" s="438"/>
      <c r="E460" s="474"/>
      <c r="F460" s="102">
        <f t="shared" ref="F460:F465" si="162">ROUND(E460/12*$C$3,0)</f>
        <v>0</v>
      </c>
      <c r="G460" s="474"/>
      <c r="H460" s="389"/>
      <c r="I460" s="135"/>
      <c r="J460" s="135"/>
      <c r="K460" s="498"/>
      <c r="L460" s="498"/>
      <c r="M460" s="498"/>
      <c r="N460" s="498"/>
      <c r="O460" s="498"/>
      <c r="P460" s="498"/>
      <c r="Q460" s="780"/>
      <c r="R460" s="780"/>
      <c r="S460" s="780"/>
      <c r="T460" s="780"/>
      <c r="U460" s="780"/>
      <c r="V460" s="780"/>
      <c r="W460" s="1815"/>
      <c r="X460" s="780"/>
      <c r="Y460" s="780"/>
      <c r="Z460" s="780"/>
      <c r="AA460" s="780"/>
      <c r="AB460" s="780"/>
      <c r="AC460" s="842"/>
    </row>
    <row r="461" spans="1:30" s="79" customFormat="1" ht="35.1" customHeight="1" x14ac:dyDescent="0.25">
      <c r="A461" s="813">
        <v>1</v>
      </c>
      <c r="B461" s="813">
        <v>1</v>
      </c>
      <c r="C461" s="438" t="s">
        <v>310</v>
      </c>
      <c r="D461" s="438"/>
      <c r="E461" s="474">
        <v>1000</v>
      </c>
      <c r="F461" s="102">
        <f t="shared" si="162"/>
        <v>500</v>
      </c>
      <c r="G461" s="474">
        <v>458</v>
      </c>
      <c r="H461" s="389">
        <f t="shared" ref="H461:H466" si="163">G461/F461*100</f>
        <v>91.600000000000009</v>
      </c>
      <c r="I461" s="135"/>
      <c r="J461" s="135"/>
      <c r="K461" s="498"/>
      <c r="L461" s="498"/>
      <c r="M461" s="498"/>
      <c r="N461" s="498"/>
      <c r="O461" s="498"/>
      <c r="P461" s="498"/>
      <c r="Q461" s="780"/>
      <c r="R461" s="780"/>
      <c r="S461" s="780"/>
      <c r="T461" s="780"/>
      <c r="U461" s="780"/>
      <c r="V461" s="780"/>
      <c r="W461" s="1815"/>
      <c r="X461" s="780"/>
      <c r="Y461" s="780"/>
      <c r="Z461" s="780"/>
      <c r="AA461" s="780"/>
      <c r="AB461" s="780"/>
      <c r="AC461" s="842"/>
    </row>
    <row r="462" spans="1:30" s="79" customFormat="1" ht="35.1" customHeight="1" x14ac:dyDescent="0.25">
      <c r="A462" s="813">
        <v>1</v>
      </c>
      <c r="B462" s="813">
        <v>1</v>
      </c>
      <c r="C462" s="438" t="s">
        <v>311</v>
      </c>
      <c r="D462" s="438"/>
      <c r="E462" s="474">
        <v>35</v>
      </c>
      <c r="F462" s="102">
        <f t="shared" si="162"/>
        <v>18</v>
      </c>
      <c r="G462" s="474">
        <v>41</v>
      </c>
      <c r="H462" s="389">
        <f t="shared" si="163"/>
        <v>227.77777777777777</v>
      </c>
      <c r="I462" s="135"/>
      <c r="J462" s="135"/>
      <c r="K462" s="498"/>
      <c r="L462" s="498"/>
      <c r="M462" s="498"/>
      <c r="N462" s="498"/>
      <c r="O462" s="498"/>
      <c r="P462" s="498"/>
      <c r="Q462" s="780"/>
      <c r="R462" s="780"/>
      <c r="S462" s="780"/>
      <c r="T462" s="780"/>
      <c r="U462" s="780"/>
      <c r="V462" s="780"/>
      <c r="W462" s="1815"/>
      <c r="X462" s="780"/>
      <c r="Y462" s="780"/>
      <c r="Z462" s="780"/>
      <c r="AA462" s="780"/>
      <c r="AB462" s="780"/>
      <c r="AC462" s="842"/>
    </row>
    <row r="463" spans="1:30" s="79" customFormat="1" ht="35.1" customHeight="1" x14ac:dyDescent="0.25">
      <c r="A463" s="813">
        <v>1</v>
      </c>
      <c r="B463" s="813">
        <v>1</v>
      </c>
      <c r="C463" s="438" t="s">
        <v>312</v>
      </c>
      <c r="D463" s="438"/>
      <c r="E463" s="474">
        <v>8806</v>
      </c>
      <c r="F463" s="102">
        <f t="shared" si="162"/>
        <v>4403</v>
      </c>
      <c r="G463" s="474">
        <v>21382</v>
      </c>
      <c r="H463" s="389">
        <f t="shared" si="163"/>
        <v>485.62343856461501</v>
      </c>
      <c r="I463" s="135"/>
      <c r="J463" s="135"/>
      <c r="K463" s="498"/>
      <c r="L463" s="498"/>
      <c r="M463" s="498"/>
      <c r="N463" s="498"/>
      <c r="O463" s="498"/>
      <c r="P463" s="498"/>
      <c r="Q463" s="780"/>
      <c r="R463" s="780"/>
      <c r="S463" s="780"/>
      <c r="T463" s="780"/>
      <c r="U463" s="780"/>
      <c r="V463" s="780"/>
      <c r="W463" s="1815"/>
      <c r="X463" s="780"/>
      <c r="Y463" s="780"/>
      <c r="Z463" s="780"/>
      <c r="AA463" s="780"/>
      <c r="AB463" s="780"/>
      <c r="AC463" s="842"/>
    </row>
    <row r="464" spans="1:30" s="79" customFormat="1" ht="15" customHeight="1" x14ac:dyDescent="0.25">
      <c r="A464" s="813">
        <v>1</v>
      </c>
      <c r="B464" s="813">
        <v>1</v>
      </c>
      <c r="C464" s="440" t="s">
        <v>371</v>
      </c>
      <c r="D464" s="438"/>
      <c r="E464" s="474">
        <v>27313</v>
      </c>
      <c r="F464" s="102">
        <f t="shared" si="162"/>
        <v>13657</v>
      </c>
      <c r="G464" s="474">
        <f>8033+G465/3.8/3.2</f>
        <v>8633.9868421052633</v>
      </c>
      <c r="H464" s="389">
        <f t="shared" si="163"/>
        <v>63.22023022702836</v>
      </c>
      <c r="I464" s="135"/>
      <c r="J464" s="135"/>
      <c r="K464" s="498"/>
      <c r="L464" s="498"/>
      <c r="M464" s="498"/>
      <c r="N464" s="498"/>
      <c r="O464" s="498"/>
      <c r="P464" s="498"/>
      <c r="Q464" s="780"/>
      <c r="R464" s="780"/>
      <c r="S464" s="780"/>
      <c r="T464" s="780"/>
      <c r="U464" s="780"/>
      <c r="V464" s="780"/>
      <c r="W464" s="1815"/>
      <c r="X464" s="780"/>
      <c r="Y464" s="780"/>
      <c r="Z464" s="780"/>
      <c r="AA464" s="780"/>
      <c r="AB464" s="780"/>
      <c r="AC464" s="842"/>
      <c r="AD464" s="1964"/>
    </row>
    <row r="465" spans="1:30" s="79" customFormat="1" ht="15" customHeight="1" x14ac:dyDescent="0.25">
      <c r="A465" s="813">
        <v>1</v>
      </c>
      <c r="B465" s="813">
        <v>1</v>
      </c>
      <c r="C465" s="702" t="s">
        <v>393</v>
      </c>
      <c r="D465" s="438"/>
      <c r="E465" s="474">
        <v>17280</v>
      </c>
      <c r="F465" s="102">
        <f t="shared" si="162"/>
        <v>8640</v>
      </c>
      <c r="G465" s="474">
        <v>7308</v>
      </c>
      <c r="H465" s="389">
        <f t="shared" si="163"/>
        <v>84.583333333333329</v>
      </c>
      <c r="I465" s="135"/>
      <c r="J465" s="135"/>
      <c r="K465" s="498"/>
      <c r="L465" s="498"/>
      <c r="M465" s="498"/>
      <c r="N465" s="498"/>
      <c r="O465" s="498"/>
      <c r="P465" s="498"/>
      <c r="Q465" s="780"/>
      <c r="R465" s="780"/>
      <c r="S465" s="780"/>
      <c r="T465" s="780"/>
      <c r="U465" s="780"/>
      <c r="V465" s="780"/>
      <c r="W465" s="1815"/>
      <c r="X465" s="780"/>
      <c r="Y465" s="780"/>
      <c r="Z465" s="780"/>
      <c r="AA465" s="780"/>
      <c r="AB465" s="780"/>
      <c r="AC465" s="842"/>
    </row>
    <row r="466" spans="1:30" s="79" customFormat="1" ht="15" customHeight="1" x14ac:dyDescent="0.25">
      <c r="A466" s="813">
        <v>1</v>
      </c>
      <c r="B466" s="813">
        <v>1</v>
      </c>
      <c r="C466" s="225" t="s">
        <v>171</v>
      </c>
      <c r="D466" s="544"/>
      <c r="E466" s="417">
        <f>SUM(E459+E464*3.2)</f>
        <v>97242.6</v>
      </c>
      <c r="F466" s="417">
        <f>SUM(F459+F464*3.2)</f>
        <v>48623.4</v>
      </c>
      <c r="G466" s="417">
        <f>SUM(G459+G464*3.2)</f>
        <v>49509.757894736846</v>
      </c>
      <c r="H466" s="596">
        <f t="shared" si="163"/>
        <v>101.82290398190345</v>
      </c>
      <c r="I466" s="135"/>
      <c r="J466" s="135"/>
      <c r="K466" s="498"/>
      <c r="L466" s="498"/>
      <c r="M466" s="498"/>
      <c r="N466" s="498"/>
      <c r="O466" s="498"/>
      <c r="P466" s="498"/>
      <c r="Q466" s="817">
        <v>31526.925897600002</v>
      </c>
      <c r="R466" s="817">
        <v>31526.925897600002</v>
      </c>
      <c r="S466" s="817">
        <v>31526.925897600002</v>
      </c>
      <c r="T466" s="817">
        <v>31526.925897600002</v>
      </c>
      <c r="U466" s="817">
        <v>31526.925897600002</v>
      </c>
      <c r="V466" s="817">
        <v>30377.389939999994</v>
      </c>
      <c r="W466" s="1992">
        <f>Q466/12*$C$3+(R466-Q466)/11*5+(S466-R466)/10*4+(T466-S466)/9*3+(U466-T466)/8*2+((V466-U466)+525.449)/7*1-525.449</f>
        <v>15148.858669142859</v>
      </c>
      <c r="X466" s="817">
        <f>AB466-AA466</f>
        <v>15060.025729999998</v>
      </c>
      <c r="Y466" s="817"/>
      <c r="Z466" s="817">
        <f>X466-W466</f>
        <v>-88.832939142861505</v>
      </c>
      <c r="AA466" s="817">
        <v>-185.34698</v>
      </c>
      <c r="AB466" s="817">
        <v>14874.678749999997</v>
      </c>
      <c r="AC466" s="842"/>
    </row>
    <row r="467" spans="1:30" s="79" customFormat="1" ht="15" customHeight="1" x14ac:dyDescent="0.25">
      <c r="A467" s="813">
        <v>1</v>
      </c>
      <c r="B467" s="813">
        <v>1</v>
      </c>
      <c r="C467" s="543" t="s">
        <v>313</v>
      </c>
      <c r="D467" s="438"/>
      <c r="E467" s="474"/>
      <c r="F467" s="102"/>
      <c r="G467" s="474"/>
      <c r="H467" s="596"/>
      <c r="I467" s="135"/>
      <c r="J467" s="135"/>
      <c r="K467" s="498"/>
      <c r="L467" s="498"/>
      <c r="M467" s="498"/>
      <c r="N467" s="498"/>
      <c r="O467" s="498"/>
      <c r="P467" s="498"/>
      <c r="Q467" s="780"/>
      <c r="R467" s="780"/>
      <c r="S467" s="780"/>
      <c r="T467" s="780"/>
      <c r="U467" s="780"/>
      <c r="V467" s="780"/>
      <c r="W467" s="1815"/>
      <c r="X467" s="780"/>
      <c r="Y467" s="780"/>
      <c r="Z467" s="780"/>
      <c r="AA467" s="780"/>
      <c r="AB467" s="780"/>
      <c r="AC467" s="842"/>
    </row>
    <row r="468" spans="1:30" s="79" customFormat="1" ht="15" customHeight="1" x14ac:dyDescent="0.25">
      <c r="A468" s="813">
        <v>1</v>
      </c>
      <c r="B468" s="813">
        <v>1</v>
      </c>
      <c r="C468" s="438" t="s">
        <v>202</v>
      </c>
      <c r="D468" s="438"/>
      <c r="E468" s="474">
        <f>SUM(E470,E473)</f>
        <v>12487</v>
      </c>
      <c r="F468" s="474">
        <f>SUM(F470,F473)</f>
        <v>6244</v>
      </c>
      <c r="G468" s="474">
        <f>SUM(G470,G473)</f>
        <v>5226</v>
      </c>
      <c r="H468" s="596">
        <f>G468/F468*100</f>
        <v>83.696348494554769</v>
      </c>
      <c r="I468" s="135"/>
      <c r="J468" s="135"/>
      <c r="K468" s="498"/>
      <c r="L468" s="498"/>
      <c r="M468" s="498"/>
      <c r="N468" s="498"/>
      <c r="O468" s="498"/>
      <c r="P468" s="498"/>
      <c r="Q468" s="780"/>
      <c r="R468" s="780"/>
      <c r="S468" s="780"/>
      <c r="T468" s="780"/>
      <c r="U468" s="780"/>
      <c r="V468" s="780"/>
      <c r="W468" s="1815"/>
      <c r="X468" s="780"/>
      <c r="Y468" s="780"/>
      <c r="Z468" s="780"/>
      <c r="AA468" s="780"/>
      <c r="AB468" s="780"/>
      <c r="AC468" s="842"/>
    </row>
    <row r="469" spans="1:30" s="79" customFormat="1" ht="20.25" customHeight="1" x14ac:dyDescent="0.25">
      <c r="A469" s="813">
        <v>1</v>
      </c>
      <c r="B469" s="813">
        <v>1</v>
      </c>
      <c r="C469" s="438" t="s">
        <v>309</v>
      </c>
      <c r="D469" s="438"/>
      <c r="E469" s="474"/>
      <c r="F469" s="102">
        <f>ROUND(E469/12*$C$3,0)</f>
        <v>0</v>
      </c>
      <c r="G469" s="474"/>
      <c r="H469" s="596"/>
      <c r="I469" s="135"/>
      <c r="J469" s="135"/>
      <c r="K469" s="498"/>
      <c r="L469" s="498"/>
      <c r="M469" s="498"/>
      <c r="N469" s="498"/>
      <c r="O469" s="498"/>
      <c r="P469" s="498"/>
      <c r="Q469" s="780"/>
      <c r="R469" s="780"/>
      <c r="S469" s="780"/>
      <c r="T469" s="780"/>
      <c r="U469" s="780"/>
      <c r="V469" s="780"/>
      <c r="W469" s="1815"/>
      <c r="X469" s="780"/>
      <c r="Y469" s="780"/>
      <c r="Z469" s="780"/>
      <c r="AA469" s="780"/>
      <c r="AB469" s="780"/>
      <c r="AC469" s="842"/>
    </row>
    <row r="470" spans="1:30" s="79" customFormat="1" ht="49.5" customHeight="1" x14ac:dyDescent="0.25">
      <c r="A470" s="813">
        <v>1</v>
      </c>
      <c r="B470" s="813">
        <v>1</v>
      </c>
      <c r="C470" s="438" t="s">
        <v>314</v>
      </c>
      <c r="D470" s="438"/>
      <c r="E470" s="474">
        <f>SUM(E471:E472)</f>
        <v>6898</v>
      </c>
      <c r="F470" s="474">
        <f>SUM(F471:F472)</f>
        <v>3449</v>
      </c>
      <c r="G470" s="474">
        <f>SUM(G471:G472)</f>
        <v>3099</v>
      </c>
      <c r="H470" s="596">
        <f t="shared" ref="H470:H476" si="164">G470/F470*100</f>
        <v>89.852131052478981</v>
      </c>
      <c r="I470" s="135"/>
      <c r="J470" s="135"/>
      <c r="K470" s="498"/>
      <c r="L470" s="498"/>
      <c r="M470" s="498"/>
      <c r="N470" s="498"/>
      <c r="O470" s="498"/>
      <c r="P470" s="498"/>
      <c r="Q470" s="780"/>
      <c r="R470" s="780"/>
      <c r="S470" s="780"/>
      <c r="T470" s="780"/>
      <c r="U470" s="780"/>
      <c r="V470" s="780"/>
      <c r="W470" s="1815"/>
      <c r="X470" s="780"/>
      <c r="Y470" s="780"/>
      <c r="Z470" s="780"/>
      <c r="AA470" s="780"/>
      <c r="AB470" s="780"/>
      <c r="AC470" s="842"/>
    </row>
    <row r="471" spans="1:30" s="79" customFormat="1" ht="38.1" customHeight="1" x14ac:dyDescent="0.25">
      <c r="A471" s="813">
        <v>1</v>
      </c>
      <c r="B471" s="813">
        <v>1</v>
      </c>
      <c r="C471" s="438" t="s">
        <v>315</v>
      </c>
      <c r="D471" s="438"/>
      <c r="E471" s="474">
        <v>5306</v>
      </c>
      <c r="F471" s="102">
        <f>ROUND(E471/12*$C$3,0)</f>
        <v>2653</v>
      </c>
      <c r="G471" s="474">
        <v>2005</v>
      </c>
      <c r="H471" s="596">
        <f t="shared" si="164"/>
        <v>75.5748209574067</v>
      </c>
      <c r="I471" s="135"/>
      <c r="J471" s="135"/>
      <c r="K471" s="498"/>
      <c r="L471" s="498"/>
      <c r="M471" s="498"/>
      <c r="N471" s="498"/>
      <c r="O471" s="498"/>
      <c r="P471" s="498"/>
      <c r="Q471" s="780"/>
      <c r="R471" s="780"/>
      <c r="S471" s="780"/>
      <c r="T471" s="780"/>
      <c r="U471" s="780"/>
      <c r="V471" s="780"/>
      <c r="W471" s="1815"/>
      <c r="X471" s="780"/>
      <c r="Y471" s="780"/>
      <c r="Z471" s="780"/>
      <c r="AA471" s="780"/>
      <c r="AB471" s="780"/>
      <c r="AC471" s="842"/>
    </row>
    <row r="472" spans="1:30" s="79" customFormat="1" ht="38.1" customHeight="1" x14ac:dyDescent="0.25">
      <c r="A472" s="813">
        <v>1</v>
      </c>
      <c r="B472" s="813">
        <v>1</v>
      </c>
      <c r="C472" s="438" t="s">
        <v>316</v>
      </c>
      <c r="D472" s="438"/>
      <c r="E472" s="474">
        <v>1592</v>
      </c>
      <c r="F472" s="102">
        <f>ROUND(E472/12*$C$3,0)</f>
        <v>796</v>
      </c>
      <c r="G472" s="474">
        <v>1094</v>
      </c>
      <c r="H472" s="596">
        <f t="shared" si="164"/>
        <v>137.43718592964825</v>
      </c>
      <c r="I472" s="135"/>
      <c r="J472" s="135"/>
      <c r="K472" s="498"/>
      <c r="L472" s="498"/>
      <c r="M472" s="498"/>
      <c r="N472" s="498"/>
      <c r="O472" s="498"/>
      <c r="P472" s="498"/>
      <c r="Q472" s="780"/>
      <c r="R472" s="780"/>
      <c r="S472" s="780"/>
      <c r="T472" s="780"/>
      <c r="U472" s="780"/>
      <c r="V472" s="780"/>
      <c r="W472" s="1815"/>
      <c r="X472" s="780"/>
      <c r="Y472" s="780"/>
      <c r="Z472" s="780"/>
      <c r="AA472" s="780"/>
      <c r="AB472" s="780"/>
      <c r="AC472" s="842"/>
    </row>
    <row r="473" spans="1:30" s="79" customFormat="1" ht="49.5" customHeight="1" x14ac:dyDescent="0.25">
      <c r="A473" s="813">
        <v>1</v>
      </c>
      <c r="B473" s="813">
        <v>1</v>
      </c>
      <c r="C473" s="438" t="s">
        <v>317</v>
      </c>
      <c r="D473" s="438"/>
      <c r="E473" s="474">
        <f>SUM(E474:E476)</f>
        <v>5589</v>
      </c>
      <c r="F473" s="474">
        <f>SUM(F474:F476)</f>
        <v>2795</v>
      </c>
      <c r="G473" s="474">
        <f>SUM(G474:G476)</f>
        <v>2127</v>
      </c>
      <c r="H473" s="596">
        <f t="shared" si="164"/>
        <v>76.100178890876563</v>
      </c>
      <c r="I473" s="135"/>
      <c r="J473" s="135"/>
      <c r="K473" s="498"/>
      <c r="L473" s="498"/>
      <c r="M473" s="498"/>
      <c r="N473" s="498"/>
      <c r="O473" s="498"/>
      <c r="P473" s="498"/>
      <c r="Q473" s="780"/>
      <c r="R473" s="780"/>
      <c r="S473" s="780"/>
      <c r="T473" s="780"/>
      <c r="U473" s="780"/>
      <c r="V473" s="780"/>
      <c r="W473" s="1815"/>
      <c r="X473" s="780"/>
      <c r="Y473" s="780"/>
      <c r="Z473" s="780"/>
      <c r="AA473" s="780"/>
      <c r="AB473" s="780"/>
      <c r="AC473" s="842"/>
    </row>
    <row r="474" spans="1:30" s="79" customFormat="1" ht="38.1" customHeight="1" x14ac:dyDescent="0.25">
      <c r="A474" s="813">
        <v>1</v>
      </c>
      <c r="B474" s="813">
        <v>1</v>
      </c>
      <c r="C474" s="438" t="s">
        <v>318</v>
      </c>
      <c r="D474" s="438"/>
      <c r="E474" s="474">
        <v>500</v>
      </c>
      <c r="F474" s="102">
        <f t="shared" ref="F474:F480" si="165">ROUND(E474/12*$C$3,0)</f>
        <v>250</v>
      </c>
      <c r="G474" s="474">
        <v>189</v>
      </c>
      <c r="H474" s="596">
        <f t="shared" si="164"/>
        <v>75.599999999999994</v>
      </c>
      <c r="I474" s="135"/>
      <c r="J474" s="135"/>
      <c r="K474" s="498"/>
      <c r="L474" s="498"/>
      <c r="M474" s="498"/>
      <c r="N474" s="498"/>
      <c r="O474" s="498"/>
      <c r="P474" s="498"/>
      <c r="Q474" s="780"/>
      <c r="R474" s="780"/>
      <c r="S474" s="780"/>
      <c r="T474" s="780"/>
      <c r="U474" s="780"/>
      <c r="V474" s="780"/>
      <c r="W474" s="1815"/>
      <c r="X474" s="780"/>
      <c r="Y474" s="780"/>
      <c r="Z474" s="780"/>
      <c r="AA474" s="780"/>
      <c r="AB474" s="780"/>
      <c r="AC474" s="842"/>
    </row>
    <row r="475" spans="1:30" s="79" customFormat="1" ht="56.25" customHeight="1" x14ac:dyDescent="0.25">
      <c r="A475" s="813">
        <v>1</v>
      </c>
      <c r="B475" s="813">
        <v>1</v>
      </c>
      <c r="C475" s="438" t="s">
        <v>392</v>
      </c>
      <c r="D475" s="438"/>
      <c r="E475" s="474">
        <v>4805</v>
      </c>
      <c r="F475" s="102">
        <f t="shared" si="165"/>
        <v>2403</v>
      </c>
      <c r="G475" s="474">
        <v>1368</v>
      </c>
      <c r="H475" s="596">
        <f t="shared" si="164"/>
        <v>56.928838951310858</v>
      </c>
      <c r="I475" s="135"/>
      <c r="J475" s="135"/>
      <c r="K475" s="498"/>
      <c r="L475" s="498"/>
      <c r="M475" s="498"/>
      <c r="N475" s="498"/>
      <c r="O475" s="498"/>
      <c r="P475" s="498"/>
      <c r="Q475" s="780"/>
      <c r="R475" s="780"/>
      <c r="S475" s="780"/>
      <c r="T475" s="780"/>
      <c r="U475" s="780"/>
      <c r="V475" s="780"/>
      <c r="W475" s="1815"/>
      <c r="X475" s="780"/>
      <c r="Y475" s="780"/>
      <c r="Z475" s="780"/>
      <c r="AA475" s="780"/>
      <c r="AB475" s="780"/>
      <c r="AC475" s="842"/>
    </row>
    <row r="476" spans="1:30" s="79" customFormat="1" ht="56.25" customHeight="1" x14ac:dyDescent="0.25">
      <c r="A476" s="813">
        <v>1</v>
      </c>
      <c r="B476" s="813">
        <v>1</v>
      </c>
      <c r="C476" s="438" t="s">
        <v>330</v>
      </c>
      <c r="D476" s="438"/>
      <c r="E476" s="474">
        <v>284</v>
      </c>
      <c r="F476" s="102">
        <f t="shared" si="165"/>
        <v>142</v>
      </c>
      <c r="G476" s="474">
        <v>570</v>
      </c>
      <c r="H476" s="596">
        <f t="shared" si="164"/>
        <v>401.4084507042254</v>
      </c>
      <c r="I476" s="135"/>
      <c r="J476" s="135"/>
      <c r="K476" s="498"/>
      <c r="L476" s="498"/>
      <c r="M476" s="498"/>
      <c r="N476" s="498"/>
      <c r="O476" s="498"/>
      <c r="P476" s="498"/>
      <c r="Q476" s="780"/>
      <c r="R476" s="780"/>
      <c r="S476" s="780"/>
      <c r="T476" s="780"/>
      <c r="U476" s="780"/>
      <c r="V476" s="780"/>
      <c r="W476" s="1815"/>
      <c r="X476" s="780"/>
      <c r="Y476" s="780"/>
      <c r="Z476" s="780"/>
      <c r="AA476" s="780"/>
      <c r="AB476" s="780"/>
      <c r="AC476" s="842"/>
    </row>
    <row r="477" spans="1:30" s="79" customFormat="1" ht="22.5" customHeight="1" x14ac:dyDescent="0.25">
      <c r="A477" s="813">
        <v>1</v>
      </c>
      <c r="B477" s="813">
        <v>1</v>
      </c>
      <c r="C477" s="440" t="s">
        <v>159</v>
      </c>
      <c r="D477" s="438"/>
      <c r="E477" s="474"/>
      <c r="F477" s="102">
        <f t="shared" si="165"/>
        <v>0</v>
      </c>
      <c r="G477" s="102"/>
      <c r="H477" s="596"/>
      <c r="I477" s="135"/>
      <c r="J477" s="135"/>
      <c r="K477" s="498"/>
      <c r="L477" s="498"/>
      <c r="M477" s="498"/>
      <c r="N477" s="498"/>
      <c r="O477" s="498"/>
      <c r="P477" s="498"/>
      <c r="Q477" s="780"/>
      <c r="R477" s="780"/>
      <c r="S477" s="780"/>
      <c r="T477" s="780"/>
      <c r="U477" s="780"/>
      <c r="V477" s="780"/>
      <c r="W477" s="1815"/>
      <c r="X477" s="780"/>
      <c r="Y477" s="780"/>
      <c r="Z477" s="780"/>
      <c r="AA477" s="780"/>
      <c r="AB477" s="780"/>
      <c r="AC477" s="842"/>
      <c r="AD477" s="1964"/>
    </row>
    <row r="478" spans="1:30" s="79" customFormat="1" ht="36" customHeight="1" x14ac:dyDescent="0.25">
      <c r="A478" s="813">
        <v>1</v>
      </c>
      <c r="B478" s="813">
        <v>1</v>
      </c>
      <c r="C478" s="440" t="s">
        <v>160</v>
      </c>
      <c r="D478" s="438"/>
      <c r="E478" s="474">
        <v>4300</v>
      </c>
      <c r="F478" s="102">
        <f t="shared" si="165"/>
        <v>2150</v>
      </c>
      <c r="G478" s="474">
        <v>1425</v>
      </c>
      <c r="H478" s="596">
        <f>G478/F478*100</f>
        <v>66.279069767441854</v>
      </c>
      <c r="I478" s="135"/>
      <c r="J478" s="135"/>
      <c r="K478" s="498"/>
      <c r="L478" s="498"/>
      <c r="M478" s="498"/>
      <c r="N478" s="498"/>
      <c r="O478" s="498"/>
      <c r="P478" s="498"/>
      <c r="Q478" s="780"/>
      <c r="R478" s="780"/>
      <c r="S478" s="780"/>
      <c r="T478" s="780"/>
      <c r="U478" s="780"/>
      <c r="V478" s="780"/>
      <c r="W478" s="1815"/>
      <c r="X478" s="780"/>
      <c r="Y478" s="780"/>
      <c r="Z478" s="780"/>
      <c r="AA478" s="780"/>
      <c r="AB478" s="780"/>
      <c r="AC478" s="842"/>
    </row>
    <row r="479" spans="1:30" s="79" customFormat="1" ht="30" customHeight="1" x14ac:dyDescent="0.25">
      <c r="A479" s="813">
        <v>1</v>
      </c>
      <c r="B479" s="813">
        <v>1</v>
      </c>
      <c r="C479" s="786" t="s">
        <v>328</v>
      </c>
      <c r="D479" s="438"/>
      <c r="E479" s="474"/>
      <c r="F479" s="102">
        <f t="shared" si="165"/>
        <v>0</v>
      </c>
      <c r="G479" s="335"/>
      <c r="H479" s="596"/>
      <c r="I479" s="135"/>
      <c r="J479" s="135"/>
      <c r="K479" s="498"/>
      <c r="L479" s="498"/>
      <c r="M479" s="498"/>
      <c r="N479" s="498"/>
      <c r="O479" s="498"/>
      <c r="P479" s="498"/>
      <c r="Q479" s="780"/>
      <c r="R479" s="780"/>
      <c r="S479" s="780"/>
      <c r="T479" s="780"/>
      <c r="U479" s="780"/>
      <c r="V479" s="780"/>
      <c r="W479" s="1815"/>
      <c r="X479" s="780"/>
      <c r="Y479" s="780"/>
      <c r="Z479" s="780"/>
      <c r="AA479" s="780"/>
      <c r="AB479" s="780"/>
      <c r="AC479" s="842"/>
    </row>
    <row r="480" spans="1:30" s="79" customFormat="1" ht="30" customHeight="1" x14ac:dyDescent="0.25">
      <c r="A480" s="813">
        <v>1</v>
      </c>
      <c r="B480" s="813">
        <v>1</v>
      </c>
      <c r="C480" s="786" t="s">
        <v>367</v>
      </c>
      <c r="D480" s="438"/>
      <c r="E480" s="474">
        <v>400</v>
      </c>
      <c r="F480" s="102">
        <f t="shared" si="165"/>
        <v>200</v>
      </c>
      <c r="G480" s="104">
        <v>550</v>
      </c>
      <c r="H480" s="596">
        <f>G480/F480*100</f>
        <v>275</v>
      </c>
      <c r="I480" s="135"/>
      <c r="J480" s="135"/>
      <c r="K480" s="498"/>
      <c r="L480" s="498"/>
      <c r="M480" s="498"/>
      <c r="N480" s="498"/>
      <c r="O480" s="498"/>
      <c r="P480" s="498"/>
      <c r="Q480" s="780"/>
      <c r="R480" s="780"/>
      <c r="S480" s="780"/>
      <c r="T480" s="780"/>
      <c r="U480" s="780"/>
      <c r="V480" s="780"/>
      <c r="W480" s="1815"/>
      <c r="X480" s="780"/>
      <c r="Y480" s="780"/>
      <c r="Z480" s="780"/>
      <c r="AA480" s="780"/>
      <c r="AB480" s="780"/>
      <c r="AC480" s="842"/>
    </row>
    <row r="481" spans="1:29" s="79" customFormat="1" ht="23.25" customHeight="1" x14ac:dyDescent="0.25">
      <c r="A481" s="813">
        <v>1</v>
      </c>
      <c r="B481" s="813">
        <v>1</v>
      </c>
      <c r="C481" s="225" t="s">
        <v>168</v>
      </c>
      <c r="D481" s="544"/>
      <c r="E481" s="417">
        <f>SUM(E468+E478)</f>
        <v>16787</v>
      </c>
      <c r="F481" s="417">
        <f>SUM(F468+F478)</f>
        <v>8394</v>
      </c>
      <c r="G481" s="417">
        <f>SUM(G468+G478)</f>
        <v>6651</v>
      </c>
      <c r="H481" s="136">
        <f>G481/F481*100</f>
        <v>79.235167977126522</v>
      </c>
      <c r="I481" s="135"/>
      <c r="J481" s="135"/>
      <c r="K481" s="498"/>
      <c r="L481" s="498"/>
      <c r="M481" s="498"/>
      <c r="N481" s="498"/>
      <c r="O481" s="498"/>
      <c r="P481" s="498"/>
      <c r="Q481" s="817">
        <v>25568.144092592589</v>
      </c>
      <c r="R481" s="817">
        <v>25568.144092592589</v>
      </c>
      <c r="S481" s="817">
        <v>25568.144092592589</v>
      </c>
      <c r="T481" s="817">
        <v>25568.144092592589</v>
      </c>
      <c r="U481" s="817">
        <v>25568.144092592589</v>
      </c>
      <c r="V481" s="817">
        <v>25568.144092592589</v>
      </c>
      <c r="W481" s="1820">
        <f>Q481/12*$C$3+(R481-Q481)/11*5+(S481-R481)/10*4+(T481-S481)/9*3+(U481-T481)/8*2+(V481-U481)/7*1</f>
        <v>12784.072046296293</v>
      </c>
      <c r="X481" s="817">
        <f>AB481-AA481</f>
        <v>7843.8564800000004</v>
      </c>
      <c r="Y481" s="817"/>
      <c r="Z481" s="817">
        <f>X481-W481</f>
        <v>-4940.2155662962923</v>
      </c>
      <c r="AA481" s="817">
        <v>-72.715499999999992</v>
      </c>
      <c r="AB481" s="817">
        <v>7771.1409800000001</v>
      </c>
      <c r="AC481" s="842"/>
    </row>
    <row r="482" spans="1:29" s="79" customFormat="1" ht="15" customHeight="1" x14ac:dyDescent="0.25">
      <c r="A482" s="813">
        <v>1</v>
      </c>
      <c r="B482" s="813">
        <v>1</v>
      </c>
      <c r="C482" s="734" t="s">
        <v>353</v>
      </c>
      <c r="D482" s="734"/>
      <c r="E482" s="596">
        <f>SUM(E481,E466)</f>
        <v>114029.6</v>
      </c>
      <c r="F482" s="596">
        <f>SUM(F481,F466)</f>
        <v>57017.4</v>
      </c>
      <c r="G482" s="596">
        <f>SUM(G481,G466)</f>
        <v>56160.757894736846</v>
      </c>
      <c r="H482" s="596">
        <f>G482/F482*100</f>
        <v>98.497577747734638</v>
      </c>
      <c r="I482" s="770"/>
      <c r="J482" s="770"/>
      <c r="K482" s="848"/>
      <c r="L482" s="848"/>
      <c r="M482" s="848"/>
      <c r="N482" s="848"/>
      <c r="O482" s="848"/>
      <c r="P482" s="848"/>
      <c r="Q482" s="817">
        <f>SUM(Q481,Q466)</f>
        <v>57095.069990192591</v>
      </c>
      <c r="R482" s="817">
        <f t="shared" ref="R482:AB482" si="166">SUM(R481,R466)</f>
        <v>57095.069990192591</v>
      </c>
      <c r="S482" s="817">
        <f t="shared" ref="S482:T482" si="167">SUM(S481,S466)</f>
        <v>57095.069990192591</v>
      </c>
      <c r="T482" s="817">
        <f t="shared" si="167"/>
        <v>57095.069990192591</v>
      </c>
      <c r="U482" s="817">
        <f t="shared" ref="U482:V482" si="168">SUM(U481,U466)</f>
        <v>57095.069990192591</v>
      </c>
      <c r="V482" s="817">
        <f t="shared" si="168"/>
        <v>55945.534032592579</v>
      </c>
      <c r="W482" s="817">
        <f t="shared" si="166"/>
        <v>27932.93071543915</v>
      </c>
      <c r="X482" s="817">
        <f t="shared" si="166"/>
        <v>22903.882209999996</v>
      </c>
      <c r="Y482" s="817">
        <f t="shared" si="166"/>
        <v>0</v>
      </c>
      <c r="Z482" s="817">
        <f t="shared" si="166"/>
        <v>-5029.0485054391538</v>
      </c>
      <c r="AA482" s="817">
        <f t="shared" si="166"/>
        <v>-258.06247999999999</v>
      </c>
      <c r="AB482" s="817">
        <f t="shared" si="166"/>
        <v>22645.819729999996</v>
      </c>
      <c r="AC482" s="842"/>
    </row>
    <row r="483" spans="1:29" s="79" customFormat="1" ht="15" customHeight="1" x14ac:dyDescent="0.25">
      <c r="A483" s="813">
        <v>1</v>
      </c>
      <c r="B483" s="813">
        <v>1</v>
      </c>
      <c r="C483" s="574"/>
      <c r="D483" s="734"/>
      <c r="E483" s="555"/>
      <c r="F483" s="102"/>
      <c r="G483" s="596"/>
      <c r="H483" s="596"/>
      <c r="I483" s="770"/>
      <c r="J483" s="770"/>
      <c r="K483" s="848"/>
      <c r="L483" s="848"/>
      <c r="M483" s="848"/>
      <c r="N483" s="848"/>
      <c r="O483" s="848"/>
      <c r="P483" s="848"/>
      <c r="Q483" s="817"/>
      <c r="R483" s="817"/>
      <c r="S483" s="817"/>
      <c r="T483" s="817"/>
      <c r="U483" s="817"/>
      <c r="V483" s="817"/>
      <c r="W483" s="1822"/>
      <c r="X483" s="817"/>
      <c r="Y483" s="817"/>
      <c r="Z483" s="817"/>
      <c r="AA483" s="817"/>
      <c r="AB483" s="817"/>
      <c r="AC483" s="842"/>
    </row>
    <row r="484" spans="1:29" s="79" customFormat="1" ht="15" customHeight="1" x14ac:dyDescent="0.25">
      <c r="A484" s="813">
        <v>1</v>
      </c>
      <c r="B484" s="813">
        <v>1</v>
      </c>
      <c r="C484" s="306" t="s">
        <v>31</v>
      </c>
      <c r="D484" s="230"/>
      <c r="E484" s="389"/>
      <c r="F484" s="389"/>
      <c r="G484" s="389"/>
      <c r="H484" s="389"/>
      <c r="I484" s="135"/>
      <c r="J484" s="135"/>
      <c r="K484" s="417"/>
      <c r="L484" s="417"/>
      <c r="M484" s="417"/>
      <c r="N484" s="417"/>
      <c r="O484" s="417"/>
      <c r="P484" s="417"/>
      <c r="Q484" s="71"/>
      <c r="R484" s="71"/>
      <c r="S484" s="71"/>
      <c r="T484" s="71"/>
      <c r="U484" s="71"/>
      <c r="V484" s="71"/>
      <c r="W484" s="1812"/>
      <c r="X484" s="71"/>
      <c r="Y484" s="71"/>
      <c r="Z484" s="71"/>
      <c r="AA484" s="71"/>
      <c r="AB484" s="71"/>
      <c r="AC484" s="842"/>
    </row>
    <row r="485" spans="1:29" s="79" customFormat="1" ht="15" customHeight="1" x14ac:dyDescent="0.25">
      <c r="A485" s="813">
        <v>1</v>
      </c>
      <c r="B485" s="813">
        <v>1</v>
      </c>
      <c r="C485" s="154" t="s">
        <v>10</v>
      </c>
      <c r="D485" s="71">
        <v>300</v>
      </c>
      <c r="E485" s="389">
        <v>470</v>
      </c>
      <c r="F485" s="102">
        <f>ROUND(E485/12*$C$3,0)</f>
        <v>235</v>
      </c>
      <c r="G485" s="102">
        <v>144</v>
      </c>
      <c r="H485" s="102">
        <f>G485/F485*100</f>
        <v>61.276595744680847</v>
      </c>
      <c r="I485" s="391">
        <v>11</v>
      </c>
      <c r="J485" s="103">
        <f>M485/G485</f>
        <v>10.541666666666666</v>
      </c>
      <c r="K485" s="104">
        <f>ROUND(E485*I485,0)</f>
        <v>5170</v>
      </c>
      <c r="L485" s="104">
        <f>ROUND(F485*I485,0)</f>
        <v>2585</v>
      </c>
      <c r="M485" s="104">
        <v>1518</v>
      </c>
      <c r="N485" s="104">
        <f>M485/L485*100</f>
        <v>58.723404255319146</v>
      </c>
      <c r="O485" s="104">
        <f>ROUND(K485/D485,0)</f>
        <v>17</v>
      </c>
      <c r="P485" s="104">
        <f>M485/$C$3*12/O485</f>
        <v>178.58823529411765</v>
      </c>
      <c r="Q485" s="780"/>
      <c r="R485" s="780"/>
      <c r="S485" s="780"/>
      <c r="T485" s="780"/>
      <c r="U485" s="780"/>
      <c r="V485" s="780"/>
      <c r="W485" s="1815"/>
      <c r="X485" s="780"/>
      <c r="Y485" s="780"/>
      <c r="Z485" s="780"/>
      <c r="AA485" s="780"/>
      <c r="AB485" s="780"/>
      <c r="AC485" s="842"/>
    </row>
    <row r="486" spans="1:29" s="79" customFormat="1" ht="15" customHeight="1" x14ac:dyDescent="0.25">
      <c r="A486" s="813">
        <v>1</v>
      </c>
      <c r="B486" s="813">
        <v>1</v>
      </c>
      <c r="C486" s="134" t="s">
        <v>6</v>
      </c>
      <c r="D486" s="71">
        <v>300</v>
      </c>
      <c r="E486" s="389">
        <v>220</v>
      </c>
      <c r="F486" s="102">
        <f>ROUND(E486/12*$C$3,0)</f>
        <v>110</v>
      </c>
      <c r="G486" s="102">
        <v>121</v>
      </c>
      <c r="H486" s="102">
        <f>G486/F486*100</f>
        <v>110.00000000000001</v>
      </c>
      <c r="I486" s="391">
        <v>10</v>
      </c>
      <c r="J486" s="103">
        <f>M486/G486</f>
        <v>10.636363636363637</v>
      </c>
      <c r="K486" s="104">
        <f>ROUND(E486*I486,0)</f>
        <v>2200</v>
      </c>
      <c r="L486" s="104">
        <f>ROUND(F486*I486,0)</f>
        <v>1100</v>
      </c>
      <c r="M486" s="104">
        <v>1287</v>
      </c>
      <c r="N486" s="104">
        <f>M486/L486*100</f>
        <v>117</v>
      </c>
      <c r="O486" s="104">
        <f>ROUND(K486/D486,0)</f>
        <v>7</v>
      </c>
      <c r="P486" s="104">
        <f>M486/$C$3*12/O486</f>
        <v>367.71428571428572</v>
      </c>
      <c r="Q486" s="780"/>
      <c r="R486" s="780"/>
      <c r="S486" s="780"/>
      <c r="T486" s="780"/>
      <c r="U486" s="780"/>
      <c r="V486" s="780"/>
      <c r="W486" s="1815"/>
      <c r="X486" s="780"/>
      <c r="Y486" s="780"/>
      <c r="Z486" s="780"/>
      <c r="AA486" s="780"/>
      <c r="AB486" s="780"/>
      <c r="AC486" s="842"/>
    </row>
    <row r="487" spans="1:29" s="79" customFormat="1" ht="15" customHeight="1" x14ac:dyDescent="0.25">
      <c r="A487" s="813">
        <v>1</v>
      </c>
      <c r="B487" s="813">
        <v>1</v>
      </c>
      <c r="C487" s="154" t="s">
        <v>26</v>
      </c>
      <c r="D487" s="71">
        <v>300</v>
      </c>
      <c r="E487" s="389">
        <v>170</v>
      </c>
      <c r="F487" s="102">
        <f>ROUND(E487/12*$C$3,0)</f>
        <v>85</v>
      </c>
      <c r="G487" s="102">
        <v>84</v>
      </c>
      <c r="H487" s="102">
        <f>G487/F487*100</f>
        <v>98.82352941176471</v>
      </c>
      <c r="I487" s="391">
        <v>6.1</v>
      </c>
      <c r="J487" s="103">
        <f>M487/G487</f>
        <v>8.8452380952380949</v>
      </c>
      <c r="K487" s="104">
        <f>ROUND(E487*I487,0)</f>
        <v>1037</v>
      </c>
      <c r="L487" s="104">
        <f>ROUND(F487*I487,0)</f>
        <v>519</v>
      </c>
      <c r="M487" s="104">
        <v>743</v>
      </c>
      <c r="N487" s="104">
        <f>M487/L487*100</f>
        <v>143.15992292870905</v>
      </c>
      <c r="O487" s="104">
        <f>ROUND(K487/D487,0)</f>
        <v>3</v>
      </c>
      <c r="P487" s="104">
        <f>M487/$C$3*12/O487</f>
        <v>495.33333333333331</v>
      </c>
      <c r="Q487" s="780"/>
      <c r="R487" s="780"/>
      <c r="S487" s="780"/>
      <c r="T487" s="780"/>
      <c r="U487" s="780"/>
      <c r="V487" s="780"/>
      <c r="W487" s="1815"/>
      <c r="X487" s="780"/>
      <c r="Y487" s="780"/>
      <c r="Z487" s="780"/>
      <c r="AA487" s="780"/>
      <c r="AB487" s="780"/>
      <c r="AC487" s="842"/>
    </row>
    <row r="488" spans="1:29" s="79" customFormat="1" ht="15" customHeight="1" x14ac:dyDescent="0.25">
      <c r="A488" s="813">
        <v>1</v>
      </c>
      <c r="B488" s="813">
        <v>1</v>
      </c>
      <c r="C488" s="306" t="s">
        <v>35</v>
      </c>
      <c r="D488" s="306"/>
      <c r="E488" s="596">
        <f>SUM(E485:E487)</f>
        <v>860</v>
      </c>
      <c r="F488" s="596">
        <f>SUM(F485:F487)</f>
        <v>430</v>
      </c>
      <c r="G488" s="596">
        <f>SUM(G485:G487)</f>
        <v>349</v>
      </c>
      <c r="H488" s="596">
        <f>G488/F488*100</f>
        <v>81.16279069767441</v>
      </c>
      <c r="I488" s="770">
        <f>SUM(K488/E488)</f>
        <v>9.7755813953488371</v>
      </c>
      <c r="J488" s="127">
        <f>M488/G488</f>
        <v>10.166189111747851</v>
      </c>
      <c r="K488" s="771">
        <f>SUM(K485:K487)</f>
        <v>8407</v>
      </c>
      <c r="L488" s="771">
        <f>SUM(L485:L487)</f>
        <v>4204</v>
      </c>
      <c r="M488" s="771">
        <f>SUM(M485:M487)</f>
        <v>3548</v>
      </c>
      <c r="N488" s="104">
        <f>M488/L488*100</f>
        <v>84.395813510941963</v>
      </c>
      <c r="O488" s="305">
        <f>SUM(O485:O487)</f>
        <v>27</v>
      </c>
      <c r="P488" s="104">
        <f>M488/$C$3*12/O488</f>
        <v>262.81481481481484</v>
      </c>
      <c r="Q488" s="771"/>
      <c r="R488" s="771"/>
      <c r="S488" s="771"/>
      <c r="T488" s="771"/>
      <c r="U488" s="771"/>
      <c r="V488" s="771"/>
      <c r="W488" s="1822"/>
      <c r="X488" s="817"/>
      <c r="Y488" s="817"/>
      <c r="Z488" s="817"/>
      <c r="AA488" s="771"/>
      <c r="AB488" s="771"/>
      <c r="AC488" s="842"/>
    </row>
    <row r="489" spans="1:29" s="79" customFormat="1" ht="15" customHeight="1" x14ac:dyDescent="0.25">
      <c r="A489" s="813">
        <v>1</v>
      </c>
      <c r="B489" s="813">
        <v>1</v>
      </c>
      <c r="C489" s="230" t="s">
        <v>149</v>
      </c>
      <c r="D489" s="306"/>
      <c r="E489" s="596"/>
      <c r="F489" s="596"/>
      <c r="G489" s="596"/>
      <c r="H489" s="596"/>
      <c r="I489" s="770"/>
      <c r="J489" s="127"/>
      <c r="K489" s="771"/>
      <c r="L489" s="771"/>
      <c r="M489" s="771"/>
      <c r="N489" s="104"/>
      <c r="O489" s="305"/>
      <c r="P489" s="104"/>
      <c r="Q489" s="771"/>
      <c r="R489" s="771"/>
      <c r="S489" s="771"/>
      <c r="T489" s="771"/>
      <c r="U489" s="771"/>
      <c r="V489" s="771"/>
      <c r="W489" s="1823"/>
      <c r="X489" s="771"/>
      <c r="Y489" s="771"/>
      <c r="Z489" s="771"/>
      <c r="AA489" s="771"/>
      <c r="AB489" s="771"/>
      <c r="AC489" s="842"/>
    </row>
    <row r="490" spans="1:29" s="79" customFormat="1" ht="15" customHeight="1" x14ac:dyDescent="0.25">
      <c r="A490" s="813">
        <v>1</v>
      </c>
      <c r="B490" s="813">
        <v>1</v>
      </c>
      <c r="C490" s="160" t="s">
        <v>188</v>
      </c>
      <c r="D490" s="574">
        <v>240</v>
      </c>
      <c r="E490" s="389">
        <v>700</v>
      </c>
      <c r="F490" s="102">
        <f>ROUND(E490/12*$C$3,0)</f>
        <v>350</v>
      </c>
      <c r="G490" s="102">
        <v>449</v>
      </c>
      <c r="H490" s="102">
        <f>G490/F490*100</f>
        <v>128.28571428571428</v>
      </c>
      <c r="I490" s="772">
        <v>8</v>
      </c>
      <c r="J490" s="103">
        <f>M490/G490</f>
        <v>8.7750556792873056</v>
      </c>
      <c r="K490" s="104">
        <f>ROUND(E490*I490,0)</f>
        <v>5600</v>
      </c>
      <c r="L490" s="104">
        <f>ROUND(F490*I490,0)</f>
        <v>2800</v>
      </c>
      <c r="M490" s="104">
        <v>3940</v>
      </c>
      <c r="N490" s="104">
        <f>M490/L490*100</f>
        <v>140.71428571428572</v>
      </c>
      <c r="O490" s="104">
        <f>ROUND(K490/D490,0)</f>
        <v>23</v>
      </c>
      <c r="P490" s="104">
        <f>M490/$C$3*12/O490</f>
        <v>342.60869565217394</v>
      </c>
      <c r="Q490" s="780"/>
      <c r="R490" s="780"/>
      <c r="S490" s="780"/>
      <c r="T490" s="780"/>
      <c r="U490" s="780"/>
      <c r="V490" s="780"/>
      <c r="W490" s="1815"/>
      <c r="X490" s="780"/>
      <c r="Y490" s="780"/>
      <c r="Z490" s="780"/>
      <c r="AA490" s="780"/>
      <c r="AB490" s="780"/>
      <c r="AC490" s="842"/>
    </row>
    <row r="491" spans="1:29" s="106" customFormat="1" ht="15" customHeight="1" x14ac:dyDescent="0.25">
      <c r="A491" s="813">
        <v>1</v>
      </c>
      <c r="B491" s="813">
        <v>1</v>
      </c>
      <c r="C491" s="900" t="s">
        <v>191</v>
      </c>
      <c r="D491" s="741"/>
      <c r="E491" s="443">
        <f>SUM(E490)</f>
        <v>700</v>
      </c>
      <c r="F491" s="126">
        <f>SUM(F490)</f>
        <v>350</v>
      </c>
      <c r="G491" s="126">
        <f>SUM(G490)</f>
        <v>449</v>
      </c>
      <c r="H491" s="126">
        <f>G491/F491*100</f>
        <v>128.28571428571428</v>
      </c>
      <c r="I491" s="877">
        <f>K491/E491</f>
        <v>8</v>
      </c>
      <c r="J491" s="103">
        <f>M491/G491</f>
        <v>8.7750556792873056</v>
      </c>
      <c r="K491" s="128">
        <f>SUM(K490)</f>
        <v>5600</v>
      </c>
      <c r="L491" s="128">
        <f>SUM(L490)</f>
        <v>2800</v>
      </c>
      <c r="M491" s="128">
        <f>SUM(M490)</f>
        <v>3940</v>
      </c>
      <c r="N491" s="128">
        <f>M491/L491*100</f>
        <v>140.71428571428572</v>
      </c>
      <c r="O491" s="128">
        <f>SUM(O490)</f>
        <v>23</v>
      </c>
      <c r="P491" s="104">
        <f>M491/$C$3*12/O491</f>
        <v>342.60869565217394</v>
      </c>
      <c r="Q491" s="781"/>
      <c r="R491" s="781"/>
      <c r="S491" s="781"/>
      <c r="T491" s="781"/>
      <c r="U491" s="781"/>
      <c r="V491" s="781"/>
      <c r="W491" s="1836"/>
      <c r="X491" s="443"/>
      <c r="Y491" s="443"/>
      <c r="Z491" s="443"/>
      <c r="AA491" s="128"/>
      <c r="AB491" s="128"/>
      <c r="AC491" s="842"/>
    </row>
    <row r="492" spans="1:29" s="79" customFormat="1" ht="29.25" customHeight="1" x14ac:dyDescent="0.25">
      <c r="A492" s="813">
        <v>1</v>
      </c>
      <c r="B492" s="813">
        <v>1</v>
      </c>
      <c r="C492" s="634" t="s">
        <v>175</v>
      </c>
      <c r="D492" s="634"/>
      <c r="E492" s="596">
        <f>SUM(E491,E488)</f>
        <v>1560</v>
      </c>
      <c r="F492" s="596">
        <f>SUM(F491,F488)</f>
        <v>780</v>
      </c>
      <c r="G492" s="596">
        <f>SUM(G491,G488)</f>
        <v>798</v>
      </c>
      <c r="H492" s="596">
        <f>G492/F492*100</f>
        <v>102.30769230769229</v>
      </c>
      <c r="I492" s="770">
        <f>SUM(K492/E492)</f>
        <v>8.9788461538461544</v>
      </c>
      <c r="J492" s="103">
        <f>M492/G492</f>
        <v>9.3834586466165408</v>
      </c>
      <c r="K492" s="596">
        <f>SUM(K491,K488)</f>
        <v>14007</v>
      </c>
      <c r="L492" s="596">
        <f>SUM(L491,L488)</f>
        <v>7004</v>
      </c>
      <c r="M492" s="596">
        <f>SUM(M491,M488)</f>
        <v>7488</v>
      </c>
      <c r="N492" s="104">
        <f>M492/L492*100</f>
        <v>106.9103369503141</v>
      </c>
      <c r="O492" s="596">
        <f>SUM(O491,O488)</f>
        <v>50</v>
      </c>
      <c r="P492" s="104">
        <f>M492/$C$3*12/O492</f>
        <v>299.52</v>
      </c>
      <c r="Q492" s="596">
        <v>22757.219183999998</v>
      </c>
      <c r="R492" s="596">
        <v>22757.219183999998</v>
      </c>
      <c r="S492" s="596">
        <v>22757.219183999998</v>
      </c>
      <c r="T492" s="596">
        <v>22757.219183999998</v>
      </c>
      <c r="U492" s="596">
        <v>22757.219183999998</v>
      </c>
      <c r="V492" s="596">
        <v>22757.219183999998</v>
      </c>
      <c r="W492" s="1820">
        <f>Q492/12*$C$3+(R492-Q492)/11*5+(S492-R492)/10*4+(T492-S492)/9*3+(U492-T492)/8*2+(V492-U492)/7*1</f>
        <v>11378.609591999999</v>
      </c>
      <c r="X492" s="771">
        <f>AB492-AA492</f>
        <v>11364.944339999998</v>
      </c>
      <c r="Y492" s="771"/>
      <c r="Z492" s="771">
        <f>X492-W492</f>
        <v>-13.665252000000692</v>
      </c>
      <c r="AA492" s="596">
        <v>-99.274389999999997</v>
      </c>
      <c r="AB492" s="596">
        <v>11265.669949999998</v>
      </c>
      <c r="AC492" s="842"/>
    </row>
    <row r="493" spans="1:29" s="79" customFormat="1" ht="15" customHeight="1" x14ac:dyDescent="0.25">
      <c r="A493" s="813">
        <v>1</v>
      </c>
      <c r="B493" s="813">
        <v>1</v>
      </c>
      <c r="C493" s="157"/>
      <c r="D493" s="157"/>
      <c r="E493" s="136"/>
      <c r="F493" s="102"/>
      <c r="G493" s="102"/>
      <c r="H493" s="102"/>
      <c r="I493" s="528"/>
      <c r="J493" s="528"/>
      <c r="K493" s="528"/>
      <c r="L493" s="528"/>
      <c r="M493" s="528"/>
      <c r="N493" s="528"/>
      <c r="O493" s="528"/>
      <c r="P493" s="528"/>
      <c r="Q493" s="780"/>
      <c r="R493" s="780"/>
      <c r="S493" s="780"/>
      <c r="T493" s="780"/>
      <c r="U493" s="780"/>
      <c r="V493" s="780"/>
      <c r="W493" s="1837">
        <f>Q493/12</f>
        <v>0</v>
      </c>
      <c r="X493" s="780">
        <f>AB493-AA493</f>
        <v>0</v>
      </c>
      <c r="Y493" s="780"/>
      <c r="Z493" s="780">
        <f>X493-W493</f>
        <v>0</v>
      </c>
      <c r="AA493" s="780"/>
      <c r="AB493" s="780"/>
      <c r="AC493" s="842"/>
    </row>
    <row r="494" spans="1:29" s="79" customFormat="1" ht="15.75" customHeight="1" x14ac:dyDescent="0.25">
      <c r="A494" s="813">
        <v>1</v>
      </c>
      <c r="B494" s="813">
        <v>1</v>
      </c>
      <c r="C494" s="850" t="s">
        <v>17</v>
      </c>
      <c r="D494" s="851"/>
      <c r="E494" s="852"/>
      <c r="F494" s="852"/>
      <c r="G494" s="852"/>
      <c r="H494" s="852"/>
      <c r="I494" s="479"/>
      <c r="J494" s="479"/>
      <c r="K494" s="479"/>
      <c r="L494" s="479"/>
      <c r="M494" s="479">
        <f>SUM(M492,M482,M456)</f>
        <v>13752</v>
      </c>
      <c r="N494" s="479"/>
      <c r="O494" s="479"/>
      <c r="P494" s="479"/>
      <c r="Q494" s="479">
        <f t="shared" ref="Q494:AB494" si="169">SUM(Q492,Q482,Q456)</f>
        <v>117064.89650948058</v>
      </c>
      <c r="R494" s="479">
        <f t="shared" ref="R494:S494" si="170">SUM(R492,R482,R456)</f>
        <v>117064.89650948058</v>
      </c>
      <c r="S494" s="479">
        <f t="shared" si="170"/>
        <v>117064.89650948058</v>
      </c>
      <c r="T494" s="479">
        <f t="shared" ref="T494:U494" si="171">SUM(T492,T482,T456)</f>
        <v>117064.89650948058</v>
      </c>
      <c r="U494" s="479">
        <f t="shared" si="171"/>
        <v>117064.89650948058</v>
      </c>
      <c r="V494" s="479">
        <f t="shared" ref="V494" si="172">SUM(V492,V482,V456)</f>
        <v>115309.07290212257</v>
      </c>
      <c r="W494" s="1824">
        <f t="shared" si="169"/>
        <v>57831.23145368915</v>
      </c>
      <c r="X494" s="479">
        <f t="shared" si="169"/>
        <v>52709.776679999995</v>
      </c>
      <c r="Y494" s="479"/>
      <c r="Z494" s="479">
        <f t="shared" si="169"/>
        <v>-5121.45477368916</v>
      </c>
      <c r="AA494" s="479">
        <f t="shared" si="169"/>
        <v>-799.62264000000005</v>
      </c>
      <c r="AB494" s="479">
        <f t="shared" si="169"/>
        <v>51910.154039999987</v>
      </c>
      <c r="AC494" s="842"/>
    </row>
    <row r="495" spans="1:29" ht="29.25" customHeight="1" x14ac:dyDescent="0.25">
      <c r="A495" s="813">
        <v>1</v>
      </c>
      <c r="B495" s="813">
        <v>1</v>
      </c>
      <c r="C495" s="97" t="s">
        <v>469</v>
      </c>
      <c r="D495" s="97"/>
      <c r="E495" s="615"/>
      <c r="F495" s="615"/>
      <c r="G495" s="615"/>
      <c r="H495" s="615"/>
      <c r="I495" s="876"/>
      <c r="J495" s="876"/>
      <c r="K495" s="104"/>
      <c r="L495" s="104"/>
      <c r="M495" s="104"/>
      <c r="N495" s="104"/>
      <c r="O495" s="104"/>
      <c r="P495" s="104"/>
      <c r="Q495" s="128"/>
      <c r="R495" s="128"/>
      <c r="S495" s="128"/>
      <c r="T495" s="128"/>
      <c r="U495" s="128"/>
      <c r="V495" s="128"/>
      <c r="W495" s="1831"/>
      <c r="X495" s="128"/>
      <c r="Y495" s="128"/>
      <c r="Z495" s="128"/>
      <c r="AA495" s="313"/>
      <c r="AB495" s="128"/>
    </row>
    <row r="496" spans="1:29" s="79" customFormat="1" ht="15" customHeight="1" x14ac:dyDescent="0.25">
      <c r="A496" s="813">
        <v>1</v>
      </c>
      <c r="B496" s="813">
        <v>1</v>
      </c>
      <c r="C496" s="475" t="s">
        <v>5</v>
      </c>
      <c r="D496" s="475"/>
      <c r="E496" s="389"/>
      <c r="F496" s="389"/>
      <c r="G496" s="389"/>
      <c r="H496" s="389"/>
      <c r="I496" s="758"/>
      <c r="J496" s="758"/>
      <c r="K496" s="759"/>
      <c r="L496" s="759"/>
      <c r="M496" s="759"/>
      <c r="N496" s="759"/>
      <c r="O496" s="759"/>
      <c r="P496" s="759"/>
      <c r="Q496" s="759"/>
      <c r="R496" s="759"/>
      <c r="S496" s="759"/>
      <c r="T496" s="759"/>
      <c r="U496" s="759"/>
      <c r="V496" s="759"/>
      <c r="W496" s="1814"/>
      <c r="X496" s="759"/>
      <c r="Y496" s="759"/>
      <c r="Z496" s="759"/>
      <c r="AA496" s="759"/>
      <c r="AB496" s="759"/>
      <c r="AC496" s="842"/>
    </row>
    <row r="497" spans="1:30" s="79" customFormat="1" ht="15" customHeight="1" x14ac:dyDescent="0.25">
      <c r="A497" s="813">
        <v>1</v>
      </c>
      <c r="B497" s="813">
        <v>1</v>
      </c>
      <c r="C497" s="101" t="s">
        <v>55</v>
      </c>
      <c r="D497" s="845">
        <v>340</v>
      </c>
      <c r="E497" s="389">
        <v>90</v>
      </c>
      <c r="F497" s="102">
        <f>ROUND(E497/12*$C$3,0)</f>
        <v>45</v>
      </c>
      <c r="G497" s="389">
        <v>42</v>
      </c>
      <c r="H497" s="102">
        <f>G497/F497*100</f>
        <v>93.333333333333329</v>
      </c>
      <c r="I497" s="857">
        <v>11</v>
      </c>
      <c r="J497" s="103">
        <f>M497/G497</f>
        <v>10.80952380952381</v>
      </c>
      <c r="K497" s="104">
        <f>ROUND(E497*I497,0)</f>
        <v>990</v>
      </c>
      <c r="L497" s="104">
        <f>ROUND(F497*I497,0)</f>
        <v>495</v>
      </c>
      <c r="M497" s="389">
        <v>454</v>
      </c>
      <c r="N497" s="104">
        <f>M497/L497*100</f>
        <v>91.717171717171723</v>
      </c>
      <c r="O497" s="104">
        <f>K497/D497</f>
        <v>2.9117647058823528</v>
      </c>
      <c r="P497" s="104">
        <f>M497/$C$3*12/O497</f>
        <v>311.83838383838383</v>
      </c>
      <c r="Q497" s="759"/>
      <c r="R497" s="759"/>
      <c r="S497" s="759"/>
      <c r="T497" s="759"/>
      <c r="U497" s="759"/>
      <c r="V497" s="759"/>
      <c r="W497" s="1814"/>
      <c r="X497" s="759"/>
      <c r="Y497" s="759"/>
      <c r="Z497" s="759"/>
      <c r="AA497" s="759"/>
      <c r="AB497" s="759"/>
      <c r="AC497" s="842"/>
    </row>
    <row r="498" spans="1:30" s="79" customFormat="1" ht="15" customHeight="1" x14ac:dyDescent="0.25">
      <c r="A498" s="813">
        <v>1</v>
      </c>
      <c r="B498" s="813">
        <v>1</v>
      </c>
      <c r="C498" s="471" t="s">
        <v>7</v>
      </c>
      <c r="D498" s="471"/>
      <c r="E498" s="596">
        <f>SUM(E497:E497)</f>
        <v>90</v>
      </c>
      <c r="F498" s="596">
        <f>SUM(F497:F497)</f>
        <v>45</v>
      </c>
      <c r="G498" s="596">
        <f>SUM(G497:G497)</f>
        <v>42</v>
      </c>
      <c r="H498" s="596">
        <f>G498/F498*100</f>
        <v>93.333333333333329</v>
      </c>
      <c r="I498" s="770">
        <f>SUM(K498/E498)</f>
        <v>11</v>
      </c>
      <c r="J498" s="127">
        <f>M498/G498</f>
        <v>10.80952380952381</v>
      </c>
      <c r="K498" s="596">
        <f>SUM(K497:K497)</f>
        <v>990</v>
      </c>
      <c r="L498" s="596">
        <f>SUM(L497:L497)</f>
        <v>495</v>
      </c>
      <c r="M498" s="596">
        <f>SUM(M497:M497)</f>
        <v>454</v>
      </c>
      <c r="N498" s="104">
        <f>M498/L498*100</f>
        <v>91.717171717171723</v>
      </c>
      <c r="O498" s="305">
        <f>SUM(O497:O497)</f>
        <v>2.9117647058823528</v>
      </c>
      <c r="P498" s="104">
        <f>M498/$C$3*12/O498</f>
        <v>311.83838383838383</v>
      </c>
      <c r="Q498" s="817">
        <v>2538.0638329200001</v>
      </c>
      <c r="R498" s="817">
        <v>2538.0638329200001</v>
      </c>
      <c r="S498" s="817">
        <v>2538.0638329200001</v>
      </c>
      <c r="T498" s="817">
        <v>2538.0638329200001</v>
      </c>
      <c r="U498" s="817">
        <v>2538.0638329200001</v>
      </c>
      <c r="V498" s="817">
        <v>2499.0869588299997</v>
      </c>
      <c r="W498" s="1820">
        <f>Q498/12*$C$3+(R498-Q498)/11*5+(S498-R498)/10*4+(T498-S498)/9*3+(U498-T498)/8*2+(V498-U498)/7*1</f>
        <v>1263.46379159</v>
      </c>
      <c r="X498" s="817">
        <f>AB498-AA498-Y498</f>
        <v>1262.55078</v>
      </c>
      <c r="Y498" s="817">
        <v>-6.5400700000000001</v>
      </c>
      <c r="Z498" s="817">
        <f>X498-W498</f>
        <v>-0.91301158999999643</v>
      </c>
      <c r="AA498" s="817">
        <v>0</v>
      </c>
      <c r="AB498" s="817">
        <f>1262.55078+Y498</f>
        <v>1256.01071</v>
      </c>
      <c r="AC498" s="842"/>
    </row>
    <row r="499" spans="1:30" s="79" customFormat="1" ht="15" customHeight="1" x14ac:dyDescent="0.25">
      <c r="A499" s="813">
        <v>1</v>
      </c>
      <c r="B499" s="813">
        <v>1</v>
      </c>
      <c r="C499" s="693" t="s">
        <v>14</v>
      </c>
      <c r="D499" s="543"/>
      <c r="E499" s="389"/>
      <c r="F499" s="389"/>
      <c r="G499" s="389"/>
      <c r="H499" s="389"/>
      <c r="I499" s="770"/>
      <c r="J499" s="770"/>
      <c r="K499" s="848"/>
      <c r="L499" s="848"/>
      <c r="M499" s="848"/>
      <c r="N499" s="848"/>
      <c r="O499" s="848"/>
      <c r="P499" s="848"/>
      <c r="Q499" s="528"/>
      <c r="R499" s="528"/>
      <c r="S499" s="528"/>
      <c r="T499" s="528"/>
      <c r="U499" s="528"/>
      <c r="V499" s="528"/>
      <c r="W499" s="1817"/>
      <c r="X499" s="528"/>
      <c r="Y499" s="528"/>
      <c r="Z499" s="528"/>
      <c r="AA499" s="528"/>
      <c r="AB499" s="528"/>
      <c r="AC499" s="842"/>
    </row>
    <row r="500" spans="1:30" s="79" customFormat="1" ht="16.5" customHeight="1" x14ac:dyDescent="0.25">
      <c r="A500" s="813">
        <v>1</v>
      </c>
      <c r="B500" s="813">
        <v>1</v>
      </c>
      <c r="C500" s="543" t="s">
        <v>308</v>
      </c>
      <c r="D500" s="557"/>
      <c r="E500" s="126"/>
      <c r="F500" s="126"/>
      <c r="G500" s="126"/>
      <c r="H500" s="126"/>
      <c r="I500" s="391"/>
      <c r="J500" s="391"/>
      <c r="K500" s="393"/>
      <c r="L500" s="393"/>
      <c r="M500" s="393"/>
      <c r="N500" s="393"/>
      <c r="O500" s="393"/>
      <c r="P500" s="393"/>
      <c r="Q500" s="474"/>
      <c r="R500" s="474"/>
      <c r="S500" s="474"/>
      <c r="T500" s="474"/>
      <c r="U500" s="474"/>
      <c r="V500" s="474"/>
      <c r="W500" s="1818"/>
      <c r="X500" s="474"/>
      <c r="Y500" s="474"/>
      <c r="Z500" s="474"/>
      <c r="AA500" s="474"/>
      <c r="AB500" s="474"/>
      <c r="AC500" s="842"/>
    </row>
    <row r="501" spans="1:30" s="79" customFormat="1" ht="15" customHeight="1" x14ac:dyDescent="0.25">
      <c r="A501" s="813">
        <v>1</v>
      </c>
      <c r="B501" s="813">
        <v>1</v>
      </c>
      <c r="C501" s="438" t="s">
        <v>372</v>
      </c>
      <c r="D501" s="438"/>
      <c r="E501" s="474">
        <f>SUM(E502,E503,E504,E505)</f>
        <v>7100</v>
      </c>
      <c r="F501" s="474">
        <f>SUM(F502,F503,F504,F505)</f>
        <v>3550</v>
      </c>
      <c r="G501" s="474">
        <f>SUM(G502,G503,G504,G505)</f>
        <v>5968</v>
      </c>
      <c r="H501" s="596">
        <f>G501/F501*100</f>
        <v>168.11267605633802</v>
      </c>
      <c r="I501" s="135"/>
      <c r="J501" s="135"/>
      <c r="K501" s="498"/>
      <c r="L501" s="498"/>
      <c r="M501" s="498"/>
      <c r="N501" s="498"/>
      <c r="O501" s="498"/>
      <c r="P501" s="498"/>
      <c r="Q501" s="780"/>
      <c r="R501" s="780"/>
      <c r="S501" s="780"/>
      <c r="T501" s="780"/>
      <c r="U501" s="780"/>
      <c r="V501" s="780"/>
      <c r="W501" s="1815"/>
      <c r="X501" s="780"/>
      <c r="Y501" s="780"/>
      <c r="Z501" s="780"/>
      <c r="AA501" s="780"/>
      <c r="AB501" s="780"/>
      <c r="AC501" s="842"/>
    </row>
    <row r="502" spans="1:30" s="79" customFormat="1" ht="15" customHeight="1" x14ac:dyDescent="0.25">
      <c r="A502" s="813">
        <v>1</v>
      </c>
      <c r="B502" s="813">
        <v>1</v>
      </c>
      <c r="C502" s="438" t="s">
        <v>401</v>
      </c>
      <c r="D502" s="438"/>
      <c r="E502" s="474"/>
      <c r="F502" s="102">
        <f t="shared" ref="F502:F507" si="173">ROUND(E502/12*$C$3,0)</f>
        <v>0</v>
      </c>
      <c r="G502" s="474"/>
      <c r="H502" s="596"/>
      <c r="I502" s="135"/>
      <c r="J502" s="135"/>
      <c r="K502" s="498"/>
      <c r="L502" s="498"/>
      <c r="M502" s="498"/>
      <c r="N502" s="498"/>
      <c r="O502" s="498"/>
      <c r="P502" s="498"/>
      <c r="Q502" s="780"/>
      <c r="R502" s="780"/>
      <c r="S502" s="780"/>
      <c r="T502" s="780"/>
      <c r="U502" s="780"/>
      <c r="V502" s="780"/>
      <c r="W502" s="1815"/>
      <c r="X502" s="780"/>
      <c r="Y502" s="780"/>
      <c r="Z502" s="780"/>
      <c r="AA502" s="780"/>
      <c r="AB502" s="780"/>
      <c r="AC502" s="842"/>
    </row>
    <row r="503" spans="1:30" s="79" customFormat="1" ht="32.25" customHeight="1" x14ac:dyDescent="0.25">
      <c r="A503" s="813">
        <v>1</v>
      </c>
      <c r="B503" s="813">
        <v>1</v>
      </c>
      <c r="C503" s="438" t="s">
        <v>310</v>
      </c>
      <c r="D503" s="438"/>
      <c r="E503" s="474">
        <v>1600</v>
      </c>
      <c r="F503" s="102">
        <f t="shared" si="173"/>
        <v>800</v>
      </c>
      <c r="G503" s="474">
        <v>808</v>
      </c>
      <c r="H503" s="596">
        <f>G503/F503*100</f>
        <v>101</v>
      </c>
      <c r="I503" s="135"/>
      <c r="J503" s="135"/>
      <c r="K503" s="498"/>
      <c r="L503" s="498"/>
      <c r="M503" s="498"/>
      <c r="N503" s="498"/>
      <c r="O503" s="498"/>
      <c r="P503" s="498"/>
      <c r="Q503" s="780"/>
      <c r="R503" s="780"/>
      <c r="S503" s="780"/>
      <c r="T503" s="780"/>
      <c r="U503" s="780"/>
      <c r="V503" s="780"/>
      <c r="W503" s="1815"/>
      <c r="X503" s="780"/>
      <c r="Y503" s="780"/>
      <c r="Z503" s="780"/>
      <c r="AA503" s="780"/>
      <c r="AB503" s="780"/>
      <c r="AC503" s="842"/>
    </row>
    <row r="504" spans="1:30" s="79" customFormat="1" ht="29.25" customHeight="1" x14ac:dyDescent="0.25">
      <c r="A504" s="813">
        <v>1</v>
      </c>
      <c r="B504" s="813">
        <v>1</v>
      </c>
      <c r="C504" s="438" t="s">
        <v>311</v>
      </c>
      <c r="D504" s="438"/>
      <c r="E504" s="474"/>
      <c r="F504" s="102">
        <f t="shared" si="173"/>
        <v>0</v>
      </c>
      <c r="G504" s="474"/>
      <c r="H504" s="596"/>
      <c r="I504" s="135"/>
      <c r="J504" s="135"/>
      <c r="K504" s="498"/>
      <c r="L504" s="498"/>
      <c r="M504" s="498"/>
      <c r="N504" s="498"/>
      <c r="O504" s="498"/>
      <c r="P504" s="498"/>
      <c r="Q504" s="780"/>
      <c r="R504" s="780"/>
      <c r="S504" s="780"/>
      <c r="T504" s="780"/>
      <c r="U504" s="780"/>
      <c r="V504" s="780"/>
      <c r="W504" s="1815"/>
      <c r="X504" s="780"/>
      <c r="Y504" s="780"/>
      <c r="Z504" s="780"/>
      <c r="AA504" s="780"/>
      <c r="AB504" s="780"/>
      <c r="AC504" s="842"/>
    </row>
    <row r="505" spans="1:30" s="79" customFormat="1" ht="15" customHeight="1" x14ac:dyDescent="0.25">
      <c r="A505" s="813">
        <v>1</v>
      </c>
      <c r="B505" s="813">
        <v>1</v>
      </c>
      <c r="C505" s="438" t="s">
        <v>312</v>
      </c>
      <c r="D505" s="438"/>
      <c r="E505" s="474">
        <v>5500</v>
      </c>
      <c r="F505" s="102">
        <f t="shared" si="173"/>
        <v>2750</v>
      </c>
      <c r="G505" s="474">
        <v>5160</v>
      </c>
      <c r="H505" s="596">
        <f>G505/F505*100</f>
        <v>187.63636363636365</v>
      </c>
      <c r="I505" s="135"/>
      <c r="J505" s="135"/>
      <c r="K505" s="498"/>
      <c r="L505" s="498"/>
      <c r="M505" s="498"/>
      <c r="N505" s="498"/>
      <c r="O505" s="498"/>
      <c r="P505" s="498"/>
      <c r="Q505" s="780"/>
      <c r="R505" s="780"/>
      <c r="S505" s="780"/>
      <c r="T505" s="780"/>
      <c r="U505" s="780"/>
      <c r="V505" s="780"/>
      <c r="W505" s="1815"/>
      <c r="X505" s="780"/>
      <c r="Y505" s="780"/>
      <c r="Z505" s="780"/>
      <c r="AA505" s="780"/>
      <c r="AB505" s="780"/>
      <c r="AC505" s="842"/>
    </row>
    <row r="506" spans="1:30" s="79" customFormat="1" ht="15" customHeight="1" x14ac:dyDescent="0.25">
      <c r="A506" s="813">
        <v>1</v>
      </c>
      <c r="B506" s="813">
        <v>1</v>
      </c>
      <c r="C506" s="440" t="s">
        <v>371</v>
      </c>
      <c r="D506" s="438"/>
      <c r="E506" s="474">
        <v>10500</v>
      </c>
      <c r="F506" s="102">
        <f t="shared" si="173"/>
        <v>5250</v>
      </c>
      <c r="G506" s="474">
        <f>4096+G507/3.8/3.2</f>
        <v>5159.6513157894733</v>
      </c>
      <c r="H506" s="596">
        <f>G506/F506*100</f>
        <v>98.27907268170425</v>
      </c>
      <c r="I506" s="135"/>
      <c r="J506" s="135"/>
      <c r="K506" s="498"/>
      <c r="L506" s="498"/>
      <c r="M506" s="498"/>
      <c r="N506" s="498"/>
      <c r="O506" s="498"/>
      <c r="P506" s="498"/>
      <c r="Q506" s="780"/>
      <c r="R506" s="780"/>
      <c r="S506" s="780"/>
      <c r="T506" s="780"/>
      <c r="U506" s="780"/>
      <c r="V506" s="780"/>
      <c r="W506" s="1815"/>
      <c r="X506" s="780"/>
      <c r="Y506" s="780"/>
      <c r="Z506" s="780"/>
      <c r="AA506" s="780"/>
      <c r="AB506" s="780"/>
      <c r="AC506" s="842"/>
      <c r="AD506" s="1964"/>
    </row>
    <row r="507" spans="1:30" s="79" customFormat="1" ht="15" customHeight="1" x14ac:dyDescent="0.25">
      <c r="A507" s="813">
        <v>1</v>
      </c>
      <c r="B507" s="813">
        <v>1</v>
      </c>
      <c r="C507" s="702" t="s">
        <v>393</v>
      </c>
      <c r="D507" s="438"/>
      <c r="E507" s="474">
        <v>23400</v>
      </c>
      <c r="F507" s="102">
        <f t="shared" si="173"/>
        <v>11700</v>
      </c>
      <c r="G507" s="474">
        <v>12934</v>
      </c>
      <c r="H507" s="596">
        <f>G507/F507*100</f>
        <v>110.54700854700855</v>
      </c>
      <c r="I507" s="135"/>
      <c r="J507" s="135"/>
      <c r="K507" s="498"/>
      <c r="L507" s="498"/>
      <c r="M507" s="498"/>
      <c r="N507" s="498"/>
      <c r="O507" s="498"/>
      <c r="P507" s="498"/>
      <c r="Q507" s="780"/>
      <c r="R507" s="780"/>
      <c r="S507" s="780"/>
      <c r="T507" s="780"/>
      <c r="U507" s="780"/>
      <c r="V507" s="780"/>
      <c r="W507" s="1815"/>
      <c r="X507" s="780"/>
      <c r="Y507" s="780"/>
      <c r="Z507" s="780"/>
      <c r="AA507" s="780"/>
      <c r="AB507" s="780"/>
      <c r="AC507" s="842"/>
    </row>
    <row r="508" spans="1:30" s="79" customFormat="1" ht="19.5" customHeight="1" x14ac:dyDescent="0.25">
      <c r="A508" s="813">
        <v>1</v>
      </c>
      <c r="B508" s="813">
        <v>1</v>
      </c>
      <c r="C508" s="225" t="s">
        <v>171</v>
      </c>
      <c r="D508" s="544"/>
      <c r="E508" s="417">
        <f>SUM(E501+E506*3.2)</f>
        <v>40700</v>
      </c>
      <c r="F508" s="417">
        <f>SUM(F501+F506*3.2)</f>
        <v>20350</v>
      </c>
      <c r="G508" s="417">
        <f>SUM(G501+G506*3.2)</f>
        <v>22478.884210526314</v>
      </c>
      <c r="H508" s="596">
        <f>G508/F508*100</f>
        <v>110.46134747187378</v>
      </c>
      <c r="I508" s="135"/>
      <c r="J508" s="135"/>
      <c r="K508" s="498"/>
      <c r="L508" s="498"/>
      <c r="M508" s="498"/>
      <c r="N508" s="498"/>
      <c r="O508" s="498"/>
      <c r="P508" s="498"/>
      <c r="Q508" s="817">
        <v>11611.350371174403</v>
      </c>
      <c r="R508" s="817">
        <v>11611.350371174403</v>
      </c>
      <c r="S508" s="817">
        <v>11611.350371174403</v>
      </c>
      <c r="T508" s="817">
        <v>11611.350371174403</v>
      </c>
      <c r="U508" s="817">
        <v>11611.350371174403</v>
      </c>
      <c r="V508" s="817">
        <v>11582.44125</v>
      </c>
      <c r="W508" s="1992">
        <f>Q508/12*$C$3+(R508-Q508)/11*5+(S508-R508)/10*4+(T508-S508)/9*3+(U508-T508)/8*2+((V508-U508)+91.9232)/7*1-91.9232</f>
        <v>5722.7539968480014</v>
      </c>
      <c r="X508" s="817">
        <f>AB508-AA508</f>
        <v>5715.9177099999997</v>
      </c>
      <c r="Y508" s="817"/>
      <c r="Z508" s="817">
        <f>X508-W508</f>
        <v>-6.8362868480016914</v>
      </c>
      <c r="AA508" s="817">
        <v>-15.458669999999998</v>
      </c>
      <c r="AB508" s="817">
        <v>5700.4590399999997</v>
      </c>
      <c r="AC508" s="842"/>
    </row>
    <row r="509" spans="1:30" s="79" customFormat="1" ht="15" customHeight="1" x14ac:dyDescent="0.25">
      <c r="A509" s="813">
        <v>1</v>
      </c>
      <c r="B509" s="813">
        <v>1</v>
      </c>
      <c r="C509" s="543" t="s">
        <v>313</v>
      </c>
      <c r="D509" s="438"/>
      <c r="E509" s="474"/>
      <c r="F509" s="102">
        <f>ROUND(E509/12*$C$3,0)</f>
        <v>0</v>
      </c>
      <c r="G509" s="474"/>
      <c r="H509" s="596"/>
      <c r="I509" s="135"/>
      <c r="J509" s="135"/>
      <c r="K509" s="498"/>
      <c r="L509" s="498"/>
      <c r="M509" s="498"/>
      <c r="N509" s="498"/>
      <c r="O509" s="498"/>
      <c r="P509" s="498"/>
      <c r="Q509" s="780"/>
      <c r="R509" s="780"/>
      <c r="S509" s="780"/>
      <c r="T509" s="780"/>
      <c r="U509" s="780"/>
      <c r="V509" s="780"/>
      <c r="W509" s="1815"/>
      <c r="X509" s="780"/>
      <c r="Y509" s="780"/>
      <c r="Z509" s="780"/>
      <c r="AA509" s="780"/>
      <c r="AB509" s="780"/>
      <c r="AC509" s="842"/>
    </row>
    <row r="510" spans="1:30" s="79" customFormat="1" ht="15" customHeight="1" x14ac:dyDescent="0.25">
      <c r="A510" s="813">
        <v>1</v>
      </c>
      <c r="B510" s="813">
        <v>1</v>
      </c>
      <c r="C510" s="438" t="s">
        <v>202</v>
      </c>
      <c r="D510" s="438"/>
      <c r="E510" s="474">
        <f>SUM(E512,E515)</f>
        <v>2298</v>
      </c>
      <c r="F510" s="474">
        <f>SUM(F512,F515)</f>
        <v>1149</v>
      </c>
      <c r="G510" s="474">
        <f>SUM(G512,G515)</f>
        <v>1239</v>
      </c>
      <c r="H510" s="596">
        <f>G510/F510*100</f>
        <v>107.83289817232375</v>
      </c>
      <c r="I510" s="135"/>
      <c r="J510" s="135"/>
      <c r="K510" s="498"/>
      <c r="L510" s="498"/>
      <c r="M510" s="498"/>
      <c r="N510" s="498"/>
      <c r="O510" s="498"/>
      <c r="P510" s="498"/>
      <c r="Q510" s="780"/>
      <c r="R510" s="780"/>
      <c r="S510" s="780"/>
      <c r="T510" s="780"/>
      <c r="U510" s="780"/>
      <c r="V510" s="780"/>
      <c r="W510" s="1815"/>
      <c r="X510" s="780"/>
      <c r="Y510" s="780"/>
      <c r="Z510" s="780"/>
      <c r="AA510" s="780"/>
      <c r="AB510" s="780"/>
      <c r="AC510" s="842"/>
    </row>
    <row r="511" spans="1:30" s="79" customFormat="1" ht="15" customHeight="1" x14ac:dyDescent="0.25">
      <c r="A511" s="813">
        <v>1</v>
      </c>
      <c r="B511" s="813">
        <v>1</v>
      </c>
      <c r="C511" s="438" t="s">
        <v>309</v>
      </c>
      <c r="D511" s="438"/>
      <c r="E511" s="474"/>
      <c r="F511" s="102">
        <f>ROUND(E511/12*$C$3,0)</f>
        <v>0</v>
      </c>
      <c r="G511" s="474"/>
      <c r="H511" s="596"/>
      <c r="I511" s="135"/>
      <c r="J511" s="135"/>
      <c r="K511" s="498"/>
      <c r="L511" s="498"/>
      <c r="M511" s="498"/>
      <c r="N511" s="498"/>
      <c r="O511" s="498"/>
      <c r="P511" s="498"/>
      <c r="Q511" s="780"/>
      <c r="R511" s="780"/>
      <c r="S511" s="780"/>
      <c r="T511" s="780"/>
      <c r="U511" s="780"/>
      <c r="V511" s="780"/>
      <c r="W511" s="1815"/>
      <c r="X511" s="780"/>
      <c r="Y511" s="780"/>
      <c r="Z511" s="780"/>
      <c r="AA511" s="780"/>
      <c r="AB511" s="780"/>
      <c r="AC511" s="842"/>
    </row>
    <row r="512" spans="1:30" s="79" customFormat="1" ht="45" customHeight="1" x14ac:dyDescent="0.25">
      <c r="A512" s="813">
        <v>1</v>
      </c>
      <c r="B512" s="813">
        <v>1</v>
      </c>
      <c r="C512" s="438" t="s">
        <v>314</v>
      </c>
      <c r="D512" s="438"/>
      <c r="E512" s="474">
        <f>SUM(E513:E514)</f>
        <v>1898</v>
      </c>
      <c r="F512" s="474">
        <f>SUM(F513:F514)</f>
        <v>949</v>
      </c>
      <c r="G512" s="474">
        <f>SUM(G513:G514)</f>
        <v>1024</v>
      </c>
      <c r="H512" s="596">
        <f>G512/F512*100</f>
        <v>107.90305584826132</v>
      </c>
      <c r="I512" s="135"/>
      <c r="J512" s="135"/>
      <c r="K512" s="498"/>
      <c r="L512" s="498"/>
      <c r="M512" s="498"/>
      <c r="N512" s="498"/>
      <c r="O512" s="498"/>
      <c r="P512" s="498"/>
      <c r="Q512" s="780"/>
      <c r="R512" s="780"/>
      <c r="S512" s="780"/>
      <c r="T512" s="780"/>
      <c r="U512" s="780"/>
      <c r="V512" s="780"/>
      <c r="W512" s="1815"/>
      <c r="X512" s="780"/>
      <c r="Y512" s="780"/>
      <c r="Z512" s="780"/>
      <c r="AA512" s="780"/>
      <c r="AB512" s="780"/>
      <c r="AC512" s="842"/>
    </row>
    <row r="513" spans="1:30" s="79" customFormat="1" ht="38.1" customHeight="1" x14ac:dyDescent="0.25">
      <c r="A513" s="813">
        <v>1</v>
      </c>
      <c r="B513" s="813">
        <v>1</v>
      </c>
      <c r="C513" s="438" t="s">
        <v>315</v>
      </c>
      <c r="D513" s="438"/>
      <c r="E513" s="474">
        <v>1460</v>
      </c>
      <c r="F513" s="102">
        <f>ROUND(E513/12*$C$3,0)</f>
        <v>730</v>
      </c>
      <c r="G513" s="474">
        <v>751</v>
      </c>
      <c r="H513" s="596">
        <f>G513/F513*100</f>
        <v>102.87671232876711</v>
      </c>
      <c r="I513" s="135"/>
      <c r="J513" s="135"/>
      <c r="K513" s="498"/>
      <c r="L513" s="498"/>
      <c r="M513" s="498"/>
      <c r="N513" s="498"/>
      <c r="O513" s="498"/>
      <c r="P513" s="498"/>
      <c r="Q513" s="780"/>
      <c r="R513" s="780"/>
      <c r="S513" s="780"/>
      <c r="T513" s="780"/>
      <c r="U513" s="780"/>
      <c r="V513" s="780"/>
      <c r="W513" s="1815"/>
      <c r="X513" s="780"/>
      <c r="Y513" s="780"/>
      <c r="Z513" s="780"/>
      <c r="AA513" s="780"/>
      <c r="AB513" s="780"/>
      <c r="AC513" s="842"/>
    </row>
    <row r="514" spans="1:30" s="79" customFormat="1" ht="38.1" customHeight="1" x14ac:dyDescent="0.25">
      <c r="A514" s="813">
        <v>1</v>
      </c>
      <c r="B514" s="813">
        <v>1</v>
      </c>
      <c r="C514" s="438" t="s">
        <v>316</v>
      </c>
      <c r="D514" s="438"/>
      <c r="E514" s="474">
        <v>438</v>
      </c>
      <c r="F514" s="102">
        <f>ROUND(E514/12*$C$3,0)</f>
        <v>219</v>
      </c>
      <c r="G514" s="474">
        <v>273</v>
      </c>
      <c r="H514" s="596">
        <f>G514/F514*100</f>
        <v>124.65753424657535</v>
      </c>
      <c r="I514" s="135"/>
      <c r="J514" s="135"/>
      <c r="K514" s="498"/>
      <c r="L514" s="498"/>
      <c r="M514" s="498"/>
      <c r="N514" s="498"/>
      <c r="O514" s="498"/>
      <c r="P514" s="498"/>
      <c r="Q514" s="780"/>
      <c r="R514" s="780"/>
      <c r="S514" s="780"/>
      <c r="T514" s="780"/>
      <c r="U514" s="780"/>
      <c r="V514" s="780"/>
      <c r="W514" s="1815"/>
      <c r="X514" s="780"/>
      <c r="Y514" s="780"/>
      <c r="Z514" s="780"/>
      <c r="AA514" s="780"/>
      <c r="AB514" s="780"/>
      <c r="AC514" s="842"/>
    </row>
    <row r="515" spans="1:30" s="79" customFormat="1" ht="44.25" customHeight="1" x14ac:dyDescent="0.25">
      <c r="A515" s="813">
        <v>1</v>
      </c>
      <c r="B515" s="813">
        <v>1</v>
      </c>
      <c r="C515" s="438" t="s">
        <v>317</v>
      </c>
      <c r="D515" s="438"/>
      <c r="E515" s="474">
        <f>SUM(E516:E516)</f>
        <v>400</v>
      </c>
      <c r="F515" s="474">
        <f>SUM(F516:F516)</f>
        <v>200</v>
      </c>
      <c r="G515" s="474">
        <f>SUM(G516:G516)</f>
        <v>215</v>
      </c>
      <c r="H515" s="596">
        <f>G515/F515*100</f>
        <v>107.5</v>
      </c>
      <c r="I515" s="135"/>
      <c r="J515" s="135"/>
      <c r="K515" s="498"/>
      <c r="L515" s="498"/>
      <c r="M515" s="498"/>
      <c r="N515" s="498"/>
      <c r="O515" s="498"/>
      <c r="P515" s="498"/>
      <c r="Q515" s="780"/>
      <c r="R515" s="780"/>
      <c r="S515" s="780"/>
      <c r="T515" s="780"/>
      <c r="U515" s="780"/>
      <c r="V515" s="780"/>
      <c r="W515" s="1815"/>
      <c r="X515" s="780"/>
      <c r="Y515" s="780"/>
      <c r="Z515" s="780"/>
      <c r="AA515" s="780"/>
      <c r="AB515" s="780"/>
      <c r="AC515" s="842"/>
    </row>
    <row r="516" spans="1:30" s="79" customFormat="1" ht="38.1" customHeight="1" x14ac:dyDescent="0.25">
      <c r="A516" s="813">
        <v>1</v>
      </c>
      <c r="B516" s="813">
        <v>1</v>
      </c>
      <c r="C516" s="438" t="s">
        <v>318</v>
      </c>
      <c r="D516" s="438"/>
      <c r="E516" s="474">
        <v>400</v>
      </c>
      <c r="F516" s="102">
        <f>ROUND(E516/12*$C$3,0)</f>
        <v>200</v>
      </c>
      <c r="G516" s="474">
        <v>215</v>
      </c>
      <c r="H516" s="596">
        <f>G516/F516*100</f>
        <v>107.5</v>
      </c>
      <c r="I516" s="135"/>
      <c r="J516" s="135"/>
      <c r="K516" s="498"/>
      <c r="L516" s="498"/>
      <c r="M516" s="498"/>
      <c r="N516" s="498"/>
      <c r="O516" s="498"/>
      <c r="P516" s="498"/>
      <c r="Q516" s="780"/>
      <c r="R516" s="780"/>
      <c r="S516" s="780"/>
      <c r="T516" s="780"/>
      <c r="U516" s="780"/>
      <c r="V516" s="780"/>
      <c r="W516" s="1815"/>
      <c r="X516" s="780"/>
      <c r="Y516" s="780"/>
      <c r="Z516" s="780"/>
      <c r="AA516" s="780"/>
      <c r="AB516" s="780"/>
      <c r="AC516" s="842"/>
    </row>
    <row r="517" spans="1:30" s="79" customFormat="1" ht="21" customHeight="1" x14ac:dyDescent="0.25">
      <c r="A517" s="813">
        <v>1</v>
      </c>
      <c r="B517" s="813">
        <v>1</v>
      </c>
      <c r="C517" s="440" t="s">
        <v>159</v>
      </c>
      <c r="D517" s="438"/>
      <c r="E517" s="474"/>
      <c r="F517" s="102">
        <f>ROUND(E517/12*$C$3,0)</f>
        <v>0</v>
      </c>
      <c r="G517" s="102"/>
      <c r="H517" s="596"/>
      <c r="I517" s="135"/>
      <c r="J517" s="135"/>
      <c r="K517" s="498"/>
      <c r="L517" s="498"/>
      <c r="M517" s="498"/>
      <c r="N517" s="498"/>
      <c r="O517" s="498"/>
      <c r="P517" s="498"/>
      <c r="Q517" s="780"/>
      <c r="R517" s="780"/>
      <c r="S517" s="780"/>
      <c r="T517" s="780"/>
      <c r="U517" s="780"/>
      <c r="V517" s="780"/>
      <c r="W517" s="1815"/>
      <c r="X517" s="780"/>
      <c r="Y517" s="780"/>
      <c r="Z517" s="780"/>
      <c r="AA517" s="780"/>
      <c r="AB517" s="780"/>
      <c r="AC517" s="842"/>
      <c r="AD517" s="1964"/>
    </row>
    <row r="518" spans="1:30" s="79" customFormat="1" ht="35.1" customHeight="1" x14ac:dyDescent="0.25">
      <c r="A518" s="813">
        <v>1</v>
      </c>
      <c r="B518" s="813">
        <v>1</v>
      </c>
      <c r="C518" s="440" t="s">
        <v>160</v>
      </c>
      <c r="D518" s="438"/>
      <c r="E518" s="474">
        <v>480</v>
      </c>
      <c r="F518" s="102">
        <f>ROUND(E518/12*$C$3,0)</f>
        <v>240</v>
      </c>
      <c r="G518" s="474">
        <v>243</v>
      </c>
      <c r="H518" s="596">
        <f>G518/F518*100</f>
        <v>101.25</v>
      </c>
      <c r="I518" s="135"/>
      <c r="J518" s="135"/>
      <c r="K518" s="498"/>
      <c r="L518" s="498"/>
      <c r="M518" s="498"/>
      <c r="N518" s="498"/>
      <c r="O518" s="498"/>
      <c r="P518" s="498"/>
      <c r="Q518" s="780"/>
      <c r="R518" s="780"/>
      <c r="S518" s="780"/>
      <c r="T518" s="780"/>
      <c r="U518" s="780"/>
      <c r="V518" s="780"/>
      <c r="W518" s="1815"/>
      <c r="X518" s="780"/>
      <c r="Y518" s="780"/>
      <c r="Z518" s="780"/>
      <c r="AA518" s="780"/>
      <c r="AB518" s="780"/>
      <c r="AC518" s="842"/>
    </row>
    <row r="519" spans="1:30" s="79" customFormat="1" ht="27" customHeight="1" x14ac:dyDescent="0.25">
      <c r="A519" s="813">
        <v>1</v>
      </c>
      <c r="B519" s="813">
        <v>1</v>
      </c>
      <c r="C519" s="786" t="s">
        <v>328</v>
      </c>
      <c r="D519" s="438"/>
      <c r="E519" s="474"/>
      <c r="F519" s="102">
        <f>ROUND(E519/12*$C$3,0)</f>
        <v>0</v>
      </c>
      <c r="G519" s="335"/>
      <c r="H519" s="596"/>
      <c r="I519" s="135"/>
      <c r="J519" s="135"/>
      <c r="K519" s="498"/>
      <c r="L519" s="498"/>
      <c r="M519" s="498"/>
      <c r="N519" s="498"/>
      <c r="O519" s="498"/>
      <c r="P519" s="498"/>
      <c r="Q519" s="780"/>
      <c r="R519" s="780"/>
      <c r="S519" s="780"/>
      <c r="T519" s="780"/>
      <c r="U519" s="780"/>
      <c r="V519" s="780"/>
      <c r="W519" s="1815"/>
      <c r="X519" s="780"/>
      <c r="Y519" s="780"/>
      <c r="Z519" s="780"/>
      <c r="AA519" s="780"/>
      <c r="AB519" s="780"/>
      <c r="AC519" s="842"/>
    </row>
    <row r="520" spans="1:30" s="79" customFormat="1" ht="15" customHeight="1" x14ac:dyDescent="0.25">
      <c r="A520" s="813">
        <v>1</v>
      </c>
      <c r="B520" s="813">
        <v>1</v>
      </c>
      <c r="C520" s="225" t="s">
        <v>168</v>
      </c>
      <c r="D520" s="544"/>
      <c r="E520" s="417">
        <f>SUM(E510+E518)</f>
        <v>2778</v>
      </c>
      <c r="F520" s="417">
        <f>SUM(F510+F518)</f>
        <v>1389</v>
      </c>
      <c r="G520" s="417">
        <f>SUM(G510+G518)</f>
        <v>1482</v>
      </c>
      <c r="H520" s="136">
        <f>G520/F520*100</f>
        <v>106.69546436285098</v>
      </c>
      <c r="I520" s="135"/>
      <c r="J520" s="135"/>
      <c r="K520" s="498"/>
      <c r="L520" s="498"/>
      <c r="M520" s="498"/>
      <c r="N520" s="498"/>
      <c r="O520" s="498"/>
      <c r="P520" s="498"/>
      <c r="Q520" s="817">
        <v>5602.9959453703686</v>
      </c>
      <c r="R520" s="817">
        <v>5602.9959453703686</v>
      </c>
      <c r="S520" s="817">
        <v>5602.9959453703686</v>
      </c>
      <c r="T520" s="817">
        <v>5602.9959453703686</v>
      </c>
      <c r="U520" s="817">
        <v>5602.9959453703686</v>
      </c>
      <c r="V520" s="817">
        <v>5602.9959453703705</v>
      </c>
      <c r="W520" s="1820">
        <f>Q520/12*$C$3+(R520-Q520)/11*5+(S520-R520)/10*4+(T520-S520)/9*3+(U520-T520)/8*2+(V520-U520)/7*1</f>
        <v>2801.4979726851848</v>
      </c>
      <c r="X520" s="817">
        <f>AB520-AA520</f>
        <v>2612.1770300000003</v>
      </c>
      <c r="Y520" s="817"/>
      <c r="Z520" s="817">
        <f>X520-W520</f>
        <v>-189.32094268518449</v>
      </c>
      <c r="AA520" s="817">
        <v>-20.31757</v>
      </c>
      <c r="AB520" s="817">
        <v>2591.8594600000001</v>
      </c>
      <c r="AC520" s="842"/>
    </row>
    <row r="521" spans="1:30" s="79" customFormat="1" ht="23.25" customHeight="1" x14ac:dyDescent="0.25">
      <c r="A521" s="813">
        <v>1</v>
      </c>
      <c r="B521" s="813">
        <v>1</v>
      </c>
      <c r="C521" s="849" t="s">
        <v>353</v>
      </c>
      <c r="D521" s="734"/>
      <c r="E521" s="596">
        <f>SUM(E520,E508)</f>
        <v>43478</v>
      </c>
      <c r="F521" s="596">
        <f>SUM(F520,F508)</f>
        <v>21739</v>
      </c>
      <c r="G521" s="596">
        <f>SUM(G520,G508)</f>
        <v>23960.884210526314</v>
      </c>
      <c r="H521" s="596">
        <f>G521/F521*100</f>
        <v>110.2207286927932</v>
      </c>
      <c r="I521" s="770"/>
      <c r="J521" s="770"/>
      <c r="K521" s="848"/>
      <c r="L521" s="848"/>
      <c r="M521" s="848"/>
      <c r="N521" s="848"/>
      <c r="O521" s="848"/>
      <c r="P521" s="848"/>
      <c r="Q521" s="817">
        <f>SUM(Q520,Q508)</f>
        <v>17214.346316544772</v>
      </c>
      <c r="R521" s="817">
        <f t="shared" ref="R521:AB521" si="174">SUM(R520,R508)</f>
        <v>17214.346316544772</v>
      </c>
      <c r="S521" s="817">
        <f t="shared" ref="S521:T521" si="175">SUM(S520,S508)</f>
        <v>17214.346316544772</v>
      </c>
      <c r="T521" s="817">
        <f t="shared" si="175"/>
        <v>17214.346316544772</v>
      </c>
      <c r="U521" s="817">
        <f t="shared" ref="U521:V521" si="176">SUM(U520,U508)</f>
        <v>17214.346316544772</v>
      </c>
      <c r="V521" s="817">
        <f t="shared" si="176"/>
        <v>17185.43719537037</v>
      </c>
      <c r="W521" s="817">
        <f t="shared" si="174"/>
        <v>8524.2519695331866</v>
      </c>
      <c r="X521" s="817">
        <f t="shared" si="174"/>
        <v>8328.0947400000005</v>
      </c>
      <c r="Y521" s="817">
        <f t="shared" si="174"/>
        <v>0</v>
      </c>
      <c r="Z521" s="817">
        <f t="shared" si="174"/>
        <v>-196.15722953318618</v>
      </c>
      <c r="AA521" s="817">
        <f t="shared" si="174"/>
        <v>-35.776240000000001</v>
      </c>
      <c r="AB521" s="817">
        <f t="shared" si="174"/>
        <v>8292.3184999999994</v>
      </c>
      <c r="AC521" s="842"/>
    </row>
    <row r="522" spans="1:30" s="79" customFormat="1" ht="15" customHeight="1" x14ac:dyDescent="0.25">
      <c r="A522" s="813">
        <v>1</v>
      </c>
      <c r="B522" s="813">
        <v>1</v>
      </c>
      <c r="C522" s="574"/>
      <c r="D522" s="734"/>
      <c r="E522" s="555"/>
      <c r="F522" s="102"/>
      <c r="G522" s="596"/>
      <c r="H522" s="596"/>
      <c r="I522" s="770"/>
      <c r="J522" s="770"/>
      <c r="K522" s="848"/>
      <c r="L522" s="848"/>
      <c r="M522" s="848"/>
      <c r="N522" s="848"/>
      <c r="O522" s="848"/>
      <c r="P522" s="848"/>
      <c r="Q522" s="817"/>
      <c r="R522" s="817"/>
      <c r="S522" s="817"/>
      <c r="T522" s="817"/>
      <c r="U522" s="817"/>
      <c r="V522" s="817"/>
      <c r="W522" s="1822"/>
      <c r="X522" s="817"/>
      <c r="Y522" s="817"/>
      <c r="Z522" s="817"/>
      <c r="AA522" s="817"/>
      <c r="AB522" s="817"/>
      <c r="AC522" s="842"/>
    </row>
    <row r="523" spans="1:30" s="79" customFormat="1" ht="15" customHeight="1" x14ac:dyDescent="0.25">
      <c r="A523" s="813">
        <v>1</v>
      </c>
      <c r="B523" s="813">
        <v>1</v>
      </c>
      <c r="C523" s="306" t="s">
        <v>31</v>
      </c>
      <c r="D523" s="230"/>
      <c r="E523" s="389"/>
      <c r="F523" s="389"/>
      <c r="G523" s="389"/>
      <c r="H523" s="389"/>
      <c r="I523" s="135"/>
      <c r="J523" s="135"/>
      <c r="K523" s="417"/>
      <c r="L523" s="417"/>
      <c r="M523" s="417"/>
      <c r="N523" s="417"/>
      <c r="O523" s="417"/>
      <c r="P523" s="417"/>
      <c r="Q523" s="71"/>
      <c r="R523" s="71"/>
      <c r="S523" s="71"/>
      <c r="T523" s="71"/>
      <c r="U523" s="71"/>
      <c r="V523" s="71"/>
      <c r="W523" s="1812"/>
      <c r="X523" s="71"/>
      <c r="Y523" s="71"/>
      <c r="Z523" s="71"/>
      <c r="AA523" s="71"/>
      <c r="AB523" s="71"/>
      <c r="AC523" s="842"/>
    </row>
    <row r="524" spans="1:30" s="79" customFormat="1" ht="15" customHeight="1" x14ac:dyDescent="0.25">
      <c r="A524" s="813">
        <v>1</v>
      </c>
      <c r="B524" s="813">
        <v>1</v>
      </c>
      <c r="C524" s="230" t="s">
        <v>149</v>
      </c>
      <c r="D524" s="306"/>
      <c r="E524" s="596"/>
      <c r="F524" s="596"/>
      <c r="G524" s="596"/>
      <c r="H524" s="596"/>
      <c r="I524" s="770"/>
      <c r="J524" s="127"/>
      <c r="K524" s="771"/>
      <c r="L524" s="771"/>
      <c r="M524" s="771"/>
      <c r="N524" s="104"/>
      <c r="O524" s="305"/>
      <c r="P524" s="104"/>
      <c r="Q524" s="771"/>
      <c r="R524" s="771"/>
      <c r="S524" s="771"/>
      <c r="T524" s="771"/>
      <c r="U524" s="771"/>
      <c r="V524" s="771"/>
      <c r="W524" s="1823"/>
      <c r="X524" s="771"/>
      <c r="Y524" s="771"/>
      <c r="Z524" s="771"/>
      <c r="AA524" s="771"/>
      <c r="AB524" s="771"/>
      <c r="AC524" s="842"/>
    </row>
    <row r="525" spans="1:30" s="79" customFormat="1" ht="15" customHeight="1" x14ac:dyDescent="0.25">
      <c r="A525" s="813">
        <v>1</v>
      </c>
      <c r="B525" s="813">
        <v>1</v>
      </c>
      <c r="C525" s="160" t="s">
        <v>188</v>
      </c>
      <c r="D525" s="574">
        <v>240</v>
      </c>
      <c r="E525" s="389">
        <v>310</v>
      </c>
      <c r="F525" s="102">
        <f>ROUND(E525/12*$C$3,0)</f>
        <v>155</v>
      </c>
      <c r="G525" s="102">
        <v>155</v>
      </c>
      <c r="H525" s="102">
        <f>G525/F525*100</f>
        <v>100</v>
      </c>
      <c r="I525" s="772">
        <v>8</v>
      </c>
      <c r="J525" s="103">
        <f>M525/G525</f>
        <v>8</v>
      </c>
      <c r="K525" s="104">
        <f>ROUND(E525*I525,0)</f>
        <v>2480</v>
      </c>
      <c r="L525" s="104">
        <f>ROUND(F525*I525,0)</f>
        <v>1240</v>
      </c>
      <c r="M525" s="104">
        <v>1240</v>
      </c>
      <c r="N525" s="104">
        <f>M525/L525*100</f>
        <v>100</v>
      </c>
      <c r="O525" s="104">
        <f>K525/D525</f>
        <v>10.333333333333334</v>
      </c>
      <c r="P525" s="104">
        <f>M525/$C$3*12/O525</f>
        <v>240</v>
      </c>
      <c r="Q525" s="780"/>
      <c r="R525" s="780"/>
      <c r="S525" s="780"/>
      <c r="T525" s="780"/>
      <c r="U525" s="780"/>
      <c r="V525" s="780"/>
      <c r="W525" s="1815">
        <f>Q525/12</f>
        <v>0</v>
      </c>
      <c r="X525" s="780">
        <f>AB525-AA525</f>
        <v>0</v>
      </c>
      <c r="Y525" s="780"/>
      <c r="Z525" s="780">
        <f>X525-W525</f>
        <v>0</v>
      </c>
      <c r="AA525" s="780"/>
      <c r="AB525" s="780"/>
      <c r="AC525" s="842"/>
    </row>
    <row r="526" spans="1:30" s="106" customFormat="1" ht="15" customHeight="1" x14ac:dyDescent="0.25">
      <c r="A526" s="813">
        <v>1</v>
      </c>
      <c r="B526" s="813">
        <v>1</v>
      </c>
      <c r="C526" s="900" t="s">
        <v>191</v>
      </c>
      <c r="D526" s="741"/>
      <c r="E526" s="443">
        <f t="shared" ref="E526:G527" si="177">SUM(E525)</f>
        <v>310</v>
      </c>
      <c r="F526" s="126">
        <f t="shared" si="177"/>
        <v>155</v>
      </c>
      <c r="G526" s="126">
        <f t="shared" si="177"/>
        <v>155</v>
      </c>
      <c r="H526" s="126">
        <f>G526/F526*100</f>
        <v>100</v>
      </c>
      <c r="I526" s="877">
        <f>K526/E526</f>
        <v>8</v>
      </c>
      <c r="J526" s="103">
        <f>M526/G526</f>
        <v>8</v>
      </c>
      <c r="K526" s="128">
        <f t="shared" ref="K526:M527" si="178">SUM(K525)</f>
        <v>2480</v>
      </c>
      <c r="L526" s="128">
        <f t="shared" si="178"/>
        <v>1240</v>
      </c>
      <c r="M526" s="128">
        <f t="shared" si="178"/>
        <v>1240</v>
      </c>
      <c r="N526" s="128">
        <f>M526/L526*100</f>
        <v>100</v>
      </c>
      <c r="O526" s="128">
        <f>SUM(O525)</f>
        <v>10.333333333333334</v>
      </c>
      <c r="P526" s="104">
        <f>M526/$C$3*12/O526</f>
        <v>240</v>
      </c>
      <c r="Q526" s="781"/>
      <c r="R526" s="781"/>
      <c r="S526" s="781"/>
      <c r="T526" s="781"/>
      <c r="U526" s="781"/>
      <c r="V526" s="781"/>
      <c r="W526" s="1830"/>
      <c r="X526" s="443"/>
      <c r="Y526" s="443"/>
      <c r="Z526" s="443"/>
      <c r="AA526" s="128"/>
      <c r="AB526" s="128"/>
      <c r="AC526" s="842"/>
    </row>
    <row r="527" spans="1:30" s="79" customFormat="1" ht="26.25" customHeight="1" x14ac:dyDescent="0.25">
      <c r="A527" s="813">
        <v>1</v>
      </c>
      <c r="B527" s="813">
        <v>1</v>
      </c>
      <c r="C527" s="634" t="s">
        <v>175</v>
      </c>
      <c r="D527" s="634"/>
      <c r="E527" s="596">
        <f t="shared" si="177"/>
        <v>310</v>
      </c>
      <c r="F527" s="596">
        <f t="shared" si="177"/>
        <v>155</v>
      </c>
      <c r="G527" s="596">
        <f t="shared" si="177"/>
        <v>155</v>
      </c>
      <c r="H527" s="596">
        <f>G527/F527*100</f>
        <v>100</v>
      </c>
      <c r="I527" s="770">
        <f>SUM(K527/E527)</f>
        <v>8</v>
      </c>
      <c r="J527" s="103">
        <f>M527/G527</f>
        <v>8</v>
      </c>
      <c r="K527" s="596">
        <f t="shared" si="178"/>
        <v>2480</v>
      </c>
      <c r="L527" s="596">
        <f t="shared" si="178"/>
        <v>1240</v>
      </c>
      <c r="M527" s="596">
        <f t="shared" si="178"/>
        <v>1240</v>
      </c>
      <c r="N527" s="104">
        <f>M527/L527*100</f>
        <v>100</v>
      </c>
      <c r="O527" s="596">
        <f>SUM(O526)</f>
        <v>10.333333333333334</v>
      </c>
      <c r="P527" s="104">
        <f>M527/$C$3*12/O527</f>
        <v>240</v>
      </c>
      <c r="Q527" s="596">
        <v>4594.4129279999997</v>
      </c>
      <c r="R527" s="596">
        <v>4594.4129279999997</v>
      </c>
      <c r="S527" s="596">
        <v>4594.4129279999997</v>
      </c>
      <c r="T527" s="596">
        <v>4594.4129279999997</v>
      </c>
      <c r="U527" s="596">
        <v>4594.4129279999997</v>
      </c>
      <c r="V527" s="596">
        <v>4594.4129279999997</v>
      </c>
      <c r="W527" s="1820">
        <f>Q527/12*$C$3+(R527-Q527)/11*5+(S527-R527)/10*4+(T527-S527)/9*3+(U527-T527)/8*2+(V527-U527)/7*1</f>
        <v>2297.2064639999999</v>
      </c>
      <c r="X527" s="771">
        <f>AB527-AA527</f>
        <v>2240.2233899999997</v>
      </c>
      <c r="Y527" s="771"/>
      <c r="Z527" s="771">
        <f>X527-W527</f>
        <v>-56.983074000000215</v>
      </c>
      <c r="AA527" s="596">
        <v>0</v>
      </c>
      <c r="AB527" s="596">
        <v>2240.2233899999997</v>
      </c>
      <c r="AC527" s="842"/>
    </row>
    <row r="528" spans="1:30" s="79" customFormat="1" ht="15" customHeight="1" x14ac:dyDescent="0.25">
      <c r="A528" s="813">
        <v>1</v>
      </c>
      <c r="B528" s="813">
        <v>1</v>
      </c>
      <c r="C528" s="157"/>
      <c r="D528" s="157"/>
      <c r="E528" s="136"/>
      <c r="F528" s="102"/>
      <c r="G528" s="102"/>
      <c r="H528" s="102"/>
      <c r="I528" s="528"/>
      <c r="J528" s="528"/>
      <c r="K528" s="528"/>
      <c r="L528" s="528"/>
      <c r="M528" s="528"/>
      <c r="N528" s="528"/>
      <c r="O528" s="528"/>
      <c r="P528" s="104"/>
      <c r="Q528" s="780"/>
      <c r="R528" s="780"/>
      <c r="S528" s="780"/>
      <c r="T528" s="780"/>
      <c r="U528" s="780"/>
      <c r="V528" s="780"/>
      <c r="W528" s="1815">
        <f>Q528/12</f>
        <v>0</v>
      </c>
      <c r="X528" s="780">
        <f>AB528-AA528</f>
        <v>0</v>
      </c>
      <c r="Y528" s="780"/>
      <c r="Z528" s="780">
        <f>X528-W528</f>
        <v>0</v>
      </c>
      <c r="AA528" s="780"/>
      <c r="AB528" s="780"/>
      <c r="AC528" s="842"/>
    </row>
    <row r="529" spans="1:30" s="79" customFormat="1" ht="15.75" customHeight="1" x14ac:dyDescent="0.25">
      <c r="A529" s="813">
        <v>1</v>
      </c>
      <c r="B529" s="813">
        <v>1</v>
      </c>
      <c r="C529" s="850" t="s">
        <v>17</v>
      </c>
      <c r="D529" s="851"/>
      <c r="E529" s="852"/>
      <c r="F529" s="852"/>
      <c r="G529" s="852"/>
      <c r="H529" s="852"/>
      <c r="I529" s="479"/>
      <c r="J529" s="479"/>
      <c r="K529" s="479"/>
      <c r="L529" s="479"/>
      <c r="M529" s="479">
        <f>SUM(M527,M521,M498)</f>
        <v>1694</v>
      </c>
      <c r="N529" s="479"/>
      <c r="O529" s="479"/>
      <c r="P529" s="479"/>
      <c r="Q529" s="479">
        <f t="shared" ref="Q529:AA529" si="179">SUM(Q527,Q521,Q498)</f>
        <v>24346.823077464775</v>
      </c>
      <c r="R529" s="479">
        <f t="shared" ref="R529:S529" si="180">SUM(R527,R521,R498)</f>
        <v>24346.823077464775</v>
      </c>
      <c r="S529" s="479">
        <f t="shared" si="180"/>
        <v>24346.823077464775</v>
      </c>
      <c r="T529" s="479">
        <f t="shared" ref="T529:U529" si="181">SUM(T527,T521,T498)</f>
        <v>24346.823077464775</v>
      </c>
      <c r="U529" s="479">
        <f t="shared" si="181"/>
        <v>24346.823077464775</v>
      </c>
      <c r="V529" s="479">
        <f t="shared" ref="V529" si="182">SUM(V527,V521,V498)</f>
        <v>24278.937082200373</v>
      </c>
      <c r="W529" s="1824">
        <f t="shared" si="179"/>
        <v>12084.922225123186</v>
      </c>
      <c r="X529" s="479">
        <f t="shared" si="179"/>
        <v>11830.868909999999</v>
      </c>
      <c r="Y529" s="479">
        <f t="shared" si="179"/>
        <v>-6.5400700000000001</v>
      </c>
      <c r="Z529" s="479">
        <f t="shared" si="179"/>
        <v>-254.05331512318639</v>
      </c>
      <c r="AA529" s="479">
        <f t="shared" si="179"/>
        <v>-35.776240000000001</v>
      </c>
      <c r="AB529" s="661">
        <f>SUM(AB527,AB521,AB498)</f>
        <v>11788.552599999999</v>
      </c>
      <c r="AC529" s="842"/>
    </row>
    <row r="530" spans="1:30" s="79" customFormat="1" ht="30" customHeight="1" x14ac:dyDescent="0.25">
      <c r="A530" s="813">
        <v>1</v>
      </c>
      <c r="B530" s="813">
        <v>1</v>
      </c>
      <c r="C530" s="294" t="s">
        <v>470</v>
      </c>
      <c r="D530" s="874"/>
      <c r="E530" s="483"/>
      <c r="F530" s="483"/>
      <c r="G530" s="875"/>
      <c r="H530" s="875"/>
      <c r="I530" s="251"/>
      <c r="J530" s="251"/>
      <c r="K530" s="251"/>
      <c r="L530" s="251"/>
      <c r="M530" s="251"/>
      <c r="N530" s="251"/>
      <c r="O530" s="251"/>
      <c r="P530" s="251"/>
      <c r="Q530" s="251"/>
      <c r="R530" s="251"/>
      <c r="S530" s="251"/>
      <c r="T530" s="251"/>
      <c r="U530" s="251"/>
      <c r="V530" s="251"/>
      <c r="W530" s="1829"/>
      <c r="X530" s="251"/>
      <c r="Y530" s="251"/>
      <c r="Z530" s="251"/>
      <c r="AA530" s="251"/>
      <c r="AB530" s="251"/>
      <c r="AC530" s="842"/>
    </row>
    <row r="531" spans="1:30" s="79" customFormat="1" ht="15.75" customHeight="1" x14ac:dyDescent="0.25">
      <c r="A531" s="813">
        <v>1</v>
      </c>
      <c r="B531" s="813">
        <v>1</v>
      </c>
      <c r="C531" s="436" t="s">
        <v>170</v>
      </c>
      <c r="D531" s="497"/>
      <c r="E531" s="875"/>
      <c r="F531" s="875"/>
      <c r="G531" s="136"/>
      <c r="H531" s="585"/>
      <c r="I531" s="585"/>
      <c r="J531" s="585"/>
      <c r="K531" s="585"/>
      <c r="L531" s="585"/>
      <c r="M531" s="585"/>
      <c r="N531" s="585"/>
      <c r="O531" s="585"/>
      <c r="P531" s="585"/>
      <c r="Q531" s="585"/>
      <c r="R531" s="585"/>
      <c r="S531" s="585"/>
      <c r="T531" s="585"/>
      <c r="U531" s="585"/>
      <c r="V531" s="585"/>
      <c r="W531" s="1838"/>
      <c r="X531" s="585"/>
      <c r="Y531" s="585"/>
      <c r="Z531" s="585"/>
      <c r="AA531" s="585"/>
      <c r="AB531" s="585"/>
      <c r="AC531" s="842"/>
    </row>
    <row r="532" spans="1:30" s="79" customFormat="1" ht="15.75" customHeight="1" x14ac:dyDescent="0.25">
      <c r="A532" s="813">
        <v>1</v>
      </c>
      <c r="B532" s="813">
        <v>1</v>
      </c>
      <c r="C532" s="585" t="s">
        <v>202</v>
      </c>
      <c r="D532" s="585"/>
      <c r="E532" s="585"/>
      <c r="F532" s="585"/>
      <c r="G532" s="585"/>
      <c r="H532" s="585"/>
      <c r="I532" s="585"/>
      <c r="J532" s="585"/>
      <c r="K532" s="585"/>
      <c r="L532" s="585"/>
      <c r="M532" s="585"/>
      <c r="N532" s="585"/>
      <c r="O532" s="585"/>
      <c r="P532" s="585"/>
      <c r="Q532" s="585"/>
      <c r="R532" s="585"/>
      <c r="S532" s="585"/>
      <c r="T532" s="585"/>
      <c r="U532" s="585"/>
      <c r="V532" s="585"/>
      <c r="W532" s="1838"/>
      <c r="X532" s="585"/>
      <c r="Y532" s="585"/>
      <c r="Z532" s="585"/>
      <c r="AA532" s="585"/>
      <c r="AB532" s="585"/>
      <c r="AC532" s="842"/>
    </row>
    <row r="533" spans="1:30" s="79" customFormat="1" ht="15.75" customHeight="1" x14ac:dyDescent="0.25">
      <c r="A533" s="813">
        <v>1</v>
      </c>
      <c r="B533" s="813">
        <v>1</v>
      </c>
      <c r="C533" s="585" t="s">
        <v>159</v>
      </c>
      <c r="D533" s="585"/>
      <c r="E533" s="1418">
        <f>ROUND(E534/3.8/3.2,0)</f>
        <v>74</v>
      </c>
      <c r="F533" s="1418">
        <f t="shared" ref="F533:G533" si="183">ROUND(F534/3.8/3.2,0)</f>
        <v>37</v>
      </c>
      <c r="G533" s="1418">
        <f t="shared" si="183"/>
        <v>37</v>
      </c>
      <c r="H533" s="1927">
        <f t="shared" ref="H533:H534" si="184">G533/F533*100</f>
        <v>100</v>
      </c>
      <c r="I533" s="585"/>
      <c r="J533" s="585"/>
      <c r="K533" s="585"/>
      <c r="L533" s="585"/>
      <c r="M533" s="585"/>
      <c r="N533" s="585"/>
      <c r="O533" s="585"/>
      <c r="P533" s="585"/>
      <c r="Q533" s="585"/>
      <c r="R533" s="585"/>
      <c r="S533" s="585"/>
      <c r="T533" s="585"/>
      <c r="U533" s="585"/>
      <c r="V533" s="585"/>
      <c r="W533" s="1838"/>
      <c r="X533" s="585"/>
      <c r="Y533" s="585"/>
      <c r="Z533" s="585"/>
      <c r="AA533" s="585"/>
      <c r="AB533" s="585"/>
      <c r="AC533" s="842"/>
      <c r="AD533" s="1964"/>
    </row>
    <row r="534" spans="1:30" s="79" customFormat="1" ht="15.75" customHeight="1" x14ac:dyDescent="0.25">
      <c r="A534" s="813">
        <v>1</v>
      </c>
      <c r="B534" s="813">
        <v>1</v>
      </c>
      <c r="C534" s="130" t="s">
        <v>304</v>
      </c>
      <c r="D534" s="130"/>
      <c r="E534" s="1404">
        <v>900</v>
      </c>
      <c r="F534" s="1404">
        <f>ROUND(E534/12*$C$3,0)</f>
        <v>450</v>
      </c>
      <c r="G534" s="1939">
        <v>446</v>
      </c>
      <c r="H534" s="1927">
        <f t="shared" si="184"/>
        <v>99.111111111111114</v>
      </c>
      <c r="I534" s="585"/>
      <c r="J534" s="585"/>
      <c r="K534" s="585"/>
      <c r="L534" s="585"/>
      <c r="M534" s="585"/>
      <c r="N534" s="585"/>
      <c r="O534" s="585"/>
      <c r="P534" s="585"/>
      <c r="Q534" s="585"/>
      <c r="R534" s="585"/>
      <c r="S534" s="585"/>
      <c r="T534" s="585"/>
      <c r="U534" s="585"/>
      <c r="V534" s="585"/>
      <c r="W534" s="1838"/>
      <c r="X534" s="585"/>
      <c r="Y534" s="585"/>
      <c r="Z534" s="585"/>
      <c r="AA534" s="585"/>
      <c r="AB534" s="585"/>
      <c r="AC534" s="842"/>
    </row>
    <row r="535" spans="1:30" s="79" customFormat="1" ht="33.75" customHeight="1" thickBot="1" x14ac:dyDescent="0.3">
      <c r="A535" s="813">
        <v>1</v>
      </c>
      <c r="B535" s="813">
        <v>1</v>
      </c>
      <c r="C535" s="546" t="s">
        <v>160</v>
      </c>
      <c r="D535" s="546"/>
      <c r="E535" s="1937"/>
      <c r="F535" s="1937"/>
      <c r="G535" s="1937"/>
      <c r="H535" s="1937"/>
      <c r="I535" s="1937"/>
      <c r="J535" s="1937"/>
      <c r="K535" s="1937"/>
      <c r="L535" s="1937"/>
      <c r="M535" s="1937"/>
      <c r="N535" s="1937"/>
      <c r="O535" s="1937"/>
      <c r="P535" s="1937"/>
      <c r="Q535" s="1937"/>
      <c r="R535" s="1937"/>
      <c r="S535" s="1937"/>
      <c r="T535" s="1937"/>
      <c r="U535" s="1937"/>
      <c r="V535" s="1937"/>
      <c r="W535" s="1938"/>
      <c r="X535" s="1937"/>
      <c r="Y535" s="1937"/>
      <c r="Z535" s="1937"/>
      <c r="AA535" s="1937"/>
      <c r="AB535" s="1937"/>
      <c r="AC535" s="842"/>
    </row>
    <row r="536" spans="1:30" s="79" customFormat="1" ht="30" customHeight="1" thickBot="1" x14ac:dyDescent="0.3">
      <c r="A536" s="813">
        <v>1</v>
      </c>
      <c r="B536" s="813">
        <v>1</v>
      </c>
      <c r="C536" s="1932" t="s">
        <v>168</v>
      </c>
      <c r="D536" s="1935"/>
      <c r="E536" s="784">
        <f>E533*3.2</f>
        <v>236.8</v>
      </c>
      <c r="F536" s="784">
        <f t="shared" ref="F536:G536" si="185">F533*3.2</f>
        <v>118.4</v>
      </c>
      <c r="G536" s="784">
        <f t="shared" si="185"/>
        <v>118.4</v>
      </c>
      <c r="H536" s="210">
        <f>G536/F536*100</f>
        <v>100</v>
      </c>
      <c r="I536" s="583"/>
      <c r="J536" s="583"/>
      <c r="K536" s="583"/>
      <c r="L536" s="583"/>
      <c r="M536" s="583"/>
      <c r="N536" s="583"/>
      <c r="O536" s="583"/>
      <c r="P536" s="583"/>
      <c r="Q536" s="1936">
        <v>211.74299999999999</v>
      </c>
      <c r="R536" s="1936">
        <v>211.74299999999999</v>
      </c>
      <c r="S536" s="1936">
        <v>211.74299999999999</v>
      </c>
      <c r="T536" s="1936">
        <v>211.74299999999999</v>
      </c>
      <c r="U536" s="1936">
        <v>211.74299999999999</v>
      </c>
      <c r="V536" s="1936">
        <v>211.74299999999999</v>
      </c>
      <c r="W536" s="1933">
        <f>Q536/12*$C$3+(R536-Q536)/11*5+(S536-R536)/10*4+(T536-S536)/9*3+(U536-T536)/8*2+(V536-U536)/7*1</f>
        <v>105.8715</v>
      </c>
      <c r="X536" s="77">
        <f>AB536-AA536</f>
        <v>104.92878999999999</v>
      </c>
      <c r="Y536" s="77"/>
      <c r="Z536" s="77">
        <f>X536-W536</f>
        <v>-0.94271000000000527</v>
      </c>
      <c r="AA536" s="1936">
        <v>0</v>
      </c>
      <c r="AB536" s="1936">
        <v>104.92878999999999</v>
      </c>
      <c r="AC536" s="842"/>
    </row>
    <row r="537" spans="1:30" s="79" customFormat="1" ht="30" customHeight="1" thickBot="1" x14ac:dyDescent="0.3">
      <c r="A537" s="813">
        <v>1</v>
      </c>
      <c r="B537" s="813">
        <v>1</v>
      </c>
      <c r="C537" s="1932" t="s">
        <v>353</v>
      </c>
      <c r="D537" s="1935"/>
      <c r="E537" s="784">
        <f t="shared" ref="E537:G537" si="186">E533*3.2</f>
        <v>236.8</v>
      </c>
      <c r="F537" s="784">
        <f t="shared" si="186"/>
        <v>118.4</v>
      </c>
      <c r="G537" s="784">
        <f t="shared" si="186"/>
        <v>118.4</v>
      </c>
      <c r="H537" s="210">
        <f>G537/F537*100</f>
        <v>100</v>
      </c>
      <c r="I537" s="583"/>
      <c r="J537" s="583"/>
      <c r="K537" s="583"/>
      <c r="L537" s="583"/>
      <c r="M537" s="583"/>
      <c r="N537" s="583"/>
      <c r="O537" s="583"/>
      <c r="P537" s="583"/>
      <c r="Q537" s="1936">
        <f t="shared" ref="Q537:AA537" si="187">Q536</f>
        <v>211.74299999999999</v>
      </c>
      <c r="R537" s="1936">
        <f t="shared" si="187"/>
        <v>211.74299999999999</v>
      </c>
      <c r="S537" s="1936">
        <f t="shared" si="187"/>
        <v>211.74299999999999</v>
      </c>
      <c r="T537" s="1936">
        <f t="shared" si="187"/>
        <v>211.74299999999999</v>
      </c>
      <c r="U537" s="1936">
        <f t="shared" ref="U537:V537" si="188">U536</f>
        <v>211.74299999999999</v>
      </c>
      <c r="V537" s="1936">
        <f t="shared" si="188"/>
        <v>211.74299999999999</v>
      </c>
      <c r="W537" s="1933">
        <f t="shared" si="187"/>
        <v>105.8715</v>
      </c>
      <c r="X537" s="77">
        <f t="shared" si="187"/>
        <v>104.92878999999999</v>
      </c>
      <c r="Y537" s="77">
        <f t="shared" si="187"/>
        <v>0</v>
      </c>
      <c r="Z537" s="77">
        <f t="shared" si="187"/>
        <v>-0.94271000000000527</v>
      </c>
      <c r="AA537" s="1936">
        <f t="shared" si="187"/>
        <v>0</v>
      </c>
      <c r="AB537" s="1936">
        <f>AB536</f>
        <v>104.92878999999999</v>
      </c>
      <c r="AC537" s="842"/>
    </row>
    <row r="538" spans="1:30" s="79" customFormat="1" ht="15.75" customHeight="1" thickBot="1" x14ac:dyDescent="0.3">
      <c r="A538" s="813">
        <v>1</v>
      </c>
      <c r="B538" s="813">
        <v>1</v>
      </c>
      <c r="C538" s="208" t="s">
        <v>17</v>
      </c>
      <c r="D538" s="783"/>
      <c r="E538" s="784"/>
      <c r="F538" s="784"/>
      <c r="G538" s="784"/>
      <c r="H538" s="784"/>
      <c r="I538" s="583"/>
      <c r="J538" s="583"/>
      <c r="K538" s="583"/>
      <c r="L538" s="583"/>
      <c r="M538" s="583"/>
      <c r="N538" s="583"/>
      <c r="O538" s="583"/>
      <c r="P538" s="583"/>
      <c r="Q538" s="583">
        <f t="shared" ref="Q538:AA538" si="189">SUM(Q537)</f>
        <v>211.74299999999999</v>
      </c>
      <c r="R538" s="583">
        <f t="shared" ref="R538:S538" si="190">SUM(R537)</f>
        <v>211.74299999999999</v>
      </c>
      <c r="S538" s="583">
        <f t="shared" si="190"/>
        <v>211.74299999999999</v>
      </c>
      <c r="T538" s="583">
        <f t="shared" ref="T538:U538" si="191">SUM(T537)</f>
        <v>211.74299999999999</v>
      </c>
      <c r="U538" s="583">
        <f t="shared" si="191"/>
        <v>211.74299999999999</v>
      </c>
      <c r="V538" s="583">
        <f t="shared" ref="V538" si="192">SUM(V537)</f>
        <v>211.74299999999999</v>
      </c>
      <c r="W538" s="1839">
        <f t="shared" si="189"/>
        <v>105.8715</v>
      </c>
      <c r="X538" s="583">
        <f t="shared" si="189"/>
        <v>104.92878999999999</v>
      </c>
      <c r="Y538" s="583"/>
      <c r="Z538" s="583">
        <f t="shared" si="189"/>
        <v>-0.94271000000000527</v>
      </c>
      <c r="AA538" s="583">
        <f t="shared" si="189"/>
        <v>0</v>
      </c>
      <c r="AB538" s="583">
        <f>SUM(AB537)</f>
        <v>104.92878999999999</v>
      </c>
      <c r="AC538" s="842"/>
    </row>
    <row r="539" spans="1:30" s="79" customFormat="1" ht="35.25" customHeight="1" x14ac:dyDescent="0.25">
      <c r="A539" s="813">
        <v>1</v>
      </c>
      <c r="B539" s="813">
        <v>1</v>
      </c>
      <c r="C539" s="294" t="s">
        <v>471</v>
      </c>
      <c r="D539" s="874"/>
      <c r="E539" s="875"/>
      <c r="F539" s="875"/>
      <c r="G539" s="875"/>
      <c r="H539" s="875"/>
      <c r="I539" s="251"/>
      <c r="J539" s="251"/>
      <c r="K539" s="251"/>
      <c r="L539" s="251"/>
      <c r="M539" s="251"/>
      <c r="N539" s="251"/>
      <c r="O539" s="251"/>
      <c r="P539" s="251"/>
      <c r="Q539" s="251"/>
      <c r="R539" s="251"/>
      <c r="S539" s="251"/>
      <c r="T539" s="251"/>
      <c r="U539" s="251"/>
      <c r="V539" s="251"/>
      <c r="W539" s="1829"/>
      <c r="X539" s="251"/>
      <c r="Y539" s="251"/>
      <c r="Z539" s="251"/>
      <c r="AA539" s="251"/>
      <c r="AB539" s="251"/>
      <c r="AC539" s="842"/>
    </row>
    <row r="540" spans="1:30" s="79" customFormat="1" ht="15.75" customHeight="1" x14ac:dyDescent="0.25">
      <c r="A540" s="813">
        <v>1</v>
      </c>
      <c r="B540" s="813">
        <v>1</v>
      </c>
      <c r="C540" s="436" t="s">
        <v>170</v>
      </c>
      <c r="D540" s="574"/>
      <c r="E540" s="389"/>
      <c r="F540" s="102"/>
      <c r="G540" s="102"/>
      <c r="H540" s="102"/>
      <c r="I540" s="772"/>
      <c r="J540" s="103"/>
      <c r="K540" s="104"/>
      <c r="L540" s="104"/>
      <c r="M540" s="104"/>
      <c r="N540" s="104"/>
      <c r="O540" s="104"/>
      <c r="P540" s="104"/>
      <c r="Q540" s="389"/>
      <c r="R540" s="389"/>
      <c r="S540" s="389"/>
      <c r="T540" s="389"/>
      <c r="U540" s="389"/>
      <c r="V540" s="389"/>
      <c r="W540" s="1840"/>
      <c r="X540" s="102"/>
      <c r="Y540" s="102"/>
      <c r="Z540" s="102"/>
      <c r="AA540" s="772"/>
      <c r="AB540" s="103"/>
      <c r="AC540" s="842"/>
    </row>
    <row r="541" spans="1:30" s="79" customFormat="1" ht="15.75" customHeight="1" x14ac:dyDescent="0.25">
      <c r="A541" s="813">
        <v>1</v>
      </c>
      <c r="B541" s="813">
        <v>1</v>
      </c>
      <c r="C541" s="585" t="s">
        <v>202</v>
      </c>
      <c r="D541" s="574"/>
      <c r="E541" s="389"/>
      <c r="F541" s="102"/>
      <c r="G541" s="102"/>
      <c r="H541" s="102"/>
      <c r="I541" s="772"/>
      <c r="J541" s="103"/>
      <c r="K541" s="104"/>
      <c r="L541" s="104"/>
      <c r="M541" s="104"/>
      <c r="N541" s="104"/>
      <c r="O541" s="104"/>
      <c r="P541" s="104"/>
      <c r="Q541" s="389"/>
      <c r="R541" s="389"/>
      <c r="S541" s="389"/>
      <c r="T541" s="389"/>
      <c r="U541" s="389"/>
      <c r="V541" s="389"/>
      <c r="W541" s="1840"/>
      <c r="X541" s="102"/>
      <c r="Y541" s="102"/>
      <c r="Z541" s="102"/>
      <c r="AA541" s="772"/>
      <c r="AB541" s="103"/>
      <c r="AC541" s="842"/>
    </row>
    <row r="542" spans="1:30" s="79" customFormat="1" ht="15.75" customHeight="1" x14ac:dyDescent="0.25">
      <c r="A542" s="813">
        <v>1</v>
      </c>
      <c r="B542" s="813">
        <v>1</v>
      </c>
      <c r="C542" s="585" t="s">
        <v>159</v>
      </c>
      <c r="D542" s="574"/>
      <c r="E542" s="389">
        <f>ROUND(E543/3.8/3.2,0)</f>
        <v>74</v>
      </c>
      <c r="F542" s="102">
        <f t="shared" ref="F542" si="193">ROUND(F543/3.8/3.2,0)</f>
        <v>37</v>
      </c>
      <c r="G542" s="102">
        <f>G543/3.8/3.2</f>
        <v>36.657072368421048</v>
      </c>
      <c r="H542" s="102">
        <f>G542/F542*100</f>
        <v>99.073168563300129</v>
      </c>
      <c r="I542" s="772"/>
      <c r="J542" s="103"/>
      <c r="K542" s="104"/>
      <c r="L542" s="104"/>
      <c r="M542" s="104"/>
      <c r="N542" s="104"/>
      <c r="O542" s="104"/>
      <c r="P542" s="104"/>
      <c r="Q542" s="389"/>
      <c r="R542" s="389"/>
      <c r="S542" s="389"/>
      <c r="T542" s="389"/>
      <c r="U542" s="389"/>
      <c r="V542" s="389"/>
      <c r="W542" s="1840"/>
      <c r="X542" s="102"/>
      <c r="Y542" s="102"/>
      <c r="Z542" s="102"/>
      <c r="AA542" s="772"/>
      <c r="AB542" s="103"/>
      <c r="AC542" s="842"/>
      <c r="AD542" s="1964"/>
    </row>
    <row r="543" spans="1:30" s="79" customFormat="1" ht="15.75" customHeight="1" x14ac:dyDescent="0.25">
      <c r="A543" s="813">
        <v>1</v>
      </c>
      <c r="B543" s="813">
        <v>1</v>
      </c>
      <c r="C543" s="130" t="s">
        <v>304</v>
      </c>
      <c r="D543" s="574"/>
      <c r="E543" s="389">
        <v>900</v>
      </c>
      <c r="F543" s="102">
        <f>ROUND(E543/12*$C$3,0)</f>
        <v>450</v>
      </c>
      <c r="G543" s="102">
        <v>445.75</v>
      </c>
      <c r="H543" s="102">
        <f>G543/F543*100</f>
        <v>99.055555555555557</v>
      </c>
      <c r="I543" s="772"/>
      <c r="J543" s="103"/>
      <c r="K543" s="104"/>
      <c r="L543" s="104"/>
      <c r="M543" s="104"/>
      <c r="N543" s="104"/>
      <c r="O543" s="104"/>
      <c r="P543" s="104"/>
      <c r="Q543" s="389"/>
      <c r="R543" s="389"/>
      <c r="S543" s="389"/>
      <c r="T543" s="389"/>
      <c r="U543" s="389"/>
      <c r="V543" s="389"/>
      <c r="W543" s="1840"/>
      <c r="X543" s="102"/>
      <c r="Y543" s="102"/>
      <c r="Z543" s="102"/>
      <c r="AA543" s="772"/>
      <c r="AB543" s="103"/>
      <c r="AC543" s="842"/>
    </row>
    <row r="544" spans="1:30" s="79" customFormat="1" ht="29.25" customHeight="1" thickBot="1" x14ac:dyDescent="0.3">
      <c r="A544" s="813">
        <v>1</v>
      </c>
      <c r="B544" s="813">
        <v>1</v>
      </c>
      <c r="C544" s="546" t="s">
        <v>160</v>
      </c>
      <c r="D544" s="1928"/>
      <c r="E544" s="530"/>
      <c r="F544" s="108"/>
      <c r="G544" s="108"/>
      <c r="H544" s="108"/>
      <c r="I544" s="1929"/>
      <c r="J544" s="109"/>
      <c r="K544" s="110"/>
      <c r="L544" s="110"/>
      <c r="M544" s="110"/>
      <c r="N544" s="110"/>
      <c r="O544" s="110"/>
      <c r="P544" s="110"/>
      <c r="Q544" s="530"/>
      <c r="R544" s="530"/>
      <c r="S544" s="530"/>
      <c r="T544" s="530"/>
      <c r="U544" s="530"/>
      <c r="V544" s="530"/>
      <c r="W544" s="1930"/>
      <c r="X544" s="108"/>
      <c r="Y544" s="108"/>
      <c r="Z544" s="108"/>
      <c r="AA544" s="1929"/>
      <c r="AB544" s="109"/>
      <c r="AC544" s="842"/>
    </row>
    <row r="545" spans="1:30" s="79" customFormat="1" ht="25.5" customHeight="1" thickBot="1" x14ac:dyDescent="0.3">
      <c r="A545" s="813">
        <v>1</v>
      </c>
      <c r="B545" s="813">
        <v>1</v>
      </c>
      <c r="C545" s="1932" t="s">
        <v>168</v>
      </c>
      <c r="D545" s="783"/>
      <c r="E545" s="784">
        <f>E542*3.2</f>
        <v>236.8</v>
      </c>
      <c r="F545" s="784">
        <f t="shared" ref="F545:G545" si="194">F542*3.2</f>
        <v>118.4</v>
      </c>
      <c r="G545" s="583">
        <f t="shared" si="194"/>
        <v>117.30263157894736</v>
      </c>
      <c r="H545" s="784">
        <f>G545/F545*100</f>
        <v>99.073168563300129</v>
      </c>
      <c r="I545" s="583"/>
      <c r="J545" s="583"/>
      <c r="K545" s="583"/>
      <c r="L545" s="583"/>
      <c r="M545" s="583"/>
      <c r="N545" s="583"/>
      <c r="O545" s="583"/>
      <c r="P545" s="583"/>
      <c r="Q545" s="583">
        <v>211.74299999999999</v>
      </c>
      <c r="R545" s="583">
        <v>211.74299999999999</v>
      </c>
      <c r="S545" s="583">
        <v>211.74299999999999</v>
      </c>
      <c r="T545" s="583">
        <v>211.74299999999999</v>
      </c>
      <c r="U545" s="583">
        <v>211.74299999999999</v>
      </c>
      <c r="V545" s="583">
        <v>211.74299999999999</v>
      </c>
      <c r="W545" s="1933">
        <f>Q545/12*$C$3+(R545-Q545)/11*5+(S545-R545)/10*4+(T545-S545)/9*3+(U545-T545)/8*2+(V545-U545)/7*1</f>
        <v>105.8715</v>
      </c>
      <c r="X545" s="583">
        <f>AB545-AA545</f>
        <v>104.88198000000001</v>
      </c>
      <c r="Y545" s="583"/>
      <c r="Z545" s="583">
        <f>X545-W545</f>
        <v>-0.98951999999998463</v>
      </c>
      <c r="AA545" s="583">
        <v>0</v>
      </c>
      <c r="AB545" s="1934">
        <v>104.88198000000001</v>
      </c>
      <c r="AC545" s="842"/>
    </row>
    <row r="546" spans="1:30" s="79" customFormat="1" ht="15.75" customHeight="1" thickBot="1" x14ac:dyDescent="0.3">
      <c r="A546" s="813">
        <v>1</v>
      </c>
      <c r="B546" s="813">
        <v>1</v>
      </c>
      <c r="C546" s="849" t="s">
        <v>353</v>
      </c>
      <c r="D546" s="874"/>
      <c r="E546" s="875">
        <f>E542*3.2</f>
        <v>236.8</v>
      </c>
      <c r="F546" s="875">
        <f>F542*3.2</f>
        <v>118.4</v>
      </c>
      <c r="G546" s="1931">
        <f>G543/4</f>
        <v>111.4375</v>
      </c>
      <c r="H546" s="875">
        <f>G546/F546*100</f>
        <v>94.11951013513513</v>
      </c>
      <c r="I546" s="251"/>
      <c r="J546" s="251"/>
      <c r="K546" s="251"/>
      <c r="L546" s="251"/>
      <c r="M546" s="251"/>
      <c r="N546" s="251"/>
      <c r="O546" s="251"/>
      <c r="P546" s="251"/>
      <c r="Q546" s="251">
        <f t="shared" ref="Q546:AA546" si="195">Q545</f>
        <v>211.74299999999999</v>
      </c>
      <c r="R546" s="251">
        <f t="shared" si="195"/>
        <v>211.74299999999999</v>
      </c>
      <c r="S546" s="251">
        <f t="shared" si="195"/>
        <v>211.74299999999999</v>
      </c>
      <c r="T546" s="251">
        <f t="shared" si="195"/>
        <v>211.74299999999999</v>
      </c>
      <c r="U546" s="251">
        <f t="shared" ref="U546:V546" si="196">U545</f>
        <v>211.74299999999999</v>
      </c>
      <c r="V546" s="251">
        <f t="shared" si="196"/>
        <v>211.74299999999999</v>
      </c>
      <c r="W546" s="1888">
        <f t="shared" si="195"/>
        <v>105.8715</v>
      </c>
      <c r="X546" s="251">
        <f t="shared" si="195"/>
        <v>104.88198000000001</v>
      </c>
      <c r="Y546" s="251">
        <f t="shared" si="195"/>
        <v>0</v>
      </c>
      <c r="Z546" s="251">
        <f t="shared" si="195"/>
        <v>-0.98951999999998463</v>
      </c>
      <c r="AA546" s="1936">
        <f t="shared" si="195"/>
        <v>0</v>
      </c>
      <c r="AB546" s="1936">
        <f>AB545</f>
        <v>104.88198000000001</v>
      </c>
      <c r="AC546" s="842"/>
    </row>
    <row r="547" spans="1:30" s="79" customFormat="1" ht="15.75" customHeight="1" thickBot="1" x14ac:dyDescent="0.3">
      <c r="A547" s="813">
        <v>1</v>
      </c>
      <c r="B547" s="813">
        <v>1</v>
      </c>
      <c r="C547" s="208" t="s">
        <v>17</v>
      </c>
      <c r="D547" s="783"/>
      <c r="E547" s="784"/>
      <c r="F547" s="784"/>
      <c r="G547" s="784"/>
      <c r="H547" s="784"/>
      <c r="I547" s="583"/>
      <c r="J547" s="583"/>
      <c r="K547" s="583"/>
      <c r="L547" s="583"/>
      <c r="M547" s="583"/>
      <c r="N547" s="583"/>
      <c r="O547" s="583"/>
      <c r="P547" s="583"/>
      <c r="Q547" s="583">
        <f t="shared" ref="Q547:AA547" si="197">SUM(Q546)</f>
        <v>211.74299999999999</v>
      </c>
      <c r="R547" s="583">
        <f t="shared" ref="R547:S547" si="198">SUM(R546)</f>
        <v>211.74299999999999</v>
      </c>
      <c r="S547" s="583">
        <f t="shared" si="198"/>
        <v>211.74299999999999</v>
      </c>
      <c r="T547" s="583">
        <f t="shared" ref="T547:U547" si="199">SUM(T546)</f>
        <v>211.74299999999999</v>
      </c>
      <c r="U547" s="583">
        <f t="shared" si="199"/>
        <v>211.74299999999999</v>
      </c>
      <c r="V547" s="583">
        <f t="shared" ref="V547" si="200">SUM(V546)</f>
        <v>211.74299999999999</v>
      </c>
      <c r="W547" s="1839">
        <f t="shared" si="197"/>
        <v>105.8715</v>
      </c>
      <c r="X547" s="583">
        <f t="shared" si="197"/>
        <v>104.88198000000001</v>
      </c>
      <c r="Y547" s="583"/>
      <c r="Z547" s="583">
        <f t="shared" si="197"/>
        <v>-0.98951999999998463</v>
      </c>
      <c r="AA547" s="583">
        <f t="shared" si="197"/>
        <v>0</v>
      </c>
      <c r="AB547" s="902">
        <f>SUM(AB546)</f>
        <v>104.88198000000001</v>
      </c>
      <c r="AC547" s="842"/>
    </row>
    <row r="548" spans="1:30" s="79" customFormat="1" ht="15.75" customHeight="1" x14ac:dyDescent="0.25">
      <c r="A548" s="813"/>
      <c r="B548" s="813">
        <v>1</v>
      </c>
      <c r="C548" s="1424"/>
      <c r="D548" s="1554"/>
      <c r="E548" s="1555"/>
      <c r="F548" s="1555"/>
      <c r="G548" s="1555"/>
      <c r="H548" s="1555"/>
      <c r="I548" s="811"/>
      <c r="J548" s="811"/>
      <c r="K548" s="811"/>
      <c r="L548" s="811"/>
      <c r="M548" s="811"/>
      <c r="N548" s="811"/>
      <c r="O548" s="811"/>
      <c r="P548" s="811"/>
      <c r="Q548" s="811"/>
      <c r="R548" s="811"/>
      <c r="S548" s="811"/>
      <c r="T548" s="811"/>
      <c r="U548" s="811"/>
      <c r="V548" s="811"/>
      <c r="W548" s="1841"/>
      <c r="X548" s="811"/>
      <c r="Y548" s="811"/>
      <c r="Z548" s="811"/>
      <c r="AA548" s="811"/>
      <c r="AB548" s="1556"/>
      <c r="AC548" s="842"/>
    </row>
    <row r="549" spans="1:30" s="79" customFormat="1" ht="15.75" customHeight="1" x14ac:dyDescent="0.25">
      <c r="A549" s="813"/>
      <c r="B549" s="813">
        <v>1</v>
      </c>
      <c r="C549" s="294" t="s">
        <v>472</v>
      </c>
      <c r="D549" s="874"/>
      <c r="E549" s="875"/>
      <c r="F549" s="875"/>
      <c r="G549" s="875"/>
      <c r="H549" s="875"/>
      <c r="I549" s="251"/>
      <c r="J549" s="251"/>
      <c r="K549" s="251"/>
      <c r="L549" s="251"/>
      <c r="M549" s="251"/>
      <c r="N549" s="251"/>
      <c r="O549" s="251"/>
      <c r="P549" s="251"/>
      <c r="Q549" s="251"/>
      <c r="R549" s="251"/>
      <c r="S549" s="251"/>
      <c r="T549" s="251"/>
      <c r="U549" s="251"/>
      <c r="V549" s="251"/>
      <c r="W549" s="1829"/>
      <c r="X549" s="251"/>
      <c r="Y549" s="251"/>
      <c r="Z549" s="251"/>
      <c r="AA549" s="251"/>
      <c r="AB549" s="251"/>
      <c r="AC549" s="842"/>
    </row>
    <row r="550" spans="1:30" s="79" customFormat="1" ht="15.75" customHeight="1" x14ac:dyDescent="0.25">
      <c r="A550" s="813"/>
      <c r="B550" s="813">
        <v>1</v>
      </c>
      <c r="C550" s="436" t="s">
        <v>170</v>
      </c>
      <c r="D550" s="574"/>
      <c r="E550" s="389"/>
      <c r="F550" s="102"/>
      <c r="G550" s="102"/>
      <c r="H550" s="102"/>
      <c r="I550" s="772"/>
      <c r="J550" s="103"/>
      <c r="K550" s="104"/>
      <c r="L550" s="104"/>
      <c r="M550" s="104"/>
      <c r="N550" s="104"/>
      <c r="O550" s="104"/>
      <c r="P550" s="104"/>
      <c r="Q550" s="780"/>
      <c r="R550" s="780"/>
      <c r="S550" s="780"/>
      <c r="T550" s="780"/>
      <c r="U550" s="780"/>
      <c r="V550" s="780"/>
      <c r="W550" s="1815"/>
      <c r="X550" s="780"/>
      <c r="Y550" s="780"/>
      <c r="Z550" s="780"/>
      <c r="AA550" s="780"/>
      <c r="AB550" s="780"/>
      <c r="AC550" s="842"/>
    </row>
    <row r="551" spans="1:30" s="79" customFormat="1" ht="15.75" customHeight="1" x14ac:dyDescent="0.25">
      <c r="A551" s="813"/>
      <c r="B551" s="813">
        <v>1</v>
      </c>
      <c r="C551" s="585" t="s">
        <v>202</v>
      </c>
      <c r="D551" s="574"/>
      <c r="E551" s="389"/>
      <c r="F551" s="102"/>
      <c r="G551" s="102"/>
      <c r="H551" s="102"/>
      <c r="I551" s="772"/>
      <c r="J551" s="103"/>
      <c r="K551" s="104"/>
      <c r="L551" s="104"/>
      <c r="M551" s="104"/>
      <c r="N551" s="104"/>
      <c r="O551" s="104"/>
      <c r="P551" s="104"/>
      <c r="Q551" s="780"/>
      <c r="R551" s="780"/>
      <c r="S551" s="780"/>
      <c r="T551" s="780"/>
      <c r="U551" s="780"/>
      <c r="V551" s="780"/>
      <c r="W551" s="1815"/>
      <c r="X551" s="780"/>
      <c r="Y551" s="780"/>
      <c r="Z551" s="780"/>
      <c r="AA551" s="780"/>
      <c r="AB551" s="780"/>
      <c r="AC551" s="842"/>
    </row>
    <row r="552" spans="1:30" s="79" customFormat="1" ht="15.75" customHeight="1" x14ac:dyDescent="0.25">
      <c r="A552" s="813"/>
      <c r="B552" s="813">
        <v>1</v>
      </c>
      <c r="C552" s="585" t="s">
        <v>159</v>
      </c>
      <c r="D552" s="574"/>
      <c r="E552" s="1416">
        <f>E553/3.8/3.2</f>
        <v>49.34210526315789</v>
      </c>
      <c r="F552" s="1416">
        <f t="shared" ref="F552:G552" si="201">F553/3.8/3.2</f>
        <v>24.671052631578945</v>
      </c>
      <c r="G552" s="1416">
        <f t="shared" si="201"/>
        <v>0</v>
      </c>
      <c r="H552" s="102">
        <f>G552/F552*100</f>
        <v>0</v>
      </c>
      <c r="I552" s="772"/>
      <c r="J552" s="103"/>
      <c r="K552" s="104"/>
      <c r="L552" s="104"/>
      <c r="M552" s="104"/>
      <c r="N552" s="104"/>
      <c r="O552" s="104"/>
      <c r="P552" s="104"/>
      <c r="Q552" s="780"/>
      <c r="R552" s="780"/>
      <c r="S552" s="780"/>
      <c r="T552" s="780"/>
      <c r="U552" s="780"/>
      <c r="V552" s="780"/>
      <c r="W552" s="1815"/>
      <c r="X552" s="780"/>
      <c r="Y552" s="780"/>
      <c r="Z552" s="780"/>
      <c r="AA552" s="780"/>
      <c r="AB552" s="780"/>
      <c r="AC552" s="842"/>
      <c r="AD552" s="1964"/>
    </row>
    <row r="553" spans="1:30" s="79" customFormat="1" ht="15.75" customHeight="1" x14ac:dyDescent="0.25">
      <c r="A553" s="813"/>
      <c r="B553" s="813">
        <v>1</v>
      </c>
      <c r="C553" s="130" t="s">
        <v>304</v>
      </c>
      <c r="D553" s="574"/>
      <c r="E553" s="389">
        <v>600</v>
      </c>
      <c r="F553" s="102">
        <f>ROUND(E553/12*$C$3,0)</f>
        <v>300</v>
      </c>
      <c r="G553" s="102"/>
      <c r="H553" s="102">
        <f>G553/F553*100</f>
        <v>0</v>
      </c>
      <c r="I553" s="772"/>
      <c r="J553" s="103"/>
      <c r="K553" s="104"/>
      <c r="L553" s="104"/>
      <c r="M553" s="104"/>
      <c r="N553" s="104"/>
      <c r="O553" s="104"/>
      <c r="P553" s="104"/>
      <c r="Q553" s="780"/>
      <c r="R553" s="780"/>
      <c r="S553" s="780"/>
      <c r="T553" s="780"/>
      <c r="U553" s="780"/>
      <c r="V553" s="780"/>
      <c r="W553" s="1815"/>
      <c r="X553" s="780"/>
      <c r="Y553" s="780"/>
      <c r="Z553" s="780"/>
      <c r="AA553" s="780"/>
      <c r="AB553" s="780"/>
      <c r="AC553" s="842"/>
    </row>
    <row r="554" spans="1:30" s="79" customFormat="1" ht="15.75" customHeight="1" thickBot="1" x14ac:dyDescent="0.3">
      <c r="A554" s="813"/>
      <c r="B554" s="813">
        <v>1</v>
      </c>
      <c r="C554" s="546" t="s">
        <v>160</v>
      </c>
      <c r="D554" s="1928"/>
      <c r="E554" s="530"/>
      <c r="F554" s="108"/>
      <c r="G554" s="108"/>
      <c r="H554" s="108"/>
      <c r="I554" s="1929"/>
      <c r="J554" s="109"/>
      <c r="K554" s="110"/>
      <c r="L554" s="110"/>
      <c r="M554" s="110"/>
      <c r="N554" s="110"/>
      <c r="O554" s="110"/>
      <c r="P554" s="110"/>
      <c r="Q554" s="782"/>
      <c r="R554" s="782"/>
      <c r="S554" s="782"/>
      <c r="T554" s="782"/>
      <c r="U554" s="782"/>
      <c r="V554" s="782"/>
      <c r="W554" s="1816"/>
      <c r="X554" s="782"/>
      <c r="Y554" s="782"/>
      <c r="Z554" s="782"/>
      <c r="AA554" s="782"/>
      <c r="AB554" s="782"/>
      <c r="AC554" s="842"/>
    </row>
    <row r="555" spans="1:30" s="79" customFormat="1" ht="36" customHeight="1" thickBot="1" x14ac:dyDescent="0.3">
      <c r="A555" s="813"/>
      <c r="B555" s="813">
        <v>1</v>
      </c>
      <c r="C555" s="1932" t="s">
        <v>168</v>
      </c>
      <c r="D555" s="783"/>
      <c r="E555" s="784">
        <f>E552*3.2</f>
        <v>157.89473684210526</v>
      </c>
      <c r="F555" s="784">
        <f t="shared" ref="F555:G555" si="202">F552*3.2</f>
        <v>78.94736842105263</v>
      </c>
      <c r="G555" s="784">
        <f t="shared" si="202"/>
        <v>0</v>
      </c>
      <c r="H555" s="784">
        <f>G555/F555*100</f>
        <v>0</v>
      </c>
      <c r="I555" s="583"/>
      <c r="J555" s="583"/>
      <c r="K555" s="583"/>
      <c r="L555" s="583"/>
      <c r="M555" s="583"/>
      <c r="N555" s="583"/>
      <c r="O555" s="583"/>
      <c r="P555" s="583"/>
      <c r="Q555" s="583">
        <v>141.16200000000001</v>
      </c>
      <c r="R555" s="583">
        <v>141.16200000000001</v>
      </c>
      <c r="S555" s="583">
        <v>141.16200000000001</v>
      </c>
      <c r="T555" s="583">
        <v>141.16200000000001</v>
      </c>
      <c r="U555" s="583">
        <v>141.16200000000001</v>
      </c>
      <c r="V555" s="583">
        <v>141.16200000000001</v>
      </c>
      <c r="W555" s="1933">
        <f>Q555/12*$C$3+(R555-Q555)/11*5+(S555-R555)/10*4+(T555-S555)/9*3+(U555-T555)/8*2+(V555-U555)/7*1</f>
        <v>70.581000000000003</v>
      </c>
      <c r="X555" s="583">
        <f>AB555-AA555</f>
        <v>0</v>
      </c>
      <c r="Y555" s="583"/>
      <c r="Z555" s="583">
        <f>X555-W555</f>
        <v>-70.581000000000003</v>
      </c>
      <c r="AA555" s="583"/>
      <c r="AB555" s="1934"/>
      <c r="AC555" s="842"/>
    </row>
    <row r="556" spans="1:30" s="79" customFormat="1" ht="15.75" customHeight="1" thickBot="1" x14ac:dyDescent="0.3">
      <c r="A556" s="813"/>
      <c r="B556" s="813">
        <v>1</v>
      </c>
      <c r="C556" s="849" t="s">
        <v>353</v>
      </c>
      <c r="D556" s="874"/>
      <c r="E556" s="875">
        <f>E552*3.2</f>
        <v>157.89473684210526</v>
      </c>
      <c r="F556" s="875">
        <f>F552*3.2</f>
        <v>78.94736842105263</v>
      </c>
      <c r="G556" s="1931">
        <f>G553/4</f>
        <v>0</v>
      </c>
      <c r="H556" s="875">
        <f>G556/F556*100</f>
        <v>0</v>
      </c>
      <c r="I556" s="251"/>
      <c r="J556" s="251"/>
      <c r="K556" s="251"/>
      <c r="L556" s="251"/>
      <c r="M556" s="251"/>
      <c r="N556" s="251"/>
      <c r="O556" s="251"/>
      <c r="P556" s="251"/>
      <c r="Q556" s="251">
        <f t="shared" ref="Q556:AA556" si="203">Q555</f>
        <v>141.16200000000001</v>
      </c>
      <c r="R556" s="251">
        <f t="shared" si="203"/>
        <v>141.16200000000001</v>
      </c>
      <c r="S556" s="251">
        <f t="shared" si="203"/>
        <v>141.16200000000001</v>
      </c>
      <c r="T556" s="251">
        <f t="shared" si="203"/>
        <v>141.16200000000001</v>
      </c>
      <c r="U556" s="251">
        <f t="shared" ref="U556:V556" si="204">U555</f>
        <v>141.16200000000001</v>
      </c>
      <c r="V556" s="251">
        <f t="shared" si="204"/>
        <v>141.16200000000001</v>
      </c>
      <c r="W556" s="1888">
        <f t="shared" si="203"/>
        <v>70.581000000000003</v>
      </c>
      <c r="X556" s="251">
        <f t="shared" si="203"/>
        <v>0</v>
      </c>
      <c r="Y556" s="251">
        <f t="shared" si="203"/>
        <v>0</v>
      </c>
      <c r="Z556" s="251">
        <f t="shared" si="203"/>
        <v>-70.581000000000003</v>
      </c>
      <c r="AA556" s="251">
        <f t="shared" si="203"/>
        <v>0</v>
      </c>
      <c r="AB556" s="901">
        <f>AB555</f>
        <v>0</v>
      </c>
      <c r="AC556" s="842"/>
    </row>
    <row r="557" spans="1:30" s="79" customFormat="1" ht="15.75" customHeight="1" thickBot="1" x14ac:dyDescent="0.3">
      <c r="A557" s="813"/>
      <c r="B557" s="813">
        <v>1</v>
      </c>
      <c r="C557" s="208" t="s">
        <v>17</v>
      </c>
      <c r="D557" s="783"/>
      <c r="E557" s="784"/>
      <c r="F557" s="784"/>
      <c r="G557" s="784"/>
      <c r="H557" s="784"/>
      <c r="I557" s="583"/>
      <c r="J557" s="583"/>
      <c r="K557" s="583"/>
      <c r="L557" s="583"/>
      <c r="M557" s="583"/>
      <c r="N557" s="583"/>
      <c r="O557" s="583"/>
      <c r="P557" s="583"/>
      <c r="Q557" s="583">
        <f t="shared" ref="Q557:AA557" si="205">SUM(Q556)</f>
        <v>141.16200000000001</v>
      </c>
      <c r="R557" s="583">
        <f t="shared" ref="R557:S557" si="206">SUM(R556)</f>
        <v>141.16200000000001</v>
      </c>
      <c r="S557" s="583">
        <f t="shared" si="206"/>
        <v>141.16200000000001</v>
      </c>
      <c r="T557" s="583">
        <f t="shared" ref="T557:U557" si="207">SUM(T556)</f>
        <v>141.16200000000001</v>
      </c>
      <c r="U557" s="583">
        <f t="shared" si="207"/>
        <v>141.16200000000001</v>
      </c>
      <c r="V557" s="583">
        <f t="shared" ref="V557" si="208">SUM(V556)</f>
        <v>141.16200000000001</v>
      </c>
      <c r="W557" s="1839">
        <f t="shared" si="205"/>
        <v>70.581000000000003</v>
      </c>
      <c r="X557" s="583">
        <f t="shared" si="205"/>
        <v>0</v>
      </c>
      <c r="Y557" s="583"/>
      <c r="Z557" s="583">
        <f t="shared" si="205"/>
        <v>-70.581000000000003</v>
      </c>
      <c r="AA557" s="583">
        <f t="shared" si="205"/>
        <v>0</v>
      </c>
      <c r="AB557" s="902">
        <f>SUM(AB556)</f>
        <v>0</v>
      </c>
      <c r="AC557" s="842"/>
    </row>
    <row r="558" spans="1:30" ht="15" customHeight="1" x14ac:dyDescent="0.25">
      <c r="A558" s="813">
        <v>1</v>
      </c>
      <c r="B558" s="813">
        <v>1</v>
      </c>
      <c r="C558" s="1557" t="s">
        <v>356</v>
      </c>
      <c r="D558" s="1557"/>
      <c r="E558" s="1558"/>
      <c r="F558" s="1558"/>
      <c r="G558" s="1558"/>
      <c r="H558" s="1558"/>
      <c r="I558" s="1559"/>
      <c r="J558" s="1559"/>
      <c r="K558" s="1560"/>
      <c r="L558" s="1560"/>
      <c r="M558" s="1560"/>
      <c r="N558" s="1560"/>
      <c r="O558" s="1560"/>
      <c r="P558" s="1560"/>
      <c r="Q558" s="1561">
        <f t="shared" ref="Q558:AB558" si="209">SUM(Q557,Q547,Q538,Q494,Q448,Q440,Q429,Q418,Q407,Q378,Q328,Q275,Q244,Q219,Q157,Q113,Q67,Q529)</f>
        <v>3886161.3077217704</v>
      </c>
      <c r="R558" s="1561">
        <f t="shared" si="209"/>
        <v>3886161.3077217704</v>
      </c>
      <c r="S558" s="1561">
        <f t="shared" si="209"/>
        <v>3886161.2297317702</v>
      </c>
      <c r="T558" s="1561">
        <f t="shared" si="209"/>
        <v>3886161.2297317702</v>
      </c>
      <c r="U558" s="1561">
        <f t="shared" si="209"/>
        <v>3886161.2297317702</v>
      </c>
      <c r="V558" s="1561">
        <f t="shared" si="209"/>
        <v>3883612.2427227963</v>
      </c>
      <c r="W558" s="1842">
        <f t="shared" si="209"/>
        <v>1939344.7412064602</v>
      </c>
      <c r="X558" s="1561">
        <f t="shared" si="209"/>
        <v>1904413.5688599998</v>
      </c>
      <c r="Y558" s="1561">
        <f t="shared" si="209"/>
        <v>-3299.7815199999995</v>
      </c>
      <c r="Z558" s="1561">
        <f t="shared" si="209"/>
        <v>-34931.172346460109</v>
      </c>
      <c r="AA558" s="1561">
        <f t="shared" si="209"/>
        <v>-30633.704736</v>
      </c>
      <c r="AB558" s="1561">
        <f t="shared" si="209"/>
        <v>1870480.0826040001</v>
      </c>
    </row>
    <row r="559" spans="1:30" ht="15" customHeight="1" x14ac:dyDescent="0.25">
      <c r="A559" s="813">
        <v>1</v>
      </c>
      <c r="B559" s="813">
        <v>1</v>
      </c>
      <c r="C559" s="1562" t="s">
        <v>7</v>
      </c>
      <c r="D559" s="1562"/>
      <c r="E559" s="1563">
        <f>SUM(E24,E74,E121,E177,E226,E250,E285,E456,E498)</f>
        <v>48954</v>
      </c>
      <c r="F559" s="1563">
        <f>SUM(F24,F74,F121,F177,F226,F250,F285,F456,F498)</f>
        <v>24477</v>
      </c>
      <c r="G559" s="1563">
        <f>SUM(G24,G74,G121,G177,G226,G250,G285,G456,G498)</f>
        <v>24284</v>
      </c>
      <c r="H559" s="1563">
        <f>G559/F559*100</f>
        <v>99.211504677860844</v>
      </c>
      <c r="I559" s="1563">
        <f>SUM(K559/E559)</f>
        <v>9.2493565387915186</v>
      </c>
      <c r="J559" s="1563">
        <f>M559/G559</f>
        <v>9.1953961456102782</v>
      </c>
      <c r="K559" s="1563">
        <f>SUM(K24,K74,K121,K177,K226,K250,K285,K456,K498)</f>
        <v>452793</v>
      </c>
      <c r="L559" s="1563">
        <f>SUM(L24,L74,L121,L177,L226,L250,L285,L456,L498)</f>
        <v>226399</v>
      </c>
      <c r="M559" s="1563">
        <f>SUM(M24,M74,M121,M177,M226,M250,M285,M456,M498)</f>
        <v>223301</v>
      </c>
      <c r="N559" s="1563">
        <f>M559/L559*100</f>
        <v>98.631619397612184</v>
      </c>
      <c r="O559" s="1563">
        <f>SUM(O24,O74,O121,O177,O226,O250,O285,O456,O498)</f>
        <v>1360.3134317678685</v>
      </c>
      <c r="P559" s="1564">
        <f>M559/$C$3*12/O559</f>
        <v>328.30816014188315</v>
      </c>
      <c r="Q559" s="1563">
        <f t="shared" ref="Q559:AB559" si="210">SUM(Q24,Q74,Q121,Q177,Q226,Q250,Q285,Q456,Q498)</f>
        <v>1756599.6010207406</v>
      </c>
      <c r="R559" s="1563">
        <f t="shared" si="210"/>
        <v>1756599.6010207406</v>
      </c>
      <c r="S559" s="1563">
        <f t="shared" si="210"/>
        <v>1756599.6010207406</v>
      </c>
      <c r="T559" s="1563">
        <f t="shared" si="210"/>
        <v>1756599.6010207406</v>
      </c>
      <c r="U559" s="1563">
        <f t="shared" si="210"/>
        <v>1756599.6010207406</v>
      </c>
      <c r="V559" s="1563">
        <f t="shared" si="210"/>
        <v>1752639.3930523065</v>
      </c>
      <c r="W559" s="1843">
        <f t="shared" si="210"/>
        <v>877734.05651487969</v>
      </c>
      <c r="X559" s="1563">
        <f t="shared" si="210"/>
        <v>852507.06700000004</v>
      </c>
      <c r="Y559" s="1563">
        <f t="shared" si="210"/>
        <v>-3298.4400799999994</v>
      </c>
      <c r="Z559" s="1563">
        <f t="shared" si="210"/>
        <v>-25226.98951487962</v>
      </c>
      <c r="AA559" s="1563">
        <f t="shared" si="210"/>
        <v>-18461.533606000001</v>
      </c>
      <c r="AB559" s="1563">
        <f t="shared" si="210"/>
        <v>830747.09331400006</v>
      </c>
    </row>
    <row r="560" spans="1:30" ht="39" customHeight="1" x14ac:dyDescent="0.25">
      <c r="C560" s="1763" t="s">
        <v>281</v>
      </c>
      <c r="D560" s="1562"/>
      <c r="E560" s="1563">
        <f>E251</f>
        <v>60</v>
      </c>
      <c r="F560" s="1563">
        <f>F251</f>
        <v>30</v>
      </c>
      <c r="G560" s="1563">
        <f>G251</f>
        <v>12</v>
      </c>
      <c r="H560" s="1563">
        <f>H251</f>
        <v>40</v>
      </c>
      <c r="I560" s="1563"/>
      <c r="J560" s="1563"/>
      <c r="K560" s="1563"/>
      <c r="L560" s="1563"/>
      <c r="M560" s="1563"/>
      <c r="N560" s="1563"/>
      <c r="O560" s="1563"/>
      <c r="P560" s="1564"/>
      <c r="Q560" s="1563">
        <f t="shared" ref="Q560:X560" si="211">Q251</f>
        <v>13641.871940000001</v>
      </c>
      <c r="R560" s="1563">
        <f t="shared" si="211"/>
        <v>13641.871940000001</v>
      </c>
      <c r="S560" s="1563">
        <f t="shared" si="211"/>
        <v>13641.871940000001</v>
      </c>
      <c r="T560" s="1563">
        <f t="shared" si="211"/>
        <v>13641.871940000001</v>
      </c>
      <c r="U560" s="1563">
        <f t="shared" si="211"/>
        <v>13641.871940000001</v>
      </c>
      <c r="V560" s="1563">
        <f t="shared" si="211"/>
        <v>8145.2374140000011</v>
      </c>
      <c r="W560" s="1843">
        <f t="shared" si="211"/>
        <v>4072.6187070000005</v>
      </c>
      <c r="X560" s="1563">
        <f t="shared" si="211"/>
        <v>1595.8093100000001</v>
      </c>
      <c r="Y560" s="1563"/>
      <c r="Z560" s="1563">
        <f>Z251</f>
        <v>-2476.8093970000004</v>
      </c>
      <c r="AA560" s="1563">
        <f>AA251</f>
        <v>0</v>
      </c>
      <c r="AB560" s="1563">
        <f>AB251</f>
        <v>1595.8093100000001</v>
      </c>
    </row>
    <row r="561" spans="1:30" ht="38.1" customHeight="1" x14ac:dyDescent="0.25">
      <c r="A561" s="813">
        <v>1</v>
      </c>
      <c r="B561" s="813">
        <v>1</v>
      </c>
      <c r="C561" s="1565" t="s">
        <v>308</v>
      </c>
      <c r="D561" s="1293"/>
      <c r="E561" s="1563"/>
      <c r="F561" s="1563"/>
      <c r="G561" s="1563"/>
      <c r="H561" s="1563"/>
      <c r="I561" s="1566"/>
      <c r="J561" s="1566"/>
      <c r="K561" s="1563"/>
      <c r="L561" s="1563"/>
      <c r="M561" s="1563"/>
      <c r="N561" s="1563"/>
      <c r="O561" s="1563"/>
      <c r="P561" s="1296"/>
      <c r="Q561" s="1563"/>
      <c r="R561" s="1563"/>
      <c r="S561" s="1563"/>
      <c r="T561" s="1563"/>
      <c r="U561" s="1563"/>
      <c r="V561" s="1563"/>
      <c r="W561" s="1843"/>
      <c r="X561" s="1563"/>
      <c r="Y561" s="1563"/>
      <c r="Z561" s="1563"/>
      <c r="AA561" s="1567"/>
      <c r="AB561" s="1563"/>
    </row>
    <row r="562" spans="1:30" ht="38.1" customHeight="1" x14ac:dyDescent="0.25">
      <c r="A562" s="813">
        <v>1</v>
      </c>
      <c r="B562" s="813">
        <v>1</v>
      </c>
      <c r="C562" s="1568" t="s">
        <v>372</v>
      </c>
      <c r="D562" s="1300"/>
      <c r="E562" s="1563">
        <f t="shared" ref="E562:G565" si="212">SUM(E459,E383,E288,E180,E124,E77,E27,E501)</f>
        <v>148804</v>
      </c>
      <c r="F562" s="1563">
        <f t="shared" si="212"/>
        <v>74403</v>
      </c>
      <c r="G562" s="1563">
        <f t="shared" si="212"/>
        <v>116839</v>
      </c>
      <c r="H562" s="1563">
        <f t="shared" ref="H562:H585" si="213">G562/F562*100</f>
        <v>157.03533459672326</v>
      </c>
      <c r="I562" s="1566"/>
      <c r="J562" s="1566"/>
      <c r="K562" s="1563"/>
      <c r="L562" s="1563"/>
      <c r="M562" s="1563"/>
      <c r="N562" s="1563"/>
      <c r="O562" s="1563"/>
      <c r="P562" s="1296"/>
      <c r="Q562" s="1563"/>
      <c r="R562" s="1563"/>
      <c r="S562" s="1563"/>
      <c r="T562" s="1563"/>
      <c r="U562" s="1563"/>
      <c r="V562" s="1563"/>
      <c r="W562" s="1843"/>
      <c r="X562" s="1563"/>
      <c r="Y562" s="1563"/>
      <c r="Z562" s="1563"/>
      <c r="AA562" s="1567"/>
      <c r="AB562" s="1563"/>
    </row>
    <row r="563" spans="1:30" ht="38.1" customHeight="1" x14ac:dyDescent="0.25">
      <c r="A563" s="813">
        <v>1</v>
      </c>
      <c r="B563" s="813">
        <v>1</v>
      </c>
      <c r="C563" s="1568" t="s">
        <v>401</v>
      </c>
      <c r="D563" s="1300"/>
      <c r="E563" s="1563">
        <f t="shared" si="212"/>
        <v>17300</v>
      </c>
      <c r="F563" s="1563">
        <f t="shared" si="212"/>
        <v>8650</v>
      </c>
      <c r="G563" s="1563">
        <f t="shared" si="212"/>
        <v>9089</v>
      </c>
      <c r="H563" s="1563">
        <f t="shared" si="213"/>
        <v>105.07514450867052</v>
      </c>
      <c r="I563" s="1566"/>
      <c r="J563" s="1566"/>
      <c r="K563" s="1563"/>
      <c r="L563" s="1563"/>
      <c r="M563" s="1563"/>
      <c r="N563" s="1563"/>
      <c r="O563" s="1563"/>
      <c r="P563" s="1296"/>
      <c r="Q563" s="1563"/>
      <c r="R563" s="1563"/>
      <c r="S563" s="1563"/>
      <c r="T563" s="1563"/>
      <c r="U563" s="1563"/>
      <c r="V563" s="1563"/>
      <c r="W563" s="1843"/>
      <c r="X563" s="1563"/>
      <c r="Y563" s="1563"/>
      <c r="Z563" s="1563"/>
      <c r="AA563" s="1567"/>
      <c r="AB563" s="1563"/>
    </row>
    <row r="564" spans="1:30" ht="38.1" customHeight="1" x14ac:dyDescent="0.25">
      <c r="A564" s="813">
        <v>1</v>
      </c>
      <c r="B564" s="813">
        <v>1</v>
      </c>
      <c r="C564" s="1568" t="s">
        <v>310</v>
      </c>
      <c r="D564" s="1300"/>
      <c r="E564" s="1563">
        <f t="shared" si="212"/>
        <v>58786</v>
      </c>
      <c r="F564" s="1563">
        <f t="shared" si="212"/>
        <v>29393</v>
      </c>
      <c r="G564" s="1563">
        <f t="shared" si="212"/>
        <v>33933</v>
      </c>
      <c r="H564" s="1563">
        <f t="shared" si="213"/>
        <v>115.44585445514237</v>
      </c>
      <c r="I564" s="1566"/>
      <c r="J564" s="1566"/>
      <c r="K564" s="1563"/>
      <c r="L564" s="1563"/>
      <c r="M564" s="1563"/>
      <c r="N564" s="1563"/>
      <c r="O564" s="1563"/>
      <c r="P564" s="1296"/>
      <c r="Q564" s="1563"/>
      <c r="R564" s="1563"/>
      <c r="S564" s="1563"/>
      <c r="T564" s="1563"/>
      <c r="U564" s="1563"/>
      <c r="V564" s="1563"/>
      <c r="W564" s="1843"/>
      <c r="X564" s="1563"/>
      <c r="Y564" s="1563"/>
      <c r="Z564" s="1563"/>
      <c r="AA564" s="1567"/>
      <c r="AB564" s="1563"/>
    </row>
    <row r="565" spans="1:30" ht="38.1" customHeight="1" x14ac:dyDescent="0.25">
      <c r="A565" s="813">
        <v>1</v>
      </c>
      <c r="B565" s="813">
        <v>1</v>
      </c>
      <c r="C565" s="1568" t="s">
        <v>311</v>
      </c>
      <c r="D565" s="1300"/>
      <c r="E565" s="1563">
        <f t="shared" si="212"/>
        <v>1915</v>
      </c>
      <c r="F565" s="1563">
        <f t="shared" si="212"/>
        <v>958</v>
      </c>
      <c r="G565" s="1563">
        <f t="shared" si="212"/>
        <v>954</v>
      </c>
      <c r="H565" s="1563">
        <f t="shared" ref="H565" si="214">G565/F565*100</f>
        <v>99.582463465553246</v>
      </c>
      <c r="I565" s="1566"/>
      <c r="J565" s="1566"/>
      <c r="K565" s="1563"/>
      <c r="L565" s="1563"/>
      <c r="M565" s="1563"/>
      <c r="N565" s="1563"/>
      <c r="O565" s="1563"/>
      <c r="P565" s="1296"/>
      <c r="Q565" s="1563"/>
      <c r="R565" s="1563"/>
      <c r="S565" s="1563"/>
      <c r="T565" s="1563"/>
      <c r="U565" s="1563"/>
      <c r="V565" s="1563"/>
      <c r="W565" s="1843"/>
      <c r="X565" s="1563"/>
      <c r="Y565" s="1563"/>
      <c r="Z565" s="1563"/>
      <c r="AA565" s="1567"/>
      <c r="AB565" s="1563"/>
    </row>
    <row r="566" spans="1:30" ht="54" customHeight="1" x14ac:dyDescent="0.25">
      <c r="A566" s="813">
        <v>1</v>
      </c>
      <c r="B566" s="813">
        <v>1</v>
      </c>
      <c r="C566" s="1568" t="s">
        <v>312</v>
      </c>
      <c r="D566" s="1300"/>
      <c r="E566" s="1563">
        <f t="shared" ref="E566:G569" si="215">SUM(E505,E463,E387,E292,E184,E128,E81,E31)</f>
        <v>70803</v>
      </c>
      <c r="F566" s="1563">
        <f t="shared" si="215"/>
        <v>35402</v>
      </c>
      <c r="G566" s="1563">
        <f t="shared" si="215"/>
        <v>72863</v>
      </c>
      <c r="H566" s="1563">
        <f t="shared" si="213"/>
        <v>205.81605559007966</v>
      </c>
      <c r="I566" s="1566"/>
      <c r="J566" s="1566"/>
      <c r="K566" s="1563"/>
      <c r="L566" s="1563"/>
      <c r="M566" s="1563"/>
      <c r="N566" s="1563"/>
      <c r="O566" s="1563"/>
      <c r="P566" s="1296"/>
      <c r="Q566" s="1563"/>
      <c r="R566" s="1563"/>
      <c r="S566" s="1563"/>
      <c r="T566" s="1563"/>
      <c r="U566" s="1563"/>
      <c r="V566" s="1563"/>
      <c r="W566" s="1843"/>
      <c r="X566" s="1563"/>
      <c r="Y566" s="1563"/>
      <c r="Z566" s="1563"/>
      <c r="AA566" s="1567"/>
      <c r="AB566" s="1563"/>
    </row>
    <row r="567" spans="1:30" ht="38.1" customHeight="1" x14ac:dyDescent="0.25">
      <c r="A567" s="813">
        <v>1</v>
      </c>
      <c r="B567" s="813">
        <v>1</v>
      </c>
      <c r="C567" s="1569" t="s">
        <v>371</v>
      </c>
      <c r="D567" s="1300"/>
      <c r="E567" s="1563">
        <f t="shared" si="215"/>
        <v>411630</v>
      </c>
      <c r="F567" s="1563">
        <f t="shared" si="215"/>
        <v>205816</v>
      </c>
      <c r="G567" s="1563">
        <f t="shared" si="215"/>
        <v>191366.79276315789</v>
      </c>
      <c r="H567" s="1563">
        <f t="shared" si="213"/>
        <v>92.979551037411028</v>
      </c>
      <c r="I567" s="1566"/>
      <c r="J567" s="1566"/>
      <c r="K567" s="1563"/>
      <c r="L567" s="1563"/>
      <c r="M567" s="1563"/>
      <c r="N567" s="1563"/>
      <c r="O567" s="1563"/>
      <c r="P567" s="1296"/>
      <c r="Q567" s="1563"/>
      <c r="R567" s="1563"/>
      <c r="S567" s="1563"/>
      <c r="T567" s="1563"/>
      <c r="U567" s="1563"/>
      <c r="V567" s="1563"/>
      <c r="W567" s="1843"/>
      <c r="X567" s="1563"/>
      <c r="Y567" s="1563"/>
      <c r="Z567" s="1563"/>
      <c r="AA567" s="1567"/>
      <c r="AB567" s="1563"/>
      <c r="AD567" s="1964"/>
    </row>
    <row r="568" spans="1:30" ht="38.1" customHeight="1" x14ac:dyDescent="0.25">
      <c r="A568" s="813">
        <v>1</v>
      </c>
      <c r="B568" s="813">
        <v>1</v>
      </c>
      <c r="C568" s="1570" t="s">
        <v>393</v>
      </c>
      <c r="D568" s="1300"/>
      <c r="E568" s="1563">
        <f t="shared" si="215"/>
        <v>116428</v>
      </c>
      <c r="F568" s="1563">
        <f t="shared" si="215"/>
        <v>58214</v>
      </c>
      <c r="G568" s="1563">
        <f t="shared" si="215"/>
        <v>60761</v>
      </c>
      <c r="H568" s="1563">
        <f t="shared" si="213"/>
        <v>104.37523619747826</v>
      </c>
      <c r="I568" s="1566"/>
      <c r="J568" s="1566"/>
      <c r="K568" s="1563"/>
      <c r="L568" s="1563"/>
      <c r="M568" s="1563"/>
      <c r="N568" s="1563"/>
      <c r="O568" s="1563"/>
      <c r="P568" s="1296"/>
      <c r="Q568" s="1563"/>
      <c r="R568" s="1563"/>
      <c r="S568" s="1563"/>
      <c r="T568" s="1563"/>
      <c r="U568" s="1563"/>
      <c r="V568" s="1563"/>
      <c r="W568" s="1843"/>
      <c r="X568" s="1563"/>
      <c r="Y568" s="1563"/>
      <c r="Z568" s="1563"/>
      <c r="AA568" s="1567"/>
      <c r="AB568" s="1563"/>
    </row>
    <row r="569" spans="1:30" ht="38.1" customHeight="1" x14ac:dyDescent="0.25">
      <c r="B569" s="813">
        <v>1</v>
      </c>
      <c r="C569" s="1571" t="s">
        <v>171</v>
      </c>
      <c r="D569" s="1300"/>
      <c r="E569" s="1563">
        <f t="shared" si="215"/>
        <v>1466020</v>
      </c>
      <c r="F569" s="1563">
        <f t="shared" si="215"/>
        <v>733014.2</v>
      </c>
      <c r="G569" s="1563">
        <f t="shared" si="215"/>
        <v>729212.73684210528</v>
      </c>
      <c r="H569" s="1563">
        <f>G569/F569*100</f>
        <v>99.481392971937694</v>
      </c>
      <c r="I569" s="1566"/>
      <c r="J569" s="1566"/>
      <c r="K569" s="1563"/>
      <c r="L569" s="1563"/>
      <c r="M569" s="1563"/>
      <c r="N569" s="1563"/>
      <c r="O569" s="1563"/>
      <c r="P569" s="1296"/>
      <c r="Q569" s="1563">
        <f t="shared" ref="Q569:AB569" si="216">SUM(Q508,Q466,Q390,Q295,Q187,Q131,Q84,Q34)</f>
        <v>517200.3712219923</v>
      </c>
      <c r="R569" s="1563">
        <f t="shared" si="216"/>
        <v>517200.3712219923</v>
      </c>
      <c r="S569" s="1563">
        <f t="shared" si="216"/>
        <v>517200.3712219923</v>
      </c>
      <c r="T569" s="1563">
        <f t="shared" si="216"/>
        <v>517200.3712219923</v>
      </c>
      <c r="U569" s="1563">
        <f t="shared" si="216"/>
        <v>517200.3712219923</v>
      </c>
      <c r="V569" s="1563">
        <f t="shared" si="216"/>
        <v>523267.61684999993</v>
      </c>
      <c r="W569" s="1563">
        <f t="shared" si="216"/>
        <v>256095.19452928295</v>
      </c>
      <c r="X569" s="1563">
        <f t="shared" si="216"/>
        <v>255558.95447999996</v>
      </c>
      <c r="Y569" s="1563">
        <f t="shared" si="216"/>
        <v>0</v>
      </c>
      <c r="Z569" s="1563">
        <f t="shared" si="216"/>
        <v>-536.24004928297654</v>
      </c>
      <c r="AA569" s="1563">
        <f t="shared" si="216"/>
        <v>-6298.2529500000001</v>
      </c>
      <c r="AB569" s="1563">
        <f t="shared" si="216"/>
        <v>249260.70153000002</v>
      </c>
    </row>
    <row r="570" spans="1:30" ht="38.1" customHeight="1" x14ac:dyDescent="0.25">
      <c r="B570" s="813">
        <v>1</v>
      </c>
      <c r="C570" s="1565" t="s">
        <v>313</v>
      </c>
      <c r="D570" s="1300"/>
      <c r="E570" s="1563"/>
      <c r="F570" s="1563"/>
      <c r="G570" s="1563"/>
      <c r="H570" s="1563"/>
      <c r="I570" s="1566"/>
      <c r="J570" s="1566"/>
      <c r="K570" s="1563"/>
      <c r="L570" s="1563"/>
      <c r="M570" s="1563"/>
      <c r="N570" s="1563"/>
      <c r="O570" s="1563"/>
      <c r="P570" s="1296"/>
      <c r="Q570" s="1563"/>
      <c r="R570" s="1563"/>
      <c r="S570" s="1563"/>
      <c r="T570" s="1563"/>
      <c r="U570" s="1563"/>
      <c r="V570" s="1563"/>
      <c r="W570" s="1843"/>
      <c r="X570" s="1563"/>
      <c r="Y570" s="1563"/>
      <c r="Z570" s="1563"/>
      <c r="AA570" s="1567"/>
      <c r="AB570" s="1563"/>
    </row>
    <row r="571" spans="1:30" ht="38.1" customHeight="1" x14ac:dyDescent="0.25">
      <c r="B571" s="813">
        <v>1</v>
      </c>
      <c r="C571" s="1568" t="s">
        <v>202</v>
      </c>
      <c r="D571" s="1300"/>
      <c r="E571" s="1563">
        <f>SUM(E551,E541,E532,E468,E510,E433,E422,E411,E392,E333,E297,E254,E229,E189,E133,E86,E36)</f>
        <v>546638</v>
      </c>
      <c r="F571" s="1563">
        <f>SUM(F551,F541,F532,F468,F510,F433,F422,F411,F392,F333,F297,F254,F229,F189,F133,F86,F36)</f>
        <v>273325</v>
      </c>
      <c r="G571" s="1563">
        <f>SUM(G551,G541,G532,G468,G510,G433,G422,G411,G392,G333,G297,G254,G229,G189,G133,G86,G36)</f>
        <v>288089.83910857968</v>
      </c>
      <c r="H571" s="1563">
        <f>G571/F571*100</f>
        <v>105.40193509872118</v>
      </c>
      <c r="I571" s="1566"/>
      <c r="J571" s="1566"/>
      <c r="K571" s="1563"/>
      <c r="L571" s="1563"/>
      <c r="M571" s="1563"/>
      <c r="N571" s="1563"/>
      <c r="O571" s="1563"/>
      <c r="P571" s="1296"/>
      <c r="Q571" s="1563"/>
      <c r="R571" s="1563"/>
      <c r="S571" s="1563"/>
      <c r="T571" s="1563"/>
      <c r="U571" s="1563"/>
      <c r="V571" s="1563"/>
      <c r="W571" s="1843"/>
      <c r="X571" s="1563"/>
      <c r="Y571" s="1563"/>
      <c r="Z571" s="1563"/>
      <c r="AA571" s="1567"/>
      <c r="AB571" s="1563"/>
    </row>
    <row r="572" spans="1:30" ht="38.1" customHeight="1" x14ac:dyDescent="0.25">
      <c r="B572" s="813">
        <v>1</v>
      </c>
      <c r="C572" s="1568" t="s">
        <v>402</v>
      </c>
      <c r="D572" s="1300"/>
      <c r="E572" s="1563">
        <f>SUM(E423,E434,E412)</f>
        <v>49514</v>
      </c>
      <c r="F572" s="1563">
        <f t="shared" ref="F572:G572" si="217">SUM(F423,F434,F412)</f>
        <v>24757</v>
      </c>
      <c r="G572" s="1563">
        <f t="shared" si="217"/>
        <v>91636.25</v>
      </c>
      <c r="H572" s="1563">
        <f t="shared" si="213"/>
        <v>370.14278789837215</v>
      </c>
      <c r="I572" s="1566"/>
      <c r="J572" s="1566"/>
      <c r="K572" s="1563"/>
      <c r="L572" s="1563"/>
      <c r="M572" s="1563"/>
      <c r="N572" s="1563"/>
      <c r="O572" s="1563"/>
      <c r="P572" s="1296"/>
      <c r="Q572" s="1563"/>
      <c r="R572" s="1563"/>
      <c r="S572" s="1563"/>
      <c r="T572" s="1563"/>
      <c r="U572" s="1563"/>
      <c r="V572" s="1563"/>
      <c r="W572" s="1843"/>
      <c r="X572" s="1563"/>
      <c r="Y572" s="1563"/>
      <c r="Z572" s="1563"/>
      <c r="AA572" s="1567"/>
      <c r="AB572" s="1563"/>
    </row>
    <row r="573" spans="1:30" ht="38.1" customHeight="1" x14ac:dyDescent="0.25">
      <c r="B573" s="813">
        <v>1</v>
      </c>
      <c r="C573" s="1568" t="s">
        <v>309</v>
      </c>
      <c r="D573" s="1300"/>
      <c r="E573" s="1563">
        <f>SUM(E334)</f>
        <v>16000</v>
      </c>
      <c r="F573" s="1563">
        <f>SUM(F334)</f>
        <v>8000</v>
      </c>
      <c r="G573" s="1563">
        <f>SUM(G334)</f>
        <v>7005</v>
      </c>
      <c r="H573" s="1563">
        <f t="shared" si="213"/>
        <v>87.5625</v>
      </c>
      <c r="I573" s="1566"/>
      <c r="J573" s="1566"/>
      <c r="K573" s="1563"/>
      <c r="L573" s="1563"/>
      <c r="M573" s="1563"/>
      <c r="N573" s="1563"/>
      <c r="O573" s="1563"/>
      <c r="P573" s="1296"/>
      <c r="Q573" s="1563"/>
      <c r="R573" s="1563"/>
      <c r="S573" s="1563"/>
      <c r="T573" s="1563"/>
      <c r="U573" s="1563"/>
      <c r="V573" s="1563"/>
      <c r="W573" s="1843"/>
      <c r="X573" s="1563"/>
      <c r="Y573" s="1563"/>
      <c r="Z573" s="1563"/>
      <c r="AA573" s="1567"/>
      <c r="AB573" s="1563"/>
    </row>
    <row r="574" spans="1:30" ht="38.1" customHeight="1" x14ac:dyDescent="0.25">
      <c r="B574" s="813">
        <v>1</v>
      </c>
      <c r="C574" s="1568" t="s">
        <v>314</v>
      </c>
      <c r="D574" s="1300"/>
      <c r="E574" s="1563">
        <f>SUM(E512,E470,E394,E299,E191,E135,E88,E38)</f>
        <v>70687</v>
      </c>
      <c r="F574" s="1563">
        <f>SUM(F512,F470,F394,F299,F191,F135,F88,F38)</f>
        <v>35347</v>
      </c>
      <c r="G574" s="1563">
        <f>SUM(G512,G470,G394,G299,G191,G135,G88,G38)</f>
        <v>38842</v>
      </c>
      <c r="H574" s="1563">
        <f>G574/F574*100</f>
        <v>109.88768495204685</v>
      </c>
      <c r="I574" s="1566"/>
      <c r="J574" s="1566"/>
      <c r="K574" s="1563"/>
      <c r="L574" s="1563"/>
      <c r="M574" s="1563"/>
      <c r="N574" s="1563"/>
      <c r="O574" s="1563"/>
      <c r="P574" s="1296"/>
      <c r="Q574" s="1563"/>
      <c r="R574" s="1563"/>
      <c r="S574" s="1563"/>
      <c r="T574" s="1563"/>
      <c r="U574" s="1563"/>
      <c r="V574" s="1563"/>
      <c r="W574" s="1843"/>
      <c r="X574" s="1563"/>
      <c r="Y574" s="1563"/>
      <c r="Z574" s="1563"/>
      <c r="AA574" s="1567"/>
      <c r="AB574" s="1563"/>
    </row>
    <row r="575" spans="1:30" ht="38.1" customHeight="1" x14ac:dyDescent="0.25">
      <c r="B575" s="813">
        <v>1</v>
      </c>
      <c r="C575" s="1568" t="s">
        <v>315</v>
      </c>
      <c r="D575" s="1300"/>
      <c r="E575" s="1563">
        <f t="shared" ref="E575:G576" si="218">SUM(E513,E471,E395,E192,E136,E89,E39)</f>
        <v>48206</v>
      </c>
      <c r="F575" s="1563">
        <f t="shared" si="218"/>
        <v>24104</v>
      </c>
      <c r="G575" s="1563">
        <f t="shared" si="218"/>
        <v>24605</v>
      </c>
      <c r="H575" s="1563">
        <f>G575/F575*100</f>
        <v>102.07849319615001</v>
      </c>
      <c r="I575" s="1566"/>
      <c r="J575" s="1566"/>
      <c r="K575" s="1563"/>
      <c r="L575" s="1563"/>
      <c r="M575" s="1563"/>
      <c r="N575" s="1563"/>
      <c r="O575" s="1563"/>
      <c r="P575" s="1296"/>
      <c r="Q575" s="1563"/>
      <c r="R575" s="1563"/>
      <c r="S575" s="1563"/>
      <c r="T575" s="1563"/>
      <c r="U575" s="1563"/>
      <c r="V575" s="1563"/>
      <c r="W575" s="1843"/>
      <c r="X575" s="1563"/>
      <c r="Y575" s="1563"/>
      <c r="Z575" s="1563"/>
      <c r="AA575" s="1567"/>
      <c r="AB575" s="1563"/>
    </row>
    <row r="576" spans="1:30" ht="38.1" customHeight="1" x14ac:dyDescent="0.25">
      <c r="B576" s="813">
        <v>1</v>
      </c>
      <c r="C576" s="1568" t="s">
        <v>316</v>
      </c>
      <c r="D576" s="1300"/>
      <c r="E576" s="1563">
        <f t="shared" si="218"/>
        <v>14464</v>
      </c>
      <c r="F576" s="1563">
        <f t="shared" si="218"/>
        <v>7233</v>
      </c>
      <c r="G576" s="1563">
        <f t="shared" si="218"/>
        <v>6650</v>
      </c>
      <c r="H576" s="1563">
        <f>G576/F576*100</f>
        <v>91.939720724457345</v>
      </c>
      <c r="I576" s="1566"/>
      <c r="J576" s="1566"/>
      <c r="K576" s="1563"/>
      <c r="L576" s="1563"/>
      <c r="M576" s="1563"/>
      <c r="N576" s="1563"/>
      <c r="O576" s="1563"/>
      <c r="P576" s="1296"/>
      <c r="Q576" s="1563"/>
      <c r="R576" s="1563"/>
      <c r="S576" s="1563"/>
      <c r="T576" s="1563"/>
      <c r="U576" s="1563"/>
      <c r="V576" s="1563"/>
      <c r="W576" s="1843"/>
      <c r="X576" s="1563"/>
      <c r="Y576" s="1563"/>
      <c r="Z576" s="1563"/>
      <c r="AA576" s="1567"/>
      <c r="AB576" s="1563"/>
    </row>
    <row r="577" spans="1:30" ht="48" customHeight="1" x14ac:dyDescent="0.25">
      <c r="B577" s="813">
        <v>1</v>
      </c>
      <c r="C577" s="1568" t="s">
        <v>365</v>
      </c>
      <c r="D577" s="1300"/>
      <c r="E577" s="1563">
        <f t="shared" ref="E577:G578" si="219">E300+E91+E41</f>
        <v>1261</v>
      </c>
      <c r="F577" s="1563">
        <f t="shared" si="219"/>
        <v>631</v>
      </c>
      <c r="G577" s="1563">
        <f t="shared" si="219"/>
        <v>1357</v>
      </c>
      <c r="H577" s="1563">
        <f t="shared" ref="H577:H578" si="220">G577/F577*100</f>
        <v>215.05546751188592</v>
      </c>
      <c r="I577" s="1566"/>
      <c r="J577" s="1566"/>
      <c r="K577" s="1563"/>
      <c r="L577" s="1563"/>
      <c r="M577" s="1563"/>
      <c r="N577" s="1563"/>
      <c r="O577" s="1563"/>
      <c r="P577" s="1296"/>
      <c r="Q577" s="1563"/>
      <c r="R577" s="1563"/>
      <c r="S577" s="1563"/>
      <c r="T577" s="1563"/>
      <c r="U577" s="1563"/>
      <c r="V577" s="1563"/>
      <c r="W577" s="1843"/>
      <c r="X577" s="1563"/>
      <c r="Y577" s="1563"/>
      <c r="Z577" s="1563"/>
      <c r="AA577" s="1567"/>
      <c r="AB577" s="1563"/>
    </row>
    <row r="578" spans="1:30" ht="38.1" customHeight="1" x14ac:dyDescent="0.25">
      <c r="B578" s="813">
        <v>1</v>
      </c>
      <c r="C578" s="1568" t="s">
        <v>366</v>
      </c>
      <c r="D578" s="1300"/>
      <c r="E578" s="1563">
        <f t="shared" si="219"/>
        <v>6756</v>
      </c>
      <c r="F578" s="1563">
        <f t="shared" si="219"/>
        <v>3379</v>
      </c>
      <c r="G578" s="1563">
        <f t="shared" si="219"/>
        <v>6230</v>
      </c>
      <c r="H578" s="1563">
        <f t="shared" si="220"/>
        <v>184.37407517016868</v>
      </c>
      <c r="I578" s="1566"/>
      <c r="J578" s="1566"/>
      <c r="K578" s="1563"/>
      <c r="L578" s="1563"/>
      <c r="M578" s="1563"/>
      <c r="N578" s="1563"/>
      <c r="O578" s="1563"/>
      <c r="P578" s="1296"/>
      <c r="Q578" s="1563"/>
      <c r="R578" s="1563"/>
      <c r="S578" s="1563"/>
      <c r="T578" s="1563"/>
      <c r="U578" s="1563"/>
      <c r="V578" s="1563"/>
      <c r="W578" s="1843"/>
      <c r="X578" s="1563"/>
      <c r="Y578" s="1563"/>
      <c r="Z578" s="1563"/>
      <c r="AA578" s="1567"/>
      <c r="AB578" s="1563"/>
    </row>
    <row r="579" spans="1:30" ht="52.5" customHeight="1" x14ac:dyDescent="0.25">
      <c r="B579" s="813">
        <v>1</v>
      </c>
      <c r="C579" s="1568" t="s">
        <v>317</v>
      </c>
      <c r="D579" s="1300"/>
      <c r="E579" s="1563">
        <f>E515+E473+E397+E302+E194+E138+E93+E43</f>
        <v>205152</v>
      </c>
      <c r="F579" s="1563">
        <f>F515+F473+F397+F302+F194+F138+F93+F43</f>
        <v>102578</v>
      </c>
      <c r="G579" s="1563">
        <f>G515+G473+G397+G302+G194+G138+G93+G43</f>
        <v>94235.036477000729</v>
      </c>
      <c r="H579" s="1563">
        <f>G579/F579*100</f>
        <v>91.866712625514964</v>
      </c>
      <c r="I579" s="1566"/>
      <c r="J579" s="1566"/>
      <c r="K579" s="1563"/>
      <c r="L579" s="1563"/>
      <c r="M579" s="1563"/>
      <c r="N579" s="1563"/>
      <c r="O579" s="1563"/>
      <c r="P579" s="1296"/>
      <c r="Q579" s="1563"/>
      <c r="R579" s="1563"/>
      <c r="S579" s="1563"/>
      <c r="T579" s="1563"/>
      <c r="U579" s="1563"/>
      <c r="V579" s="1563"/>
      <c r="W579" s="1843"/>
      <c r="X579" s="1563"/>
      <c r="Y579" s="1563"/>
      <c r="Z579" s="1563"/>
      <c r="AA579" s="1567"/>
      <c r="AB579" s="1563"/>
    </row>
    <row r="580" spans="1:30" ht="51" customHeight="1" x14ac:dyDescent="0.25">
      <c r="A580" s="813">
        <v>1</v>
      </c>
      <c r="B580" s="813">
        <v>1</v>
      </c>
      <c r="C580" s="1568" t="s">
        <v>318</v>
      </c>
      <c r="D580" s="1300"/>
      <c r="E580" s="1563">
        <f>E516+E474+E398+E195+E139+E94+E44</f>
        <v>11508</v>
      </c>
      <c r="F580" s="1563">
        <f>F516+F474+F398+F195+F139+F94+F44</f>
        <v>5754</v>
      </c>
      <c r="G580" s="1563">
        <f>G516+G474+G398+G195+G139+G94+G44</f>
        <v>4376</v>
      </c>
      <c r="H580" s="1563">
        <f t="shared" si="213"/>
        <v>76.05144247480014</v>
      </c>
      <c r="I580" s="1566"/>
      <c r="J580" s="1566"/>
      <c r="K580" s="1563"/>
      <c r="L580" s="1563"/>
      <c r="M580" s="1563"/>
      <c r="N580" s="1563"/>
      <c r="O580" s="1563"/>
      <c r="P580" s="1296"/>
      <c r="Q580" s="1563"/>
      <c r="R580" s="1563"/>
      <c r="S580" s="1563"/>
      <c r="T580" s="1563"/>
      <c r="U580" s="1563"/>
      <c r="V580" s="1563"/>
      <c r="W580" s="1843"/>
      <c r="X580" s="1563"/>
      <c r="Y580" s="1563"/>
      <c r="Z580" s="1563"/>
      <c r="AA580" s="1567"/>
      <c r="AB580" s="1563"/>
    </row>
    <row r="581" spans="1:30" ht="63.75" customHeight="1" x14ac:dyDescent="0.25">
      <c r="A581" s="813">
        <v>1</v>
      </c>
      <c r="B581" s="813">
        <v>1</v>
      </c>
      <c r="C581" s="1568" t="s">
        <v>403</v>
      </c>
      <c r="D581" s="1300"/>
      <c r="E581" s="1563">
        <f t="shared" ref="E581:G582" si="221">E475+E303+E95+E45</f>
        <v>157295</v>
      </c>
      <c r="F581" s="1563">
        <f t="shared" si="221"/>
        <v>78649</v>
      </c>
      <c r="G581" s="1563">
        <f t="shared" si="221"/>
        <v>74356.930270104174</v>
      </c>
      <c r="H581" s="1563">
        <f t="shared" si="213"/>
        <v>94.542753588862126</v>
      </c>
      <c r="I581" s="1566"/>
      <c r="J581" s="1566"/>
      <c r="K581" s="1563"/>
      <c r="L581" s="1563"/>
      <c r="M581" s="1563"/>
      <c r="N581" s="1563"/>
      <c r="O581" s="1563"/>
      <c r="P581" s="1296"/>
      <c r="Q581" s="1563"/>
      <c r="R581" s="1563"/>
      <c r="S581" s="1563"/>
      <c r="T581" s="1563"/>
      <c r="U581" s="1563"/>
      <c r="V581" s="1563"/>
      <c r="W581" s="1843"/>
      <c r="X581" s="1563"/>
      <c r="Y581" s="1563"/>
      <c r="Z581" s="1563"/>
      <c r="AA581" s="1567"/>
      <c r="AB581" s="1563"/>
    </row>
    <row r="582" spans="1:30" ht="60.75" customHeight="1" x14ac:dyDescent="0.25">
      <c r="A582" s="813">
        <v>1</v>
      </c>
      <c r="B582" s="813">
        <v>1</v>
      </c>
      <c r="C582" s="1568" t="s">
        <v>404</v>
      </c>
      <c r="D582" s="1300"/>
      <c r="E582" s="1563">
        <f t="shared" si="221"/>
        <v>36349</v>
      </c>
      <c r="F582" s="1563">
        <f t="shared" si="221"/>
        <v>18175</v>
      </c>
      <c r="G582" s="1563">
        <f t="shared" si="221"/>
        <v>15502.106206896551</v>
      </c>
      <c r="H582" s="1563">
        <f t="shared" si="213"/>
        <v>85.293569226390929</v>
      </c>
      <c r="I582" s="1566"/>
      <c r="J582" s="1566"/>
      <c r="K582" s="1563"/>
      <c r="L582" s="1563"/>
      <c r="M582" s="1563"/>
      <c r="N582" s="1563"/>
      <c r="O582" s="1563"/>
      <c r="P582" s="1296"/>
      <c r="Q582" s="1563"/>
      <c r="R582" s="1563"/>
      <c r="S582" s="1563"/>
      <c r="T582" s="1563"/>
      <c r="U582" s="1563"/>
      <c r="V582" s="1563"/>
      <c r="W582" s="1843"/>
      <c r="X582" s="1563"/>
      <c r="Y582" s="1563"/>
      <c r="Z582" s="1563"/>
      <c r="AA582" s="1567"/>
      <c r="AB582" s="1563"/>
    </row>
    <row r="583" spans="1:30" ht="55.5" customHeight="1" x14ac:dyDescent="0.25">
      <c r="A583" s="813">
        <v>1</v>
      </c>
      <c r="B583" s="813">
        <v>1</v>
      </c>
      <c r="C583" s="1568" t="s">
        <v>297</v>
      </c>
      <c r="D583" s="1300"/>
      <c r="E583" s="1563">
        <f>E335+E196</f>
        <v>49500</v>
      </c>
      <c r="F583" s="1563">
        <f>F335+F196</f>
        <v>24750</v>
      </c>
      <c r="G583" s="1563">
        <f>G335+G196</f>
        <v>33268</v>
      </c>
      <c r="H583" s="1563">
        <f t="shared" si="213"/>
        <v>134.41616161616162</v>
      </c>
      <c r="I583" s="1566"/>
      <c r="J583" s="1566"/>
      <c r="K583" s="1563"/>
      <c r="L583" s="1563"/>
      <c r="M583" s="1563"/>
      <c r="N583" s="1563"/>
      <c r="O583" s="1563"/>
      <c r="P583" s="1296"/>
      <c r="Q583" s="1563"/>
      <c r="R583" s="1563"/>
      <c r="S583" s="1563"/>
      <c r="T583" s="1563"/>
      <c r="U583" s="1563"/>
      <c r="V583" s="1563"/>
      <c r="W583" s="1843"/>
      <c r="X583" s="1563"/>
      <c r="Y583" s="1563"/>
      <c r="Z583" s="1563"/>
      <c r="AA583" s="1567"/>
      <c r="AB583" s="1563"/>
    </row>
    <row r="584" spans="1:30" ht="50.25" customHeight="1" x14ac:dyDescent="0.25">
      <c r="A584" s="813">
        <v>1</v>
      </c>
      <c r="B584" s="813">
        <v>1</v>
      </c>
      <c r="C584" s="1568" t="s">
        <v>333</v>
      </c>
      <c r="D584" s="1300"/>
      <c r="E584" s="1563"/>
      <c r="F584" s="1563"/>
      <c r="G584" s="1563"/>
      <c r="H584" s="1563"/>
      <c r="I584" s="1566"/>
      <c r="J584" s="1566"/>
      <c r="K584" s="1563"/>
      <c r="L584" s="1563"/>
      <c r="M584" s="1563"/>
      <c r="N584" s="1563"/>
      <c r="O584" s="1563"/>
      <c r="P584" s="1296"/>
      <c r="Q584" s="1563"/>
      <c r="R584" s="1563"/>
      <c r="S584" s="1563"/>
      <c r="T584" s="1563"/>
      <c r="U584" s="1563"/>
      <c r="V584" s="1563"/>
      <c r="W584" s="1843"/>
      <c r="X584" s="1563"/>
      <c r="Y584" s="1563"/>
      <c r="Z584" s="1563"/>
      <c r="AA584" s="1567"/>
      <c r="AB584" s="1563"/>
    </row>
    <row r="585" spans="1:30" ht="38.1" customHeight="1" x14ac:dyDescent="0.25">
      <c r="A585" s="813">
        <v>1</v>
      </c>
      <c r="B585" s="813">
        <v>1</v>
      </c>
      <c r="C585" s="1568" t="s">
        <v>350</v>
      </c>
      <c r="D585" s="1300"/>
      <c r="E585" s="1563">
        <f>E336</f>
        <v>18300</v>
      </c>
      <c r="F585" s="1563">
        <f>F336</f>
        <v>9150</v>
      </c>
      <c r="G585" s="1563">
        <f>G336</f>
        <v>0</v>
      </c>
      <c r="H585" s="1563">
        <f t="shared" si="213"/>
        <v>0</v>
      </c>
      <c r="I585" s="1566"/>
      <c r="J585" s="1566"/>
      <c r="K585" s="1563"/>
      <c r="L585" s="1563"/>
      <c r="M585" s="1563"/>
      <c r="N585" s="1563"/>
      <c r="O585" s="1563"/>
      <c r="P585" s="1296"/>
      <c r="Q585" s="1563"/>
      <c r="R585" s="1563"/>
      <c r="S585" s="1563"/>
      <c r="T585" s="1563"/>
      <c r="U585" s="1563"/>
      <c r="V585" s="1563"/>
      <c r="W585" s="1843"/>
      <c r="X585" s="1563"/>
      <c r="Y585" s="1563"/>
      <c r="Z585" s="1563"/>
      <c r="AA585" s="1567"/>
      <c r="AB585" s="1563"/>
    </row>
    <row r="586" spans="1:30" ht="38.1" customHeight="1" x14ac:dyDescent="0.25">
      <c r="A586" s="813">
        <v>1</v>
      </c>
      <c r="B586" s="813">
        <v>1</v>
      </c>
      <c r="C586" s="1568" t="s">
        <v>298</v>
      </c>
      <c r="D586" s="1300"/>
      <c r="E586" s="1563">
        <f>E337+E255+E230+E47</f>
        <v>173969</v>
      </c>
      <c r="F586" s="1563">
        <f>F337+F255+F230+F47</f>
        <v>86985</v>
      </c>
      <c r="G586" s="1563">
        <f>G337+G255+G230+G47</f>
        <v>90625</v>
      </c>
      <c r="H586" s="1563">
        <f t="shared" ref="H586:H601" si="222">G586/F586*100</f>
        <v>104.18462953382767</v>
      </c>
      <c r="I586" s="1566"/>
      <c r="J586" s="1566"/>
      <c r="K586" s="1563"/>
      <c r="L586" s="1563"/>
      <c r="M586" s="1563"/>
      <c r="N586" s="1563"/>
      <c r="O586" s="1563"/>
      <c r="P586" s="1296"/>
      <c r="Q586" s="1563"/>
      <c r="R586" s="1563"/>
      <c r="S586" s="1563"/>
      <c r="T586" s="1563"/>
      <c r="U586" s="1563"/>
      <c r="V586" s="1563"/>
      <c r="W586" s="1843"/>
      <c r="X586" s="1563"/>
      <c r="Y586" s="1563"/>
      <c r="Z586" s="1563"/>
      <c r="AA586" s="1567"/>
      <c r="AB586" s="1563"/>
    </row>
    <row r="587" spans="1:30" ht="38.1" customHeight="1" x14ac:dyDescent="0.25">
      <c r="A587" s="813">
        <v>1</v>
      </c>
      <c r="B587" s="813">
        <v>1</v>
      </c>
      <c r="C587" s="1569" t="s">
        <v>159</v>
      </c>
      <c r="D587" s="1300"/>
      <c r="E587" s="1563">
        <f>SUM(E552,E542,E533,E517,E477,E435,E424,E413,E399,E338,E306,E231,E197,E140,E97,E48)</f>
        <v>88077.131578947359</v>
      </c>
      <c r="F587" s="1563">
        <f>SUM(F552,F542,F533,F517,F477,F435,F424,F413,F399,F338,F306,F231,F197,F140,F97,F48)</f>
        <v>44038.934210526313</v>
      </c>
      <c r="G587" s="1563">
        <f>SUM(G552,G542,G533,G517,G477,G435,G424,G413,G399,G338,G306,G231,G197,G140,G97,G48)</f>
        <v>34225.39144736842</v>
      </c>
      <c r="H587" s="1563">
        <f t="shared" si="222"/>
        <v>77.716211940451018</v>
      </c>
      <c r="I587" s="1566"/>
      <c r="J587" s="1566"/>
      <c r="K587" s="1563"/>
      <c r="L587" s="1563"/>
      <c r="M587" s="1563"/>
      <c r="N587" s="1563"/>
      <c r="O587" s="1563"/>
      <c r="P587" s="1296"/>
      <c r="Q587" s="1563"/>
      <c r="R587" s="1563"/>
      <c r="S587" s="1563"/>
      <c r="T587" s="1563"/>
      <c r="U587" s="1563"/>
      <c r="V587" s="1563"/>
      <c r="W587" s="1843"/>
      <c r="X587" s="1563"/>
      <c r="Y587" s="1563"/>
      <c r="Z587" s="1563"/>
      <c r="AA587" s="1567"/>
      <c r="AB587" s="1563"/>
      <c r="AD587" s="1964"/>
    </row>
    <row r="588" spans="1:30" ht="49.5" customHeight="1" x14ac:dyDescent="0.25">
      <c r="A588" s="813">
        <v>1</v>
      </c>
      <c r="B588" s="813">
        <v>1</v>
      </c>
      <c r="C588" s="1570" t="s">
        <v>304</v>
      </c>
      <c r="D588" s="1300"/>
      <c r="E588" s="1563">
        <f>SUM(E553,E543,E534,E436,E425,E414,E339)</f>
        <v>587488</v>
      </c>
      <c r="F588" s="1563">
        <f>SUM(F553,F543,F534,F436,F425,F414,F339)</f>
        <v>293744</v>
      </c>
      <c r="G588" s="1563">
        <f>SUM(G553,G543,G534,G436,G425,G414,G339)</f>
        <v>223453</v>
      </c>
      <c r="H588" s="1563">
        <f t="shared" si="222"/>
        <v>76.070660166675736</v>
      </c>
      <c r="I588" s="1566"/>
      <c r="J588" s="1566"/>
      <c r="K588" s="1563"/>
      <c r="L588" s="1563"/>
      <c r="M588" s="1563"/>
      <c r="N588" s="1563"/>
      <c r="O588" s="1563"/>
      <c r="P588" s="1296"/>
      <c r="Q588" s="1563"/>
      <c r="R588" s="1563"/>
      <c r="S588" s="1563"/>
      <c r="T588" s="1563"/>
      <c r="U588" s="1563"/>
      <c r="V588" s="1563"/>
      <c r="W588" s="1843"/>
      <c r="X588" s="1563"/>
      <c r="Y588" s="1563"/>
      <c r="Z588" s="1563"/>
      <c r="AA588" s="1567"/>
      <c r="AB588" s="1563"/>
    </row>
    <row r="589" spans="1:30" ht="38.1" customHeight="1" x14ac:dyDescent="0.25">
      <c r="A589" s="813">
        <v>1</v>
      </c>
      <c r="B589" s="813">
        <v>1</v>
      </c>
      <c r="C589" s="1569" t="s">
        <v>160</v>
      </c>
      <c r="D589" s="1300"/>
      <c r="E589" s="1563">
        <f>SUM(E554,E544,E535,E518,E478,E426,E437,E400,E415,E307,E340,E257,E232,E198,E141,E98,E49)</f>
        <v>118022</v>
      </c>
      <c r="F589" s="1563">
        <f>SUM(F554,F544,F535,F518,F478,F426,F437,F400,F415,F307,F340,F257,F232,F198,F141,F98,F49)</f>
        <v>59012</v>
      </c>
      <c r="G589" s="1563">
        <f>SUM(G554,G544,G535,G518,G478,G426,G437,G400,G415,G307,G340,G257,G232,G198,G141,G98,G49)</f>
        <v>62192</v>
      </c>
      <c r="H589" s="1563">
        <f t="shared" si="222"/>
        <v>105.38873449467904</v>
      </c>
      <c r="I589" s="1566"/>
      <c r="J589" s="1566"/>
      <c r="K589" s="1563"/>
      <c r="L589" s="1563"/>
      <c r="M589" s="1563"/>
      <c r="N589" s="1563"/>
      <c r="O589" s="1563"/>
      <c r="P589" s="1296"/>
      <c r="Q589" s="1563"/>
      <c r="R589" s="1563"/>
      <c r="S589" s="1563"/>
      <c r="T589" s="1563"/>
      <c r="U589" s="1563"/>
      <c r="V589" s="1563"/>
      <c r="W589" s="1843"/>
      <c r="X589" s="1563"/>
      <c r="Y589" s="1563"/>
      <c r="Z589" s="1563"/>
      <c r="AA589" s="1567"/>
      <c r="AB589" s="1563"/>
    </row>
    <row r="590" spans="1:30" ht="38.1" customHeight="1" x14ac:dyDescent="0.25">
      <c r="A590" s="813">
        <v>1</v>
      </c>
      <c r="B590" s="813">
        <v>1</v>
      </c>
      <c r="C590" s="1572" t="s">
        <v>305</v>
      </c>
      <c r="D590" s="1300"/>
      <c r="E590" s="1563">
        <f>SUM(E519,E479,E341,E308,E233,E99,E50,E199)</f>
        <v>20100</v>
      </c>
      <c r="F590" s="1563">
        <f>SUM(F519,F479,F341,F308,F233,F99,F50,F199)</f>
        <v>10050</v>
      </c>
      <c r="G590" s="1563">
        <f>SUM(G519,G479,G341,G308,G233,G99,G50,G199)</f>
        <v>11936</v>
      </c>
      <c r="H590" s="1563">
        <f t="shared" si="222"/>
        <v>118.76616915422886</v>
      </c>
      <c r="I590" s="1566"/>
      <c r="J590" s="1566"/>
      <c r="K590" s="1563"/>
      <c r="L590" s="1563"/>
      <c r="M590" s="1563"/>
      <c r="N590" s="1563"/>
      <c r="O590" s="1563"/>
      <c r="P590" s="1296"/>
      <c r="Q590" s="1563"/>
      <c r="R590" s="1563"/>
      <c r="S590" s="1563"/>
      <c r="T590" s="1563"/>
      <c r="U590" s="1563"/>
      <c r="V590" s="1563"/>
      <c r="W590" s="1843"/>
      <c r="X590" s="1563"/>
      <c r="Y590" s="1563"/>
      <c r="Z590" s="1563"/>
      <c r="AA590" s="1567"/>
      <c r="AB590" s="1563"/>
    </row>
    <row r="591" spans="1:30" ht="38.1" customHeight="1" x14ac:dyDescent="0.25">
      <c r="A591" s="813">
        <v>1</v>
      </c>
      <c r="B591" s="813">
        <v>1</v>
      </c>
      <c r="C591" s="1573" t="s">
        <v>367</v>
      </c>
      <c r="D591" s="1574"/>
      <c r="E591" s="1563">
        <f>SUM(E480,E309,E200,E142,E100,E51)</f>
        <v>13611</v>
      </c>
      <c r="F591" s="1563">
        <f>SUM(F480,F309,F200,F142,F100,F51)</f>
        <v>6806</v>
      </c>
      <c r="G591" s="1563">
        <f>SUM(G480,G309,G200,G142,G100,G51)</f>
        <v>10063</v>
      </c>
      <c r="H591" s="1563">
        <f t="shared" si="222"/>
        <v>147.85483397002645</v>
      </c>
      <c r="I591" s="1566"/>
      <c r="J591" s="1566"/>
      <c r="K591" s="1563"/>
      <c r="L591" s="1563"/>
      <c r="M591" s="1563"/>
      <c r="N591" s="1563"/>
      <c r="O591" s="1563"/>
      <c r="P591" s="1296"/>
      <c r="Q591" s="1563"/>
      <c r="R591" s="1563"/>
      <c r="S591" s="1563"/>
      <c r="T591" s="1563"/>
      <c r="U591" s="1563"/>
      <c r="V591" s="1563"/>
      <c r="W591" s="1843"/>
      <c r="X591" s="1563"/>
      <c r="Y591" s="1563"/>
      <c r="Z591" s="1563"/>
      <c r="AA591" s="1567"/>
      <c r="AB591" s="1563"/>
    </row>
    <row r="592" spans="1:30" ht="38.1" customHeight="1" x14ac:dyDescent="0.25">
      <c r="A592" s="813">
        <v>1</v>
      </c>
      <c r="B592" s="813">
        <v>1</v>
      </c>
      <c r="C592" s="1587" t="s">
        <v>168</v>
      </c>
      <c r="D592" s="1574"/>
      <c r="E592" s="1563">
        <f>SUM(E520,E481,E401,E310,E201,E143,E101,E52,E556,E546,E537,E439,E428,E417,E343,E259,E235)</f>
        <v>946506.82105263148</v>
      </c>
      <c r="F592" s="1563">
        <f>SUM(F520,F481,F401,F310,F201,F143,F101,F52,F556,F546,F537,F439,F428,F417,F343,F259,F235)</f>
        <v>473261.5894736842</v>
      </c>
      <c r="G592" s="1563">
        <f>SUM(G520,G481,G401,G310,G201,G143,G101,G52,G556,G546,G537,G439,G428,G417,G343,G259,G235)</f>
        <v>459797.22660857963</v>
      </c>
      <c r="H592" s="1563">
        <f t="shared" si="222"/>
        <v>97.154985072826562</v>
      </c>
      <c r="I592" s="1566"/>
      <c r="J592" s="1566"/>
      <c r="K592" s="1563"/>
      <c r="L592" s="1563"/>
      <c r="M592" s="1563"/>
      <c r="N592" s="1563"/>
      <c r="O592" s="1563"/>
      <c r="P592" s="1296"/>
      <c r="Q592" s="1563">
        <f t="shared" ref="Q592:AB592" si="223">SUM(Q555,Q545,Q536,Q520,Q481,Q438,Q427,Q416,Q401,Q342,Q310,Q258,Q234,Q201,Q143,Q101,Q52)</f>
        <v>978900.98634703702</v>
      </c>
      <c r="R592" s="1563">
        <f t="shared" si="223"/>
        <v>978900.98634703702</v>
      </c>
      <c r="S592" s="1563">
        <f t="shared" si="223"/>
        <v>978900.908357037</v>
      </c>
      <c r="T592" s="1563">
        <f t="shared" si="223"/>
        <v>978900.908357037</v>
      </c>
      <c r="U592" s="1563">
        <f t="shared" si="223"/>
        <v>978900.908357037</v>
      </c>
      <c r="V592" s="1563">
        <f t="shared" si="223"/>
        <v>979239.28372808965</v>
      </c>
      <c r="W592" s="1843">
        <f t="shared" si="223"/>
        <v>489498.80131624034</v>
      </c>
      <c r="X592" s="1563">
        <f t="shared" si="223"/>
        <v>482171.46155000001</v>
      </c>
      <c r="Y592" s="1563">
        <f t="shared" si="223"/>
        <v>0</v>
      </c>
      <c r="Z592" s="1563">
        <f t="shared" si="223"/>
        <v>-7327.3397662403695</v>
      </c>
      <c r="AA592" s="1563">
        <f t="shared" si="223"/>
        <v>-2303.2214899999999</v>
      </c>
      <c r="AB592" s="1563">
        <f t="shared" si="223"/>
        <v>479868.24005999998</v>
      </c>
    </row>
    <row r="593" spans="1:30" ht="38.1" customHeight="1" x14ac:dyDescent="0.25">
      <c r="B593" s="813">
        <v>1</v>
      </c>
      <c r="C593" s="1440" t="s">
        <v>14</v>
      </c>
      <c r="D593" s="1574"/>
      <c r="E593" s="1563"/>
      <c r="F593" s="1563"/>
      <c r="G593" s="1563"/>
      <c r="H593" s="1563"/>
      <c r="I593" s="1566"/>
      <c r="J593" s="1566"/>
      <c r="K593" s="1563"/>
      <c r="L593" s="1563"/>
      <c r="M593" s="1563"/>
      <c r="N593" s="1563"/>
      <c r="O593" s="1563"/>
      <c r="P593" s="1296"/>
      <c r="Q593" s="1563"/>
      <c r="R593" s="1563"/>
      <c r="S593" s="1563"/>
      <c r="T593" s="1563"/>
      <c r="U593" s="1563"/>
      <c r="V593" s="1563"/>
      <c r="W593" s="1843"/>
      <c r="X593" s="1563"/>
      <c r="Y593" s="1563"/>
      <c r="Z593" s="1563"/>
      <c r="AA593" s="1567"/>
      <c r="AB593" s="1563"/>
    </row>
    <row r="594" spans="1:30" ht="38.1" customHeight="1" x14ac:dyDescent="0.25">
      <c r="B594" s="813">
        <v>1</v>
      </c>
      <c r="C594" s="1563" t="s">
        <v>202</v>
      </c>
      <c r="D594" s="1574"/>
      <c r="E594" s="1563">
        <f>SUM(E551,E541,E532,E501,E510,E468,E459,E433,E422,E411,E392,E383,E333,E297,E288,E254,E229,E189,E180,E133,E124,E86,E77,E36,E27)</f>
        <v>695442</v>
      </c>
      <c r="F594" s="1563">
        <f>SUM(F551,F541,F532,F501,F510,F468,F459,F433,F422,F411,F392,F383,F333,F297,F288,F254,F229,F189,F180,F133,F124,F86,F77,F36,F27)</f>
        <v>347728</v>
      </c>
      <c r="G594" s="1563">
        <f>SUM(G551,G541,G532,G501,G510,G468,G459,G433,G422,G411,G392,G383,G333,G297,G288,G254,G229,G189,G180,G133,G124,G86,G77,G36,G27)</f>
        <v>404928.83910857968</v>
      </c>
      <c r="H594" s="1563">
        <f>G594/F594*100</f>
        <v>116.44988010990764</v>
      </c>
      <c r="I594" s="1566"/>
      <c r="J594" s="1566"/>
      <c r="K594" s="1563"/>
      <c r="L594" s="1563"/>
      <c r="M594" s="1563"/>
      <c r="N594" s="1563"/>
      <c r="O594" s="1563"/>
      <c r="P594" s="1296"/>
      <c r="Q594" s="1563"/>
      <c r="R594" s="1563"/>
      <c r="S594" s="1563"/>
      <c r="T594" s="1563"/>
      <c r="U594" s="1563"/>
      <c r="V594" s="1563"/>
      <c r="W594" s="1843"/>
      <c r="X594" s="1563"/>
      <c r="Y594" s="1563"/>
      <c r="Z594" s="1563"/>
      <c r="AA594" s="1567"/>
      <c r="AB594" s="1563"/>
    </row>
    <row r="595" spans="1:30" ht="38.1" customHeight="1" x14ac:dyDescent="0.25">
      <c r="B595" s="813">
        <v>1</v>
      </c>
      <c r="C595" s="1563" t="s">
        <v>159</v>
      </c>
      <c r="D595" s="1574"/>
      <c r="E595" s="1563">
        <f>SUM(E552,E542,E533,E517,E506,E477,E464,E435,E424,E413,E399,E388,E338,E306,E293,E256,E231,E197,E185,E140,E129,E97,E82,E48,E32)</f>
        <v>499707.13157894736</v>
      </c>
      <c r="F595" s="1563">
        <f>SUM(F552,F542,F533,F517,F506,F477,F464,F435,F424,F413,F399,F388,F338,F306,F293,F256,F231,F197,F185,F140,F129,F97,F82,F48,F32)</f>
        <v>249854.93421052632</v>
      </c>
      <c r="G595" s="1563">
        <f>SUM(G552,G542,G533,G517,G506,G477,G464,G435,G424,G413,G399,G388,G338,G306,G293,G256,G231,G197,G185,G140,G129,G97,G82,G48,G32)</f>
        <v>225592.18421052632</v>
      </c>
      <c r="H595" s="1563">
        <f t="shared" si="222"/>
        <v>90.289265218370133</v>
      </c>
      <c r="I595" s="1566"/>
      <c r="J595" s="1566"/>
      <c r="K595" s="1563"/>
      <c r="L595" s="1563"/>
      <c r="M595" s="1563"/>
      <c r="N595" s="1563"/>
      <c r="O595" s="1563"/>
      <c r="P595" s="1296"/>
      <c r="Q595" s="1563"/>
      <c r="R595" s="1563"/>
      <c r="S595" s="1563"/>
      <c r="T595" s="1563"/>
      <c r="U595" s="1563"/>
      <c r="V595" s="1563"/>
      <c r="W595" s="1843"/>
      <c r="X595" s="1563"/>
      <c r="Y595" s="1563"/>
      <c r="Z595" s="1563"/>
      <c r="AA595" s="1567"/>
      <c r="AB595" s="1563"/>
      <c r="AD595" s="1964"/>
    </row>
    <row r="596" spans="1:30" ht="38.1" customHeight="1" x14ac:dyDescent="0.25">
      <c r="B596" s="813">
        <v>1</v>
      </c>
      <c r="C596" s="1586" t="s">
        <v>160</v>
      </c>
      <c r="D596" s="1574"/>
      <c r="E596" s="1563">
        <f>SUM(E554,E544,E535,E518,E478,E437,E426,E415,E400,E340,E307,E257,E232,E198,E141,E98,E49)</f>
        <v>118022</v>
      </c>
      <c r="F596" s="1563">
        <f>SUM(F554,F544,F535,F518,F478,F437,F426,F415,F400,F340,F307,F257,F232,F198,F141,F98,F49)</f>
        <v>59012</v>
      </c>
      <c r="G596" s="1563">
        <f>SUM(G554,G544,G535,G518,G478,G437,G426,G415,G400,G340,G307,G257,G232,G198,G141,G98,G49)</f>
        <v>62192</v>
      </c>
      <c r="H596" s="1563">
        <f t="shared" si="222"/>
        <v>105.38873449467904</v>
      </c>
      <c r="I596" s="1566"/>
      <c r="J596" s="1566"/>
      <c r="K596" s="1563"/>
      <c r="L596" s="1563"/>
      <c r="M596" s="1563"/>
      <c r="N596" s="1563"/>
      <c r="O596" s="1563"/>
      <c r="P596" s="1296"/>
      <c r="Q596" s="1563"/>
      <c r="R596" s="1563"/>
      <c r="S596" s="1563"/>
      <c r="T596" s="1563"/>
      <c r="U596" s="1563"/>
      <c r="V596" s="1563"/>
      <c r="W596" s="1843"/>
      <c r="X596" s="1563"/>
      <c r="Y596" s="1563"/>
      <c r="Z596" s="1563"/>
      <c r="AA596" s="1567"/>
      <c r="AB596" s="1563"/>
    </row>
    <row r="597" spans="1:30" ht="38.1" customHeight="1" x14ac:dyDescent="0.25">
      <c r="B597" s="813">
        <v>1</v>
      </c>
      <c r="C597" s="1576" t="s">
        <v>169</v>
      </c>
      <c r="D597" s="1574"/>
      <c r="E597" s="1563">
        <f>SUM(E556,E546,E537,E521,E482,E439,E428,E417,E402,E343,E311,E259,E235,E202,E144,E102,E53)</f>
        <v>2412526.8210526318</v>
      </c>
      <c r="F597" s="1563">
        <f>SUM(F556,F546,F537,F521,F482,F439,F428,F417,F402,F343,F311,F259,F235,F202,F144,F102,F53)</f>
        <v>1206275.7894736843</v>
      </c>
      <c r="G597" s="1563">
        <f>SUM(G556,G546,G537,G521,G482,G439,G428,G417,G402,G343,G311,G259,G235,G202,G144,G102,G53)</f>
        <v>1189009.9634506849</v>
      </c>
      <c r="H597" s="1563">
        <f t="shared" si="222"/>
        <v>98.56866678634637</v>
      </c>
      <c r="I597" s="1566"/>
      <c r="J597" s="1566"/>
      <c r="K597" s="1563"/>
      <c r="L597" s="1563"/>
      <c r="M597" s="1563"/>
      <c r="N597" s="1563"/>
      <c r="O597" s="1563"/>
      <c r="P597" s="1296"/>
      <c r="Q597" s="1563">
        <f t="shared" ref="Q597:AB597" si="224">SUM(Q556,Q546,Q537,Q521,Q482,Q439,Q428,Q417,Q402,Q343,Q311,Q259,Q235,Q202,Q144,Q102,Q53)</f>
        <v>1496101.3575690291</v>
      </c>
      <c r="R597" s="1563">
        <f t="shared" si="224"/>
        <v>1496101.3575690291</v>
      </c>
      <c r="S597" s="1563">
        <f t="shared" si="224"/>
        <v>1496101.2795790292</v>
      </c>
      <c r="T597" s="1563">
        <f t="shared" si="224"/>
        <v>1496101.2795790292</v>
      </c>
      <c r="U597" s="1563">
        <f t="shared" si="224"/>
        <v>1496101.2795790292</v>
      </c>
      <c r="V597" s="1563">
        <f t="shared" si="224"/>
        <v>1502506.9005780893</v>
      </c>
      <c r="W597" s="1843">
        <f t="shared" si="224"/>
        <v>745593.99584552331</v>
      </c>
      <c r="X597" s="1563">
        <f t="shared" si="224"/>
        <v>737730.41602999985</v>
      </c>
      <c r="Y597" s="1563">
        <f t="shared" si="224"/>
        <v>0</v>
      </c>
      <c r="Z597" s="1563">
        <f t="shared" si="224"/>
        <v>-7863.579815523346</v>
      </c>
      <c r="AA597" s="1563">
        <f t="shared" si="224"/>
        <v>-8601.47444</v>
      </c>
      <c r="AB597" s="1563">
        <f t="shared" si="224"/>
        <v>729128.94159000006</v>
      </c>
    </row>
    <row r="598" spans="1:30" ht="38.1" customHeight="1" x14ac:dyDescent="0.25">
      <c r="C598" s="1576" t="s">
        <v>408</v>
      </c>
      <c r="D598" s="1574"/>
      <c r="E598" s="1563">
        <f>SUM(E345:E377,E313:E315,E261:E266,E237,E204:E207,E146,E55:E57)</f>
        <v>560393</v>
      </c>
      <c r="F598" s="1563">
        <f>SUM(F345:F377,F313:F315,F261:F266,F237,F204:F207,F146,F55:F57)</f>
        <v>280199</v>
      </c>
      <c r="G598" s="1563">
        <f>SUM(G345:G377,G313:G315,G261:G266,G237,G204:G207,G146,G55:G57)</f>
        <v>293603</v>
      </c>
      <c r="H598" s="1563">
        <f t="shared" si="222"/>
        <v>104.78374298266588</v>
      </c>
      <c r="I598" s="1566"/>
      <c r="J598" s="1566"/>
      <c r="K598" s="1563"/>
      <c r="L598" s="1563"/>
      <c r="M598" s="1563"/>
      <c r="N598" s="1563"/>
      <c r="O598" s="1563"/>
      <c r="P598" s="1296"/>
      <c r="Q598" s="1563"/>
      <c r="R598" s="1563"/>
      <c r="S598" s="1563"/>
      <c r="T598" s="1563"/>
      <c r="U598" s="1563"/>
      <c r="V598" s="1563"/>
      <c r="W598" s="1843"/>
      <c r="X598" s="1563"/>
      <c r="Y598" s="1563"/>
      <c r="Z598" s="1563"/>
      <c r="AA598" s="1567"/>
      <c r="AB598" s="1563"/>
    </row>
    <row r="599" spans="1:30" ht="38.1" customHeight="1" x14ac:dyDescent="0.25">
      <c r="C599" s="2044" t="s">
        <v>485</v>
      </c>
      <c r="D599" s="1574"/>
      <c r="E599" s="1563">
        <f>E317</f>
        <v>0</v>
      </c>
      <c r="F599" s="1563">
        <f t="shared" ref="F599:G600" si="225">F317</f>
        <v>0</v>
      </c>
      <c r="G599" s="1563">
        <f t="shared" si="225"/>
        <v>18839</v>
      </c>
      <c r="H599" s="1563"/>
      <c r="I599" s="1566"/>
      <c r="J599" s="1566"/>
      <c r="K599" s="1563"/>
      <c r="L599" s="1563"/>
      <c r="M599" s="1563"/>
      <c r="N599" s="1563"/>
      <c r="O599" s="1563"/>
      <c r="P599" s="1296"/>
      <c r="Q599" s="1563"/>
      <c r="R599" s="1563"/>
      <c r="S599" s="1563"/>
      <c r="T599" s="1563"/>
      <c r="U599" s="1563"/>
      <c r="V599" s="1563"/>
      <c r="W599" s="1843"/>
      <c r="X599" s="1563"/>
      <c r="Y599" s="1563"/>
      <c r="Z599" s="1563"/>
      <c r="AA599" s="1567"/>
      <c r="AB599" s="1563"/>
    </row>
    <row r="600" spans="1:30" ht="38.1" customHeight="1" x14ac:dyDescent="0.25">
      <c r="C600" s="2044" t="s">
        <v>484</v>
      </c>
      <c r="D600" s="1574"/>
      <c r="E600" s="1563">
        <f>E318</f>
        <v>0</v>
      </c>
      <c r="F600" s="1563">
        <f t="shared" si="225"/>
        <v>0</v>
      </c>
      <c r="G600" s="1563">
        <f t="shared" si="225"/>
        <v>0</v>
      </c>
      <c r="H600" s="1563"/>
      <c r="I600" s="1566"/>
      <c r="J600" s="1566"/>
      <c r="K600" s="1563"/>
      <c r="L600" s="1563"/>
      <c r="M600" s="1563"/>
      <c r="N600" s="1563"/>
      <c r="O600" s="1563"/>
      <c r="P600" s="1296"/>
      <c r="Q600" s="1563"/>
      <c r="R600" s="1563"/>
      <c r="S600" s="1563"/>
      <c r="T600" s="1563"/>
      <c r="U600" s="1563"/>
      <c r="V600" s="1563"/>
      <c r="W600" s="1843"/>
      <c r="X600" s="1563"/>
      <c r="Y600" s="1563"/>
      <c r="Z600" s="1563"/>
      <c r="AA600" s="1567"/>
      <c r="AB600" s="1563"/>
    </row>
    <row r="601" spans="1:30" ht="38.1" customHeight="1" x14ac:dyDescent="0.25">
      <c r="A601" s="813">
        <v>1</v>
      </c>
      <c r="B601" s="813">
        <v>1</v>
      </c>
      <c r="C601" s="1313" t="s">
        <v>325</v>
      </c>
      <c r="D601" s="1574"/>
      <c r="E601" s="1563">
        <f>E562+E571+E567*3.2+E587*3.2+E589</f>
        <v>2412526.8210526314</v>
      </c>
      <c r="F601" s="1563">
        <f>F562+F571+F567*3.2+F587*3.2+F589</f>
        <v>1206275.7894736843</v>
      </c>
      <c r="G601" s="1563">
        <f>G562+G571+G567*3.2+G587*3.2+G589</f>
        <v>1189015.828582264</v>
      </c>
      <c r="H601" s="1563">
        <f t="shared" si="222"/>
        <v>98.56915300447578</v>
      </c>
      <c r="I601" s="1566"/>
      <c r="J601" s="1566"/>
      <c r="K601" s="1563"/>
      <c r="L601" s="1563"/>
      <c r="M601" s="1563"/>
      <c r="N601" s="1563"/>
      <c r="O601" s="1563"/>
      <c r="P601" s="1296"/>
      <c r="Q601" s="1563"/>
      <c r="R601" s="1563"/>
      <c r="S601" s="1563"/>
      <c r="T601" s="1563"/>
      <c r="U601" s="1563"/>
      <c r="V601" s="1563"/>
      <c r="W601" s="1843"/>
      <c r="X601" s="1563"/>
      <c r="Y601" s="1563"/>
      <c r="Z601" s="1563"/>
      <c r="AA601" s="1567"/>
      <c r="AB601" s="1563"/>
    </row>
    <row r="602" spans="1:30" ht="38.1" customHeight="1" x14ac:dyDescent="0.25">
      <c r="A602" s="813">
        <v>1</v>
      </c>
      <c r="B602" s="813">
        <v>1</v>
      </c>
      <c r="C602" s="1318" t="s">
        <v>31</v>
      </c>
      <c r="D602" s="1574"/>
      <c r="E602" s="1563"/>
      <c r="F602" s="1563"/>
      <c r="G602" s="1563"/>
      <c r="H602" s="1563"/>
      <c r="I602" s="1566"/>
      <c r="J602" s="1566"/>
      <c r="K602" s="1563"/>
      <c r="L602" s="1563"/>
      <c r="M602" s="1563"/>
      <c r="N602" s="1563"/>
      <c r="O602" s="1563"/>
      <c r="P602" s="1296"/>
      <c r="Q602" s="1563"/>
      <c r="R602" s="1563"/>
      <c r="S602" s="1563"/>
      <c r="T602" s="1563"/>
      <c r="U602" s="1563"/>
      <c r="V602" s="1563"/>
      <c r="W602" s="1843"/>
      <c r="X602" s="1563"/>
      <c r="Y602" s="1563"/>
      <c r="Z602" s="1563"/>
      <c r="AA602" s="1567"/>
      <c r="AB602" s="1563"/>
    </row>
    <row r="603" spans="1:30" ht="38.1" customHeight="1" x14ac:dyDescent="0.25">
      <c r="A603" s="813">
        <v>1</v>
      </c>
      <c r="B603" s="813">
        <v>1</v>
      </c>
      <c r="C603" s="1322" t="s">
        <v>187</v>
      </c>
      <c r="D603" s="1484"/>
      <c r="E603" s="1563">
        <f>SUM(E488,E321,E269,E213,E151,E105,E61)</f>
        <v>3454</v>
      </c>
      <c r="F603" s="1563">
        <f>SUM(F488,F321,F269,F213,F151,F105,F61)</f>
        <v>1727</v>
      </c>
      <c r="G603" s="1563">
        <f>SUM(G488,G321,G269,G213,G151,G105,G61)</f>
        <v>1635</v>
      </c>
      <c r="H603" s="1563">
        <f t="shared" ref="H603:H613" si="226">G603/F603*100</f>
        <v>94.672843080486388</v>
      </c>
      <c r="I603" s="1563">
        <f>SUM(K603/E603)</f>
        <v>8.9672843080486384</v>
      </c>
      <c r="J603" s="1563">
        <f>M603/G603</f>
        <v>9.3027522935779814</v>
      </c>
      <c r="K603" s="1563">
        <f>SUM(K488,K321,K269,K213,K151,K105,K61)</f>
        <v>30973</v>
      </c>
      <c r="L603" s="1563">
        <f>SUM(L488,L321,L269,L213,L151,L105,L61)</f>
        <v>15488</v>
      </c>
      <c r="M603" s="1563">
        <f>SUM(M488,M321,M269,M213,M151,M105,M61)</f>
        <v>15210</v>
      </c>
      <c r="N603" s="1563">
        <f>M603/L603*100</f>
        <v>98.205061983471069</v>
      </c>
      <c r="O603" s="1563">
        <f>SUM(O488,O321,O269,O213,O151,O105,O61)</f>
        <v>101.92636363636363</v>
      </c>
      <c r="P603" s="1296">
        <f>M603/$C$3*12/O603</f>
        <v>298.45075321756349</v>
      </c>
      <c r="Q603" s="1563"/>
      <c r="R603" s="1563"/>
      <c r="S603" s="1563"/>
      <c r="T603" s="1563"/>
      <c r="U603" s="1563"/>
      <c r="V603" s="1563"/>
      <c r="W603" s="1843"/>
      <c r="X603" s="1563"/>
      <c r="Y603" s="1563"/>
      <c r="Z603" s="1563"/>
      <c r="AA603" s="1567"/>
      <c r="AB603" s="1563"/>
    </row>
    <row r="604" spans="1:30" ht="38.1" customHeight="1" x14ac:dyDescent="0.25">
      <c r="A604" s="813">
        <v>1</v>
      </c>
      <c r="B604" s="813">
        <v>1</v>
      </c>
      <c r="C604" s="1333" t="s">
        <v>149</v>
      </c>
      <c r="D604" s="1541"/>
      <c r="E604" s="1563">
        <f>SUM(E526,E491,E325,E272,E241,E216,E154,E108,E64,E406)</f>
        <v>9089</v>
      </c>
      <c r="F604" s="1563">
        <f>SUM(F526,F491,F325,F272,F241,F216,F154,F108,F64,F406)</f>
        <v>4546</v>
      </c>
      <c r="G604" s="1563">
        <f>SUM(G526,G491,G325,G272,G241,G216,G154,G108,G64,G406)</f>
        <v>4684</v>
      </c>
      <c r="H604" s="1563">
        <f t="shared" si="226"/>
        <v>103.03563572371314</v>
      </c>
      <c r="I604" s="1563">
        <f>SUM(K604/E604)</f>
        <v>7.9488392562438115</v>
      </c>
      <c r="J604" s="1563">
        <f>M604/G604</f>
        <v>8.2869342442356952</v>
      </c>
      <c r="K604" s="1563">
        <f>SUM(K526,K491,K325,K272,K241,K216,K154,K108,K64,K406)</f>
        <v>72247</v>
      </c>
      <c r="L604" s="1563">
        <f>SUM(L526,L491,L325,L272,L241,L216,L154,L108,L64,L406)</f>
        <v>36133</v>
      </c>
      <c r="M604" s="1563">
        <f>SUM(M526,M491,M325,M272,M241,M216,M154,M108,M64,M406)</f>
        <v>38816</v>
      </c>
      <c r="N604" s="1563">
        <f>M604/L604*100</f>
        <v>107.42534525226249</v>
      </c>
      <c r="O604" s="1563">
        <f>SUM(O526,O491,O325,O272,O241,O216,O154,O108,O64,O406)</f>
        <v>300.69583333333338</v>
      </c>
      <c r="P604" s="1296">
        <f>M604/$C$3*12/O604</f>
        <v>258.17451189601894</v>
      </c>
      <c r="Q604" s="1563"/>
      <c r="R604" s="1563"/>
      <c r="S604" s="1563"/>
      <c r="T604" s="1563"/>
      <c r="U604" s="1563"/>
      <c r="V604" s="1563"/>
      <c r="W604" s="1843"/>
      <c r="X604" s="1563"/>
      <c r="Y604" s="1563"/>
      <c r="Z604" s="1563"/>
      <c r="AA604" s="1567"/>
      <c r="AB604" s="1563"/>
    </row>
    <row r="605" spans="1:30" ht="38.1" customHeight="1" x14ac:dyDescent="0.25">
      <c r="A605" s="813">
        <v>1</v>
      </c>
      <c r="B605" s="813">
        <v>1</v>
      </c>
      <c r="C605" s="1332" t="s">
        <v>175</v>
      </c>
      <c r="D605" s="1332"/>
      <c r="E605" s="1563">
        <f>SUM(E527,E492,E406,E326,E273,E242,E217,E155,E109,E65)</f>
        <v>12543</v>
      </c>
      <c r="F605" s="1563">
        <f>SUM(F527,F492,F406,F326,F273,F242,F217,F155,F109,F65)</f>
        <v>6273</v>
      </c>
      <c r="G605" s="1563">
        <f>SUM(G527,G492,G406,G326,G273,G242,G217,G155,G109,G65)</f>
        <v>6319</v>
      </c>
      <c r="H605" s="1563">
        <f t="shared" si="226"/>
        <v>100.73330145066157</v>
      </c>
      <c r="I605" s="1563">
        <f>SUM(K605/E605)</f>
        <v>8.2292912381407959</v>
      </c>
      <c r="J605" s="1563">
        <f>M605/G605</f>
        <v>8.5497705333122322</v>
      </c>
      <c r="K605" s="1563">
        <f>SUM(K527,K492,K406,K326,K273,K242,K217,K155,K109,K65)</f>
        <v>103220</v>
      </c>
      <c r="L605" s="1563">
        <f>SUM(L527,L492,L406,L326,L273,L242,L217,L155,L109,L65)</f>
        <v>51621</v>
      </c>
      <c r="M605" s="1563">
        <f>SUM(M527,M492,M406,M326,M273,M242,M217,M155,M109,M65)</f>
        <v>54026</v>
      </c>
      <c r="N605" s="1563">
        <f>M605/L605*100</f>
        <v>104.65895662617928</v>
      </c>
      <c r="O605" s="1563">
        <f>SUM(O527,O492,O406,O326,O273,O242,O217,O155,O109,O65)</f>
        <v>402.62219696969703</v>
      </c>
      <c r="P605" s="1296">
        <f>M605/$C$3*12/O605</f>
        <v>268.37069792287787</v>
      </c>
      <c r="Q605" s="1563">
        <f t="shared" ref="Q605:AB605" si="227">SUM(Q527,Q492,Q406,Q326,Q273,Q242,Q217,Q155,Q109,Q65)</f>
        <v>219399.78211199996</v>
      </c>
      <c r="R605" s="1563">
        <f t="shared" si="227"/>
        <v>219399.78211199996</v>
      </c>
      <c r="S605" s="1563">
        <f t="shared" si="227"/>
        <v>219399.78211199996</v>
      </c>
      <c r="T605" s="1563">
        <f t="shared" si="227"/>
        <v>219399.78211199996</v>
      </c>
      <c r="U605" s="1563">
        <f t="shared" si="227"/>
        <v>219399.78211199996</v>
      </c>
      <c r="V605" s="1563">
        <f t="shared" si="227"/>
        <v>220260.98054240001</v>
      </c>
      <c r="W605" s="1843">
        <f t="shared" si="227"/>
        <v>109822.91940319998</v>
      </c>
      <c r="X605" s="1563">
        <f t="shared" si="227"/>
        <v>108617.18179999999</v>
      </c>
      <c r="Y605" s="1563">
        <f t="shared" si="227"/>
        <v>-1.34144</v>
      </c>
      <c r="Z605" s="1563">
        <f t="shared" si="227"/>
        <v>-1205.737603199977</v>
      </c>
      <c r="AA605" s="1563">
        <f t="shared" si="227"/>
        <v>-1765.8069</v>
      </c>
      <c r="AB605" s="1563">
        <f t="shared" si="227"/>
        <v>106850.03345999999</v>
      </c>
    </row>
    <row r="606" spans="1:30" ht="38.1" customHeight="1" x14ac:dyDescent="0.25">
      <c r="A606" s="813">
        <v>1</v>
      </c>
      <c r="B606" s="813">
        <v>1</v>
      </c>
      <c r="C606" s="1577" t="s">
        <v>301</v>
      </c>
      <c r="D606" s="1332"/>
      <c r="E606" s="1563">
        <f>E111</f>
        <v>9000</v>
      </c>
      <c r="F606" s="1563">
        <f>F111</f>
        <v>4500</v>
      </c>
      <c r="G606" s="1563">
        <f>G111</f>
        <v>5408</v>
      </c>
      <c r="H606" s="1563">
        <f t="shared" si="226"/>
        <v>120.17777777777778</v>
      </c>
      <c r="I606" s="1566"/>
      <c r="J606" s="1566"/>
      <c r="K606" s="1563"/>
      <c r="L606" s="1563"/>
      <c r="M606" s="1563"/>
      <c r="N606" s="1563"/>
      <c r="O606" s="1563"/>
      <c r="P606" s="1296"/>
      <c r="Q606" s="1563">
        <f t="shared" ref="Q606:X606" si="228">Q111</f>
        <v>0</v>
      </c>
      <c r="R606" s="1563">
        <f t="shared" si="228"/>
        <v>0</v>
      </c>
      <c r="S606" s="1563">
        <f t="shared" si="228"/>
        <v>0</v>
      </c>
      <c r="T606" s="1563">
        <f t="shared" si="228"/>
        <v>0</v>
      </c>
      <c r="U606" s="1563">
        <f t="shared" si="228"/>
        <v>0</v>
      </c>
      <c r="V606" s="1563">
        <f t="shared" si="228"/>
        <v>0</v>
      </c>
      <c r="W606" s="1843">
        <f t="shared" si="228"/>
        <v>0</v>
      </c>
      <c r="X606" s="1563">
        <f t="shared" si="228"/>
        <v>0</v>
      </c>
      <c r="Y606" s="1563"/>
      <c r="Z606" s="1563">
        <f>Z111</f>
        <v>0</v>
      </c>
      <c r="AA606" s="1563">
        <f>AA111</f>
        <v>0</v>
      </c>
      <c r="AB606" s="1563">
        <f>AB111</f>
        <v>0</v>
      </c>
    </row>
    <row r="607" spans="1:30" ht="38.1" customHeight="1" x14ac:dyDescent="0.25">
      <c r="B607" s="813">
        <v>1</v>
      </c>
      <c r="C607" s="1577" t="s">
        <v>302</v>
      </c>
      <c r="D607" s="1332"/>
      <c r="E607" s="1563">
        <f>E110</f>
        <v>3000</v>
      </c>
      <c r="F607" s="1563">
        <f>F110</f>
        <v>1500</v>
      </c>
      <c r="G607" s="1563">
        <f>G110</f>
        <v>610</v>
      </c>
      <c r="H607" s="1563">
        <f>G607/F607*100</f>
        <v>40.666666666666664</v>
      </c>
      <c r="I607" s="1578"/>
      <c r="J607" s="1578"/>
      <c r="K607" s="1579"/>
      <c r="L607" s="1579"/>
      <c r="M607" s="1579"/>
      <c r="N607" s="1579"/>
      <c r="O607" s="1579"/>
      <c r="P607" s="1331"/>
      <c r="Q607" s="1579"/>
      <c r="R607" s="1579"/>
      <c r="S607" s="1579"/>
      <c r="T607" s="1579"/>
      <c r="U607" s="1579"/>
      <c r="V607" s="1579"/>
      <c r="W607" s="1844"/>
      <c r="X607" s="1579"/>
      <c r="Y607" s="1579"/>
      <c r="Z607" s="1579"/>
      <c r="AA607" s="1579"/>
      <c r="AB607" s="1579"/>
    </row>
    <row r="608" spans="1:30" ht="24" customHeight="1" x14ac:dyDescent="0.25">
      <c r="B608" s="813">
        <v>1</v>
      </c>
      <c r="C608" s="1577" t="s">
        <v>363</v>
      </c>
      <c r="D608" s="1332"/>
      <c r="E608" s="1563"/>
      <c r="F608" s="1563"/>
      <c r="G608" s="1563"/>
      <c r="H608" s="1563"/>
      <c r="I608" s="1578"/>
      <c r="J608" s="1578"/>
      <c r="K608" s="1579"/>
      <c r="L608" s="1579"/>
      <c r="M608" s="1579"/>
      <c r="N608" s="1579"/>
      <c r="O608" s="1579"/>
      <c r="P608" s="1331"/>
      <c r="Q608" s="1579">
        <f t="shared" ref="Q608:X608" si="229">SUM(Q112)</f>
        <v>82111.199999999997</v>
      </c>
      <c r="R608" s="1579">
        <f t="shared" si="229"/>
        <v>82111.199999999997</v>
      </c>
      <c r="S608" s="1579">
        <f t="shared" si="229"/>
        <v>82111.199999999997</v>
      </c>
      <c r="T608" s="1579">
        <f t="shared" si="229"/>
        <v>82111.199999999997</v>
      </c>
      <c r="U608" s="1579">
        <f t="shared" si="229"/>
        <v>82111.199999999997</v>
      </c>
      <c r="V608" s="1579">
        <f t="shared" si="229"/>
        <v>82111.199999999997</v>
      </c>
      <c r="W608" s="1844">
        <f t="shared" si="229"/>
        <v>41055.599999999999</v>
      </c>
      <c r="X608" s="1579">
        <f t="shared" si="229"/>
        <v>40746.848100000003</v>
      </c>
      <c r="Y608" s="1579"/>
      <c r="Z608" s="1579">
        <f>SUM(Z112)</f>
        <v>-308.75189999999566</v>
      </c>
      <c r="AA608" s="1579">
        <f>SUM(AA112)</f>
        <v>-1513.0109000000002</v>
      </c>
      <c r="AB608" s="1579">
        <f>SUM(AB112)</f>
        <v>39233.837200000002</v>
      </c>
    </row>
    <row r="609" spans="1:29" ht="38.1" customHeight="1" x14ac:dyDescent="0.25">
      <c r="A609" s="813">
        <v>1</v>
      </c>
      <c r="B609" s="813">
        <v>1</v>
      </c>
      <c r="C609" s="1325" t="s">
        <v>354</v>
      </c>
      <c r="D609" s="1325"/>
      <c r="E609" s="1563">
        <f t="shared" ref="E609:G613" si="230">E443</f>
        <v>91200</v>
      </c>
      <c r="F609" s="1563">
        <f t="shared" si="230"/>
        <v>45600</v>
      </c>
      <c r="G609" s="1563">
        <f t="shared" si="230"/>
        <v>43073</v>
      </c>
      <c r="H609" s="1563">
        <f t="shared" si="226"/>
        <v>94.458333333333329</v>
      </c>
      <c r="I609" s="1566"/>
      <c r="J609" s="1566"/>
      <c r="K609" s="1563"/>
      <c r="L609" s="1563"/>
      <c r="M609" s="1563"/>
      <c r="N609" s="1563"/>
      <c r="O609" s="1563"/>
      <c r="P609" s="1296"/>
      <c r="Q609" s="1563">
        <f t="shared" ref="Q609:X609" si="231">Q443</f>
        <v>331949.36702000001</v>
      </c>
      <c r="R609" s="1563">
        <f t="shared" si="231"/>
        <v>331949.36702000001</v>
      </c>
      <c r="S609" s="1563">
        <f t="shared" si="231"/>
        <v>331949.36702000001</v>
      </c>
      <c r="T609" s="1563">
        <f t="shared" si="231"/>
        <v>331949.36702000001</v>
      </c>
      <c r="U609" s="1563">
        <f t="shared" si="231"/>
        <v>331949.36702000001</v>
      </c>
      <c r="V609" s="1563">
        <f t="shared" si="231"/>
        <v>326093.76855000004</v>
      </c>
      <c r="W609" s="1843">
        <f t="shared" si="231"/>
        <v>165138.16944285715</v>
      </c>
      <c r="X609" s="1563">
        <f t="shared" si="231"/>
        <v>164812.05592999997</v>
      </c>
      <c r="Y609" s="1563"/>
      <c r="Z609" s="1563">
        <f>Z443</f>
        <v>-326.11351285717683</v>
      </c>
      <c r="AA609" s="1563">
        <f>AA443</f>
        <v>-291.87889000000001</v>
      </c>
      <c r="AB609" s="1563">
        <f>AB443</f>
        <v>164520.17703999998</v>
      </c>
    </row>
    <row r="610" spans="1:29" ht="38.1" customHeight="1" x14ac:dyDescent="0.25">
      <c r="A610" s="813">
        <v>1</v>
      </c>
      <c r="B610" s="813">
        <v>1</v>
      </c>
      <c r="C610" s="1497" t="s">
        <v>334</v>
      </c>
      <c r="D610" s="1535"/>
      <c r="E610" s="1580">
        <f t="shared" si="230"/>
        <v>91130</v>
      </c>
      <c r="F610" s="1580">
        <f t="shared" si="230"/>
        <v>45565</v>
      </c>
      <c r="G610" s="1580">
        <f t="shared" si="230"/>
        <v>43040</v>
      </c>
      <c r="H610" s="1580">
        <f t="shared" si="226"/>
        <v>94.458465927795459</v>
      </c>
      <c r="I610" s="1581"/>
      <c r="J610" s="1581"/>
      <c r="K610" s="1580"/>
      <c r="L610" s="1580"/>
      <c r="M610" s="1580"/>
      <c r="N610" s="1580"/>
      <c r="O610" s="1580"/>
      <c r="P610" s="1549"/>
      <c r="Q610" s="1580"/>
      <c r="R610" s="1580"/>
      <c r="S610" s="1580"/>
      <c r="T610" s="1580"/>
      <c r="U610" s="1580"/>
      <c r="V610" s="1580"/>
      <c r="W610" s="1845"/>
      <c r="X610" s="1580"/>
      <c r="Y610" s="1580"/>
      <c r="Z610" s="1580"/>
      <c r="AA610" s="1582"/>
      <c r="AB610" s="1580"/>
    </row>
    <row r="611" spans="1:29" ht="38.1" customHeight="1" x14ac:dyDescent="0.25">
      <c r="A611" s="813">
        <v>1</v>
      </c>
      <c r="B611" s="813">
        <v>1</v>
      </c>
      <c r="C611" s="1336" t="s">
        <v>335</v>
      </c>
      <c r="D611" s="1332"/>
      <c r="E611" s="1563">
        <f t="shared" si="230"/>
        <v>91130</v>
      </c>
      <c r="F611" s="1563">
        <f t="shared" si="230"/>
        <v>45565</v>
      </c>
      <c r="G611" s="1563">
        <f t="shared" si="230"/>
        <v>43040</v>
      </c>
      <c r="H611" s="1563">
        <f t="shared" si="226"/>
        <v>94.458465927795459</v>
      </c>
      <c r="I611" s="1566"/>
      <c r="J611" s="1566"/>
      <c r="K611" s="1563"/>
      <c r="L611" s="1563"/>
      <c r="M611" s="1563"/>
      <c r="N611" s="1563"/>
      <c r="O611" s="1563"/>
      <c r="P611" s="1296"/>
      <c r="Q611" s="1563"/>
      <c r="R611" s="1563"/>
      <c r="S611" s="1563"/>
      <c r="T611" s="1563"/>
      <c r="U611" s="1563"/>
      <c r="V611" s="1563"/>
      <c r="W611" s="1843"/>
      <c r="X611" s="1563"/>
      <c r="Y611" s="1563"/>
      <c r="Z611" s="1563"/>
      <c r="AA611" s="1567"/>
      <c r="AB611" s="1563"/>
    </row>
    <row r="612" spans="1:29" ht="20.25" customHeight="1" x14ac:dyDescent="0.25">
      <c r="A612" s="813">
        <v>1</v>
      </c>
      <c r="B612" s="813">
        <v>1</v>
      </c>
      <c r="C612" s="1333" t="s">
        <v>336</v>
      </c>
      <c r="D612" s="1332"/>
      <c r="E612" s="1563">
        <f t="shared" si="230"/>
        <v>70</v>
      </c>
      <c r="F612" s="1563">
        <f t="shared" si="230"/>
        <v>35</v>
      </c>
      <c r="G612" s="1563">
        <f t="shared" si="230"/>
        <v>33</v>
      </c>
      <c r="H612" s="1563">
        <f t="shared" si="226"/>
        <v>94.285714285714278</v>
      </c>
      <c r="I612" s="1566"/>
      <c r="J612" s="1566"/>
      <c r="K612" s="1563"/>
      <c r="L612" s="1563"/>
      <c r="M612" s="1563"/>
      <c r="N612" s="1563"/>
      <c r="O612" s="1563"/>
      <c r="P612" s="1296"/>
      <c r="Q612" s="1563"/>
      <c r="R612" s="1563"/>
      <c r="S612" s="1563"/>
      <c r="T612" s="1563"/>
      <c r="U612" s="1563"/>
      <c r="V612" s="1563"/>
      <c r="W612" s="1843"/>
      <c r="X612" s="1563"/>
      <c r="Y612" s="1563"/>
      <c r="Z612" s="1563"/>
      <c r="AA612" s="1567"/>
      <c r="AB612" s="1563"/>
    </row>
    <row r="613" spans="1:29" ht="38.1" customHeight="1" thickBot="1" x14ac:dyDescent="0.3">
      <c r="A613" s="813">
        <v>1</v>
      </c>
      <c r="B613" s="813">
        <v>1</v>
      </c>
      <c r="C613" s="1345" t="s">
        <v>337</v>
      </c>
      <c r="D613" s="1538"/>
      <c r="E613" s="1583">
        <f t="shared" si="230"/>
        <v>70</v>
      </c>
      <c r="F613" s="1583">
        <f t="shared" si="230"/>
        <v>35</v>
      </c>
      <c r="G613" s="1583">
        <f t="shared" si="230"/>
        <v>33</v>
      </c>
      <c r="H613" s="1583">
        <f t="shared" si="226"/>
        <v>94.285714285714278</v>
      </c>
      <c r="I613" s="1584"/>
      <c r="J613" s="1584"/>
      <c r="K613" s="1583"/>
      <c r="L613" s="1583"/>
      <c r="M613" s="1583"/>
      <c r="N613" s="1583"/>
      <c r="O613" s="1583"/>
      <c r="P613" s="1341"/>
      <c r="Q613" s="1583"/>
      <c r="R613" s="1583"/>
      <c r="S613" s="1583"/>
      <c r="T613" s="1583"/>
      <c r="U613" s="1583"/>
      <c r="V613" s="1583"/>
      <c r="W613" s="1846"/>
      <c r="X613" s="1583"/>
      <c r="Y613" s="1583"/>
      <c r="Z613" s="1583"/>
      <c r="AA613" s="1585"/>
      <c r="AB613" s="1583"/>
    </row>
    <row r="614" spans="1:29" ht="15" customHeight="1" x14ac:dyDescent="0.25">
      <c r="A614" s="813">
        <v>1</v>
      </c>
      <c r="B614" s="813">
        <v>1</v>
      </c>
      <c r="C614" s="381"/>
      <c r="D614" s="381"/>
      <c r="E614" s="315"/>
      <c r="F614" s="315"/>
      <c r="G614" s="315"/>
      <c r="H614" s="315"/>
      <c r="I614" s="179"/>
      <c r="J614" s="179"/>
      <c r="K614" s="315"/>
      <c r="L614" s="315"/>
      <c r="M614" s="315"/>
      <c r="N614" s="315"/>
      <c r="O614" s="315"/>
      <c r="P614" s="315"/>
      <c r="Q614" s="315"/>
      <c r="R614" s="315"/>
      <c r="S614" s="315"/>
      <c r="T614" s="315"/>
      <c r="U614" s="315"/>
      <c r="V614" s="315"/>
      <c r="W614" s="1847"/>
      <c r="X614" s="315"/>
      <c r="Y614" s="315"/>
      <c r="Z614" s="315"/>
      <c r="AA614" s="903"/>
      <c r="AB614" s="315"/>
    </row>
    <row r="615" spans="1:29" ht="14.25" customHeight="1" thickBot="1" x14ac:dyDescent="0.3">
      <c r="A615" s="813">
        <v>1</v>
      </c>
      <c r="B615" s="813">
        <v>1</v>
      </c>
      <c r="C615" s="904" t="s">
        <v>97</v>
      </c>
      <c r="D615" s="904"/>
      <c r="E615" s="759"/>
      <c r="F615" s="759"/>
      <c r="G615" s="759"/>
      <c r="H615" s="759"/>
      <c r="I615" s="759"/>
      <c r="J615" s="759"/>
      <c r="K615" s="759"/>
      <c r="L615" s="759"/>
      <c r="M615" s="759"/>
      <c r="N615" s="759"/>
      <c r="O615" s="759"/>
      <c r="P615" s="759"/>
      <c r="Q615" s="71"/>
      <c r="R615" s="71"/>
      <c r="S615" s="71"/>
      <c r="T615" s="71"/>
      <c r="U615" s="71"/>
      <c r="V615" s="71"/>
      <c r="W615" s="1812"/>
      <c r="X615" s="71"/>
      <c r="Y615" s="71"/>
      <c r="Z615" s="71"/>
      <c r="AA615" s="738"/>
      <c r="AB615" s="71"/>
    </row>
    <row r="616" spans="1:29" ht="41.25" customHeight="1" x14ac:dyDescent="0.25">
      <c r="A616" s="813">
        <v>1</v>
      </c>
      <c r="B616" s="813">
        <v>1</v>
      </c>
      <c r="C616" s="905" t="s">
        <v>242</v>
      </c>
      <c r="D616" s="471"/>
      <c r="E616" s="704"/>
      <c r="F616" s="704"/>
      <c r="G616" s="704"/>
      <c r="H616" s="704"/>
      <c r="I616" s="758"/>
      <c r="J616" s="758"/>
      <c r="K616" s="758"/>
      <c r="L616" s="758"/>
      <c r="M616" s="758"/>
      <c r="N616" s="758"/>
      <c r="O616" s="758"/>
      <c r="P616" s="758"/>
      <c r="Q616" s="71"/>
      <c r="R616" s="71"/>
      <c r="S616" s="71"/>
      <c r="T616" s="71"/>
      <c r="U616" s="71"/>
      <c r="V616" s="71"/>
      <c r="W616" s="1812"/>
      <c r="X616" s="71"/>
      <c r="Y616" s="71"/>
      <c r="Z616" s="71"/>
      <c r="AA616" s="738"/>
      <c r="AB616" s="71"/>
    </row>
    <row r="617" spans="1:29" s="79" customFormat="1" ht="15" customHeight="1" x14ac:dyDescent="0.25">
      <c r="A617" s="813">
        <v>1</v>
      </c>
      <c r="B617" s="813">
        <v>1</v>
      </c>
      <c r="C617" s="715" t="s">
        <v>5</v>
      </c>
      <c r="D617" s="715"/>
      <c r="E617" s="243"/>
      <c r="F617" s="243"/>
      <c r="G617" s="243"/>
      <c r="H617" s="243"/>
      <c r="I617" s="243"/>
      <c r="J617" s="243"/>
      <c r="K617" s="716"/>
      <c r="L617" s="716"/>
      <c r="M617" s="716"/>
      <c r="N617" s="716"/>
      <c r="O617" s="716"/>
      <c r="P617" s="716"/>
      <c r="Q617" s="243"/>
      <c r="R617" s="243"/>
      <c r="S617" s="243"/>
      <c r="T617" s="243"/>
      <c r="U617" s="243"/>
      <c r="V617" s="243"/>
      <c r="W617" s="1848"/>
      <c r="X617" s="243"/>
      <c r="Y617" s="243"/>
      <c r="Z617" s="243"/>
      <c r="AA617" s="243"/>
      <c r="AB617" s="243"/>
      <c r="AC617" s="842"/>
    </row>
    <row r="618" spans="1:29" s="79" customFormat="1" ht="15" customHeight="1" x14ac:dyDescent="0.25">
      <c r="A618" s="813">
        <v>1</v>
      </c>
      <c r="B618" s="813">
        <v>1</v>
      </c>
      <c r="C618" s="134" t="s">
        <v>10</v>
      </c>
      <c r="D618" s="718">
        <v>340</v>
      </c>
      <c r="E618" s="716">
        <v>2318</v>
      </c>
      <c r="F618" s="102">
        <f>E618/12*$C$3</f>
        <v>1159</v>
      </c>
      <c r="G618" s="102">
        <v>1140</v>
      </c>
      <c r="H618" s="906">
        <f t="shared" ref="H618:H628" si="232">G618/F618*100</f>
        <v>98.360655737704917</v>
      </c>
      <c r="I618" s="719">
        <v>10.5</v>
      </c>
      <c r="J618" s="103">
        <f t="shared" ref="J618:J628" si="233">M618/G618</f>
        <v>10.656140350877193</v>
      </c>
      <c r="K618" s="104">
        <f t="shared" ref="K618:K628" si="234">ROUND(E618*I618,0)</f>
        <v>24339</v>
      </c>
      <c r="L618" s="104">
        <f t="shared" ref="L618:L628" si="235">ROUND(F618*I618,0)</f>
        <v>12170</v>
      </c>
      <c r="M618" s="104">
        <v>12148</v>
      </c>
      <c r="N618" s="104">
        <f t="shared" ref="N618:N629" si="236">M618/L618*100</f>
        <v>99.819227608874286</v>
      </c>
      <c r="O618" s="104">
        <f t="shared" ref="O618:O628" si="237">K618/D618</f>
        <v>71.585294117647052</v>
      </c>
      <c r="P618" s="104">
        <f t="shared" ref="P618:P628" si="238">M618/$C$3*12/O618</f>
        <v>339.39931796704877</v>
      </c>
      <c r="Q618" s="780"/>
      <c r="R618" s="780"/>
      <c r="S618" s="780"/>
      <c r="T618" s="780"/>
      <c r="U618" s="780"/>
      <c r="V618" s="780"/>
      <c r="W618" s="1815"/>
      <c r="X618" s="780"/>
      <c r="Y618" s="780"/>
      <c r="Z618" s="780"/>
      <c r="AA618" s="780"/>
      <c r="AB618" s="780"/>
      <c r="AC618" s="842"/>
    </row>
    <row r="619" spans="1:29" s="79" customFormat="1" ht="15" customHeight="1" x14ac:dyDescent="0.25">
      <c r="A619" s="813"/>
      <c r="B619" s="813"/>
      <c r="C619" s="134" t="s">
        <v>373</v>
      </c>
      <c r="D619" s="721">
        <v>330</v>
      </c>
      <c r="E619" s="716">
        <v>53</v>
      </c>
      <c r="F619" s="102">
        <f t="shared" ref="F619" si="239">E619/12*$C$3</f>
        <v>26.5</v>
      </c>
      <c r="G619" s="102">
        <v>26</v>
      </c>
      <c r="H619" s="906">
        <f t="shared" ref="H619" si="240">G619/F619*100</f>
        <v>98.113207547169807</v>
      </c>
      <c r="I619" s="719">
        <v>10</v>
      </c>
      <c r="J619" s="103">
        <f t="shared" ref="J619" si="241">M619/G619</f>
        <v>7.5384615384615383</v>
      </c>
      <c r="K619" s="104">
        <f t="shared" si="234"/>
        <v>530</v>
      </c>
      <c r="L619" s="104">
        <f t="shared" si="235"/>
        <v>265</v>
      </c>
      <c r="M619" s="104">
        <v>196</v>
      </c>
      <c r="N619" s="104">
        <f t="shared" si="236"/>
        <v>73.962264150943398</v>
      </c>
      <c r="O619" s="104">
        <f t="shared" si="237"/>
        <v>1.606060606060606</v>
      </c>
      <c r="P619" s="104">
        <f t="shared" si="238"/>
        <v>244.07547169811323</v>
      </c>
      <c r="Q619" s="780"/>
      <c r="R619" s="780"/>
      <c r="S619" s="780"/>
      <c r="T619" s="780"/>
      <c r="U619" s="780"/>
      <c r="V619" s="780"/>
      <c r="W619" s="1816"/>
      <c r="X619" s="780"/>
      <c r="Y619" s="780"/>
      <c r="Z619" s="780"/>
      <c r="AA619" s="780"/>
      <c r="AB619" s="780"/>
      <c r="AC619" s="842"/>
    </row>
    <row r="620" spans="1:29" s="79" customFormat="1" ht="15" customHeight="1" x14ac:dyDescent="0.25">
      <c r="A620" s="813">
        <v>1</v>
      </c>
      <c r="B620" s="813">
        <v>1</v>
      </c>
      <c r="C620" s="134" t="s">
        <v>8</v>
      </c>
      <c r="D620" s="718">
        <v>340</v>
      </c>
      <c r="E620" s="716">
        <v>535</v>
      </c>
      <c r="F620" s="102">
        <f t="shared" ref="F620:F628" si="242">E620/12*$C$3</f>
        <v>267.5</v>
      </c>
      <c r="G620" s="102">
        <v>282</v>
      </c>
      <c r="H620" s="906">
        <f t="shared" si="232"/>
        <v>105.42056074766354</v>
      </c>
      <c r="I620" s="719">
        <v>11.5</v>
      </c>
      <c r="J620" s="103">
        <f t="shared" si="233"/>
        <v>11.691489361702128</v>
      </c>
      <c r="K620" s="104">
        <f t="shared" si="234"/>
        <v>6153</v>
      </c>
      <c r="L620" s="104">
        <f t="shared" si="235"/>
        <v>3076</v>
      </c>
      <c r="M620" s="104">
        <v>3297</v>
      </c>
      <c r="N620" s="104">
        <f t="shared" si="236"/>
        <v>107.18465539661899</v>
      </c>
      <c r="O620" s="104">
        <f t="shared" si="237"/>
        <v>18.097058823529412</v>
      </c>
      <c r="P620" s="104">
        <f t="shared" si="238"/>
        <v>364.36860068259386</v>
      </c>
      <c r="Q620" s="780"/>
      <c r="R620" s="780"/>
      <c r="S620" s="780"/>
      <c r="T620" s="780"/>
      <c r="U620" s="780"/>
      <c r="V620" s="780"/>
      <c r="W620" s="1815"/>
      <c r="X620" s="780"/>
      <c r="Y620" s="780"/>
      <c r="Z620" s="780"/>
      <c r="AA620" s="780"/>
      <c r="AB620" s="780"/>
      <c r="AC620" s="842"/>
    </row>
    <row r="621" spans="1:29" s="79" customFormat="1" ht="15" customHeight="1" x14ac:dyDescent="0.25">
      <c r="A621" s="813">
        <v>1</v>
      </c>
      <c r="B621" s="813">
        <v>1</v>
      </c>
      <c r="C621" s="134" t="s">
        <v>25</v>
      </c>
      <c r="D621" s="718">
        <v>270</v>
      </c>
      <c r="E621" s="716">
        <v>703</v>
      </c>
      <c r="F621" s="102">
        <f t="shared" si="242"/>
        <v>351.5</v>
      </c>
      <c r="G621" s="102">
        <v>345</v>
      </c>
      <c r="H621" s="906">
        <f t="shared" si="232"/>
        <v>98.150782361308671</v>
      </c>
      <c r="I621" s="719">
        <v>7</v>
      </c>
      <c r="J621" s="103">
        <f t="shared" si="233"/>
        <v>7.0086956521739134</v>
      </c>
      <c r="K621" s="104">
        <f t="shared" si="234"/>
        <v>4921</v>
      </c>
      <c r="L621" s="104">
        <f t="shared" si="235"/>
        <v>2461</v>
      </c>
      <c r="M621" s="104">
        <v>2418</v>
      </c>
      <c r="N621" s="104">
        <f t="shared" si="236"/>
        <v>98.252742787484763</v>
      </c>
      <c r="O621" s="104">
        <f t="shared" si="237"/>
        <v>18.225925925925925</v>
      </c>
      <c r="P621" s="104">
        <f t="shared" si="238"/>
        <v>265.33631375736638</v>
      </c>
      <c r="Q621" s="780"/>
      <c r="R621" s="780"/>
      <c r="S621" s="780"/>
      <c r="T621" s="780"/>
      <c r="U621" s="780"/>
      <c r="V621" s="780"/>
      <c r="W621" s="1815"/>
      <c r="X621" s="780"/>
      <c r="Y621" s="780"/>
      <c r="Z621" s="780"/>
      <c r="AA621" s="780"/>
      <c r="AB621" s="780"/>
      <c r="AC621" s="842"/>
    </row>
    <row r="622" spans="1:29" s="79" customFormat="1" ht="15" customHeight="1" x14ac:dyDescent="0.25">
      <c r="A622" s="813">
        <v>1</v>
      </c>
      <c r="B622" s="813">
        <v>1</v>
      </c>
      <c r="C622" s="134" t="s">
        <v>75</v>
      </c>
      <c r="D622" s="718">
        <v>340</v>
      </c>
      <c r="E622" s="716">
        <v>1662</v>
      </c>
      <c r="F622" s="102">
        <f t="shared" si="242"/>
        <v>831</v>
      </c>
      <c r="G622" s="102">
        <v>844</v>
      </c>
      <c r="H622" s="906">
        <f t="shared" si="232"/>
        <v>101.56438026474129</v>
      </c>
      <c r="I622" s="719">
        <v>10</v>
      </c>
      <c r="J622" s="103">
        <f t="shared" si="233"/>
        <v>9.5521327014218009</v>
      </c>
      <c r="K622" s="104">
        <f t="shared" si="234"/>
        <v>16620</v>
      </c>
      <c r="L622" s="104">
        <f t="shared" si="235"/>
        <v>8310</v>
      </c>
      <c r="M622" s="104">
        <v>8062</v>
      </c>
      <c r="N622" s="104">
        <f t="shared" si="236"/>
        <v>97.015643802647418</v>
      </c>
      <c r="O622" s="104">
        <f t="shared" si="237"/>
        <v>48.882352941176471</v>
      </c>
      <c r="P622" s="104">
        <f t="shared" si="238"/>
        <v>329.85318892900119</v>
      </c>
      <c r="Q622" s="780"/>
      <c r="R622" s="780"/>
      <c r="S622" s="780"/>
      <c r="T622" s="780"/>
      <c r="U622" s="780"/>
      <c r="V622" s="780"/>
      <c r="W622" s="1815"/>
      <c r="X622" s="780"/>
      <c r="Y622" s="780"/>
      <c r="Z622" s="780"/>
      <c r="AA622" s="780"/>
      <c r="AB622" s="780"/>
      <c r="AC622" s="842"/>
    </row>
    <row r="623" spans="1:29" s="79" customFormat="1" ht="15" customHeight="1" x14ac:dyDescent="0.25">
      <c r="A623" s="813">
        <v>1</v>
      </c>
      <c r="B623" s="813">
        <v>1</v>
      </c>
      <c r="C623" s="134" t="s">
        <v>76</v>
      </c>
      <c r="D623" s="718">
        <v>340</v>
      </c>
      <c r="E623" s="389">
        <v>576</v>
      </c>
      <c r="F623" s="102">
        <f t="shared" si="242"/>
        <v>288</v>
      </c>
      <c r="G623" s="102">
        <v>282</v>
      </c>
      <c r="H623" s="906">
        <f t="shared" si="232"/>
        <v>97.916666666666657</v>
      </c>
      <c r="I623" s="720">
        <v>12</v>
      </c>
      <c r="J623" s="103">
        <f t="shared" si="233"/>
        <v>11.067375886524824</v>
      </c>
      <c r="K623" s="104">
        <f t="shared" si="234"/>
        <v>6912</v>
      </c>
      <c r="L623" s="104">
        <f t="shared" si="235"/>
        <v>3456</v>
      </c>
      <c r="M623" s="104">
        <v>3121</v>
      </c>
      <c r="N623" s="104">
        <f t="shared" si="236"/>
        <v>90.306712962962962</v>
      </c>
      <c r="O623" s="104">
        <f t="shared" si="237"/>
        <v>20.329411764705881</v>
      </c>
      <c r="P623" s="104">
        <f t="shared" si="238"/>
        <v>307.04282407407408</v>
      </c>
      <c r="Q623" s="780"/>
      <c r="R623" s="780"/>
      <c r="S623" s="780"/>
      <c r="T623" s="780"/>
      <c r="U623" s="780"/>
      <c r="V623" s="780"/>
      <c r="W623" s="1815"/>
      <c r="X623" s="780"/>
      <c r="Y623" s="780"/>
      <c r="Z623" s="780"/>
      <c r="AA623" s="780"/>
      <c r="AB623" s="780"/>
      <c r="AC623" s="842"/>
    </row>
    <row r="624" spans="1:29" s="79" customFormat="1" ht="15" customHeight="1" x14ac:dyDescent="0.25">
      <c r="A624" s="813">
        <v>1</v>
      </c>
      <c r="B624" s="813">
        <v>1</v>
      </c>
      <c r="C624" s="134" t="s">
        <v>27</v>
      </c>
      <c r="D624" s="721">
        <v>300</v>
      </c>
      <c r="E624" s="716">
        <v>590</v>
      </c>
      <c r="F624" s="102">
        <f t="shared" si="242"/>
        <v>295</v>
      </c>
      <c r="G624" s="102">
        <v>201</v>
      </c>
      <c r="H624" s="906">
        <f t="shared" si="232"/>
        <v>68.13559322033899</v>
      </c>
      <c r="I624" s="719">
        <v>5.7</v>
      </c>
      <c r="J624" s="103">
        <f t="shared" si="233"/>
        <v>7.0298507462686564</v>
      </c>
      <c r="K624" s="104">
        <f t="shared" si="234"/>
        <v>3363</v>
      </c>
      <c r="L624" s="104">
        <f t="shared" si="235"/>
        <v>1682</v>
      </c>
      <c r="M624" s="104">
        <v>1413</v>
      </c>
      <c r="N624" s="104">
        <f t="shared" si="236"/>
        <v>84.007134363852558</v>
      </c>
      <c r="O624" s="104">
        <f t="shared" si="237"/>
        <v>11.21</v>
      </c>
      <c r="P624" s="104">
        <f t="shared" si="238"/>
        <v>252.09634255129347</v>
      </c>
      <c r="Q624" s="780"/>
      <c r="R624" s="780"/>
      <c r="S624" s="780"/>
      <c r="T624" s="780"/>
      <c r="U624" s="780"/>
      <c r="V624" s="780"/>
      <c r="W624" s="1815"/>
      <c r="X624" s="780"/>
      <c r="Y624" s="780"/>
      <c r="Z624" s="780"/>
      <c r="AA624" s="780"/>
      <c r="AB624" s="780"/>
      <c r="AC624" s="842"/>
    </row>
    <row r="625" spans="1:30" s="79" customFormat="1" ht="15" customHeight="1" x14ac:dyDescent="0.25">
      <c r="A625" s="813">
        <v>1</v>
      </c>
      <c r="B625" s="813">
        <v>1</v>
      </c>
      <c r="C625" s="134" t="s">
        <v>28</v>
      </c>
      <c r="D625" s="721">
        <v>340</v>
      </c>
      <c r="E625" s="716">
        <v>330</v>
      </c>
      <c r="F625" s="102">
        <f t="shared" si="242"/>
        <v>165</v>
      </c>
      <c r="G625" s="102">
        <v>105</v>
      </c>
      <c r="H625" s="906">
        <f t="shared" si="232"/>
        <v>63.636363636363633</v>
      </c>
      <c r="I625" s="719">
        <v>8</v>
      </c>
      <c r="J625" s="103">
        <f t="shared" si="233"/>
        <v>8.1428571428571423</v>
      </c>
      <c r="K625" s="104">
        <f t="shared" si="234"/>
        <v>2640</v>
      </c>
      <c r="L625" s="104">
        <f t="shared" si="235"/>
        <v>1320</v>
      </c>
      <c r="M625" s="104">
        <v>855</v>
      </c>
      <c r="N625" s="104">
        <f t="shared" si="236"/>
        <v>64.772727272727266</v>
      </c>
      <c r="O625" s="104">
        <f t="shared" si="237"/>
        <v>7.7647058823529411</v>
      </c>
      <c r="P625" s="104">
        <f t="shared" si="238"/>
        <v>220.22727272727272</v>
      </c>
      <c r="Q625" s="780"/>
      <c r="R625" s="780"/>
      <c r="S625" s="780"/>
      <c r="T625" s="780"/>
      <c r="U625" s="780"/>
      <c r="V625" s="780"/>
      <c r="W625" s="1815"/>
      <c r="X625" s="780"/>
      <c r="Y625" s="780"/>
      <c r="Z625" s="780"/>
      <c r="AA625" s="780"/>
      <c r="AB625" s="780"/>
      <c r="AC625" s="842"/>
    </row>
    <row r="626" spans="1:30" s="79" customFormat="1" ht="15" customHeight="1" x14ac:dyDescent="0.25">
      <c r="A626" s="813">
        <v>1</v>
      </c>
      <c r="B626" s="813">
        <v>1</v>
      </c>
      <c r="C626" s="134" t="s">
        <v>26</v>
      </c>
      <c r="D626" s="721">
        <v>340</v>
      </c>
      <c r="E626" s="606">
        <v>1226</v>
      </c>
      <c r="F626" s="102">
        <f t="shared" si="242"/>
        <v>613</v>
      </c>
      <c r="G626" s="102">
        <v>616</v>
      </c>
      <c r="H626" s="906">
        <f t="shared" si="232"/>
        <v>100.48939641109298</v>
      </c>
      <c r="I626" s="537">
        <v>6.1</v>
      </c>
      <c r="J626" s="103">
        <f t="shared" si="233"/>
        <v>5.4172077922077921</v>
      </c>
      <c r="K626" s="104">
        <f t="shared" si="234"/>
        <v>7479</v>
      </c>
      <c r="L626" s="104">
        <f t="shared" si="235"/>
        <v>3739</v>
      </c>
      <c r="M626" s="104">
        <v>3337</v>
      </c>
      <c r="N626" s="104">
        <f t="shared" si="236"/>
        <v>89.248462155656597</v>
      </c>
      <c r="O626" s="104">
        <f t="shared" si="237"/>
        <v>21.997058823529411</v>
      </c>
      <c r="P626" s="104">
        <f t="shared" si="238"/>
        <v>303.40419842224895</v>
      </c>
      <c r="Q626" s="780"/>
      <c r="R626" s="780"/>
      <c r="S626" s="780"/>
      <c r="T626" s="780"/>
      <c r="U626" s="780"/>
      <c r="V626" s="780"/>
      <c r="W626" s="1815"/>
      <c r="X626" s="780"/>
      <c r="Y626" s="780"/>
      <c r="Z626" s="780"/>
      <c r="AA626" s="780"/>
      <c r="AB626" s="780"/>
      <c r="AC626" s="842"/>
    </row>
    <row r="627" spans="1:30" s="79" customFormat="1" ht="15" customHeight="1" x14ac:dyDescent="0.25">
      <c r="A627" s="813">
        <v>1</v>
      </c>
      <c r="B627" s="813">
        <v>1</v>
      </c>
      <c r="C627" s="134" t="s">
        <v>9</v>
      </c>
      <c r="D627" s="721">
        <v>340</v>
      </c>
      <c r="E627" s="716">
        <v>540</v>
      </c>
      <c r="F627" s="102">
        <f t="shared" si="242"/>
        <v>270</v>
      </c>
      <c r="G627" s="102">
        <v>272</v>
      </c>
      <c r="H627" s="906">
        <f t="shared" si="232"/>
        <v>100.74074074074073</v>
      </c>
      <c r="I627" s="719">
        <v>12.5</v>
      </c>
      <c r="J627" s="103">
        <f t="shared" si="233"/>
        <v>13.444852941176471</v>
      </c>
      <c r="K627" s="104">
        <f t="shared" si="234"/>
        <v>6750</v>
      </c>
      <c r="L627" s="104">
        <f t="shared" si="235"/>
        <v>3375</v>
      </c>
      <c r="M627" s="104">
        <v>3657</v>
      </c>
      <c r="N627" s="104">
        <f t="shared" si="236"/>
        <v>108.35555555555555</v>
      </c>
      <c r="O627" s="104">
        <f t="shared" si="237"/>
        <v>19.852941176470587</v>
      </c>
      <c r="P627" s="104">
        <f t="shared" si="238"/>
        <v>368.4088888888889</v>
      </c>
      <c r="Q627" s="780"/>
      <c r="R627" s="780"/>
      <c r="S627" s="780"/>
      <c r="T627" s="780"/>
      <c r="U627" s="780"/>
      <c r="V627" s="780"/>
      <c r="W627" s="1815"/>
      <c r="X627" s="780"/>
      <c r="Y627" s="780"/>
      <c r="Z627" s="780"/>
      <c r="AA627" s="780"/>
      <c r="AB627" s="780"/>
      <c r="AC627" s="842"/>
    </row>
    <row r="628" spans="1:30" s="79" customFormat="1" ht="15" customHeight="1" x14ac:dyDescent="0.25">
      <c r="A628" s="813">
        <v>1</v>
      </c>
      <c r="B628" s="813">
        <v>1</v>
      </c>
      <c r="C628" s="134" t="s">
        <v>77</v>
      </c>
      <c r="D628" s="721">
        <v>320</v>
      </c>
      <c r="E628" s="716">
        <v>736</v>
      </c>
      <c r="F628" s="102">
        <f t="shared" si="242"/>
        <v>368</v>
      </c>
      <c r="G628" s="102">
        <v>301</v>
      </c>
      <c r="H628" s="906">
        <f t="shared" si="232"/>
        <v>81.793478260869563</v>
      </c>
      <c r="I628" s="719">
        <v>9</v>
      </c>
      <c r="J628" s="103">
        <f t="shared" si="233"/>
        <v>8.9734219269102997</v>
      </c>
      <c r="K628" s="104">
        <f t="shared" si="234"/>
        <v>6624</v>
      </c>
      <c r="L628" s="104">
        <f t="shared" si="235"/>
        <v>3312</v>
      </c>
      <c r="M628" s="104">
        <v>2701</v>
      </c>
      <c r="N628" s="104">
        <f t="shared" si="236"/>
        <v>81.55193236714976</v>
      </c>
      <c r="O628" s="104">
        <f t="shared" si="237"/>
        <v>20.7</v>
      </c>
      <c r="P628" s="104">
        <f t="shared" si="238"/>
        <v>260.96618357487921</v>
      </c>
      <c r="Q628" s="780"/>
      <c r="R628" s="780"/>
      <c r="S628" s="780"/>
      <c r="T628" s="780"/>
      <c r="U628" s="780"/>
      <c r="V628" s="780"/>
      <c r="W628" s="1816"/>
      <c r="X628" s="780"/>
      <c r="Y628" s="780"/>
      <c r="Z628" s="780"/>
      <c r="AA628" s="780"/>
      <c r="AB628" s="780"/>
      <c r="AC628" s="842"/>
    </row>
    <row r="629" spans="1:30" s="79" customFormat="1" ht="15" customHeight="1" x14ac:dyDescent="0.25">
      <c r="A629" s="813">
        <v>1</v>
      </c>
      <c r="B629" s="813">
        <v>1</v>
      </c>
      <c r="C629" s="304" t="s">
        <v>7</v>
      </c>
      <c r="D629" s="304"/>
      <c r="E629" s="735">
        <f>SUM(E618:E628)</f>
        <v>9269</v>
      </c>
      <c r="F629" s="735">
        <f>SUM(F618:F628)</f>
        <v>4634.5</v>
      </c>
      <c r="G629" s="735">
        <f>SUM(G618:G628)</f>
        <v>4414</v>
      </c>
      <c r="H629" s="735">
        <f>G629/F629*100</f>
        <v>95.242205200129462</v>
      </c>
      <c r="I629" s="740">
        <f>IF(E629=0,0,K629/E629)</f>
        <v>9.313949724889417</v>
      </c>
      <c r="J629" s="127">
        <f>M629/G629</f>
        <v>9.3350702310829181</v>
      </c>
      <c r="K629" s="735">
        <f>SUM(K618:K628)</f>
        <v>86331</v>
      </c>
      <c r="L629" s="735">
        <f>SUM(L618:L628)</f>
        <v>43166</v>
      </c>
      <c r="M629" s="735">
        <f>SUM(M618:M628)</f>
        <v>41205</v>
      </c>
      <c r="N629" s="104">
        <f t="shared" si="236"/>
        <v>95.457072696103424</v>
      </c>
      <c r="O629" s="735">
        <f>SUM(O618:O628)</f>
        <v>260.25081006139828</v>
      </c>
      <c r="P629" s="104">
        <f>M629/$C$3*12/O629</f>
        <v>316.65607488621401</v>
      </c>
      <c r="Q629" s="735">
        <v>268175.76576626219</v>
      </c>
      <c r="R629" s="735">
        <v>268175.76576626219</v>
      </c>
      <c r="S629" s="735">
        <v>268175.76576626219</v>
      </c>
      <c r="T629" s="735">
        <v>268175.76576626219</v>
      </c>
      <c r="U629" s="735">
        <v>268175.76576626219</v>
      </c>
      <c r="V629" s="735">
        <v>267866.52125451504</v>
      </c>
      <c r="W629" s="1820">
        <f>Q629/12*$C$3+(R629-Q629)/11*5+(S629-R629)/10*4+(T629-S629)/9*3+(U629-T629)/8*2+(V629-U629)/7*1</f>
        <v>134043.70509573864</v>
      </c>
      <c r="X629" s="735">
        <f>AB629-AA629-Y629</f>
        <v>123619.20771</v>
      </c>
      <c r="Y629" s="735">
        <v>-128.47849000000002</v>
      </c>
      <c r="Z629" s="735">
        <f>X629-W629</f>
        <v>-10424.497385738636</v>
      </c>
      <c r="AA629" s="735">
        <v>-1573.2547599999998</v>
      </c>
      <c r="AB629" s="735">
        <f>122045.95295+Y629</f>
        <v>121917.47446000001</v>
      </c>
      <c r="AC629" s="842"/>
    </row>
    <row r="630" spans="1:30" s="79" customFormat="1" ht="15" customHeight="1" x14ac:dyDescent="0.25">
      <c r="A630" s="813">
        <v>1</v>
      </c>
      <c r="B630" s="813">
        <v>1</v>
      </c>
      <c r="C630" s="693" t="s">
        <v>14</v>
      </c>
      <c r="D630" s="907"/>
      <c r="E630" s="735"/>
      <c r="F630" s="735"/>
      <c r="G630" s="735"/>
      <c r="H630" s="735"/>
      <c r="I630" s="736"/>
      <c r="J630" s="736"/>
      <c r="K630" s="735"/>
      <c r="L630" s="735"/>
      <c r="M630" s="735"/>
      <c r="N630" s="735"/>
      <c r="O630" s="735"/>
      <c r="P630" s="735"/>
      <c r="Q630" s="243"/>
      <c r="R630" s="243"/>
      <c r="S630" s="243"/>
      <c r="T630" s="243"/>
      <c r="U630" s="243"/>
      <c r="V630" s="243"/>
      <c r="W630" s="1849"/>
      <c r="X630" s="243"/>
      <c r="Y630" s="243"/>
      <c r="Z630" s="243"/>
      <c r="AA630" s="243"/>
      <c r="AB630" s="243"/>
      <c r="AC630" s="842"/>
    </row>
    <row r="631" spans="1:30" s="79" customFormat="1" ht="16.5" customHeight="1" x14ac:dyDescent="0.25">
      <c r="A631" s="813">
        <v>1</v>
      </c>
      <c r="B631" s="813">
        <v>1</v>
      </c>
      <c r="C631" s="543" t="s">
        <v>308</v>
      </c>
      <c r="D631" s="557"/>
      <c r="E631" s="126"/>
      <c r="F631" s="126"/>
      <c r="G631" s="126"/>
      <c r="H631" s="126"/>
      <c r="I631" s="391"/>
      <c r="J631" s="391"/>
      <c r="K631" s="393"/>
      <c r="L631" s="393"/>
      <c r="M631" s="393"/>
      <c r="N631" s="393"/>
      <c r="O631" s="393"/>
      <c r="P631" s="393"/>
      <c r="Q631" s="474"/>
      <c r="R631" s="474"/>
      <c r="S631" s="474"/>
      <c r="T631" s="474"/>
      <c r="U631" s="474"/>
      <c r="V631" s="474"/>
      <c r="W631" s="1818"/>
      <c r="X631" s="474"/>
      <c r="Y631" s="474"/>
      <c r="Z631" s="474"/>
      <c r="AA631" s="474"/>
      <c r="AB631" s="474"/>
      <c r="AC631" s="842"/>
    </row>
    <row r="632" spans="1:30" s="79" customFormat="1" ht="15" customHeight="1" x14ac:dyDescent="0.25">
      <c r="A632" s="813">
        <v>1</v>
      </c>
      <c r="B632" s="813">
        <v>1</v>
      </c>
      <c r="C632" s="438" t="s">
        <v>202</v>
      </c>
      <c r="D632" s="438"/>
      <c r="E632" s="474">
        <f>SUM(E633:E636)</f>
        <v>30416</v>
      </c>
      <c r="F632" s="474">
        <f>SUM(F633:F636)</f>
        <v>15208</v>
      </c>
      <c r="G632" s="474">
        <f>SUM(G633:G636)</f>
        <v>12250</v>
      </c>
      <c r="H632" s="474">
        <f>G632/F632*100</f>
        <v>80.549710678590216</v>
      </c>
      <c r="I632" s="135"/>
      <c r="J632" s="135"/>
      <c r="K632" s="498"/>
      <c r="L632" s="498"/>
      <c r="M632" s="498"/>
      <c r="N632" s="498"/>
      <c r="O632" s="498"/>
      <c r="P632" s="498"/>
      <c r="Q632" s="780"/>
      <c r="R632" s="780"/>
      <c r="S632" s="780"/>
      <c r="T632" s="780"/>
      <c r="U632" s="780"/>
      <c r="V632" s="780"/>
      <c r="W632" s="1815"/>
      <c r="X632" s="780"/>
      <c r="Y632" s="780"/>
      <c r="Z632" s="780"/>
      <c r="AA632" s="780"/>
      <c r="AB632" s="780"/>
      <c r="AC632" s="842"/>
    </row>
    <row r="633" spans="1:30" s="79" customFormat="1" ht="15" customHeight="1" x14ac:dyDescent="0.25">
      <c r="A633" s="813">
        <v>1</v>
      </c>
      <c r="B633" s="813">
        <v>1</v>
      </c>
      <c r="C633" s="438" t="s">
        <v>309</v>
      </c>
      <c r="D633" s="438"/>
      <c r="E633" s="474"/>
      <c r="F633" s="102">
        <f t="shared" ref="F633:F638" si="243">ROUND(E633/12*$C$3,0)</f>
        <v>0</v>
      </c>
      <c r="G633" s="474"/>
      <c r="H633" s="474"/>
      <c r="I633" s="135"/>
      <c r="J633" s="135"/>
      <c r="K633" s="498"/>
      <c r="L633" s="498"/>
      <c r="M633" s="498"/>
      <c r="N633" s="498"/>
      <c r="O633" s="498"/>
      <c r="P633" s="498"/>
      <c r="Q633" s="780"/>
      <c r="R633" s="780"/>
      <c r="S633" s="780"/>
      <c r="T633" s="780"/>
      <c r="U633" s="780"/>
      <c r="V633" s="780"/>
      <c r="W633" s="1815"/>
      <c r="X633" s="780"/>
      <c r="Y633" s="780"/>
      <c r="Z633" s="780"/>
      <c r="AA633" s="780"/>
      <c r="AB633" s="780"/>
      <c r="AC633" s="842"/>
    </row>
    <row r="634" spans="1:30" s="79" customFormat="1" ht="27" customHeight="1" x14ac:dyDescent="0.25">
      <c r="A634" s="813">
        <v>1</v>
      </c>
      <c r="B634" s="813">
        <v>1</v>
      </c>
      <c r="C634" s="438" t="s">
        <v>310</v>
      </c>
      <c r="D634" s="438"/>
      <c r="E634" s="474">
        <v>11016</v>
      </c>
      <c r="F634" s="102">
        <f t="shared" si="243"/>
        <v>5508</v>
      </c>
      <c r="G634" s="474">
        <v>5959</v>
      </c>
      <c r="H634" s="474">
        <f t="shared" ref="H634:H639" si="244">G634/F634*100</f>
        <v>108.18809005083514</v>
      </c>
      <c r="I634" s="135"/>
      <c r="J634" s="135"/>
      <c r="K634" s="498"/>
      <c r="L634" s="498"/>
      <c r="M634" s="498"/>
      <c r="N634" s="498"/>
      <c r="O634" s="498"/>
      <c r="P634" s="498"/>
      <c r="Q634" s="780"/>
      <c r="R634" s="780"/>
      <c r="S634" s="780"/>
      <c r="T634" s="780"/>
      <c r="U634" s="780"/>
      <c r="V634" s="780"/>
      <c r="W634" s="1815"/>
      <c r="X634" s="780"/>
      <c r="Y634" s="780"/>
      <c r="Z634" s="780"/>
      <c r="AA634" s="780"/>
      <c r="AB634" s="780"/>
      <c r="AC634" s="842"/>
    </row>
    <row r="635" spans="1:30" s="79" customFormat="1" ht="30" customHeight="1" x14ac:dyDescent="0.25">
      <c r="A635" s="813">
        <v>1</v>
      </c>
      <c r="B635" s="813">
        <v>1</v>
      </c>
      <c r="C635" s="438" t="s">
        <v>311</v>
      </c>
      <c r="D635" s="438"/>
      <c r="E635" s="474">
        <v>400</v>
      </c>
      <c r="F635" s="102">
        <f t="shared" si="243"/>
        <v>200</v>
      </c>
      <c r="G635" s="474">
        <v>200</v>
      </c>
      <c r="H635" s="474">
        <f t="shared" si="244"/>
        <v>100</v>
      </c>
      <c r="I635" s="135"/>
      <c r="J635" s="135"/>
      <c r="K635" s="498"/>
      <c r="L635" s="498"/>
      <c r="M635" s="498"/>
      <c r="N635" s="498"/>
      <c r="O635" s="498"/>
      <c r="P635" s="498"/>
      <c r="Q635" s="780"/>
      <c r="R635" s="780"/>
      <c r="S635" s="780"/>
      <c r="T635" s="780"/>
      <c r="U635" s="780"/>
      <c r="V635" s="780"/>
      <c r="W635" s="1815"/>
      <c r="X635" s="780"/>
      <c r="Y635" s="780"/>
      <c r="Z635" s="780"/>
      <c r="AA635" s="780"/>
      <c r="AB635" s="780"/>
      <c r="AC635" s="842"/>
    </row>
    <row r="636" spans="1:30" s="79" customFormat="1" ht="15" customHeight="1" x14ac:dyDescent="0.25">
      <c r="A636" s="813">
        <v>1</v>
      </c>
      <c r="B636" s="813">
        <v>1</v>
      </c>
      <c r="C636" s="438" t="s">
        <v>312</v>
      </c>
      <c r="D636" s="438"/>
      <c r="E636" s="474">
        <v>19000</v>
      </c>
      <c r="F636" s="102">
        <f t="shared" si="243"/>
        <v>9500</v>
      </c>
      <c r="G636" s="474">
        <v>6091</v>
      </c>
      <c r="H636" s="474">
        <f t="shared" si="244"/>
        <v>64.115789473684217</v>
      </c>
      <c r="I636" s="135"/>
      <c r="J636" s="135"/>
      <c r="K636" s="498"/>
      <c r="L636" s="498"/>
      <c r="M636" s="498"/>
      <c r="N636" s="498"/>
      <c r="O636" s="498"/>
      <c r="P636" s="498"/>
      <c r="Q636" s="780"/>
      <c r="R636" s="780"/>
      <c r="S636" s="780"/>
      <c r="T636" s="780"/>
      <c r="U636" s="780"/>
      <c r="V636" s="780"/>
      <c r="W636" s="1815"/>
      <c r="X636" s="780"/>
      <c r="Y636" s="780"/>
      <c r="Z636" s="780"/>
      <c r="AA636" s="780"/>
      <c r="AB636" s="780"/>
      <c r="AC636" s="842"/>
    </row>
    <row r="637" spans="1:30" s="79" customFormat="1" ht="21" customHeight="1" x14ac:dyDescent="0.25">
      <c r="A637" s="813">
        <v>1</v>
      </c>
      <c r="B637" s="813">
        <v>1</v>
      </c>
      <c r="C637" s="438" t="s">
        <v>159</v>
      </c>
      <c r="D637" s="438"/>
      <c r="E637" s="474">
        <v>100000</v>
      </c>
      <c r="F637" s="102">
        <f t="shared" si="243"/>
        <v>50000</v>
      </c>
      <c r="G637" s="102">
        <f>39554+G638/3.8/3.2</f>
        <v>40258.605263157893</v>
      </c>
      <c r="H637" s="474">
        <f t="shared" si="244"/>
        <v>80.517210526315779</v>
      </c>
      <c r="I637" s="135"/>
      <c r="J637" s="135"/>
      <c r="K637" s="498"/>
      <c r="L637" s="498"/>
      <c r="M637" s="498"/>
      <c r="N637" s="498"/>
      <c r="O637" s="498"/>
      <c r="P637" s="498"/>
      <c r="Q637" s="780"/>
      <c r="R637" s="780"/>
      <c r="S637" s="780"/>
      <c r="T637" s="780"/>
      <c r="U637" s="780"/>
      <c r="V637" s="780"/>
      <c r="W637" s="1815"/>
      <c r="X637" s="780"/>
      <c r="Y637" s="780"/>
      <c r="Z637" s="780"/>
      <c r="AA637" s="780"/>
      <c r="AB637" s="780"/>
      <c r="AC637" s="842"/>
      <c r="AD637" s="1964"/>
    </row>
    <row r="638" spans="1:30" s="79" customFormat="1" ht="27" customHeight="1" x14ac:dyDescent="0.25">
      <c r="A638" s="813">
        <v>1</v>
      </c>
      <c r="B638" s="813">
        <v>1</v>
      </c>
      <c r="C638" s="438" t="s">
        <v>304</v>
      </c>
      <c r="D638" s="438"/>
      <c r="E638" s="474">
        <v>23676</v>
      </c>
      <c r="F638" s="102">
        <f t="shared" si="243"/>
        <v>11838</v>
      </c>
      <c r="G638" s="102">
        <v>8568</v>
      </c>
      <c r="H638" s="474">
        <f t="shared" si="244"/>
        <v>72.377090724784594</v>
      </c>
      <c r="I638" s="135"/>
      <c r="J638" s="135"/>
      <c r="K638" s="498"/>
      <c r="L638" s="498"/>
      <c r="M638" s="498"/>
      <c r="N638" s="498"/>
      <c r="O638" s="498"/>
      <c r="P638" s="498"/>
      <c r="Q638" s="780"/>
      <c r="R638" s="780"/>
      <c r="S638" s="780"/>
      <c r="T638" s="780"/>
      <c r="U638" s="780"/>
      <c r="V638" s="780"/>
      <c r="W638" s="1815"/>
      <c r="X638" s="780"/>
      <c r="Y638" s="780"/>
      <c r="Z638" s="780"/>
      <c r="AA638" s="780"/>
      <c r="AB638" s="780"/>
      <c r="AC638" s="842"/>
    </row>
    <row r="639" spans="1:30" s="258" customFormat="1" ht="30" customHeight="1" x14ac:dyDescent="0.25">
      <c r="A639" s="813">
        <v>1</v>
      </c>
      <c r="B639" s="813">
        <v>1</v>
      </c>
      <c r="C639" s="225" t="s">
        <v>171</v>
      </c>
      <c r="D639" s="544"/>
      <c r="E639" s="417">
        <f>E632+E637*3.2</f>
        <v>350416</v>
      </c>
      <c r="F639" s="417">
        <f>F632+F637*3.2</f>
        <v>175208</v>
      </c>
      <c r="G639" s="417">
        <f>G632+G637*3.2</f>
        <v>141077.53684210527</v>
      </c>
      <c r="H639" s="417">
        <f t="shared" si="244"/>
        <v>80.520031529442306</v>
      </c>
      <c r="I639" s="135"/>
      <c r="J639" s="135"/>
      <c r="K639" s="498"/>
      <c r="L639" s="498"/>
      <c r="M639" s="498"/>
      <c r="N639" s="498"/>
      <c r="O639" s="498"/>
      <c r="P639" s="498"/>
      <c r="Q639" s="705">
        <v>173277.26585822823</v>
      </c>
      <c r="R639" s="705">
        <v>173277.26585822823</v>
      </c>
      <c r="S639" s="705">
        <v>173277.26585822823</v>
      </c>
      <c r="T639" s="705">
        <v>173277.26585822823</v>
      </c>
      <c r="U639" s="705">
        <v>173277.26585822823</v>
      </c>
      <c r="V639" s="705">
        <v>169177.3279</v>
      </c>
      <c r="W639" s="1992">
        <f>Q639/12*$C$3+(R639-Q639)/11*5+(S639-R639)/10*4+(T639-S639)/9*3+(U639-T639)/8*2+(V639-U639+2671.36)/7*1-2671.36</f>
        <v>83763.190363652946</v>
      </c>
      <c r="X639" s="705">
        <f>AB639-AA639</f>
        <v>83514.067660000015</v>
      </c>
      <c r="Y639" s="705"/>
      <c r="Z639" s="705">
        <f>X639-W639</f>
        <v>-249.1227036529308</v>
      </c>
      <c r="AA639" s="705">
        <v>-205.27146000000002</v>
      </c>
      <c r="AB639" s="705">
        <v>83308.796200000012</v>
      </c>
      <c r="AC639" s="842"/>
    </row>
    <row r="640" spans="1:30" s="79" customFormat="1" ht="30" customHeight="1" x14ac:dyDescent="0.25">
      <c r="A640" s="813">
        <v>1</v>
      </c>
      <c r="B640" s="813">
        <v>1</v>
      </c>
      <c r="C640" s="543" t="s">
        <v>313</v>
      </c>
      <c r="D640" s="438"/>
      <c r="E640" s="474"/>
      <c r="F640" s="474"/>
      <c r="G640" s="474"/>
      <c r="H640" s="417"/>
      <c r="I640" s="135"/>
      <c r="J640" s="135"/>
      <c r="K640" s="498"/>
      <c r="L640" s="498"/>
      <c r="M640" s="498"/>
      <c r="N640" s="498"/>
      <c r="O640" s="498"/>
      <c r="P640" s="498"/>
      <c r="Q640" s="780"/>
      <c r="R640" s="780"/>
      <c r="S640" s="780"/>
      <c r="T640" s="780"/>
      <c r="U640" s="780"/>
      <c r="V640" s="780"/>
      <c r="W640" s="1815"/>
      <c r="X640" s="780"/>
      <c r="Y640" s="780"/>
      <c r="Z640" s="780"/>
      <c r="AA640" s="780"/>
      <c r="AB640" s="780"/>
      <c r="AC640" s="842"/>
    </row>
    <row r="641" spans="1:268" s="79" customFormat="1" ht="30" customHeight="1" x14ac:dyDescent="0.25">
      <c r="A641" s="813">
        <v>1</v>
      </c>
      <c r="B641" s="813">
        <v>1</v>
      </c>
      <c r="C641" s="438" t="s">
        <v>202</v>
      </c>
      <c r="D641" s="438"/>
      <c r="E641" s="474">
        <f>SUM(E643,E648)</f>
        <v>56775</v>
      </c>
      <c r="F641" s="474">
        <f>SUM(F643,F648)</f>
        <v>28389</v>
      </c>
      <c r="G641" s="474">
        <f>SUM(G643,G648)</f>
        <v>36158</v>
      </c>
      <c r="H641" s="474">
        <f>G641/F641*100</f>
        <v>127.36623340026065</v>
      </c>
      <c r="I641" s="135"/>
      <c r="J641" s="135"/>
      <c r="K641" s="498"/>
      <c r="L641" s="498"/>
      <c r="M641" s="498"/>
      <c r="N641" s="498"/>
      <c r="O641" s="498"/>
      <c r="P641" s="498"/>
      <c r="Q641" s="780"/>
      <c r="R641" s="780"/>
      <c r="S641" s="780"/>
      <c r="T641" s="780"/>
      <c r="U641" s="780"/>
      <c r="V641" s="780"/>
      <c r="W641" s="1815"/>
      <c r="X641" s="780"/>
      <c r="Y641" s="780"/>
      <c r="Z641" s="780"/>
      <c r="AA641" s="780"/>
      <c r="AB641" s="780"/>
      <c r="AC641" s="842"/>
    </row>
    <row r="642" spans="1:268" s="79" customFormat="1" ht="30" customHeight="1" x14ac:dyDescent="0.25">
      <c r="A642" s="813">
        <v>1</v>
      </c>
      <c r="B642" s="813">
        <v>1</v>
      </c>
      <c r="C642" s="438" t="s">
        <v>309</v>
      </c>
      <c r="D642" s="438"/>
      <c r="E642" s="474"/>
      <c r="F642" s="102">
        <f>ROUND(E642/12*$C$3,0)</f>
        <v>0</v>
      </c>
      <c r="G642" s="474"/>
      <c r="H642" s="474"/>
      <c r="I642" s="135"/>
      <c r="J642" s="135"/>
      <c r="K642" s="498"/>
      <c r="L642" s="498"/>
      <c r="M642" s="498"/>
      <c r="N642" s="498"/>
      <c r="O642" s="498"/>
      <c r="P642" s="498"/>
      <c r="Q642" s="780"/>
      <c r="R642" s="780"/>
      <c r="S642" s="780"/>
      <c r="T642" s="780"/>
      <c r="U642" s="780"/>
      <c r="V642" s="780"/>
      <c r="W642" s="1815"/>
      <c r="X642" s="780"/>
      <c r="Y642" s="780"/>
      <c r="Z642" s="780"/>
      <c r="AA642" s="780"/>
      <c r="AB642" s="780"/>
      <c r="AC642" s="842"/>
    </row>
    <row r="643" spans="1:268" s="79" customFormat="1" ht="42.75" customHeight="1" x14ac:dyDescent="0.25">
      <c r="A643" s="813">
        <v>1</v>
      </c>
      <c r="B643" s="813">
        <v>1</v>
      </c>
      <c r="C643" s="438" t="s">
        <v>314</v>
      </c>
      <c r="D643" s="438"/>
      <c r="E643" s="474">
        <f>SUM(E644:E647)</f>
        <v>11757</v>
      </c>
      <c r="F643" s="474">
        <f>SUM(F644:F647)</f>
        <v>5879</v>
      </c>
      <c r="G643" s="474">
        <f>SUM(G644:G647)</f>
        <v>5862</v>
      </c>
      <c r="H643" s="474">
        <f t="shared" ref="H643:H651" si="245">G643/F643*100</f>
        <v>99.710835176050352</v>
      </c>
      <c r="I643" s="135"/>
      <c r="J643" s="135"/>
      <c r="K643" s="498"/>
      <c r="L643" s="498"/>
      <c r="M643" s="498"/>
      <c r="N643" s="498"/>
      <c r="O643" s="498"/>
      <c r="P643" s="498"/>
      <c r="Q643" s="780"/>
      <c r="R643" s="780"/>
      <c r="S643" s="780"/>
      <c r="T643" s="780"/>
      <c r="U643" s="780"/>
      <c r="V643" s="780"/>
      <c r="W643" s="1815"/>
      <c r="X643" s="780"/>
      <c r="Y643" s="780"/>
      <c r="Z643" s="780"/>
      <c r="AA643" s="780"/>
      <c r="AB643" s="780"/>
      <c r="AC643" s="842"/>
    </row>
    <row r="644" spans="1:268" s="79" customFormat="1" ht="30" customHeight="1" x14ac:dyDescent="0.25">
      <c r="A644" s="813">
        <v>1</v>
      </c>
      <c r="B644" s="813">
        <v>1</v>
      </c>
      <c r="C644" s="438" t="s">
        <v>315</v>
      </c>
      <c r="D644" s="438"/>
      <c r="E644" s="474">
        <v>7286</v>
      </c>
      <c r="F644" s="102">
        <f>ROUND(E644/12*$C$3,0)</f>
        <v>3643</v>
      </c>
      <c r="G644" s="474">
        <v>3716</v>
      </c>
      <c r="H644" s="474">
        <f t="shared" si="245"/>
        <v>102.00384298654954</v>
      </c>
      <c r="I644" s="135"/>
      <c r="J644" s="135"/>
      <c r="K644" s="498"/>
      <c r="L644" s="498"/>
      <c r="M644" s="498"/>
      <c r="N644" s="498"/>
      <c r="O644" s="498"/>
      <c r="P644" s="498"/>
      <c r="Q644" s="780"/>
      <c r="R644" s="780"/>
      <c r="S644" s="780"/>
      <c r="T644" s="780"/>
      <c r="U644" s="780"/>
      <c r="V644" s="780"/>
      <c r="W644" s="1815"/>
      <c r="X644" s="780"/>
      <c r="Y644" s="780"/>
      <c r="Z644" s="780"/>
      <c r="AA644" s="780"/>
      <c r="AB644" s="780"/>
      <c r="AC644" s="842"/>
    </row>
    <row r="645" spans="1:268" s="79" customFormat="1" ht="30" customHeight="1" x14ac:dyDescent="0.25">
      <c r="A645" s="813">
        <v>1</v>
      </c>
      <c r="B645" s="813">
        <v>1</v>
      </c>
      <c r="C645" s="438" t="s">
        <v>316</v>
      </c>
      <c r="D645" s="438"/>
      <c r="E645" s="474">
        <v>2186</v>
      </c>
      <c r="F645" s="102">
        <f>ROUND(E645/12*$C$3,0)</f>
        <v>1093</v>
      </c>
      <c r="G645" s="474">
        <v>1061</v>
      </c>
      <c r="H645" s="474">
        <f t="shared" si="245"/>
        <v>97.072278133577299</v>
      </c>
      <c r="I645" s="135"/>
      <c r="J645" s="135"/>
      <c r="K645" s="498"/>
      <c r="L645" s="498"/>
      <c r="M645" s="498"/>
      <c r="N645" s="498"/>
      <c r="O645" s="498"/>
      <c r="P645" s="498"/>
      <c r="Q645" s="780"/>
      <c r="R645" s="780"/>
      <c r="S645" s="780"/>
      <c r="T645" s="780"/>
      <c r="U645" s="780"/>
      <c r="V645" s="780"/>
      <c r="W645" s="1815"/>
      <c r="X645" s="780"/>
      <c r="Y645" s="780"/>
      <c r="Z645" s="780"/>
      <c r="AA645" s="780"/>
      <c r="AB645" s="780"/>
      <c r="AC645" s="842"/>
    </row>
    <row r="646" spans="1:268" s="79" customFormat="1" ht="30" customHeight="1" x14ac:dyDescent="0.25">
      <c r="A646" s="813">
        <v>1</v>
      </c>
      <c r="B646" s="813">
        <v>1</v>
      </c>
      <c r="C646" s="438" t="s">
        <v>365</v>
      </c>
      <c r="D646" s="438"/>
      <c r="E646" s="474">
        <v>395</v>
      </c>
      <c r="F646" s="102">
        <f>ROUND(E646/12*$C$3,0)</f>
        <v>198</v>
      </c>
      <c r="G646" s="474">
        <v>423</v>
      </c>
      <c r="H646" s="474">
        <f t="shared" si="245"/>
        <v>213.63636363636363</v>
      </c>
      <c r="I646" s="135"/>
      <c r="J646" s="135"/>
      <c r="K646" s="498"/>
      <c r="L646" s="498"/>
      <c r="M646" s="498"/>
      <c r="N646" s="498"/>
      <c r="O646" s="498"/>
      <c r="P646" s="498"/>
      <c r="Q646" s="780"/>
      <c r="R646" s="780"/>
      <c r="S646" s="780"/>
      <c r="T646" s="780"/>
      <c r="U646" s="780"/>
      <c r="V646" s="780"/>
      <c r="W646" s="1815"/>
      <c r="X646" s="780"/>
      <c r="Y646" s="780"/>
      <c r="Z646" s="780"/>
      <c r="AA646" s="780"/>
      <c r="AB646" s="780"/>
      <c r="AC646" s="842"/>
    </row>
    <row r="647" spans="1:268" s="79" customFormat="1" ht="30" customHeight="1" x14ac:dyDescent="0.25">
      <c r="A647" s="813">
        <v>1</v>
      </c>
      <c r="B647" s="813">
        <v>1</v>
      </c>
      <c r="C647" s="438" t="s">
        <v>366</v>
      </c>
      <c r="D647" s="438"/>
      <c r="E647" s="474">
        <v>1890</v>
      </c>
      <c r="F647" s="102">
        <f>ROUND(E647/12*$C$3,0)</f>
        <v>945</v>
      </c>
      <c r="G647" s="474">
        <v>662</v>
      </c>
      <c r="H647" s="474">
        <f t="shared" si="245"/>
        <v>70.05291005291005</v>
      </c>
      <c r="I647" s="135"/>
      <c r="J647" s="135"/>
      <c r="K647" s="498"/>
      <c r="L647" s="498"/>
      <c r="M647" s="498"/>
      <c r="N647" s="498"/>
      <c r="O647" s="498"/>
      <c r="P647" s="498"/>
      <c r="Q647" s="780"/>
      <c r="R647" s="780"/>
      <c r="S647" s="780"/>
      <c r="T647" s="780"/>
      <c r="U647" s="780"/>
      <c r="V647" s="780"/>
      <c r="W647" s="1815"/>
      <c r="X647" s="780"/>
      <c r="Y647" s="780"/>
      <c r="Z647" s="780"/>
      <c r="AA647" s="780"/>
      <c r="AB647" s="780"/>
      <c r="AC647" s="842"/>
    </row>
    <row r="648" spans="1:268" s="79" customFormat="1" ht="51" customHeight="1" x14ac:dyDescent="0.25">
      <c r="A648" s="813">
        <v>1</v>
      </c>
      <c r="B648" s="813">
        <v>1</v>
      </c>
      <c r="C648" s="438" t="s">
        <v>317</v>
      </c>
      <c r="D648" s="438"/>
      <c r="E648" s="474">
        <f>SUM(E649:E651)</f>
        <v>45018</v>
      </c>
      <c r="F648" s="474">
        <f>SUM(F649:F651)</f>
        <v>22510</v>
      </c>
      <c r="G648" s="474">
        <f>SUM(G649:G651)</f>
        <v>30296</v>
      </c>
      <c r="H648" s="474">
        <f t="shared" si="245"/>
        <v>134.58907152376722</v>
      </c>
      <c r="I648" s="135"/>
      <c r="J648" s="135"/>
      <c r="K648" s="498"/>
      <c r="L648" s="498"/>
      <c r="M648" s="498"/>
      <c r="N648" s="498"/>
      <c r="O648" s="498"/>
      <c r="P648" s="498"/>
      <c r="Q648" s="780"/>
      <c r="R648" s="780"/>
      <c r="S648" s="780"/>
      <c r="T648" s="780"/>
      <c r="U648" s="780"/>
      <c r="V648" s="780"/>
      <c r="W648" s="1815"/>
      <c r="X648" s="780"/>
      <c r="Y648" s="780"/>
      <c r="Z648" s="780"/>
      <c r="AA648" s="780"/>
      <c r="AB648" s="780"/>
      <c r="AC648" s="842"/>
    </row>
    <row r="649" spans="1:268" s="79" customFormat="1" ht="30" customHeight="1" x14ac:dyDescent="0.25">
      <c r="A649" s="813">
        <v>1</v>
      </c>
      <c r="B649" s="813">
        <v>1</v>
      </c>
      <c r="C649" s="438" t="s">
        <v>318</v>
      </c>
      <c r="D649" s="438"/>
      <c r="E649" s="474">
        <v>1500</v>
      </c>
      <c r="F649" s="102">
        <f t="shared" ref="F649:F655" si="246">ROUND(E649/12*$C$3,0)</f>
        <v>750</v>
      </c>
      <c r="G649" s="474">
        <v>430</v>
      </c>
      <c r="H649" s="474">
        <f t="shared" si="245"/>
        <v>57.333333333333336</v>
      </c>
      <c r="I649" s="135"/>
      <c r="J649" s="135"/>
      <c r="K649" s="498"/>
      <c r="L649" s="498"/>
      <c r="M649" s="498"/>
      <c r="N649" s="498"/>
      <c r="O649" s="498"/>
      <c r="P649" s="498"/>
      <c r="Q649" s="780"/>
      <c r="R649" s="780"/>
      <c r="S649" s="780"/>
      <c r="T649" s="780"/>
      <c r="U649" s="780"/>
      <c r="V649" s="780"/>
      <c r="W649" s="1815"/>
      <c r="X649" s="780"/>
      <c r="Y649" s="780"/>
      <c r="Z649" s="780"/>
      <c r="AA649" s="780"/>
      <c r="AB649" s="780"/>
      <c r="AC649" s="842"/>
    </row>
    <row r="650" spans="1:268" s="79" customFormat="1" ht="61.5" customHeight="1" x14ac:dyDescent="0.25">
      <c r="A650" s="813">
        <v>1</v>
      </c>
      <c r="B650" s="813">
        <v>1</v>
      </c>
      <c r="C650" s="438" t="s">
        <v>389</v>
      </c>
      <c r="D650" s="438"/>
      <c r="E650" s="474">
        <v>37371</v>
      </c>
      <c r="F650" s="102">
        <f t="shared" si="246"/>
        <v>18686</v>
      </c>
      <c r="G650" s="474">
        <v>26164</v>
      </c>
      <c r="H650" s="474">
        <f t="shared" si="245"/>
        <v>140.01926576046236</v>
      </c>
      <c r="I650" s="135"/>
      <c r="J650" s="135"/>
      <c r="K650" s="498"/>
      <c r="L650" s="498"/>
      <c r="M650" s="498"/>
      <c r="N650" s="498"/>
      <c r="O650" s="498"/>
      <c r="P650" s="498"/>
      <c r="Q650" s="780"/>
      <c r="R650" s="780"/>
      <c r="S650" s="780"/>
      <c r="T650" s="780"/>
      <c r="U650" s="780"/>
      <c r="V650" s="780"/>
      <c r="W650" s="1815"/>
      <c r="X650" s="780"/>
      <c r="Y650" s="780"/>
      <c r="Z650" s="780"/>
      <c r="AA650" s="780"/>
      <c r="AB650" s="780"/>
      <c r="AC650" s="842"/>
    </row>
    <row r="651" spans="1:268" s="79" customFormat="1" ht="55.5" customHeight="1" x14ac:dyDescent="0.25">
      <c r="A651" s="813">
        <v>1</v>
      </c>
      <c r="B651" s="813">
        <v>1</v>
      </c>
      <c r="C651" s="438" t="s">
        <v>330</v>
      </c>
      <c r="D651" s="438"/>
      <c r="E651" s="474">
        <v>6147</v>
      </c>
      <c r="F651" s="102">
        <f t="shared" si="246"/>
        <v>3074</v>
      </c>
      <c r="G651" s="474">
        <v>3702</v>
      </c>
      <c r="H651" s="474">
        <f t="shared" si="245"/>
        <v>120.42940793754067</v>
      </c>
      <c r="I651" s="135"/>
      <c r="J651" s="135"/>
      <c r="K651" s="498"/>
      <c r="L651" s="498"/>
      <c r="M651" s="498"/>
      <c r="N651" s="498"/>
      <c r="O651" s="498"/>
      <c r="P651" s="498"/>
      <c r="Q651" s="780"/>
      <c r="R651" s="780"/>
      <c r="S651" s="780"/>
      <c r="T651" s="780"/>
      <c r="U651" s="780"/>
      <c r="V651" s="780"/>
      <c r="W651" s="1815"/>
      <c r="X651" s="780"/>
      <c r="Y651" s="780"/>
      <c r="Z651" s="780"/>
      <c r="AA651" s="780"/>
      <c r="AB651" s="780"/>
      <c r="AC651" s="842"/>
    </row>
    <row r="652" spans="1:268" s="79" customFormat="1" ht="21" customHeight="1" x14ac:dyDescent="0.25">
      <c r="A652" s="813">
        <v>1</v>
      </c>
      <c r="B652" s="813">
        <v>1</v>
      </c>
      <c r="C652" s="438" t="s">
        <v>159</v>
      </c>
      <c r="D652" s="438"/>
      <c r="E652" s="474"/>
      <c r="F652" s="102">
        <f t="shared" si="246"/>
        <v>0</v>
      </c>
      <c r="G652" s="474"/>
      <c r="H652" s="417"/>
      <c r="I652" s="135"/>
      <c r="J652" s="135"/>
      <c r="K652" s="498"/>
      <c r="L652" s="498"/>
      <c r="M652" s="498"/>
      <c r="N652" s="498"/>
      <c r="O652" s="498"/>
      <c r="P652" s="498"/>
      <c r="Q652" s="780"/>
      <c r="R652" s="780"/>
      <c r="S652" s="780"/>
      <c r="T652" s="780"/>
      <c r="U652" s="780"/>
      <c r="V652" s="780"/>
      <c r="W652" s="1815"/>
      <c r="X652" s="780"/>
      <c r="Y652" s="780"/>
      <c r="Z652" s="780"/>
      <c r="AA652" s="780"/>
      <c r="AB652" s="780"/>
      <c r="AC652" s="842"/>
      <c r="AD652" s="1964"/>
    </row>
    <row r="653" spans="1:268" s="79" customFormat="1" ht="34.5" customHeight="1" x14ac:dyDescent="0.25">
      <c r="A653" s="813">
        <v>1</v>
      </c>
      <c r="B653" s="813">
        <v>1</v>
      </c>
      <c r="C653" s="438" t="s">
        <v>160</v>
      </c>
      <c r="D653" s="438"/>
      <c r="E653" s="474">
        <v>33700</v>
      </c>
      <c r="F653" s="102">
        <f t="shared" si="246"/>
        <v>16850</v>
      </c>
      <c r="G653" s="102">
        <v>18942</v>
      </c>
      <c r="H653" s="474">
        <f>G653/F653*100</f>
        <v>112.41543026706231</v>
      </c>
      <c r="I653" s="135"/>
      <c r="J653" s="135"/>
      <c r="K653" s="498"/>
      <c r="L653" s="498"/>
      <c r="M653" s="498"/>
      <c r="N653" s="498"/>
      <c r="O653" s="498"/>
      <c r="P653" s="498"/>
      <c r="Q653" s="780"/>
      <c r="R653" s="780"/>
      <c r="S653" s="780"/>
      <c r="T653" s="780"/>
      <c r="U653" s="780"/>
      <c r="V653" s="780"/>
      <c r="W653" s="1815"/>
      <c r="X653" s="780"/>
      <c r="Y653" s="780"/>
      <c r="Z653" s="780"/>
      <c r="AA653" s="780"/>
      <c r="AB653" s="780"/>
      <c r="AC653" s="842"/>
    </row>
    <row r="654" spans="1:268" s="79" customFormat="1" ht="28.5" customHeight="1" x14ac:dyDescent="0.25">
      <c r="A654" s="813">
        <v>1</v>
      </c>
      <c r="B654" s="813">
        <v>1</v>
      </c>
      <c r="C654" s="545" t="s">
        <v>406</v>
      </c>
      <c r="D654" s="717"/>
      <c r="E654" s="739">
        <v>2640</v>
      </c>
      <c r="F654" s="739">
        <f t="shared" si="246"/>
        <v>1320</v>
      </c>
      <c r="G654" s="393">
        <v>1196</v>
      </c>
      <c r="H654" s="102">
        <f>G654/F654*100</f>
        <v>90.606060606060595</v>
      </c>
      <c r="I654" s="877">
        <f>K654/E654</f>
        <v>0</v>
      </c>
      <c r="J654" s="103"/>
      <c r="K654" s="443">
        <f>SUM(K652:K653)</f>
        <v>0</v>
      </c>
      <c r="L654" s="443">
        <f>SUM(L652:L653)</f>
        <v>0</v>
      </c>
      <c r="M654" s="443">
        <f>SUM(M652:M653)</f>
        <v>0</v>
      </c>
      <c r="N654" s="128"/>
      <c r="O654" s="443"/>
      <c r="P654" s="104"/>
      <c r="Q654" s="781"/>
      <c r="R654" s="781"/>
      <c r="S654" s="781"/>
      <c r="T654" s="781"/>
      <c r="U654" s="781"/>
      <c r="V654" s="781"/>
      <c r="W654" s="1830"/>
      <c r="X654" s="443"/>
      <c r="Y654" s="443"/>
      <c r="Z654" s="443"/>
      <c r="AA654" s="128"/>
      <c r="AB654" s="128"/>
      <c r="AC654" s="842"/>
      <c r="AD654" s="106"/>
      <c r="AE654" s="106"/>
      <c r="AF654" s="106"/>
      <c r="AG654" s="106"/>
      <c r="AH654" s="106"/>
      <c r="AI654" s="106"/>
      <c r="AJ654" s="106"/>
      <c r="AK654" s="106"/>
      <c r="AL654" s="106"/>
      <c r="AM654" s="106"/>
      <c r="AN654" s="106"/>
      <c r="AO654" s="106"/>
      <c r="AP654" s="106"/>
      <c r="AQ654" s="106"/>
      <c r="AR654" s="106"/>
      <c r="AS654" s="106"/>
      <c r="AT654" s="106"/>
      <c r="AU654" s="106"/>
      <c r="AV654" s="106"/>
      <c r="AW654" s="106"/>
      <c r="AX654" s="106"/>
      <c r="AY654" s="106"/>
      <c r="AZ654" s="106"/>
      <c r="BA654" s="106"/>
      <c r="BB654" s="106"/>
      <c r="BC654" s="106"/>
      <c r="BD654" s="106"/>
      <c r="BE654" s="106"/>
      <c r="BF654" s="106"/>
      <c r="BG654" s="106"/>
      <c r="BH654" s="106"/>
      <c r="BI654" s="106"/>
      <c r="BJ654" s="106"/>
      <c r="BK654" s="106"/>
      <c r="BL654" s="106"/>
      <c r="BM654" s="106"/>
      <c r="BN654" s="106"/>
      <c r="BO654" s="106"/>
      <c r="BP654" s="106"/>
      <c r="BQ654" s="106"/>
      <c r="BR654" s="106"/>
      <c r="BS654" s="106"/>
      <c r="BT654" s="106"/>
      <c r="BU654" s="106"/>
      <c r="BV654" s="106"/>
      <c r="BW654" s="106"/>
      <c r="BX654" s="106"/>
      <c r="BY654" s="106"/>
      <c r="BZ654" s="106"/>
      <c r="CA654" s="106"/>
      <c r="CB654" s="106"/>
      <c r="CC654" s="106"/>
      <c r="CD654" s="106"/>
      <c r="CE654" s="106"/>
      <c r="CF654" s="106"/>
      <c r="CG654" s="106"/>
      <c r="CH654" s="106"/>
      <c r="CI654" s="106"/>
      <c r="CJ654" s="106"/>
      <c r="CK654" s="106"/>
      <c r="CL654" s="106"/>
      <c r="CM654" s="106"/>
      <c r="CN654" s="106"/>
      <c r="CO654" s="106"/>
      <c r="CP654" s="106"/>
      <c r="CQ654" s="106"/>
      <c r="CR654" s="106"/>
      <c r="CS654" s="106"/>
      <c r="CT654" s="106"/>
      <c r="CU654" s="106"/>
      <c r="CV654" s="106"/>
      <c r="CW654" s="106"/>
      <c r="CX654" s="106"/>
      <c r="CY654" s="106"/>
      <c r="CZ654" s="106"/>
      <c r="DA654" s="106"/>
      <c r="DB654" s="106"/>
      <c r="DC654" s="106"/>
      <c r="DD654" s="106"/>
      <c r="DE654" s="106"/>
      <c r="DF654" s="106"/>
      <c r="DG654" s="106"/>
      <c r="DH654" s="106"/>
      <c r="DI654" s="106"/>
      <c r="DJ654" s="106"/>
      <c r="DK654" s="106"/>
      <c r="DL654" s="106"/>
      <c r="DM654" s="106"/>
      <c r="DN654" s="106"/>
      <c r="DO654" s="106"/>
      <c r="DP654" s="106"/>
      <c r="DQ654" s="106"/>
      <c r="DR654" s="106"/>
      <c r="DS654" s="106"/>
      <c r="DT654" s="106"/>
      <c r="DU654" s="106"/>
      <c r="DV654" s="106"/>
      <c r="DW654" s="106"/>
      <c r="DX654" s="106"/>
      <c r="DY654" s="106"/>
      <c r="DZ654" s="106"/>
      <c r="EA654" s="106"/>
      <c r="EB654" s="106"/>
      <c r="EC654" s="106"/>
      <c r="ED654" s="106"/>
      <c r="EE654" s="106"/>
      <c r="EF654" s="106"/>
      <c r="EG654" s="106"/>
      <c r="EH654" s="106"/>
      <c r="EI654" s="106"/>
      <c r="EJ654" s="106"/>
      <c r="EK654" s="106"/>
      <c r="EL654" s="106"/>
      <c r="EM654" s="106"/>
      <c r="EN654" s="106"/>
      <c r="EO654" s="106"/>
      <c r="EP654" s="106"/>
      <c r="EQ654" s="106"/>
      <c r="ER654" s="106"/>
      <c r="ES654" s="106"/>
      <c r="ET654" s="106"/>
      <c r="EU654" s="106"/>
      <c r="EV654" s="106"/>
      <c r="EW654" s="106"/>
      <c r="EX654" s="106"/>
      <c r="EY654" s="106"/>
      <c r="EZ654" s="106"/>
      <c r="FA654" s="106"/>
      <c r="FB654" s="106"/>
      <c r="FC654" s="106"/>
      <c r="FD654" s="106"/>
      <c r="FE654" s="106"/>
      <c r="FF654" s="106"/>
      <c r="FG654" s="106"/>
      <c r="FH654" s="106"/>
      <c r="FI654" s="106"/>
      <c r="FJ654" s="106"/>
      <c r="FK654" s="106"/>
      <c r="FL654" s="106"/>
      <c r="FM654" s="106"/>
      <c r="FN654" s="106"/>
      <c r="FO654" s="106"/>
      <c r="FP654" s="106"/>
      <c r="FQ654" s="106"/>
      <c r="FR654" s="106"/>
      <c r="FS654" s="106"/>
      <c r="FT654" s="106"/>
      <c r="FU654" s="106"/>
      <c r="FV654" s="106"/>
      <c r="FW654" s="106"/>
      <c r="FX654" s="106"/>
      <c r="FY654" s="106"/>
      <c r="FZ654" s="106"/>
      <c r="GA654" s="106"/>
      <c r="GB654" s="106"/>
      <c r="GC654" s="106"/>
      <c r="GD654" s="106"/>
      <c r="GE654" s="106"/>
      <c r="GF654" s="106"/>
      <c r="GG654" s="106"/>
      <c r="GH654" s="106"/>
      <c r="GI654" s="106"/>
      <c r="GJ654" s="106"/>
      <c r="GK654" s="106"/>
      <c r="GL654" s="106"/>
      <c r="GM654" s="106"/>
      <c r="GN654" s="106"/>
      <c r="GO654" s="106"/>
      <c r="GP654" s="106"/>
      <c r="GQ654" s="106"/>
      <c r="GR654" s="106"/>
      <c r="GS654" s="106"/>
      <c r="GT654" s="106"/>
      <c r="GU654" s="106"/>
      <c r="GV654" s="106"/>
      <c r="GW654" s="106"/>
      <c r="GX654" s="106"/>
      <c r="GY654" s="106"/>
      <c r="GZ654" s="106"/>
      <c r="HA654" s="106"/>
      <c r="HB654" s="106"/>
      <c r="HC654" s="106"/>
      <c r="HD654" s="106"/>
      <c r="HE654" s="106"/>
      <c r="HF654" s="106"/>
      <c r="HG654" s="106"/>
      <c r="HH654" s="106"/>
      <c r="HI654" s="106"/>
      <c r="HJ654" s="106"/>
      <c r="HK654" s="106"/>
      <c r="HL654" s="106"/>
      <c r="HM654" s="106"/>
      <c r="HN654" s="106"/>
      <c r="HO654" s="106"/>
      <c r="HP654" s="106"/>
      <c r="HQ654" s="106"/>
      <c r="HR654" s="106"/>
      <c r="HS654" s="106"/>
      <c r="HT654" s="106"/>
      <c r="HU654" s="106"/>
      <c r="HV654" s="106"/>
      <c r="HW654" s="106"/>
      <c r="HX654" s="106"/>
      <c r="HY654" s="106"/>
      <c r="HZ654" s="106"/>
      <c r="IA654" s="106"/>
      <c r="IB654" s="106"/>
      <c r="IC654" s="106"/>
      <c r="ID654" s="106"/>
      <c r="IE654" s="106"/>
      <c r="IF654" s="106"/>
      <c r="IG654" s="106"/>
      <c r="IH654" s="106"/>
      <c r="II654" s="106"/>
      <c r="IJ654" s="106"/>
      <c r="IK654" s="106"/>
      <c r="IL654" s="106"/>
      <c r="IM654" s="106"/>
      <c r="IN654" s="106"/>
      <c r="IO654" s="106"/>
      <c r="IP654" s="106"/>
      <c r="IQ654" s="106"/>
      <c r="IR654" s="106"/>
      <c r="IS654" s="106"/>
      <c r="IT654" s="106"/>
      <c r="IU654" s="106"/>
      <c r="IV654" s="106"/>
      <c r="IW654" s="106"/>
      <c r="IX654" s="106"/>
      <c r="IY654" s="106"/>
      <c r="IZ654" s="106"/>
      <c r="JA654" s="106"/>
      <c r="JB654" s="106"/>
      <c r="JC654" s="106"/>
      <c r="JD654" s="106"/>
      <c r="JE654" s="106"/>
      <c r="JF654" s="106"/>
      <c r="JG654" s="106"/>
      <c r="JH654" s="106"/>
    </row>
    <row r="655" spans="1:268" s="79" customFormat="1" ht="15" customHeight="1" x14ac:dyDescent="0.25">
      <c r="A655" s="813">
        <v>1</v>
      </c>
      <c r="B655" s="813">
        <v>1</v>
      </c>
      <c r="C655" s="545" t="s">
        <v>367</v>
      </c>
      <c r="D655" s="438"/>
      <c r="E655" s="474">
        <v>3143</v>
      </c>
      <c r="F655" s="102">
        <f t="shared" si="246"/>
        <v>1572</v>
      </c>
      <c r="G655" s="102">
        <v>643</v>
      </c>
      <c r="H655" s="474">
        <f>G655/F655*100</f>
        <v>40.903307888040715</v>
      </c>
      <c r="I655" s="135"/>
      <c r="J655" s="135"/>
      <c r="K655" s="498"/>
      <c r="L655" s="498"/>
      <c r="M655" s="498"/>
      <c r="N655" s="498"/>
      <c r="O655" s="498"/>
      <c r="P655" s="498"/>
      <c r="Q655" s="780"/>
      <c r="R655" s="780"/>
      <c r="S655" s="780"/>
      <c r="T655" s="780"/>
      <c r="U655" s="780"/>
      <c r="V655" s="780"/>
      <c r="W655" s="1815"/>
      <c r="X655" s="780"/>
      <c r="Y655" s="780"/>
      <c r="Z655" s="780"/>
      <c r="AA655" s="780"/>
      <c r="AB655" s="780"/>
      <c r="AC655" s="842"/>
    </row>
    <row r="656" spans="1:268" s="258" customFormat="1" ht="17.25" customHeight="1" x14ac:dyDescent="0.25">
      <c r="A656" s="813">
        <v>1</v>
      </c>
      <c r="B656" s="813">
        <v>1</v>
      </c>
      <c r="C656" s="225" t="s">
        <v>168</v>
      </c>
      <c r="D656" s="544"/>
      <c r="E656" s="417">
        <f>E641+E653</f>
        <v>90475</v>
      </c>
      <c r="F656" s="417">
        <f>F641+F653</f>
        <v>45239</v>
      </c>
      <c r="G656" s="417">
        <f>G641+G653</f>
        <v>55100</v>
      </c>
      <c r="H656" s="417">
        <f>G656/F656*100</f>
        <v>121.79756404871902</v>
      </c>
      <c r="I656" s="135"/>
      <c r="J656" s="135"/>
      <c r="K656" s="498"/>
      <c r="L656" s="498"/>
      <c r="M656" s="498"/>
      <c r="N656" s="498"/>
      <c r="O656" s="498"/>
      <c r="P656" s="498"/>
      <c r="Q656" s="705">
        <v>83091.065884259253</v>
      </c>
      <c r="R656" s="705">
        <v>83091.065884259253</v>
      </c>
      <c r="S656" s="705">
        <v>83091.065884259253</v>
      </c>
      <c r="T656" s="705">
        <v>83091.065884259253</v>
      </c>
      <c r="U656" s="705">
        <v>83091.065884259253</v>
      </c>
      <c r="V656" s="705">
        <v>83091.065884259253</v>
      </c>
      <c r="W656" s="1820">
        <f>Q656/12*$C$3+(R656-Q656)/11*5+(S656-R656)/10*4+(T656-S656)/9*3+(U656-T656)/8*2+(V656-U656)/7*1</f>
        <v>41545.532942129626</v>
      </c>
      <c r="X656" s="705">
        <f>AB656-AA656</f>
        <v>46538.512309999998</v>
      </c>
      <c r="Y656" s="705"/>
      <c r="Z656" s="705">
        <f>X656-W656</f>
        <v>4992.9793678703718</v>
      </c>
      <c r="AA656" s="705">
        <v>-147.62766999999997</v>
      </c>
      <c r="AB656" s="705">
        <v>46390.884639999997</v>
      </c>
      <c r="AC656" s="842"/>
    </row>
    <row r="657" spans="1:29" s="79" customFormat="1" ht="15" customHeight="1" x14ac:dyDescent="0.25">
      <c r="A657" s="813">
        <v>1</v>
      </c>
      <c r="B657" s="813">
        <v>1</v>
      </c>
      <c r="C657" s="734" t="s">
        <v>353</v>
      </c>
      <c r="D657" s="734"/>
      <c r="E657" s="735">
        <f>SUM(E656,E639)</f>
        <v>440891</v>
      </c>
      <c r="F657" s="735">
        <f>SUM(F656,F639)</f>
        <v>220447</v>
      </c>
      <c r="G657" s="735">
        <f>SUM(G656,G639)</f>
        <v>196177.53684210527</v>
      </c>
      <c r="H657" s="908">
        <f>G657/F657*100</f>
        <v>88.990794541139266</v>
      </c>
      <c r="I657" s="736"/>
      <c r="J657" s="736"/>
      <c r="K657" s="735"/>
      <c r="L657" s="735"/>
      <c r="M657" s="735"/>
      <c r="N657" s="735"/>
      <c r="O657" s="735"/>
      <c r="P657" s="735"/>
      <c r="Q657" s="705">
        <f>SUM(Q656,Q639)</f>
        <v>256368.3317424875</v>
      </c>
      <c r="R657" s="705">
        <f t="shared" ref="R657:AB657" si="247">SUM(R656,R639)</f>
        <v>256368.3317424875</v>
      </c>
      <c r="S657" s="705">
        <f t="shared" ref="S657:T657" si="248">SUM(S656,S639)</f>
        <v>256368.3317424875</v>
      </c>
      <c r="T657" s="705">
        <f t="shared" si="248"/>
        <v>256368.3317424875</v>
      </c>
      <c r="U657" s="705">
        <f t="shared" ref="U657:V657" si="249">SUM(U656,U639)</f>
        <v>256368.3317424875</v>
      </c>
      <c r="V657" s="705">
        <f t="shared" si="249"/>
        <v>252268.39378425927</v>
      </c>
      <c r="W657" s="1820">
        <f t="shared" si="247"/>
        <v>125308.72330578257</v>
      </c>
      <c r="X657" s="705">
        <f t="shared" si="247"/>
        <v>130052.57997000002</v>
      </c>
      <c r="Y657" s="705">
        <f t="shared" si="247"/>
        <v>0</v>
      </c>
      <c r="Z657" s="705">
        <f t="shared" si="247"/>
        <v>4743.856664217441</v>
      </c>
      <c r="AA657" s="705">
        <f t="shared" si="247"/>
        <v>-352.89913000000001</v>
      </c>
      <c r="AB657" s="705">
        <f t="shared" si="247"/>
        <v>129699.68084000002</v>
      </c>
      <c r="AC657" s="842"/>
    </row>
    <row r="658" spans="1:29" s="79" customFormat="1" ht="15" customHeight="1" x14ac:dyDescent="0.25">
      <c r="A658" s="813">
        <v>1</v>
      </c>
      <c r="B658" s="813">
        <v>1</v>
      </c>
      <c r="C658" s="657" t="s">
        <v>162</v>
      </c>
      <c r="D658" s="734"/>
      <c r="E658" s="735"/>
      <c r="F658" s="735"/>
      <c r="G658" s="735"/>
      <c r="H658" s="735"/>
      <c r="I658" s="736"/>
      <c r="J658" s="736"/>
      <c r="K658" s="735"/>
      <c r="L658" s="735"/>
      <c r="M658" s="735"/>
      <c r="N658" s="735"/>
      <c r="O658" s="735"/>
      <c r="P658" s="735"/>
      <c r="Q658" s="705"/>
      <c r="R658" s="705"/>
      <c r="S658" s="705"/>
      <c r="T658" s="705"/>
      <c r="U658" s="705"/>
      <c r="V658" s="705"/>
      <c r="W658" s="1850"/>
      <c r="X658" s="705"/>
      <c r="Y658" s="705"/>
      <c r="Z658" s="705"/>
      <c r="AA658" s="705"/>
      <c r="AB658" s="705"/>
      <c r="AC658" s="842"/>
    </row>
    <row r="659" spans="1:29" s="79" customFormat="1" ht="20.25" customHeight="1" x14ac:dyDescent="0.25">
      <c r="A659" s="813">
        <v>1</v>
      </c>
      <c r="B659" s="813">
        <v>1</v>
      </c>
      <c r="C659" s="909" t="s">
        <v>78</v>
      </c>
      <c r="D659" s="734"/>
      <c r="E659" s="906">
        <v>1500</v>
      </c>
      <c r="F659" s="102">
        <f>ROUND(E659/12*$C$3,0)</f>
        <v>750</v>
      </c>
      <c r="G659" s="906">
        <v>414</v>
      </c>
      <c r="H659" s="906">
        <f>G659/F659*100</f>
        <v>55.2</v>
      </c>
      <c r="I659" s="736"/>
      <c r="J659" s="736"/>
      <c r="K659" s="735"/>
      <c r="L659" s="735"/>
      <c r="M659" s="735"/>
      <c r="N659" s="735"/>
      <c r="O659" s="735"/>
      <c r="P659" s="735"/>
      <c r="Q659" s="705"/>
      <c r="R659" s="705"/>
      <c r="S659" s="705"/>
      <c r="T659" s="705"/>
      <c r="U659" s="705"/>
      <c r="V659" s="705"/>
      <c r="W659" s="1851"/>
      <c r="X659" s="705"/>
      <c r="Y659" s="705"/>
      <c r="Z659" s="705"/>
      <c r="AA659" s="705"/>
      <c r="AB659" s="705"/>
      <c r="AC659" s="842"/>
    </row>
    <row r="660" spans="1:29" s="79" customFormat="1" ht="35.25" customHeight="1" x14ac:dyDescent="0.25">
      <c r="A660" s="813">
        <v>1</v>
      </c>
      <c r="B660" s="813">
        <v>1</v>
      </c>
      <c r="C660" s="909" t="s">
        <v>145</v>
      </c>
      <c r="D660" s="734"/>
      <c r="E660" s="906">
        <v>160</v>
      </c>
      <c r="F660" s="102">
        <f>ROUND(E660/12*$C$3,0)</f>
        <v>80</v>
      </c>
      <c r="G660" s="906">
        <v>3</v>
      </c>
      <c r="H660" s="906">
        <f>G660/F660*100</f>
        <v>3.75</v>
      </c>
      <c r="I660" s="736"/>
      <c r="J660" s="736"/>
      <c r="K660" s="735"/>
      <c r="L660" s="735"/>
      <c r="M660" s="735"/>
      <c r="N660" s="735"/>
      <c r="O660" s="735"/>
      <c r="P660" s="735"/>
      <c r="Q660" s="705"/>
      <c r="R660" s="705"/>
      <c r="S660" s="705"/>
      <c r="T660" s="705"/>
      <c r="U660" s="705"/>
      <c r="V660" s="705"/>
      <c r="W660" s="1851"/>
      <c r="X660" s="705"/>
      <c r="Y660" s="705"/>
      <c r="Z660" s="705"/>
      <c r="AA660" s="705"/>
      <c r="AB660" s="705"/>
      <c r="AC660" s="842"/>
    </row>
    <row r="661" spans="1:29" s="79" customFormat="1" ht="15" customHeight="1" x14ac:dyDescent="0.25">
      <c r="A661" s="813">
        <v>1</v>
      </c>
      <c r="B661" s="813">
        <v>1</v>
      </c>
      <c r="C661" s="230" t="s">
        <v>31</v>
      </c>
      <c r="D661" s="230"/>
      <c r="E661" s="737"/>
      <c r="F661" s="737"/>
      <c r="G661" s="737"/>
      <c r="H661" s="737"/>
      <c r="I661" s="736"/>
      <c r="J661" s="736"/>
      <c r="K661" s="735"/>
      <c r="L661" s="735"/>
      <c r="M661" s="735"/>
      <c r="N661" s="735"/>
      <c r="O661" s="735"/>
      <c r="P661" s="735"/>
      <c r="Q661" s="71"/>
      <c r="R661" s="71"/>
      <c r="S661" s="71"/>
      <c r="T661" s="71"/>
      <c r="U661" s="71"/>
      <c r="V661" s="71"/>
      <c r="W661" s="1812"/>
      <c r="X661" s="71"/>
      <c r="Y661" s="71"/>
      <c r="Z661" s="71"/>
      <c r="AA661" s="71"/>
      <c r="AB661" s="71"/>
      <c r="AC661" s="842"/>
    </row>
    <row r="662" spans="1:29" s="79" customFormat="1" ht="15" customHeight="1" x14ac:dyDescent="0.25">
      <c r="A662" s="813">
        <v>1</v>
      </c>
      <c r="B662" s="813">
        <v>1</v>
      </c>
      <c r="C662" s="154" t="s">
        <v>10</v>
      </c>
      <c r="D662" s="910">
        <v>300</v>
      </c>
      <c r="E662" s="739">
        <v>180</v>
      </c>
      <c r="F662" s="102">
        <f t="shared" ref="F662:F669" si="250">E662/12*$C$3</f>
        <v>90</v>
      </c>
      <c r="G662" s="102">
        <v>88</v>
      </c>
      <c r="H662" s="102">
        <f t="shared" ref="H662:H669" si="251">G662/F662*100</f>
        <v>97.777777777777771</v>
      </c>
      <c r="I662" s="391">
        <v>10</v>
      </c>
      <c r="J662" s="103">
        <f t="shared" ref="J662:J669" si="252">M662/G662</f>
        <v>10.079545454545455</v>
      </c>
      <c r="K662" s="104">
        <f t="shared" ref="K662:K669" si="253">ROUND(E662*I662,0)</f>
        <v>1800</v>
      </c>
      <c r="L662" s="104">
        <f t="shared" ref="L662:L669" si="254">ROUND(F662*I662,0)</f>
        <v>900</v>
      </c>
      <c r="M662" s="104">
        <v>887</v>
      </c>
      <c r="N662" s="104">
        <f t="shared" ref="N662:N670" si="255">M662/L662*100</f>
        <v>98.555555555555557</v>
      </c>
      <c r="O662" s="104">
        <f t="shared" ref="O662:O669" si="256">K662/D662</f>
        <v>6</v>
      </c>
      <c r="P662" s="104">
        <f t="shared" ref="P662:P670" si="257">M662/$C$3*12/O662</f>
        <v>295.66666666666669</v>
      </c>
      <c r="Q662" s="780"/>
      <c r="R662" s="780"/>
      <c r="S662" s="780"/>
      <c r="T662" s="780"/>
      <c r="U662" s="780"/>
      <c r="V662" s="780"/>
      <c r="W662" s="1815"/>
      <c r="X662" s="780"/>
      <c r="Y662" s="780"/>
      <c r="Z662" s="780"/>
      <c r="AA662" s="780"/>
      <c r="AB662" s="780"/>
      <c r="AC662" s="842"/>
    </row>
    <row r="663" spans="1:29" s="79" customFormat="1" ht="15" customHeight="1" x14ac:dyDescent="0.25">
      <c r="A663" s="813">
        <v>1</v>
      </c>
      <c r="B663" s="813">
        <v>1</v>
      </c>
      <c r="C663" s="154" t="s">
        <v>8</v>
      </c>
      <c r="D663" s="910">
        <v>300</v>
      </c>
      <c r="E663" s="739">
        <v>70</v>
      </c>
      <c r="F663" s="102">
        <f t="shared" si="250"/>
        <v>35</v>
      </c>
      <c r="G663" s="102">
        <v>35</v>
      </c>
      <c r="H663" s="102">
        <f t="shared" si="251"/>
        <v>100</v>
      </c>
      <c r="I663" s="391">
        <v>10</v>
      </c>
      <c r="J663" s="103">
        <f t="shared" si="252"/>
        <v>10.285714285714286</v>
      </c>
      <c r="K663" s="104">
        <f t="shared" si="253"/>
        <v>700</v>
      </c>
      <c r="L663" s="104">
        <f t="shared" si="254"/>
        <v>350</v>
      </c>
      <c r="M663" s="104">
        <v>360</v>
      </c>
      <c r="N663" s="104">
        <f t="shared" si="255"/>
        <v>102.85714285714285</v>
      </c>
      <c r="O663" s="104">
        <f t="shared" si="256"/>
        <v>2.3333333333333335</v>
      </c>
      <c r="P663" s="104">
        <f t="shared" si="257"/>
        <v>308.57142857142856</v>
      </c>
      <c r="Q663" s="780"/>
      <c r="R663" s="780"/>
      <c r="S663" s="780"/>
      <c r="T663" s="780"/>
      <c r="U663" s="780"/>
      <c r="V663" s="780"/>
      <c r="W663" s="1815"/>
      <c r="X663" s="780"/>
      <c r="Y663" s="780"/>
      <c r="Z663" s="780"/>
      <c r="AA663" s="780"/>
      <c r="AB663" s="780"/>
      <c r="AC663" s="842"/>
    </row>
    <row r="664" spans="1:29" s="79" customFormat="1" ht="15" customHeight="1" x14ac:dyDescent="0.25">
      <c r="A664" s="813">
        <v>1</v>
      </c>
      <c r="B664" s="813">
        <v>1</v>
      </c>
      <c r="C664" s="154" t="s">
        <v>9</v>
      </c>
      <c r="D664" s="910">
        <v>300</v>
      </c>
      <c r="E664" s="739">
        <v>50</v>
      </c>
      <c r="F664" s="102">
        <f t="shared" si="250"/>
        <v>25</v>
      </c>
      <c r="G664" s="102">
        <v>30</v>
      </c>
      <c r="H664" s="102">
        <f t="shared" si="251"/>
        <v>120</v>
      </c>
      <c r="I664" s="391">
        <v>10</v>
      </c>
      <c r="J664" s="103">
        <f t="shared" si="252"/>
        <v>12.3</v>
      </c>
      <c r="K664" s="104">
        <f t="shared" si="253"/>
        <v>500</v>
      </c>
      <c r="L664" s="104">
        <f t="shared" si="254"/>
        <v>250</v>
      </c>
      <c r="M664" s="104">
        <v>369</v>
      </c>
      <c r="N664" s="104">
        <f t="shared" si="255"/>
        <v>147.6</v>
      </c>
      <c r="O664" s="104">
        <f t="shared" si="256"/>
        <v>1.6666666666666667</v>
      </c>
      <c r="P664" s="104">
        <f t="shared" si="257"/>
        <v>442.79999999999995</v>
      </c>
      <c r="Q664" s="780"/>
      <c r="R664" s="780"/>
      <c r="S664" s="780"/>
      <c r="T664" s="780"/>
      <c r="U664" s="780"/>
      <c r="V664" s="780"/>
      <c r="W664" s="1815"/>
      <c r="X664" s="780"/>
      <c r="Y664" s="780"/>
      <c r="Z664" s="780"/>
      <c r="AA664" s="780"/>
      <c r="AB664" s="780"/>
      <c r="AC664" s="842"/>
    </row>
    <row r="665" spans="1:29" s="79" customFormat="1" ht="15" customHeight="1" x14ac:dyDescent="0.25">
      <c r="A665" s="813">
        <v>1</v>
      </c>
      <c r="B665" s="813">
        <v>1</v>
      </c>
      <c r="C665" s="154" t="s">
        <v>76</v>
      </c>
      <c r="D665" s="910">
        <v>300</v>
      </c>
      <c r="E665" s="739">
        <v>180</v>
      </c>
      <c r="F665" s="102">
        <f t="shared" si="250"/>
        <v>90</v>
      </c>
      <c r="G665" s="102">
        <v>83</v>
      </c>
      <c r="H665" s="102">
        <f t="shared" si="251"/>
        <v>92.222222222222229</v>
      </c>
      <c r="I665" s="391">
        <v>8.5</v>
      </c>
      <c r="J665" s="103">
        <f t="shared" si="252"/>
        <v>10.578313253012048</v>
      </c>
      <c r="K665" s="104">
        <f t="shared" si="253"/>
        <v>1530</v>
      </c>
      <c r="L665" s="104">
        <f t="shared" si="254"/>
        <v>765</v>
      </c>
      <c r="M665" s="104">
        <v>878</v>
      </c>
      <c r="N665" s="104">
        <f t="shared" si="255"/>
        <v>114.77124183006535</v>
      </c>
      <c r="O665" s="104">
        <f t="shared" si="256"/>
        <v>5.0999999999999996</v>
      </c>
      <c r="P665" s="104">
        <f t="shared" si="257"/>
        <v>344.31372549019608</v>
      </c>
      <c r="Q665" s="780"/>
      <c r="R665" s="780"/>
      <c r="S665" s="780"/>
      <c r="T665" s="780"/>
      <c r="U665" s="780"/>
      <c r="V665" s="780"/>
      <c r="W665" s="1815"/>
      <c r="X665" s="780"/>
      <c r="Y665" s="780"/>
      <c r="Z665" s="780"/>
      <c r="AA665" s="780"/>
      <c r="AB665" s="780"/>
      <c r="AC665" s="842"/>
    </row>
    <row r="666" spans="1:29" s="79" customFormat="1" ht="15" customHeight="1" x14ac:dyDescent="0.25">
      <c r="A666" s="813">
        <v>1</v>
      </c>
      <c r="B666" s="813">
        <v>1</v>
      </c>
      <c r="C666" s="154" t="s">
        <v>6</v>
      </c>
      <c r="D666" s="910">
        <v>300</v>
      </c>
      <c r="E666" s="739">
        <v>380</v>
      </c>
      <c r="F666" s="102">
        <f t="shared" si="250"/>
        <v>190</v>
      </c>
      <c r="G666" s="102">
        <v>168</v>
      </c>
      <c r="H666" s="102">
        <f t="shared" si="251"/>
        <v>88.421052631578945</v>
      </c>
      <c r="I666" s="391">
        <v>6</v>
      </c>
      <c r="J666" s="103">
        <f t="shared" si="252"/>
        <v>7.9702380952380949</v>
      </c>
      <c r="K666" s="104">
        <f t="shared" si="253"/>
        <v>2280</v>
      </c>
      <c r="L666" s="104">
        <f t="shared" si="254"/>
        <v>1140</v>
      </c>
      <c r="M666" s="104">
        <v>1339</v>
      </c>
      <c r="N666" s="104">
        <f t="shared" si="255"/>
        <v>117.45614035087719</v>
      </c>
      <c r="O666" s="104">
        <f t="shared" si="256"/>
        <v>7.6</v>
      </c>
      <c r="P666" s="104">
        <f t="shared" si="257"/>
        <v>352.36842105263162</v>
      </c>
      <c r="Q666" s="780"/>
      <c r="R666" s="780"/>
      <c r="S666" s="780"/>
      <c r="T666" s="780"/>
      <c r="U666" s="780"/>
      <c r="V666" s="780"/>
      <c r="W666" s="1815"/>
      <c r="X666" s="780"/>
      <c r="Y666" s="780"/>
      <c r="Z666" s="780"/>
      <c r="AA666" s="780"/>
      <c r="AB666" s="780"/>
      <c r="AC666" s="842"/>
    </row>
    <row r="667" spans="1:29" s="79" customFormat="1" ht="15" customHeight="1" x14ac:dyDescent="0.25">
      <c r="A667" s="813">
        <v>1</v>
      </c>
      <c r="B667" s="813">
        <v>1</v>
      </c>
      <c r="C667" s="154" t="s">
        <v>26</v>
      </c>
      <c r="D667" s="910">
        <v>300</v>
      </c>
      <c r="E667" s="739">
        <v>300</v>
      </c>
      <c r="F667" s="102">
        <f t="shared" si="250"/>
        <v>150</v>
      </c>
      <c r="G667" s="102">
        <v>160</v>
      </c>
      <c r="H667" s="102">
        <f t="shared" si="251"/>
        <v>106.66666666666667</v>
      </c>
      <c r="I667" s="391">
        <v>6.1</v>
      </c>
      <c r="J667" s="103">
        <f t="shared" si="252"/>
        <v>5.1437499999999998</v>
      </c>
      <c r="K667" s="104">
        <f t="shared" si="253"/>
        <v>1830</v>
      </c>
      <c r="L667" s="104">
        <f t="shared" si="254"/>
        <v>915</v>
      </c>
      <c r="M667" s="104">
        <v>823</v>
      </c>
      <c r="N667" s="104">
        <f t="shared" si="255"/>
        <v>89.945355191256823</v>
      </c>
      <c r="O667" s="104">
        <f t="shared" si="256"/>
        <v>6.1</v>
      </c>
      <c r="P667" s="104">
        <f t="shared" si="257"/>
        <v>269.8360655737705</v>
      </c>
      <c r="Q667" s="780"/>
      <c r="R667" s="780"/>
      <c r="S667" s="780"/>
      <c r="T667" s="780"/>
      <c r="U667" s="780"/>
      <c r="V667" s="780"/>
      <c r="W667" s="1815"/>
      <c r="X667" s="780"/>
      <c r="Y667" s="780"/>
      <c r="Z667" s="780"/>
      <c r="AA667" s="780"/>
      <c r="AB667" s="780"/>
      <c r="AC667" s="842"/>
    </row>
    <row r="668" spans="1:29" s="79" customFormat="1" ht="15" customHeight="1" x14ac:dyDescent="0.25">
      <c r="A668" s="813">
        <v>1</v>
      </c>
      <c r="B668" s="813">
        <v>1</v>
      </c>
      <c r="C668" s="154" t="s">
        <v>28</v>
      </c>
      <c r="D668" s="910">
        <v>300</v>
      </c>
      <c r="E668" s="739">
        <v>150</v>
      </c>
      <c r="F668" s="102">
        <f t="shared" si="250"/>
        <v>75</v>
      </c>
      <c r="G668" s="102">
        <v>52</v>
      </c>
      <c r="H668" s="102">
        <f t="shared" si="251"/>
        <v>69.333333333333343</v>
      </c>
      <c r="I668" s="537">
        <v>8</v>
      </c>
      <c r="J668" s="103">
        <f t="shared" si="252"/>
        <v>8.7115384615384617</v>
      </c>
      <c r="K668" s="104">
        <f t="shared" si="253"/>
        <v>1200</v>
      </c>
      <c r="L668" s="104">
        <f t="shared" si="254"/>
        <v>600</v>
      </c>
      <c r="M668" s="104">
        <v>453</v>
      </c>
      <c r="N668" s="104">
        <f t="shared" si="255"/>
        <v>75.5</v>
      </c>
      <c r="O668" s="104">
        <f t="shared" si="256"/>
        <v>4</v>
      </c>
      <c r="P668" s="104">
        <f t="shared" si="257"/>
        <v>226.5</v>
      </c>
      <c r="Q668" s="780"/>
      <c r="R668" s="780"/>
      <c r="S668" s="780"/>
      <c r="T668" s="780"/>
      <c r="U668" s="780"/>
      <c r="V668" s="780"/>
      <c r="W668" s="1815"/>
      <c r="X668" s="780"/>
      <c r="Y668" s="780"/>
      <c r="Z668" s="780"/>
      <c r="AA668" s="780"/>
      <c r="AB668" s="780"/>
      <c r="AC668" s="842"/>
    </row>
    <row r="669" spans="1:29" s="79" customFormat="1" ht="15" customHeight="1" x14ac:dyDescent="0.25">
      <c r="A669" s="813">
        <v>1</v>
      </c>
      <c r="B669" s="813">
        <v>1</v>
      </c>
      <c r="C669" s="154" t="s">
        <v>77</v>
      </c>
      <c r="D669" s="910">
        <v>300</v>
      </c>
      <c r="E669" s="739">
        <v>130</v>
      </c>
      <c r="F669" s="102">
        <f t="shared" si="250"/>
        <v>65</v>
      </c>
      <c r="G669" s="102">
        <v>52</v>
      </c>
      <c r="H669" s="102">
        <f t="shared" si="251"/>
        <v>80</v>
      </c>
      <c r="I669" s="537">
        <v>10</v>
      </c>
      <c r="J669" s="103">
        <f t="shared" si="252"/>
        <v>9.384615384615385</v>
      </c>
      <c r="K669" s="104">
        <f t="shared" si="253"/>
        <v>1300</v>
      </c>
      <c r="L669" s="104">
        <f t="shared" si="254"/>
        <v>650</v>
      </c>
      <c r="M669" s="104">
        <v>488</v>
      </c>
      <c r="N669" s="104">
        <f t="shared" si="255"/>
        <v>75.07692307692308</v>
      </c>
      <c r="O669" s="104">
        <f t="shared" si="256"/>
        <v>4.333333333333333</v>
      </c>
      <c r="P669" s="104">
        <f t="shared" si="257"/>
        <v>225.23076923076925</v>
      </c>
      <c r="Q669" s="780"/>
      <c r="R669" s="780"/>
      <c r="S669" s="780"/>
      <c r="T669" s="780"/>
      <c r="U669" s="780"/>
      <c r="V669" s="780"/>
      <c r="W669" s="1815"/>
      <c r="X669" s="780"/>
      <c r="Y669" s="780"/>
      <c r="Z669" s="780"/>
      <c r="AA669" s="780"/>
      <c r="AB669" s="780"/>
      <c r="AC669" s="842"/>
    </row>
    <row r="670" spans="1:29" s="79" customFormat="1" ht="15" customHeight="1" x14ac:dyDescent="0.25">
      <c r="A670" s="813">
        <v>1</v>
      </c>
      <c r="B670" s="813">
        <v>1</v>
      </c>
      <c r="C670" s="544" t="s">
        <v>13</v>
      </c>
      <c r="D670" s="544"/>
      <c r="E670" s="443">
        <f>SUM(E662:E669)</f>
        <v>1440</v>
      </c>
      <c r="F670" s="443">
        <f>SUM(F662:F669)</f>
        <v>720</v>
      </c>
      <c r="G670" s="443">
        <f>SUM(G662:G669)</f>
        <v>668</v>
      </c>
      <c r="H670" s="443">
        <f>G670/F670*100</f>
        <v>92.777777777777786</v>
      </c>
      <c r="I670" s="740">
        <f>IF(E670=0,0,K670/E670)</f>
        <v>7.7361111111111107</v>
      </c>
      <c r="J670" s="127">
        <f>M670/G670</f>
        <v>8.3787425149700603</v>
      </c>
      <c r="K670" s="443">
        <f>SUM(K662:K669)</f>
        <v>11140</v>
      </c>
      <c r="L670" s="443">
        <f>SUM(L662:L669)</f>
        <v>5570</v>
      </c>
      <c r="M670" s="443">
        <f>SUM(M662:M669)</f>
        <v>5597</v>
      </c>
      <c r="N670" s="104">
        <f t="shared" si="255"/>
        <v>100.48473967684022</v>
      </c>
      <c r="O670" s="305">
        <f>SUM(O662:O669)</f>
        <v>37.133333333333333</v>
      </c>
      <c r="P670" s="104">
        <f t="shared" si="257"/>
        <v>301.45421903052068</v>
      </c>
      <c r="Q670" s="443"/>
      <c r="R670" s="443"/>
      <c r="S670" s="443"/>
      <c r="T670" s="443"/>
      <c r="U670" s="443"/>
      <c r="V670" s="443"/>
      <c r="W670" s="1830"/>
      <c r="X670" s="443"/>
      <c r="Y670" s="443"/>
      <c r="Z670" s="443"/>
      <c r="AA670" s="443"/>
      <c r="AB670" s="443"/>
      <c r="AC670" s="842"/>
    </row>
    <row r="671" spans="1:29" s="79" customFormat="1" ht="15" customHeight="1" x14ac:dyDescent="0.25">
      <c r="A671" s="813">
        <v>1</v>
      </c>
      <c r="B671" s="813">
        <v>1</v>
      </c>
      <c r="C671" s="230" t="s">
        <v>149</v>
      </c>
      <c r="D671" s="544"/>
      <c r="E671" s="443"/>
      <c r="F671" s="443"/>
      <c r="G671" s="443"/>
      <c r="H671" s="443"/>
      <c r="I671" s="740"/>
      <c r="J671" s="127"/>
      <c r="K671" s="443"/>
      <c r="L671" s="443"/>
      <c r="M671" s="443"/>
      <c r="N671" s="104"/>
      <c r="O671" s="104"/>
      <c r="P671" s="104"/>
      <c r="Q671" s="443"/>
      <c r="R671" s="443"/>
      <c r="S671" s="443"/>
      <c r="T671" s="443"/>
      <c r="U671" s="443"/>
      <c r="V671" s="443"/>
      <c r="W671" s="1830"/>
      <c r="X671" s="443"/>
      <c r="Y671" s="443"/>
      <c r="Z671" s="443"/>
      <c r="AA671" s="443"/>
      <c r="AB671" s="443"/>
      <c r="AC671" s="842"/>
    </row>
    <row r="672" spans="1:29" s="79" customFormat="1" ht="15" customHeight="1" x14ac:dyDescent="0.25">
      <c r="A672" s="813">
        <v>1</v>
      </c>
      <c r="B672" s="813">
        <v>1</v>
      </c>
      <c r="C672" s="160" t="s">
        <v>188</v>
      </c>
      <c r="D672" s="717">
        <v>240</v>
      </c>
      <c r="E672" s="739">
        <v>2300</v>
      </c>
      <c r="F672" s="102">
        <f>ROUND(E672/12*$C$3,0)</f>
        <v>1150</v>
      </c>
      <c r="G672" s="102">
        <v>1201</v>
      </c>
      <c r="H672" s="102">
        <f>G672/F672*100</f>
        <v>104.43478260869566</v>
      </c>
      <c r="I672" s="537">
        <v>8</v>
      </c>
      <c r="J672" s="103">
        <f>M672/G672</f>
        <v>7.9900083263946708</v>
      </c>
      <c r="K672" s="104">
        <f>ROUND(E672*I672,0)</f>
        <v>18400</v>
      </c>
      <c r="L672" s="104">
        <f>ROUND(F672*I672,0)</f>
        <v>9200</v>
      </c>
      <c r="M672" s="104">
        <v>9596</v>
      </c>
      <c r="N672" s="104">
        <f>M672/L672*100</f>
        <v>104.30434782608695</v>
      </c>
      <c r="O672" s="104">
        <f>K672/D672</f>
        <v>76.666666666666671</v>
      </c>
      <c r="P672" s="104">
        <f>M672/$C$3*12/O672</f>
        <v>250.33043478260868</v>
      </c>
      <c r="Q672" s="780"/>
      <c r="R672" s="780"/>
      <c r="S672" s="780"/>
      <c r="T672" s="780"/>
      <c r="U672" s="780"/>
      <c r="V672" s="780"/>
      <c r="W672" s="1830"/>
      <c r="X672" s="443"/>
      <c r="Y672" s="443"/>
      <c r="Z672" s="443"/>
      <c r="AA672" s="780"/>
      <c r="AB672" s="780"/>
      <c r="AC672" s="842"/>
    </row>
    <row r="673" spans="1:30" s="79" customFormat="1" ht="15" customHeight="1" x14ac:dyDescent="0.25">
      <c r="A673" s="813">
        <v>1</v>
      </c>
      <c r="B673" s="813">
        <v>1</v>
      </c>
      <c r="C673" s="107" t="s">
        <v>6</v>
      </c>
      <c r="D673" s="722">
        <v>240</v>
      </c>
      <c r="E673" s="739"/>
      <c r="F673" s="102">
        <f>ROUND(E673/12*$C$3,0)</f>
        <v>0</v>
      </c>
      <c r="G673" s="102"/>
      <c r="H673" s="102"/>
      <c r="I673" s="537"/>
      <c r="J673" s="103"/>
      <c r="K673" s="104">
        <f>ROUND(E673*I673,0)</f>
        <v>0</v>
      </c>
      <c r="L673" s="104">
        <f>ROUND(F673*I673,0)</f>
        <v>0</v>
      </c>
      <c r="M673" s="104"/>
      <c r="N673" s="104"/>
      <c r="O673" s="104"/>
      <c r="P673" s="104"/>
      <c r="Q673" s="780"/>
      <c r="R673" s="780"/>
      <c r="S673" s="780"/>
      <c r="T673" s="780"/>
      <c r="U673" s="780"/>
      <c r="V673" s="780"/>
      <c r="W673" s="1830"/>
      <c r="X673" s="443"/>
      <c r="Y673" s="443"/>
      <c r="Z673" s="443"/>
      <c r="AA673" s="780"/>
      <c r="AB673" s="780"/>
      <c r="AC673" s="842"/>
    </row>
    <row r="674" spans="1:30" s="106" customFormat="1" ht="15" customHeight="1" x14ac:dyDescent="0.25">
      <c r="A674" s="813">
        <v>1</v>
      </c>
      <c r="B674" s="813">
        <v>1</v>
      </c>
      <c r="C674" s="304" t="s">
        <v>191</v>
      </c>
      <c r="D674" s="741">
        <f>SUM(D672:D673)</f>
        <v>480</v>
      </c>
      <c r="E674" s="443">
        <f>SUM(E672:E673)</f>
        <v>2300</v>
      </c>
      <c r="F674" s="443">
        <f>SUM(F672:F673)</f>
        <v>1150</v>
      </c>
      <c r="G674" s="443">
        <f>SUM(G672:G673)</f>
        <v>1201</v>
      </c>
      <c r="H674" s="443">
        <f>G674/F674*100</f>
        <v>104.43478260869566</v>
      </c>
      <c r="I674" s="443">
        <f>SUM(I672:I673)</f>
        <v>8</v>
      </c>
      <c r="J674" s="443">
        <f>M674/G674</f>
        <v>7.9900083263946708</v>
      </c>
      <c r="K674" s="443">
        <f>SUM(K672:K673)</f>
        <v>18400</v>
      </c>
      <c r="L674" s="443">
        <f>SUM(L672:L673)</f>
        <v>9200</v>
      </c>
      <c r="M674" s="443">
        <f>SUM(M672:M673)</f>
        <v>9596</v>
      </c>
      <c r="N674" s="128">
        <f>M674/L674*100</f>
        <v>104.30434782608695</v>
      </c>
      <c r="O674" s="443">
        <f>SUM(O672:O673)</f>
        <v>76.666666666666671</v>
      </c>
      <c r="P674" s="104">
        <f>M674/$C$3*12/O674</f>
        <v>250.33043478260868</v>
      </c>
      <c r="Q674" s="781"/>
      <c r="R674" s="781"/>
      <c r="S674" s="781"/>
      <c r="T674" s="781"/>
      <c r="U674" s="781"/>
      <c r="V674" s="781"/>
      <c r="W674" s="1836"/>
      <c r="X674" s="443"/>
      <c r="Y674" s="443"/>
      <c r="Z674" s="443"/>
      <c r="AA674" s="128"/>
      <c r="AB674" s="128"/>
      <c r="AC674" s="842"/>
    </row>
    <row r="675" spans="1:30" s="79" customFormat="1" ht="29.25" customHeight="1" x14ac:dyDescent="0.25">
      <c r="A675" s="813">
        <v>1</v>
      </c>
      <c r="B675" s="813">
        <v>1</v>
      </c>
      <c r="C675" s="634" t="s">
        <v>175</v>
      </c>
      <c r="D675" s="634"/>
      <c r="E675" s="705">
        <f>SUM(E674,E670)</f>
        <v>3740</v>
      </c>
      <c r="F675" s="705">
        <f>SUM(F674,F670)</f>
        <v>1870</v>
      </c>
      <c r="G675" s="705">
        <f>SUM(G674,G670)</f>
        <v>1869</v>
      </c>
      <c r="H675" s="705">
        <f t="shared" ref="H675:H680" si="258">G675/F675*100</f>
        <v>99.946524064171129</v>
      </c>
      <c r="I675" s="877">
        <f>K675/E675</f>
        <v>7.8983957219251337</v>
      </c>
      <c r="J675" s="127">
        <f>M675/G675</f>
        <v>8.1289459604066341</v>
      </c>
      <c r="K675" s="705">
        <f>SUM(K674,K670)</f>
        <v>29540</v>
      </c>
      <c r="L675" s="705">
        <f>SUM(L674,L670)</f>
        <v>14770</v>
      </c>
      <c r="M675" s="705">
        <f>SUM(M674,M670)</f>
        <v>15193</v>
      </c>
      <c r="N675" s="128">
        <f>M675/L675*100</f>
        <v>102.86391333784699</v>
      </c>
      <c r="O675" s="705">
        <f>SUM(O674,O670)</f>
        <v>113.80000000000001</v>
      </c>
      <c r="P675" s="128">
        <f>M675/$C$3*12/O675</f>
        <v>267.01230228471002</v>
      </c>
      <c r="Q675" s="705">
        <v>54988.51008</v>
      </c>
      <c r="R675" s="705">
        <v>54988.51008</v>
      </c>
      <c r="S675" s="705">
        <v>54988.51008</v>
      </c>
      <c r="T675" s="705">
        <v>54988.51008</v>
      </c>
      <c r="U675" s="705">
        <v>54988.51008</v>
      </c>
      <c r="V675" s="705">
        <v>55963.058675999993</v>
      </c>
      <c r="W675" s="1820">
        <f>Q675/12*$C$3+(R675-Q675)/11*5+(S675-R675)/10*4+(T675-S675)/9*3+(U675-T675)/8*2+(V675-U675)/7*1</f>
        <v>27633.476267999995</v>
      </c>
      <c r="X675" s="443">
        <f>AB675-AA675</f>
        <v>27613.900999999994</v>
      </c>
      <c r="Y675" s="443"/>
      <c r="Z675" s="443">
        <f>X675-W675</f>
        <v>-19.575268000000506</v>
      </c>
      <c r="AA675" s="705">
        <v>-66.460269999999994</v>
      </c>
      <c r="AB675" s="705">
        <v>27547.440729999995</v>
      </c>
      <c r="AC675" s="842"/>
    </row>
    <row r="676" spans="1:30" s="79" customFormat="1" ht="38.25" customHeight="1" x14ac:dyDescent="0.25">
      <c r="A676" s="813">
        <v>1</v>
      </c>
      <c r="B676" s="813">
        <v>1</v>
      </c>
      <c r="C676" s="1802" t="s">
        <v>354</v>
      </c>
      <c r="D676" s="634"/>
      <c r="E676" s="809">
        <f>E677+E679</f>
        <v>13840</v>
      </c>
      <c r="F676" s="705">
        <f>F677+F679</f>
        <v>6920</v>
      </c>
      <c r="G676" s="705">
        <v>6070</v>
      </c>
      <c r="H676" s="705">
        <f t="shared" si="258"/>
        <v>87.716763005780351</v>
      </c>
      <c r="I676" s="742"/>
      <c r="J676" s="912"/>
      <c r="K676" s="706"/>
      <c r="L676" s="706"/>
      <c r="M676" s="706"/>
      <c r="N676" s="110"/>
      <c r="O676" s="706"/>
      <c r="P676" s="110"/>
      <c r="Q676" s="706">
        <v>41111.674762149996</v>
      </c>
      <c r="R676" s="706">
        <v>41111.674762149996</v>
      </c>
      <c r="S676" s="706">
        <v>41111.674762149996</v>
      </c>
      <c r="T676" s="706">
        <v>41111.674762149996</v>
      </c>
      <c r="U676" s="706">
        <v>41111.674762149996</v>
      </c>
      <c r="V676" s="706">
        <v>41814.023130000009</v>
      </c>
      <c r="W676" s="1820">
        <f>Q676/12*$C$3+(R676-Q676)/11*5+(S676-R676)/10*4+(T676-S676)/9*3+(U676-T676)/8*2+(V676-U676)/7*1</f>
        <v>20656.172862196428</v>
      </c>
      <c r="X676" s="443">
        <f>AB676-AA676-Y676</f>
        <v>20658.700840000001</v>
      </c>
      <c r="Y676" s="1951"/>
      <c r="Z676" s="443">
        <f>X676-W676</f>
        <v>2.5279778035728668</v>
      </c>
      <c r="AA676" s="705">
        <v>-76.796120000000016</v>
      </c>
      <c r="AB676" s="705">
        <v>20581.904720000002</v>
      </c>
      <c r="AC676" s="842"/>
    </row>
    <row r="677" spans="1:30" s="79" customFormat="1" ht="29.25" customHeight="1" x14ac:dyDescent="0.25">
      <c r="A677" s="813">
        <v>1</v>
      </c>
      <c r="B677" s="813">
        <v>1</v>
      </c>
      <c r="C677" s="911" t="s">
        <v>334</v>
      </c>
      <c r="D677" s="634"/>
      <c r="E677" s="787">
        <f>E678</f>
        <v>13820</v>
      </c>
      <c r="F677" s="831">
        <f>F678</f>
        <v>6910</v>
      </c>
      <c r="G677" s="831">
        <f>G678</f>
        <v>6060</v>
      </c>
      <c r="H677" s="831">
        <f t="shared" si="258"/>
        <v>87.698986975397972</v>
      </c>
      <c r="I677" s="742"/>
      <c r="J677" s="912"/>
      <c r="K677" s="706"/>
      <c r="L677" s="706"/>
      <c r="M677" s="706"/>
      <c r="N677" s="110"/>
      <c r="O677" s="706"/>
      <c r="P677" s="110"/>
      <c r="Q677" s="706"/>
      <c r="R677" s="706"/>
      <c r="S677" s="706"/>
      <c r="T677" s="706"/>
      <c r="U677" s="706"/>
      <c r="V677" s="706"/>
      <c r="W677" s="1820"/>
      <c r="X677" s="466"/>
      <c r="Y677" s="466"/>
      <c r="Z677" s="466"/>
      <c r="AA677" s="706"/>
      <c r="AB677" s="706"/>
      <c r="AC677" s="842"/>
    </row>
    <row r="678" spans="1:30" s="79" customFormat="1" ht="18.75" customHeight="1" x14ac:dyDescent="0.25">
      <c r="A678" s="813">
        <v>1</v>
      </c>
      <c r="B678" s="813">
        <v>1</v>
      </c>
      <c r="C678" s="913" t="s">
        <v>335</v>
      </c>
      <c r="D678" s="634"/>
      <c r="E678" s="787">
        <v>13820</v>
      </c>
      <c r="F678" s="102">
        <f>ROUND(E678/12*$C$3,0)</f>
        <v>6910</v>
      </c>
      <c r="G678" s="831">
        <f>G676-G679</f>
        <v>6060</v>
      </c>
      <c r="H678" s="831">
        <f t="shared" si="258"/>
        <v>87.698986975397972</v>
      </c>
      <c r="I678" s="742"/>
      <c r="J678" s="912"/>
      <c r="K678" s="706"/>
      <c r="L678" s="706"/>
      <c r="M678" s="706"/>
      <c r="N678" s="110"/>
      <c r="O678" s="706"/>
      <c r="P678" s="110"/>
      <c r="Q678" s="706"/>
      <c r="R678" s="706"/>
      <c r="S678" s="706"/>
      <c r="T678" s="706"/>
      <c r="U678" s="706"/>
      <c r="V678" s="706"/>
      <c r="W678" s="1820"/>
      <c r="X678" s="466"/>
      <c r="Y678" s="466"/>
      <c r="Z678" s="466"/>
      <c r="AA678" s="706"/>
      <c r="AB678" s="706"/>
      <c r="AC678" s="842"/>
    </row>
    <row r="679" spans="1:30" s="79" customFormat="1" ht="29.25" customHeight="1" x14ac:dyDescent="0.25">
      <c r="A679" s="813">
        <v>1</v>
      </c>
      <c r="B679" s="813">
        <v>1</v>
      </c>
      <c r="C679" s="911" t="s">
        <v>336</v>
      </c>
      <c r="D679" s="634"/>
      <c r="E679" s="787">
        <f>E680</f>
        <v>20</v>
      </c>
      <c r="F679" s="787">
        <f t="shared" ref="F679:G679" si="259">F680</f>
        <v>10</v>
      </c>
      <c r="G679" s="787">
        <f t="shared" si="259"/>
        <v>10</v>
      </c>
      <c r="H679" s="831">
        <f t="shared" si="258"/>
        <v>100</v>
      </c>
      <c r="I679" s="742"/>
      <c r="J679" s="912"/>
      <c r="K679" s="706"/>
      <c r="L679" s="706"/>
      <c r="M679" s="706"/>
      <c r="N679" s="110"/>
      <c r="O679" s="706"/>
      <c r="P679" s="110"/>
      <c r="Q679" s="706"/>
      <c r="R679" s="706"/>
      <c r="S679" s="706"/>
      <c r="T679" s="706"/>
      <c r="U679" s="706"/>
      <c r="V679" s="706"/>
      <c r="W679" s="1820"/>
      <c r="X679" s="466"/>
      <c r="Y679" s="466"/>
      <c r="Z679" s="466"/>
      <c r="AA679" s="706"/>
      <c r="AB679" s="706"/>
      <c r="AC679" s="842"/>
    </row>
    <row r="680" spans="1:30" s="79" customFormat="1" ht="29.25" customHeight="1" x14ac:dyDescent="0.25">
      <c r="A680" s="813">
        <v>1</v>
      </c>
      <c r="B680" s="813">
        <v>1</v>
      </c>
      <c r="C680" s="914" t="s">
        <v>337</v>
      </c>
      <c r="D680" s="634"/>
      <c r="E680" s="787">
        <v>20</v>
      </c>
      <c r="F680" s="102">
        <f>ROUND(E680/12*$C$3,0)</f>
        <v>10</v>
      </c>
      <c r="G680" s="831">
        <v>10</v>
      </c>
      <c r="H680" s="831">
        <f t="shared" si="258"/>
        <v>100</v>
      </c>
      <c r="I680" s="742"/>
      <c r="J680" s="912"/>
      <c r="K680" s="706"/>
      <c r="L680" s="706"/>
      <c r="M680" s="706"/>
      <c r="N680" s="110"/>
      <c r="O680" s="706"/>
      <c r="P680" s="110"/>
      <c r="Q680" s="706"/>
      <c r="R680" s="706"/>
      <c r="S680" s="706"/>
      <c r="T680" s="706"/>
      <c r="U680" s="706"/>
      <c r="V680" s="706"/>
      <c r="W680" s="1820"/>
      <c r="X680" s="466"/>
      <c r="Y680" s="466"/>
      <c r="Z680" s="466"/>
      <c r="AA680" s="706"/>
      <c r="AB680" s="706"/>
      <c r="AC680" s="842"/>
    </row>
    <row r="681" spans="1:30" s="79" customFormat="1" ht="15" customHeight="1" thickBot="1" x14ac:dyDescent="0.3">
      <c r="A681" s="813">
        <v>1</v>
      </c>
      <c r="B681" s="813">
        <v>1</v>
      </c>
      <c r="C681" s="1592" t="s">
        <v>17</v>
      </c>
      <c r="D681" s="1593"/>
      <c r="E681" s="1594"/>
      <c r="F681" s="1594"/>
      <c r="G681" s="1594"/>
      <c r="H681" s="1594"/>
      <c r="I681" s="1595"/>
      <c r="J681" s="1596"/>
      <c r="K681" s="1597"/>
      <c r="L681" s="1597"/>
      <c r="M681" s="1597">
        <f>M676+M675+M657+M629</f>
        <v>56398</v>
      </c>
      <c r="N681" s="1597"/>
      <c r="O681" s="1597"/>
      <c r="P681" s="1597"/>
      <c r="Q681" s="1596">
        <f t="shared" ref="Q681:AB681" si="260">Q676+Q675+Q657+Q629</f>
        <v>620644.28235089965</v>
      </c>
      <c r="R681" s="1596">
        <f t="shared" ref="R681:S681" si="261">R676+R675+R657+R629</f>
        <v>620644.28235089965</v>
      </c>
      <c r="S681" s="1596">
        <f t="shared" si="261"/>
        <v>620644.28235089965</v>
      </c>
      <c r="T681" s="1596">
        <f t="shared" ref="T681:U681" si="262">T676+T675+T657+T629</f>
        <v>620644.28235089965</v>
      </c>
      <c r="U681" s="1596">
        <f t="shared" si="262"/>
        <v>620644.28235089965</v>
      </c>
      <c r="V681" s="1596">
        <f t="shared" ref="V681" si="263">V676+V675+V657+V629</f>
        <v>617911.99684477434</v>
      </c>
      <c r="W681" s="1852">
        <f t="shared" si="260"/>
        <v>307642.0775317176</v>
      </c>
      <c r="X681" s="1597">
        <f t="shared" si="260"/>
        <v>301944.38952000003</v>
      </c>
      <c r="Y681" s="1597">
        <f t="shared" si="260"/>
        <v>-128.47849000000002</v>
      </c>
      <c r="Z681" s="1597">
        <f t="shared" si="260"/>
        <v>-5697.6880117176224</v>
      </c>
      <c r="AA681" s="1597">
        <f t="shared" si="260"/>
        <v>-2069.4102800000001</v>
      </c>
      <c r="AB681" s="1597">
        <f t="shared" si="260"/>
        <v>299746.50075000001</v>
      </c>
      <c r="AC681" s="842"/>
    </row>
    <row r="682" spans="1:30" ht="32.25" customHeight="1" x14ac:dyDescent="0.25">
      <c r="A682" s="813">
        <v>1</v>
      </c>
      <c r="B682" s="813">
        <v>1</v>
      </c>
      <c r="C682" s="1588" t="s">
        <v>279</v>
      </c>
      <c r="D682" s="584"/>
      <c r="E682" s="410"/>
      <c r="F682" s="410"/>
      <c r="G682" s="410"/>
      <c r="H682" s="410"/>
      <c r="I682" s="1589"/>
      <c r="J682" s="1589"/>
      <c r="K682" s="1590"/>
      <c r="L682" s="1590"/>
      <c r="M682" s="1590"/>
      <c r="N682" s="1590"/>
      <c r="O682" s="1590"/>
      <c r="P682" s="1590"/>
      <c r="Q682" s="664"/>
      <c r="R682" s="664"/>
      <c r="S682" s="664"/>
      <c r="T682" s="664"/>
      <c r="U682" s="664"/>
      <c r="V682" s="664"/>
      <c r="W682" s="1853"/>
      <c r="X682" s="664"/>
      <c r="Y682" s="664"/>
      <c r="Z682" s="664"/>
      <c r="AA682" s="1591"/>
      <c r="AB682" s="664"/>
    </row>
    <row r="683" spans="1:30" s="79" customFormat="1" ht="15" customHeight="1" x14ac:dyDescent="0.25">
      <c r="A683" s="813">
        <v>1</v>
      </c>
      <c r="B683" s="813">
        <v>1</v>
      </c>
      <c r="C683" s="543" t="s">
        <v>14</v>
      </c>
      <c r="D683" s="543"/>
      <c r="E683" s="389"/>
      <c r="F683" s="389"/>
      <c r="G683" s="389"/>
      <c r="H683" s="389"/>
      <c r="I683" s="135"/>
      <c r="J683" s="135"/>
      <c r="K683" s="136"/>
      <c r="L683" s="136"/>
      <c r="M683" s="136"/>
      <c r="N683" s="136"/>
      <c r="O683" s="136"/>
      <c r="P683" s="136"/>
      <c r="Q683" s="780"/>
      <c r="R683" s="780"/>
      <c r="S683" s="780"/>
      <c r="T683" s="780"/>
      <c r="U683" s="780"/>
      <c r="V683" s="780"/>
      <c r="W683" s="1815"/>
      <c r="X683" s="780"/>
      <c r="Y683" s="780"/>
      <c r="Z683" s="780"/>
      <c r="AA683" s="780"/>
      <c r="AB683" s="780"/>
      <c r="AC683" s="842"/>
    </row>
    <row r="684" spans="1:30" s="79" customFormat="1" ht="15" customHeight="1" x14ac:dyDescent="0.25">
      <c r="A684" s="813">
        <v>1</v>
      </c>
      <c r="B684" s="813">
        <v>1</v>
      </c>
      <c r="C684" s="585" t="s">
        <v>202</v>
      </c>
      <c r="D684" s="585"/>
      <c r="E684" s="1553">
        <f>E685/3.8</f>
        <v>1056.0526315789475</v>
      </c>
      <c r="F684" s="1553">
        <f t="shared" ref="F684:G684" si="264">F685/3.8</f>
        <v>528.15789473684208</v>
      </c>
      <c r="G684" s="1553">
        <f t="shared" si="264"/>
        <v>3501.9078947368421</v>
      </c>
      <c r="H684" s="389">
        <f t="shared" ref="H684:H685" si="265">G684/F684*100</f>
        <v>663.04185351270553</v>
      </c>
      <c r="I684" s="135"/>
      <c r="J684" s="135"/>
      <c r="K684" s="136"/>
      <c r="L684" s="136"/>
      <c r="M684" s="136"/>
      <c r="N684" s="136"/>
      <c r="O684" s="136"/>
      <c r="P684" s="136"/>
      <c r="Q684" s="780"/>
      <c r="R684" s="780"/>
      <c r="S684" s="780"/>
      <c r="T684" s="780"/>
      <c r="U684" s="780"/>
      <c r="V684" s="780"/>
      <c r="W684" s="1815"/>
      <c r="X684" s="780"/>
      <c r="Y684" s="780"/>
      <c r="Z684" s="780"/>
      <c r="AA684" s="780"/>
      <c r="AB684" s="780"/>
      <c r="AC684" s="842"/>
    </row>
    <row r="685" spans="1:30" s="79" customFormat="1" ht="15" customHeight="1" x14ac:dyDescent="0.25">
      <c r="A685" s="813"/>
      <c r="B685" s="813"/>
      <c r="C685" s="585" t="s">
        <v>402</v>
      </c>
      <c r="D685" s="585"/>
      <c r="E685" s="389">
        <v>4013</v>
      </c>
      <c r="F685" s="102">
        <f>ROUND(E685/12*$C$3,0)</f>
        <v>2007</v>
      </c>
      <c r="G685" s="389">
        <v>13307.25</v>
      </c>
      <c r="H685" s="389">
        <f t="shared" si="265"/>
        <v>663.04185351270553</v>
      </c>
      <c r="I685" s="135"/>
      <c r="J685" s="135"/>
      <c r="K685" s="136"/>
      <c r="L685" s="136"/>
      <c r="M685" s="136"/>
      <c r="N685" s="136"/>
      <c r="O685" s="136"/>
      <c r="P685" s="136"/>
      <c r="Q685" s="780"/>
      <c r="R685" s="780"/>
      <c r="S685" s="780"/>
      <c r="T685" s="780"/>
      <c r="U685" s="780"/>
      <c r="V685" s="780"/>
      <c r="W685" s="1815"/>
      <c r="X685" s="780"/>
      <c r="Y685" s="780"/>
      <c r="Z685" s="780"/>
      <c r="AA685" s="780"/>
      <c r="AB685" s="780"/>
      <c r="AC685" s="842"/>
    </row>
    <row r="686" spans="1:30" s="79" customFormat="1" ht="15" customHeight="1" x14ac:dyDescent="0.25">
      <c r="A686" s="813">
        <v>1</v>
      </c>
      <c r="B686" s="813">
        <v>1</v>
      </c>
      <c r="C686" s="585" t="s">
        <v>159</v>
      </c>
      <c r="D686" s="585"/>
      <c r="E686" s="1553">
        <f>E687/3.8/3.2</f>
        <v>11248.93092105263</v>
      </c>
      <c r="F686" s="1553">
        <f t="shared" ref="F686" si="266">F687/3.8/3.2</f>
        <v>5624.5065789473683</v>
      </c>
      <c r="G686" s="1553">
        <f>G687/3.8/3.2</f>
        <v>4685.9292763157891</v>
      </c>
      <c r="H686" s="389">
        <f>G686/F686*100</f>
        <v>83.312717489838278</v>
      </c>
      <c r="I686" s="135"/>
      <c r="J686" s="135"/>
      <c r="K686" s="136"/>
      <c r="L686" s="136"/>
      <c r="M686" s="136"/>
      <c r="N686" s="136"/>
      <c r="O686" s="136"/>
      <c r="P686" s="136"/>
      <c r="Q686" s="780"/>
      <c r="R686" s="780"/>
      <c r="S686" s="780"/>
      <c r="T686" s="780"/>
      <c r="U686" s="780"/>
      <c r="V686" s="780"/>
      <c r="W686" s="1815"/>
      <c r="X686" s="780"/>
      <c r="Y686" s="780"/>
      <c r="Z686" s="780"/>
      <c r="AA686" s="780"/>
      <c r="AB686" s="780"/>
      <c r="AC686" s="842"/>
      <c r="AD686" s="1964"/>
    </row>
    <row r="687" spans="1:30" s="79" customFormat="1" ht="26.25" customHeight="1" x14ac:dyDescent="0.25">
      <c r="A687" s="813">
        <v>1</v>
      </c>
      <c r="B687" s="813">
        <v>1</v>
      </c>
      <c r="C687" s="130" t="s">
        <v>304</v>
      </c>
      <c r="D687" s="130"/>
      <c r="E687" s="474">
        <v>136787</v>
      </c>
      <c r="F687" s="102">
        <f>ROUND(E687/12*$C$3,0)</f>
        <v>68394</v>
      </c>
      <c r="G687" s="335">
        <v>56980.899999999994</v>
      </c>
      <c r="H687" s="102">
        <f>G687/F687*100</f>
        <v>83.312717489838278</v>
      </c>
      <c r="I687" s="135"/>
      <c r="J687" s="135"/>
      <c r="K687" s="498"/>
      <c r="L687" s="498"/>
      <c r="M687" s="498"/>
      <c r="N687" s="498"/>
      <c r="O687" s="498"/>
      <c r="P687" s="498"/>
      <c r="Q687" s="780"/>
      <c r="R687" s="780"/>
      <c r="S687" s="780"/>
      <c r="T687" s="780"/>
      <c r="U687" s="780"/>
      <c r="V687" s="780"/>
      <c r="W687" s="1815"/>
      <c r="X687" s="780"/>
      <c r="Y687" s="780"/>
      <c r="Z687" s="780"/>
      <c r="AA687" s="780"/>
      <c r="AB687" s="780"/>
      <c r="AC687" s="842"/>
    </row>
    <row r="688" spans="1:30" s="79" customFormat="1" ht="27" customHeight="1" x14ac:dyDescent="0.25">
      <c r="A688" s="813">
        <v>1</v>
      </c>
      <c r="B688" s="813">
        <v>1</v>
      </c>
      <c r="C688" s="438" t="s">
        <v>160</v>
      </c>
      <c r="D688" s="438"/>
      <c r="E688" s="474"/>
      <c r="F688" s="474"/>
      <c r="G688" s="474"/>
      <c r="H688" s="474"/>
      <c r="I688" s="135"/>
      <c r="J688" s="135"/>
      <c r="K688" s="498"/>
      <c r="L688" s="498"/>
      <c r="M688" s="498"/>
      <c r="N688" s="498"/>
      <c r="O688" s="498"/>
      <c r="P688" s="498"/>
      <c r="Q688" s="780"/>
      <c r="R688" s="780"/>
      <c r="S688" s="780"/>
      <c r="T688" s="780"/>
      <c r="U688" s="780"/>
      <c r="V688" s="780"/>
      <c r="W688" s="1815"/>
      <c r="X688" s="780"/>
      <c r="Y688" s="780"/>
      <c r="Z688" s="780"/>
      <c r="AA688" s="780"/>
      <c r="AB688" s="780"/>
      <c r="AC688" s="842"/>
    </row>
    <row r="689" spans="1:268" s="79" customFormat="1" ht="15" customHeight="1" x14ac:dyDescent="0.25">
      <c r="A689" s="813">
        <v>1</v>
      </c>
      <c r="B689" s="813">
        <v>1</v>
      </c>
      <c r="C689" s="734" t="s">
        <v>353</v>
      </c>
      <c r="D689" s="578"/>
      <c r="E689" s="793">
        <f>E686*3.2+E684</f>
        <v>37052.631578947367</v>
      </c>
      <c r="F689" s="793">
        <f>F686*3.2+F684</f>
        <v>18526.578947368424</v>
      </c>
      <c r="G689" s="793">
        <f>G686*3.2+G684</f>
        <v>18496.88157894737</v>
      </c>
      <c r="H689" s="793">
        <f>G689/F689*100</f>
        <v>99.839703981477541</v>
      </c>
      <c r="I689" s="402"/>
      <c r="J689" s="402"/>
      <c r="K689" s="579"/>
      <c r="L689" s="579"/>
      <c r="M689" s="579"/>
      <c r="N689" s="579"/>
      <c r="O689" s="579"/>
      <c r="P689" s="579"/>
      <c r="Q689" s="549">
        <v>33126.016000000003</v>
      </c>
      <c r="R689" s="549">
        <v>33126.016000000003</v>
      </c>
      <c r="S689" s="549">
        <v>33126.016000000003</v>
      </c>
      <c r="T689" s="549">
        <v>33126.016000000003</v>
      </c>
      <c r="U689" s="549">
        <v>33126.016000000003</v>
      </c>
      <c r="V689" s="549">
        <v>33126.016000000003</v>
      </c>
      <c r="W689" s="1820">
        <f>Q689/12*$C$3+(R689-Q689)/11*5+(S689-R689)/10*4+(T689-S689)/9*3+(U689-T689)/8*2+(V689-U689)/7*1</f>
        <v>16563.008000000002</v>
      </c>
      <c r="X689" s="549">
        <f>AB689-AA689</f>
        <v>16536.523570000001</v>
      </c>
      <c r="Y689" s="549"/>
      <c r="Z689" s="549">
        <f>X689-W689</f>
        <v>-26.48443000000043</v>
      </c>
      <c r="AA689" s="549">
        <v>0</v>
      </c>
      <c r="AB689" s="549">
        <v>16536.523570000001</v>
      </c>
      <c r="AC689" s="842"/>
    </row>
    <row r="690" spans="1:268" s="79" customFormat="1" ht="15" customHeight="1" x14ac:dyDescent="0.25">
      <c r="A690" s="813">
        <v>1</v>
      </c>
      <c r="B690" s="813">
        <v>1</v>
      </c>
      <c r="C690" s="850" t="s">
        <v>17</v>
      </c>
      <c r="D690" s="850"/>
      <c r="E690" s="479"/>
      <c r="F690" s="479"/>
      <c r="G690" s="479"/>
      <c r="H690" s="479"/>
      <c r="I690" s="407"/>
      <c r="J690" s="407"/>
      <c r="K690" s="479"/>
      <c r="L690" s="479"/>
      <c r="M690" s="479"/>
      <c r="N690" s="479"/>
      <c r="O690" s="479"/>
      <c r="P690" s="479"/>
      <c r="Q690" s="551">
        <f t="shared" ref="Q690:AA690" si="267">SUM(Q689)</f>
        <v>33126.016000000003</v>
      </c>
      <c r="R690" s="551">
        <f t="shared" ref="R690:S690" si="268">SUM(R689)</f>
        <v>33126.016000000003</v>
      </c>
      <c r="S690" s="551">
        <f t="shared" si="268"/>
        <v>33126.016000000003</v>
      </c>
      <c r="T690" s="551">
        <f t="shared" ref="T690:U690" si="269">SUM(T689)</f>
        <v>33126.016000000003</v>
      </c>
      <c r="U690" s="551">
        <f t="shared" si="269"/>
        <v>33126.016000000003</v>
      </c>
      <c r="V690" s="551">
        <f t="shared" ref="V690" si="270">SUM(V689)</f>
        <v>33126.016000000003</v>
      </c>
      <c r="W690" s="1834">
        <f t="shared" si="267"/>
        <v>16563.008000000002</v>
      </c>
      <c r="X690" s="551">
        <f t="shared" si="267"/>
        <v>16536.523570000001</v>
      </c>
      <c r="Y690" s="551"/>
      <c r="Z690" s="551">
        <f t="shared" si="267"/>
        <v>-26.48443000000043</v>
      </c>
      <c r="AA690" s="551">
        <f t="shared" si="267"/>
        <v>0</v>
      </c>
      <c r="AB690" s="551">
        <f>SUM(AB689)</f>
        <v>16536.523570000001</v>
      </c>
      <c r="AC690" s="842"/>
    </row>
    <row r="691" spans="1:268" ht="15.75" customHeight="1" thickBot="1" x14ac:dyDescent="0.3">
      <c r="A691" s="813">
        <v>1</v>
      </c>
      <c r="B691" s="813">
        <v>1</v>
      </c>
      <c r="C691" s="491"/>
      <c r="D691" s="491"/>
      <c r="E691" s="824"/>
      <c r="F691" s="824"/>
      <c r="G691" s="824"/>
      <c r="H691" s="824"/>
      <c r="I691" s="916"/>
      <c r="J691" s="916"/>
      <c r="K691" s="824"/>
      <c r="L691" s="824"/>
      <c r="M691" s="824"/>
      <c r="N691" s="824"/>
      <c r="O691" s="824"/>
      <c r="P691" s="824"/>
      <c r="Q691" s="823">
        <f t="shared" ref="Q691:AB691" si="271">Q692-Q693-Q728-Q732-Q733</f>
        <v>1.3824319466948509E-10</v>
      </c>
      <c r="R691" s="823">
        <f t="shared" ref="R691:S691" si="272">R692-R693-R728-R732-R733</f>
        <v>1.3824319466948509E-10</v>
      </c>
      <c r="S691" s="823">
        <f t="shared" si="272"/>
        <v>1.3824319466948509E-10</v>
      </c>
      <c r="T691" s="823">
        <f t="shared" ref="T691:U691" si="273">T692-T693-T728-T732-T733</f>
        <v>1.3824319466948509E-10</v>
      </c>
      <c r="U691" s="823">
        <f t="shared" si="273"/>
        <v>1.3824319466948509E-10</v>
      </c>
      <c r="V691" s="823">
        <f t="shared" ref="V691" si="274">V692-V693-V728-V732-V733</f>
        <v>0</v>
      </c>
      <c r="W691" s="1854">
        <f t="shared" si="271"/>
        <v>0</v>
      </c>
      <c r="X691" s="823">
        <f t="shared" si="271"/>
        <v>5.0931703299283981E-11</v>
      </c>
      <c r="Y691" s="823"/>
      <c r="Z691" s="823">
        <f t="shared" si="271"/>
        <v>0</v>
      </c>
      <c r="AA691" s="823">
        <f t="shared" si="271"/>
        <v>-2.2737367544323206E-13</v>
      </c>
      <c r="AB691" s="823">
        <f t="shared" si="271"/>
        <v>-3.2741809263825417E-11</v>
      </c>
    </row>
    <row r="692" spans="1:268" ht="15" customHeight="1" x14ac:dyDescent="0.25">
      <c r="A692" s="813">
        <v>1</v>
      </c>
      <c r="B692" s="813">
        <v>1</v>
      </c>
      <c r="C692" s="1598" t="s">
        <v>358</v>
      </c>
      <c r="D692" s="1598"/>
      <c r="E692" s="1599"/>
      <c r="F692" s="1599"/>
      <c r="G692" s="1599"/>
      <c r="H692" s="1599"/>
      <c r="I692" s="1600"/>
      <c r="J692" s="1600"/>
      <c r="K692" s="1601"/>
      <c r="L692" s="1601"/>
      <c r="M692" s="1601"/>
      <c r="N692" s="1601"/>
      <c r="O692" s="1601"/>
      <c r="P692" s="1601"/>
      <c r="Q692" s="1599">
        <f t="shared" ref="Q692:AB692" si="275">SUM(Q693,Q728,Q732,Q733)</f>
        <v>653770.29835089983</v>
      </c>
      <c r="R692" s="1599">
        <f t="shared" ref="R692:S692" si="276">SUM(R693,R728,R732,R733)</f>
        <v>653770.29835089983</v>
      </c>
      <c r="S692" s="1599">
        <f t="shared" si="276"/>
        <v>653770.29835089983</v>
      </c>
      <c r="T692" s="1599">
        <f t="shared" ref="T692:U692" si="277">SUM(T693,T728,T732,T733)</f>
        <v>653770.29835089983</v>
      </c>
      <c r="U692" s="1599">
        <f t="shared" si="277"/>
        <v>653770.29835089983</v>
      </c>
      <c r="V692" s="1599">
        <f t="shared" ref="V692" si="278">SUM(V693,V728,V732,V733)</f>
        <v>651038.01284477429</v>
      </c>
      <c r="W692" s="1855">
        <f t="shared" si="275"/>
        <v>324205.08553171763</v>
      </c>
      <c r="X692" s="1599">
        <f t="shared" si="275"/>
        <v>318480.91309000005</v>
      </c>
      <c r="Y692" s="1599">
        <f t="shared" ref="Y692" si="279">SUM(Y693,Y728,Y732,Y733)</f>
        <v>-128.47849000000002</v>
      </c>
      <c r="Z692" s="1599">
        <f t="shared" si="275"/>
        <v>-5724.1724417176229</v>
      </c>
      <c r="AA692" s="1599">
        <f t="shared" si="275"/>
        <v>-2069.4102800000001</v>
      </c>
      <c r="AB692" s="1599">
        <f t="shared" si="275"/>
        <v>316283.02431999997</v>
      </c>
    </row>
    <row r="693" spans="1:268" ht="15" customHeight="1" x14ac:dyDescent="0.25">
      <c r="A693" s="813">
        <v>1</v>
      </c>
      <c r="B693" s="813">
        <v>1</v>
      </c>
      <c r="C693" s="1562" t="s">
        <v>7</v>
      </c>
      <c r="D693" s="1509"/>
      <c r="E693" s="1326">
        <f>SUM(E629)</f>
        <v>9269</v>
      </c>
      <c r="F693" s="1326">
        <f>SUM(F629)</f>
        <v>4634.5</v>
      </c>
      <c r="G693" s="1326">
        <f>SUM(G629)</f>
        <v>4414</v>
      </c>
      <c r="H693" s="1458">
        <f>G693/F693*100</f>
        <v>95.242205200129462</v>
      </c>
      <c r="I693" s="1602">
        <f>K693/E693</f>
        <v>9.313949724889417</v>
      </c>
      <c r="J693" s="1602">
        <f>M693/G693</f>
        <v>9.3350702310829181</v>
      </c>
      <c r="K693" s="1326">
        <f>SUM(K629)</f>
        <v>86331</v>
      </c>
      <c r="L693" s="1326">
        <f>SUM(L629)</f>
        <v>43166</v>
      </c>
      <c r="M693" s="1326">
        <f>SUM(M629)</f>
        <v>41205</v>
      </c>
      <c r="N693" s="1326">
        <f>M693/L693*100</f>
        <v>95.457072696103424</v>
      </c>
      <c r="O693" s="1326">
        <f>SUM(O629)</f>
        <v>260.25081006139828</v>
      </c>
      <c r="P693" s="1296">
        <f>M693/$C$3*12/O693</f>
        <v>316.65607488621401</v>
      </c>
      <c r="Q693" s="1326">
        <f t="shared" ref="Q693:AB693" si="280">SUM(Q629)</f>
        <v>268175.76576626219</v>
      </c>
      <c r="R693" s="1326">
        <f t="shared" ref="R693:S693" si="281">SUM(R629)</f>
        <v>268175.76576626219</v>
      </c>
      <c r="S693" s="1326">
        <f t="shared" si="281"/>
        <v>268175.76576626219</v>
      </c>
      <c r="T693" s="1326">
        <f t="shared" ref="T693:U693" si="282">SUM(T629)</f>
        <v>268175.76576626219</v>
      </c>
      <c r="U693" s="1326">
        <f t="shared" si="282"/>
        <v>268175.76576626219</v>
      </c>
      <c r="V693" s="1326">
        <f t="shared" ref="V693" si="283">SUM(V629)</f>
        <v>267866.52125451504</v>
      </c>
      <c r="W693" s="1851">
        <f t="shared" si="280"/>
        <v>134043.70509573864</v>
      </c>
      <c r="X693" s="1326">
        <f t="shared" si="280"/>
        <v>123619.20771</v>
      </c>
      <c r="Y693" s="1326">
        <f t="shared" si="280"/>
        <v>-128.47849000000002</v>
      </c>
      <c r="Z693" s="1326">
        <f t="shared" si="280"/>
        <v>-10424.497385738636</v>
      </c>
      <c r="AA693" s="1326">
        <f t="shared" si="280"/>
        <v>-1573.2547599999998</v>
      </c>
      <c r="AB693" s="1326">
        <f t="shared" si="280"/>
        <v>121917.47446000001</v>
      </c>
    </row>
    <row r="694" spans="1:268" s="867" customFormat="1" ht="15" customHeight="1" x14ac:dyDescent="0.25">
      <c r="A694" s="813">
        <v>1</v>
      </c>
      <c r="B694" s="813">
        <v>1</v>
      </c>
      <c r="C694" s="1488" t="s">
        <v>308</v>
      </c>
      <c r="D694" s="1300"/>
      <c r="E694" s="1301"/>
      <c r="F694" s="1301"/>
      <c r="G694" s="1301"/>
      <c r="H694" s="1458"/>
      <c r="I694" s="1603"/>
      <c r="J694" s="1603"/>
      <c r="K694" s="1604"/>
      <c r="L694" s="1604"/>
      <c r="M694" s="1604"/>
      <c r="N694" s="1604"/>
      <c r="O694" s="1604"/>
      <c r="P694" s="1604"/>
      <c r="Q694" s="1301"/>
      <c r="R694" s="1301"/>
      <c r="S694" s="1301"/>
      <c r="T694" s="1301"/>
      <c r="U694" s="1301"/>
      <c r="V694" s="1301"/>
      <c r="W694" s="1818"/>
      <c r="X694" s="1301"/>
      <c r="Y694" s="1301"/>
      <c r="Z694" s="1301"/>
      <c r="AA694" s="1605"/>
      <c r="AB694" s="1301"/>
      <c r="AC694" s="842"/>
      <c r="AD694" s="258"/>
      <c r="AE694" s="258"/>
      <c r="AF694" s="258"/>
      <c r="AG694" s="258"/>
      <c r="AH694" s="258"/>
      <c r="AI694" s="258"/>
      <c r="AJ694" s="258"/>
      <c r="AK694" s="258"/>
      <c r="AL694" s="258"/>
      <c r="AM694" s="258"/>
      <c r="AN694" s="258"/>
      <c r="AO694" s="258"/>
      <c r="AP694" s="258"/>
      <c r="AQ694" s="258"/>
      <c r="AR694" s="258"/>
      <c r="AS694" s="258"/>
      <c r="AT694" s="258"/>
      <c r="AU694" s="258"/>
      <c r="AV694" s="258"/>
      <c r="AW694" s="258"/>
      <c r="AX694" s="258"/>
      <c r="AY694" s="258"/>
      <c r="AZ694" s="258"/>
      <c r="BA694" s="258"/>
      <c r="BB694" s="258"/>
      <c r="BC694" s="258"/>
      <c r="BD694" s="258"/>
      <c r="BE694" s="258"/>
      <c r="BF694" s="258"/>
      <c r="BG694" s="258"/>
      <c r="BH694" s="258"/>
      <c r="BI694" s="258"/>
      <c r="BJ694" s="258"/>
      <c r="BK694" s="258"/>
      <c r="BL694" s="258"/>
      <c r="BM694" s="258"/>
      <c r="BN694" s="258"/>
      <c r="BO694" s="258"/>
      <c r="BP694" s="258"/>
      <c r="BQ694" s="258"/>
      <c r="BR694" s="258"/>
      <c r="BS694" s="258"/>
      <c r="BT694" s="258"/>
      <c r="BU694" s="258"/>
      <c r="BV694" s="258"/>
      <c r="BW694" s="258"/>
      <c r="BX694" s="258"/>
      <c r="BY694" s="258"/>
      <c r="BZ694" s="258"/>
      <c r="CA694" s="258"/>
      <c r="CB694" s="258"/>
      <c r="CC694" s="258"/>
      <c r="CD694" s="258"/>
      <c r="CE694" s="258"/>
      <c r="CF694" s="258"/>
      <c r="CG694" s="258"/>
      <c r="CH694" s="258"/>
      <c r="CI694" s="258"/>
      <c r="CJ694" s="258"/>
      <c r="CK694" s="258"/>
      <c r="CL694" s="258"/>
      <c r="CM694" s="258"/>
      <c r="CN694" s="258"/>
      <c r="CO694" s="258"/>
      <c r="CP694" s="258"/>
      <c r="CQ694" s="258"/>
      <c r="CR694" s="258"/>
      <c r="CS694" s="258"/>
      <c r="CT694" s="258"/>
      <c r="CU694" s="258"/>
      <c r="CV694" s="258"/>
      <c r="CW694" s="258"/>
      <c r="CX694" s="258"/>
      <c r="CY694" s="258"/>
      <c r="CZ694" s="258"/>
      <c r="DA694" s="258"/>
      <c r="DB694" s="258"/>
      <c r="DC694" s="258"/>
      <c r="DD694" s="258"/>
      <c r="DE694" s="258"/>
      <c r="DF694" s="258"/>
      <c r="DG694" s="258"/>
      <c r="DH694" s="258"/>
      <c r="DI694" s="258"/>
      <c r="DJ694" s="258"/>
      <c r="DK694" s="258"/>
      <c r="DL694" s="258"/>
      <c r="DM694" s="258"/>
      <c r="DN694" s="258"/>
      <c r="DO694" s="258"/>
      <c r="DP694" s="258"/>
      <c r="DQ694" s="258"/>
      <c r="DR694" s="258"/>
      <c r="DS694" s="258"/>
      <c r="DT694" s="258"/>
      <c r="DU694" s="258"/>
      <c r="DV694" s="258"/>
      <c r="DW694" s="258"/>
      <c r="DX694" s="258"/>
      <c r="DY694" s="258"/>
      <c r="DZ694" s="258"/>
      <c r="EA694" s="258"/>
      <c r="EB694" s="258"/>
      <c r="EC694" s="258"/>
      <c r="ED694" s="258"/>
      <c r="EE694" s="258"/>
      <c r="EF694" s="258"/>
      <c r="EG694" s="258"/>
      <c r="EH694" s="258"/>
      <c r="EI694" s="258"/>
      <c r="EJ694" s="258"/>
      <c r="EK694" s="258"/>
      <c r="EL694" s="258"/>
      <c r="EM694" s="258"/>
      <c r="EN694" s="258"/>
      <c r="EO694" s="258"/>
      <c r="EP694" s="258"/>
      <c r="EQ694" s="258"/>
      <c r="ER694" s="258"/>
      <c r="ES694" s="258"/>
      <c r="ET694" s="258"/>
      <c r="EU694" s="258"/>
      <c r="EV694" s="258"/>
      <c r="EW694" s="258"/>
      <c r="EX694" s="258"/>
      <c r="EY694" s="258"/>
      <c r="EZ694" s="258"/>
      <c r="FA694" s="258"/>
      <c r="FB694" s="258"/>
      <c r="FC694" s="258"/>
      <c r="FD694" s="258"/>
      <c r="FE694" s="258"/>
      <c r="FF694" s="258"/>
      <c r="FG694" s="258"/>
      <c r="FH694" s="258"/>
      <c r="FI694" s="258"/>
      <c r="FJ694" s="258"/>
      <c r="FK694" s="258"/>
      <c r="FL694" s="258"/>
      <c r="FM694" s="258"/>
      <c r="FN694" s="258"/>
      <c r="FO694" s="258"/>
      <c r="FP694" s="258"/>
      <c r="FQ694" s="258"/>
      <c r="FR694" s="258"/>
      <c r="FS694" s="258"/>
      <c r="FT694" s="258"/>
      <c r="FU694" s="258"/>
      <c r="FV694" s="258"/>
      <c r="FW694" s="258"/>
      <c r="FX694" s="258"/>
      <c r="FY694" s="258"/>
      <c r="FZ694" s="258"/>
      <c r="GA694" s="258"/>
      <c r="GB694" s="258"/>
      <c r="GC694" s="258"/>
      <c r="GD694" s="258"/>
      <c r="GE694" s="258"/>
      <c r="GF694" s="258"/>
      <c r="GG694" s="258"/>
      <c r="GH694" s="258"/>
      <c r="GI694" s="258"/>
      <c r="GJ694" s="258"/>
      <c r="GK694" s="258"/>
      <c r="GL694" s="258"/>
      <c r="GM694" s="258"/>
      <c r="GN694" s="258"/>
      <c r="GO694" s="258"/>
      <c r="GP694" s="258"/>
      <c r="GQ694" s="258"/>
      <c r="GR694" s="258"/>
      <c r="GS694" s="258"/>
      <c r="GT694" s="258"/>
      <c r="GU694" s="258"/>
      <c r="GV694" s="258"/>
      <c r="GW694" s="258"/>
      <c r="GX694" s="258"/>
      <c r="GY694" s="258"/>
      <c r="GZ694" s="258"/>
      <c r="HA694" s="258"/>
      <c r="HB694" s="258"/>
      <c r="HC694" s="258"/>
      <c r="HD694" s="258"/>
      <c r="HE694" s="258"/>
      <c r="HF694" s="258"/>
      <c r="HG694" s="258"/>
      <c r="HH694" s="258"/>
      <c r="HI694" s="258"/>
      <c r="HJ694" s="258"/>
      <c r="HK694" s="258"/>
      <c r="HL694" s="258"/>
      <c r="HM694" s="258"/>
      <c r="HN694" s="258"/>
      <c r="HO694" s="258"/>
      <c r="HP694" s="258"/>
      <c r="HQ694" s="258"/>
      <c r="HR694" s="258"/>
      <c r="HS694" s="258"/>
      <c r="HT694" s="258"/>
      <c r="HU694" s="258"/>
      <c r="HV694" s="258"/>
      <c r="HW694" s="258"/>
      <c r="HX694" s="258"/>
      <c r="HY694" s="258"/>
      <c r="HZ694" s="258"/>
      <c r="IA694" s="258"/>
      <c r="IB694" s="258"/>
      <c r="IC694" s="258"/>
      <c r="ID694" s="258"/>
      <c r="IE694" s="258"/>
      <c r="IF694" s="258"/>
      <c r="IG694" s="258"/>
      <c r="IH694" s="258"/>
      <c r="II694" s="258"/>
      <c r="IJ694" s="258"/>
      <c r="IK694" s="258"/>
      <c r="IL694" s="258"/>
      <c r="IM694" s="258"/>
      <c r="IN694" s="258"/>
      <c r="IO694" s="258"/>
      <c r="IP694" s="258"/>
      <c r="IQ694" s="258"/>
      <c r="IR694" s="258"/>
      <c r="IS694" s="258"/>
      <c r="IT694" s="258"/>
      <c r="IU694" s="258"/>
      <c r="IV694" s="258"/>
      <c r="IW694" s="258"/>
      <c r="IX694" s="258"/>
      <c r="IY694" s="258"/>
      <c r="IZ694" s="258"/>
      <c r="JA694" s="258"/>
      <c r="JB694" s="258"/>
      <c r="JC694" s="258"/>
      <c r="JD694" s="258"/>
      <c r="JE694" s="258"/>
      <c r="JF694" s="258"/>
      <c r="JG694" s="258"/>
      <c r="JH694" s="258"/>
    </row>
    <row r="695" spans="1:268" s="867" customFormat="1" ht="15" customHeight="1" x14ac:dyDescent="0.25">
      <c r="A695" s="813">
        <v>1</v>
      </c>
      <c r="B695" s="813">
        <v>1</v>
      </c>
      <c r="C695" s="1300" t="s">
        <v>202</v>
      </c>
      <c r="D695" s="1300"/>
      <c r="E695" s="1301">
        <f>E632</f>
        <v>30416</v>
      </c>
      <c r="F695" s="1301">
        <f t="shared" ref="F695:G695" si="284">F632</f>
        <v>15208</v>
      </c>
      <c r="G695" s="1301">
        <f t="shared" si="284"/>
        <v>12250</v>
      </c>
      <c r="H695" s="1458">
        <f>G695/F695*100</f>
        <v>80.549710678590216</v>
      </c>
      <c r="I695" s="1603"/>
      <c r="J695" s="1603"/>
      <c r="K695" s="1604"/>
      <c r="L695" s="1604"/>
      <c r="M695" s="1604"/>
      <c r="N695" s="1604"/>
      <c r="O695" s="1604"/>
      <c r="P695" s="1604"/>
      <c r="Q695" s="1301"/>
      <c r="R695" s="1301"/>
      <c r="S695" s="1301"/>
      <c r="T695" s="1301"/>
      <c r="U695" s="1301"/>
      <c r="V695" s="1301"/>
      <c r="W695" s="1818"/>
      <c r="X695" s="1301"/>
      <c r="Y695" s="1301"/>
      <c r="Z695" s="1301"/>
      <c r="AA695" s="1605"/>
      <c r="AB695" s="1301"/>
      <c r="AC695" s="842"/>
      <c r="AD695" s="258"/>
      <c r="AE695" s="258"/>
      <c r="AF695" s="258"/>
      <c r="AG695" s="258"/>
      <c r="AH695" s="258"/>
      <c r="AI695" s="258"/>
      <c r="AJ695" s="258"/>
      <c r="AK695" s="258"/>
      <c r="AL695" s="258"/>
      <c r="AM695" s="258"/>
      <c r="AN695" s="258"/>
      <c r="AO695" s="258"/>
      <c r="AP695" s="258"/>
      <c r="AQ695" s="258"/>
      <c r="AR695" s="258"/>
      <c r="AS695" s="258"/>
      <c r="AT695" s="258"/>
      <c r="AU695" s="258"/>
      <c r="AV695" s="258"/>
      <c r="AW695" s="258"/>
      <c r="AX695" s="258"/>
      <c r="AY695" s="258"/>
      <c r="AZ695" s="258"/>
      <c r="BA695" s="258"/>
      <c r="BB695" s="258"/>
      <c r="BC695" s="258"/>
      <c r="BD695" s="258"/>
      <c r="BE695" s="258"/>
      <c r="BF695" s="258"/>
      <c r="BG695" s="258"/>
      <c r="BH695" s="258"/>
      <c r="BI695" s="258"/>
      <c r="BJ695" s="258"/>
      <c r="BK695" s="258"/>
      <c r="BL695" s="258"/>
      <c r="BM695" s="258"/>
      <c r="BN695" s="258"/>
      <c r="BO695" s="258"/>
      <c r="BP695" s="258"/>
      <c r="BQ695" s="258"/>
      <c r="BR695" s="258"/>
      <c r="BS695" s="258"/>
      <c r="BT695" s="258"/>
      <c r="BU695" s="258"/>
      <c r="BV695" s="258"/>
      <c r="BW695" s="258"/>
      <c r="BX695" s="258"/>
      <c r="BY695" s="258"/>
      <c r="BZ695" s="258"/>
      <c r="CA695" s="258"/>
      <c r="CB695" s="258"/>
      <c r="CC695" s="258"/>
      <c r="CD695" s="258"/>
      <c r="CE695" s="258"/>
      <c r="CF695" s="258"/>
      <c r="CG695" s="258"/>
      <c r="CH695" s="258"/>
      <c r="CI695" s="258"/>
      <c r="CJ695" s="258"/>
      <c r="CK695" s="258"/>
      <c r="CL695" s="258"/>
      <c r="CM695" s="258"/>
      <c r="CN695" s="258"/>
      <c r="CO695" s="258"/>
      <c r="CP695" s="258"/>
      <c r="CQ695" s="258"/>
      <c r="CR695" s="258"/>
      <c r="CS695" s="258"/>
      <c r="CT695" s="258"/>
      <c r="CU695" s="258"/>
      <c r="CV695" s="258"/>
      <c r="CW695" s="258"/>
      <c r="CX695" s="258"/>
      <c r="CY695" s="258"/>
      <c r="CZ695" s="258"/>
      <c r="DA695" s="258"/>
      <c r="DB695" s="258"/>
      <c r="DC695" s="258"/>
      <c r="DD695" s="258"/>
      <c r="DE695" s="258"/>
      <c r="DF695" s="258"/>
      <c r="DG695" s="258"/>
      <c r="DH695" s="258"/>
      <c r="DI695" s="258"/>
      <c r="DJ695" s="258"/>
      <c r="DK695" s="258"/>
      <c r="DL695" s="258"/>
      <c r="DM695" s="258"/>
      <c r="DN695" s="258"/>
      <c r="DO695" s="258"/>
      <c r="DP695" s="258"/>
      <c r="DQ695" s="258"/>
      <c r="DR695" s="258"/>
      <c r="DS695" s="258"/>
      <c r="DT695" s="258"/>
      <c r="DU695" s="258"/>
      <c r="DV695" s="258"/>
      <c r="DW695" s="258"/>
      <c r="DX695" s="258"/>
      <c r="DY695" s="258"/>
      <c r="DZ695" s="258"/>
      <c r="EA695" s="258"/>
      <c r="EB695" s="258"/>
      <c r="EC695" s="258"/>
      <c r="ED695" s="258"/>
      <c r="EE695" s="258"/>
      <c r="EF695" s="258"/>
      <c r="EG695" s="258"/>
      <c r="EH695" s="258"/>
      <c r="EI695" s="258"/>
      <c r="EJ695" s="258"/>
      <c r="EK695" s="258"/>
      <c r="EL695" s="258"/>
      <c r="EM695" s="258"/>
      <c r="EN695" s="258"/>
      <c r="EO695" s="258"/>
      <c r="EP695" s="258"/>
      <c r="EQ695" s="258"/>
      <c r="ER695" s="258"/>
      <c r="ES695" s="258"/>
      <c r="ET695" s="258"/>
      <c r="EU695" s="258"/>
      <c r="EV695" s="258"/>
      <c r="EW695" s="258"/>
      <c r="EX695" s="258"/>
      <c r="EY695" s="258"/>
      <c r="EZ695" s="258"/>
      <c r="FA695" s="258"/>
      <c r="FB695" s="258"/>
      <c r="FC695" s="258"/>
      <c r="FD695" s="258"/>
      <c r="FE695" s="258"/>
      <c r="FF695" s="258"/>
      <c r="FG695" s="258"/>
      <c r="FH695" s="258"/>
      <c r="FI695" s="258"/>
      <c r="FJ695" s="258"/>
      <c r="FK695" s="258"/>
      <c r="FL695" s="258"/>
      <c r="FM695" s="258"/>
      <c r="FN695" s="258"/>
      <c r="FO695" s="258"/>
      <c r="FP695" s="258"/>
      <c r="FQ695" s="258"/>
      <c r="FR695" s="258"/>
      <c r="FS695" s="258"/>
      <c r="FT695" s="258"/>
      <c r="FU695" s="258"/>
      <c r="FV695" s="258"/>
      <c r="FW695" s="258"/>
      <c r="FX695" s="258"/>
      <c r="FY695" s="258"/>
      <c r="FZ695" s="258"/>
      <c r="GA695" s="258"/>
      <c r="GB695" s="258"/>
      <c r="GC695" s="258"/>
      <c r="GD695" s="258"/>
      <c r="GE695" s="258"/>
      <c r="GF695" s="258"/>
      <c r="GG695" s="258"/>
      <c r="GH695" s="258"/>
      <c r="GI695" s="258"/>
      <c r="GJ695" s="258"/>
      <c r="GK695" s="258"/>
      <c r="GL695" s="258"/>
      <c r="GM695" s="258"/>
      <c r="GN695" s="258"/>
      <c r="GO695" s="258"/>
      <c r="GP695" s="258"/>
      <c r="GQ695" s="258"/>
      <c r="GR695" s="258"/>
      <c r="GS695" s="258"/>
      <c r="GT695" s="258"/>
      <c r="GU695" s="258"/>
      <c r="GV695" s="258"/>
      <c r="GW695" s="258"/>
      <c r="GX695" s="258"/>
      <c r="GY695" s="258"/>
      <c r="GZ695" s="258"/>
      <c r="HA695" s="258"/>
      <c r="HB695" s="258"/>
      <c r="HC695" s="258"/>
      <c r="HD695" s="258"/>
      <c r="HE695" s="258"/>
      <c r="HF695" s="258"/>
      <c r="HG695" s="258"/>
      <c r="HH695" s="258"/>
      <c r="HI695" s="258"/>
      <c r="HJ695" s="258"/>
      <c r="HK695" s="258"/>
      <c r="HL695" s="258"/>
      <c r="HM695" s="258"/>
      <c r="HN695" s="258"/>
      <c r="HO695" s="258"/>
      <c r="HP695" s="258"/>
      <c r="HQ695" s="258"/>
      <c r="HR695" s="258"/>
      <c r="HS695" s="258"/>
      <c r="HT695" s="258"/>
      <c r="HU695" s="258"/>
      <c r="HV695" s="258"/>
      <c r="HW695" s="258"/>
      <c r="HX695" s="258"/>
      <c r="HY695" s="258"/>
      <c r="HZ695" s="258"/>
      <c r="IA695" s="258"/>
      <c r="IB695" s="258"/>
      <c r="IC695" s="258"/>
      <c r="ID695" s="258"/>
      <c r="IE695" s="258"/>
      <c r="IF695" s="258"/>
      <c r="IG695" s="258"/>
      <c r="IH695" s="258"/>
      <c r="II695" s="258"/>
      <c r="IJ695" s="258"/>
      <c r="IK695" s="258"/>
      <c r="IL695" s="258"/>
      <c r="IM695" s="258"/>
      <c r="IN695" s="258"/>
      <c r="IO695" s="258"/>
      <c r="IP695" s="258"/>
      <c r="IQ695" s="258"/>
      <c r="IR695" s="258"/>
      <c r="IS695" s="258"/>
      <c r="IT695" s="258"/>
      <c r="IU695" s="258"/>
      <c r="IV695" s="258"/>
      <c r="IW695" s="258"/>
      <c r="IX695" s="258"/>
      <c r="IY695" s="258"/>
      <c r="IZ695" s="258"/>
      <c r="JA695" s="258"/>
      <c r="JB695" s="258"/>
      <c r="JC695" s="258"/>
      <c r="JD695" s="258"/>
      <c r="JE695" s="258"/>
      <c r="JF695" s="258"/>
      <c r="JG695" s="258"/>
      <c r="JH695" s="258"/>
    </row>
    <row r="696" spans="1:268" s="867" customFormat="1" ht="23.25" customHeight="1" x14ac:dyDescent="0.25">
      <c r="A696" s="813">
        <v>1</v>
      </c>
      <c r="B696" s="813">
        <v>1</v>
      </c>
      <c r="C696" s="1300" t="s">
        <v>309</v>
      </c>
      <c r="D696" s="1300"/>
      <c r="E696" s="1301"/>
      <c r="F696" s="1301"/>
      <c r="G696" s="1301"/>
      <c r="H696" s="1458"/>
      <c r="I696" s="1603"/>
      <c r="J696" s="1603"/>
      <c r="K696" s="1604"/>
      <c r="L696" s="1604"/>
      <c r="M696" s="1604"/>
      <c r="N696" s="1604"/>
      <c r="O696" s="1604"/>
      <c r="P696" s="1604"/>
      <c r="Q696" s="1301"/>
      <c r="R696" s="1301"/>
      <c r="S696" s="1301"/>
      <c r="T696" s="1301"/>
      <c r="U696" s="1301"/>
      <c r="V696" s="1301"/>
      <c r="W696" s="1818"/>
      <c r="X696" s="1301"/>
      <c r="Y696" s="1301"/>
      <c r="Z696" s="1301"/>
      <c r="AA696" s="1605"/>
      <c r="AB696" s="1301"/>
      <c r="AC696" s="842"/>
      <c r="AD696" s="258"/>
      <c r="AE696" s="258"/>
      <c r="AF696" s="258"/>
      <c r="AG696" s="258"/>
      <c r="AH696" s="258"/>
      <c r="AI696" s="258"/>
      <c r="AJ696" s="258"/>
      <c r="AK696" s="258"/>
      <c r="AL696" s="258"/>
      <c r="AM696" s="258"/>
      <c r="AN696" s="258"/>
      <c r="AO696" s="258"/>
      <c r="AP696" s="258"/>
      <c r="AQ696" s="258"/>
      <c r="AR696" s="258"/>
      <c r="AS696" s="258"/>
      <c r="AT696" s="258"/>
      <c r="AU696" s="258"/>
      <c r="AV696" s="258"/>
      <c r="AW696" s="258"/>
      <c r="AX696" s="258"/>
      <c r="AY696" s="258"/>
      <c r="AZ696" s="258"/>
      <c r="BA696" s="258"/>
      <c r="BB696" s="258"/>
      <c r="BC696" s="258"/>
      <c r="BD696" s="258"/>
      <c r="BE696" s="258"/>
      <c r="BF696" s="258"/>
      <c r="BG696" s="258"/>
      <c r="BH696" s="258"/>
      <c r="BI696" s="258"/>
      <c r="BJ696" s="258"/>
      <c r="BK696" s="258"/>
      <c r="BL696" s="258"/>
      <c r="BM696" s="258"/>
      <c r="BN696" s="258"/>
      <c r="BO696" s="258"/>
      <c r="BP696" s="258"/>
      <c r="BQ696" s="258"/>
      <c r="BR696" s="258"/>
      <c r="BS696" s="258"/>
      <c r="BT696" s="258"/>
      <c r="BU696" s="258"/>
      <c r="BV696" s="258"/>
      <c r="BW696" s="258"/>
      <c r="BX696" s="258"/>
      <c r="BY696" s="258"/>
      <c r="BZ696" s="258"/>
      <c r="CA696" s="258"/>
      <c r="CB696" s="258"/>
      <c r="CC696" s="258"/>
      <c r="CD696" s="258"/>
      <c r="CE696" s="258"/>
      <c r="CF696" s="258"/>
      <c r="CG696" s="258"/>
      <c r="CH696" s="258"/>
      <c r="CI696" s="258"/>
      <c r="CJ696" s="258"/>
      <c r="CK696" s="258"/>
      <c r="CL696" s="258"/>
      <c r="CM696" s="258"/>
      <c r="CN696" s="258"/>
      <c r="CO696" s="258"/>
      <c r="CP696" s="258"/>
      <c r="CQ696" s="258"/>
      <c r="CR696" s="258"/>
      <c r="CS696" s="258"/>
      <c r="CT696" s="258"/>
      <c r="CU696" s="258"/>
      <c r="CV696" s="258"/>
      <c r="CW696" s="258"/>
      <c r="CX696" s="258"/>
      <c r="CY696" s="258"/>
      <c r="CZ696" s="258"/>
      <c r="DA696" s="258"/>
      <c r="DB696" s="258"/>
      <c r="DC696" s="258"/>
      <c r="DD696" s="258"/>
      <c r="DE696" s="258"/>
      <c r="DF696" s="258"/>
      <c r="DG696" s="258"/>
      <c r="DH696" s="258"/>
      <c r="DI696" s="258"/>
      <c r="DJ696" s="258"/>
      <c r="DK696" s="258"/>
      <c r="DL696" s="258"/>
      <c r="DM696" s="258"/>
      <c r="DN696" s="258"/>
      <c r="DO696" s="258"/>
      <c r="DP696" s="258"/>
      <c r="DQ696" s="258"/>
      <c r="DR696" s="258"/>
      <c r="DS696" s="258"/>
      <c r="DT696" s="258"/>
      <c r="DU696" s="258"/>
      <c r="DV696" s="258"/>
      <c r="DW696" s="258"/>
      <c r="DX696" s="258"/>
      <c r="DY696" s="258"/>
      <c r="DZ696" s="258"/>
      <c r="EA696" s="258"/>
      <c r="EB696" s="258"/>
      <c r="EC696" s="258"/>
      <c r="ED696" s="258"/>
      <c r="EE696" s="258"/>
      <c r="EF696" s="258"/>
      <c r="EG696" s="258"/>
      <c r="EH696" s="258"/>
      <c r="EI696" s="258"/>
      <c r="EJ696" s="258"/>
      <c r="EK696" s="258"/>
      <c r="EL696" s="258"/>
      <c r="EM696" s="258"/>
      <c r="EN696" s="258"/>
      <c r="EO696" s="258"/>
      <c r="EP696" s="258"/>
      <c r="EQ696" s="258"/>
      <c r="ER696" s="258"/>
      <c r="ES696" s="258"/>
      <c r="ET696" s="258"/>
      <c r="EU696" s="258"/>
      <c r="EV696" s="258"/>
      <c r="EW696" s="258"/>
      <c r="EX696" s="258"/>
      <c r="EY696" s="258"/>
      <c r="EZ696" s="258"/>
      <c r="FA696" s="258"/>
      <c r="FB696" s="258"/>
      <c r="FC696" s="258"/>
      <c r="FD696" s="258"/>
      <c r="FE696" s="258"/>
      <c r="FF696" s="258"/>
      <c r="FG696" s="258"/>
      <c r="FH696" s="258"/>
      <c r="FI696" s="258"/>
      <c r="FJ696" s="258"/>
      <c r="FK696" s="258"/>
      <c r="FL696" s="258"/>
      <c r="FM696" s="258"/>
      <c r="FN696" s="258"/>
      <c r="FO696" s="258"/>
      <c r="FP696" s="258"/>
      <c r="FQ696" s="258"/>
      <c r="FR696" s="258"/>
      <c r="FS696" s="258"/>
      <c r="FT696" s="258"/>
      <c r="FU696" s="258"/>
      <c r="FV696" s="258"/>
      <c r="FW696" s="258"/>
      <c r="FX696" s="258"/>
      <c r="FY696" s="258"/>
      <c r="FZ696" s="258"/>
      <c r="GA696" s="258"/>
      <c r="GB696" s="258"/>
      <c r="GC696" s="258"/>
      <c r="GD696" s="258"/>
      <c r="GE696" s="258"/>
      <c r="GF696" s="258"/>
      <c r="GG696" s="258"/>
      <c r="GH696" s="258"/>
      <c r="GI696" s="258"/>
      <c r="GJ696" s="258"/>
      <c r="GK696" s="258"/>
      <c r="GL696" s="258"/>
      <c r="GM696" s="258"/>
      <c r="GN696" s="258"/>
      <c r="GO696" s="258"/>
      <c r="GP696" s="258"/>
      <c r="GQ696" s="258"/>
      <c r="GR696" s="258"/>
      <c r="GS696" s="258"/>
      <c r="GT696" s="258"/>
      <c r="GU696" s="258"/>
      <c r="GV696" s="258"/>
      <c r="GW696" s="258"/>
      <c r="GX696" s="258"/>
      <c r="GY696" s="258"/>
      <c r="GZ696" s="258"/>
      <c r="HA696" s="258"/>
      <c r="HB696" s="258"/>
      <c r="HC696" s="258"/>
      <c r="HD696" s="258"/>
      <c r="HE696" s="258"/>
      <c r="HF696" s="258"/>
      <c r="HG696" s="258"/>
      <c r="HH696" s="258"/>
      <c r="HI696" s="258"/>
      <c r="HJ696" s="258"/>
      <c r="HK696" s="258"/>
      <c r="HL696" s="258"/>
      <c r="HM696" s="258"/>
      <c r="HN696" s="258"/>
      <c r="HO696" s="258"/>
      <c r="HP696" s="258"/>
      <c r="HQ696" s="258"/>
      <c r="HR696" s="258"/>
      <c r="HS696" s="258"/>
      <c r="HT696" s="258"/>
      <c r="HU696" s="258"/>
      <c r="HV696" s="258"/>
      <c r="HW696" s="258"/>
      <c r="HX696" s="258"/>
      <c r="HY696" s="258"/>
      <c r="HZ696" s="258"/>
      <c r="IA696" s="258"/>
      <c r="IB696" s="258"/>
      <c r="IC696" s="258"/>
      <c r="ID696" s="258"/>
      <c r="IE696" s="258"/>
      <c r="IF696" s="258"/>
      <c r="IG696" s="258"/>
      <c r="IH696" s="258"/>
      <c r="II696" s="258"/>
      <c r="IJ696" s="258"/>
      <c r="IK696" s="258"/>
      <c r="IL696" s="258"/>
      <c r="IM696" s="258"/>
      <c r="IN696" s="258"/>
      <c r="IO696" s="258"/>
      <c r="IP696" s="258"/>
      <c r="IQ696" s="258"/>
      <c r="IR696" s="258"/>
      <c r="IS696" s="258"/>
      <c r="IT696" s="258"/>
      <c r="IU696" s="258"/>
      <c r="IV696" s="258"/>
      <c r="IW696" s="258"/>
      <c r="IX696" s="258"/>
      <c r="IY696" s="258"/>
      <c r="IZ696" s="258"/>
      <c r="JA696" s="258"/>
      <c r="JB696" s="258"/>
      <c r="JC696" s="258"/>
      <c r="JD696" s="258"/>
      <c r="JE696" s="258"/>
      <c r="JF696" s="258"/>
      <c r="JG696" s="258"/>
      <c r="JH696" s="258"/>
    </row>
    <row r="697" spans="1:268" s="867" customFormat="1" ht="31.5" customHeight="1" x14ac:dyDescent="0.25">
      <c r="A697" s="813">
        <v>1</v>
      </c>
      <c r="B697" s="813">
        <v>1</v>
      </c>
      <c r="C697" s="1300" t="s">
        <v>310</v>
      </c>
      <c r="D697" s="1300"/>
      <c r="E697" s="1301">
        <f t="shared" ref="E697:G698" si="285">E634</f>
        <v>11016</v>
      </c>
      <c r="F697" s="1301">
        <f t="shared" si="285"/>
        <v>5508</v>
      </c>
      <c r="G697" s="1301">
        <f t="shared" si="285"/>
        <v>5959</v>
      </c>
      <c r="H697" s="1458">
        <f t="shared" ref="H697:H710" si="286">G697/F697*100</f>
        <v>108.18809005083514</v>
      </c>
      <c r="I697" s="1603"/>
      <c r="J697" s="1603"/>
      <c r="K697" s="1604"/>
      <c r="L697" s="1604"/>
      <c r="M697" s="1604"/>
      <c r="N697" s="1604"/>
      <c r="O697" s="1604"/>
      <c r="P697" s="1604"/>
      <c r="Q697" s="1301"/>
      <c r="R697" s="1301"/>
      <c r="S697" s="1301"/>
      <c r="T697" s="1301"/>
      <c r="U697" s="1301"/>
      <c r="V697" s="1301"/>
      <c r="W697" s="1818"/>
      <c r="X697" s="1301"/>
      <c r="Y697" s="1301"/>
      <c r="Z697" s="1301"/>
      <c r="AA697" s="1605"/>
      <c r="AB697" s="1301"/>
      <c r="AC697" s="842"/>
      <c r="AD697" s="258"/>
      <c r="AE697" s="258"/>
      <c r="AF697" s="258"/>
      <c r="AG697" s="258"/>
      <c r="AH697" s="258"/>
      <c r="AI697" s="258"/>
      <c r="AJ697" s="258"/>
      <c r="AK697" s="258"/>
      <c r="AL697" s="258"/>
      <c r="AM697" s="258"/>
      <c r="AN697" s="258"/>
      <c r="AO697" s="258"/>
      <c r="AP697" s="258"/>
      <c r="AQ697" s="258"/>
      <c r="AR697" s="258"/>
      <c r="AS697" s="258"/>
      <c r="AT697" s="258"/>
      <c r="AU697" s="258"/>
      <c r="AV697" s="258"/>
      <c r="AW697" s="258"/>
      <c r="AX697" s="258"/>
      <c r="AY697" s="258"/>
      <c r="AZ697" s="258"/>
      <c r="BA697" s="258"/>
      <c r="BB697" s="258"/>
      <c r="BC697" s="258"/>
      <c r="BD697" s="258"/>
      <c r="BE697" s="258"/>
      <c r="BF697" s="258"/>
      <c r="BG697" s="258"/>
      <c r="BH697" s="258"/>
      <c r="BI697" s="258"/>
      <c r="BJ697" s="258"/>
      <c r="BK697" s="258"/>
      <c r="BL697" s="258"/>
      <c r="BM697" s="258"/>
      <c r="BN697" s="258"/>
      <c r="BO697" s="258"/>
      <c r="BP697" s="258"/>
      <c r="BQ697" s="258"/>
      <c r="BR697" s="258"/>
      <c r="BS697" s="258"/>
      <c r="BT697" s="258"/>
      <c r="BU697" s="258"/>
      <c r="BV697" s="258"/>
      <c r="BW697" s="258"/>
      <c r="BX697" s="258"/>
      <c r="BY697" s="258"/>
      <c r="BZ697" s="258"/>
      <c r="CA697" s="258"/>
      <c r="CB697" s="258"/>
      <c r="CC697" s="258"/>
      <c r="CD697" s="258"/>
      <c r="CE697" s="258"/>
      <c r="CF697" s="258"/>
      <c r="CG697" s="258"/>
      <c r="CH697" s="258"/>
      <c r="CI697" s="258"/>
      <c r="CJ697" s="258"/>
      <c r="CK697" s="258"/>
      <c r="CL697" s="258"/>
      <c r="CM697" s="258"/>
      <c r="CN697" s="258"/>
      <c r="CO697" s="258"/>
      <c r="CP697" s="258"/>
      <c r="CQ697" s="258"/>
      <c r="CR697" s="258"/>
      <c r="CS697" s="258"/>
      <c r="CT697" s="258"/>
      <c r="CU697" s="258"/>
      <c r="CV697" s="258"/>
      <c r="CW697" s="258"/>
      <c r="CX697" s="258"/>
      <c r="CY697" s="258"/>
      <c r="CZ697" s="258"/>
      <c r="DA697" s="258"/>
      <c r="DB697" s="258"/>
      <c r="DC697" s="258"/>
      <c r="DD697" s="258"/>
      <c r="DE697" s="258"/>
      <c r="DF697" s="258"/>
      <c r="DG697" s="258"/>
      <c r="DH697" s="258"/>
      <c r="DI697" s="258"/>
      <c r="DJ697" s="258"/>
      <c r="DK697" s="258"/>
      <c r="DL697" s="258"/>
      <c r="DM697" s="258"/>
      <c r="DN697" s="258"/>
      <c r="DO697" s="258"/>
      <c r="DP697" s="258"/>
      <c r="DQ697" s="258"/>
      <c r="DR697" s="258"/>
      <c r="DS697" s="258"/>
      <c r="DT697" s="258"/>
      <c r="DU697" s="258"/>
      <c r="DV697" s="258"/>
      <c r="DW697" s="258"/>
      <c r="DX697" s="258"/>
      <c r="DY697" s="258"/>
      <c r="DZ697" s="258"/>
      <c r="EA697" s="258"/>
      <c r="EB697" s="258"/>
      <c r="EC697" s="258"/>
      <c r="ED697" s="258"/>
      <c r="EE697" s="258"/>
      <c r="EF697" s="258"/>
      <c r="EG697" s="258"/>
      <c r="EH697" s="258"/>
      <c r="EI697" s="258"/>
      <c r="EJ697" s="258"/>
      <c r="EK697" s="258"/>
      <c r="EL697" s="258"/>
      <c r="EM697" s="258"/>
      <c r="EN697" s="258"/>
      <c r="EO697" s="258"/>
      <c r="EP697" s="258"/>
      <c r="EQ697" s="258"/>
      <c r="ER697" s="258"/>
      <c r="ES697" s="258"/>
      <c r="ET697" s="258"/>
      <c r="EU697" s="258"/>
      <c r="EV697" s="258"/>
      <c r="EW697" s="258"/>
      <c r="EX697" s="258"/>
      <c r="EY697" s="258"/>
      <c r="EZ697" s="258"/>
      <c r="FA697" s="258"/>
      <c r="FB697" s="258"/>
      <c r="FC697" s="258"/>
      <c r="FD697" s="258"/>
      <c r="FE697" s="258"/>
      <c r="FF697" s="258"/>
      <c r="FG697" s="258"/>
      <c r="FH697" s="258"/>
      <c r="FI697" s="258"/>
      <c r="FJ697" s="258"/>
      <c r="FK697" s="258"/>
      <c r="FL697" s="258"/>
      <c r="FM697" s="258"/>
      <c r="FN697" s="258"/>
      <c r="FO697" s="258"/>
      <c r="FP697" s="258"/>
      <c r="FQ697" s="258"/>
      <c r="FR697" s="258"/>
      <c r="FS697" s="258"/>
      <c r="FT697" s="258"/>
      <c r="FU697" s="258"/>
      <c r="FV697" s="258"/>
      <c r="FW697" s="258"/>
      <c r="FX697" s="258"/>
      <c r="FY697" s="258"/>
      <c r="FZ697" s="258"/>
      <c r="GA697" s="258"/>
      <c r="GB697" s="258"/>
      <c r="GC697" s="258"/>
      <c r="GD697" s="258"/>
      <c r="GE697" s="258"/>
      <c r="GF697" s="258"/>
      <c r="GG697" s="258"/>
      <c r="GH697" s="258"/>
      <c r="GI697" s="258"/>
      <c r="GJ697" s="258"/>
      <c r="GK697" s="258"/>
      <c r="GL697" s="258"/>
      <c r="GM697" s="258"/>
      <c r="GN697" s="258"/>
      <c r="GO697" s="258"/>
      <c r="GP697" s="258"/>
      <c r="GQ697" s="258"/>
      <c r="GR697" s="258"/>
      <c r="GS697" s="258"/>
      <c r="GT697" s="258"/>
      <c r="GU697" s="258"/>
      <c r="GV697" s="258"/>
      <c r="GW697" s="258"/>
      <c r="GX697" s="258"/>
      <c r="GY697" s="258"/>
      <c r="GZ697" s="258"/>
      <c r="HA697" s="258"/>
      <c r="HB697" s="258"/>
      <c r="HC697" s="258"/>
      <c r="HD697" s="258"/>
      <c r="HE697" s="258"/>
      <c r="HF697" s="258"/>
      <c r="HG697" s="258"/>
      <c r="HH697" s="258"/>
      <c r="HI697" s="258"/>
      <c r="HJ697" s="258"/>
      <c r="HK697" s="258"/>
      <c r="HL697" s="258"/>
      <c r="HM697" s="258"/>
      <c r="HN697" s="258"/>
      <c r="HO697" s="258"/>
      <c r="HP697" s="258"/>
      <c r="HQ697" s="258"/>
      <c r="HR697" s="258"/>
      <c r="HS697" s="258"/>
      <c r="HT697" s="258"/>
      <c r="HU697" s="258"/>
      <c r="HV697" s="258"/>
      <c r="HW697" s="258"/>
      <c r="HX697" s="258"/>
      <c r="HY697" s="258"/>
      <c r="HZ697" s="258"/>
      <c r="IA697" s="258"/>
      <c r="IB697" s="258"/>
      <c r="IC697" s="258"/>
      <c r="ID697" s="258"/>
      <c r="IE697" s="258"/>
      <c r="IF697" s="258"/>
      <c r="IG697" s="258"/>
      <c r="IH697" s="258"/>
      <c r="II697" s="258"/>
      <c r="IJ697" s="258"/>
      <c r="IK697" s="258"/>
      <c r="IL697" s="258"/>
      <c r="IM697" s="258"/>
      <c r="IN697" s="258"/>
      <c r="IO697" s="258"/>
      <c r="IP697" s="258"/>
      <c r="IQ697" s="258"/>
      <c r="IR697" s="258"/>
      <c r="IS697" s="258"/>
      <c r="IT697" s="258"/>
      <c r="IU697" s="258"/>
      <c r="IV697" s="258"/>
      <c r="IW697" s="258"/>
      <c r="IX697" s="258"/>
      <c r="IY697" s="258"/>
      <c r="IZ697" s="258"/>
      <c r="JA697" s="258"/>
      <c r="JB697" s="258"/>
      <c r="JC697" s="258"/>
      <c r="JD697" s="258"/>
      <c r="JE697" s="258"/>
      <c r="JF697" s="258"/>
      <c r="JG697" s="258"/>
      <c r="JH697" s="258"/>
    </row>
    <row r="698" spans="1:268" s="867" customFormat="1" ht="28.5" customHeight="1" x14ac:dyDescent="0.25">
      <c r="A698" s="813">
        <v>1</v>
      </c>
      <c r="B698" s="813">
        <v>1</v>
      </c>
      <c r="C698" s="1300" t="s">
        <v>311</v>
      </c>
      <c r="D698" s="1300"/>
      <c r="E698" s="1301">
        <f t="shared" si="285"/>
        <v>400</v>
      </c>
      <c r="F698" s="1301">
        <f t="shared" si="285"/>
        <v>200</v>
      </c>
      <c r="G698" s="1301">
        <f t="shared" si="285"/>
        <v>200</v>
      </c>
      <c r="H698" s="1458">
        <f t="shared" si="286"/>
        <v>100</v>
      </c>
      <c r="I698" s="1603"/>
      <c r="J698" s="1603"/>
      <c r="K698" s="1604"/>
      <c r="L698" s="1604"/>
      <c r="M698" s="1604"/>
      <c r="N698" s="1604"/>
      <c r="O698" s="1604"/>
      <c r="P698" s="1604"/>
      <c r="Q698" s="1301"/>
      <c r="R698" s="1301"/>
      <c r="S698" s="1301"/>
      <c r="T698" s="1301"/>
      <c r="U698" s="1301"/>
      <c r="V698" s="1301"/>
      <c r="W698" s="1818"/>
      <c r="X698" s="1301"/>
      <c r="Y698" s="1301"/>
      <c r="Z698" s="1301"/>
      <c r="AA698" s="1605"/>
      <c r="AB698" s="1301"/>
      <c r="AC698" s="842"/>
      <c r="AD698" s="258"/>
      <c r="AE698" s="258"/>
      <c r="AF698" s="258"/>
      <c r="AG698" s="258"/>
      <c r="AH698" s="258"/>
      <c r="AI698" s="258"/>
      <c r="AJ698" s="258"/>
      <c r="AK698" s="258"/>
      <c r="AL698" s="258"/>
      <c r="AM698" s="258"/>
      <c r="AN698" s="258"/>
      <c r="AO698" s="258"/>
      <c r="AP698" s="258"/>
      <c r="AQ698" s="258"/>
      <c r="AR698" s="258"/>
      <c r="AS698" s="258"/>
      <c r="AT698" s="258"/>
      <c r="AU698" s="258"/>
      <c r="AV698" s="258"/>
      <c r="AW698" s="258"/>
      <c r="AX698" s="258"/>
      <c r="AY698" s="258"/>
      <c r="AZ698" s="258"/>
      <c r="BA698" s="258"/>
      <c r="BB698" s="258"/>
      <c r="BC698" s="258"/>
      <c r="BD698" s="258"/>
      <c r="BE698" s="258"/>
      <c r="BF698" s="258"/>
      <c r="BG698" s="258"/>
      <c r="BH698" s="258"/>
      <c r="BI698" s="258"/>
      <c r="BJ698" s="258"/>
      <c r="BK698" s="258"/>
      <c r="BL698" s="258"/>
      <c r="BM698" s="258"/>
      <c r="BN698" s="258"/>
      <c r="BO698" s="258"/>
      <c r="BP698" s="258"/>
      <c r="BQ698" s="258"/>
      <c r="BR698" s="258"/>
      <c r="BS698" s="258"/>
      <c r="BT698" s="258"/>
      <c r="BU698" s="258"/>
      <c r="BV698" s="258"/>
      <c r="BW698" s="258"/>
      <c r="BX698" s="258"/>
      <c r="BY698" s="258"/>
      <c r="BZ698" s="258"/>
      <c r="CA698" s="258"/>
      <c r="CB698" s="258"/>
      <c r="CC698" s="258"/>
      <c r="CD698" s="258"/>
      <c r="CE698" s="258"/>
      <c r="CF698" s="258"/>
      <c r="CG698" s="258"/>
      <c r="CH698" s="258"/>
      <c r="CI698" s="258"/>
      <c r="CJ698" s="258"/>
      <c r="CK698" s="258"/>
      <c r="CL698" s="258"/>
      <c r="CM698" s="258"/>
      <c r="CN698" s="258"/>
      <c r="CO698" s="258"/>
      <c r="CP698" s="258"/>
      <c r="CQ698" s="258"/>
      <c r="CR698" s="258"/>
      <c r="CS698" s="258"/>
      <c r="CT698" s="258"/>
      <c r="CU698" s="258"/>
      <c r="CV698" s="258"/>
      <c r="CW698" s="258"/>
      <c r="CX698" s="258"/>
      <c r="CY698" s="258"/>
      <c r="CZ698" s="258"/>
      <c r="DA698" s="258"/>
      <c r="DB698" s="258"/>
      <c r="DC698" s="258"/>
      <c r="DD698" s="258"/>
      <c r="DE698" s="258"/>
      <c r="DF698" s="258"/>
      <c r="DG698" s="258"/>
      <c r="DH698" s="258"/>
      <c r="DI698" s="258"/>
      <c r="DJ698" s="258"/>
      <c r="DK698" s="258"/>
      <c r="DL698" s="258"/>
      <c r="DM698" s="258"/>
      <c r="DN698" s="258"/>
      <c r="DO698" s="258"/>
      <c r="DP698" s="258"/>
      <c r="DQ698" s="258"/>
      <c r="DR698" s="258"/>
      <c r="DS698" s="258"/>
      <c r="DT698" s="258"/>
      <c r="DU698" s="258"/>
      <c r="DV698" s="258"/>
      <c r="DW698" s="258"/>
      <c r="DX698" s="258"/>
      <c r="DY698" s="258"/>
      <c r="DZ698" s="258"/>
      <c r="EA698" s="258"/>
      <c r="EB698" s="258"/>
      <c r="EC698" s="258"/>
      <c r="ED698" s="258"/>
      <c r="EE698" s="258"/>
      <c r="EF698" s="258"/>
      <c r="EG698" s="258"/>
      <c r="EH698" s="258"/>
      <c r="EI698" s="258"/>
      <c r="EJ698" s="258"/>
      <c r="EK698" s="258"/>
      <c r="EL698" s="258"/>
      <c r="EM698" s="258"/>
      <c r="EN698" s="258"/>
      <c r="EO698" s="258"/>
      <c r="EP698" s="258"/>
      <c r="EQ698" s="258"/>
      <c r="ER698" s="258"/>
      <c r="ES698" s="258"/>
      <c r="ET698" s="258"/>
      <c r="EU698" s="258"/>
      <c r="EV698" s="258"/>
      <c r="EW698" s="258"/>
      <c r="EX698" s="258"/>
      <c r="EY698" s="258"/>
      <c r="EZ698" s="258"/>
      <c r="FA698" s="258"/>
      <c r="FB698" s="258"/>
      <c r="FC698" s="258"/>
      <c r="FD698" s="258"/>
      <c r="FE698" s="258"/>
      <c r="FF698" s="258"/>
      <c r="FG698" s="258"/>
      <c r="FH698" s="258"/>
      <c r="FI698" s="258"/>
      <c r="FJ698" s="258"/>
      <c r="FK698" s="258"/>
      <c r="FL698" s="258"/>
      <c r="FM698" s="258"/>
      <c r="FN698" s="258"/>
      <c r="FO698" s="258"/>
      <c r="FP698" s="258"/>
      <c r="FQ698" s="258"/>
      <c r="FR698" s="258"/>
      <c r="FS698" s="258"/>
      <c r="FT698" s="258"/>
      <c r="FU698" s="258"/>
      <c r="FV698" s="258"/>
      <c r="FW698" s="258"/>
      <c r="FX698" s="258"/>
      <c r="FY698" s="258"/>
      <c r="FZ698" s="258"/>
      <c r="GA698" s="258"/>
      <c r="GB698" s="258"/>
      <c r="GC698" s="258"/>
      <c r="GD698" s="258"/>
      <c r="GE698" s="258"/>
      <c r="GF698" s="258"/>
      <c r="GG698" s="258"/>
      <c r="GH698" s="258"/>
      <c r="GI698" s="258"/>
      <c r="GJ698" s="258"/>
      <c r="GK698" s="258"/>
      <c r="GL698" s="258"/>
      <c r="GM698" s="258"/>
      <c r="GN698" s="258"/>
      <c r="GO698" s="258"/>
      <c r="GP698" s="258"/>
      <c r="GQ698" s="258"/>
      <c r="GR698" s="258"/>
      <c r="GS698" s="258"/>
      <c r="GT698" s="258"/>
      <c r="GU698" s="258"/>
      <c r="GV698" s="258"/>
      <c r="GW698" s="258"/>
      <c r="GX698" s="258"/>
      <c r="GY698" s="258"/>
      <c r="GZ698" s="258"/>
      <c r="HA698" s="258"/>
      <c r="HB698" s="258"/>
      <c r="HC698" s="258"/>
      <c r="HD698" s="258"/>
      <c r="HE698" s="258"/>
      <c r="HF698" s="258"/>
      <c r="HG698" s="258"/>
      <c r="HH698" s="258"/>
      <c r="HI698" s="258"/>
      <c r="HJ698" s="258"/>
      <c r="HK698" s="258"/>
      <c r="HL698" s="258"/>
      <c r="HM698" s="258"/>
      <c r="HN698" s="258"/>
      <c r="HO698" s="258"/>
      <c r="HP698" s="258"/>
      <c r="HQ698" s="258"/>
      <c r="HR698" s="258"/>
      <c r="HS698" s="258"/>
      <c r="HT698" s="258"/>
      <c r="HU698" s="258"/>
      <c r="HV698" s="258"/>
      <c r="HW698" s="258"/>
      <c r="HX698" s="258"/>
      <c r="HY698" s="258"/>
      <c r="HZ698" s="258"/>
      <c r="IA698" s="258"/>
      <c r="IB698" s="258"/>
      <c r="IC698" s="258"/>
      <c r="ID698" s="258"/>
      <c r="IE698" s="258"/>
      <c r="IF698" s="258"/>
      <c r="IG698" s="258"/>
      <c r="IH698" s="258"/>
      <c r="II698" s="258"/>
      <c r="IJ698" s="258"/>
      <c r="IK698" s="258"/>
      <c r="IL698" s="258"/>
      <c r="IM698" s="258"/>
      <c r="IN698" s="258"/>
      <c r="IO698" s="258"/>
      <c r="IP698" s="258"/>
      <c r="IQ698" s="258"/>
      <c r="IR698" s="258"/>
      <c r="IS698" s="258"/>
      <c r="IT698" s="258"/>
      <c r="IU698" s="258"/>
      <c r="IV698" s="258"/>
      <c r="IW698" s="258"/>
      <c r="IX698" s="258"/>
      <c r="IY698" s="258"/>
      <c r="IZ698" s="258"/>
      <c r="JA698" s="258"/>
      <c r="JB698" s="258"/>
      <c r="JC698" s="258"/>
      <c r="JD698" s="258"/>
      <c r="JE698" s="258"/>
      <c r="JF698" s="258"/>
      <c r="JG698" s="258"/>
      <c r="JH698" s="258"/>
    </row>
    <row r="699" spans="1:268" s="867" customFormat="1" ht="28.5" customHeight="1" x14ac:dyDescent="0.25">
      <c r="A699" s="813"/>
      <c r="B699" s="813"/>
      <c r="C699" s="1300" t="s">
        <v>312</v>
      </c>
      <c r="D699" s="1300"/>
      <c r="E699" s="1301">
        <f t="shared" ref="E699:G699" si="287">E636</f>
        <v>19000</v>
      </c>
      <c r="F699" s="1301">
        <f t="shared" si="287"/>
        <v>9500</v>
      </c>
      <c r="G699" s="1301">
        <f t="shared" si="287"/>
        <v>6091</v>
      </c>
      <c r="H699" s="1458">
        <f t="shared" si="286"/>
        <v>64.115789473684217</v>
      </c>
      <c r="I699" s="1603"/>
      <c r="J699" s="1603"/>
      <c r="K699" s="1604"/>
      <c r="L699" s="1604"/>
      <c r="M699" s="1604"/>
      <c r="N699" s="1604"/>
      <c r="O699" s="1604"/>
      <c r="P699" s="1604"/>
      <c r="Q699" s="1301"/>
      <c r="R699" s="1301"/>
      <c r="S699" s="1301"/>
      <c r="T699" s="1301"/>
      <c r="U699" s="1301"/>
      <c r="V699" s="1301"/>
      <c r="W699" s="1818"/>
      <c r="X699" s="1301"/>
      <c r="Y699" s="1301"/>
      <c r="Z699" s="1301"/>
      <c r="AA699" s="1605"/>
      <c r="AB699" s="1301"/>
      <c r="AC699" s="842"/>
      <c r="AD699" s="258"/>
      <c r="AE699" s="258"/>
      <c r="AF699" s="258"/>
      <c r="AG699" s="258"/>
      <c r="AH699" s="258"/>
      <c r="AI699" s="258"/>
      <c r="AJ699" s="258"/>
      <c r="AK699" s="258"/>
      <c r="AL699" s="258"/>
      <c r="AM699" s="258"/>
      <c r="AN699" s="258"/>
      <c r="AO699" s="258"/>
      <c r="AP699" s="258"/>
      <c r="AQ699" s="258"/>
      <c r="AR699" s="258"/>
      <c r="AS699" s="258"/>
      <c r="AT699" s="258"/>
      <c r="AU699" s="258"/>
      <c r="AV699" s="258"/>
      <c r="AW699" s="258"/>
      <c r="AX699" s="258"/>
      <c r="AY699" s="258"/>
      <c r="AZ699" s="258"/>
      <c r="BA699" s="258"/>
      <c r="BB699" s="258"/>
      <c r="BC699" s="258"/>
      <c r="BD699" s="258"/>
      <c r="BE699" s="258"/>
      <c r="BF699" s="258"/>
      <c r="BG699" s="258"/>
      <c r="BH699" s="258"/>
      <c r="BI699" s="258"/>
      <c r="BJ699" s="258"/>
      <c r="BK699" s="258"/>
      <c r="BL699" s="258"/>
      <c r="BM699" s="258"/>
      <c r="BN699" s="258"/>
      <c r="BO699" s="258"/>
      <c r="BP699" s="258"/>
      <c r="BQ699" s="258"/>
      <c r="BR699" s="258"/>
      <c r="BS699" s="258"/>
      <c r="BT699" s="258"/>
      <c r="BU699" s="258"/>
      <c r="BV699" s="258"/>
      <c r="BW699" s="258"/>
      <c r="BX699" s="258"/>
      <c r="BY699" s="258"/>
      <c r="BZ699" s="258"/>
      <c r="CA699" s="258"/>
      <c r="CB699" s="258"/>
      <c r="CC699" s="258"/>
      <c r="CD699" s="258"/>
      <c r="CE699" s="258"/>
      <c r="CF699" s="258"/>
      <c r="CG699" s="258"/>
      <c r="CH699" s="258"/>
      <c r="CI699" s="258"/>
      <c r="CJ699" s="258"/>
      <c r="CK699" s="258"/>
      <c r="CL699" s="258"/>
      <c r="CM699" s="258"/>
      <c r="CN699" s="258"/>
      <c r="CO699" s="258"/>
      <c r="CP699" s="258"/>
      <c r="CQ699" s="258"/>
      <c r="CR699" s="258"/>
      <c r="CS699" s="258"/>
      <c r="CT699" s="258"/>
      <c r="CU699" s="258"/>
      <c r="CV699" s="258"/>
      <c r="CW699" s="258"/>
      <c r="CX699" s="258"/>
      <c r="CY699" s="258"/>
      <c r="CZ699" s="258"/>
      <c r="DA699" s="258"/>
      <c r="DB699" s="258"/>
      <c r="DC699" s="258"/>
      <c r="DD699" s="258"/>
      <c r="DE699" s="258"/>
      <c r="DF699" s="258"/>
      <c r="DG699" s="258"/>
      <c r="DH699" s="258"/>
      <c r="DI699" s="258"/>
      <c r="DJ699" s="258"/>
      <c r="DK699" s="258"/>
      <c r="DL699" s="258"/>
      <c r="DM699" s="258"/>
      <c r="DN699" s="258"/>
      <c r="DO699" s="258"/>
      <c r="DP699" s="258"/>
      <c r="DQ699" s="258"/>
      <c r="DR699" s="258"/>
      <c r="DS699" s="258"/>
      <c r="DT699" s="258"/>
      <c r="DU699" s="258"/>
      <c r="DV699" s="258"/>
      <c r="DW699" s="258"/>
      <c r="DX699" s="258"/>
      <c r="DY699" s="258"/>
      <c r="DZ699" s="258"/>
      <c r="EA699" s="258"/>
      <c r="EB699" s="258"/>
      <c r="EC699" s="258"/>
      <c r="ED699" s="258"/>
      <c r="EE699" s="258"/>
      <c r="EF699" s="258"/>
      <c r="EG699" s="258"/>
      <c r="EH699" s="258"/>
      <c r="EI699" s="258"/>
      <c r="EJ699" s="258"/>
      <c r="EK699" s="258"/>
      <c r="EL699" s="258"/>
      <c r="EM699" s="258"/>
      <c r="EN699" s="258"/>
      <c r="EO699" s="258"/>
      <c r="EP699" s="258"/>
      <c r="EQ699" s="258"/>
      <c r="ER699" s="258"/>
      <c r="ES699" s="258"/>
      <c r="ET699" s="258"/>
      <c r="EU699" s="258"/>
      <c r="EV699" s="258"/>
      <c r="EW699" s="258"/>
      <c r="EX699" s="258"/>
      <c r="EY699" s="258"/>
      <c r="EZ699" s="258"/>
      <c r="FA699" s="258"/>
      <c r="FB699" s="258"/>
      <c r="FC699" s="258"/>
      <c r="FD699" s="258"/>
      <c r="FE699" s="258"/>
      <c r="FF699" s="258"/>
      <c r="FG699" s="258"/>
      <c r="FH699" s="258"/>
      <c r="FI699" s="258"/>
      <c r="FJ699" s="258"/>
      <c r="FK699" s="258"/>
      <c r="FL699" s="258"/>
      <c r="FM699" s="258"/>
      <c r="FN699" s="258"/>
      <c r="FO699" s="258"/>
      <c r="FP699" s="258"/>
      <c r="FQ699" s="258"/>
      <c r="FR699" s="258"/>
      <c r="FS699" s="258"/>
      <c r="FT699" s="258"/>
      <c r="FU699" s="258"/>
      <c r="FV699" s="258"/>
      <c r="FW699" s="258"/>
      <c r="FX699" s="258"/>
      <c r="FY699" s="258"/>
      <c r="FZ699" s="258"/>
      <c r="GA699" s="258"/>
      <c r="GB699" s="258"/>
      <c r="GC699" s="258"/>
      <c r="GD699" s="258"/>
      <c r="GE699" s="258"/>
      <c r="GF699" s="258"/>
      <c r="GG699" s="258"/>
      <c r="GH699" s="258"/>
      <c r="GI699" s="258"/>
      <c r="GJ699" s="258"/>
      <c r="GK699" s="258"/>
      <c r="GL699" s="258"/>
      <c r="GM699" s="258"/>
      <c r="GN699" s="258"/>
      <c r="GO699" s="258"/>
      <c r="GP699" s="258"/>
      <c r="GQ699" s="258"/>
      <c r="GR699" s="258"/>
      <c r="GS699" s="258"/>
      <c r="GT699" s="258"/>
      <c r="GU699" s="258"/>
      <c r="GV699" s="258"/>
      <c r="GW699" s="258"/>
      <c r="GX699" s="258"/>
      <c r="GY699" s="258"/>
      <c r="GZ699" s="258"/>
      <c r="HA699" s="258"/>
      <c r="HB699" s="258"/>
      <c r="HC699" s="258"/>
      <c r="HD699" s="258"/>
      <c r="HE699" s="258"/>
      <c r="HF699" s="258"/>
      <c r="HG699" s="258"/>
      <c r="HH699" s="258"/>
      <c r="HI699" s="258"/>
      <c r="HJ699" s="258"/>
      <c r="HK699" s="258"/>
      <c r="HL699" s="258"/>
      <c r="HM699" s="258"/>
      <c r="HN699" s="258"/>
      <c r="HO699" s="258"/>
      <c r="HP699" s="258"/>
      <c r="HQ699" s="258"/>
      <c r="HR699" s="258"/>
      <c r="HS699" s="258"/>
      <c r="HT699" s="258"/>
      <c r="HU699" s="258"/>
      <c r="HV699" s="258"/>
      <c r="HW699" s="258"/>
      <c r="HX699" s="258"/>
      <c r="HY699" s="258"/>
      <c r="HZ699" s="258"/>
      <c r="IA699" s="258"/>
      <c r="IB699" s="258"/>
      <c r="IC699" s="258"/>
      <c r="ID699" s="258"/>
      <c r="IE699" s="258"/>
      <c r="IF699" s="258"/>
      <c r="IG699" s="258"/>
      <c r="IH699" s="258"/>
      <c r="II699" s="258"/>
      <c r="IJ699" s="258"/>
      <c r="IK699" s="258"/>
      <c r="IL699" s="258"/>
      <c r="IM699" s="258"/>
      <c r="IN699" s="258"/>
      <c r="IO699" s="258"/>
      <c r="IP699" s="258"/>
      <c r="IQ699" s="258"/>
      <c r="IR699" s="258"/>
      <c r="IS699" s="258"/>
      <c r="IT699" s="258"/>
      <c r="IU699" s="258"/>
      <c r="IV699" s="258"/>
      <c r="IW699" s="258"/>
      <c r="IX699" s="258"/>
      <c r="IY699" s="258"/>
      <c r="IZ699" s="258"/>
      <c r="JA699" s="258"/>
      <c r="JB699" s="258"/>
      <c r="JC699" s="258"/>
      <c r="JD699" s="258"/>
      <c r="JE699" s="258"/>
      <c r="JF699" s="258"/>
      <c r="JG699" s="258"/>
      <c r="JH699" s="258"/>
    </row>
    <row r="700" spans="1:268" s="867" customFormat="1" ht="28.5" customHeight="1" x14ac:dyDescent="0.25">
      <c r="A700" s="813"/>
      <c r="B700" s="813"/>
      <c r="C700" s="1300" t="s">
        <v>159</v>
      </c>
      <c r="D700" s="1300"/>
      <c r="E700" s="1301">
        <f t="shared" ref="E700:G700" si="288">E637</f>
        <v>100000</v>
      </c>
      <c r="F700" s="1301">
        <f t="shared" si="288"/>
        <v>50000</v>
      </c>
      <c r="G700" s="1301">
        <f t="shared" si="288"/>
        <v>40258.605263157893</v>
      </c>
      <c r="H700" s="1458">
        <f t="shared" si="286"/>
        <v>80.517210526315779</v>
      </c>
      <c r="I700" s="1603"/>
      <c r="J700" s="1603"/>
      <c r="K700" s="1604"/>
      <c r="L700" s="1604"/>
      <c r="M700" s="1604"/>
      <c r="N700" s="1604"/>
      <c r="O700" s="1604"/>
      <c r="P700" s="1604"/>
      <c r="Q700" s="1301"/>
      <c r="R700" s="1301"/>
      <c r="S700" s="1301"/>
      <c r="T700" s="1301"/>
      <c r="U700" s="1301"/>
      <c r="V700" s="1301"/>
      <c r="W700" s="1818"/>
      <c r="X700" s="1301"/>
      <c r="Y700" s="1301"/>
      <c r="Z700" s="1301"/>
      <c r="AA700" s="1605"/>
      <c r="AB700" s="1301"/>
      <c r="AC700" s="842"/>
      <c r="AD700" s="1964"/>
      <c r="AE700" s="258"/>
      <c r="AF700" s="258"/>
      <c r="AG700" s="258"/>
      <c r="AH700" s="258"/>
      <c r="AI700" s="258"/>
      <c r="AJ700" s="258"/>
      <c r="AK700" s="258"/>
      <c r="AL700" s="258"/>
      <c r="AM700" s="258"/>
      <c r="AN700" s="258"/>
      <c r="AO700" s="258"/>
      <c r="AP700" s="258"/>
      <c r="AQ700" s="258"/>
      <c r="AR700" s="258"/>
      <c r="AS700" s="258"/>
      <c r="AT700" s="258"/>
      <c r="AU700" s="258"/>
      <c r="AV700" s="258"/>
      <c r="AW700" s="258"/>
      <c r="AX700" s="258"/>
      <c r="AY700" s="258"/>
      <c r="AZ700" s="258"/>
      <c r="BA700" s="258"/>
      <c r="BB700" s="258"/>
      <c r="BC700" s="258"/>
      <c r="BD700" s="258"/>
      <c r="BE700" s="258"/>
      <c r="BF700" s="258"/>
      <c r="BG700" s="258"/>
      <c r="BH700" s="258"/>
      <c r="BI700" s="258"/>
      <c r="BJ700" s="258"/>
      <c r="BK700" s="258"/>
      <c r="BL700" s="258"/>
      <c r="BM700" s="258"/>
      <c r="BN700" s="258"/>
      <c r="BO700" s="258"/>
      <c r="BP700" s="258"/>
      <c r="BQ700" s="258"/>
      <c r="BR700" s="258"/>
      <c r="BS700" s="258"/>
      <c r="BT700" s="258"/>
      <c r="BU700" s="258"/>
      <c r="BV700" s="258"/>
      <c r="BW700" s="258"/>
      <c r="BX700" s="258"/>
      <c r="BY700" s="258"/>
      <c r="BZ700" s="258"/>
      <c r="CA700" s="258"/>
      <c r="CB700" s="258"/>
      <c r="CC700" s="258"/>
      <c r="CD700" s="258"/>
      <c r="CE700" s="258"/>
      <c r="CF700" s="258"/>
      <c r="CG700" s="258"/>
      <c r="CH700" s="258"/>
      <c r="CI700" s="258"/>
      <c r="CJ700" s="258"/>
      <c r="CK700" s="258"/>
      <c r="CL700" s="258"/>
      <c r="CM700" s="258"/>
      <c r="CN700" s="258"/>
      <c r="CO700" s="258"/>
      <c r="CP700" s="258"/>
      <c r="CQ700" s="258"/>
      <c r="CR700" s="258"/>
      <c r="CS700" s="258"/>
      <c r="CT700" s="258"/>
      <c r="CU700" s="258"/>
      <c r="CV700" s="258"/>
      <c r="CW700" s="258"/>
      <c r="CX700" s="258"/>
      <c r="CY700" s="258"/>
      <c r="CZ700" s="258"/>
      <c r="DA700" s="258"/>
      <c r="DB700" s="258"/>
      <c r="DC700" s="258"/>
      <c r="DD700" s="258"/>
      <c r="DE700" s="258"/>
      <c r="DF700" s="258"/>
      <c r="DG700" s="258"/>
      <c r="DH700" s="258"/>
      <c r="DI700" s="258"/>
      <c r="DJ700" s="258"/>
      <c r="DK700" s="258"/>
      <c r="DL700" s="258"/>
      <c r="DM700" s="258"/>
      <c r="DN700" s="258"/>
      <c r="DO700" s="258"/>
      <c r="DP700" s="258"/>
      <c r="DQ700" s="258"/>
      <c r="DR700" s="258"/>
      <c r="DS700" s="258"/>
      <c r="DT700" s="258"/>
      <c r="DU700" s="258"/>
      <c r="DV700" s="258"/>
      <c r="DW700" s="258"/>
      <c r="DX700" s="258"/>
      <c r="DY700" s="258"/>
      <c r="DZ700" s="258"/>
      <c r="EA700" s="258"/>
      <c r="EB700" s="258"/>
      <c r="EC700" s="258"/>
      <c r="ED700" s="258"/>
      <c r="EE700" s="258"/>
      <c r="EF700" s="258"/>
      <c r="EG700" s="258"/>
      <c r="EH700" s="258"/>
      <c r="EI700" s="258"/>
      <c r="EJ700" s="258"/>
      <c r="EK700" s="258"/>
      <c r="EL700" s="258"/>
      <c r="EM700" s="258"/>
      <c r="EN700" s="258"/>
      <c r="EO700" s="258"/>
      <c r="EP700" s="258"/>
      <c r="EQ700" s="258"/>
      <c r="ER700" s="258"/>
      <c r="ES700" s="258"/>
      <c r="ET700" s="258"/>
      <c r="EU700" s="258"/>
      <c r="EV700" s="258"/>
      <c r="EW700" s="258"/>
      <c r="EX700" s="258"/>
      <c r="EY700" s="258"/>
      <c r="EZ700" s="258"/>
      <c r="FA700" s="258"/>
      <c r="FB700" s="258"/>
      <c r="FC700" s="258"/>
      <c r="FD700" s="258"/>
      <c r="FE700" s="258"/>
      <c r="FF700" s="258"/>
      <c r="FG700" s="258"/>
      <c r="FH700" s="258"/>
      <c r="FI700" s="258"/>
      <c r="FJ700" s="258"/>
      <c r="FK700" s="258"/>
      <c r="FL700" s="258"/>
      <c r="FM700" s="258"/>
      <c r="FN700" s="258"/>
      <c r="FO700" s="258"/>
      <c r="FP700" s="258"/>
      <c r="FQ700" s="258"/>
      <c r="FR700" s="258"/>
      <c r="FS700" s="258"/>
      <c r="FT700" s="258"/>
      <c r="FU700" s="258"/>
      <c r="FV700" s="258"/>
      <c r="FW700" s="258"/>
      <c r="FX700" s="258"/>
      <c r="FY700" s="258"/>
      <c r="FZ700" s="258"/>
      <c r="GA700" s="258"/>
      <c r="GB700" s="258"/>
      <c r="GC700" s="258"/>
      <c r="GD700" s="258"/>
      <c r="GE700" s="258"/>
      <c r="GF700" s="258"/>
      <c r="GG700" s="258"/>
      <c r="GH700" s="258"/>
      <c r="GI700" s="258"/>
      <c r="GJ700" s="258"/>
      <c r="GK700" s="258"/>
      <c r="GL700" s="258"/>
      <c r="GM700" s="258"/>
      <c r="GN700" s="258"/>
      <c r="GO700" s="258"/>
      <c r="GP700" s="258"/>
      <c r="GQ700" s="258"/>
      <c r="GR700" s="258"/>
      <c r="GS700" s="258"/>
      <c r="GT700" s="258"/>
      <c r="GU700" s="258"/>
      <c r="GV700" s="258"/>
      <c r="GW700" s="258"/>
      <c r="GX700" s="258"/>
      <c r="GY700" s="258"/>
      <c r="GZ700" s="258"/>
      <c r="HA700" s="258"/>
      <c r="HB700" s="258"/>
      <c r="HC700" s="258"/>
      <c r="HD700" s="258"/>
      <c r="HE700" s="258"/>
      <c r="HF700" s="258"/>
      <c r="HG700" s="258"/>
      <c r="HH700" s="258"/>
      <c r="HI700" s="258"/>
      <c r="HJ700" s="258"/>
      <c r="HK700" s="258"/>
      <c r="HL700" s="258"/>
      <c r="HM700" s="258"/>
      <c r="HN700" s="258"/>
      <c r="HO700" s="258"/>
      <c r="HP700" s="258"/>
      <c r="HQ700" s="258"/>
      <c r="HR700" s="258"/>
      <c r="HS700" s="258"/>
      <c r="HT700" s="258"/>
      <c r="HU700" s="258"/>
      <c r="HV700" s="258"/>
      <c r="HW700" s="258"/>
      <c r="HX700" s="258"/>
      <c r="HY700" s="258"/>
      <c r="HZ700" s="258"/>
      <c r="IA700" s="258"/>
      <c r="IB700" s="258"/>
      <c r="IC700" s="258"/>
      <c r="ID700" s="258"/>
      <c r="IE700" s="258"/>
      <c r="IF700" s="258"/>
      <c r="IG700" s="258"/>
      <c r="IH700" s="258"/>
      <c r="II700" s="258"/>
      <c r="IJ700" s="258"/>
      <c r="IK700" s="258"/>
      <c r="IL700" s="258"/>
      <c r="IM700" s="258"/>
      <c r="IN700" s="258"/>
      <c r="IO700" s="258"/>
      <c r="IP700" s="258"/>
      <c r="IQ700" s="258"/>
      <c r="IR700" s="258"/>
      <c r="IS700" s="258"/>
      <c r="IT700" s="258"/>
      <c r="IU700" s="258"/>
      <c r="IV700" s="258"/>
      <c r="IW700" s="258"/>
      <c r="IX700" s="258"/>
      <c r="IY700" s="258"/>
      <c r="IZ700" s="258"/>
      <c r="JA700" s="258"/>
      <c r="JB700" s="258"/>
      <c r="JC700" s="258"/>
      <c r="JD700" s="258"/>
      <c r="JE700" s="258"/>
      <c r="JF700" s="258"/>
      <c r="JG700" s="258"/>
      <c r="JH700" s="258"/>
    </row>
    <row r="701" spans="1:268" s="867" customFormat="1" ht="28.5" customHeight="1" x14ac:dyDescent="0.25">
      <c r="A701" s="813"/>
      <c r="B701" s="813"/>
      <c r="C701" s="1300" t="s">
        <v>304</v>
      </c>
      <c r="D701" s="1300"/>
      <c r="E701" s="1301">
        <f t="shared" ref="E701:G701" si="289">E638</f>
        <v>23676</v>
      </c>
      <c r="F701" s="1301">
        <f t="shared" si="289"/>
        <v>11838</v>
      </c>
      <c r="G701" s="1301">
        <f t="shared" si="289"/>
        <v>8568</v>
      </c>
      <c r="H701" s="1458">
        <f t="shared" si="286"/>
        <v>72.377090724784594</v>
      </c>
      <c r="I701" s="1603"/>
      <c r="J701" s="1603"/>
      <c r="K701" s="1604"/>
      <c r="L701" s="1604"/>
      <c r="M701" s="1604"/>
      <c r="N701" s="1604"/>
      <c r="O701" s="1604"/>
      <c r="P701" s="1604"/>
      <c r="Q701" s="1301"/>
      <c r="R701" s="1301"/>
      <c r="S701" s="1301"/>
      <c r="T701" s="1301"/>
      <c r="U701" s="1301"/>
      <c r="V701" s="1301"/>
      <c r="W701" s="1818"/>
      <c r="X701" s="1301"/>
      <c r="Y701" s="1301"/>
      <c r="Z701" s="1301"/>
      <c r="AA701" s="1605"/>
      <c r="AB701" s="1301"/>
      <c r="AC701" s="842"/>
      <c r="AD701" s="258"/>
      <c r="AE701" s="258"/>
      <c r="AF701" s="258"/>
      <c r="AG701" s="258"/>
      <c r="AH701" s="258"/>
      <c r="AI701" s="258"/>
      <c r="AJ701" s="258"/>
      <c r="AK701" s="258"/>
      <c r="AL701" s="258"/>
      <c r="AM701" s="258"/>
      <c r="AN701" s="258"/>
      <c r="AO701" s="258"/>
      <c r="AP701" s="258"/>
      <c r="AQ701" s="258"/>
      <c r="AR701" s="258"/>
      <c r="AS701" s="258"/>
      <c r="AT701" s="258"/>
      <c r="AU701" s="258"/>
      <c r="AV701" s="258"/>
      <c r="AW701" s="258"/>
      <c r="AX701" s="258"/>
      <c r="AY701" s="258"/>
      <c r="AZ701" s="258"/>
      <c r="BA701" s="258"/>
      <c r="BB701" s="258"/>
      <c r="BC701" s="258"/>
      <c r="BD701" s="258"/>
      <c r="BE701" s="258"/>
      <c r="BF701" s="258"/>
      <c r="BG701" s="258"/>
      <c r="BH701" s="258"/>
      <c r="BI701" s="258"/>
      <c r="BJ701" s="258"/>
      <c r="BK701" s="258"/>
      <c r="BL701" s="258"/>
      <c r="BM701" s="258"/>
      <c r="BN701" s="258"/>
      <c r="BO701" s="258"/>
      <c r="BP701" s="258"/>
      <c r="BQ701" s="258"/>
      <c r="BR701" s="258"/>
      <c r="BS701" s="258"/>
      <c r="BT701" s="258"/>
      <c r="BU701" s="258"/>
      <c r="BV701" s="258"/>
      <c r="BW701" s="258"/>
      <c r="BX701" s="258"/>
      <c r="BY701" s="258"/>
      <c r="BZ701" s="258"/>
      <c r="CA701" s="258"/>
      <c r="CB701" s="258"/>
      <c r="CC701" s="258"/>
      <c r="CD701" s="258"/>
      <c r="CE701" s="258"/>
      <c r="CF701" s="258"/>
      <c r="CG701" s="258"/>
      <c r="CH701" s="258"/>
      <c r="CI701" s="258"/>
      <c r="CJ701" s="258"/>
      <c r="CK701" s="258"/>
      <c r="CL701" s="258"/>
      <c r="CM701" s="258"/>
      <c r="CN701" s="258"/>
      <c r="CO701" s="258"/>
      <c r="CP701" s="258"/>
      <c r="CQ701" s="258"/>
      <c r="CR701" s="258"/>
      <c r="CS701" s="258"/>
      <c r="CT701" s="258"/>
      <c r="CU701" s="258"/>
      <c r="CV701" s="258"/>
      <c r="CW701" s="258"/>
      <c r="CX701" s="258"/>
      <c r="CY701" s="258"/>
      <c r="CZ701" s="258"/>
      <c r="DA701" s="258"/>
      <c r="DB701" s="258"/>
      <c r="DC701" s="258"/>
      <c r="DD701" s="258"/>
      <c r="DE701" s="258"/>
      <c r="DF701" s="258"/>
      <c r="DG701" s="258"/>
      <c r="DH701" s="258"/>
      <c r="DI701" s="258"/>
      <c r="DJ701" s="258"/>
      <c r="DK701" s="258"/>
      <c r="DL701" s="258"/>
      <c r="DM701" s="258"/>
      <c r="DN701" s="258"/>
      <c r="DO701" s="258"/>
      <c r="DP701" s="258"/>
      <c r="DQ701" s="258"/>
      <c r="DR701" s="258"/>
      <c r="DS701" s="258"/>
      <c r="DT701" s="258"/>
      <c r="DU701" s="258"/>
      <c r="DV701" s="258"/>
      <c r="DW701" s="258"/>
      <c r="DX701" s="258"/>
      <c r="DY701" s="258"/>
      <c r="DZ701" s="258"/>
      <c r="EA701" s="258"/>
      <c r="EB701" s="258"/>
      <c r="EC701" s="258"/>
      <c r="ED701" s="258"/>
      <c r="EE701" s="258"/>
      <c r="EF701" s="258"/>
      <c r="EG701" s="258"/>
      <c r="EH701" s="258"/>
      <c r="EI701" s="258"/>
      <c r="EJ701" s="258"/>
      <c r="EK701" s="258"/>
      <c r="EL701" s="258"/>
      <c r="EM701" s="258"/>
      <c r="EN701" s="258"/>
      <c r="EO701" s="258"/>
      <c r="EP701" s="258"/>
      <c r="EQ701" s="258"/>
      <c r="ER701" s="258"/>
      <c r="ES701" s="258"/>
      <c r="ET701" s="258"/>
      <c r="EU701" s="258"/>
      <c r="EV701" s="258"/>
      <c r="EW701" s="258"/>
      <c r="EX701" s="258"/>
      <c r="EY701" s="258"/>
      <c r="EZ701" s="258"/>
      <c r="FA701" s="258"/>
      <c r="FB701" s="258"/>
      <c r="FC701" s="258"/>
      <c r="FD701" s="258"/>
      <c r="FE701" s="258"/>
      <c r="FF701" s="258"/>
      <c r="FG701" s="258"/>
      <c r="FH701" s="258"/>
      <c r="FI701" s="258"/>
      <c r="FJ701" s="258"/>
      <c r="FK701" s="258"/>
      <c r="FL701" s="258"/>
      <c r="FM701" s="258"/>
      <c r="FN701" s="258"/>
      <c r="FO701" s="258"/>
      <c r="FP701" s="258"/>
      <c r="FQ701" s="258"/>
      <c r="FR701" s="258"/>
      <c r="FS701" s="258"/>
      <c r="FT701" s="258"/>
      <c r="FU701" s="258"/>
      <c r="FV701" s="258"/>
      <c r="FW701" s="258"/>
      <c r="FX701" s="258"/>
      <c r="FY701" s="258"/>
      <c r="FZ701" s="258"/>
      <c r="GA701" s="258"/>
      <c r="GB701" s="258"/>
      <c r="GC701" s="258"/>
      <c r="GD701" s="258"/>
      <c r="GE701" s="258"/>
      <c r="GF701" s="258"/>
      <c r="GG701" s="258"/>
      <c r="GH701" s="258"/>
      <c r="GI701" s="258"/>
      <c r="GJ701" s="258"/>
      <c r="GK701" s="258"/>
      <c r="GL701" s="258"/>
      <c r="GM701" s="258"/>
      <c r="GN701" s="258"/>
      <c r="GO701" s="258"/>
      <c r="GP701" s="258"/>
      <c r="GQ701" s="258"/>
      <c r="GR701" s="258"/>
      <c r="GS701" s="258"/>
      <c r="GT701" s="258"/>
      <c r="GU701" s="258"/>
      <c r="GV701" s="258"/>
      <c r="GW701" s="258"/>
      <c r="GX701" s="258"/>
      <c r="GY701" s="258"/>
      <c r="GZ701" s="258"/>
      <c r="HA701" s="258"/>
      <c r="HB701" s="258"/>
      <c r="HC701" s="258"/>
      <c r="HD701" s="258"/>
      <c r="HE701" s="258"/>
      <c r="HF701" s="258"/>
      <c r="HG701" s="258"/>
      <c r="HH701" s="258"/>
      <c r="HI701" s="258"/>
      <c r="HJ701" s="258"/>
      <c r="HK701" s="258"/>
      <c r="HL701" s="258"/>
      <c r="HM701" s="258"/>
      <c r="HN701" s="258"/>
      <c r="HO701" s="258"/>
      <c r="HP701" s="258"/>
      <c r="HQ701" s="258"/>
      <c r="HR701" s="258"/>
      <c r="HS701" s="258"/>
      <c r="HT701" s="258"/>
      <c r="HU701" s="258"/>
      <c r="HV701" s="258"/>
      <c r="HW701" s="258"/>
      <c r="HX701" s="258"/>
      <c r="HY701" s="258"/>
      <c r="HZ701" s="258"/>
      <c r="IA701" s="258"/>
      <c r="IB701" s="258"/>
      <c r="IC701" s="258"/>
      <c r="ID701" s="258"/>
      <c r="IE701" s="258"/>
      <c r="IF701" s="258"/>
      <c r="IG701" s="258"/>
      <c r="IH701" s="258"/>
      <c r="II701" s="258"/>
      <c r="IJ701" s="258"/>
      <c r="IK701" s="258"/>
      <c r="IL701" s="258"/>
      <c r="IM701" s="258"/>
      <c r="IN701" s="258"/>
      <c r="IO701" s="258"/>
      <c r="IP701" s="258"/>
      <c r="IQ701" s="258"/>
      <c r="IR701" s="258"/>
      <c r="IS701" s="258"/>
      <c r="IT701" s="258"/>
      <c r="IU701" s="258"/>
      <c r="IV701" s="258"/>
      <c r="IW701" s="258"/>
      <c r="IX701" s="258"/>
      <c r="IY701" s="258"/>
      <c r="IZ701" s="258"/>
      <c r="JA701" s="258"/>
      <c r="JB701" s="258"/>
      <c r="JC701" s="258"/>
      <c r="JD701" s="258"/>
      <c r="JE701" s="258"/>
      <c r="JF701" s="258"/>
      <c r="JG701" s="258"/>
      <c r="JH701" s="258"/>
    </row>
    <row r="702" spans="1:268" s="867" customFormat="1" ht="28.5" customHeight="1" x14ac:dyDescent="0.25">
      <c r="A702" s="813"/>
      <c r="B702" s="813"/>
      <c r="C702" s="1313" t="s">
        <v>171</v>
      </c>
      <c r="D702" s="1300"/>
      <c r="E702" s="1431">
        <f t="shared" ref="E702:G702" si="290">E639</f>
        <v>350416</v>
      </c>
      <c r="F702" s="1431">
        <f t="shared" si="290"/>
        <v>175208</v>
      </c>
      <c r="G702" s="1431">
        <f t="shared" si="290"/>
        <v>141077.53684210527</v>
      </c>
      <c r="H702" s="1606">
        <f t="shared" si="286"/>
        <v>80.520031529442306</v>
      </c>
      <c r="I702" s="1603"/>
      <c r="J702" s="1603"/>
      <c r="K702" s="1604"/>
      <c r="L702" s="1604"/>
      <c r="M702" s="1604"/>
      <c r="N702" s="1604"/>
      <c r="O702" s="1604"/>
      <c r="P702" s="1604"/>
      <c r="Q702" s="1431">
        <f>Q639</f>
        <v>173277.26585822823</v>
      </c>
      <c r="R702" s="1431">
        <f t="shared" ref="R702:AB702" si="291">R639</f>
        <v>173277.26585822823</v>
      </c>
      <c r="S702" s="1431">
        <f t="shared" ref="S702:T702" si="292">S639</f>
        <v>173277.26585822823</v>
      </c>
      <c r="T702" s="1431">
        <f t="shared" si="292"/>
        <v>173277.26585822823</v>
      </c>
      <c r="U702" s="1431">
        <f t="shared" ref="U702:V702" si="293">U639</f>
        <v>173277.26585822823</v>
      </c>
      <c r="V702" s="1431">
        <f t="shared" si="293"/>
        <v>169177.3279</v>
      </c>
      <c r="W702" s="1833">
        <f t="shared" si="291"/>
        <v>83763.190363652946</v>
      </c>
      <c r="X702" s="1431">
        <f t="shared" si="291"/>
        <v>83514.067660000015</v>
      </c>
      <c r="Y702" s="1431">
        <f t="shared" si="291"/>
        <v>0</v>
      </c>
      <c r="Z702" s="1431">
        <f t="shared" si="291"/>
        <v>-249.1227036529308</v>
      </c>
      <c r="AA702" s="1607">
        <f t="shared" si="291"/>
        <v>-205.27146000000002</v>
      </c>
      <c r="AB702" s="1431">
        <f t="shared" si="291"/>
        <v>83308.796200000012</v>
      </c>
      <c r="AC702" s="842"/>
      <c r="AD702" s="258"/>
      <c r="AE702" s="258"/>
      <c r="AF702" s="258"/>
      <c r="AG702" s="258"/>
      <c r="AH702" s="258"/>
      <c r="AI702" s="258"/>
      <c r="AJ702" s="258"/>
      <c r="AK702" s="258"/>
      <c r="AL702" s="258"/>
      <c r="AM702" s="258"/>
      <c r="AN702" s="258"/>
      <c r="AO702" s="258"/>
      <c r="AP702" s="258"/>
      <c r="AQ702" s="258"/>
      <c r="AR702" s="258"/>
      <c r="AS702" s="258"/>
      <c r="AT702" s="258"/>
      <c r="AU702" s="258"/>
      <c r="AV702" s="258"/>
      <c r="AW702" s="258"/>
      <c r="AX702" s="258"/>
      <c r="AY702" s="258"/>
      <c r="AZ702" s="258"/>
      <c r="BA702" s="258"/>
      <c r="BB702" s="258"/>
      <c r="BC702" s="258"/>
      <c r="BD702" s="258"/>
      <c r="BE702" s="258"/>
      <c r="BF702" s="258"/>
      <c r="BG702" s="258"/>
      <c r="BH702" s="258"/>
      <c r="BI702" s="258"/>
      <c r="BJ702" s="258"/>
      <c r="BK702" s="258"/>
      <c r="BL702" s="258"/>
      <c r="BM702" s="258"/>
      <c r="BN702" s="258"/>
      <c r="BO702" s="258"/>
      <c r="BP702" s="258"/>
      <c r="BQ702" s="258"/>
      <c r="BR702" s="258"/>
      <c r="BS702" s="258"/>
      <c r="BT702" s="258"/>
      <c r="BU702" s="258"/>
      <c r="BV702" s="258"/>
      <c r="BW702" s="258"/>
      <c r="BX702" s="258"/>
      <c r="BY702" s="258"/>
      <c r="BZ702" s="258"/>
      <c r="CA702" s="258"/>
      <c r="CB702" s="258"/>
      <c r="CC702" s="258"/>
      <c r="CD702" s="258"/>
      <c r="CE702" s="258"/>
      <c r="CF702" s="258"/>
      <c r="CG702" s="258"/>
      <c r="CH702" s="258"/>
      <c r="CI702" s="258"/>
      <c r="CJ702" s="258"/>
      <c r="CK702" s="258"/>
      <c r="CL702" s="258"/>
      <c r="CM702" s="258"/>
      <c r="CN702" s="258"/>
      <c r="CO702" s="258"/>
      <c r="CP702" s="258"/>
      <c r="CQ702" s="258"/>
      <c r="CR702" s="258"/>
      <c r="CS702" s="258"/>
      <c r="CT702" s="258"/>
      <c r="CU702" s="258"/>
      <c r="CV702" s="258"/>
      <c r="CW702" s="258"/>
      <c r="CX702" s="258"/>
      <c r="CY702" s="258"/>
      <c r="CZ702" s="258"/>
      <c r="DA702" s="258"/>
      <c r="DB702" s="258"/>
      <c r="DC702" s="258"/>
      <c r="DD702" s="258"/>
      <c r="DE702" s="258"/>
      <c r="DF702" s="258"/>
      <c r="DG702" s="258"/>
      <c r="DH702" s="258"/>
      <c r="DI702" s="258"/>
      <c r="DJ702" s="258"/>
      <c r="DK702" s="258"/>
      <c r="DL702" s="258"/>
      <c r="DM702" s="258"/>
      <c r="DN702" s="258"/>
      <c r="DO702" s="258"/>
      <c r="DP702" s="258"/>
      <c r="DQ702" s="258"/>
      <c r="DR702" s="258"/>
      <c r="DS702" s="258"/>
      <c r="DT702" s="258"/>
      <c r="DU702" s="258"/>
      <c r="DV702" s="258"/>
      <c r="DW702" s="258"/>
      <c r="DX702" s="258"/>
      <c r="DY702" s="258"/>
      <c r="DZ702" s="258"/>
      <c r="EA702" s="258"/>
      <c r="EB702" s="258"/>
      <c r="EC702" s="258"/>
      <c r="ED702" s="258"/>
      <c r="EE702" s="258"/>
      <c r="EF702" s="258"/>
      <c r="EG702" s="258"/>
      <c r="EH702" s="258"/>
      <c r="EI702" s="258"/>
      <c r="EJ702" s="258"/>
      <c r="EK702" s="258"/>
      <c r="EL702" s="258"/>
      <c r="EM702" s="258"/>
      <c r="EN702" s="258"/>
      <c r="EO702" s="258"/>
      <c r="EP702" s="258"/>
      <c r="EQ702" s="258"/>
      <c r="ER702" s="258"/>
      <c r="ES702" s="258"/>
      <c r="ET702" s="258"/>
      <c r="EU702" s="258"/>
      <c r="EV702" s="258"/>
      <c r="EW702" s="258"/>
      <c r="EX702" s="258"/>
      <c r="EY702" s="258"/>
      <c r="EZ702" s="258"/>
      <c r="FA702" s="258"/>
      <c r="FB702" s="258"/>
      <c r="FC702" s="258"/>
      <c r="FD702" s="258"/>
      <c r="FE702" s="258"/>
      <c r="FF702" s="258"/>
      <c r="FG702" s="258"/>
      <c r="FH702" s="258"/>
      <c r="FI702" s="258"/>
      <c r="FJ702" s="258"/>
      <c r="FK702" s="258"/>
      <c r="FL702" s="258"/>
      <c r="FM702" s="258"/>
      <c r="FN702" s="258"/>
      <c r="FO702" s="258"/>
      <c r="FP702" s="258"/>
      <c r="FQ702" s="258"/>
      <c r="FR702" s="258"/>
      <c r="FS702" s="258"/>
      <c r="FT702" s="258"/>
      <c r="FU702" s="258"/>
      <c r="FV702" s="258"/>
      <c r="FW702" s="258"/>
      <c r="FX702" s="258"/>
      <c r="FY702" s="258"/>
      <c r="FZ702" s="258"/>
      <c r="GA702" s="258"/>
      <c r="GB702" s="258"/>
      <c r="GC702" s="258"/>
      <c r="GD702" s="258"/>
      <c r="GE702" s="258"/>
      <c r="GF702" s="258"/>
      <c r="GG702" s="258"/>
      <c r="GH702" s="258"/>
      <c r="GI702" s="258"/>
      <c r="GJ702" s="258"/>
      <c r="GK702" s="258"/>
      <c r="GL702" s="258"/>
      <c r="GM702" s="258"/>
      <c r="GN702" s="258"/>
      <c r="GO702" s="258"/>
      <c r="GP702" s="258"/>
      <c r="GQ702" s="258"/>
      <c r="GR702" s="258"/>
      <c r="GS702" s="258"/>
      <c r="GT702" s="258"/>
      <c r="GU702" s="258"/>
      <c r="GV702" s="258"/>
      <c r="GW702" s="258"/>
      <c r="GX702" s="258"/>
      <c r="GY702" s="258"/>
      <c r="GZ702" s="258"/>
      <c r="HA702" s="258"/>
      <c r="HB702" s="258"/>
      <c r="HC702" s="258"/>
      <c r="HD702" s="258"/>
      <c r="HE702" s="258"/>
      <c r="HF702" s="258"/>
      <c r="HG702" s="258"/>
      <c r="HH702" s="258"/>
      <c r="HI702" s="258"/>
      <c r="HJ702" s="258"/>
      <c r="HK702" s="258"/>
      <c r="HL702" s="258"/>
      <c r="HM702" s="258"/>
      <c r="HN702" s="258"/>
      <c r="HO702" s="258"/>
      <c r="HP702" s="258"/>
      <c r="HQ702" s="258"/>
      <c r="HR702" s="258"/>
      <c r="HS702" s="258"/>
      <c r="HT702" s="258"/>
      <c r="HU702" s="258"/>
      <c r="HV702" s="258"/>
      <c r="HW702" s="258"/>
      <c r="HX702" s="258"/>
      <c r="HY702" s="258"/>
      <c r="HZ702" s="258"/>
      <c r="IA702" s="258"/>
      <c r="IB702" s="258"/>
      <c r="IC702" s="258"/>
      <c r="ID702" s="258"/>
      <c r="IE702" s="258"/>
      <c r="IF702" s="258"/>
      <c r="IG702" s="258"/>
      <c r="IH702" s="258"/>
      <c r="II702" s="258"/>
      <c r="IJ702" s="258"/>
      <c r="IK702" s="258"/>
      <c r="IL702" s="258"/>
      <c r="IM702" s="258"/>
      <c r="IN702" s="258"/>
      <c r="IO702" s="258"/>
      <c r="IP702" s="258"/>
      <c r="IQ702" s="258"/>
      <c r="IR702" s="258"/>
      <c r="IS702" s="258"/>
      <c r="IT702" s="258"/>
      <c r="IU702" s="258"/>
      <c r="IV702" s="258"/>
      <c r="IW702" s="258"/>
      <c r="IX702" s="258"/>
      <c r="IY702" s="258"/>
      <c r="IZ702" s="258"/>
      <c r="JA702" s="258"/>
      <c r="JB702" s="258"/>
      <c r="JC702" s="258"/>
      <c r="JD702" s="258"/>
      <c r="JE702" s="258"/>
      <c r="JF702" s="258"/>
      <c r="JG702" s="258"/>
      <c r="JH702" s="258"/>
    </row>
    <row r="703" spans="1:268" s="867" customFormat="1" ht="28.5" customHeight="1" x14ac:dyDescent="0.25">
      <c r="A703" s="813"/>
      <c r="B703" s="813"/>
      <c r="C703" s="1488" t="s">
        <v>313</v>
      </c>
      <c r="D703" s="1300"/>
      <c r="E703" s="1301"/>
      <c r="F703" s="1301"/>
      <c r="G703" s="1301"/>
      <c r="H703" s="1458"/>
      <c r="I703" s="1603"/>
      <c r="J703" s="1603"/>
      <c r="K703" s="1604"/>
      <c r="L703" s="1604"/>
      <c r="M703" s="1604"/>
      <c r="N703" s="1604"/>
      <c r="O703" s="1604"/>
      <c r="P703" s="1604"/>
      <c r="Q703" s="1301"/>
      <c r="R703" s="1301"/>
      <c r="S703" s="1301"/>
      <c r="T703" s="1301"/>
      <c r="U703" s="1301"/>
      <c r="V703" s="1301"/>
      <c r="W703" s="1818"/>
      <c r="X703" s="1301"/>
      <c r="Y703" s="1301"/>
      <c r="Z703" s="1301"/>
      <c r="AA703" s="1605"/>
      <c r="AB703" s="1301"/>
      <c r="AC703" s="842"/>
      <c r="AD703" s="258"/>
      <c r="AE703" s="258"/>
      <c r="AF703" s="258"/>
      <c r="AG703" s="258"/>
      <c r="AH703" s="258"/>
      <c r="AI703" s="258"/>
      <c r="AJ703" s="258"/>
      <c r="AK703" s="258"/>
      <c r="AL703" s="258"/>
      <c r="AM703" s="258"/>
      <c r="AN703" s="258"/>
      <c r="AO703" s="258"/>
      <c r="AP703" s="258"/>
      <c r="AQ703" s="258"/>
      <c r="AR703" s="258"/>
      <c r="AS703" s="258"/>
      <c r="AT703" s="258"/>
      <c r="AU703" s="258"/>
      <c r="AV703" s="258"/>
      <c r="AW703" s="258"/>
      <c r="AX703" s="258"/>
      <c r="AY703" s="258"/>
      <c r="AZ703" s="258"/>
      <c r="BA703" s="258"/>
      <c r="BB703" s="258"/>
      <c r="BC703" s="258"/>
      <c r="BD703" s="258"/>
      <c r="BE703" s="258"/>
      <c r="BF703" s="258"/>
      <c r="BG703" s="258"/>
      <c r="BH703" s="258"/>
      <c r="BI703" s="258"/>
      <c r="BJ703" s="258"/>
      <c r="BK703" s="258"/>
      <c r="BL703" s="258"/>
      <c r="BM703" s="258"/>
      <c r="BN703" s="258"/>
      <c r="BO703" s="258"/>
      <c r="BP703" s="258"/>
      <c r="BQ703" s="258"/>
      <c r="BR703" s="258"/>
      <c r="BS703" s="258"/>
      <c r="BT703" s="258"/>
      <c r="BU703" s="258"/>
      <c r="BV703" s="258"/>
      <c r="BW703" s="258"/>
      <c r="BX703" s="258"/>
      <c r="BY703" s="258"/>
      <c r="BZ703" s="258"/>
      <c r="CA703" s="258"/>
      <c r="CB703" s="258"/>
      <c r="CC703" s="258"/>
      <c r="CD703" s="258"/>
      <c r="CE703" s="258"/>
      <c r="CF703" s="258"/>
      <c r="CG703" s="258"/>
      <c r="CH703" s="258"/>
      <c r="CI703" s="258"/>
      <c r="CJ703" s="258"/>
      <c r="CK703" s="258"/>
      <c r="CL703" s="258"/>
      <c r="CM703" s="258"/>
      <c r="CN703" s="258"/>
      <c r="CO703" s="258"/>
      <c r="CP703" s="258"/>
      <c r="CQ703" s="258"/>
      <c r="CR703" s="258"/>
      <c r="CS703" s="258"/>
      <c r="CT703" s="258"/>
      <c r="CU703" s="258"/>
      <c r="CV703" s="258"/>
      <c r="CW703" s="258"/>
      <c r="CX703" s="258"/>
      <c r="CY703" s="258"/>
      <c r="CZ703" s="258"/>
      <c r="DA703" s="258"/>
      <c r="DB703" s="258"/>
      <c r="DC703" s="258"/>
      <c r="DD703" s="258"/>
      <c r="DE703" s="258"/>
      <c r="DF703" s="258"/>
      <c r="DG703" s="258"/>
      <c r="DH703" s="258"/>
      <c r="DI703" s="258"/>
      <c r="DJ703" s="258"/>
      <c r="DK703" s="258"/>
      <c r="DL703" s="258"/>
      <c r="DM703" s="258"/>
      <c r="DN703" s="258"/>
      <c r="DO703" s="258"/>
      <c r="DP703" s="258"/>
      <c r="DQ703" s="258"/>
      <c r="DR703" s="258"/>
      <c r="DS703" s="258"/>
      <c r="DT703" s="258"/>
      <c r="DU703" s="258"/>
      <c r="DV703" s="258"/>
      <c r="DW703" s="258"/>
      <c r="DX703" s="258"/>
      <c r="DY703" s="258"/>
      <c r="DZ703" s="258"/>
      <c r="EA703" s="258"/>
      <c r="EB703" s="258"/>
      <c r="EC703" s="258"/>
      <c r="ED703" s="258"/>
      <c r="EE703" s="258"/>
      <c r="EF703" s="258"/>
      <c r="EG703" s="258"/>
      <c r="EH703" s="258"/>
      <c r="EI703" s="258"/>
      <c r="EJ703" s="258"/>
      <c r="EK703" s="258"/>
      <c r="EL703" s="258"/>
      <c r="EM703" s="258"/>
      <c r="EN703" s="258"/>
      <c r="EO703" s="258"/>
      <c r="EP703" s="258"/>
      <c r="EQ703" s="258"/>
      <c r="ER703" s="258"/>
      <c r="ES703" s="258"/>
      <c r="ET703" s="258"/>
      <c r="EU703" s="258"/>
      <c r="EV703" s="258"/>
      <c r="EW703" s="258"/>
      <c r="EX703" s="258"/>
      <c r="EY703" s="258"/>
      <c r="EZ703" s="258"/>
      <c r="FA703" s="258"/>
      <c r="FB703" s="258"/>
      <c r="FC703" s="258"/>
      <c r="FD703" s="258"/>
      <c r="FE703" s="258"/>
      <c r="FF703" s="258"/>
      <c r="FG703" s="258"/>
      <c r="FH703" s="258"/>
      <c r="FI703" s="258"/>
      <c r="FJ703" s="258"/>
      <c r="FK703" s="258"/>
      <c r="FL703" s="258"/>
      <c r="FM703" s="258"/>
      <c r="FN703" s="258"/>
      <c r="FO703" s="258"/>
      <c r="FP703" s="258"/>
      <c r="FQ703" s="258"/>
      <c r="FR703" s="258"/>
      <c r="FS703" s="258"/>
      <c r="FT703" s="258"/>
      <c r="FU703" s="258"/>
      <c r="FV703" s="258"/>
      <c r="FW703" s="258"/>
      <c r="FX703" s="258"/>
      <c r="FY703" s="258"/>
      <c r="FZ703" s="258"/>
      <c r="GA703" s="258"/>
      <c r="GB703" s="258"/>
      <c r="GC703" s="258"/>
      <c r="GD703" s="258"/>
      <c r="GE703" s="258"/>
      <c r="GF703" s="258"/>
      <c r="GG703" s="258"/>
      <c r="GH703" s="258"/>
      <c r="GI703" s="258"/>
      <c r="GJ703" s="258"/>
      <c r="GK703" s="258"/>
      <c r="GL703" s="258"/>
      <c r="GM703" s="258"/>
      <c r="GN703" s="258"/>
      <c r="GO703" s="258"/>
      <c r="GP703" s="258"/>
      <c r="GQ703" s="258"/>
      <c r="GR703" s="258"/>
      <c r="GS703" s="258"/>
      <c r="GT703" s="258"/>
      <c r="GU703" s="258"/>
      <c r="GV703" s="258"/>
      <c r="GW703" s="258"/>
      <c r="GX703" s="258"/>
      <c r="GY703" s="258"/>
      <c r="GZ703" s="258"/>
      <c r="HA703" s="258"/>
      <c r="HB703" s="258"/>
      <c r="HC703" s="258"/>
      <c r="HD703" s="258"/>
      <c r="HE703" s="258"/>
      <c r="HF703" s="258"/>
      <c r="HG703" s="258"/>
      <c r="HH703" s="258"/>
      <c r="HI703" s="258"/>
      <c r="HJ703" s="258"/>
      <c r="HK703" s="258"/>
      <c r="HL703" s="258"/>
      <c r="HM703" s="258"/>
      <c r="HN703" s="258"/>
      <c r="HO703" s="258"/>
      <c r="HP703" s="258"/>
      <c r="HQ703" s="258"/>
      <c r="HR703" s="258"/>
      <c r="HS703" s="258"/>
      <c r="HT703" s="258"/>
      <c r="HU703" s="258"/>
      <c r="HV703" s="258"/>
      <c r="HW703" s="258"/>
      <c r="HX703" s="258"/>
      <c r="HY703" s="258"/>
      <c r="HZ703" s="258"/>
      <c r="IA703" s="258"/>
      <c r="IB703" s="258"/>
      <c r="IC703" s="258"/>
      <c r="ID703" s="258"/>
      <c r="IE703" s="258"/>
      <c r="IF703" s="258"/>
      <c r="IG703" s="258"/>
      <c r="IH703" s="258"/>
      <c r="II703" s="258"/>
      <c r="IJ703" s="258"/>
      <c r="IK703" s="258"/>
      <c r="IL703" s="258"/>
      <c r="IM703" s="258"/>
      <c r="IN703" s="258"/>
      <c r="IO703" s="258"/>
      <c r="IP703" s="258"/>
      <c r="IQ703" s="258"/>
      <c r="IR703" s="258"/>
      <c r="IS703" s="258"/>
      <c r="IT703" s="258"/>
      <c r="IU703" s="258"/>
      <c r="IV703" s="258"/>
      <c r="IW703" s="258"/>
      <c r="IX703" s="258"/>
      <c r="IY703" s="258"/>
      <c r="IZ703" s="258"/>
      <c r="JA703" s="258"/>
      <c r="JB703" s="258"/>
      <c r="JC703" s="258"/>
      <c r="JD703" s="258"/>
      <c r="JE703" s="258"/>
      <c r="JF703" s="258"/>
      <c r="JG703" s="258"/>
      <c r="JH703" s="258"/>
    </row>
    <row r="704" spans="1:268" s="867" customFormat="1" ht="28.5" customHeight="1" x14ac:dyDescent="0.25">
      <c r="A704" s="813"/>
      <c r="B704" s="813"/>
      <c r="C704" s="1300" t="s">
        <v>202</v>
      </c>
      <c r="D704" s="1300"/>
      <c r="E704" s="1301">
        <f>E684+E641</f>
        <v>57831.052631578947</v>
      </c>
      <c r="F704" s="1301">
        <f t="shared" ref="F704:G704" si="294">F684+F641</f>
        <v>28917.157894736843</v>
      </c>
      <c r="G704" s="1301">
        <f t="shared" si="294"/>
        <v>39659.90789473684</v>
      </c>
      <c r="H704" s="1458">
        <f t="shared" si="286"/>
        <v>137.15008936599287</v>
      </c>
      <c r="I704" s="1603"/>
      <c r="J704" s="1603"/>
      <c r="K704" s="1604"/>
      <c r="L704" s="1604"/>
      <c r="M704" s="1604"/>
      <c r="N704" s="1604"/>
      <c r="O704" s="1604"/>
      <c r="P704" s="1604"/>
      <c r="Q704" s="1301"/>
      <c r="R704" s="1301"/>
      <c r="S704" s="1301"/>
      <c r="T704" s="1301"/>
      <c r="U704" s="1301"/>
      <c r="V704" s="1301"/>
      <c r="W704" s="1818"/>
      <c r="X704" s="1301"/>
      <c r="Y704" s="1301"/>
      <c r="Z704" s="1301"/>
      <c r="AA704" s="1605"/>
      <c r="AB704" s="1301"/>
      <c r="AC704" s="842"/>
      <c r="AD704" s="258"/>
      <c r="AE704" s="258"/>
      <c r="AF704" s="258"/>
      <c r="AG704" s="258"/>
      <c r="AH704" s="258"/>
      <c r="AI704" s="258"/>
      <c r="AJ704" s="258"/>
      <c r="AK704" s="258"/>
      <c r="AL704" s="258"/>
      <c r="AM704" s="258"/>
      <c r="AN704" s="258"/>
      <c r="AO704" s="258"/>
      <c r="AP704" s="258"/>
      <c r="AQ704" s="258"/>
      <c r="AR704" s="258"/>
      <c r="AS704" s="258"/>
      <c r="AT704" s="258"/>
      <c r="AU704" s="258"/>
      <c r="AV704" s="258"/>
      <c r="AW704" s="258"/>
      <c r="AX704" s="258"/>
      <c r="AY704" s="258"/>
      <c r="AZ704" s="258"/>
      <c r="BA704" s="258"/>
      <c r="BB704" s="258"/>
      <c r="BC704" s="258"/>
      <c r="BD704" s="258"/>
      <c r="BE704" s="258"/>
      <c r="BF704" s="258"/>
      <c r="BG704" s="258"/>
      <c r="BH704" s="258"/>
      <c r="BI704" s="258"/>
      <c r="BJ704" s="258"/>
      <c r="BK704" s="258"/>
      <c r="BL704" s="258"/>
      <c r="BM704" s="258"/>
      <c r="BN704" s="258"/>
      <c r="BO704" s="258"/>
      <c r="BP704" s="258"/>
      <c r="BQ704" s="258"/>
      <c r="BR704" s="258"/>
      <c r="BS704" s="258"/>
      <c r="BT704" s="258"/>
      <c r="BU704" s="258"/>
      <c r="BV704" s="258"/>
      <c r="BW704" s="258"/>
      <c r="BX704" s="258"/>
      <c r="BY704" s="258"/>
      <c r="BZ704" s="258"/>
      <c r="CA704" s="258"/>
      <c r="CB704" s="258"/>
      <c r="CC704" s="258"/>
      <c r="CD704" s="258"/>
      <c r="CE704" s="258"/>
      <c r="CF704" s="258"/>
      <c r="CG704" s="258"/>
      <c r="CH704" s="258"/>
      <c r="CI704" s="258"/>
      <c r="CJ704" s="258"/>
      <c r="CK704" s="258"/>
      <c r="CL704" s="258"/>
      <c r="CM704" s="258"/>
      <c r="CN704" s="258"/>
      <c r="CO704" s="258"/>
      <c r="CP704" s="258"/>
      <c r="CQ704" s="258"/>
      <c r="CR704" s="258"/>
      <c r="CS704" s="258"/>
      <c r="CT704" s="258"/>
      <c r="CU704" s="258"/>
      <c r="CV704" s="258"/>
      <c r="CW704" s="258"/>
      <c r="CX704" s="258"/>
      <c r="CY704" s="258"/>
      <c r="CZ704" s="258"/>
      <c r="DA704" s="258"/>
      <c r="DB704" s="258"/>
      <c r="DC704" s="258"/>
      <c r="DD704" s="258"/>
      <c r="DE704" s="258"/>
      <c r="DF704" s="258"/>
      <c r="DG704" s="258"/>
      <c r="DH704" s="258"/>
      <c r="DI704" s="258"/>
      <c r="DJ704" s="258"/>
      <c r="DK704" s="258"/>
      <c r="DL704" s="258"/>
      <c r="DM704" s="258"/>
      <c r="DN704" s="258"/>
      <c r="DO704" s="258"/>
      <c r="DP704" s="258"/>
      <c r="DQ704" s="258"/>
      <c r="DR704" s="258"/>
      <c r="DS704" s="258"/>
      <c r="DT704" s="258"/>
      <c r="DU704" s="258"/>
      <c r="DV704" s="258"/>
      <c r="DW704" s="258"/>
      <c r="DX704" s="258"/>
      <c r="DY704" s="258"/>
      <c r="DZ704" s="258"/>
      <c r="EA704" s="258"/>
      <c r="EB704" s="258"/>
      <c r="EC704" s="258"/>
      <c r="ED704" s="258"/>
      <c r="EE704" s="258"/>
      <c r="EF704" s="258"/>
      <c r="EG704" s="258"/>
      <c r="EH704" s="258"/>
      <c r="EI704" s="258"/>
      <c r="EJ704" s="258"/>
      <c r="EK704" s="258"/>
      <c r="EL704" s="258"/>
      <c r="EM704" s="258"/>
      <c r="EN704" s="258"/>
      <c r="EO704" s="258"/>
      <c r="EP704" s="258"/>
      <c r="EQ704" s="258"/>
      <c r="ER704" s="258"/>
      <c r="ES704" s="258"/>
      <c r="ET704" s="258"/>
      <c r="EU704" s="258"/>
      <c r="EV704" s="258"/>
      <c r="EW704" s="258"/>
      <c r="EX704" s="258"/>
      <c r="EY704" s="258"/>
      <c r="EZ704" s="258"/>
      <c r="FA704" s="258"/>
      <c r="FB704" s="258"/>
      <c r="FC704" s="258"/>
      <c r="FD704" s="258"/>
      <c r="FE704" s="258"/>
      <c r="FF704" s="258"/>
      <c r="FG704" s="258"/>
      <c r="FH704" s="258"/>
      <c r="FI704" s="258"/>
      <c r="FJ704" s="258"/>
      <c r="FK704" s="258"/>
      <c r="FL704" s="258"/>
      <c r="FM704" s="258"/>
      <c r="FN704" s="258"/>
      <c r="FO704" s="258"/>
      <c r="FP704" s="258"/>
      <c r="FQ704" s="258"/>
      <c r="FR704" s="258"/>
      <c r="FS704" s="258"/>
      <c r="FT704" s="258"/>
      <c r="FU704" s="258"/>
      <c r="FV704" s="258"/>
      <c r="FW704" s="258"/>
      <c r="FX704" s="258"/>
      <c r="FY704" s="258"/>
      <c r="FZ704" s="258"/>
      <c r="GA704" s="258"/>
      <c r="GB704" s="258"/>
      <c r="GC704" s="258"/>
      <c r="GD704" s="258"/>
      <c r="GE704" s="258"/>
      <c r="GF704" s="258"/>
      <c r="GG704" s="258"/>
      <c r="GH704" s="258"/>
      <c r="GI704" s="258"/>
      <c r="GJ704" s="258"/>
      <c r="GK704" s="258"/>
      <c r="GL704" s="258"/>
      <c r="GM704" s="258"/>
      <c r="GN704" s="258"/>
      <c r="GO704" s="258"/>
      <c r="GP704" s="258"/>
      <c r="GQ704" s="258"/>
      <c r="GR704" s="258"/>
      <c r="GS704" s="258"/>
      <c r="GT704" s="258"/>
      <c r="GU704" s="258"/>
      <c r="GV704" s="258"/>
      <c r="GW704" s="258"/>
      <c r="GX704" s="258"/>
      <c r="GY704" s="258"/>
      <c r="GZ704" s="258"/>
      <c r="HA704" s="258"/>
      <c r="HB704" s="258"/>
      <c r="HC704" s="258"/>
      <c r="HD704" s="258"/>
      <c r="HE704" s="258"/>
      <c r="HF704" s="258"/>
      <c r="HG704" s="258"/>
      <c r="HH704" s="258"/>
      <c r="HI704" s="258"/>
      <c r="HJ704" s="258"/>
      <c r="HK704" s="258"/>
      <c r="HL704" s="258"/>
      <c r="HM704" s="258"/>
      <c r="HN704" s="258"/>
      <c r="HO704" s="258"/>
      <c r="HP704" s="258"/>
      <c r="HQ704" s="258"/>
      <c r="HR704" s="258"/>
      <c r="HS704" s="258"/>
      <c r="HT704" s="258"/>
      <c r="HU704" s="258"/>
      <c r="HV704" s="258"/>
      <c r="HW704" s="258"/>
      <c r="HX704" s="258"/>
      <c r="HY704" s="258"/>
      <c r="HZ704" s="258"/>
      <c r="IA704" s="258"/>
      <c r="IB704" s="258"/>
      <c r="IC704" s="258"/>
      <c r="ID704" s="258"/>
      <c r="IE704" s="258"/>
      <c r="IF704" s="258"/>
      <c r="IG704" s="258"/>
      <c r="IH704" s="258"/>
      <c r="II704" s="258"/>
      <c r="IJ704" s="258"/>
      <c r="IK704" s="258"/>
      <c r="IL704" s="258"/>
      <c r="IM704" s="258"/>
      <c r="IN704" s="258"/>
      <c r="IO704" s="258"/>
      <c r="IP704" s="258"/>
      <c r="IQ704" s="258"/>
      <c r="IR704" s="258"/>
      <c r="IS704" s="258"/>
      <c r="IT704" s="258"/>
      <c r="IU704" s="258"/>
      <c r="IV704" s="258"/>
      <c r="IW704" s="258"/>
      <c r="IX704" s="258"/>
      <c r="IY704" s="258"/>
      <c r="IZ704" s="258"/>
      <c r="JA704" s="258"/>
      <c r="JB704" s="258"/>
      <c r="JC704" s="258"/>
      <c r="JD704" s="258"/>
      <c r="JE704" s="258"/>
      <c r="JF704" s="258"/>
      <c r="JG704" s="258"/>
      <c r="JH704" s="258"/>
    </row>
    <row r="705" spans="1:268" s="867" customFormat="1" ht="28.5" customHeight="1" x14ac:dyDescent="0.25">
      <c r="A705" s="813"/>
      <c r="B705" s="813"/>
      <c r="C705" s="1300" t="s">
        <v>304</v>
      </c>
      <c r="D705" s="1300"/>
      <c r="E705" s="1301">
        <f>E685</f>
        <v>4013</v>
      </c>
      <c r="F705" s="1301">
        <f t="shared" ref="F705:G705" si="295">F685</f>
        <v>2007</v>
      </c>
      <c r="G705" s="1301">
        <f t="shared" si="295"/>
        <v>13307.25</v>
      </c>
      <c r="H705" s="1458">
        <f t="shared" si="286"/>
        <v>663.04185351270553</v>
      </c>
      <c r="I705" s="1603"/>
      <c r="J705" s="1603"/>
      <c r="K705" s="1604"/>
      <c r="L705" s="1604"/>
      <c r="M705" s="1604"/>
      <c r="N705" s="1604"/>
      <c r="O705" s="1604"/>
      <c r="P705" s="1604"/>
      <c r="Q705" s="1301"/>
      <c r="R705" s="1301"/>
      <c r="S705" s="1301"/>
      <c r="T705" s="1301"/>
      <c r="U705" s="1301"/>
      <c r="V705" s="1301"/>
      <c r="W705" s="1818"/>
      <c r="X705" s="1301"/>
      <c r="Y705" s="1301"/>
      <c r="Z705" s="1301"/>
      <c r="AA705" s="1605"/>
      <c r="AB705" s="1301"/>
      <c r="AC705" s="842"/>
      <c r="AD705" s="258"/>
      <c r="AE705" s="258"/>
      <c r="AF705" s="258"/>
      <c r="AG705" s="258"/>
      <c r="AH705" s="258"/>
      <c r="AI705" s="258"/>
      <c r="AJ705" s="258"/>
      <c r="AK705" s="258"/>
      <c r="AL705" s="258"/>
      <c r="AM705" s="258"/>
      <c r="AN705" s="258"/>
      <c r="AO705" s="258"/>
      <c r="AP705" s="258"/>
      <c r="AQ705" s="258"/>
      <c r="AR705" s="258"/>
      <c r="AS705" s="258"/>
      <c r="AT705" s="258"/>
      <c r="AU705" s="258"/>
      <c r="AV705" s="258"/>
      <c r="AW705" s="258"/>
      <c r="AX705" s="258"/>
      <c r="AY705" s="258"/>
      <c r="AZ705" s="258"/>
      <c r="BA705" s="258"/>
      <c r="BB705" s="258"/>
      <c r="BC705" s="258"/>
      <c r="BD705" s="258"/>
      <c r="BE705" s="258"/>
      <c r="BF705" s="258"/>
      <c r="BG705" s="258"/>
      <c r="BH705" s="258"/>
      <c r="BI705" s="258"/>
      <c r="BJ705" s="258"/>
      <c r="BK705" s="258"/>
      <c r="BL705" s="258"/>
      <c r="BM705" s="258"/>
      <c r="BN705" s="258"/>
      <c r="BO705" s="258"/>
      <c r="BP705" s="258"/>
      <c r="BQ705" s="258"/>
      <c r="BR705" s="258"/>
      <c r="BS705" s="258"/>
      <c r="BT705" s="258"/>
      <c r="BU705" s="258"/>
      <c r="BV705" s="258"/>
      <c r="BW705" s="258"/>
      <c r="BX705" s="258"/>
      <c r="BY705" s="258"/>
      <c r="BZ705" s="258"/>
      <c r="CA705" s="258"/>
      <c r="CB705" s="258"/>
      <c r="CC705" s="258"/>
      <c r="CD705" s="258"/>
      <c r="CE705" s="258"/>
      <c r="CF705" s="258"/>
      <c r="CG705" s="258"/>
      <c r="CH705" s="258"/>
      <c r="CI705" s="258"/>
      <c r="CJ705" s="258"/>
      <c r="CK705" s="258"/>
      <c r="CL705" s="258"/>
      <c r="CM705" s="258"/>
      <c r="CN705" s="258"/>
      <c r="CO705" s="258"/>
      <c r="CP705" s="258"/>
      <c r="CQ705" s="258"/>
      <c r="CR705" s="258"/>
      <c r="CS705" s="258"/>
      <c r="CT705" s="258"/>
      <c r="CU705" s="258"/>
      <c r="CV705" s="258"/>
      <c r="CW705" s="258"/>
      <c r="CX705" s="258"/>
      <c r="CY705" s="258"/>
      <c r="CZ705" s="258"/>
      <c r="DA705" s="258"/>
      <c r="DB705" s="258"/>
      <c r="DC705" s="258"/>
      <c r="DD705" s="258"/>
      <c r="DE705" s="258"/>
      <c r="DF705" s="258"/>
      <c r="DG705" s="258"/>
      <c r="DH705" s="258"/>
      <c r="DI705" s="258"/>
      <c r="DJ705" s="258"/>
      <c r="DK705" s="258"/>
      <c r="DL705" s="258"/>
      <c r="DM705" s="258"/>
      <c r="DN705" s="258"/>
      <c r="DO705" s="258"/>
      <c r="DP705" s="258"/>
      <c r="DQ705" s="258"/>
      <c r="DR705" s="258"/>
      <c r="DS705" s="258"/>
      <c r="DT705" s="258"/>
      <c r="DU705" s="258"/>
      <c r="DV705" s="258"/>
      <c r="DW705" s="258"/>
      <c r="DX705" s="258"/>
      <c r="DY705" s="258"/>
      <c r="DZ705" s="258"/>
      <c r="EA705" s="258"/>
      <c r="EB705" s="258"/>
      <c r="EC705" s="258"/>
      <c r="ED705" s="258"/>
      <c r="EE705" s="258"/>
      <c r="EF705" s="258"/>
      <c r="EG705" s="258"/>
      <c r="EH705" s="258"/>
      <c r="EI705" s="258"/>
      <c r="EJ705" s="258"/>
      <c r="EK705" s="258"/>
      <c r="EL705" s="258"/>
      <c r="EM705" s="258"/>
      <c r="EN705" s="258"/>
      <c r="EO705" s="258"/>
      <c r="EP705" s="258"/>
      <c r="EQ705" s="258"/>
      <c r="ER705" s="258"/>
      <c r="ES705" s="258"/>
      <c r="ET705" s="258"/>
      <c r="EU705" s="258"/>
      <c r="EV705" s="258"/>
      <c r="EW705" s="258"/>
      <c r="EX705" s="258"/>
      <c r="EY705" s="258"/>
      <c r="EZ705" s="258"/>
      <c r="FA705" s="258"/>
      <c r="FB705" s="258"/>
      <c r="FC705" s="258"/>
      <c r="FD705" s="258"/>
      <c r="FE705" s="258"/>
      <c r="FF705" s="258"/>
      <c r="FG705" s="258"/>
      <c r="FH705" s="258"/>
      <c r="FI705" s="258"/>
      <c r="FJ705" s="258"/>
      <c r="FK705" s="258"/>
      <c r="FL705" s="258"/>
      <c r="FM705" s="258"/>
      <c r="FN705" s="258"/>
      <c r="FO705" s="258"/>
      <c r="FP705" s="258"/>
      <c r="FQ705" s="258"/>
      <c r="FR705" s="258"/>
      <c r="FS705" s="258"/>
      <c r="FT705" s="258"/>
      <c r="FU705" s="258"/>
      <c r="FV705" s="258"/>
      <c r="FW705" s="258"/>
      <c r="FX705" s="258"/>
      <c r="FY705" s="258"/>
      <c r="FZ705" s="258"/>
      <c r="GA705" s="258"/>
      <c r="GB705" s="258"/>
      <c r="GC705" s="258"/>
      <c r="GD705" s="258"/>
      <c r="GE705" s="258"/>
      <c r="GF705" s="258"/>
      <c r="GG705" s="258"/>
      <c r="GH705" s="258"/>
      <c r="GI705" s="258"/>
      <c r="GJ705" s="258"/>
      <c r="GK705" s="258"/>
      <c r="GL705" s="258"/>
      <c r="GM705" s="258"/>
      <c r="GN705" s="258"/>
      <c r="GO705" s="258"/>
      <c r="GP705" s="258"/>
      <c r="GQ705" s="258"/>
      <c r="GR705" s="258"/>
      <c r="GS705" s="258"/>
      <c r="GT705" s="258"/>
      <c r="GU705" s="258"/>
      <c r="GV705" s="258"/>
      <c r="GW705" s="258"/>
      <c r="GX705" s="258"/>
      <c r="GY705" s="258"/>
      <c r="GZ705" s="258"/>
      <c r="HA705" s="258"/>
      <c r="HB705" s="258"/>
      <c r="HC705" s="258"/>
      <c r="HD705" s="258"/>
      <c r="HE705" s="258"/>
      <c r="HF705" s="258"/>
      <c r="HG705" s="258"/>
      <c r="HH705" s="258"/>
      <c r="HI705" s="258"/>
      <c r="HJ705" s="258"/>
      <c r="HK705" s="258"/>
      <c r="HL705" s="258"/>
      <c r="HM705" s="258"/>
      <c r="HN705" s="258"/>
      <c r="HO705" s="258"/>
      <c r="HP705" s="258"/>
      <c r="HQ705" s="258"/>
      <c r="HR705" s="258"/>
      <c r="HS705" s="258"/>
      <c r="HT705" s="258"/>
      <c r="HU705" s="258"/>
      <c r="HV705" s="258"/>
      <c r="HW705" s="258"/>
      <c r="HX705" s="258"/>
      <c r="HY705" s="258"/>
      <c r="HZ705" s="258"/>
      <c r="IA705" s="258"/>
      <c r="IB705" s="258"/>
      <c r="IC705" s="258"/>
      <c r="ID705" s="258"/>
      <c r="IE705" s="258"/>
      <c r="IF705" s="258"/>
      <c r="IG705" s="258"/>
      <c r="IH705" s="258"/>
      <c r="II705" s="258"/>
      <c r="IJ705" s="258"/>
      <c r="IK705" s="258"/>
      <c r="IL705" s="258"/>
      <c r="IM705" s="258"/>
      <c r="IN705" s="258"/>
      <c r="IO705" s="258"/>
      <c r="IP705" s="258"/>
      <c r="IQ705" s="258"/>
      <c r="IR705" s="258"/>
      <c r="IS705" s="258"/>
      <c r="IT705" s="258"/>
      <c r="IU705" s="258"/>
      <c r="IV705" s="258"/>
      <c r="IW705" s="258"/>
      <c r="IX705" s="258"/>
      <c r="IY705" s="258"/>
      <c r="IZ705" s="258"/>
      <c r="JA705" s="258"/>
      <c r="JB705" s="258"/>
      <c r="JC705" s="258"/>
      <c r="JD705" s="258"/>
      <c r="JE705" s="258"/>
      <c r="JF705" s="258"/>
      <c r="JG705" s="258"/>
      <c r="JH705" s="258"/>
    </row>
    <row r="706" spans="1:268" s="867" customFormat="1" ht="28.5" customHeight="1" x14ac:dyDescent="0.25">
      <c r="A706" s="813"/>
      <c r="B706" s="813"/>
      <c r="C706" s="1300" t="s">
        <v>309</v>
      </c>
      <c r="D706" s="1300"/>
      <c r="E706" s="1301"/>
      <c r="F706" s="1301"/>
      <c r="G706" s="1301"/>
      <c r="H706" s="1458"/>
      <c r="I706" s="1603"/>
      <c r="J706" s="1603"/>
      <c r="K706" s="1604"/>
      <c r="L706" s="1604"/>
      <c r="M706" s="1604"/>
      <c r="N706" s="1604"/>
      <c r="O706" s="1604"/>
      <c r="P706" s="1604"/>
      <c r="Q706" s="1301"/>
      <c r="R706" s="1301"/>
      <c r="S706" s="1301"/>
      <c r="T706" s="1301"/>
      <c r="U706" s="1301"/>
      <c r="V706" s="1301"/>
      <c r="W706" s="1818"/>
      <c r="X706" s="1301"/>
      <c r="Y706" s="1301"/>
      <c r="Z706" s="1301"/>
      <c r="AA706" s="1605"/>
      <c r="AB706" s="1301"/>
      <c r="AC706" s="842"/>
      <c r="AD706" s="258"/>
      <c r="AE706" s="258"/>
      <c r="AF706" s="258"/>
      <c r="AG706" s="258"/>
      <c r="AH706" s="258"/>
      <c r="AI706" s="258"/>
      <c r="AJ706" s="258"/>
      <c r="AK706" s="258"/>
      <c r="AL706" s="258"/>
      <c r="AM706" s="258"/>
      <c r="AN706" s="258"/>
      <c r="AO706" s="258"/>
      <c r="AP706" s="258"/>
      <c r="AQ706" s="258"/>
      <c r="AR706" s="258"/>
      <c r="AS706" s="258"/>
      <c r="AT706" s="258"/>
      <c r="AU706" s="258"/>
      <c r="AV706" s="258"/>
      <c r="AW706" s="258"/>
      <c r="AX706" s="258"/>
      <c r="AY706" s="258"/>
      <c r="AZ706" s="258"/>
      <c r="BA706" s="258"/>
      <c r="BB706" s="258"/>
      <c r="BC706" s="258"/>
      <c r="BD706" s="258"/>
      <c r="BE706" s="258"/>
      <c r="BF706" s="258"/>
      <c r="BG706" s="258"/>
      <c r="BH706" s="258"/>
      <c r="BI706" s="258"/>
      <c r="BJ706" s="258"/>
      <c r="BK706" s="258"/>
      <c r="BL706" s="258"/>
      <c r="BM706" s="258"/>
      <c r="BN706" s="258"/>
      <c r="BO706" s="258"/>
      <c r="BP706" s="258"/>
      <c r="BQ706" s="258"/>
      <c r="BR706" s="258"/>
      <c r="BS706" s="258"/>
      <c r="BT706" s="258"/>
      <c r="BU706" s="258"/>
      <c r="BV706" s="258"/>
      <c r="BW706" s="258"/>
      <c r="BX706" s="258"/>
      <c r="BY706" s="258"/>
      <c r="BZ706" s="258"/>
      <c r="CA706" s="258"/>
      <c r="CB706" s="258"/>
      <c r="CC706" s="258"/>
      <c r="CD706" s="258"/>
      <c r="CE706" s="258"/>
      <c r="CF706" s="258"/>
      <c r="CG706" s="258"/>
      <c r="CH706" s="258"/>
      <c r="CI706" s="258"/>
      <c r="CJ706" s="258"/>
      <c r="CK706" s="258"/>
      <c r="CL706" s="258"/>
      <c r="CM706" s="258"/>
      <c r="CN706" s="258"/>
      <c r="CO706" s="258"/>
      <c r="CP706" s="258"/>
      <c r="CQ706" s="258"/>
      <c r="CR706" s="258"/>
      <c r="CS706" s="258"/>
      <c r="CT706" s="258"/>
      <c r="CU706" s="258"/>
      <c r="CV706" s="258"/>
      <c r="CW706" s="258"/>
      <c r="CX706" s="258"/>
      <c r="CY706" s="258"/>
      <c r="CZ706" s="258"/>
      <c r="DA706" s="258"/>
      <c r="DB706" s="258"/>
      <c r="DC706" s="258"/>
      <c r="DD706" s="258"/>
      <c r="DE706" s="258"/>
      <c r="DF706" s="258"/>
      <c r="DG706" s="258"/>
      <c r="DH706" s="258"/>
      <c r="DI706" s="258"/>
      <c r="DJ706" s="258"/>
      <c r="DK706" s="258"/>
      <c r="DL706" s="258"/>
      <c r="DM706" s="258"/>
      <c r="DN706" s="258"/>
      <c r="DO706" s="258"/>
      <c r="DP706" s="258"/>
      <c r="DQ706" s="258"/>
      <c r="DR706" s="258"/>
      <c r="DS706" s="258"/>
      <c r="DT706" s="258"/>
      <c r="DU706" s="258"/>
      <c r="DV706" s="258"/>
      <c r="DW706" s="258"/>
      <c r="DX706" s="258"/>
      <c r="DY706" s="258"/>
      <c r="DZ706" s="258"/>
      <c r="EA706" s="258"/>
      <c r="EB706" s="258"/>
      <c r="EC706" s="258"/>
      <c r="ED706" s="258"/>
      <c r="EE706" s="258"/>
      <c r="EF706" s="258"/>
      <c r="EG706" s="258"/>
      <c r="EH706" s="258"/>
      <c r="EI706" s="258"/>
      <c r="EJ706" s="258"/>
      <c r="EK706" s="258"/>
      <c r="EL706" s="258"/>
      <c r="EM706" s="258"/>
      <c r="EN706" s="258"/>
      <c r="EO706" s="258"/>
      <c r="EP706" s="258"/>
      <c r="EQ706" s="258"/>
      <c r="ER706" s="258"/>
      <c r="ES706" s="258"/>
      <c r="ET706" s="258"/>
      <c r="EU706" s="258"/>
      <c r="EV706" s="258"/>
      <c r="EW706" s="258"/>
      <c r="EX706" s="258"/>
      <c r="EY706" s="258"/>
      <c r="EZ706" s="258"/>
      <c r="FA706" s="258"/>
      <c r="FB706" s="258"/>
      <c r="FC706" s="258"/>
      <c r="FD706" s="258"/>
      <c r="FE706" s="258"/>
      <c r="FF706" s="258"/>
      <c r="FG706" s="258"/>
      <c r="FH706" s="258"/>
      <c r="FI706" s="258"/>
      <c r="FJ706" s="258"/>
      <c r="FK706" s="258"/>
      <c r="FL706" s="258"/>
      <c r="FM706" s="258"/>
      <c r="FN706" s="258"/>
      <c r="FO706" s="258"/>
      <c r="FP706" s="258"/>
      <c r="FQ706" s="258"/>
      <c r="FR706" s="258"/>
      <c r="FS706" s="258"/>
      <c r="FT706" s="258"/>
      <c r="FU706" s="258"/>
      <c r="FV706" s="258"/>
      <c r="FW706" s="258"/>
      <c r="FX706" s="258"/>
      <c r="FY706" s="258"/>
      <c r="FZ706" s="258"/>
      <c r="GA706" s="258"/>
      <c r="GB706" s="258"/>
      <c r="GC706" s="258"/>
      <c r="GD706" s="258"/>
      <c r="GE706" s="258"/>
      <c r="GF706" s="258"/>
      <c r="GG706" s="258"/>
      <c r="GH706" s="258"/>
      <c r="GI706" s="258"/>
      <c r="GJ706" s="258"/>
      <c r="GK706" s="258"/>
      <c r="GL706" s="258"/>
      <c r="GM706" s="258"/>
      <c r="GN706" s="258"/>
      <c r="GO706" s="258"/>
      <c r="GP706" s="258"/>
      <c r="GQ706" s="258"/>
      <c r="GR706" s="258"/>
      <c r="GS706" s="258"/>
      <c r="GT706" s="258"/>
      <c r="GU706" s="258"/>
      <c r="GV706" s="258"/>
      <c r="GW706" s="258"/>
      <c r="GX706" s="258"/>
      <c r="GY706" s="258"/>
      <c r="GZ706" s="258"/>
      <c r="HA706" s="258"/>
      <c r="HB706" s="258"/>
      <c r="HC706" s="258"/>
      <c r="HD706" s="258"/>
      <c r="HE706" s="258"/>
      <c r="HF706" s="258"/>
      <c r="HG706" s="258"/>
      <c r="HH706" s="258"/>
      <c r="HI706" s="258"/>
      <c r="HJ706" s="258"/>
      <c r="HK706" s="258"/>
      <c r="HL706" s="258"/>
      <c r="HM706" s="258"/>
      <c r="HN706" s="258"/>
      <c r="HO706" s="258"/>
      <c r="HP706" s="258"/>
      <c r="HQ706" s="258"/>
      <c r="HR706" s="258"/>
      <c r="HS706" s="258"/>
      <c r="HT706" s="258"/>
      <c r="HU706" s="258"/>
      <c r="HV706" s="258"/>
      <c r="HW706" s="258"/>
      <c r="HX706" s="258"/>
      <c r="HY706" s="258"/>
      <c r="HZ706" s="258"/>
      <c r="IA706" s="258"/>
      <c r="IB706" s="258"/>
      <c r="IC706" s="258"/>
      <c r="ID706" s="258"/>
      <c r="IE706" s="258"/>
      <c r="IF706" s="258"/>
      <c r="IG706" s="258"/>
      <c r="IH706" s="258"/>
      <c r="II706" s="258"/>
      <c r="IJ706" s="258"/>
      <c r="IK706" s="258"/>
      <c r="IL706" s="258"/>
      <c r="IM706" s="258"/>
      <c r="IN706" s="258"/>
      <c r="IO706" s="258"/>
      <c r="IP706" s="258"/>
      <c r="IQ706" s="258"/>
      <c r="IR706" s="258"/>
      <c r="IS706" s="258"/>
      <c r="IT706" s="258"/>
      <c r="IU706" s="258"/>
      <c r="IV706" s="258"/>
      <c r="IW706" s="258"/>
      <c r="IX706" s="258"/>
      <c r="IY706" s="258"/>
      <c r="IZ706" s="258"/>
      <c r="JA706" s="258"/>
      <c r="JB706" s="258"/>
      <c r="JC706" s="258"/>
      <c r="JD706" s="258"/>
      <c r="JE706" s="258"/>
      <c r="JF706" s="258"/>
      <c r="JG706" s="258"/>
      <c r="JH706" s="258"/>
    </row>
    <row r="707" spans="1:268" s="867" customFormat="1" ht="43.5" customHeight="1" x14ac:dyDescent="0.25">
      <c r="A707" s="813">
        <v>1</v>
      </c>
      <c r="B707" s="813">
        <v>1</v>
      </c>
      <c r="C707" s="1455" t="s">
        <v>314</v>
      </c>
      <c r="D707" s="1300"/>
      <c r="E707" s="1301">
        <f t="shared" ref="E707:G715" si="296">E643</f>
        <v>11757</v>
      </c>
      <c r="F707" s="1301">
        <f t="shared" si="296"/>
        <v>5879</v>
      </c>
      <c r="G707" s="1301">
        <f t="shared" si="296"/>
        <v>5862</v>
      </c>
      <c r="H707" s="1458">
        <f t="shared" si="286"/>
        <v>99.710835176050352</v>
      </c>
      <c r="I707" s="1603"/>
      <c r="J707" s="1603"/>
      <c r="K707" s="1604"/>
      <c r="L707" s="1604"/>
      <c r="M707" s="1604"/>
      <c r="N707" s="1604"/>
      <c r="O707" s="1604"/>
      <c r="P707" s="1604"/>
      <c r="Q707" s="1301"/>
      <c r="R707" s="1301"/>
      <c r="S707" s="1301"/>
      <c r="T707" s="1301"/>
      <c r="U707" s="1301"/>
      <c r="V707" s="1301"/>
      <c r="W707" s="1818"/>
      <c r="X707" s="1301"/>
      <c r="Y707" s="1301"/>
      <c r="Z707" s="1301"/>
      <c r="AA707" s="1605"/>
      <c r="AB707" s="1301"/>
      <c r="AC707" s="842"/>
      <c r="AD707" s="258"/>
      <c r="AE707" s="258"/>
      <c r="AF707" s="258"/>
      <c r="AG707" s="258"/>
      <c r="AH707" s="258"/>
      <c r="AI707" s="258"/>
      <c r="AJ707" s="258"/>
      <c r="AK707" s="258"/>
      <c r="AL707" s="258"/>
      <c r="AM707" s="258"/>
      <c r="AN707" s="258"/>
      <c r="AO707" s="258"/>
      <c r="AP707" s="258"/>
      <c r="AQ707" s="258"/>
      <c r="AR707" s="258"/>
      <c r="AS707" s="258"/>
      <c r="AT707" s="258"/>
      <c r="AU707" s="258"/>
      <c r="AV707" s="258"/>
      <c r="AW707" s="258"/>
      <c r="AX707" s="258"/>
      <c r="AY707" s="258"/>
      <c r="AZ707" s="258"/>
      <c r="BA707" s="258"/>
      <c r="BB707" s="258"/>
      <c r="BC707" s="258"/>
      <c r="BD707" s="258"/>
      <c r="BE707" s="258"/>
      <c r="BF707" s="258"/>
      <c r="BG707" s="258"/>
      <c r="BH707" s="258"/>
      <c r="BI707" s="258"/>
      <c r="BJ707" s="258"/>
      <c r="BK707" s="258"/>
      <c r="BL707" s="258"/>
      <c r="BM707" s="258"/>
      <c r="BN707" s="258"/>
      <c r="BO707" s="258"/>
      <c r="BP707" s="258"/>
      <c r="BQ707" s="258"/>
      <c r="BR707" s="258"/>
      <c r="BS707" s="258"/>
      <c r="BT707" s="258"/>
      <c r="BU707" s="258"/>
      <c r="BV707" s="258"/>
      <c r="BW707" s="258"/>
      <c r="BX707" s="258"/>
      <c r="BY707" s="258"/>
      <c r="BZ707" s="258"/>
      <c r="CA707" s="258"/>
      <c r="CB707" s="258"/>
      <c r="CC707" s="258"/>
      <c r="CD707" s="258"/>
      <c r="CE707" s="258"/>
      <c r="CF707" s="258"/>
      <c r="CG707" s="258"/>
      <c r="CH707" s="258"/>
      <c r="CI707" s="258"/>
      <c r="CJ707" s="258"/>
      <c r="CK707" s="258"/>
      <c r="CL707" s="258"/>
      <c r="CM707" s="258"/>
      <c r="CN707" s="258"/>
      <c r="CO707" s="258"/>
      <c r="CP707" s="258"/>
      <c r="CQ707" s="258"/>
      <c r="CR707" s="258"/>
      <c r="CS707" s="258"/>
      <c r="CT707" s="258"/>
      <c r="CU707" s="258"/>
      <c r="CV707" s="258"/>
      <c r="CW707" s="258"/>
      <c r="CX707" s="258"/>
      <c r="CY707" s="258"/>
      <c r="CZ707" s="258"/>
      <c r="DA707" s="258"/>
      <c r="DB707" s="258"/>
      <c r="DC707" s="258"/>
      <c r="DD707" s="258"/>
      <c r="DE707" s="258"/>
      <c r="DF707" s="258"/>
      <c r="DG707" s="258"/>
      <c r="DH707" s="258"/>
      <c r="DI707" s="258"/>
      <c r="DJ707" s="258"/>
      <c r="DK707" s="258"/>
      <c r="DL707" s="258"/>
      <c r="DM707" s="258"/>
      <c r="DN707" s="258"/>
      <c r="DO707" s="258"/>
      <c r="DP707" s="258"/>
      <c r="DQ707" s="258"/>
      <c r="DR707" s="258"/>
      <c r="DS707" s="258"/>
      <c r="DT707" s="258"/>
      <c r="DU707" s="258"/>
      <c r="DV707" s="258"/>
      <c r="DW707" s="258"/>
      <c r="DX707" s="258"/>
      <c r="DY707" s="258"/>
      <c r="DZ707" s="258"/>
      <c r="EA707" s="258"/>
      <c r="EB707" s="258"/>
      <c r="EC707" s="258"/>
      <c r="ED707" s="258"/>
      <c r="EE707" s="258"/>
      <c r="EF707" s="258"/>
      <c r="EG707" s="258"/>
      <c r="EH707" s="258"/>
      <c r="EI707" s="258"/>
      <c r="EJ707" s="258"/>
      <c r="EK707" s="258"/>
      <c r="EL707" s="258"/>
      <c r="EM707" s="258"/>
      <c r="EN707" s="258"/>
      <c r="EO707" s="258"/>
      <c r="EP707" s="258"/>
      <c r="EQ707" s="258"/>
      <c r="ER707" s="258"/>
      <c r="ES707" s="258"/>
      <c r="ET707" s="258"/>
      <c r="EU707" s="258"/>
      <c r="EV707" s="258"/>
      <c r="EW707" s="258"/>
      <c r="EX707" s="258"/>
      <c r="EY707" s="258"/>
      <c r="EZ707" s="258"/>
      <c r="FA707" s="258"/>
      <c r="FB707" s="258"/>
      <c r="FC707" s="258"/>
      <c r="FD707" s="258"/>
      <c r="FE707" s="258"/>
      <c r="FF707" s="258"/>
      <c r="FG707" s="258"/>
      <c r="FH707" s="258"/>
      <c r="FI707" s="258"/>
      <c r="FJ707" s="258"/>
      <c r="FK707" s="258"/>
      <c r="FL707" s="258"/>
      <c r="FM707" s="258"/>
      <c r="FN707" s="258"/>
      <c r="FO707" s="258"/>
      <c r="FP707" s="258"/>
      <c r="FQ707" s="258"/>
      <c r="FR707" s="258"/>
      <c r="FS707" s="258"/>
      <c r="FT707" s="258"/>
      <c r="FU707" s="258"/>
      <c r="FV707" s="258"/>
      <c r="FW707" s="258"/>
      <c r="FX707" s="258"/>
      <c r="FY707" s="258"/>
      <c r="FZ707" s="258"/>
      <c r="GA707" s="258"/>
      <c r="GB707" s="258"/>
      <c r="GC707" s="258"/>
      <c r="GD707" s="258"/>
      <c r="GE707" s="258"/>
      <c r="GF707" s="258"/>
      <c r="GG707" s="258"/>
      <c r="GH707" s="258"/>
      <c r="GI707" s="258"/>
      <c r="GJ707" s="258"/>
      <c r="GK707" s="258"/>
      <c r="GL707" s="258"/>
      <c r="GM707" s="258"/>
      <c r="GN707" s="258"/>
      <c r="GO707" s="258"/>
      <c r="GP707" s="258"/>
      <c r="GQ707" s="258"/>
      <c r="GR707" s="258"/>
      <c r="GS707" s="258"/>
      <c r="GT707" s="258"/>
      <c r="GU707" s="258"/>
      <c r="GV707" s="258"/>
      <c r="GW707" s="258"/>
      <c r="GX707" s="258"/>
      <c r="GY707" s="258"/>
      <c r="GZ707" s="258"/>
      <c r="HA707" s="258"/>
      <c r="HB707" s="258"/>
      <c r="HC707" s="258"/>
      <c r="HD707" s="258"/>
      <c r="HE707" s="258"/>
      <c r="HF707" s="258"/>
      <c r="HG707" s="258"/>
      <c r="HH707" s="258"/>
      <c r="HI707" s="258"/>
      <c r="HJ707" s="258"/>
      <c r="HK707" s="258"/>
      <c r="HL707" s="258"/>
      <c r="HM707" s="258"/>
      <c r="HN707" s="258"/>
      <c r="HO707" s="258"/>
      <c r="HP707" s="258"/>
      <c r="HQ707" s="258"/>
      <c r="HR707" s="258"/>
      <c r="HS707" s="258"/>
      <c r="HT707" s="258"/>
      <c r="HU707" s="258"/>
      <c r="HV707" s="258"/>
      <c r="HW707" s="258"/>
      <c r="HX707" s="258"/>
      <c r="HY707" s="258"/>
      <c r="HZ707" s="258"/>
      <c r="IA707" s="258"/>
      <c r="IB707" s="258"/>
      <c r="IC707" s="258"/>
      <c r="ID707" s="258"/>
      <c r="IE707" s="258"/>
      <c r="IF707" s="258"/>
      <c r="IG707" s="258"/>
      <c r="IH707" s="258"/>
      <c r="II707" s="258"/>
      <c r="IJ707" s="258"/>
      <c r="IK707" s="258"/>
      <c r="IL707" s="258"/>
      <c r="IM707" s="258"/>
      <c r="IN707" s="258"/>
      <c r="IO707" s="258"/>
      <c r="IP707" s="258"/>
      <c r="IQ707" s="258"/>
      <c r="IR707" s="258"/>
      <c r="IS707" s="258"/>
      <c r="IT707" s="258"/>
      <c r="IU707" s="258"/>
      <c r="IV707" s="258"/>
      <c r="IW707" s="258"/>
      <c r="IX707" s="258"/>
      <c r="IY707" s="258"/>
      <c r="IZ707" s="258"/>
      <c r="JA707" s="258"/>
      <c r="JB707" s="258"/>
      <c r="JC707" s="258"/>
      <c r="JD707" s="258"/>
      <c r="JE707" s="258"/>
      <c r="JF707" s="258"/>
      <c r="JG707" s="258"/>
      <c r="JH707" s="258"/>
    </row>
    <row r="708" spans="1:268" s="867" customFormat="1" ht="38.1" customHeight="1" x14ac:dyDescent="0.25">
      <c r="A708" s="813">
        <v>1</v>
      </c>
      <c r="B708" s="813">
        <v>1</v>
      </c>
      <c r="C708" s="1300" t="s">
        <v>315</v>
      </c>
      <c r="D708" s="1300"/>
      <c r="E708" s="1301">
        <f t="shared" si="296"/>
        <v>7286</v>
      </c>
      <c r="F708" s="1301">
        <f t="shared" si="296"/>
        <v>3643</v>
      </c>
      <c r="G708" s="1301">
        <f t="shared" si="296"/>
        <v>3716</v>
      </c>
      <c r="H708" s="1458">
        <f t="shared" si="286"/>
        <v>102.00384298654954</v>
      </c>
      <c r="I708" s="1603"/>
      <c r="J708" s="1603"/>
      <c r="K708" s="1604"/>
      <c r="L708" s="1604"/>
      <c r="M708" s="1604"/>
      <c r="N708" s="1604"/>
      <c r="O708" s="1604"/>
      <c r="P708" s="1604"/>
      <c r="Q708" s="1301"/>
      <c r="R708" s="1301"/>
      <c r="S708" s="1301"/>
      <c r="T708" s="1301"/>
      <c r="U708" s="1301"/>
      <c r="V708" s="1301"/>
      <c r="W708" s="1818"/>
      <c r="X708" s="1301"/>
      <c r="Y708" s="1301"/>
      <c r="Z708" s="1301"/>
      <c r="AA708" s="1605"/>
      <c r="AB708" s="1301"/>
      <c r="AC708" s="842"/>
      <c r="AD708" s="258"/>
      <c r="AE708" s="258"/>
      <c r="AF708" s="258"/>
      <c r="AG708" s="258"/>
      <c r="AH708" s="258"/>
      <c r="AI708" s="258"/>
      <c r="AJ708" s="258"/>
      <c r="AK708" s="258"/>
      <c r="AL708" s="258"/>
      <c r="AM708" s="258"/>
      <c r="AN708" s="258"/>
      <c r="AO708" s="258"/>
      <c r="AP708" s="258"/>
      <c r="AQ708" s="258"/>
      <c r="AR708" s="258"/>
      <c r="AS708" s="258"/>
      <c r="AT708" s="258"/>
      <c r="AU708" s="258"/>
      <c r="AV708" s="258"/>
      <c r="AW708" s="258"/>
      <c r="AX708" s="258"/>
      <c r="AY708" s="258"/>
      <c r="AZ708" s="258"/>
      <c r="BA708" s="258"/>
      <c r="BB708" s="258"/>
      <c r="BC708" s="258"/>
      <c r="BD708" s="258"/>
      <c r="BE708" s="258"/>
      <c r="BF708" s="258"/>
      <c r="BG708" s="258"/>
      <c r="BH708" s="258"/>
      <c r="BI708" s="258"/>
      <c r="BJ708" s="258"/>
      <c r="BK708" s="258"/>
      <c r="BL708" s="258"/>
      <c r="BM708" s="258"/>
      <c r="BN708" s="258"/>
      <c r="BO708" s="258"/>
      <c r="BP708" s="258"/>
      <c r="BQ708" s="258"/>
      <c r="BR708" s="258"/>
      <c r="BS708" s="258"/>
      <c r="BT708" s="258"/>
      <c r="BU708" s="258"/>
      <c r="BV708" s="258"/>
      <c r="BW708" s="258"/>
      <c r="BX708" s="258"/>
      <c r="BY708" s="258"/>
      <c r="BZ708" s="258"/>
      <c r="CA708" s="258"/>
      <c r="CB708" s="258"/>
      <c r="CC708" s="258"/>
      <c r="CD708" s="258"/>
      <c r="CE708" s="258"/>
      <c r="CF708" s="258"/>
      <c r="CG708" s="258"/>
      <c r="CH708" s="258"/>
      <c r="CI708" s="258"/>
      <c r="CJ708" s="258"/>
      <c r="CK708" s="258"/>
      <c r="CL708" s="258"/>
      <c r="CM708" s="258"/>
      <c r="CN708" s="258"/>
      <c r="CO708" s="258"/>
      <c r="CP708" s="258"/>
      <c r="CQ708" s="258"/>
      <c r="CR708" s="258"/>
      <c r="CS708" s="258"/>
      <c r="CT708" s="258"/>
      <c r="CU708" s="258"/>
      <c r="CV708" s="258"/>
      <c r="CW708" s="258"/>
      <c r="CX708" s="258"/>
      <c r="CY708" s="258"/>
      <c r="CZ708" s="258"/>
      <c r="DA708" s="258"/>
      <c r="DB708" s="258"/>
      <c r="DC708" s="258"/>
      <c r="DD708" s="258"/>
      <c r="DE708" s="258"/>
      <c r="DF708" s="258"/>
      <c r="DG708" s="258"/>
      <c r="DH708" s="258"/>
      <c r="DI708" s="258"/>
      <c r="DJ708" s="258"/>
      <c r="DK708" s="258"/>
      <c r="DL708" s="258"/>
      <c r="DM708" s="258"/>
      <c r="DN708" s="258"/>
      <c r="DO708" s="258"/>
      <c r="DP708" s="258"/>
      <c r="DQ708" s="258"/>
      <c r="DR708" s="258"/>
      <c r="DS708" s="258"/>
      <c r="DT708" s="258"/>
      <c r="DU708" s="258"/>
      <c r="DV708" s="258"/>
      <c r="DW708" s="258"/>
      <c r="DX708" s="258"/>
      <c r="DY708" s="258"/>
      <c r="DZ708" s="258"/>
      <c r="EA708" s="258"/>
      <c r="EB708" s="258"/>
      <c r="EC708" s="258"/>
      <c r="ED708" s="258"/>
      <c r="EE708" s="258"/>
      <c r="EF708" s="258"/>
      <c r="EG708" s="258"/>
      <c r="EH708" s="258"/>
      <c r="EI708" s="258"/>
      <c r="EJ708" s="258"/>
      <c r="EK708" s="258"/>
      <c r="EL708" s="258"/>
      <c r="EM708" s="258"/>
      <c r="EN708" s="258"/>
      <c r="EO708" s="258"/>
      <c r="EP708" s="258"/>
      <c r="EQ708" s="258"/>
      <c r="ER708" s="258"/>
      <c r="ES708" s="258"/>
      <c r="ET708" s="258"/>
      <c r="EU708" s="258"/>
      <c r="EV708" s="258"/>
      <c r="EW708" s="258"/>
      <c r="EX708" s="258"/>
      <c r="EY708" s="258"/>
      <c r="EZ708" s="258"/>
      <c r="FA708" s="258"/>
      <c r="FB708" s="258"/>
      <c r="FC708" s="258"/>
      <c r="FD708" s="258"/>
      <c r="FE708" s="258"/>
      <c r="FF708" s="258"/>
      <c r="FG708" s="258"/>
      <c r="FH708" s="258"/>
      <c r="FI708" s="258"/>
      <c r="FJ708" s="258"/>
      <c r="FK708" s="258"/>
      <c r="FL708" s="258"/>
      <c r="FM708" s="258"/>
      <c r="FN708" s="258"/>
      <c r="FO708" s="258"/>
      <c r="FP708" s="258"/>
      <c r="FQ708" s="258"/>
      <c r="FR708" s="258"/>
      <c r="FS708" s="258"/>
      <c r="FT708" s="258"/>
      <c r="FU708" s="258"/>
      <c r="FV708" s="258"/>
      <c r="FW708" s="258"/>
      <c r="FX708" s="258"/>
      <c r="FY708" s="258"/>
      <c r="FZ708" s="258"/>
      <c r="GA708" s="258"/>
      <c r="GB708" s="258"/>
      <c r="GC708" s="258"/>
      <c r="GD708" s="258"/>
      <c r="GE708" s="258"/>
      <c r="GF708" s="258"/>
      <c r="GG708" s="258"/>
      <c r="GH708" s="258"/>
      <c r="GI708" s="258"/>
      <c r="GJ708" s="258"/>
      <c r="GK708" s="258"/>
      <c r="GL708" s="258"/>
      <c r="GM708" s="258"/>
      <c r="GN708" s="258"/>
      <c r="GO708" s="258"/>
      <c r="GP708" s="258"/>
      <c r="GQ708" s="258"/>
      <c r="GR708" s="258"/>
      <c r="GS708" s="258"/>
      <c r="GT708" s="258"/>
      <c r="GU708" s="258"/>
      <c r="GV708" s="258"/>
      <c r="GW708" s="258"/>
      <c r="GX708" s="258"/>
      <c r="GY708" s="258"/>
      <c r="GZ708" s="258"/>
      <c r="HA708" s="258"/>
      <c r="HB708" s="258"/>
      <c r="HC708" s="258"/>
      <c r="HD708" s="258"/>
      <c r="HE708" s="258"/>
      <c r="HF708" s="258"/>
      <c r="HG708" s="258"/>
      <c r="HH708" s="258"/>
      <c r="HI708" s="258"/>
      <c r="HJ708" s="258"/>
      <c r="HK708" s="258"/>
      <c r="HL708" s="258"/>
      <c r="HM708" s="258"/>
      <c r="HN708" s="258"/>
      <c r="HO708" s="258"/>
      <c r="HP708" s="258"/>
      <c r="HQ708" s="258"/>
      <c r="HR708" s="258"/>
      <c r="HS708" s="258"/>
      <c r="HT708" s="258"/>
      <c r="HU708" s="258"/>
      <c r="HV708" s="258"/>
      <c r="HW708" s="258"/>
      <c r="HX708" s="258"/>
      <c r="HY708" s="258"/>
      <c r="HZ708" s="258"/>
      <c r="IA708" s="258"/>
      <c r="IB708" s="258"/>
      <c r="IC708" s="258"/>
      <c r="ID708" s="258"/>
      <c r="IE708" s="258"/>
      <c r="IF708" s="258"/>
      <c r="IG708" s="258"/>
      <c r="IH708" s="258"/>
      <c r="II708" s="258"/>
      <c r="IJ708" s="258"/>
      <c r="IK708" s="258"/>
      <c r="IL708" s="258"/>
      <c r="IM708" s="258"/>
      <c r="IN708" s="258"/>
      <c r="IO708" s="258"/>
      <c r="IP708" s="258"/>
      <c r="IQ708" s="258"/>
      <c r="IR708" s="258"/>
      <c r="IS708" s="258"/>
      <c r="IT708" s="258"/>
      <c r="IU708" s="258"/>
      <c r="IV708" s="258"/>
      <c r="IW708" s="258"/>
      <c r="IX708" s="258"/>
      <c r="IY708" s="258"/>
      <c r="IZ708" s="258"/>
      <c r="JA708" s="258"/>
      <c r="JB708" s="258"/>
      <c r="JC708" s="258"/>
      <c r="JD708" s="258"/>
      <c r="JE708" s="258"/>
      <c r="JF708" s="258"/>
      <c r="JG708" s="258"/>
      <c r="JH708" s="258"/>
    </row>
    <row r="709" spans="1:268" s="867" customFormat="1" ht="38.1" customHeight="1" x14ac:dyDescent="0.25">
      <c r="A709" s="813">
        <v>1</v>
      </c>
      <c r="B709" s="813">
        <v>1</v>
      </c>
      <c r="C709" s="1300" t="s">
        <v>316</v>
      </c>
      <c r="D709" s="1300"/>
      <c r="E709" s="1301">
        <f t="shared" si="296"/>
        <v>2186</v>
      </c>
      <c r="F709" s="1301">
        <f t="shared" si="296"/>
        <v>1093</v>
      </c>
      <c r="G709" s="1301">
        <f t="shared" si="296"/>
        <v>1061</v>
      </c>
      <c r="H709" s="1458">
        <f t="shared" si="286"/>
        <v>97.072278133577299</v>
      </c>
      <c r="I709" s="1603"/>
      <c r="J709" s="1603"/>
      <c r="K709" s="1604"/>
      <c r="L709" s="1604"/>
      <c r="M709" s="1604"/>
      <c r="N709" s="1604"/>
      <c r="O709" s="1604"/>
      <c r="P709" s="1604"/>
      <c r="Q709" s="1301"/>
      <c r="R709" s="1301"/>
      <c r="S709" s="1301"/>
      <c r="T709" s="1301"/>
      <c r="U709" s="1301"/>
      <c r="V709" s="1301"/>
      <c r="W709" s="1818"/>
      <c r="X709" s="1301"/>
      <c r="Y709" s="1301"/>
      <c r="Z709" s="1301"/>
      <c r="AA709" s="1605"/>
      <c r="AB709" s="1301"/>
      <c r="AC709" s="842"/>
      <c r="AD709" s="258"/>
      <c r="AE709" s="258"/>
      <c r="AF709" s="258"/>
      <c r="AG709" s="258"/>
      <c r="AH709" s="258"/>
      <c r="AI709" s="258"/>
      <c r="AJ709" s="258"/>
      <c r="AK709" s="258"/>
      <c r="AL709" s="258"/>
      <c r="AM709" s="258"/>
      <c r="AN709" s="258"/>
      <c r="AO709" s="258"/>
      <c r="AP709" s="258"/>
      <c r="AQ709" s="258"/>
      <c r="AR709" s="258"/>
      <c r="AS709" s="258"/>
      <c r="AT709" s="258"/>
      <c r="AU709" s="258"/>
      <c r="AV709" s="258"/>
      <c r="AW709" s="258"/>
      <c r="AX709" s="258"/>
      <c r="AY709" s="258"/>
      <c r="AZ709" s="258"/>
      <c r="BA709" s="258"/>
      <c r="BB709" s="258"/>
      <c r="BC709" s="258"/>
      <c r="BD709" s="258"/>
      <c r="BE709" s="258"/>
      <c r="BF709" s="258"/>
      <c r="BG709" s="258"/>
      <c r="BH709" s="258"/>
      <c r="BI709" s="258"/>
      <c r="BJ709" s="258"/>
      <c r="BK709" s="258"/>
      <c r="BL709" s="258"/>
      <c r="BM709" s="258"/>
      <c r="BN709" s="258"/>
      <c r="BO709" s="258"/>
      <c r="BP709" s="258"/>
      <c r="BQ709" s="258"/>
      <c r="BR709" s="258"/>
      <c r="BS709" s="258"/>
      <c r="BT709" s="258"/>
      <c r="BU709" s="258"/>
      <c r="BV709" s="258"/>
      <c r="BW709" s="258"/>
      <c r="BX709" s="258"/>
      <c r="BY709" s="258"/>
      <c r="BZ709" s="258"/>
      <c r="CA709" s="258"/>
      <c r="CB709" s="258"/>
      <c r="CC709" s="258"/>
      <c r="CD709" s="258"/>
      <c r="CE709" s="258"/>
      <c r="CF709" s="258"/>
      <c r="CG709" s="258"/>
      <c r="CH709" s="258"/>
      <c r="CI709" s="258"/>
      <c r="CJ709" s="258"/>
      <c r="CK709" s="258"/>
      <c r="CL709" s="258"/>
      <c r="CM709" s="258"/>
      <c r="CN709" s="258"/>
      <c r="CO709" s="258"/>
      <c r="CP709" s="258"/>
      <c r="CQ709" s="258"/>
      <c r="CR709" s="258"/>
      <c r="CS709" s="258"/>
      <c r="CT709" s="258"/>
      <c r="CU709" s="258"/>
      <c r="CV709" s="258"/>
      <c r="CW709" s="258"/>
      <c r="CX709" s="258"/>
      <c r="CY709" s="258"/>
      <c r="CZ709" s="258"/>
      <c r="DA709" s="258"/>
      <c r="DB709" s="258"/>
      <c r="DC709" s="258"/>
      <c r="DD709" s="258"/>
      <c r="DE709" s="258"/>
      <c r="DF709" s="258"/>
      <c r="DG709" s="258"/>
      <c r="DH709" s="258"/>
      <c r="DI709" s="258"/>
      <c r="DJ709" s="258"/>
      <c r="DK709" s="258"/>
      <c r="DL709" s="258"/>
      <c r="DM709" s="258"/>
      <c r="DN709" s="258"/>
      <c r="DO709" s="258"/>
      <c r="DP709" s="258"/>
      <c r="DQ709" s="258"/>
      <c r="DR709" s="258"/>
      <c r="DS709" s="258"/>
      <c r="DT709" s="258"/>
      <c r="DU709" s="258"/>
      <c r="DV709" s="258"/>
      <c r="DW709" s="258"/>
      <c r="DX709" s="258"/>
      <c r="DY709" s="258"/>
      <c r="DZ709" s="258"/>
      <c r="EA709" s="258"/>
      <c r="EB709" s="258"/>
      <c r="EC709" s="258"/>
      <c r="ED709" s="258"/>
      <c r="EE709" s="258"/>
      <c r="EF709" s="258"/>
      <c r="EG709" s="258"/>
      <c r="EH709" s="258"/>
      <c r="EI709" s="258"/>
      <c r="EJ709" s="258"/>
      <c r="EK709" s="258"/>
      <c r="EL709" s="258"/>
      <c r="EM709" s="258"/>
      <c r="EN709" s="258"/>
      <c r="EO709" s="258"/>
      <c r="EP709" s="258"/>
      <c r="EQ709" s="258"/>
      <c r="ER709" s="258"/>
      <c r="ES709" s="258"/>
      <c r="ET709" s="258"/>
      <c r="EU709" s="258"/>
      <c r="EV709" s="258"/>
      <c r="EW709" s="258"/>
      <c r="EX709" s="258"/>
      <c r="EY709" s="258"/>
      <c r="EZ709" s="258"/>
      <c r="FA709" s="258"/>
      <c r="FB709" s="258"/>
      <c r="FC709" s="258"/>
      <c r="FD709" s="258"/>
      <c r="FE709" s="258"/>
      <c r="FF709" s="258"/>
      <c r="FG709" s="258"/>
      <c r="FH709" s="258"/>
      <c r="FI709" s="258"/>
      <c r="FJ709" s="258"/>
      <c r="FK709" s="258"/>
      <c r="FL709" s="258"/>
      <c r="FM709" s="258"/>
      <c r="FN709" s="258"/>
      <c r="FO709" s="258"/>
      <c r="FP709" s="258"/>
      <c r="FQ709" s="258"/>
      <c r="FR709" s="258"/>
      <c r="FS709" s="258"/>
      <c r="FT709" s="258"/>
      <c r="FU709" s="258"/>
      <c r="FV709" s="258"/>
      <c r="FW709" s="258"/>
      <c r="FX709" s="258"/>
      <c r="FY709" s="258"/>
      <c r="FZ709" s="258"/>
      <c r="GA709" s="258"/>
      <c r="GB709" s="258"/>
      <c r="GC709" s="258"/>
      <c r="GD709" s="258"/>
      <c r="GE709" s="258"/>
      <c r="GF709" s="258"/>
      <c r="GG709" s="258"/>
      <c r="GH709" s="258"/>
      <c r="GI709" s="258"/>
      <c r="GJ709" s="258"/>
      <c r="GK709" s="258"/>
      <c r="GL709" s="258"/>
      <c r="GM709" s="258"/>
      <c r="GN709" s="258"/>
      <c r="GO709" s="258"/>
      <c r="GP709" s="258"/>
      <c r="GQ709" s="258"/>
      <c r="GR709" s="258"/>
      <c r="GS709" s="258"/>
      <c r="GT709" s="258"/>
      <c r="GU709" s="258"/>
      <c r="GV709" s="258"/>
      <c r="GW709" s="258"/>
      <c r="GX709" s="258"/>
      <c r="GY709" s="258"/>
      <c r="GZ709" s="258"/>
      <c r="HA709" s="258"/>
      <c r="HB709" s="258"/>
      <c r="HC709" s="258"/>
      <c r="HD709" s="258"/>
      <c r="HE709" s="258"/>
      <c r="HF709" s="258"/>
      <c r="HG709" s="258"/>
      <c r="HH709" s="258"/>
      <c r="HI709" s="258"/>
      <c r="HJ709" s="258"/>
      <c r="HK709" s="258"/>
      <c r="HL709" s="258"/>
      <c r="HM709" s="258"/>
      <c r="HN709" s="258"/>
      <c r="HO709" s="258"/>
      <c r="HP709" s="258"/>
      <c r="HQ709" s="258"/>
      <c r="HR709" s="258"/>
      <c r="HS709" s="258"/>
      <c r="HT709" s="258"/>
      <c r="HU709" s="258"/>
      <c r="HV709" s="258"/>
      <c r="HW709" s="258"/>
      <c r="HX709" s="258"/>
      <c r="HY709" s="258"/>
      <c r="HZ709" s="258"/>
      <c r="IA709" s="258"/>
      <c r="IB709" s="258"/>
      <c r="IC709" s="258"/>
      <c r="ID709" s="258"/>
      <c r="IE709" s="258"/>
      <c r="IF709" s="258"/>
      <c r="IG709" s="258"/>
      <c r="IH709" s="258"/>
      <c r="II709" s="258"/>
      <c r="IJ709" s="258"/>
      <c r="IK709" s="258"/>
      <c r="IL709" s="258"/>
      <c r="IM709" s="258"/>
      <c r="IN709" s="258"/>
      <c r="IO709" s="258"/>
      <c r="IP709" s="258"/>
      <c r="IQ709" s="258"/>
      <c r="IR709" s="258"/>
      <c r="IS709" s="258"/>
      <c r="IT709" s="258"/>
      <c r="IU709" s="258"/>
      <c r="IV709" s="258"/>
      <c r="IW709" s="258"/>
      <c r="IX709" s="258"/>
      <c r="IY709" s="258"/>
      <c r="IZ709" s="258"/>
      <c r="JA709" s="258"/>
      <c r="JB709" s="258"/>
      <c r="JC709" s="258"/>
      <c r="JD709" s="258"/>
      <c r="JE709" s="258"/>
      <c r="JF709" s="258"/>
      <c r="JG709" s="258"/>
      <c r="JH709" s="258"/>
    </row>
    <row r="710" spans="1:268" s="867" customFormat="1" ht="43.5" customHeight="1" x14ac:dyDescent="0.25">
      <c r="A710" s="813">
        <v>1</v>
      </c>
      <c r="B710" s="813">
        <v>1</v>
      </c>
      <c r="C710" s="1300" t="s">
        <v>365</v>
      </c>
      <c r="D710" s="1300"/>
      <c r="E710" s="1301">
        <f t="shared" si="296"/>
        <v>395</v>
      </c>
      <c r="F710" s="1301">
        <f t="shared" si="296"/>
        <v>198</v>
      </c>
      <c r="G710" s="1301">
        <f t="shared" si="296"/>
        <v>423</v>
      </c>
      <c r="H710" s="1458">
        <f t="shared" si="286"/>
        <v>213.63636363636363</v>
      </c>
      <c r="I710" s="1603"/>
      <c r="J710" s="1603"/>
      <c r="K710" s="1604"/>
      <c r="L710" s="1604"/>
      <c r="M710" s="1604"/>
      <c r="N710" s="1604"/>
      <c r="O710" s="1604"/>
      <c r="P710" s="1604"/>
      <c r="Q710" s="1301"/>
      <c r="R710" s="1301"/>
      <c r="S710" s="1301"/>
      <c r="T710" s="1301"/>
      <c r="U710" s="1301"/>
      <c r="V710" s="1301"/>
      <c r="W710" s="1818"/>
      <c r="X710" s="1301"/>
      <c r="Y710" s="1301"/>
      <c r="Z710" s="1301"/>
      <c r="AA710" s="1605"/>
      <c r="AB710" s="1301"/>
      <c r="AC710" s="842"/>
      <c r="AD710" s="258"/>
      <c r="AE710" s="258"/>
      <c r="AF710" s="258"/>
      <c r="AG710" s="258"/>
      <c r="AH710" s="258"/>
      <c r="AI710" s="258"/>
      <c r="AJ710" s="258"/>
      <c r="AK710" s="258"/>
      <c r="AL710" s="258"/>
      <c r="AM710" s="258"/>
      <c r="AN710" s="258"/>
      <c r="AO710" s="258"/>
      <c r="AP710" s="258"/>
      <c r="AQ710" s="258"/>
      <c r="AR710" s="258"/>
      <c r="AS710" s="258"/>
      <c r="AT710" s="258"/>
      <c r="AU710" s="258"/>
      <c r="AV710" s="258"/>
      <c r="AW710" s="258"/>
      <c r="AX710" s="258"/>
      <c r="AY710" s="258"/>
      <c r="AZ710" s="258"/>
      <c r="BA710" s="258"/>
      <c r="BB710" s="258"/>
      <c r="BC710" s="258"/>
      <c r="BD710" s="258"/>
      <c r="BE710" s="258"/>
      <c r="BF710" s="258"/>
      <c r="BG710" s="258"/>
      <c r="BH710" s="258"/>
      <c r="BI710" s="258"/>
      <c r="BJ710" s="258"/>
      <c r="BK710" s="258"/>
      <c r="BL710" s="258"/>
      <c r="BM710" s="258"/>
      <c r="BN710" s="258"/>
      <c r="BO710" s="258"/>
      <c r="BP710" s="258"/>
      <c r="BQ710" s="258"/>
      <c r="BR710" s="258"/>
      <c r="BS710" s="258"/>
      <c r="BT710" s="258"/>
      <c r="BU710" s="258"/>
      <c r="BV710" s="258"/>
      <c r="BW710" s="258"/>
      <c r="BX710" s="258"/>
      <c r="BY710" s="258"/>
      <c r="BZ710" s="258"/>
      <c r="CA710" s="258"/>
      <c r="CB710" s="258"/>
      <c r="CC710" s="258"/>
      <c r="CD710" s="258"/>
      <c r="CE710" s="258"/>
      <c r="CF710" s="258"/>
      <c r="CG710" s="258"/>
      <c r="CH710" s="258"/>
      <c r="CI710" s="258"/>
      <c r="CJ710" s="258"/>
      <c r="CK710" s="258"/>
      <c r="CL710" s="258"/>
      <c r="CM710" s="258"/>
      <c r="CN710" s="258"/>
      <c r="CO710" s="258"/>
      <c r="CP710" s="258"/>
      <c r="CQ710" s="258"/>
      <c r="CR710" s="258"/>
      <c r="CS710" s="258"/>
      <c r="CT710" s="258"/>
      <c r="CU710" s="258"/>
      <c r="CV710" s="258"/>
      <c r="CW710" s="258"/>
      <c r="CX710" s="258"/>
      <c r="CY710" s="258"/>
      <c r="CZ710" s="258"/>
      <c r="DA710" s="258"/>
      <c r="DB710" s="258"/>
      <c r="DC710" s="258"/>
      <c r="DD710" s="258"/>
      <c r="DE710" s="258"/>
      <c r="DF710" s="258"/>
      <c r="DG710" s="258"/>
      <c r="DH710" s="258"/>
      <c r="DI710" s="258"/>
      <c r="DJ710" s="258"/>
      <c r="DK710" s="258"/>
      <c r="DL710" s="258"/>
      <c r="DM710" s="258"/>
      <c r="DN710" s="258"/>
      <c r="DO710" s="258"/>
      <c r="DP710" s="258"/>
      <c r="DQ710" s="258"/>
      <c r="DR710" s="258"/>
      <c r="DS710" s="258"/>
      <c r="DT710" s="258"/>
      <c r="DU710" s="258"/>
      <c r="DV710" s="258"/>
      <c r="DW710" s="258"/>
      <c r="DX710" s="258"/>
      <c r="DY710" s="258"/>
      <c r="DZ710" s="258"/>
      <c r="EA710" s="258"/>
      <c r="EB710" s="258"/>
      <c r="EC710" s="258"/>
      <c r="ED710" s="258"/>
      <c r="EE710" s="258"/>
      <c r="EF710" s="258"/>
      <c r="EG710" s="258"/>
      <c r="EH710" s="258"/>
      <c r="EI710" s="258"/>
      <c r="EJ710" s="258"/>
      <c r="EK710" s="258"/>
      <c r="EL710" s="258"/>
      <c r="EM710" s="258"/>
      <c r="EN710" s="258"/>
      <c r="EO710" s="258"/>
      <c r="EP710" s="258"/>
      <c r="EQ710" s="258"/>
      <c r="ER710" s="258"/>
      <c r="ES710" s="258"/>
      <c r="ET710" s="258"/>
      <c r="EU710" s="258"/>
      <c r="EV710" s="258"/>
      <c r="EW710" s="258"/>
      <c r="EX710" s="258"/>
      <c r="EY710" s="258"/>
      <c r="EZ710" s="258"/>
      <c r="FA710" s="258"/>
      <c r="FB710" s="258"/>
      <c r="FC710" s="258"/>
      <c r="FD710" s="258"/>
      <c r="FE710" s="258"/>
      <c r="FF710" s="258"/>
      <c r="FG710" s="258"/>
      <c r="FH710" s="258"/>
      <c r="FI710" s="258"/>
      <c r="FJ710" s="258"/>
      <c r="FK710" s="258"/>
      <c r="FL710" s="258"/>
      <c r="FM710" s="258"/>
      <c r="FN710" s="258"/>
      <c r="FO710" s="258"/>
      <c r="FP710" s="258"/>
      <c r="FQ710" s="258"/>
      <c r="FR710" s="258"/>
      <c r="FS710" s="258"/>
      <c r="FT710" s="258"/>
      <c r="FU710" s="258"/>
      <c r="FV710" s="258"/>
      <c r="FW710" s="258"/>
      <c r="FX710" s="258"/>
      <c r="FY710" s="258"/>
      <c r="FZ710" s="258"/>
      <c r="GA710" s="258"/>
      <c r="GB710" s="258"/>
      <c r="GC710" s="258"/>
      <c r="GD710" s="258"/>
      <c r="GE710" s="258"/>
      <c r="GF710" s="258"/>
      <c r="GG710" s="258"/>
      <c r="GH710" s="258"/>
      <c r="GI710" s="258"/>
      <c r="GJ710" s="258"/>
      <c r="GK710" s="258"/>
      <c r="GL710" s="258"/>
      <c r="GM710" s="258"/>
      <c r="GN710" s="258"/>
      <c r="GO710" s="258"/>
      <c r="GP710" s="258"/>
      <c r="GQ710" s="258"/>
      <c r="GR710" s="258"/>
      <c r="GS710" s="258"/>
      <c r="GT710" s="258"/>
      <c r="GU710" s="258"/>
      <c r="GV710" s="258"/>
      <c r="GW710" s="258"/>
      <c r="GX710" s="258"/>
      <c r="GY710" s="258"/>
      <c r="GZ710" s="258"/>
      <c r="HA710" s="258"/>
      <c r="HB710" s="258"/>
      <c r="HC710" s="258"/>
      <c r="HD710" s="258"/>
      <c r="HE710" s="258"/>
      <c r="HF710" s="258"/>
      <c r="HG710" s="258"/>
      <c r="HH710" s="258"/>
      <c r="HI710" s="258"/>
      <c r="HJ710" s="258"/>
      <c r="HK710" s="258"/>
      <c r="HL710" s="258"/>
      <c r="HM710" s="258"/>
      <c r="HN710" s="258"/>
      <c r="HO710" s="258"/>
      <c r="HP710" s="258"/>
      <c r="HQ710" s="258"/>
      <c r="HR710" s="258"/>
      <c r="HS710" s="258"/>
      <c r="HT710" s="258"/>
      <c r="HU710" s="258"/>
      <c r="HV710" s="258"/>
      <c r="HW710" s="258"/>
      <c r="HX710" s="258"/>
      <c r="HY710" s="258"/>
      <c r="HZ710" s="258"/>
      <c r="IA710" s="258"/>
      <c r="IB710" s="258"/>
      <c r="IC710" s="258"/>
      <c r="ID710" s="258"/>
      <c r="IE710" s="258"/>
      <c r="IF710" s="258"/>
      <c r="IG710" s="258"/>
      <c r="IH710" s="258"/>
      <c r="II710" s="258"/>
      <c r="IJ710" s="258"/>
      <c r="IK710" s="258"/>
      <c r="IL710" s="258"/>
      <c r="IM710" s="258"/>
      <c r="IN710" s="258"/>
      <c r="IO710" s="258"/>
      <c r="IP710" s="258"/>
      <c r="IQ710" s="258"/>
      <c r="IR710" s="258"/>
      <c r="IS710" s="258"/>
      <c r="IT710" s="258"/>
      <c r="IU710" s="258"/>
      <c r="IV710" s="258"/>
      <c r="IW710" s="258"/>
      <c r="IX710" s="258"/>
      <c r="IY710" s="258"/>
      <c r="IZ710" s="258"/>
      <c r="JA710" s="258"/>
      <c r="JB710" s="258"/>
      <c r="JC710" s="258"/>
      <c r="JD710" s="258"/>
      <c r="JE710" s="258"/>
      <c r="JF710" s="258"/>
      <c r="JG710" s="258"/>
      <c r="JH710" s="258"/>
    </row>
    <row r="711" spans="1:268" s="867" customFormat="1" ht="42.75" customHeight="1" x14ac:dyDescent="0.25">
      <c r="A711" s="813">
        <v>1</v>
      </c>
      <c r="B711" s="813">
        <v>1</v>
      </c>
      <c r="C711" s="1300" t="s">
        <v>366</v>
      </c>
      <c r="D711" s="1300"/>
      <c r="E711" s="1301">
        <f t="shared" si="296"/>
        <v>1890</v>
      </c>
      <c r="F711" s="1301">
        <f t="shared" si="296"/>
        <v>945</v>
      </c>
      <c r="G711" s="1301">
        <f t="shared" si="296"/>
        <v>662</v>
      </c>
      <c r="H711" s="1458"/>
      <c r="I711" s="1603"/>
      <c r="J711" s="1603"/>
      <c r="K711" s="1604"/>
      <c r="L711" s="1604"/>
      <c r="M711" s="1604"/>
      <c r="N711" s="1604"/>
      <c r="O711" s="1604"/>
      <c r="P711" s="1604"/>
      <c r="Q711" s="1301"/>
      <c r="R711" s="1301"/>
      <c r="S711" s="1301"/>
      <c r="T711" s="1301"/>
      <c r="U711" s="1301"/>
      <c r="V711" s="1301"/>
      <c r="W711" s="1818"/>
      <c r="X711" s="1301"/>
      <c r="Y711" s="1301"/>
      <c r="Z711" s="1301"/>
      <c r="AA711" s="1605"/>
      <c r="AB711" s="1301"/>
      <c r="AC711" s="842"/>
      <c r="AD711" s="258"/>
      <c r="AE711" s="258"/>
      <c r="AF711" s="258"/>
      <c r="AG711" s="258"/>
      <c r="AH711" s="258"/>
      <c r="AI711" s="258"/>
      <c r="AJ711" s="258"/>
      <c r="AK711" s="258"/>
      <c r="AL711" s="258"/>
      <c r="AM711" s="258"/>
      <c r="AN711" s="258"/>
      <c r="AO711" s="258"/>
      <c r="AP711" s="258"/>
      <c r="AQ711" s="258"/>
      <c r="AR711" s="258"/>
      <c r="AS711" s="258"/>
      <c r="AT711" s="258"/>
      <c r="AU711" s="258"/>
      <c r="AV711" s="258"/>
      <c r="AW711" s="258"/>
      <c r="AX711" s="258"/>
      <c r="AY711" s="258"/>
      <c r="AZ711" s="258"/>
      <c r="BA711" s="258"/>
      <c r="BB711" s="258"/>
      <c r="BC711" s="258"/>
      <c r="BD711" s="258"/>
      <c r="BE711" s="258"/>
      <c r="BF711" s="258"/>
      <c r="BG711" s="258"/>
      <c r="BH711" s="258"/>
      <c r="BI711" s="258"/>
      <c r="BJ711" s="258"/>
      <c r="BK711" s="258"/>
      <c r="BL711" s="258"/>
      <c r="BM711" s="258"/>
      <c r="BN711" s="258"/>
      <c r="BO711" s="258"/>
      <c r="BP711" s="258"/>
      <c r="BQ711" s="258"/>
      <c r="BR711" s="258"/>
      <c r="BS711" s="258"/>
      <c r="BT711" s="258"/>
      <c r="BU711" s="258"/>
      <c r="BV711" s="258"/>
      <c r="BW711" s="258"/>
      <c r="BX711" s="258"/>
      <c r="BY711" s="258"/>
      <c r="BZ711" s="258"/>
      <c r="CA711" s="258"/>
      <c r="CB711" s="258"/>
      <c r="CC711" s="258"/>
      <c r="CD711" s="258"/>
      <c r="CE711" s="258"/>
      <c r="CF711" s="258"/>
      <c r="CG711" s="258"/>
      <c r="CH711" s="258"/>
      <c r="CI711" s="258"/>
      <c r="CJ711" s="258"/>
      <c r="CK711" s="258"/>
      <c r="CL711" s="258"/>
      <c r="CM711" s="258"/>
      <c r="CN711" s="258"/>
      <c r="CO711" s="258"/>
      <c r="CP711" s="258"/>
      <c r="CQ711" s="258"/>
      <c r="CR711" s="258"/>
      <c r="CS711" s="258"/>
      <c r="CT711" s="258"/>
      <c r="CU711" s="258"/>
      <c r="CV711" s="258"/>
      <c r="CW711" s="258"/>
      <c r="CX711" s="258"/>
      <c r="CY711" s="258"/>
      <c r="CZ711" s="258"/>
      <c r="DA711" s="258"/>
      <c r="DB711" s="258"/>
      <c r="DC711" s="258"/>
      <c r="DD711" s="258"/>
      <c r="DE711" s="258"/>
      <c r="DF711" s="258"/>
      <c r="DG711" s="258"/>
      <c r="DH711" s="258"/>
      <c r="DI711" s="258"/>
      <c r="DJ711" s="258"/>
      <c r="DK711" s="258"/>
      <c r="DL711" s="258"/>
      <c r="DM711" s="258"/>
      <c r="DN711" s="258"/>
      <c r="DO711" s="258"/>
      <c r="DP711" s="258"/>
      <c r="DQ711" s="258"/>
      <c r="DR711" s="258"/>
      <c r="DS711" s="258"/>
      <c r="DT711" s="258"/>
      <c r="DU711" s="258"/>
      <c r="DV711" s="258"/>
      <c r="DW711" s="258"/>
      <c r="DX711" s="258"/>
      <c r="DY711" s="258"/>
      <c r="DZ711" s="258"/>
      <c r="EA711" s="258"/>
      <c r="EB711" s="258"/>
      <c r="EC711" s="258"/>
      <c r="ED711" s="258"/>
      <c r="EE711" s="258"/>
      <c r="EF711" s="258"/>
      <c r="EG711" s="258"/>
      <c r="EH711" s="258"/>
      <c r="EI711" s="258"/>
      <c r="EJ711" s="258"/>
      <c r="EK711" s="258"/>
      <c r="EL711" s="258"/>
      <c r="EM711" s="258"/>
      <c r="EN711" s="258"/>
      <c r="EO711" s="258"/>
      <c r="EP711" s="258"/>
      <c r="EQ711" s="258"/>
      <c r="ER711" s="258"/>
      <c r="ES711" s="258"/>
      <c r="ET711" s="258"/>
      <c r="EU711" s="258"/>
      <c r="EV711" s="258"/>
      <c r="EW711" s="258"/>
      <c r="EX711" s="258"/>
      <c r="EY711" s="258"/>
      <c r="EZ711" s="258"/>
      <c r="FA711" s="258"/>
      <c r="FB711" s="258"/>
      <c r="FC711" s="258"/>
      <c r="FD711" s="258"/>
      <c r="FE711" s="258"/>
      <c r="FF711" s="258"/>
      <c r="FG711" s="258"/>
      <c r="FH711" s="258"/>
      <c r="FI711" s="258"/>
      <c r="FJ711" s="258"/>
      <c r="FK711" s="258"/>
      <c r="FL711" s="258"/>
      <c r="FM711" s="258"/>
      <c r="FN711" s="258"/>
      <c r="FO711" s="258"/>
      <c r="FP711" s="258"/>
      <c r="FQ711" s="258"/>
      <c r="FR711" s="258"/>
      <c r="FS711" s="258"/>
      <c r="FT711" s="258"/>
      <c r="FU711" s="258"/>
      <c r="FV711" s="258"/>
      <c r="FW711" s="258"/>
      <c r="FX711" s="258"/>
      <c r="FY711" s="258"/>
      <c r="FZ711" s="258"/>
      <c r="GA711" s="258"/>
      <c r="GB711" s="258"/>
      <c r="GC711" s="258"/>
      <c r="GD711" s="258"/>
      <c r="GE711" s="258"/>
      <c r="GF711" s="258"/>
      <c r="GG711" s="258"/>
      <c r="GH711" s="258"/>
      <c r="GI711" s="258"/>
      <c r="GJ711" s="258"/>
      <c r="GK711" s="258"/>
      <c r="GL711" s="258"/>
      <c r="GM711" s="258"/>
      <c r="GN711" s="258"/>
      <c r="GO711" s="258"/>
      <c r="GP711" s="258"/>
      <c r="GQ711" s="258"/>
      <c r="GR711" s="258"/>
      <c r="GS711" s="258"/>
      <c r="GT711" s="258"/>
      <c r="GU711" s="258"/>
      <c r="GV711" s="258"/>
      <c r="GW711" s="258"/>
      <c r="GX711" s="258"/>
      <c r="GY711" s="258"/>
      <c r="GZ711" s="258"/>
      <c r="HA711" s="258"/>
      <c r="HB711" s="258"/>
      <c r="HC711" s="258"/>
      <c r="HD711" s="258"/>
      <c r="HE711" s="258"/>
      <c r="HF711" s="258"/>
      <c r="HG711" s="258"/>
      <c r="HH711" s="258"/>
      <c r="HI711" s="258"/>
      <c r="HJ711" s="258"/>
      <c r="HK711" s="258"/>
      <c r="HL711" s="258"/>
      <c r="HM711" s="258"/>
      <c r="HN711" s="258"/>
      <c r="HO711" s="258"/>
      <c r="HP711" s="258"/>
      <c r="HQ711" s="258"/>
      <c r="HR711" s="258"/>
      <c r="HS711" s="258"/>
      <c r="HT711" s="258"/>
      <c r="HU711" s="258"/>
      <c r="HV711" s="258"/>
      <c r="HW711" s="258"/>
      <c r="HX711" s="258"/>
      <c r="HY711" s="258"/>
      <c r="HZ711" s="258"/>
      <c r="IA711" s="258"/>
      <c r="IB711" s="258"/>
      <c r="IC711" s="258"/>
      <c r="ID711" s="258"/>
      <c r="IE711" s="258"/>
      <c r="IF711" s="258"/>
      <c r="IG711" s="258"/>
      <c r="IH711" s="258"/>
      <c r="II711" s="258"/>
      <c r="IJ711" s="258"/>
      <c r="IK711" s="258"/>
      <c r="IL711" s="258"/>
      <c r="IM711" s="258"/>
      <c r="IN711" s="258"/>
      <c r="IO711" s="258"/>
      <c r="IP711" s="258"/>
      <c r="IQ711" s="258"/>
      <c r="IR711" s="258"/>
      <c r="IS711" s="258"/>
      <c r="IT711" s="258"/>
      <c r="IU711" s="258"/>
      <c r="IV711" s="258"/>
      <c r="IW711" s="258"/>
      <c r="IX711" s="258"/>
      <c r="IY711" s="258"/>
      <c r="IZ711" s="258"/>
      <c r="JA711" s="258"/>
      <c r="JB711" s="258"/>
      <c r="JC711" s="258"/>
      <c r="JD711" s="258"/>
      <c r="JE711" s="258"/>
      <c r="JF711" s="258"/>
      <c r="JG711" s="258"/>
      <c r="JH711" s="258"/>
    </row>
    <row r="712" spans="1:268" s="867" customFormat="1" ht="45" customHeight="1" x14ac:dyDescent="0.25">
      <c r="A712" s="813">
        <v>1</v>
      </c>
      <c r="B712" s="813">
        <v>1</v>
      </c>
      <c r="C712" s="1455" t="s">
        <v>317</v>
      </c>
      <c r="D712" s="1300"/>
      <c r="E712" s="1301">
        <f t="shared" si="296"/>
        <v>45018</v>
      </c>
      <c r="F712" s="1301">
        <f t="shared" si="296"/>
        <v>22510</v>
      </c>
      <c r="G712" s="1301">
        <f t="shared" si="296"/>
        <v>30296</v>
      </c>
      <c r="H712" s="1458">
        <f>G712/F712*100</f>
        <v>134.58907152376722</v>
      </c>
      <c r="I712" s="1603"/>
      <c r="J712" s="1603"/>
      <c r="K712" s="1604"/>
      <c r="L712" s="1604"/>
      <c r="M712" s="1604"/>
      <c r="N712" s="1604"/>
      <c r="O712" s="1604"/>
      <c r="P712" s="1604"/>
      <c r="Q712" s="1301"/>
      <c r="R712" s="1301"/>
      <c r="S712" s="1301"/>
      <c r="T712" s="1301"/>
      <c r="U712" s="1301"/>
      <c r="V712" s="1301"/>
      <c r="W712" s="1818"/>
      <c r="X712" s="1301"/>
      <c r="Y712" s="1301"/>
      <c r="Z712" s="1301"/>
      <c r="AA712" s="1605"/>
      <c r="AB712" s="1301"/>
      <c r="AC712" s="842"/>
      <c r="AD712" s="258"/>
      <c r="AE712" s="258"/>
      <c r="AF712" s="258"/>
      <c r="AG712" s="258"/>
      <c r="AH712" s="258"/>
      <c r="AI712" s="258"/>
      <c r="AJ712" s="258"/>
      <c r="AK712" s="258"/>
      <c r="AL712" s="258"/>
      <c r="AM712" s="258"/>
      <c r="AN712" s="258"/>
      <c r="AO712" s="258"/>
      <c r="AP712" s="258"/>
      <c r="AQ712" s="258"/>
      <c r="AR712" s="258"/>
      <c r="AS712" s="258"/>
      <c r="AT712" s="258"/>
      <c r="AU712" s="258"/>
      <c r="AV712" s="258"/>
      <c r="AW712" s="258"/>
      <c r="AX712" s="258"/>
      <c r="AY712" s="258"/>
      <c r="AZ712" s="258"/>
      <c r="BA712" s="258"/>
      <c r="BB712" s="258"/>
      <c r="BC712" s="258"/>
      <c r="BD712" s="258"/>
      <c r="BE712" s="258"/>
      <c r="BF712" s="258"/>
      <c r="BG712" s="258"/>
      <c r="BH712" s="258"/>
      <c r="BI712" s="258"/>
      <c r="BJ712" s="258"/>
      <c r="BK712" s="258"/>
      <c r="BL712" s="258"/>
      <c r="BM712" s="258"/>
      <c r="BN712" s="258"/>
      <c r="BO712" s="258"/>
      <c r="BP712" s="258"/>
      <c r="BQ712" s="258"/>
      <c r="BR712" s="258"/>
      <c r="BS712" s="258"/>
      <c r="BT712" s="258"/>
      <c r="BU712" s="258"/>
      <c r="BV712" s="258"/>
      <c r="BW712" s="258"/>
      <c r="BX712" s="258"/>
      <c r="BY712" s="258"/>
      <c r="BZ712" s="258"/>
      <c r="CA712" s="258"/>
      <c r="CB712" s="258"/>
      <c r="CC712" s="258"/>
      <c r="CD712" s="258"/>
      <c r="CE712" s="258"/>
      <c r="CF712" s="258"/>
      <c r="CG712" s="258"/>
      <c r="CH712" s="258"/>
      <c r="CI712" s="258"/>
      <c r="CJ712" s="258"/>
      <c r="CK712" s="258"/>
      <c r="CL712" s="258"/>
      <c r="CM712" s="258"/>
      <c r="CN712" s="258"/>
      <c r="CO712" s="258"/>
      <c r="CP712" s="258"/>
      <c r="CQ712" s="258"/>
      <c r="CR712" s="258"/>
      <c r="CS712" s="258"/>
      <c r="CT712" s="258"/>
      <c r="CU712" s="258"/>
      <c r="CV712" s="258"/>
      <c r="CW712" s="258"/>
      <c r="CX712" s="258"/>
      <c r="CY712" s="258"/>
      <c r="CZ712" s="258"/>
      <c r="DA712" s="258"/>
      <c r="DB712" s="258"/>
      <c r="DC712" s="258"/>
      <c r="DD712" s="258"/>
      <c r="DE712" s="258"/>
      <c r="DF712" s="258"/>
      <c r="DG712" s="258"/>
      <c r="DH712" s="258"/>
      <c r="DI712" s="258"/>
      <c r="DJ712" s="258"/>
      <c r="DK712" s="258"/>
      <c r="DL712" s="258"/>
      <c r="DM712" s="258"/>
      <c r="DN712" s="258"/>
      <c r="DO712" s="258"/>
      <c r="DP712" s="258"/>
      <c r="DQ712" s="258"/>
      <c r="DR712" s="258"/>
      <c r="DS712" s="258"/>
      <c r="DT712" s="258"/>
      <c r="DU712" s="258"/>
      <c r="DV712" s="258"/>
      <c r="DW712" s="258"/>
      <c r="DX712" s="258"/>
      <c r="DY712" s="258"/>
      <c r="DZ712" s="258"/>
      <c r="EA712" s="258"/>
      <c r="EB712" s="258"/>
      <c r="EC712" s="258"/>
      <c r="ED712" s="258"/>
      <c r="EE712" s="258"/>
      <c r="EF712" s="258"/>
      <c r="EG712" s="258"/>
      <c r="EH712" s="258"/>
      <c r="EI712" s="258"/>
      <c r="EJ712" s="258"/>
      <c r="EK712" s="258"/>
      <c r="EL712" s="258"/>
      <c r="EM712" s="258"/>
      <c r="EN712" s="258"/>
      <c r="EO712" s="258"/>
      <c r="EP712" s="258"/>
      <c r="EQ712" s="258"/>
      <c r="ER712" s="258"/>
      <c r="ES712" s="258"/>
      <c r="ET712" s="258"/>
      <c r="EU712" s="258"/>
      <c r="EV712" s="258"/>
      <c r="EW712" s="258"/>
      <c r="EX712" s="258"/>
      <c r="EY712" s="258"/>
      <c r="EZ712" s="258"/>
      <c r="FA712" s="258"/>
      <c r="FB712" s="258"/>
      <c r="FC712" s="258"/>
      <c r="FD712" s="258"/>
      <c r="FE712" s="258"/>
      <c r="FF712" s="258"/>
      <c r="FG712" s="258"/>
      <c r="FH712" s="258"/>
      <c r="FI712" s="258"/>
      <c r="FJ712" s="258"/>
      <c r="FK712" s="258"/>
      <c r="FL712" s="258"/>
      <c r="FM712" s="258"/>
      <c r="FN712" s="258"/>
      <c r="FO712" s="258"/>
      <c r="FP712" s="258"/>
      <c r="FQ712" s="258"/>
      <c r="FR712" s="258"/>
      <c r="FS712" s="258"/>
      <c r="FT712" s="258"/>
      <c r="FU712" s="258"/>
      <c r="FV712" s="258"/>
      <c r="FW712" s="258"/>
      <c r="FX712" s="258"/>
      <c r="FY712" s="258"/>
      <c r="FZ712" s="258"/>
      <c r="GA712" s="258"/>
      <c r="GB712" s="258"/>
      <c r="GC712" s="258"/>
      <c r="GD712" s="258"/>
      <c r="GE712" s="258"/>
      <c r="GF712" s="258"/>
      <c r="GG712" s="258"/>
      <c r="GH712" s="258"/>
      <c r="GI712" s="258"/>
      <c r="GJ712" s="258"/>
      <c r="GK712" s="258"/>
      <c r="GL712" s="258"/>
      <c r="GM712" s="258"/>
      <c r="GN712" s="258"/>
      <c r="GO712" s="258"/>
      <c r="GP712" s="258"/>
      <c r="GQ712" s="258"/>
      <c r="GR712" s="258"/>
      <c r="GS712" s="258"/>
      <c r="GT712" s="258"/>
      <c r="GU712" s="258"/>
      <c r="GV712" s="258"/>
      <c r="GW712" s="258"/>
      <c r="GX712" s="258"/>
      <c r="GY712" s="258"/>
      <c r="GZ712" s="258"/>
      <c r="HA712" s="258"/>
      <c r="HB712" s="258"/>
      <c r="HC712" s="258"/>
      <c r="HD712" s="258"/>
      <c r="HE712" s="258"/>
      <c r="HF712" s="258"/>
      <c r="HG712" s="258"/>
      <c r="HH712" s="258"/>
      <c r="HI712" s="258"/>
      <c r="HJ712" s="258"/>
      <c r="HK712" s="258"/>
      <c r="HL712" s="258"/>
      <c r="HM712" s="258"/>
      <c r="HN712" s="258"/>
      <c r="HO712" s="258"/>
      <c r="HP712" s="258"/>
      <c r="HQ712" s="258"/>
      <c r="HR712" s="258"/>
      <c r="HS712" s="258"/>
      <c r="HT712" s="258"/>
      <c r="HU712" s="258"/>
      <c r="HV712" s="258"/>
      <c r="HW712" s="258"/>
      <c r="HX712" s="258"/>
      <c r="HY712" s="258"/>
      <c r="HZ712" s="258"/>
      <c r="IA712" s="258"/>
      <c r="IB712" s="258"/>
      <c r="IC712" s="258"/>
      <c r="ID712" s="258"/>
      <c r="IE712" s="258"/>
      <c r="IF712" s="258"/>
      <c r="IG712" s="258"/>
      <c r="IH712" s="258"/>
      <c r="II712" s="258"/>
      <c r="IJ712" s="258"/>
      <c r="IK712" s="258"/>
      <c r="IL712" s="258"/>
      <c r="IM712" s="258"/>
      <c r="IN712" s="258"/>
      <c r="IO712" s="258"/>
      <c r="IP712" s="258"/>
      <c r="IQ712" s="258"/>
      <c r="IR712" s="258"/>
      <c r="IS712" s="258"/>
      <c r="IT712" s="258"/>
      <c r="IU712" s="258"/>
      <c r="IV712" s="258"/>
      <c r="IW712" s="258"/>
      <c r="IX712" s="258"/>
      <c r="IY712" s="258"/>
      <c r="IZ712" s="258"/>
      <c r="JA712" s="258"/>
      <c r="JB712" s="258"/>
      <c r="JC712" s="258"/>
      <c r="JD712" s="258"/>
      <c r="JE712" s="258"/>
      <c r="JF712" s="258"/>
      <c r="JG712" s="258"/>
      <c r="JH712" s="258"/>
    </row>
    <row r="713" spans="1:268" s="867" customFormat="1" ht="38.1" customHeight="1" x14ac:dyDescent="0.25">
      <c r="A713" s="813">
        <v>1</v>
      </c>
      <c r="B713" s="813">
        <v>1</v>
      </c>
      <c r="C713" s="1300" t="s">
        <v>318</v>
      </c>
      <c r="D713" s="1300"/>
      <c r="E713" s="1301">
        <f t="shared" si="296"/>
        <v>1500</v>
      </c>
      <c r="F713" s="1301">
        <f t="shared" si="296"/>
        <v>750</v>
      </c>
      <c r="G713" s="1301">
        <f t="shared" si="296"/>
        <v>430</v>
      </c>
      <c r="H713" s="1458">
        <f>G713/F713*100</f>
        <v>57.333333333333336</v>
      </c>
      <c r="I713" s="1603"/>
      <c r="J713" s="1603"/>
      <c r="K713" s="1604"/>
      <c r="L713" s="1604"/>
      <c r="M713" s="1604"/>
      <c r="N713" s="1604"/>
      <c r="O713" s="1604"/>
      <c r="P713" s="1604"/>
      <c r="Q713" s="1301"/>
      <c r="R713" s="1301"/>
      <c r="S713" s="1301"/>
      <c r="T713" s="1301"/>
      <c r="U713" s="1301"/>
      <c r="V713" s="1301"/>
      <c r="W713" s="1818"/>
      <c r="X713" s="1301"/>
      <c r="Y713" s="1301"/>
      <c r="Z713" s="1301"/>
      <c r="AA713" s="1605"/>
      <c r="AB713" s="1301"/>
      <c r="AC713" s="842"/>
      <c r="AD713" s="258"/>
      <c r="AE713" s="258"/>
      <c r="AF713" s="258"/>
      <c r="AG713" s="258"/>
      <c r="AH713" s="258"/>
      <c r="AI713" s="258"/>
      <c r="AJ713" s="258"/>
      <c r="AK713" s="258"/>
      <c r="AL713" s="258"/>
      <c r="AM713" s="258"/>
      <c r="AN713" s="258"/>
      <c r="AO713" s="258"/>
      <c r="AP713" s="258"/>
      <c r="AQ713" s="258"/>
      <c r="AR713" s="258"/>
      <c r="AS713" s="258"/>
      <c r="AT713" s="258"/>
      <c r="AU713" s="258"/>
      <c r="AV713" s="258"/>
      <c r="AW713" s="258"/>
      <c r="AX713" s="258"/>
      <c r="AY713" s="258"/>
      <c r="AZ713" s="258"/>
      <c r="BA713" s="258"/>
      <c r="BB713" s="258"/>
      <c r="BC713" s="258"/>
      <c r="BD713" s="258"/>
      <c r="BE713" s="258"/>
      <c r="BF713" s="258"/>
      <c r="BG713" s="258"/>
      <c r="BH713" s="258"/>
      <c r="BI713" s="258"/>
      <c r="BJ713" s="258"/>
      <c r="BK713" s="258"/>
      <c r="BL713" s="258"/>
      <c r="BM713" s="258"/>
      <c r="BN713" s="258"/>
      <c r="BO713" s="258"/>
      <c r="BP713" s="258"/>
      <c r="BQ713" s="258"/>
      <c r="BR713" s="258"/>
      <c r="BS713" s="258"/>
      <c r="BT713" s="258"/>
      <c r="BU713" s="258"/>
      <c r="BV713" s="258"/>
      <c r="BW713" s="258"/>
      <c r="BX713" s="258"/>
      <c r="BY713" s="258"/>
      <c r="BZ713" s="258"/>
      <c r="CA713" s="258"/>
      <c r="CB713" s="258"/>
      <c r="CC713" s="258"/>
      <c r="CD713" s="258"/>
      <c r="CE713" s="258"/>
      <c r="CF713" s="258"/>
      <c r="CG713" s="258"/>
      <c r="CH713" s="258"/>
      <c r="CI713" s="258"/>
      <c r="CJ713" s="258"/>
      <c r="CK713" s="258"/>
      <c r="CL713" s="258"/>
      <c r="CM713" s="258"/>
      <c r="CN713" s="258"/>
      <c r="CO713" s="258"/>
      <c r="CP713" s="258"/>
      <c r="CQ713" s="258"/>
      <c r="CR713" s="258"/>
      <c r="CS713" s="258"/>
      <c r="CT713" s="258"/>
      <c r="CU713" s="258"/>
      <c r="CV713" s="258"/>
      <c r="CW713" s="258"/>
      <c r="CX713" s="258"/>
      <c r="CY713" s="258"/>
      <c r="CZ713" s="258"/>
      <c r="DA713" s="258"/>
      <c r="DB713" s="258"/>
      <c r="DC713" s="258"/>
      <c r="DD713" s="258"/>
      <c r="DE713" s="258"/>
      <c r="DF713" s="258"/>
      <c r="DG713" s="258"/>
      <c r="DH713" s="258"/>
      <c r="DI713" s="258"/>
      <c r="DJ713" s="258"/>
      <c r="DK713" s="258"/>
      <c r="DL713" s="258"/>
      <c r="DM713" s="258"/>
      <c r="DN713" s="258"/>
      <c r="DO713" s="258"/>
      <c r="DP713" s="258"/>
      <c r="DQ713" s="258"/>
      <c r="DR713" s="258"/>
      <c r="DS713" s="258"/>
      <c r="DT713" s="258"/>
      <c r="DU713" s="258"/>
      <c r="DV713" s="258"/>
      <c r="DW713" s="258"/>
      <c r="DX713" s="258"/>
      <c r="DY713" s="258"/>
      <c r="DZ713" s="258"/>
      <c r="EA713" s="258"/>
      <c r="EB713" s="258"/>
      <c r="EC713" s="258"/>
      <c r="ED713" s="258"/>
      <c r="EE713" s="258"/>
      <c r="EF713" s="258"/>
      <c r="EG713" s="258"/>
      <c r="EH713" s="258"/>
      <c r="EI713" s="258"/>
      <c r="EJ713" s="258"/>
      <c r="EK713" s="258"/>
      <c r="EL713" s="258"/>
      <c r="EM713" s="258"/>
      <c r="EN713" s="258"/>
      <c r="EO713" s="258"/>
      <c r="EP713" s="258"/>
      <c r="EQ713" s="258"/>
      <c r="ER713" s="258"/>
      <c r="ES713" s="258"/>
      <c r="ET713" s="258"/>
      <c r="EU713" s="258"/>
      <c r="EV713" s="258"/>
      <c r="EW713" s="258"/>
      <c r="EX713" s="258"/>
      <c r="EY713" s="258"/>
      <c r="EZ713" s="258"/>
      <c r="FA713" s="258"/>
      <c r="FB713" s="258"/>
      <c r="FC713" s="258"/>
      <c r="FD713" s="258"/>
      <c r="FE713" s="258"/>
      <c r="FF713" s="258"/>
      <c r="FG713" s="258"/>
      <c r="FH713" s="258"/>
      <c r="FI713" s="258"/>
      <c r="FJ713" s="258"/>
      <c r="FK713" s="258"/>
      <c r="FL713" s="258"/>
      <c r="FM713" s="258"/>
      <c r="FN713" s="258"/>
      <c r="FO713" s="258"/>
      <c r="FP713" s="258"/>
      <c r="FQ713" s="258"/>
      <c r="FR713" s="258"/>
      <c r="FS713" s="258"/>
      <c r="FT713" s="258"/>
      <c r="FU713" s="258"/>
      <c r="FV713" s="258"/>
      <c r="FW713" s="258"/>
      <c r="FX713" s="258"/>
      <c r="FY713" s="258"/>
      <c r="FZ713" s="258"/>
      <c r="GA713" s="258"/>
      <c r="GB713" s="258"/>
      <c r="GC713" s="258"/>
      <c r="GD713" s="258"/>
      <c r="GE713" s="258"/>
      <c r="GF713" s="258"/>
      <c r="GG713" s="258"/>
      <c r="GH713" s="258"/>
      <c r="GI713" s="258"/>
      <c r="GJ713" s="258"/>
      <c r="GK713" s="258"/>
      <c r="GL713" s="258"/>
      <c r="GM713" s="258"/>
      <c r="GN713" s="258"/>
      <c r="GO713" s="258"/>
      <c r="GP713" s="258"/>
      <c r="GQ713" s="258"/>
      <c r="GR713" s="258"/>
      <c r="GS713" s="258"/>
      <c r="GT713" s="258"/>
      <c r="GU713" s="258"/>
      <c r="GV713" s="258"/>
      <c r="GW713" s="258"/>
      <c r="GX713" s="258"/>
      <c r="GY713" s="258"/>
      <c r="GZ713" s="258"/>
      <c r="HA713" s="258"/>
      <c r="HB713" s="258"/>
      <c r="HC713" s="258"/>
      <c r="HD713" s="258"/>
      <c r="HE713" s="258"/>
      <c r="HF713" s="258"/>
      <c r="HG713" s="258"/>
      <c r="HH713" s="258"/>
      <c r="HI713" s="258"/>
      <c r="HJ713" s="258"/>
      <c r="HK713" s="258"/>
      <c r="HL713" s="258"/>
      <c r="HM713" s="258"/>
      <c r="HN713" s="258"/>
      <c r="HO713" s="258"/>
      <c r="HP713" s="258"/>
      <c r="HQ713" s="258"/>
      <c r="HR713" s="258"/>
      <c r="HS713" s="258"/>
      <c r="HT713" s="258"/>
      <c r="HU713" s="258"/>
      <c r="HV713" s="258"/>
      <c r="HW713" s="258"/>
      <c r="HX713" s="258"/>
      <c r="HY713" s="258"/>
      <c r="HZ713" s="258"/>
      <c r="IA713" s="258"/>
      <c r="IB713" s="258"/>
      <c r="IC713" s="258"/>
      <c r="ID713" s="258"/>
      <c r="IE713" s="258"/>
      <c r="IF713" s="258"/>
      <c r="IG713" s="258"/>
      <c r="IH713" s="258"/>
      <c r="II713" s="258"/>
      <c r="IJ713" s="258"/>
      <c r="IK713" s="258"/>
      <c r="IL713" s="258"/>
      <c r="IM713" s="258"/>
      <c r="IN713" s="258"/>
      <c r="IO713" s="258"/>
      <c r="IP713" s="258"/>
      <c r="IQ713" s="258"/>
      <c r="IR713" s="258"/>
      <c r="IS713" s="258"/>
      <c r="IT713" s="258"/>
      <c r="IU713" s="258"/>
      <c r="IV713" s="258"/>
      <c r="IW713" s="258"/>
      <c r="IX713" s="258"/>
      <c r="IY713" s="258"/>
      <c r="IZ713" s="258"/>
      <c r="JA713" s="258"/>
      <c r="JB713" s="258"/>
      <c r="JC713" s="258"/>
      <c r="JD713" s="258"/>
      <c r="JE713" s="258"/>
      <c r="JF713" s="258"/>
      <c r="JG713" s="258"/>
      <c r="JH713" s="258"/>
    </row>
    <row r="714" spans="1:268" s="867" customFormat="1" ht="45" customHeight="1" x14ac:dyDescent="0.25">
      <c r="A714" s="813">
        <v>1</v>
      </c>
      <c r="B714" s="813">
        <v>1</v>
      </c>
      <c r="C714" s="1300" t="s">
        <v>329</v>
      </c>
      <c r="D714" s="1300"/>
      <c r="E714" s="1301">
        <f t="shared" si="296"/>
        <v>37371</v>
      </c>
      <c r="F714" s="1301">
        <f t="shared" si="296"/>
        <v>18686</v>
      </c>
      <c r="G714" s="1301">
        <f t="shared" si="296"/>
        <v>26164</v>
      </c>
      <c r="H714" s="1458">
        <f>G714/F714*100</f>
        <v>140.01926576046236</v>
      </c>
      <c r="I714" s="1603"/>
      <c r="J714" s="1603"/>
      <c r="K714" s="1604"/>
      <c r="L714" s="1604"/>
      <c r="M714" s="1604"/>
      <c r="N714" s="1604"/>
      <c r="O714" s="1604"/>
      <c r="P714" s="1604"/>
      <c r="Q714" s="1301"/>
      <c r="R714" s="1301"/>
      <c r="S714" s="1301"/>
      <c r="T714" s="1301"/>
      <c r="U714" s="1301"/>
      <c r="V714" s="1301"/>
      <c r="W714" s="1818"/>
      <c r="X714" s="1301"/>
      <c r="Y714" s="1301"/>
      <c r="Z714" s="1301"/>
      <c r="AA714" s="1605"/>
      <c r="AB714" s="1301"/>
      <c r="AC714" s="842"/>
      <c r="AD714" s="258"/>
      <c r="AE714" s="258"/>
      <c r="AF714" s="258"/>
      <c r="AG714" s="258"/>
      <c r="AH714" s="258"/>
      <c r="AI714" s="258"/>
      <c r="AJ714" s="258"/>
      <c r="AK714" s="258"/>
      <c r="AL714" s="258"/>
      <c r="AM714" s="258"/>
      <c r="AN714" s="258"/>
      <c r="AO714" s="258"/>
      <c r="AP714" s="258"/>
      <c r="AQ714" s="258"/>
      <c r="AR714" s="258"/>
      <c r="AS714" s="258"/>
      <c r="AT714" s="258"/>
      <c r="AU714" s="258"/>
      <c r="AV714" s="258"/>
      <c r="AW714" s="258"/>
      <c r="AX714" s="258"/>
      <c r="AY714" s="258"/>
      <c r="AZ714" s="258"/>
      <c r="BA714" s="258"/>
      <c r="BB714" s="258"/>
      <c r="BC714" s="258"/>
      <c r="BD714" s="258"/>
      <c r="BE714" s="258"/>
      <c r="BF714" s="258"/>
      <c r="BG714" s="258"/>
      <c r="BH714" s="258"/>
      <c r="BI714" s="258"/>
      <c r="BJ714" s="258"/>
      <c r="BK714" s="258"/>
      <c r="BL714" s="258"/>
      <c r="BM714" s="258"/>
      <c r="BN714" s="258"/>
      <c r="BO714" s="258"/>
      <c r="BP714" s="258"/>
      <c r="BQ714" s="258"/>
      <c r="BR714" s="258"/>
      <c r="BS714" s="258"/>
      <c r="BT714" s="258"/>
      <c r="BU714" s="258"/>
      <c r="BV714" s="258"/>
      <c r="BW714" s="258"/>
      <c r="BX714" s="258"/>
      <c r="BY714" s="258"/>
      <c r="BZ714" s="258"/>
      <c r="CA714" s="258"/>
      <c r="CB714" s="258"/>
      <c r="CC714" s="258"/>
      <c r="CD714" s="258"/>
      <c r="CE714" s="258"/>
      <c r="CF714" s="258"/>
      <c r="CG714" s="258"/>
      <c r="CH714" s="258"/>
      <c r="CI714" s="258"/>
      <c r="CJ714" s="258"/>
      <c r="CK714" s="258"/>
      <c r="CL714" s="258"/>
      <c r="CM714" s="258"/>
      <c r="CN714" s="258"/>
      <c r="CO714" s="258"/>
      <c r="CP714" s="258"/>
      <c r="CQ714" s="258"/>
      <c r="CR714" s="258"/>
      <c r="CS714" s="258"/>
      <c r="CT714" s="258"/>
      <c r="CU714" s="258"/>
      <c r="CV714" s="258"/>
      <c r="CW714" s="258"/>
      <c r="CX714" s="258"/>
      <c r="CY714" s="258"/>
      <c r="CZ714" s="258"/>
      <c r="DA714" s="258"/>
      <c r="DB714" s="258"/>
      <c r="DC714" s="258"/>
      <c r="DD714" s="258"/>
      <c r="DE714" s="258"/>
      <c r="DF714" s="258"/>
      <c r="DG714" s="258"/>
      <c r="DH714" s="258"/>
      <c r="DI714" s="258"/>
      <c r="DJ714" s="258"/>
      <c r="DK714" s="258"/>
      <c r="DL714" s="258"/>
      <c r="DM714" s="258"/>
      <c r="DN714" s="258"/>
      <c r="DO714" s="258"/>
      <c r="DP714" s="258"/>
      <c r="DQ714" s="258"/>
      <c r="DR714" s="258"/>
      <c r="DS714" s="258"/>
      <c r="DT714" s="258"/>
      <c r="DU714" s="258"/>
      <c r="DV714" s="258"/>
      <c r="DW714" s="258"/>
      <c r="DX714" s="258"/>
      <c r="DY714" s="258"/>
      <c r="DZ714" s="258"/>
      <c r="EA714" s="258"/>
      <c r="EB714" s="258"/>
      <c r="EC714" s="258"/>
      <c r="ED714" s="258"/>
      <c r="EE714" s="258"/>
      <c r="EF714" s="258"/>
      <c r="EG714" s="258"/>
      <c r="EH714" s="258"/>
      <c r="EI714" s="258"/>
      <c r="EJ714" s="258"/>
      <c r="EK714" s="258"/>
      <c r="EL714" s="258"/>
      <c r="EM714" s="258"/>
      <c r="EN714" s="258"/>
      <c r="EO714" s="258"/>
      <c r="EP714" s="258"/>
      <c r="EQ714" s="258"/>
      <c r="ER714" s="258"/>
      <c r="ES714" s="258"/>
      <c r="ET714" s="258"/>
      <c r="EU714" s="258"/>
      <c r="EV714" s="258"/>
      <c r="EW714" s="258"/>
      <c r="EX714" s="258"/>
      <c r="EY714" s="258"/>
      <c r="EZ714" s="258"/>
      <c r="FA714" s="258"/>
      <c r="FB714" s="258"/>
      <c r="FC714" s="258"/>
      <c r="FD714" s="258"/>
      <c r="FE714" s="258"/>
      <c r="FF714" s="258"/>
      <c r="FG714" s="258"/>
      <c r="FH714" s="258"/>
      <c r="FI714" s="258"/>
      <c r="FJ714" s="258"/>
      <c r="FK714" s="258"/>
      <c r="FL714" s="258"/>
      <c r="FM714" s="258"/>
      <c r="FN714" s="258"/>
      <c r="FO714" s="258"/>
      <c r="FP714" s="258"/>
      <c r="FQ714" s="258"/>
      <c r="FR714" s="258"/>
      <c r="FS714" s="258"/>
      <c r="FT714" s="258"/>
      <c r="FU714" s="258"/>
      <c r="FV714" s="258"/>
      <c r="FW714" s="258"/>
      <c r="FX714" s="258"/>
      <c r="FY714" s="258"/>
      <c r="FZ714" s="258"/>
      <c r="GA714" s="258"/>
      <c r="GB714" s="258"/>
      <c r="GC714" s="258"/>
      <c r="GD714" s="258"/>
      <c r="GE714" s="258"/>
      <c r="GF714" s="258"/>
      <c r="GG714" s="258"/>
      <c r="GH714" s="258"/>
      <c r="GI714" s="258"/>
      <c r="GJ714" s="258"/>
      <c r="GK714" s="258"/>
      <c r="GL714" s="258"/>
      <c r="GM714" s="258"/>
      <c r="GN714" s="258"/>
      <c r="GO714" s="258"/>
      <c r="GP714" s="258"/>
      <c r="GQ714" s="258"/>
      <c r="GR714" s="258"/>
      <c r="GS714" s="258"/>
      <c r="GT714" s="258"/>
      <c r="GU714" s="258"/>
      <c r="GV714" s="258"/>
      <c r="GW714" s="258"/>
      <c r="GX714" s="258"/>
      <c r="GY714" s="258"/>
      <c r="GZ714" s="258"/>
      <c r="HA714" s="258"/>
      <c r="HB714" s="258"/>
      <c r="HC714" s="258"/>
      <c r="HD714" s="258"/>
      <c r="HE714" s="258"/>
      <c r="HF714" s="258"/>
      <c r="HG714" s="258"/>
      <c r="HH714" s="258"/>
      <c r="HI714" s="258"/>
      <c r="HJ714" s="258"/>
      <c r="HK714" s="258"/>
      <c r="HL714" s="258"/>
      <c r="HM714" s="258"/>
      <c r="HN714" s="258"/>
      <c r="HO714" s="258"/>
      <c r="HP714" s="258"/>
      <c r="HQ714" s="258"/>
      <c r="HR714" s="258"/>
      <c r="HS714" s="258"/>
      <c r="HT714" s="258"/>
      <c r="HU714" s="258"/>
      <c r="HV714" s="258"/>
      <c r="HW714" s="258"/>
      <c r="HX714" s="258"/>
      <c r="HY714" s="258"/>
      <c r="HZ714" s="258"/>
      <c r="IA714" s="258"/>
      <c r="IB714" s="258"/>
      <c r="IC714" s="258"/>
      <c r="ID714" s="258"/>
      <c r="IE714" s="258"/>
      <c r="IF714" s="258"/>
      <c r="IG714" s="258"/>
      <c r="IH714" s="258"/>
      <c r="II714" s="258"/>
      <c r="IJ714" s="258"/>
      <c r="IK714" s="258"/>
      <c r="IL714" s="258"/>
      <c r="IM714" s="258"/>
      <c r="IN714" s="258"/>
      <c r="IO714" s="258"/>
      <c r="IP714" s="258"/>
      <c r="IQ714" s="258"/>
      <c r="IR714" s="258"/>
      <c r="IS714" s="258"/>
      <c r="IT714" s="258"/>
      <c r="IU714" s="258"/>
      <c r="IV714" s="258"/>
      <c r="IW714" s="258"/>
      <c r="IX714" s="258"/>
      <c r="IY714" s="258"/>
      <c r="IZ714" s="258"/>
      <c r="JA714" s="258"/>
      <c r="JB714" s="258"/>
      <c r="JC714" s="258"/>
      <c r="JD714" s="258"/>
      <c r="JE714" s="258"/>
      <c r="JF714" s="258"/>
      <c r="JG714" s="258"/>
      <c r="JH714" s="258"/>
    </row>
    <row r="715" spans="1:268" s="867" customFormat="1" ht="42.75" customHeight="1" x14ac:dyDescent="0.25">
      <c r="A715" s="813">
        <v>1</v>
      </c>
      <c r="B715" s="813">
        <v>1</v>
      </c>
      <c r="C715" s="1300" t="s">
        <v>330</v>
      </c>
      <c r="D715" s="1300"/>
      <c r="E715" s="1301">
        <f t="shared" si="296"/>
        <v>6147</v>
      </c>
      <c r="F715" s="1301">
        <f t="shared" si="296"/>
        <v>3074</v>
      </c>
      <c r="G715" s="1301">
        <f t="shared" si="296"/>
        <v>3702</v>
      </c>
      <c r="H715" s="1458">
        <f>G715/F715*100</f>
        <v>120.42940793754067</v>
      </c>
      <c r="I715" s="1603"/>
      <c r="J715" s="1603"/>
      <c r="K715" s="1604"/>
      <c r="L715" s="1604"/>
      <c r="M715" s="1604"/>
      <c r="N715" s="1604"/>
      <c r="O715" s="1604"/>
      <c r="P715" s="1604"/>
      <c r="Q715" s="1301"/>
      <c r="R715" s="1301"/>
      <c r="S715" s="1301"/>
      <c r="T715" s="1301"/>
      <c r="U715" s="1301"/>
      <c r="V715" s="1301"/>
      <c r="W715" s="1818"/>
      <c r="X715" s="1301"/>
      <c r="Y715" s="1301"/>
      <c r="Z715" s="1301"/>
      <c r="AA715" s="1605"/>
      <c r="AB715" s="1301"/>
      <c r="AC715" s="842"/>
      <c r="AD715" s="258"/>
      <c r="AE715" s="258"/>
      <c r="AF715" s="258"/>
      <c r="AG715" s="258"/>
      <c r="AH715" s="258"/>
      <c r="AI715" s="258"/>
      <c r="AJ715" s="258"/>
      <c r="AK715" s="258"/>
      <c r="AL715" s="258"/>
      <c r="AM715" s="258"/>
      <c r="AN715" s="258"/>
      <c r="AO715" s="258"/>
      <c r="AP715" s="258"/>
      <c r="AQ715" s="258"/>
      <c r="AR715" s="258"/>
      <c r="AS715" s="258"/>
      <c r="AT715" s="258"/>
      <c r="AU715" s="258"/>
      <c r="AV715" s="258"/>
      <c r="AW715" s="258"/>
      <c r="AX715" s="258"/>
      <c r="AY715" s="258"/>
      <c r="AZ715" s="258"/>
      <c r="BA715" s="258"/>
      <c r="BB715" s="258"/>
      <c r="BC715" s="258"/>
      <c r="BD715" s="258"/>
      <c r="BE715" s="258"/>
      <c r="BF715" s="258"/>
      <c r="BG715" s="258"/>
      <c r="BH715" s="258"/>
      <c r="BI715" s="258"/>
      <c r="BJ715" s="258"/>
      <c r="BK715" s="258"/>
      <c r="BL715" s="258"/>
      <c r="BM715" s="258"/>
      <c r="BN715" s="258"/>
      <c r="BO715" s="258"/>
      <c r="BP715" s="258"/>
      <c r="BQ715" s="258"/>
      <c r="BR715" s="258"/>
      <c r="BS715" s="258"/>
      <c r="BT715" s="258"/>
      <c r="BU715" s="258"/>
      <c r="BV715" s="258"/>
      <c r="BW715" s="258"/>
      <c r="BX715" s="258"/>
      <c r="BY715" s="258"/>
      <c r="BZ715" s="258"/>
      <c r="CA715" s="258"/>
      <c r="CB715" s="258"/>
      <c r="CC715" s="258"/>
      <c r="CD715" s="258"/>
      <c r="CE715" s="258"/>
      <c r="CF715" s="258"/>
      <c r="CG715" s="258"/>
      <c r="CH715" s="258"/>
      <c r="CI715" s="258"/>
      <c r="CJ715" s="258"/>
      <c r="CK715" s="258"/>
      <c r="CL715" s="258"/>
      <c r="CM715" s="258"/>
      <c r="CN715" s="258"/>
      <c r="CO715" s="258"/>
      <c r="CP715" s="258"/>
      <c r="CQ715" s="258"/>
      <c r="CR715" s="258"/>
      <c r="CS715" s="258"/>
      <c r="CT715" s="258"/>
      <c r="CU715" s="258"/>
      <c r="CV715" s="258"/>
      <c r="CW715" s="258"/>
      <c r="CX715" s="258"/>
      <c r="CY715" s="258"/>
      <c r="CZ715" s="258"/>
      <c r="DA715" s="258"/>
      <c r="DB715" s="258"/>
      <c r="DC715" s="258"/>
      <c r="DD715" s="258"/>
      <c r="DE715" s="258"/>
      <c r="DF715" s="258"/>
      <c r="DG715" s="258"/>
      <c r="DH715" s="258"/>
      <c r="DI715" s="258"/>
      <c r="DJ715" s="258"/>
      <c r="DK715" s="258"/>
      <c r="DL715" s="258"/>
      <c r="DM715" s="258"/>
      <c r="DN715" s="258"/>
      <c r="DO715" s="258"/>
      <c r="DP715" s="258"/>
      <c r="DQ715" s="258"/>
      <c r="DR715" s="258"/>
      <c r="DS715" s="258"/>
      <c r="DT715" s="258"/>
      <c r="DU715" s="258"/>
      <c r="DV715" s="258"/>
      <c r="DW715" s="258"/>
      <c r="DX715" s="258"/>
      <c r="DY715" s="258"/>
      <c r="DZ715" s="258"/>
      <c r="EA715" s="258"/>
      <c r="EB715" s="258"/>
      <c r="EC715" s="258"/>
      <c r="ED715" s="258"/>
      <c r="EE715" s="258"/>
      <c r="EF715" s="258"/>
      <c r="EG715" s="258"/>
      <c r="EH715" s="258"/>
      <c r="EI715" s="258"/>
      <c r="EJ715" s="258"/>
      <c r="EK715" s="258"/>
      <c r="EL715" s="258"/>
      <c r="EM715" s="258"/>
      <c r="EN715" s="258"/>
      <c r="EO715" s="258"/>
      <c r="EP715" s="258"/>
      <c r="EQ715" s="258"/>
      <c r="ER715" s="258"/>
      <c r="ES715" s="258"/>
      <c r="ET715" s="258"/>
      <c r="EU715" s="258"/>
      <c r="EV715" s="258"/>
      <c r="EW715" s="258"/>
      <c r="EX715" s="258"/>
      <c r="EY715" s="258"/>
      <c r="EZ715" s="258"/>
      <c r="FA715" s="258"/>
      <c r="FB715" s="258"/>
      <c r="FC715" s="258"/>
      <c r="FD715" s="258"/>
      <c r="FE715" s="258"/>
      <c r="FF715" s="258"/>
      <c r="FG715" s="258"/>
      <c r="FH715" s="258"/>
      <c r="FI715" s="258"/>
      <c r="FJ715" s="258"/>
      <c r="FK715" s="258"/>
      <c r="FL715" s="258"/>
      <c r="FM715" s="258"/>
      <c r="FN715" s="258"/>
      <c r="FO715" s="258"/>
      <c r="FP715" s="258"/>
      <c r="FQ715" s="258"/>
      <c r="FR715" s="258"/>
      <c r="FS715" s="258"/>
      <c r="FT715" s="258"/>
      <c r="FU715" s="258"/>
      <c r="FV715" s="258"/>
      <c r="FW715" s="258"/>
      <c r="FX715" s="258"/>
      <c r="FY715" s="258"/>
      <c r="FZ715" s="258"/>
      <c r="GA715" s="258"/>
      <c r="GB715" s="258"/>
      <c r="GC715" s="258"/>
      <c r="GD715" s="258"/>
      <c r="GE715" s="258"/>
      <c r="GF715" s="258"/>
      <c r="GG715" s="258"/>
      <c r="GH715" s="258"/>
      <c r="GI715" s="258"/>
      <c r="GJ715" s="258"/>
      <c r="GK715" s="258"/>
      <c r="GL715" s="258"/>
      <c r="GM715" s="258"/>
      <c r="GN715" s="258"/>
      <c r="GO715" s="258"/>
      <c r="GP715" s="258"/>
      <c r="GQ715" s="258"/>
      <c r="GR715" s="258"/>
      <c r="GS715" s="258"/>
      <c r="GT715" s="258"/>
      <c r="GU715" s="258"/>
      <c r="GV715" s="258"/>
      <c r="GW715" s="258"/>
      <c r="GX715" s="258"/>
      <c r="GY715" s="258"/>
      <c r="GZ715" s="258"/>
      <c r="HA715" s="258"/>
      <c r="HB715" s="258"/>
      <c r="HC715" s="258"/>
      <c r="HD715" s="258"/>
      <c r="HE715" s="258"/>
      <c r="HF715" s="258"/>
      <c r="HG715" s="258"/>
      <c r="HH715" s="258"/>
      <c r="HI715" s="258"/>
      <c r="HJ715" s="258"/>
      <c r="HK715" s="258"/>
      <c r="HL715" s="258"/>
      <c r="HM715" s="258"/>
      <c r="HN715" s="258"/>
      <c r="HO715" s="258"/>
      <c r="HP715" s="258"/>
      <c r="HQ715" s="258"/>
      <c r="HR715" s="258"/>
      <c r="HS715" s="258"/>
      <c r="HT715" s="258"/>
      <c r="HU715" s="258"/>
      <c r="HV715" s="258"/>
      <c r="HW715" s="258"/>
      <c r="HX715" s="258"/>
      <c r="HY715" s="258"/>
      <c r="HZ715" s="258"/>
      <c r="IA715" s="258"/>
      <c r="IB715" s="258"/>
      <c r="IC715" s="258"/>
      <c r="ID715" s="258"/>
      <c r="IE715" s="258"/>
      <c r="IF715" s="258"/>
      <c r="IG715" s="258"/>
      <c r="IH715" s="258"/>
      <c r="II715" s="258"/>
      <c r="IJ715" s="258"/>
      <c r="IK715" s="258"/>
      <c r="IL715" s="258"/>
      <c r="IM715" s="258"/>
      <c r="IN715" s="258"/>
      <c r="IO715" s="258"/>
      <c r="IP715" s="258"/>
      <c r="IQ715" s="258"/>
      <c r="IR715" s="258"/>
      <c r="IS715" s="258"/>
      <c r="IT715" s="258"/>
      <c r="IU715" s="258"/>
      <c r="IV715" s="258"/>
      <c r="IW715" s="258"/>
      <c r="IX715" s="258"/>
      <c r="IY715" s="258"/>
      <c r="IZ715" s="258"/>
      <c r="JA715" s="258"/>
      <c r="JB715" s="258"/>
      <c r="JC715" s="258"/>
      <c r="JD715" s="258"/>
      <c r="JE715" s="258"/>
      <c r="JF715" s="258"/>
      <c r="JG715" s="258"/>
      <c r="JH715" s="258"/>
    </row>
    <row r="716" spans="1:268" s="867" customFormat="1" ht="28.5" customHeight="1" x14ac:dyDescent="0.25">
      <c r="A716" s="813">
        <v>1</v>
      </c>
      <c r="B716" s="813">
        <v>1</v>
      </c>
      <c r="C716" s="1300" t="s">
        <v>298</v>
      </c>
      <c r="D716" s="1300"/>
      <c r="E716" s="1301"/>
      <c r="F716" s="1301"/>
      <c r="G716" s="1301"/>
      <c r="H716" s="1458"/>
      <c r="I716" s="1603"/>
      <c r="J716" s="1603"/>
      <c r="K716" s="1604"/>
      <c r="L716" s="1604"/>
      <c r="M716" s="1604"/>
      <c r="N716" s="1604"/>
      <c r="O716" s="1604"/>
      <c r="P716" s="1604"/>
      <c r="Q716" s="1301"/>
      <c r="R716" s="1301"/>
      <c r="S716" s="1301"/>
      <c r="T716" s="1301"/>
      <c r="U716" s="1301"/>
      <c r="V716" s="1301"/>
      <c r="W716" s="1818"/>
      <c r="X716" s="1301"/>
      <c r="Y716" s="1301"/>
      <c r="Z716" s="1301"/>
      <c r="AA716" s="1605"/>
      <c r="AB716" s="1301"/>
      <c r="AC716" s="842"/>
      <c r="AD716" s="258"/>
      <c r="AE716" s="258"/>
      <c r="AF716" s="258"/>
      <c r="AG716" s="258"/>
      <c r="AH716" s="258"/>
      <c r="AI716" s="258"/>
      <c r="AJ716" s="258"/>
      <c r="AK716" s="258"/>
      <c r="AL716" s="258"/>
      <c r="AM716" s="258"/>
      <c r="AN716" s="258"/>
      <c r="AO716" s="258"/>
      <c r="AP716" s="258"/>
      <c r="AQ716" s="258"/>
      <c r="AR716" s="258"/>
      <c r="AS716" s="258"/>
      <c r="AT716" s="258"/>
      <c r="AU716" s="258"/>
      <c r="AV716" s="258"/>
      <c r="AW716" s="258"/>
      <c r="AX716" s="258"/>
      <c r="AY716" s="258"/>
      <c r="AZ716" s="258"/>
      <c r="BA716" s="258"/>
      <c r="BB716" s="258"/>
      <c r="BC716" s="258"/>
      <c r="BD716" s="258"/>
      <c r="BE716" s="258"/>
      <c r="BF716" s="258"/>
      <c r="BG716" s="258"/>
      <c r="BH716" s="258"/>
      <c r="BI716" s="258"/>
      <c r="BJ716" s="258"/>
      <c r="BK716" s="258"/>
      <c r="BL716" s="258"/>
      <c r="BM716" s="258"/>
      <c r="BN716" s="258"/>
      <c r="BO716" s="258"/>
      <c r="BP716" s="258"/>
      <c r="BQ716" s="258"/>
      <c r="BR716" s="258"/>
      <c r="BS716" s="258"/>
      <c r="BT716" s="258"/>
      <c r="BU716" s="258"/>
      <c r="BV716" s="258"/>
      <c r="BW716" s="258"/>
      <c r="BX716" s="258"/>
      <c r="BY716" s="258"/>
      <c r="BZ716" s="258"/>
      <c r="CA716" s="258"/>
      <c r="CB716" s="258"/>
      <c r="CC716" s="258"/>
      <c r="CD716" s="258"/>
      <c r="CE716" s="258"/>
      <c r="CF716" s="258"/>
      <c r="CG716" s="258"/>
      <c r="CH716" s="258"/>
      <c r="CI716" s="258"/>
      <c r="CJ716" s="258"/>
      <c r="CK716" s="258"/>
      <c r="CL716" s="258"/>
      <c r="CM716" s="258"/>
      <c r="CN716" s="258"/>
      <c r="CO716" s="258"/>
      <c r="CP716" s="258"/>
      <c r="CQ716" s="258"/>
      <c r="CR716" s="258"/>
      <c r="CS716" s="258"/>
      <c r="CT716" s="258"/>
      <c r="CU716" s="258"/>
      <c r="CV716" s="258"/>
      <c r="CW716" s="258"/>
      <c r="CX716" s="258"/>
      <c r="CY716" s="258"/>
      <c r="CZ716" s="258"/>
      <c r="DA716" s="258"/>
      <c r="DB716" s="258"/>
      <c r="DC716" s="258"/>
      <c r="DD716" s="258"/>
      <c r="DE716" s="258"/>
      <c r="DF716" s="258"/>
      <c r="DG716" s="258"/>
      <c r="DH716" s="258"/>
      <c r="DI716" s="258"/>
      <c r="DJ716" s="258"/>
      <c r="DK716" s="258"/>
      <c r="DL716" s="258"/>
      <c r="DM716" s="258"/>
      <c r="DN716" s="258"/>
      <c r="DO716" s="258"/>
      <c r="DP716" s="258"/>
      <c r="DQ716" s="258"/>
      <c r="DR716" s="258"/>
      <c r="DS716" s="258"/>
      <c r="DT716" s="258"/>
      <c r="DU716" s="258"/>
      <c r="DV716" s="258"/>
      <c r="DW716" s="258"/>
      <c r="DX716" s="258"/>
      <c r="DY716" s="258"/>
      <c r="DZ716" s="258"/>
      <c r="EA716" s="258"/>
      <c r="EB716" s="258"/>
      <c r="EC716" s="258"/>
      <c r="ED716" s="258"/>
      <c r="EE716" s="258"/>
      <c r="EF716" s="258"/>
      <c r="EG716" s="258"/>
      <c r="EH716" s="258"/>
      <c r="EI716" s="258"/>
      <c r="EJ716" s="258"/>
      <c r="EK716" s="258"/>
      <c r="EL716" s="258"/>
      <c r="EM716" s="258"/>
      <c r="EN716" s="258"/>
      <c r="EO716" s="258"/>
      <c r="EP716" s="258"/>
      <c r="EQ716" s="258"/>
      <c r="ER716" s="258"/>
      <c r="ES716" s="258"/>
      <c r="ET716" s="258"/>
      <c r="EU716" s="258"/>
      <c r="EV716" s="258"/>
      <c r="EW716" s="258"/>
      <c r="EX716" s="258"/>
      <c r="EY716" s="258"/>
      <c r="EZ716" s="258"/>
      <c r="FA716" s="258"/>
      <c r="FB716" s="258"/>
      <c r="FC716" s="258"/>
      <c r="FD716" s="258"/>
      <c r="FE716" s="258"/>
      <c r="FF716" s="258"/>
      <c r="FG716" s="258"/>
      <c r="FH716" s="258"/>
      <c r="FI716" s="258"/>
      <c r="FJ716" s="258"/>
      <c r="FK716" s="258"/>
      <c r="FL716" s="258"/>
      <c r="FM716" s="258"/>
      <c r="FN716" s="258"/>
      <c r="FO716" s="258"/>
      <c r="FP716" s="258"/>
      <c r="FQ716" s="258"/>
      <c r="FR716" s="258"/>
      <c r="FS716" s="258"/>
      <c r="FT716" s="258"/>
      <c r="FU716" s="258"/>
      <c r="FV716" s="258"/>
      <c r="FW716" s="258"/>
      <c r="FX716" s="258"/>
      <c r="FY716" s="258"/>
      <c r="FZ716" s="258"/>
      <c r="GA716" s="258"/>
      <c r="GB716" s="258"/>
      <c r="GC716" s="258"/>
      <c r="GD716" s="258"/>
      <c r="GE716" s="258"/>
      <c r="GF716" s="258"/>
      <c r="GG716" s="258"/>
      <c r="GH716" s="258"/>
      <c r="GI716" s="258"/>
      <c r="GJ716" s="258"/>
      <c r="GK716" s="258"/>
      <c r="GL716" s="258"/>
      <c r="GM716" s="258"/>
      <c r="GN716" s="258"/>
      <c r="GO716" s="258"/>
      <c r="GP716" s="258"/>
      <c r="GQ716" s="258"/>
      <c r="GR716" s="258"/>
      <c r="GS716" s="258"/>
      <c r="GT716" s="258"/>
      <c r="GU716" s="258"/>
      <c r="GV716" s="258"/>
      <c r="GW716" s="258"/>
      <c r="GX716" s="258"/>
      <c r="GY716" s="258"/>
      <c r="GZ716" s="258"/>
      <c r="HA716" s="258"/>
      <c r="HB716" s="258"/>
      <c r="HC716" s="258"/>
      <c r="HD716" s="258"/>
      <c r="HE716" s="258"/>
      <c r="HF716" s="258"/>
      <c r="HG716" s="258"/>
      <c r="HH716" s="258"/>
      <c r="HI716" s="258"/>
      <c r="HJ716" s="258"/>
      <c r="HK716" s="258"/>
      <c r="HL716" s="258"/>
      <c r="HM716" s="258"/>
      <c r="HN716" s="258"/>
      <c r="HO716" s="258"/>
      <c r="HP716" s="258"/>
      <c r="HQ716" s="258"/>
      <c r="HR716" s="258"/>
      <c r="HS716" s="258"/>
      <c r="HT716" s="258"/>
      <c r="HU716" s="258"/>
      <c r="HV716" s="258"/>
      <c r="HW716" s="258"/>
      <c r="HX716" s="258"/>
      <c r="HY716" s="258"/>
      <c r="HZ716" s="258"/>
      <c r="IA716" s="258"/>
      <c r="IB716" s="258"/>
      <c r="IC716" s="258"/>
      <c r="ID716" s="258"/>
      <c r="IE716" s="258"/>
      <c r="IF716" s="258"/>
      <c r="IG716" s="258"/>
      <c r="IH716" s="258"/>
      <c r="II716" s="258"/>
      <c r="IJ716" s="258"/>
      <c r="IK716" s="258"/>
      <c r="IL716" s="258"/>
      <c r="IM716" s="258"/>
      <c r="IN716" s="258"/>
      <c r="IO716" s="258"/>
      <c r="IP716" s="258"/>
      <c r="IQ716" s="258"/>
      <c r="IR716" s="258"/>
      <c r="IS716" s="258"/>
      <c r="IT716" s="258"/>
      <c r="IU716" s="258"/>
      <c r="IV716" s="258"/>
      <c r="IW716" s="258"/>
      <c r="IX716" s="258"/>
      <c r="IY716" s="258"/>
      <c r="IZ716" s="258"/>
      <c r="JA716" s="258"/>
      <c r="JB716" s="258"/>
      <c r="JC716" s="258"/>
      <c r="JD716" s="258"/>
      <c r="JE716" s="258"/>
      <c r="JF716" s="258"/>
      <c r="JG716" s="258"/>
      <c r="JH716" s="258"/>
    </row>
    <row r="717" spans="1:268" s="867" customFormat="1" ht="38.1" customHeight="1" x14ac:dyDescent="0.25">
      <c r="A717" s="813">
        <v>1</v>
      </c>
      <c r="B717" s="813">
        <v>1</v>
      </c>
      <c r="C717" s="1300" t="s">
        <v>159</v>
      </c>
      <c r="D717" s="1300"/>
      <c r="E717" s="1301">
        <f>E686</f>
        <v>11248.93092105263</v>
      </c>
      <c r="F717" s="1301">
        <f t="shared" ref="F717:G717" si="297">F686</f>
        <v>5624.5065789473683</v>
      </c>
      <c r="G717" s="1301">
        <f t="shared" si="297"/>
        <v>4685.9292763157891</v>
      </c>
      <c r="H717" s="1458">
        <f>G717/F717*100</f>
        <v>83.312717489838278</v>
      </c>
      <c r="I717" s="1603"/>
      <c r="J717" s="1603"/>
      <c r="K717" s="1604"/>
      <c r="L717" s="1604"/>
      <c r="M717" s="1604"/>
      <c r="N717" s="1604"/>
      <c r="O717" s="1604"/>
      <c r="P717" s="1604"/>
      <c r="Q717" s="1301"/>
      <c r="R717" s="1301"/>
      <c r="S717" s="1301"/>
      <c r="T717" s="1301"/>
      <c r="U717" s="1301"/>
      <c r="V717" s="1301"/>
      <c r="W717" s="1818"/>
      <c r="X717" s="1301"/>
      <c r="Y717" s="1301"/>
      <c r="Z717" s="1301"/>
      <c r="AA717" s="1605"/>
      <c r="AB717" s="1301"/>
      <c r="AC717" s="842"/>
      <c r="AD717" s="1964"/>
      <c r="AE717" s="258"/>
      <c r="AF717" s="258"/>
      <c r="AG717" s="258"/>
      <c r="AH717" s="258"/>
      <c r="AI717" s="258"/>
      <c r="AJ717" s="258"/>
      <c r="AK717" s="258"/>
      <c r="AL717" s="258"/>
      <c r="AM717" s="258"/>
      <c r="AN717" s="258"/>
      <c r="AO717" s="258"/>
      <c r="AP717" s="258"/>
      <c r="AQ717" s="258"/>
      <c r="AR717" s="258"/>
      <c r="AS717" s="258"/>
      <c r="AT717" s="258"/>
      <c r="AU717" s="258"/>
      <c r="AV717" s="258"/>
      <c r="AW717" s="258"/>
      <c r="AX717" s="258"/>
      <c r="AY717" s="258"/>
      <c r="AZ717" s="258"/>
      <c r="BA717" s="258"/>
      <c r="BB717" s="258"/>
      <c r="BC717" s="258"/>
      <c r="BD717" s="258"/>
      <c r="BE717" s="258"/>
      <c r="BF717" s="258"/>
      <c r="BG717" s="258"/>
      <c r="BH717" s="258"/>
      <c r="BI717" s="258"/>
      <c r="BJ717" s="258"/>
      <c r="BK717" s="258"/>
      <c r="BL717" s="258"/>
      <c r="BM717" s="258"/>
      <c r="BN717" s="258"/>
      <c r="BO717" s="258"/>
      <c r="BP717" s="258"/>
      <c r="BQ717" s="258"/>
      <c r="BR717" s="258"/>
      <c r="BS717" s="258"/>
      <c r="BT717" s="258"/>
      <c r="BU717" s="258"/>
      <c r="BV717" s="258"/>
      <c r="BW717" s="258"/>
      <c r="BX717" s="258"/>
      <c r="BY717" s="258"/>
      <c r="BZ717" s="258"/>
      <c r="CA717" s="258"/>
      <c r="CB717" s="258"/>
      <c r="CC717" s="258"/>
      <c r="CD717" s="258"/>
      <c r="CE717" s="258"/>
      <c r="CF717" s="258"/>
      <c r="CG717" s="258"/>
      <c r="CH717" s="258"/>
      <c r="CI717" s="258"/>
      <c r="CJ717" s="258"/>
      <c r="CK717" s="258"/>
      <c r="CL717" s="258"/>
      <c r="CM717" s="258"/>
      <c r="CN717" s="258"/>
      <c r="CO717" s="258"/>
      <c r="CP717" s="258"/>
      <c r="CQ717" s="258"/>
      <c r="CR717" s="258"/>
      <c r="CS717" s="258"/>
      <c r="CT717" s="258"/>
      <c r="CU717" s="258"/>
      <c r="CV717" s="258"/>
      <c r="CW717" s="258"/>
      <c r="CX717" s="258"/>
      <c r="CY717" s="258"/>
      <c r="CZ717" s="258"/>
      <c r="DA717" s="258"/>
      <c r="DB717" s="258"/>
      <c r="DC717" s="258"/>
      <c r="DD717" s="258"/>
      <c r="DE717" s="258"/>
      <c r="DF717" s="258"/>
      <c r="DG717" s="258"/>
      <c r="DH717" s="258"/>
      <c r="DI717" s="258"/>
      <c r="DJ717" s="258"/>
      <c r="DK717" s="258"/>
      <c r="DL717" s="258"/>
      <c r="DM717" s="258"/>
      <c r="DN717" s="258"/>
      <c r="DO717" s="258"/>
      <c r="DP717" s="258"/>
      <c r="DQ717" s="258"/>
      <c r="DR717" s="258"/>
      <c r="DS717" s="258"/>
      <c r="DT717" s="258"/>
      <c r="DU717" s="258"/>
      <c r="DV717" s="258"/>
      <c r="DW717" s="258"/>
      <c r="DX717" s="258"/>
      <c r="DY717" s="258"/>
      <c r="DZ717" s="258"/>
      <c r="EA717" s="258"/>
      <c r="EB717" s="258"/>
      <c r="EC717" s="258"/>
      <c r="ED717" s="258"/>
      <c r="EE717" s="258"/>
      <c r="EF717" s="258"/>
      <c r="EG717" s="258"/>
      <c r="EH717" s="258"/>
      <c r="EI717" s="258"/>
      <c r="EJ717" s="258"/>
      <c r="EK717" s="258"/>
      <c r="EL717" s="258"/>
      <c r="EM717" s="258"/>
      <c r="EN717" s="258"/>
      <c r="EO717" s="258"/>
      <c r="EP717" s="258"/>
      <c r="EQ717" s="258"/>
      <c r="ER717" s="258"/>
      <c r="ES717" s="258"/>
      <c r="ET717" s="258"/>
      <c r="EU717" s="258"/>
      <c r="EV717" s="258"/>
      <c r="EW717" s="258"/>
      <c r="EX717" s="258"/>
      <c r="EY717" s="258"/>
      <c r="EZ717" s="258"/>
      <c r="FA717" s="258"/>
      <c r="FB717" s="258"/>
      <c r="FC717" s="258"/>
      <c r="FD717" s="258"/>
      <c r="FE717" s="258"/>
      <c r="FF717" s="258"/>
      <c r="FG717" s="258"/>
      <c r="FH717" s="258"/>
      <c r="FI717" s="258"/>
      <c r="FJ717" s="258"/>
      <c r="FK717" s="258"/>
      <c r="FL717" s="258"/>
      <c r="FM717" s="258"/>
      <c r="FN717" s="258"/>
      <c r="FO717" s="258"/>
      <c r="FP717" s="258"/>
      <c r="FQ717" s="258"/>
      <c r="FR717" s="258"/>
      <c r="FS717" s="258"/>
      <c r="FT717" s="258"/>
      <c r="FU717" s="258"/>
      <c r="FV717" s="258"/>
      <c r="FW717" s="258"/>
      <c r="FX717" s="258"/>
      <c r="FY717" s="258"/>
      <c r="FZ717" s="258"/>
      <c r="GA717" s="258"/>
      <c r="GB717" s="258"/>
      <c r="GC717" s="258"/>
      <c r="GD717" s="258"/>
      <c r="GE717" s="258"/>
      <c r="GF717" s="258"/>
      <c r="GG717" s="258"/>
      <c r="GH717" s="258"/>
      <c r="GI717" s="258"/>
      <c r="GJ717" s="258"/>
      <c r="GK717" s="258"/>
      <c r="GL717" s="258"/>
      <c r="GM717" s="258"/>
      <c r="GN717" s="258"/>
      <c r="GO717" s="258"/>
      <c r="GP717" s="258"/>
      <c r="GQ717" s="258"/>
      <c r="GR717" s="258"/>
      <c r="GS717" s="258"/>
      <c r="GT717" s="258"/>
      <c r="GU717" s="258"/>
      <c r="GV717" s="258"/>
      <c r="GW717" s="258"/>
      <c r="GX717" s="258"/>
      <c r="GY717" s="258"/>
      <c r="GZ717" s="258"/>
      <c r="HA717" s="258"/>
      <c r="HB717" s="258"/>
      <c r="HC717" s="258"/>
      <c r="HD717" s="258"/>
      <c r="HE717" s="258"/>
      <c r="HF717" s="258"/>
      <c r="HG717" s="258"/>
      <c r="HH717" s="258"/>
      <c r="HI717" s="258"/>
      <c r="HJ717" s="258"/>
      <c r="HK717" s="258"/>
      <c r="HL717" s="258"/>
      <c r="HM717" s="258"/>
      <c r="HN717" s="258"/>
      <c r="HO717" s="258"/>
      <c r="HP717" s="258"/>
      <c r="HQ717" s="258"/>
      <c r="HR717" s="258"/>
      <c r="HS717" s="258"/>
      <c r="HT717" s="258"/>
      <c r="HU717" s="258"/>
      <c r="HV717" s="258"/>
      <c r="HW717" s="258"/>
      <c r="HX717" s="258"/>
      <c r="HY717" s="258"/>
      <c r="HZ717" s="258"/>
      <c r="IA717" s="258"/>
      <c r="IB717" s="258"/>
      <c r="IC717" s="258"/>
      <c r="ID717" s="258"/>
      <c r="IE717" s="258"/>
      <c r="IF717" s="258"/>
      <c r="IG717" s="258"/>
      <c r="IH717" s="258"/>
      <c r="II717" s="258"/>
      <c r="IJ717" s="258"/>
      <c r="IK717" s="258"/>
      <c r="IL717" s="258"/>
      <c r="IM717" s="258"/>
      <c r="IN717" s="258"/>
      <c r="IO717" s="258"/>
      <c r="IP717" s="258"/>
      <c r="IQ717" s="258"/>
      <c r="IR717" s="258"/>
      <c r="IS717" s="258"/>
      <c r="IT717" s="258"/>
      <c r="IU717" s="258"/>
      <c r="IV717" s="258"/>
      <c r="IW717" s="258"/>
      <c r="IX717" s="258"/>
      <c r="IY717" s="258"/>
      <c r="IZ717" s="258"/>
      <c r="JA717" s="258"/>
      <c r="JB717" s="258"/>
      <c r="JC717" s="258"/>
      <c r="JD717" s="258"/>
      <c r="JE717" s="258"/>
      <c r="JF717" s="258"/>
      <c r="JG717" s="258"/>
      <c r="JH717" s="258"/>
    </row>
    <row r="718" spans="1:268" s="867" customFormat="1" ht="38.1" customHeight="1" x14ac:dyDescent="0.25">
      <c r="A718" s="813">
        <v>1</v>
      </c>
      <c r="B718" s="813">
        <v>1</v>
      </c>
      <c r="C718" s="1300" t="s">
        <v>304</v>
      </c>
      <c r="D718" s="1300"/>
      <c r="E718" s="1301">
        <f>E687</f>
        <v>136787</v>
      </c>
      <c r="F718" s="1301">
        <f t="shared" ref="F718:G718" si="298">F687</f>
        <v>68394</v>
      </c>
      <c r="G718" s="1301">
        <f t="shared" si="298"/>
        <v>56980.899999999994</v>
      </c>
      <c r="H718" s="1458">
        <f>G718/F718*100</f>
        <v>83.312717489838278</v>
      </c>
      <c r="I718" s="1603"/>
      <c r="J718" s="1603"/>
      <c r="K718" s="1604"/>
      <c r="L718" s="1604"/>
      <c r="M718" s="1604"/>
      <c r="N718" s="1604"/>
      <c r="O718" s="1604"/>
      <c r="P718" s="1604"/>
      <c r="Q718" s="1301"/>
      <c r="R718" s="1301"/>
      <c r="S718" s="1301"/>
      <c r="T718" s="1301"/>
      <c r="U718" s="1301"/>
      <c r="V718" s="1301"/>
      <c r="W718" s="1818"/>
      <c r="X718" s="1301"/>
      <c r="Y718" s="1301"/>
      <c r="Z718" s="1301"/>
      <c r="AA718" s="1605"/>
      <c r="AB718" s="1301"/>
      <c r="AC718" s="842"/>
      <c r="AD718" s="258"/>
      <c r="AE718" s="258"/>
      <c r="AF718" s="258"/>
      <c r="AG718" s="258"/>
      <c r="AH718" s="258"/>
      <c r="AI718" s="258"/>
      <c r="AJ718" s="258"/>
      <c r="AK718" s="258"/>
      <c r="AL718" s="258"/>
      <c r="AM718" s="258"/>
      <c r="AN718" s="258"/>
      <c r="AO718" s="258"/>
      <c r="AP718" s="258"/>
      <c r="AQ718" s="258"/>
      <c r="AR718" s="258"/>
      <c r="AS718" s="258"/>
      <c r="AT718" s="258"/>
      <c r="AU718" s="258"/>
      <c r="AV718" s="258"/>
      <c r="AW718" s="258"/>
      <c r="AX718" s="258"/>
      <c r="AY718" s="258"/>
      <c r="AZ718" s="258"/>
      <c r="BA718" s="258"/>
      <c r="BB718" s="258"/>
      <c r="BC718" s="258"/>
      <c r="BD718" s="258"/>
      <c r="BE718" s="258"/>
      <c r="BF718" s="258"/>
      <c r="BG718" s="258"/>
      <c r="BH718" s="258"/>
      <c r="BI718" s="258"/>
      <c r="BJ718" s="258"/>
      <c r="BK718" s="258"/>
      <c r="BL718" s="258"/>
      <c r="BM718" s="258"/>
      <c r="BN718" s="258"/>
      <c r="BO718" s="258"/>
      <c r="BP718" s="258"/>
      <c r="BQ718" s="258"/>
      <c r="BR718" s="258"/>
      <c r="BS718" s="258"/>
      <c r="BT718" s="258"/>
      <c r="BU718" s="258"/>
      <c r="BV718" s="258"/>
      <c r="BW718" s="258"/>
      <c r="BX718" s="258"/>
      <c r="BY718" s="258"/>
      <c r="BZ718" s="258"/>
      <c r="CA718" s="258"/>
      <c r="CB718" s="258"/>
      <c r="CC718" s="258"/>
      <c r="CD718" s="258"/>
      <c r="CE718" s="258"/>
      <c r="CF718" s="258"/>
      <c r="CG718" s="258"/>
      <c r="CH718" s="258"/>
      <c r="CI718" s="258"/>
      <c r="CJ718" s="258"/>
      <c r="CK718" s="258"/>
      <c r="CL718" s="258"/>
      <c r="CM718" s="258"/>
      <c r="CN718" s="258"/>
      <c r="CO718" s="258"/>
      <c r="CP718" s="258"/>
      <c r="CQ718" s="258"/>
      <c r="CR718" s="258"/>
      <c r="CS718" s="258"/>
      <c r="CT718" s="258"/>
      <c r="CU718" s="258"/>
      <c r="CV718" s="258"/>
      <c r="CW718" s="258"/>
      <c r="CX718" s="258"/>
      <c r="CY718" s="258"/>
      <c r="CZ718" s="258"/>
      <c r="DA718" s="258"/>
      <c r="DB718" s="258"/>
      <c r="DC718" s="258"/>
      <c r="DD718" s="258"/>
      <c r="DE718" s="258"/>
      <c r="DF718" s="258"/>
      <c r="DG718" s="258"/>
      <c r="DH718" s="258"/>
      <c r="DI718" s="258"/>
      <c r="DJ718" s="258"/>
      <c r="DK718" s="258"/>
      <c r="DL718" s="258"/>
      <c r="DM718" s="258"/>
      <c r="DN718" s="258"/>
      <c r="DO718" s="258"/>
      <c r="DP718" s="258"/>
      <c r="DQ718" s="258"/>
      <c r="DR718" s="258"/>
      <c r="DS718" s="258"/>
      <c r="DT718" s="258"/>
      <c r="DU718" s="258"/>
      <c r="DV718" s="258"/>
      <c r="DW718" s="258"/>
      <c r="DX718" s="258"/>
      <c r="DY718" s="258"/>
      <c r="DZ718" s="258"/>
      <c r="EA718" s="258"/>
      <c r="EB718" s="258"/>
      <c r="EC718" s="258"/>
      <c r="ED718" s="258"/>
      <c r="EE718" s="258"/>
      <c r="EF718" s="258"/>
      <c r="EG718" s="258"/>
      <c r="EH718" s="258"/>
      <c r="EI718" s="258"/>
      <c r="EJ718" s="258"/>
      <c r="EK718" s="258"/>
      <c r="EL718" s="258"/>
      <c r="EM718" s="258"/>
      <c r="EN718" s="258"/>
      <c r="EO718" s="258"/>
      <c r="EP718" s="258"/>
      <c r="EQ718" s="258"/>
      <c r="ER718" s="258"/>
      <c r="ES718" s="258"/>
      <c r="ET718" s="258"/>
      <c r="EU718" s="258"/>
      <c r="EV718" s="258"/>
      <c r="EW718" s="258"/>
      <c r="EX718" s="258"/>
      <c r="EY718" s="258"/>
      <c r="EZ718" s="258"/>
      <c r="FA718" s="258"/>
      <c r="FB718" s="258"/>
      <c r="FC718" s="258"/>
      <c r="FD718" s="258"/>
      <c r="FE718" s="258"/>
      <c r="FF718" s="258"/>
      <c r="FG718" s="258"/>
      <c r="FH718" s="258"/>
      <c r="FI718" s="258"/>
      <c r="FJ718" s="258"/>
      <c r="FK718" s="258"/>
      <c r="FL718" s="258"/>
      <c r="FM718" s="258"/>
      <c r="FN718" s="258"/>
      <c r="FO718" s="258"/>
      <c r="FP718" s="258"/>
      <c r="FQ718" s="258"/>
      <c r="FR718" s="258"/>
      <c r="FS718" s="258"/>
      <c r="FT718" s="258"/>
      <c r="FU718" s="258"/>
      <c r="FV718" s="258"/>
      <c r="FW718" s="258"/>
      <c r="FX718" s="258"/>
      <c r="FY718" s="258"/>
      <c r="FZ718" s="258"/>
      <c r="GA718" s="258"/>
      <c r="GB718" s="258"/>
      <c r="GC718" s="258"/>
      <c r="GD718" s="258"/>
      <c r="GE718" s="258"/>
      <c r="GF718" s="258"/>
      <c r="GG718" s="258"/>
      <c r="GH718" s="258"/>
      <c r="GI718" s="258"/>
      <c r="GJ718" s="258"/>
      <c r="GK718" s="258"/>
      <c r="GL718" s="258"/>
      <c r="GM718" s="258"/>
      <c r="GN718" s="258"/>
      <c r="GO718" s="258"/>
      <c r="GP718" s="258"/>
      <c r="GQ718" s="258"/>
      <c r="GR718" s="258"/>
      <c r="GS718" s="258"/>
      <c r="GT718" s="258"/>
      <c r="GU718" s="258"/>
      <c r="GV718" s="258"/>
      <c r="GW718" s="258"/>
      <c r="GX718" s="258"/>
      <c r="GY718" s="258"/>
      <c r="GZ718" s="258"/>
      <c r="HA718" s="258"/>
      <c r="HB718" s="258"/>
      <c r="HC718" s="258"/>
      <c r="HD718" s="258"/>
      <c r="HE718" s="258"/>
      <c r="HF718" s="258"/>
      <c r="HG718" s="258"/>
      <c r="HH718" s="258"/>
      <c r="HI718" s="258"/>
      <c r="HJ718" s="258"/>
      <c r="HK718" s="258"/>
      <c r="HL718" s="258"/>
      <c r="HM718" s="258"/>
      <c r="HN718" s="258"/>
      <c r="HO718" s="258"/>
      <c r="HP718" s="258"/>
      <c r="HQ718" s="258"/>
      <c r="HR718" s="258"/>
      <c r="HS718" s="258"/>
      <c r="HT718" s="258"/>
      <c r="HU718" s="258"/>
      <c r="HV718" s="258"/>
      <c r="HW718" s="258"/>
      <c r="HX718" s="258"/>
      <c r="HY718" s="258"/>
      <c r="HZ718" s="258"/>
      <c r="IA718" s="258"/>
      <c r="IB718" s="258"/>
      <c r="IC718" s="258"/>
      <c r="ID718" s="258"/>
      <c r="IE718" s="258"/>
      <c r="IF718" s="258"/>
      <c r="IG718" s="258"/>
      <c r="IH718" s="258"/>
      <c r="II718" s="258"/>
      <c r="IJ718" s="258"/>
      <c r="IK718" s="258"/>
      <c r="IL718" s="258"/>
      <c r="IM718" s="258"/>
      <c r="IN718" s="258"/>
      <c r="IO718" s="258"/>
      <c r="IP718" s="258"/>
      <c r="IQ718" s="258"/>
      <c r="IR718" s="258"/>
      <c r="IS718" s="258"/>
      <c r="IT718" s="258"/>
      <c r="IU718" s="258"/>
      <c r="IV718" s="258"/>
      <c r="IW718" s="258"/>
      <c r="IX718" s="258"/>
      <c r="IY718" s="258"/>
      <c r="IZ718" s="258"/>
      <c r="JA718" s="258"/>
      <c r="JB718" s="258"/>
      <c r="JC718" s="258"/>
      <c r="JD718" s="258"/>
      <c r="JE718" s="258"/>
      <c r="JF718" s="258"/>
      <c r="JG718" s="258"/>
      <c r="JH718" s="258"/>
    </row>
    <row r="719" spans="1:268" s="867" customFormat="1" ht="38.1" customHeight="1" x14ac:dyDescent="0.25">
      <c r="A719" s="813">
        <v>1</v>
      </c>
      <c r="B719" s="813">
        <v>1</v>
      </c>
      <c r="C719" s="1300" t="s">
        <v>160</v>
      </c>
      <c r="D719" s="1300"/>
      <c r="E719" s="1301">
        <f t="shared" ref="E719:G720" si="299">E653</f>
        <v>33700</v>
      </c>
      <c r="F719" s="1301">
        <f t="shared" si="299"/>
        <v>16850</v>
      </c>
      <c r="G719" s="1301">
        <f t="shared" si="299"/>
        <v>18942</v>
      </c>
      <c r="H719" s="1458">
        <f>G719/F719*100</f>
        <v>112.41543026706231</v>
      </c>
      <c r="I719" s="1603"/>
      <c r="J719" s="1603"/>
      <c r="K719" s="1604"/>
      <c r="L719" s="1604"/>
      <c r="M719" s="1604"/>
      <c r="N719" s="1604"/>
      <c r="O719" s="1604"/>
      <c r="P719" s="1604"/>
      <c r="Q719" s="1301"/>
      <c r="R719" s="1301"/>
      <c r="S719" s="1301"/>
      <c r="T719" s="1301"/>
      <c r="U719" s="1301"/>
      <c r="V719" s="1301"/>
      <c r="W719" s="1818"/>
      <c r="X719" s="1301"/>
      <c r="Y719" s="1301"/>
      <c r="Z719" s="1301"/>
      <c r="AA719" s="1605"/>
      <c r="AB719" s="1301"/>
      <c r="AC719" s="842"/>
      <c r="AD719" s="258"/>
      <c r="AE719" s="258"/>
      <c r="AF719" s="258"/>
      <c r="AG719" s="258"/>
      <c r="AH719" s="258"/>
      <c r="AI719" s="258"/>
      <c r="AJ719" s="258"/>
      <c r="AK719" s="258"/>
      <c r="AL719" s="258"/>
      <c r="AM719" s="258"/>
      <c r="AN719" s="258"/>
      <c r="AO719" s="258"/>
      <c r="AP719" s="258"/>
      <c r="AQ719" s="258"/>
      <c r="AR719" s="258"/>
      <c r="AS719" s="258"/>
      <c r="AT719" s="258"/>
      <c r="AU719" s="258"/>
      <c r="AV719" s="258"/>
      <c r="AW719" s="258"/>
      <c r="AX719" s="258"/>
      <c r="AY719" s="258"/>
      <c r="AZ719" s="258"/>
      <c r="BA719" s="258"/>
      <c r="BB719" s="258"/>
      <c r="BC719" s="258"/>
      <c r="BD719" s="258"/>
      <c r="BE719" s="258"/>
      <c r="BF719" s="258"/>
      <c r="BG719" s="258"/>
      <c r="BH719" s="258"/>
      <c r="BI719" s="258"/>
      <c r="BJ719" s="258"/>
      <c r="BK719" s="258"/>
      <c r="BL719" s="258"/>
      <c r="BM719" s="258"/>
      <c r="BN719" s="258"/>
      <c r="BO719" s="258"/>
      <c r="BP719" s="258"/>
      <c r="BQ719" s="258"/>
      <c r="BR719" s="258"/>
      <c r="BS719" s="258"/>
      <c r="BT719" s="258"/>
      <c r="BU719" s="258"/>
      <c r="BV719" s="258"/>
      <c r="BW719" s="258"/>
      <c r="BX719" s="258"/>
      <c r="BY719" s="258"/>
      <c r="BZ719" s="258"/>
      <c r="CA719" s="258"/>
      <c r="CB719" s="258"/>
      <c r="CC719" s="258"/>
      <c r="CD719" s="258"/>
      <c r="CE719" s="258"/>
      <c r="CF719" s="258"/>
      <c r="CG719" s="258"/>
      <c r="CH719" s="258"/>
      <c r="CI719" s="258"/>
      <c r="CJ719" s="258"/>
      <c r="CK719" s="258"/>
      <c r="CL719" s="258"/>
      <c r="CM719" s="258"/>
      <c r="CN719" s="258"/>
      <c r="CO719" s="258"/>
      <c r="CP719" s="258"/>
      <c r="CQ719" s="258"/>
      <c r="CR719" s="258"/>
      <c r="CS719" s="258"/>
      <c r="CT719" s="258"/>
      <c r="CU719" s="258"/>
      <c r="CV719" s="258"/>
      <c r="CW719" s="258"/>
      <c r="CX719" s="258"/>
      <c r="CY719" s="258"/>
      <c r="CZ719" s="258"/>
      <c r="DA719" s="258"/>
      <c r="DB719" s="258"/>
      <c r="DC719" s="258"/>
      <c r="DD719" s="258"/>
      <c r="DE719" s="258"/>
      <c r="DF719" s="258"/>
      <c r="DG719" s="258"/>
      <c r="DH719" s="258"/>
      <c r="DI719" s="258"/>
      <c r="DJ719" s="258"/>
      <c r="DK719" s="258"/>
      <c r="DL719" s="258"/>
      <c r="DM719" s="258"/>
      <c r="DN719" s="258"/>
      <c r="DO719" s="258"/>
      <c r="DP719" s="258"/>
      <c r="DQ719" s="258"/>
      <c r="DR719" s="258"/>
      <c r="DS719" s="258"/>
      <c r="DT719" s="258"/>
      <c r="DU719" s="258"/>
      <c r="DV719" s="258"/>
      <c r="DW719" s="258"/>
      <c r="DX719" s="258"/>
      <c r="DY719" s="258"/>
      <c r="DZ719" s="258"/>
      <c r="EA719" s="258"/>
      <c r="EB719" s="258"/>
      <c r="EC719" s="258"/>
      <c r="ED719" s="258"/>
      <c r="EE719" s="258"/>
      <c r="EF719" s="258"/>
      <c r="EG719" s="258"/>
      <c r="EH719" s="258"/>
      <c r="EI719" s="258"/>
      <c r="EJ719" s="258"/>
      <c r="EK719" s="258"/>
      <c r="EL719" s="258"/>
      <c r="EM719" s="258"/>
      <c r="EN719" s="258"/>
      <c r="EO719" s="258"/>
      <c r="EP719" s="258"/>
      <c r="EQ719" s="258"/>
      <c r="ER719" s="258"/>
      <c r="ES719" s="258"/>
      <c r="ET719" s="258"/>
      <c r="EU719" s="258"/>
      <c r="EV719" s="258"/>
      <c r="EW719" s="258"/>
      <c r="EX719" s="258"/>
      <c r="EY719" s="258"/>
      <c r="EZ719" s="258"/>
      <c r="FA719" s="258"/>
      <c r="FB719" s="258"/>
      <c r="FC719" s="258"/>
      <c r="FD719" s="258"/>
      <c r="FE719" s="258"/>
      <c r="FF719" s="258"/>
      <c r="FG719" s="258"/>
      <c r="FH719" s="258"/>
      <c r="FI719" s="258"/>
      <c r="FJ719" s="258"/>
      <c r="FK719" s="258"/>
      <c r="FL719" s="258"/>
      <c r="FM719" s="258"/>
      <c r="FN719" s="258"/>
      <c r="FO719" s="258"/>
      <c r="FP719" s="258"/>
      <c r="FQ719" s="258"/>
      <c r="FR719" s="258"/>
      <c r="FS719" s="258"/>
      <c r="FT719" s="258"/>
      <c r="FU719" s="258"/>
      <c r="FV719" s="258"/>
      <c r="FW719" s="258"/>
      <c r="FX719" s="258"/>
      <c r="FY719" s="258"/>
      <c r="FZ719" s="258"/>
      <c r="GA719" s="258"/>
      <c r="GB719" s="258"/>
      <c r="GC719" s="258"/>
      <c r="GD719" s="258"/>
      <c r="GE719" s="258"/>
      <c r="GF719" s="258"/>
      <c r="GG719" s="258"/>
      <c r="GH719" s="258"/>
      <c r="GI719" s="258"/>
      <c r="GJ719" s="258"/>
      <c r="GK719" s="258"/>
      <c r="GL719" s="258"/>
      <c r="GM719" s="258"/>
      <c r="GN719" s="258"/>
      <c r="GO719" s="258"/>
      <c r="GP719" s="258"/>
      <c r="GQ719" s="258"/>
      <c r="GR719" s="258"/>
      <c r="GS719" s="258"/>
      <c r="GT719" s="258"/>
      <c r="GU719" s="258"/>
      <c r="GV719" s="258"/>
      <c r="GW719" s="258"/>
      <c r="GX719" s="258"/>
      <c r="GY719" s="258"/>
      <c r="GZ719" s="258"/>
      <c r="HA719" s="258"/>
      <c r="HB719" s="258"/>
      <c r="HC719" s="258"/>
      <c r="HD719" s="258"/>
      <c r="HE719" s="258"/>
      <c r="HF719" s="258"/>
      <c r="HG719" s="258"/>
      <c r="HH719" s="258"/>
      <c r="HI719" s="258"/>
      <c r="HJ719" s="258"/>
      <c r="HK719" s="258"/>
      <c r="HL719" s="258"/>
      <c r="HM719" s="258"/>
      <c r="HN719" s="258"/>
      <c r="HO719" s="258"/>
      <c r="HP719" s="258"/>
      <c r="HQ719" s="258"/>
      <c r="HR719" s="258"/>
      <c r="HS719" s="258"/>
      <c r="HT719" s="258"/>
      <c r="HU719" s="258"/>
      <c r="HV719" s="258"/>
      <c r="HW719" s="258"/>
      <c r="HX719" s="258"/>
      <c r="HY719" s="258"/>
      <c r="HZ719" s="258"/>
      <c r="IA719" s="258"/>
      <c r="IB719" s="258"/>
      <c r="IC719" s="258"/>
      <c r="ID719" s="258"/>
      <c r="IE719" s="258"/>
      <c r="IF719" s="258"/>
      <c r="IG719" s="258"/>
      <c r="IH719" s="258"/>
      <c r="II719" s="258"/>
      <c r="IJ719" s="258"/>
      <c r="IK719" s="258"/>
      <c r="IL719" s="258"/>
      <c r="IM719" s="258"/>
      <c r="IN719" s="258"/>
      <c r="IO719" s="258"/>
      <c r="IP719" s="258"/>
      <c r="IQ719" s="258"/>
      <c r="IR719" s="258"/>
      <c r="IS719" s="258"/>
      <c r="IT719" s="258"/>
      <c r="IU719" s="258"/>
      <c r="IV719" s="258"/>
      <c r="IW719" s="258"/>
      <c r="IX719" s="258"/>
      <c r="IY719" s="258"/>
      <c r="IZ719" s="258"/>
      <c r="JA719" s="258"/>
      <c r="JB719" s="258"/>
      <c r="JC719" s="258"/>
      <c r="JD719" s="258"/>
      <c r="JE719" s="258"/>
      <c r="JF719" s="258"/>
      <c r="JG719" s="258"/>
      <c r="JH719" s="258"/>
    </row>
    <row r="720" spans="1:268" s="867" customFormat="1" ht="15" customHeight="1" x14ac:dyDescent="0.25">
      <c r="A720" s="813">
        <v>1</v>
      </c>
      <c r="B720" s="813">
        <v>1</v>
      </c>
      <c r="C720" s="1300" t="s">
        <v>328</v>
      </c>
      <c r="D720" s="1300"/>
      <c r="E720" s="1301">
        <f t="shared" si="299"/>
        <v>2640</v>
      </c>
      <c r="F720" s="1301">
        <f t="shared" si="299"/>
        <v>1320</v>
      </c>
      <c r="G720" s="1301">
        <f t="shared" si="299"/>
        <v>1196</v>
      </c>
      <c r="H720" s="1458">
        <f>G720/F720*100</f>
        <v>90.606060606060595</v>
      </c>
      <c r="I720" s="1603"/>
      <c r="J720" s="1603"/>
      <c r="K720" s="1604"/>
      <c r="L720" s="1604"/>
      <c r="M720" s="1604"/>
      <c r="N720" s="1604"/>
      <c r="O720" s="1604"/>
      <c r="P720" s="1604"/>
      <c r="Q720" s="1301"/>
      <c r="R720" s="1301"/>
      <c r="S720" s="1301"/>
      <c r="T720" s="1301"/>
      <c r="U720" s="1301"/>
      <c r="V720" s="1301"/>
      <c r="W720" s="1818"/>
      <c r="X720" s="1301"/>
      <c r="Y720" s="1301"/>
      <c r="Z720" s="1301"/>
      <c r="AA720" s="1605"/>
      <c r="AB720" s="1301"/>
      <c r="AC720" s="842"/>
      <c r="AD720" s="258"/>
      <c r="AE720" s="258"/>
      <c r="AF720" s="258"/>
      <c r="AG720" s="258"/>
      <c r="AH720" s="258"/>
      <c r="AI720" s="258"/>
      <c r="AJ720" s="258"/>
      <c r="AK720" s="258"/>
      <c r="AL720" s="258"/>
      <c r="AM720" s="258"/>
      <c r="AN720" s="258"/>
      <c r="AO720" s="258"/>
      <c r="AP720" s="258"/>
      <c r="AQ720" s="258"/>
      <c r="AR720" s="258"/>
      <c r="AS720" s="258"/>
      <c r="AT720" s="258"/>
      <c r="AU720" s="258"/>
      <c r="AV720" s="258"/>
      <c r="AW720" s="258"/>
      <c r="AX720" s="258"/>
      <c r="AY720" s="258"/>
      <c r="AZ720" s="258"/>
      <c r="BA720" s="258"/>
      <c r="BB720" s="258"/>
      <c r="BC720" s="258"/>
      <c r="BD720" s="258"/>
      <c r="BE720" s="258"/>
      <c r="BF720" s="258"/>
      <c r="BG720" s="258"/>
      <c r="BH720" s="258"/>
      <c r="BI720" s="258"/>
      <c r="BJ720" s="258"/>
      <c r="BK720" s="258"/>
      <c r="BL720" s="258"/>
      <c r="BM720" s="258"/>
      <c r="BN720" s="258"/>
      <c r="BO720" s="258"/>
      <c r="BP720" s="258"/>
      <c r="BQ720" s="258"/>
      <c r="BR720" s="258"/>
      <c r="BS720" s="258"/>
      <c r="BT720" s="258"/>
      <c r="BU720" s="258"/>
      <c r="BV720" s="258"/>
      <c r="BW720" s="258"/>
      <c r="BX720" s="258"/>
      <c r="BY720" s="258"/>
      <c r="BZ720" s="258"/>
      <c r="CA720" s="258"/>
      <c r="CB720" s="258"/>
      <c r="CC720" s="258"/>
      <c r="CD720" s="258"/>
      <c r="CE720" s="258"/>
      <c r="CF720" s="258"/>
      <c r="CG720" s="258"/>
      <c r="CH720" s="258"/>
      <c r="CI720" s="258"/>
      <c r="CJ720" s="258"/>
      <c r="CK720" s="258"/>
      <c r="CL720" s="258"/>
      <c r="CM720" s="258"/>
      <c r="CN720" s="258"/>
      <c r="CO720" s="258"/>
      <c r="CP720" s="258"/>
      <c r="CQ720" s="258"/>
      <c r="CR720" s="258"/>
      <c r="CS720" s="258"/>
      <c r="CT720" s="258"/>
      <c r="CU720" s="258"/>
      <c r="CV720" s="258"/>
      <c r="CW720" s="258"/>
      <c r="CX720" s="258"/>
      <c r="CY720" s="258"/>
      <c r="CZ720" s="258"/>
      <c r="DA720" s="258"/>
      <c r="DB720" s="258"/>
      <c r="DC720" s="258"/>
      <c r="DD720" s="258"/>
      <c r="DE720" s="258"/>
      <c r="DF720" s="258"/>
      <c r="DG720" s="258"/>
      <c r="DH720" s="258"/>
      <c r="DI720" s="258"/>
      <c r="DJ720" s="258"/>
      <c r="DK720" s="258"/>
      <c r="DL720" s="258"/>
      <c r="DM720" s="258"/>
      <c r="DN720" s="258"/>
      <c r="DO720" s="258"/>
      <c r="DP720" s="258"/>
      <c r="DQ720" s="258"/>
      <c r="DR720" s="258"/>
      <c r="DS720" s="258"/>
      <c r="DT720" s="258"/>
      <c r="DU720" s="258"/>
      <c r="DV720" s="258"/>
      <c r="DW720" s="258"/>
      <c r="DX720" s="258"/>
      <c r="DY720" s="258"/>
      <c r="DZ720" s="258"/>
      <c r="EA720" s="258"/>
      <c r="EB720" s="258"/>
      <c r="EC720" s="258"/>
      <c r="ED720" s="258"/>
      <c r="EE720" s="258"/>
      <c r="EF720" s="258"/>
      <c r="EG720" s="258"/>
      <c r="EH720" s="258"/>
      <c r="EI720" s="258"/>
      <c r="EJ720" s="258"/>
      <c r="EK720" s="258"/>
      <c r="EL720" s="258"/>
      <c r="EM720" s="258"/>
      <c r="EN720" s="258"/>
      <c r="EO720" s="258"/>
      <c r="EP720" s="258"/>
      <c r="EQ720" s="258"/>
      <c r="ER720" s="258"/>
      <c r="ES720" s="258"/>
      <c r="ET720" s="258"/>
      <c r="EU720" s="258"/>
      <c r="EV720" s="258"/>
      <c r="EW720" s="258"/>
      <c r="EX720" s="258"/>
      <c r="EY720" s="258"/>
      <c r="EZ720" s="258"/>
      <c r="FA720" s="258"/>
      <c r="FB720" s="258"/>
      <c r="FC720" s="258"/>
      <c r="FD720" s="258"/>
      <c r="FE720" s="258"/>
      <c r="FF720" s="258"/>
      <c r="FG720" s="258"/>
      <c r="FH720" s="258"/>
      <c r="FI720" s="258"/>
      <c r="FJ720" s="258"/>
      <c r="FK720" s="258"/>
      <c r="FL720" s="258"/>
      <c r="FM720" s="258"/>
      <c r="FN720" s="258"/>
      <c r="FO720" s="258"/>
      <c r="FP720" s="258"/>
      <c r="FQ720" s="258"/>
      <c r="FR720" s="258"/>
      <c r="FS720" s="258"/>
      <c r="FT720" s="258"/>
      <c r="FU720" s="258"/>
      <c r="FV720" s="258"/>
      <c r="FW720" s="258"/>
      <c r="FX720" s="258"/>
      <c r="FY720" s="258"/>
      <c r="FZ720" s="258"/>
      <c r="GA720" s="258"/>
      <c r="GB720" s="258"/>
      <c r="GC720" s="258"/>
      <c r="GD720" s="258"/>
      <c r="GE720" s="258"/>
      <c r="GF720" s="258"/>
      <c r="GG720" s="258"/>
      <c r="GH720" s="258"/>
      <c r="GI720" s="258"/>
      <c r="GJ720" s="258"/>
      <c r="GK720" s="258"/>
      <c r="GL720" s="258"/>
      <c r="GM720" s="258"/>
      <c r="GN720" s="258"/>
      <c r="GO720" s="258"/>
      <c r="GP720" s="258"/>
      <c r="GQ720" s="258"/>
      <c r="GR720" s="258"/>
      <c r="GS720" s="258"/>
      <c r="GT720" s="258"/>
      <c r="GU720" s="258"/>
      <c r="GV720" s="258"/>
      <c r="GW720" s="258"/>
      <c r="GX720" s="258"/>
      <c r="GY720" s="258"/>
      <c r="GZ720" s="258"/>
      <c r="HA720" s="258"/>
      <c r="HB720" s="258"/>
      <c r="HC720" s="258"/>
      <c r="HD720" s="258"/>
      <c r="HE720" s="258"/>
      <c r="HF720" s="258"/>
      <c r="HG720" s="258"/>
      <c r="HH720" s="258"/>
      <c r="HI720" s="258"/>
      <c r="HJ720" s="258"/>
      <c r="HK720" s="258"/>
      <c r="HL720" s="258"/>
      <c r="HM720" s="258"/>
      <c r="HN720" s="258"/>
      <c r="HO720" s="258"/>
      <c r="HP720" s="258"/>
      <c r="HQ720" s="258"/>
      <c r="HR720" s="258"/>
      <c r="HS720" s="258"/>
      <c r="HT720" s="258"/>
      <c r="HU720" s="258"/>
      <c r="HV720" s="258"/>
      <c r="HW720" s="258"/>
      <c r="HX720" s="258"/>
      <c r="HY720" s="258"/>
      <c r="HZ720" s="258"/>
      <c r="IA720" s="258"/>
      <c r="IB720" s="258"/>
      <c r="IC720" s="258"/>
      <c r="ID720" s="258"/>
      <c r="IE720" s="258"/>
      <c r="IF720" s="258"/>
      <c r="IG720" s="258"/>
      <c r="IH720" s="258"/>
      <c r="II720" s="258"/>
      <c r="IJ720" s="258"/>
      <c r="IK720" s="258"/>
      <c r="IL720" s="258"/>
      <c r="IM720" s="258"/>
      <c r="IN720" s="258"/>
      <c r="IO720" s="258"/>
      <c r="IP720" s="258"/>
      <c r="IQ720" s="258"/>
      <c r="IR720" s="258"/>
      <c r="IS720" s="258"/>
      <c r="IT720" s="258"/>
      <c r="IU720" s="258"/>
      <c r="IV720" s="258"/>
      <c r="IW720" s="258"/>
      <c r="IX720" s="258"/>
      <c r="IY720" s="258"/>
      <c r="IZ720" s="258"/>
      <c r="JA720" s="258"/>
      <c r="JB720" s="258"/>
      <c r="JC720" s="258"/>
      <c r="JD720" s="258"/>
      <c r="JE720" s="258"/>
      <c r="JF720" s="258"/>
      <c r="JG720" s="258"/>
      <c r="JH720" s="258"/>
    </row>
    <row r="721" spans="1:268" s="867" customFormat="1" ht="15" customHeight="1" x14ac:dyDescent="0.25">
      <c r="A721" s="813">
        <v>1</v>
      </c>
      <c r="B721" s="813">
        <v>1</v>
      </c>
      <c r="C721" s="1300" t="s">
        <v>367</v>
      </c>
      <c r="D721" s="1300"/>
      <c r="E721" s="1301">
        <f>SUM(E655)</f>
        <v>3143</v>
      </c>
      <c r="F721" s="1301">
        <f>SUM(F655)</f>
        <v>1572</v>
      </c>
      <c r="G721" s="1301">
        <f>SUM(G655)</f>
        <v>643</v>
      </c>
      <c r="H721" s="1301">
        <f>SUM(H655)</f>
        <v>40.903307888040715</v>
      </c>
      <c r="I721" s="1603"/>
      <c r="J721" s="1603"/>
      <c r="K721" s="1604"/>
      <c r="L721" s="1604"/>
      <c r="M721" s="1604"/>
      <c r="N721" s="1604"/>
      <c r="O721" s="1604"/>
      <c r="P721" s="1604"/>
      <c r="Q721" s="1301"/>
      <c r="R721" s="1301"/>
      <c r="S721" s="1301"/>
      <c r="T721" s="1301"/>
      <c r="U721" s="1301"/>
      <c r="V721" s="1301"/>
      <c r="W721" s="1818"/>
      <c r="X721" s="1301"/>
      <c r="Y721" s="1301"/>
      <c r="Z721" s="1301"/>
      <c r="AA721" s="1605"/>
      <c r="AB721" s="1301"/>
      <c r="AC721" s="842"/>
      <c r="AD721" s="258"/>
      <c r="AE721" s="258"/>
      <c r="AF721" s="258"/>
      <c r="AG721" s="258"/>
      <c r="AH721" s="258"/>
      <c r="AI721" s="258"/>
      <c r="AJ721" s="258"/>
      <c r="AK721" s="258"/>
      <c r="AL721" s="258"/>
      <c r="AM721" s="258"/>
      <c r="AN721" s="258"/>
      <c r="AO721" s="258"/>
      <c r="AP721" s="258"/>
      <c r="AQ721" s="258"/>
      <c r="AR721" s="258"/>
      <c r="AS721" s="258"/>
      <c r="AT721" s="258"/>
      <c r="AU721" s="258"/>
      <c r="AV721" s="258"/>
      <c r="AW721" s="258"/>
      <c r="AX721" s="258"/>
      <c r="AY721" s="258"/>
      <c r="AZ721" s="258"/>
      <c r="BA721" s="258"/>
      <c r="BB721" s="258"/>
      <c r="BC721" s="258"/>
      <c r="BD721" s="258"/>
      <c r="BE721" s="258"/>
      <c r="BF721" s="258"/>
      <c r="BG721" s="258"/>
      <c r="BH721" s="258"/>
      <c r="BI721" s="258"/>
      <c r="BJ721" s="258"/>
      <c r="BK721" s="258"/>
      <c r="BL721" s="258"/>
      <c r="BM721" s="258"/>
      <c r="BN721" s="258"/>
      <c r="BO721" s="258"/>
      <c r="BP721" s="258"/>
      <c r="BQ721" s="258"/>
      <c r="BR721" s="258"/>
      <c r="BS721" s="258"/>
      <c r="BT721" s="258"/>
      <c r="BU721" s="258"/>
      <c r="BV721" s="258"/>
      <c r="BW721" s="258"/>
      <c r="BX721" s="258"/>
      <c r="BY721" s="258"/>
      <c r="BZ721" s="258"/>
      <c r="CA721" s="258"/>
      <c r="CB721" s="258"/>
      <c r="CC721" s="258"/>
      <c r="CD721" s="258"/>
      <c r="CE721" s="258"/>
      <c r="CF721" s="258"/>
      <c r="CG721" s="258"/>
      <c r="CH721" s="258"/>
      <c r="CI721" s="258"/>
      <c r="CJ721" s="258"/>
      <c r="CK721" s="258"/>
      <c r="CL721" s="258"/>
      <c r="CM721" s="258"/>
      <c r="CN721" s="258"/>
      <c r="CO721" s="258"/>
      <c r="CP721" s="258"/>
      <c r="CQ721" s="258"/>
      <c r="CR721" s="258"/>
      <c r="CS721" s="258"/>
      <c r="CT721" s="258"/>
      <c r="CU721" s="258"/>
      <c r="CV721" s="258"/>
      <c r="CW721" s="258"/>
      <c r="CX721" s="258"/>
      <c r="CY721" s="258"/>
      <c r="CZ721" s="258"/>
      <c r="DA721" s="258"/>
      <c r="DB721" s="258"/>
      <c r="DC721" s="258"/>
      <c r="DD721" s="258"/>
      <c r="DE721" s="258"/>
      <c r="DF721" s="258"/>
      <c r="DG721" s="258"/>
      <c r="DH721" s="258"/>
      <c r="DI721" s="258"/>
      <c r="DJ721" s="258"/>
      <c r="DK721" s="258"/>
      <c r="DL721" s="258"/>
      <c r="DM721" s="258"/>
      <c r="DN721" s="258"/>
      <c r="DO721" s="258"/>
      <c r="DP721" s="258"/>
      <c r="DQ721" s="258"/>
      <c r="DR721" s="258"/>
      <c r="DS721" s="258"/>
      <c r="DT721" s="258"/>
      <c r="DU721" s="258"/>
      <c r="DV721" s="258"/>
      <c r="DW721" s="258"/>
      <c r="DX721" s="258"/>
      <c r="DY721" s="258"/>
      <c r="DZ721" s="258"/>
      <c r="EA721" s="258"/>
      <c r="EB721" s="258"/>
      <c r="EC721" s="258"/>
      <c r="ED721" s="258"/>
      <c r="EE721" s="258"/>
      <c r="EF721" s="258"/>
      <c r="EG721" s="258"/>
      <c r="EH721" s="258"/>
      <c r="EI721" s="258"/>
      <c r="EJ721" s="258"/>
      <c r="EK721" s="258"/>
      <c r="EL721" s="258"/>
      <c r="EM721" s="258"/>
      <c r="EN721" s="258"/>
      <c r="EO721" s="258"/>
      <c r="EP721" s="258"/>
      <c r="EQ721" s="258"/>
      <c r="ER721" s="258"/>
      <c r="ES721" s="258"/>
      <c r="ET721" s="258"/>
      <c r="EU721" s="258"/>
      <c r="EV721" s="258"/>
      <c r="EW721" s="258"/>
      <c r="EX721" s="258"/>
      <c r="EY721" s="258"/>
      <c r="EZ721" s="258"/>
      <c r="FA721" s="258"/>
      <c r="FB721" s="258"/>
      <c r="FC721" s="258"/>
      <c r="FD721" s="258"/>
      <c r="FE721" s="258"/>
      <c r="FF721" s="258"/>
      <c r="FG721" s="258"/>
      <c r="FH721" s="258"/>
      <c r="FI721" s="258"/>
      <c r="FJ721" s="258"/>
      <c r="FK721" s="258"/>
      <c r="FL721" s="258"/>
      <c r="FM721" s="258"/>
      <c r="FN721" s="258"/>
      <c r="FO721" s="258"/>
      <c r="FP721" s="258"/>
      <c r="FQ721" s="258"/>
      <c r="FR721" s="258"/>
      <c r="FS721" s="258"/>
      <c r="FT721" s="258"/>
      <c r="FU721" s="258"/>
      <c r="FV721" s="258"/>
      <c r="FW721" s="258"/>
      <c r="FX721" s="258"/>
      <c r="FY721" s="258"/>
      <c r="FZ721" s="258"/>
      <c r="GA721" s="258"/>
      <c r="GB721" s="258"/>
      <c r="GC721" s="258"/>
      <c r="GD721" s="258"/>
      <c r="GE721" s="258"/>
      <c r="GF721" s="258"/>
      <c r="GG721" s="258"/>
      <c r="GH721" s="258"/>
      <c r="GI721" s="258"/>
      <c r="GJ721" s="258"/>
      <c r="GK721" s="258"/>
      <c r="GL721" s="258"/>
      <c r="GM721" s="258"/>
      <c r="GN721" s="258"/>
      <c r="GO721" s="258"/>
      <c r="GP721" s="258"/>
      <c r="GQ721" s="258"/>
      <c r="GR721" s="258"/>
      <c r="GS721" s="258"/>
      <c r="GT721" s="258"/>
      <c r="GU721" s="258"/>
      <c r="GV721" s="258"/>
      <c r="GW721" s="258"/>
      <c r="GX721" s="258"/>
      <c r="GY721" s="258"/>
      <c r="GZ721" s="258"/>
      <c r="HA721" s="258"/>
      <c r="HB721" s="258"/>
      <c r="HC721" s="258"/>
      <c r="HD721" s="258"/>
      <c r="HE721" s="258"/>
      <c r="HF721" s="258"/>
      <c r="HG721" s="258"/>
      <c r="HH721" s="258"/>
      <c r="HI721" s="258"/>
      <c r="HJ721" s="258"/>
      <c r="HK721" s="258"/>
      <c r="HL721" s="258"/>
      <c r="HM721" s="258"/>
      <c r="HN721" s="258"/>
      <c r="HO721" s="258"/>
      <c r="HP721" s="258"/>
      <c r="HQ721" s="258"/>
      <c r="HR721" s="258"/>
      <c r="HS721" s="258"/>
      <c r="HT721" s="258"/>
      <c r="HU721" s="258"/>
      <c r="HV721" s="258"/>
      <c r="HW721" s="258"/>
      <c r="HX721" s="258"/>
      <c r="HY721" s="258"/>
      <c r="HZ721" s="258"/>
      <c r="IA721" s="258"/>
      <c r="IB721" s="258"/>
      <c r="IC721" s="258"/>
      <c r="ID721" s="258"/>
      <c r="IE721" s="258"/>
      <c r="IF721" s="258"/>
      <c r="IG721" s="258"/>
      <c r="IH721" s="258"/>
      <c r="II721" s="258"/>
      <c r="IJ721" s="258"/>
      <c r="IK721" s="258"/>
      <c r="IL721" s="258"/>
      <c r="IM721" s="258"/>
      <c r="IN721" s="258"/>
      <c r="IO721" s="258"/>
      <c r="IP721" s="258"/>
      <c r="IQ721" s="258"/>
      <c r="IR721" s="258"/>
      <c r="IS721" s="258"/>
      <c r="IT721" s="258"/>
      <c r="IU721" s="258"/>
      <c r="IV721" s="258"/>
      <c r="IW721" s="258"/>
      <c r="IX721" s="258"/>
      <c r="IY721" s="258"/>
      <c r="IZ721" s="258"/>
      <c r="JA721" s="258"/>
      <c r="JB721" s="258"/>
      <c r="JC721" s="258"/>
      <c r="JD721" s="258"/>
      <c r="JE721" s="258"/>
      <c r="JF721" s="258"/>
      <c r="JG721" s="258"/>
      <c r="JH721" s="258"/>
    </row>
    <row r="722" spans="1:268" s="867" customFormat="1" ht="15" customHeight="1" x14ac:dyDescent="0.25">
      <c r="A722" s="813">
        <v>1</v>
      </c>
      <c r="B722" s="813">
        <v>1</v>
      </c>
      <c r="C722" s="1431" t="s">
        <v>42</v>
      </c>
      <c r="D722" s="1300"/>
      <c r="E722" s="1301">
        <f>SUM(E659:E660)</f>
        <v>1660</v>
      </c>
      <c r="F722" s="1301">
        <f>SUM(F659:F660)</f>
        <v>830</v>
      </c>
      <c r="G722" s="1301">
        <f>SUM(G659:G660)</f>
        <v>417</v>
      </c>
      <c r="H722" s="1458">
        <f>G722/F722*100</f>
        <v>50.240963855421683</v>
      </c>
      <c r="I722" s="1603"/>
      <c r="J722" s="1603"/>
      <c r="K722" s="1604"/>
      <c r="L722" s="1604"/>
      <c r="M722" s="1604"/>
      <c r="N722" s="1604"/>
      <c r="O722" s="1604"/>
      <c r="P722" s="1604"/>
      <c r="Q722" s="1301"/>
      <c r="R722" s="1301"/>
      <c r="S722" s="1301"/>
      <c r="T722" s="1301"/>
      <c r="U722" s="1301"/>
      <c r="V722" s="1301"/>
      <c r="W722" s="1818"/>
      <c r="X722" s="1301"/>
      <c r="Y722" s="1301"/>
      <c r="Z722" s="1301"/>
      <c r="AA722" s="1605"/>
      <c r="AB722" s="1301"/>
      <c r="AC722" s="842"/>
      <c r="AD722" s="258"/>
      <c r="AE722" s="258"/>
      <c r="AF722" s="258"/>
      <c r="AG722" s="258"/>
      <c r="AH722" s="258"/>
      <c r="AI722" s="258"/>
      <c r="AJ722" s="258"/>
      <c r="AK722" s="258"/>
      <c r="AL722" s="258"/>
      <c r="AM722" s="258"/>
      <c r="AN722" s="258"/>
      <c r="AO722" s="258"/>
      <c r="AP722" s="258"/>
      <c r="AQ722" s="258"/>
      <c r="AR722" s="258"/>
      <c r="AS722" s="258"/>
      <c r="AT722" s="258"/>
      <c r="AU722" s="258"/>
      <c r="AV722" s="258"/>
      <c r="AW722" s="258"/>
      <c r="AX722" s="258"/>
      <c r="AY722" s="258"/>
      <c r="AZ722" s="258"/>
      <c r="BA722" s="258"/>
      <c r="BB722" s="258"/>
      <c r="BC722" s="258"/>
      <c r="BD722" s="258"/>
      <c r="BE722" s="258"/>
      <c r="BF722" s="258"/>
      <c r="BG722" s="258"/>
      <c r="BH722" s="258"/>
      <c r="BI722" s="258"/>
      <c r="BJ722" s="258"/>
      <c r="BK722" s="258"/>
      <c r="BL722" s="258"/>
      <c r="BM722" s="258"/>
      <c r="BN722" s="258"/>
      <c r="BO722" s="258"/>
      <c r="BP722" s="258"/>
      <c r="BQ722" s="258"/>
      <c r="BR722" s="258"/>
      <c r="BS722" s="258"/>
      <c r="BT722" s="258"/>
      <c r="BU722" s="258"/>
      <c r="BV722" s="258"/>
      <c r="BW722" s="258"/>
      <c r="BX722" s="258"/>
      <c r="BY722" s="258"/>
      <c r="BZ722" s="258"/>
      <c r="CA722" s="258"/>
      <c r="CB722" s="258"/>
      <c r="CC722" s="258"/>
      <c r="CD722" s="258"/>
      <c r="CE722" s="258"/>
      <c r="CF722" s="258"/>
      <c r="CG722" s="258"/>
      <c r="CH722" s="258"/>
      <c r="CI722" s="258"/>
      <c r="CJ722" s="258"/>
      <c r="CK722" s="258"/>
      <c r="CL722" s="258"/>
      <c r="CM722" s="258"/>
      <c r="CN722" s="258"/>
      <c r="CO722" s="258"/>
      <c r="CP722" s="258"/>
      <c r="CQ722" s="258"/>
      <c r="CR722" s="258"/>
      <c r="CS722" s="258"/>
      <c r="CT722" s="258"/>
      <c r="CU722" s="258"/>
      <c r="CV722" s="258"/>
      <c r="CW722" s="258"/>
      <c r="CX722" s="258"/>
      <c r="CY722" s="258"/>
      <c r="CZ722" s="258"/>
      <c r="DA722" s="258"/>
      <c r="DB722" s="258"/>
      <c r="DC722" s="258"/>
      <c r="DD722" s="258"/>
      <c r="DE722" s="258"/>
      <c r="DF722" s="258"/>
      <c r="DG722" s="258"/>
      <c r="DH722" s="258"/>
      <c r="DI722" s="258"/>
      <c r="DJ722" s="258"/>
      <c r="DK722" s="258"/>
      <c r="DL722" s="258"/>
      <c r="DM722" s="258"/>
      <c r="DN722" s="258"/>
      <c r="DO722" s="258"/>
      <c r="DP722" s="258"/>
      <c r="DQ722" s="258"/>
      <c r="DR722" s="258"/>
      <c r="DS722" s="258"/>
      <c r="DT722" s="258"/>
      <c r="DU722" s="258"/>
      <c r="DV722" s="258"/>
      <c r="DW722" s="258"/>
      <c r="DX722" s="258"/>
      <c r="DY722" s="258"/>
      <c r="DZ722" s="258"/>
      <c r="EA722" s="258"/>
      <c r="EB722" s="258"/>
      <c r="EC722" s="258"/>
      <c r="ED722" s="258"/>
      <c r="EE722" s="258"/>
      <c r="EF722" s="258"/>
      <c r="EG722" s="258"/>
      <c r="EH722" s="258"/>
      <c r="EI722" s="258"/>
      <c r="EJ722" s="258"/>
      <c r="EK722" s="258"/>
      <c r="EL722" s="258"/>
      <c r="EM722" s="258"/>
      <c r="EN722" s="258"/>
      <c r="EO722" s="258"/>
      <c r="EP722" s="258"/>
      <c r="EQ722" s="258"/>
      <c r="ER722" s="258"/>
      <c r="ES722" s="258"/>
      <c r="ET722" s="258"/>
      <c r="EU722" s="258"/>
      <c r="EV722" s="258"/>
      <c r="EW722" s="258"/>
      <c r="EX722" s="258"/>
      <c r="EY722" s="258"/>
      <c r="EZ722" s="258"/>
      <c r="FA722" s="258"/>
      <c r="FB722" s="258"/>
      <c r="FC722" s="258"/>
      <c r="FD722" s="258"/>
      <c r="FE722" s="258"/>
      <c r="FF722" s="258"/>
      <c r="FG722" s="258"/>
      <c r="FH722" s="258"/>
      <c r="FI722" s="258"/>
      <c r="FJ722" s="258"/>
      <c r="FK722" s="258"/>
      <c r="FL722" s="258"/>
      <c r="FM722" s="258"/>
      <c r="FN722" s="258"/>
      <c r="FO722" s="258"/>
      <c r="FP722" s="258"/>
      <c r="FQ722" s="258"/>
      <c r="FR722" s="258"/>
      <c r="FS722" s="258"/>
      <c r="FT722" s="258"/>
      <c r="FU722" s="258"/>
      <c r="FV722" s="258"/>
      <c r="FW722" s="258"/>
      <c r="FX722" s="258"/>
      <c r="FY722" s="258"/>
      <c r="FZ722" s="258"/>
      <c r="GA722" s="258"/>
      <c r="GB722" s="258"/>
      <c r="GC722" s="258"/>
      <c r="GD722" s="258"/>
      <c r="GE722" s="258"/>
      <c r="GF722" s="258"/>
      <c r="GG722" s="258"/>
      <c r="GH722" s="258"/>
      <c r="GI722" s="258"/>
      <c r="GJ722" s="258"/>
      <c r="GK722" s="258"/>
      <c r="GL722" s="258"/>
      <c r="GM722" s="258"/>
      <c r="GN722" s="258"/>
      <c r="GO722" s="258"/>
      <c r="GP722" s="258"/>
      <c r="GQ722" s="258"/>
      <c r="GR722" s="258"/>
      <c r="GS722" s="258"/>
      <c r="GT722" s="258"/>
      <c r="GU722" s="258"/>
      <c r="GV722" s="258"/>
      <c r="GW722" s="258"/>
      <c r="GX722" s="258"/>
      <c r="GY722" s="258"/>
      <c r="GZ722" s="258"/>
      <c r="HA722" s="258"/>
      <c r="HB722" s="258"/>
      <c r="HC722" s="258"/>
      <c r="HD722" s="258"/>
      <c r="HE722" s="258"/>
      <c r="HF722" s="258"/>
      <c r="HG722" s="258"/>
      <c r="HH722" s="258"/>
      <c r="HI722" s="258"/>
      <c r="HJ722" s="258"/>
      <c r="HK722" s="258"/>
      <c r="HL722" s="258"/>
      <c r="HM722" s="258"/>
      <c r="HN722" s="258"/>
      <c r="HO722" s="258"/>
      <c r="HP722" s="258"/>
      <c r="HQ722" s="258"/>
      <c r="HR722" s="258"/>
      <c r="HS722" s="258"/>
      <c r="HT722" s="258"/>
      <c r="HU722" s="258"/>
      <c r="HV722" s="258"/>
      <c r="HW722" s="258"/>
      <c r="HX722" s="258"/>
      <c r="HY722" s="258"/>
      <c r="HZ722" s="258"/>
      <c r="IA722" s="258"/>
      <c r="IB722" s="258"/>
      <c r="IC722" s="258"/>
      <c r="ID722" s="258"/>
      <c r="IE722" s="258"/>
      <c r="IF722" s="258"/>
      <c r="IG722" s="258"/>
      <c r="IH722" s="258"/>
      <c r="II722" s="258"/>
      <c r="IJ722" s="258"/>
      <c r="IK722" s="258"/>
      <c r="IL722" s="258"/>
      <c r="IM722" s="258"/>
      <c r="IN722" s="258"/>
      <c r="IO722" s="258"/>
      <c r="IP722" s="258"/>
      <c r="IQ722" s="258"/>
      <c r="IR722" s="258"/>
      <c r="IS722" s="258"/>
      <c r="IT722" s="258"/>
      <c r="IU722" s="258"/>
      <c r="IV722" s="258"/>
      <c r="IW722" s="258"/>
      <c r="IX722" s="258"/>
      <c r="IY722" s="258"/>
      <c r="IZ722" s="258"/>
      <c r="JA722" s="258"/>
      <c r="JB722" s="258"/>
      <c r="JC722" s="258"/>
      <c r="JD722" s="258"/>
      <c r="JE722" s="258"/>
      <c r="JF722" s="258"/>
      <c r="JG722" s="258"/>
      <c r="JH722" s="258"/>
    </row>
    <row r="723" spans="1:268" s="867" customFormat="1" ht="15" customHeight="1" x14ac:dyDescent="0.25">
      <c r="A723" s="813"/>
      <c r="B723" s="813"/>
      <c r="C723" s="1431" t="s">
        <v>168</v>
      </c>
      <c r="D723" s="1300"/>
      <c r="E723" s="1431">
        <f>E656+E689</f>
        <v>127527.63157894736</v>
      </c>
      <c r="F723" s="1431">
        <f t="shared" ref="F723:G723" si="300">F656+F689</f>
        <v>63765.578947368427</v>
      </c>
      <c r="G723" s="1431">
        <f t="shared" si="300"/>
        <v>73596.881578947374</v>
      </c>
      <c r="H723" s="1606">
        <f>G723/F723*100</f>
        <v>115.41788343158245</v>
      </c>
      <c r="I723" s="1603"/>
      <c r="J723" s="1603"/>
      <c r="K723" s="1604"/>
      <c r="L723" s="1604"/>
      <c r="M723" s="1604"/>
      <c r="N723" s="1604"/>
      <c r="O723" s="1604"/>
      <c r="P723" s="1604"/>
      <c r="Q723" s="1431">
        <f>Q689+Q656</f>
        <v>116217.08188425926</v>
      </c>
      <c r="R723" s="1431">
        <f t="shared" ref="R723:AB723" si="301">R689+R656</f>
        <v>116217.08188425926</v>
      </c>
      <c r="S723" s="1431">
        <f t="shared" ref="S723:T723" si="302">S689+S656</f>
        <v>116217.08188425926</v>
      </c>
      <c r="T723" s="1431">
        <f t="shared" si="302"/>
        <v>116217.08188425926</v>
      </c>
      <c r="U723" s="1431">
        <f t="shared" ref="U723:V723" si="303">U689+U656</f>
        <v>116217.08188425926</v>
      </c>
      <c r="V723" s="1431">
        <f t="shared" si="303"/>
        <v>116217.08188425926</v>
      </c>
      <c r="W723" s="1833">
        <f t="shared" si="301"/>
        <v>58108.540942129628</v>
      </c>
      <c r="X723" s="1431">
        <f t="shared" si="301"/>
        <v>63075.035879999996</v>
      </c>
      <c r="Y723" s="1431">
        <f t="shared" si="301"/>
        <v>0</v>
      </c>
      <c r="Z723" s="1431">
        <f t="shared" si="301"/>
        <v>4966.4949378703714</v>
      </c>
      <c r="AA723" s="1607">
        <f t="shared" si="301"/>
        <v>-147.62766999999997</v>
      </c>
      <c r="AB723" s="1431">
        <f t="shared" si="301"/>
        <v>62927.408209999994</v>
      </c>
      <c r="AC723" s="842"/>
      <c r="AD723" s="258"/>
      <c r="AE723" s="258"/>
      <c r="AF723" s="258"/>
      <c r="AG723" s="258"/>
      <c r="AH723" s="258"/>
      <c r="AI723" s="258"/>
      <c r="AJ723" s="258"/>
      <c r="AK723" s="258"/>
      <c r="AL723" s="258"/>
      <c r="AM723" s="258"/>
      <c r="AN723" s="258"/>
      <c r="AO723" s="258"/>
      <c r="AP723" s="258"/>
      <c r="AQ723" s="258"/>
      <c r="AR723" s="258"/>
      <c r="AS723" s="258"/>
      <c r="AT723" s="258"/>
      <c r="AU723" s="258"/>
      <c r="AV723" s="258"/>
      <c r="AW723" s="258"/>
      <c r="AX723" s="258"/>
      <c r="AY723" s="258"/>
      <c r="AZ723" s="258"/>
      <c r="BA723" s="258"/>
      <c r="BB723" s="258"/>
      <c r="BC723" s="258"/>
      <c r="BD723" s="258"/>
      <c r="BE723" s="258"/>
      <c r="BF723" s="258"/>
      <c r="BG723" s="258"/>
      <c r="BH723" s="258"/>
      <c r="BI723" s="258"/>
      <c r="BJ723" s="258"/>
      <c r="BK723" s="258"/>
      <c r="BL723" s="258"/>
      <c r="BM723" s="258"/>
      <c r="BN723" s="258"/>
      <c r="BO723" s="258"/>
      <c r="BP723" s="258"/>
      <c r="BQ723" s="258"/>
      <c r="BR723" s="258"/>
      <c r="BS723" s="258"/>
      <c r="BT723" s="258"/>
      <c r="BU723" s="258"/>
      <c r="BV723" s="258"/>
      <c r="BW723" s="258"/>
      <c r="BX723" s="258"/>
      <c r="BY723" s="258"/>
      <c r="BZ723" s="258"/>
      <c r="CA723" s="258"/>
      <c r="CB723" s="258"/>
      <c r="CC723" s="258"/>
      <c r="CD723" s="258"/>
      <c r="CE723" s="258"/>
      <c r="CF723" s="258"/>
      <c r="CG723" s="258"/>
      <c r="CH723" s="258"/>
      <c r="CI723" s="258"/>
      <c r="CJ723" s="258"/>
      <c r="CK723" s="258"/>
      <c r="CL723" s="258"/>
      <c r="CM723" s="258"/>
      <c r="CN723" s="258"/>
      <c r="CO723" s="258"/>
      <c r="CP723" s="258"/>
      <c r="CQ723" s="258"/>
      <c r="CR723" s="258"/>
      <c r="CS723" s="258"/>
      <c r="CT723" s="258"/>
      <c r="CU723" s="258"/>
      <c r="CV723" s="258"/>
      <c r="CW723" s="258"/>
      <c r="CX723" s="258"/>
      <c r="CY723" s="258"/>
      <c r="CZ723" s="258"/>
      <c r="DA723" s="258"/>
      <c r="DB723" s="258"/>
      <c r="DC723" s="258"/>
      <c r="DD723" s="258"/>
      <c r="DE723" s="258"/>
      <c r="DF723" s="258"/>
      <c r="DG723" s="258"/>
      <c r="DH723" s="258"/>
      <c r="DI723" s="258"/>
      <c r="DJ723" s="258"/>
      <c r="DK723" s="258"/>
      <c r="DL723" s="258"/>
      <c r="DM723" s="258"/>
      <c r="DN723" s="258"/>
      <c r="DO723" s="258"/>
      <c r="DP723" s="258"/>
      <c r="DQ723" s="258"/>
      <c r="DR723" s="258"/>
      <c r="DS723" s="258"/>
      <c r="DT723" s="258"/>
      <c r="DU723" s="258"/>
      <c r="DV723" s="258"/>
      <c r="DW723" s="258"/>
      <c r="DX723" s="258"/>
      <c r="DY723" s="258"/>
      <c r="DZ723" s="258"/>
      <c r="EA723" s="258"/>
      <c r="EB723" s="258"/>
      <c r="EC723" s="258"/>
      <c r="ED723" s="258"/>
      <c r="EE723" s="258"/>
      <c r="EF723" s="258"/>
      <c r="EG723" s="258"/>
      <c r="EH723" s="258"/>
      <c r="EI723" s="258"/>
      <c r="EJ723" s="258"/>
      <c r="EK723" s="258"/>
      <c r="EL723" s="258"/>
      <c r="EM723" s="258"/>
      <c r="EN723" s="258"/>
      <c r="EO723" s="258"/>
      <c r="EP723" s="258"/>
      <c r="EQ723" s="258"/>
      <c r="ER723" s="258"/>
      <c r="ES723" s="258"/>
      <c r="ET723" s="258"/>
      <c r="EU723" s="258"/>
      <c r="EV723" s="258"/>
      <c r="EW723" s="258"/>
      <c r="EX723" s="258"/>
      <c r="EY723" s="258"/>
      <c r="EZ723" s="258"/>
      <c r="FA723" s="258"/>
      <c r="FB723" s="258"/>
      <c r="FC723" s="258"/>
      <c r="FD723" s="258"/>
      <c r="FE723" s="258"/>
      <c r="FF723" s="258"/>
      <c r="FG723" s="258"/>
      <c r="FH723" s="258"/>
      <c r="FI723" s="258"/>
      <c r="FJ723" s="258"/>
      <c r="FK723" s="258"/>
      <c r="FL723" s="258"/>
      <c r="FM723" s="258"/>
      <c r="FN723" s="258"/>
      <c r="FO723" s="258"/>
      <c r="FP723" s="258"/>
      <c r="FQ723" s="258"/>
      <c r="FR723" s="258"/>
      <c r="FS723" s="258"/>
      <c r="FT723" s="258"/>
      <c r="FU723" s="258"/>
      <c r="FV723" s="258"/>
      <c r="FW723" s="258"/>
      <c r="FX723" s="258"/>
      <c r="FY723" s="258"/>
      <c r="FZ723" s="258"/>
      <c r="GA723" s="258"/>
      <c r="GB723" s="258"/>
      <c r="GC723" s="258"/>
      <c r="GD723" s="258"/>
      <c r="GE723" s="258"/>
      <c r="GF723" s="258"/>
      <c r="GG723" s="258"/>
      <c r="GH723" s="258"/>
      <c r="GI723" s="258"/>
      <c r="GJ723" s="258"/>
      <c r="GK723" s="258"/>
      <c r="GL723" s="258"/>
      <c r="GM723" s="258"/>
      <c r="GN723" s="258"/>
      <c r="GO723" s="258"/>
      <c r="GP723" s="258"/>
      <c r="GQ723" s="258"/>
      <c r="GR723" s="258"/>
      <c r="GS723" s="258"/>
      <c r="GT723" s="258"/>
      <c r="GU723" s="258"/>
      <c r="GV723" s="258"/>
      <c r="GW723" s="258"/>
      <c r="GX723" s="258"/>
      <c r="GY723" s="258"/>
      <c r="GZ723" s="258"/>
      <c r="HA723" s="258"/>
      <c r="HB723" s="258"/>
      <c r="HC723" s="258"/>
      <c r="HD723" s="258"/>
      <c r="HE723" s="258"/>
      <c r="HF723" s="258"/>
      <c r="HG723" s="258"/>
      <c r="HH723" s="258"/>
      <c r="HI723" s="258"/>
      <c r="HJ723" s="258"/>
      <c r="HK723" s="258"/>
      <c r="HL723" s="258"/>
      <c r="HM723" s="258"/>
      <c r="HN723" s="258"/>
      <c r="HO723" s="258"/>
      <c r="HP723" s="258"/>
      <c r="HQ723" s="258"/>
      <c r="HR723" s="258"/>
      <c r="HS723" s="258"/>
      <c r="HT723" s="258"/>
      <c r="HU723" s="258"/>
      <c r="HV723" s="258"/>
      <c r="HW723" s="258"/>
      <c r="HX723" s="258"/>
      <c r="HY723" s="258"/>
      <c r="HZ723" s="258"/>
      <c r="IA723" s="258"/>
      <c r="IB723" s="258"/>
      <c r="IC723" s="258"/>
      <c r="ID723" s="258"/>
      <c r="IE723" s="258"/>
      <c r="IF723" s="258"/>
      <c r="IG723" s="258"/>
      <c r="IH723" s="258"/>
      <c r="II723" s="258"/>
      <c r="IJ723" s="258"/>
      <c r="IK723" s="258"/>
      <c r="IL723" s="258"/>
      <c r="IM723" s="258"/>
      <c r="IN723" s="258"/>
      <c r="IO723" s="258"/>
      <c r="IP723" s="258"/>
      <c r="IQ723" s="258"/>
      <c r="IR723" s="258"/>
      <c r="IS723" s="258"/>
      <c r="IT723" s="258"/>
      <c r="IU723" s="258"/>
      <c r="IV723" s="258"/>
      <c r="IW723" s="258"/>
      <c r="IX723" s="258"/>
      <c r="IY723" s="258"/>
      <c r="IZ723" s="258"/>
      <c r="JA723" s="258"/>
      <c r="JB723" s="258"/>
      <c r="JC723" s="258"/>
      <c r="JD723" s="258"/>
      <c r="JE723" s="258"/>
      <c r="JF723" s="258"/>
      <c r="JG723" s="258"/>
      <c r="JH723" s="258"/>
    </row>
    <row r="724" spans="1:268" s="867" customFormat="1" ht="15" customHeight="1" x14ac:dyDescent="0.25">
      <c r="A724" s="813"/>
      <c r="B724" s="813"/>
      <c r="C724" s="1440" t="s">
        <v>14</v>
      </c>
      <c r="D724" s="1300"/>
      <c r="E724" s="1431"/>
      <c r="F724" s="1431"/>
      <c r="G724" s="1431"/>
      <c r="H724" s="1606"/>
      <c r="I724" s="1603"/>
      <c r="J724" s="1603"/>
      <c r="K724" s="1604"/>
      <c r="L724" s="1604"/>
      <c r="M724" s="1604"/>
      <c r="N724" s="1604"/>
      <c r="O724" s="1604"/>
      <c r="P724" s="1604"/>
      <c r="Q724" s="1301"/>
      <c r="R724" s="1301"/>
      <c r="S724" s="1301"/>
      <c r="T724" s="1301"/>
      <c r="U724" s="1301"/>
      <c r="V724" s="1301"/>
      <c r="W724" s="1818"/>
      <c r="X724" s="1301"/>
      <c r="Y724" s="1301"/>
      <c r="Z724" s="1301"/>
      <c r="AA724" s="1605"/>
      <c r="AB724" s="1301"/>
      <c r="AC724" s="842"/>
      <c r="AD724" s="258"/>
      <c r="AE724" s="258"/>
      <c r="AF724" s="258"/>
      <c r="AG724" s="258"/>
      <c r="AH724" s="258"/>
      <c r="AI724" s="258"/>
      <c r="AJ724" s="258"/>
      <c r="AK724" s="258"/>
      <c r="AL724" s="258"/>
      <c r="AM724" s="258"/>
      <c r="AN724" s="258"/>
      <c r="AO724" s="258"/>
      <c r="AP724" s="258"/>
      <c r="AQ724" s="258"/>
      <c r="AR724" s="258"/>
      <c r="AS724" s="258"/>
      <c r="AT724" s="258"/>
      <c r="AU724" s="258"/>
      <c r="AV724" s="258"/>
      <c r="AW724" s="258"/>
      <c r="AX724" s="258"/>
      <c r="AY724" s="258"/>
      <c r="AZ724" s="258"/>
      <c r="BA724" s="258"/>
      <c r="BB724" s="258"/>
      <c r="BC724" s="258"/>
      <c r="BD724" s="258"/>
      <c r="BE724" s="258"/>
      <c r="BF724" s="258"/>
      <c r="BG724" s="258"/>
      <c r="BH724" s="258"/>
      <c r="BI724" s="258"/>
      <c r="BJ724" s="258"/>
      <c r="BK724" s="258"/>
      <c r="BL724" s="258"/>
      <c r="BM724" s="258"/>
      <c r="BN724" s="258"/>
      <c r="BO724" s="258"/>
      <c r="BP724" s="258"/>
      <c r="BQ724" s="258"/>
      <c r="BR724" s="258"/>
      <c r="BS724" s="258"/>
      <c r="BT724" s="258"/>
      <c r="BU724" s="258"/>
      <c r="BV724" s="258"/>
      <c r="BW724" s="258"/>
      <c r="BX724" s="258"/>
      <c r="BY724" s="258"/>
      <c r="BZ724" s="258"/>
      <c r="CA724" s="258"/>
      <c r="CB724" s="258"/>
      <c r="CC724" s="258"/>
      <c r="CD724" s="258"/>
      <c r="CE724" s="258"/>
      <c r="CF724" s="258"/>
      <c r="CG724" s="258"/>
      <c r="CH724" s="258"/>
      <c r="CI724" s="258"/>
      <c r="CJ724" s="258"/>
      <c r="CK724" s="258"/>
      <c r="CL724" s="258"/>
      <c r="CM724" s="258"/>
      <c r="CN724" s="258"/>
      <c r="CO724" s="258"/>
      <c r="CP724" s="258"/>
      <c r="CQ724" s="258"/>
      <c r="CR724" s="258"/>
      <c r="CS724" s="258"/>
      <c r="CT724" s="258"/>
      <c r="CU724" s="258"/>
      <c r="CV724" s="258"/>
      <c r="CW724" s="258"/>
      <c r="CX724" s="258"/>
      <c r="CY724" s="258"/>
      <c r="CZ724" s="258"/>
      <c r="DA724" s="258"/>
      <c r="DB724" s="258"/>
      <c r="DC724" s="258"/>
      <c r="DD724" s="258"/>
      <c r="DE724" s="258"/>
      <c r="DF724" s="258"/>
      <c r="DG724" s="258"/>
      <c r="DH724" s="258"/>
      <c r="DI724" s="258"/>
      <c r="DJ724" s="258"/>
      <c r="DK724" s="258"/>
      <c r="DL724" s="258"/>
      <c r="DM724" s="258"/>
      <c r="DN724" s="258"/>
      <c r="DO724" s="258"/>
      <c r="DP724" s="258"/>
      <c r="DQ724" s="258"/>
      <c r="DR724" s="258"/>
      <c r="DS724" s="258"/>
      <c r="DT724" s="258"/>
      <c r="DU724" s="258"/>
      <c r="DV724" s="258"/>
      <c r="DW724" s="258"/>
      <c r="DX724" s="258"/>
      <c r="DY724" s="258"/>
      <c r="DZ724" s="258"/>
      <c r="EA724" s="258"/>
      <c r="EB724" s="258"/>
      <c r="EC724" s="258"/>
      <c r="ED724" s="258"/>
      <c r="EE724" s="258"/>
      <c r="EF724" s="258"/>
      <c r="EG724" s="258"/>
      <c r="EH724" s="258"/>
      <c r="EI724" s="258"/>
      <c r="EJ724" s="258"/>
      <c r="EK724" s="258"/>
      <c r="EL724" s="258"/>
      <c r="EM724" s="258"/>
      <c r="EN724" s="258"/>
      <c r="EO724" s="258"/>
      <c r="EP724" s="258"/>
      <c r="EQ724" s="258"/>
      <c r="ER724" s="258"/>
      <c r="ES724" s="258"/>
      <c r="ET724" s="258"/>
      <c r="EU724" s="258"/>
      <c r="EV724" s="258"/>
      <c r="EW724" s="258"/>
      <c r="EX724" s="258"/>
      <c r="EY724" s="258"/>
      <c r="EZ724" s="258"/>
      <c r="FA724" s="258"/>
      <c r="FB724" s="258"/>
      <c r="FC724" s="258"/>
      <c r="FD724" s="258"/>
      <c r="FE724" s="258"/>
      <c r="FF724" s="258"/>
      <c r="FG724" s="258"/>
      <c r="FH724" s="258"/>
      <c r="FI724" s="258"/>
      <c r="FJ724" s="258"/>
      <c r="FK724" s="258"/>
      <c r="FL724" s="258"/>
      <c r="FM724" s="258"/>
      <c r="FN724" s="258"/>
      <c r="FO724" s="258"/>
      <c r="FP724" s="258"/>
      <c r="FQ724" s="258"/>
      <c r="FR724" s="258"/>
      <c r="FS724" s="258"/>
      <c r="FT724" s="258"/>
      <c r="FU724" s="258"/>
      <c r="FV724" s="258"/>
      <c r="FW724" s="258"/>
      <c r="FX724" s="258"/>
      <c r="FY724" s="258"/>
      <c r="FZ724" s="258"/>
      <c r="GA724" s="258"/>
      <c r="GB724" s="258"/>
      <c r="GC724" s="258"/>
      <c r="GD724" s="258"/>
      <c r="GE724" s="258"/>
      <c r="GF724" s="258"/>
      <c r="GG724" s="258"/>
      <c r="GH724" s="258"/>
      <c r="GI724" s="258"/>
      <c r="GJ724" s="258"/>
      <c r="GK724" s="258"/>
      <c r="GL724" s="258"/>
      <c r="GM724" s="258"/>
      <c r="GN724" s="258"/>
      <c r="GO724" s="258"/>
      <c r="GP724" s="258"/>
      <c r="GQ724" s="258"/>
      <c r="GR724" s="258"/>
      <c r="GS724" s="258"/>
      <c r="GT724" s="258"/>
      <c r="GU724" s="258"/>
      <c r="GV724" s="258"/>
      <c r="GW724" s="258"/>
      <c r="GX724" s="258"/>
      <c r="GY724" s="258"/>
      <c r="GZ724" s="258"/>
      <c r="HA724" s="258"/>
      <c r="HB724" s="258"/>
      <c r="HC724" s="258"/>
      <c r="HD724" s="258"/>
      <c r="HE724" s="258"/>
      <c r="HF724" s="258"/>
      <c r="HG724" s="258"/>
      <c r="HH724" s="258"/>
      <c r="HI724" s="258"/>
      <c r="HJ724" s="258"/>
      <c r="HK724" s="258"/>
      <c r="HL724" s="258"/>
      <c r="HM724" s="258"/>
      <c r="HN724" s="258"/>
      <c r="HO724" s="258"/>
      <c r="HP724" s="258"/>
      <c r="HQ724" s="258"/>
      <c r="HR724" s="258"/>
      <c r="HS724" s="258"/>
      <c r="HT724" s="258"/>
      <c r="HU724" s="258"/>
      <c r="HV724" s="258"/>
      <c r="HW724" s="258"/>
      <c r="HX724" s="258"/>
      <c r="HY724" s="258"/>
      <c r="HZ724" s="258"/>
      <c r="IA724" s="258"/>
      <c r="IB724" s="258"/>
      <c r="IC724" s="258"/>
      <c r="ID724" s="258"/>
      <c r="IE724" s="258"/>
      <c r="IF724" s="258"/>
      <c r="IG724" s="258"/>
      <c r="IH724" s="258"/>
      <c r="II724" s="258"/>
      <c r="IJ724" s="258"/>
      <c r="IK724" s="258"/>
      <c r="IL724" s="258"/>
      <c r="IM724" s="258"/>
      <c r="IN724" s="258"/>
      <c r="IO724" s="258"/>
      <c r="IP724" s="258"/>
      <c r="IQ724" s="258"/>
      <c r="IR724" s="258"/>
      <c r="IS724" s="258"/>
      <c r="IT724" s="258"/>
      <c r="IU724" s="258"/>
      <c r="IV724" s="258"/>
      <c r="IW724" s="258"/>
      <c r="IX724" s="258"/>
      <c r="IY724" s="258"/>
      <c r="IZ724" s="258"/>
      <c r="JA724" s="258"/>
      <c r="JB724" s="258"/>
      <c r="JC724" s="258"/>
      <c r="JD724" s="258"/>
      <c r="JE724" s="258"/>
      <c r="JF724" s="258"/>
      <c r="JG724" s="258"/>
      <c r="JH724" s="258"/>
    </row>
    <row r="725" spans="1:268" s="867" customFormat="1" ht="15" customHeight="1" x14ac:dyDescent="0.25">
      <c r="A725" s="813"/>
      <c r="B725" s="813"/>
      <c r="C725" s="1563" t="s">
        <v>202</v>
      </c>
      <c r="D725" s="1300"/>
      <c r="E725" s="1431">
        <f>E684+E641+E632</f>
        <v>88247.052631578947</v>
      </c>
      <c r="F725" s="1431">
        <f t="shared" ref="F725:G725" si="304">F684+F641+F632</f>
        <v>44125.15789473684</v>
      </c>
      <c r="G725" s="1431">
        <f t="shared" si="304"/>
        <v>51909.90789473684</v>
      </c>
      <c r="H725" s="1606">
        <f>G725/F725*100</f>
        <v>117.64242978704115</v>
      </c>
      <c r="I725" s="1603"/>
      <c r="J725" s="1603"/>
      <c r="K725" s="1604"/>
      <c r="L725" s="1604"/>
      <c r="M725" s="1604"/>
      <c r="N725" s="1604"/>
      <c r="O725" s="1604"/>
      <c r="P725" s="1604"/>
      <c r="Q725" s="1301"/>
      <c r="R725" s="1301"/>
      <c r="S725" s="1301"/>
      <c r="T725" s="1301"/>
      <c r="U725" s="1301"/>
      <c r="V725" s="1301"/>
      <c r="W725" s="1818"/>
      <c r="X725" s="1301"/>
      <c r="Y725" s="1301"/>
      <c r="Z725" s="1301"/>
      <c r="AA725" s="1605"/>
      <c r="AB725" s="1301"/>
      <c r="AC725" s="842"/>
      <c r="AD725" s="258"/>
      <c r="AE725" s="258"/>
      <c r="AF725" s="258"/>
      <c r="AG725" s="258"/>
      <c r="AH725" s="258"/>
      <c r="AI725" s="258"/>
      <c r="AJ725" s="258"/>
      <c r="AK725" s="258"/>
      <c r="AL725" s="258"/>
      <c r="AM725" s="258"/>
      <c r="AN725" s="258"/>
      <c r="AO725" s="258"/>
      <c r="AP725" s="258"/>
      <c r="AQ725" s="258"/>
      <c r="AR725" s="258"/>
      <c r="AS725" s="258"/>
      <c r="AT725" s="258"/>
      <c r="AU725" s="258"/>
      <c r="AV725" s="258"/>
      <c r="AW725" s="258"/>
      <c r="AX725" s="258"/>
      <c r="AY725" s="258"/>
      <c r="AZ725" s="258"/>
      <c r="BA725" s="258"/>
      <c r="BB725" s="258"/>
      <c r="BC725" s="258"/>
      <c r="BD725" s="258"/>
      <c r="BE725" s="258"/>
      <c r="BF725" s="258"/>
      <c r="BG725" s="258"/>
      <c r="BH725" s="258"/>
      <c r="BI725" s="258"/>
      <c r="BJ725" s="258"/>
      <c r="BK725" s="258"/>
      <c r="BL725" s="258"/>
      <c r="BM725" s="258"/>
      <c r="BN725" s="258"/>
      <c r="BO725" s="258"/>
      <c r="BP725" s="258"/>
      <c r="BQ725" s="258"/>
      <c r="BR725" s="258"/>
      <c r="BS725" s="258"/>
      <c r="BT725" s="258"/>
      <c r="BU725" s="258"/>
      <c r="BV725" s="258"/>
      <c r="BW725" s="258"/>
      <c r="BX725" s="258"/>
      <c r="BY725" s="258"/>
      <c r="BZ725" s="258"/>
      <c r="CA725" s="258"/>
      <c r="CB725" s="258"/>
      <c r="CC725" s="258"/>
      <c r="CD725" s="258"/>
      <c r="CE725" s="258"/>
      <c r="CF725" s="258"/>
      <c r="CG725" s="258"/>
      <c r="CH725" s="258"/>
      <c r="CI725" s="258"/>
      <c r="CJ725" s="258"/>
      <c r="CK725" s="258"/>
      <c r="CL725" s="258"/>
      <c r="CM725" s="258"/>
      <c r="CN725" s="258"/>
      <c r="CO725" s="258"/>
      <c r="CP725" s="258"/>
      <c r="CQ725" s="258"/>
      <c r="CR725" s="258"/>
      <c r="CS725" s="258"/>
      <c r="CT725" s="258"/>
      <c r="CU725" s="258"/>
      <c r="CV725" s="258"/>
      <c r="CW725" s="258"/>
      <c r="CX725" s="258"/>
      <c r="CY725" s="258"/>
      <c r="CZ725" s="258"/>
      <c r="DA725" s="258"/>
      <c r="DB725" s="258"/>
      <c r="DC725" s="258"/>
      <c r="DD725" s="258"/>
      <c r="DE725" s="258"/>
      <c r="DF725" s="258"/>
      <c r="DG725" s="258"/>
      <c r="DH725" s="258"/>
      <c r="DI725" s="258"/>
      <c r="DJ725" s="258"/>
      <c r="DK725" s="258"/>
      <c r="DL725" s="258"/>
      <c r="DM725" s="258"/>
      <c r="DN725" s="258"/>
      <c r="DO725" s="258"/>
      <c r="DP725" s="258"/>
      <c r="DQ725" s="258"/>
      <c r="DR725" s="258"/>
      <c r="DS725" s="258"/>
      <c r="DT725" s="258"/>
      <c r="DU725" s="258"/>
      <c r="DV725" s="258"/>
      <c r="DW725" s="258"/>
      <c r="DX725" s="258"/>
      <c r="DY725" s="258"/>
      <c r="DZ725" s="258"/>
      <c r="EA725" s="258"/>
      <c r="EB725" s="258"/>
      <c r="EC725" s="258"/>
      <c r="ED725" s="258"/>
      <c r="EE725" s="258"/>
      <c r="EF725" s="258"/>
      <c r="EG725" s="258"/>
      <c r="EH725" s="258"/>
      <c r="EI725" s="258"/>
      <c r="EJ725" s="258"/>
      <c r="EK725" s="258"/>
      <c r="EL725" s="258"/>
      <c r="EM725" s="258"/>
      <c r="EN725" s="258"/>
      <c r="EO725" s="258"/>
      <c r="EP725" s="258"/>
      <c r="EQ725" s="258"/>
      <c r="ER725" s="258"/>
      <c r="ES725" s="258"/>
      <c r="ET725" s="258"/>
      <c r="EU725" s="258"/>
      <c r="EV725" s="258"/>
      <c r="EW725" s="258"/>
      <c r="EX725" s="258"/>
      <c r="EY725" s="258"/>
      <c r="EZ725" s="258"/>
      <c r="FA725" s="258"/>
      <c r="FB725" s="258"/>
      <c r="FC725" s="258"/>
      <c r="FD725" s="258"/>
      <c r="FE725" s="258"/>
      <c r="FF725" s="258"/>
      <c r="FG725" s="258"/>
      <c r="FH725" s="258"/>
      <c r="FI725" s="258"/>
      <c r="FJ725" s="258"/>
      <c r="FK725" s="258"/>
      <c r="FL725" s="258"/>
      <c r="FM725" s="258"/>
      <c r="FN725" s="258"/>
      <c r="FO725" s="258"/>
      <c r="FP725" s="258"/>
      <c r="FQ725" s="258"/>
      <c r="FR725" s="258"/>
      <c r="FS725" s="258"/>
      <c r="FT725" s="258"/>
      <c r="FU725" s="258"/>
      <c r="FV725" s="258"/>
      <c r="FW725" s="258"/>
      <c r="FX725" s="258"/>
      <c r="FY725" s="258"/>
      <c r="FZ725" s="258"/>
      <c r="GA725" s="258"/>
      <c r="GB725" s="258"/>
      <c r="GC725" s="258"/>
      <c r="GD725" s="258"/>
      <c r="GE725" s="258"/>
      <c r="GF725" s="258"/>
      <c r="GG725" s="258"/>
      <c r="GH725" s="258"/>
      <c r="GI725" s="258"/>
      <c r="GJ725" s="258"/>
      <c r="GK725" s="258"/>
      <c r="GL725" s="258"/>
      <c r="GM725" s="258"/>
      <c r="GN725" s="258"/>
      <c r="GO725" s="258"/>
      <c r="GP725" s="258"/>
      <c r="GQ725" s="258"/>
      <c r="GR725" s="258"/>
      <c r="GS725" s="258"/>
      <c r="GT725" s="258"/>
      <c r="GU725" s="258"/>
      <c r="GV725" s="258"/>
      <c r="GW725" s="258"/>
      <c r="GX725" s="258"/>
      <c r="GY725" s="258"/>
      <c r="GZ725" s="258"/>
      <c r="HA725" s="258"/>
      <c r="HB725" s="258"/>
      <c r="HC725" s="258"/>
      <c r="HD725" s="258"/>
      <c r="HE725" s="258"/>
      <c r="HF725" s="258"/>
      <c r="HG725" s="258"/>
      <c r="HH725" s="258"/>
      <c r="HI725" s="258"/>
      <c r="HJ725" s="258"/>
      <c r="HK725" s="258"/>
      <c r="HL725" s="258"/>
      <c r="HM725" s="258"/>
      <c r="HN725" s="258"/>
      <c r="HO725" s="258"/>
      <c r="HP725" s="258"/>
      <c r="HQ725" s="258"/>
      <c r="HR725" s="258"/>
      <c r="HS725" s="258"/>
      <c r="HT725" s="258"/>
      <c r="HU725" s="258"/>
      <c r="HV725" s="258"/>
      <c r="HW725" s="258"/>
      <c r="HX725" s="258"/>
      <c r="HY725" s="258"/>
      <c r="HZ725" s="258"/>
      <c r="IA725" s="258"/>
      <c r="IB725" s="258"/>
      <c r="IC725" s="258"/>
      <c r="ID725" s="258"/>
      <c r="IE725" s="258"/>
      <c r="IF725" s="258"/>
      <c r="IG725" s="258"/>
      <c r="IH725" s="258"/>
      <c r="II725" s="258"/>
      <c r="IJ725" s="258"/>
      <c r="IK725" s="258"/>
      <c r="IL725" s="258"/>
      <c r="IM725" s="258"/>
      <c r="IN725" s="258"/>
      <c r="IO725" s="258"/>
      <c r="IP725" s="258"/>
      <c r="IQ725" s="258"/>
      <c r="IR725" s="258"/>
      <c r="IS725" s="258"/>
      <c r="IT725" s="258"/>
      <c r="IU725" s="258"/>
      <c r="IV725" s="258"/>
      <c r="IW725" s="258"/>
      <c r="IX725" s="258"/>
      <c r="IY725" s="258"/>
      <c r="IZ725" s="258"/>
      <c r="JA725" s="258"/>
      <c r="JB725" s="258"/>
      <c r="JC725" s="258"/>
      <c r="JD725" s="258"/>
      <c r="JE725" s="258"/>
      <c r="JF725" s="258"/>
      <c r="JG725" s="258"/>
      <c r="JH725" s="258"/>
    </row>
    <row r="726" spans="1:268" s="867" customFormat="1" ht="15" customHeight="1" x14ac:dyDescent="0.25">
      <c r="A726" s="813"/>
      <c r="B726" s="813"/>
      <c r="C726" s="1563" t="s">
        <v>159</v>
      </c>
      <c r="D726" s="1300"/>
      <c r="E726" s="1431">
        <f>E686+E637</f>
        <v>111248.93092105263</v>
      </c>
      <c r="F726" s="1431">
        <f t="shared" ref="F726:G726" si="305">F686+F637</f>
        <v>55624.506578947367</v>
      </c>
      <c r="G726" s="1431">
        <f t="shared" si="305"/>
        <v>44944.53453947368</v>
      </c>
      <c r="H726" s="1606">
        <f>G726/F726*100</f>
        <v>80.799879951625826</v>
      </c>
      <c r="I726" s="1603"/>
      <c r="J726" s="1603"/>
      <c r="K726" s="1604"/>
      <c r="L726" s="1604"/>
      <c r="M726" s="1604"/>
      <c r="N726" s="1604"/>
      <c r="O726" s="1604"/>
      <c r="P726" s="1604"/>
      <c r="Q726" s="1301"/>
      <c r="R726" s="1301"/>
      <c r="S726" s="1301"/>
      <c r="T726" s="1301"/>
      <c r="U726" s="1301"/>
      <c r="V726" s="1301"/>
      <c r="W726" s="1818"/>
      <c r="X726" s="1301"/>
      <c r="Y726" s="1301"/>
      <c r="Z726" s="1301"/>
      <c r="AA726" s="1605"/>
      <c r="AB726" s="1301"/>
      <c r="AC726" s="842"/>
      <c r="AD726" s="1964"/>
      <c r="AE726" s="258"/>
      <c r="AF726" s="258"/>
      <c r="AG726" s="258"/>
      <c r="AH726" s="258"/>
      <c r="AI726" s="258"/>
      <c r="AJ726" s="258"/>
      <c r="AK726" s="258"/>
      <c r="AL726" s="258"/>
      <c r="AM726" s="258"/>
      <c r="AN726" s="258"/>
      <c r="AO726" s="258"/>
      <c r="AP726" s="258"/>
      <c r="AQ726" s="258"/>
      <c r="AR726" s="258"/>
      <c r="AS726" s="258"/>
      <c r="AT726" s="258"/>
      <c r="AU726" s="258"/>
      <c r="AV726" s="258"/>
      <c r="AW726" s="258"/>
      <c r="AX726" s="258"/>
      <c r="AY726" s="258"/>
      <c r="AZ726" s="258"/>
      <c r="BA726" s="258"/>
      <c r="BB726" s="258"/>
      <c r="BC726" s="258"/>
      <c r="BD726" s="258"/>
      <c r="BE726" s="258"/>
      <c r="BF726" s="258"/>
      <c r="BG726" s="258"/>
      <c r="BH726" s="258"/>
      <c r="BI726" s="258"/>
      <c r="BJ726" s="258"/>
      <c r="BK726" s="258"/>
      <c r="BL726" s="258"/>
      <c r="BM726" s="258"/>
      <c r="BN726" s="258"/>
      <c r="BO726" s="258"/>
      <c r="BP726" s="258"/>
      <c r="BQ726" s="258"/>
      <c r="BR726" s="258"/>
      <c r="BS726" s="258"/>
      <c r="BT726" s="258"/>
      <c r="BU726" s="258"/>
      <c r="BV726" s="258"/>
      <c r="BW726" s="258"/>
      <c r="BX726" s="258"/>
      <c r="BY726" s="258"/>
      <c r="BZ726" s="258"/>
      <c r="CA726" s="258"/>
      <c r="CB726" s="258"/>
      <c r="CC726" s="258"/>
      <c r="CD726" s="258"/>
      <c r="CE726" s="258"/>
      <c r="CF726" s="258"/>
      <c r="CG726" s="258"/>
      <c r="CH726" s="258"/>
      <c r="CI726" s="258"/>
      <c r="CJ726" s="258"/>
      <c r="CK726" s="258"/>
      <c r="CL726" s="258"/>
      <c r="CM726" s="258"/>
      <c r="CN726" s="258"/>
      <c r="CO726" s="258"/>
      <c r="CP726" s="258"/>
      <c r="CQ726" s="258"/>
      <c r="CR726" s="258"/>
      <c r="CS726" s="258"/>
      <c r="CT726" s="258"/>
      <c r="CU726" s="258"/>
      <c r="CV726" s="258"/>
      <c r="CW726" s="258"/>
      <c r="CX726" s="258"/>
      <c r="CY726" s="258"/>
      <c r="CZ726" s="258"/>
      <c r="DA726" s="258"/>
      <c r="DB726" s="258"/>
      <c r="DC726" s="258"/>
      <c r="DD726" s="258"/>
      <c r="DE726" s="258"/>
      <c r="DF726" s="258"/>
      <c r="DG726" s="258"/>
      <c r="DH726" s="258"/>
      <c r="DI726" s="258"/>
      <c r="DJ726" s="258"/>
      <c r="DK726" s="258"/>
      <c r="DL726" s="258"/>
      <c r="DM726" s="258"/>
      <c r="DN726" s="258"/>
      <c r="DO726" s="258"/>
      <c r="DP726" s="258"/>
      <c r="DQ726" s="258"/>
      <c r="DR726" s="258"/>
      <c r="DS726" s="258"/>
      <c r="DT726" s="258"/>
      <c r="DU726" s="258"/>
      <c r="DV726" s="258"/>
      <c r="DW726" s="258"/>
      <c r="DX726" s="258"/>
      <c r="DY726" s="258"/>
      <c r="DZ726" s="258"/>
      <c r="EA726" s="258"/>
      <c r="EB726" s="258"/>
      <c r="EC726" s="258"/>
      <c r="ED726" s="258"/>
      <c r="EE726" s="258"/>
      <c r="EF726" s="258"/>
      <c r="EG726" s="258"/>
      <c r="EH726" s="258"/>
      <c r="EI726" s="258"/>
      <c r="EJ726" s="258"/>
      <c r="EK726" s="258"/>
      <c r="EL726" s="258"/>
      <c r="EM726" s="258"/>
      <c r="EN726" s="258"/>
      <c r="EO726" s="258"/>
      <c r="EP726" s="258"/>
      <c r="EQ726" s="258"/>
      <c r="ER726" s="258"/>
      <c r="ES726" s="258"/>
      <c r="ET726" s="258"/>
      <c r="EU726" s="258"/>
      <c r="EV726" s="258"/>
      <c r="EW726" s="258"/>
      <c r="EX726" s="258"/>
      <c r="EY726" s="258"/>
      <c r="EZ726" s="258"/>
      <c r="FA726" s="258"/>
      <c r="FB726" s="258"/>
      <c r="FC726" s="258"/>
      <c r="FD726" s="258"/>
      <c r="FE726" s="258"/>
      <c r="FF726" s="258"/>
      <c r="FG726" s="258"/>
      <c r="FH726" s="258"/>
      <c r="FI726" s="258"/>
      <c r="FJ726" s="258"/>
      <c r="FK726" s="258"/>
      <c r="FL726" s="258"/>
      <c r="FM726" s="258"/>
      <c r="FN726" s="258"/>
      <c r="FO726" s="258"/>
      <c r="FP726" s="258"/>
      <c r="FQ726" s="258"/>
      <c r="FR726" s="258"/>
      <c r="FS726" s="258"/>
      <c r="FT726" s="258"/>
      <c r="FU726" s="258"/>
      <c r="FV726" s="258"/>
      <c r="FW726" s="258"/>
      <c r="FX726" s="258"/>
      <c r="FY726" s="258"/>
      <c r="FZ726" s="258"/>
      <c r="GA726" s="258"/>
      <c r="GB726" s="258"/>
      <c r="GC726" s="258"/>
      <c r="GD726" s="258"/>
      <c r="GE726" s="258"/>
      <c r="GF726" s="258"/>
      <c r="GG726" s="258"/>
      <c r="GH726" s="258"/>
      <c r="GI726" s="258"/>
      <c r="GJ726" s="258"/>
      <c r="GK726" s="258"/>
      <c r="GL726" s="258"/>
      <c r="GM726" s="258"/>
      <c r="GN726" s="258"/>
      <c r="GO726" s="258"/>
      <c r="GP726" s="258"/>
      <c r="GQ726" s="258"/>
      <c r="GR726" s="258"/>
      <c r="GS726" s="258"/>
      <c r="GT726" s="258"/>
      <c r="GU726" s="258"/>
      <c r="GV726" s="258"/>
      <c r="GW726" s="258"/>
      <c r="GX726" s="258"/>
      <c r="GY726" s="258"/>
      <c r="GZ726" s="258"/>
      <c r="HA726" s="258"/>
      <c r="HB726" s="258"/>
      <c r="HC726" s="258"/>
      <c r="HD726" s="258"/>
      <c r="HE726" s="258"/>
      <c r="HF726" s="258"/>
      <c r="HG726" s="258"/>
      <c r="HH726" s="258"/>
      <c r="HI726" s="258"/>
      <c r="HJ726" s="258"/>
      <c r="HK726" s="258"/>
      <c r="HL726" s="258"/>
      <c r="HM726" s="258"/>
      <c r="HN726" s="258"/>
      <c r="HO726" s="258"/>
      <c r="HP726" s="258"/>
      <c r="HQ726" s="258"/>
      <c r="HR726" s="258"/>
      <c r="HS726" s="258"/>
      <c r="HT726" s="258"/>
      <c r="HU726" s="258"/>
      <c r="HV726" s="258"/>
      <c r="HW726" s="258"/>
      <c r="HX726" s="258"/>
      <c r="HY726" s="258"/>
      <c r="HZ726" s="258"/>
      <c r="IA726" s="258"/>
      <c r="IB726" s="258"/>
      <c r="IC726" s="258"/>
      <c r="ID726" s="258"/>
      <c r="IE726" s="258"/>
      <c r="IF726" s="258"/>
      <c r="IG726" s="258"/>
      <c r="IH726" s="258"/>
      <c r="II726" s="258"/>
      <c r="IJ726" s="258"/>
      <c r="IK726" s="258"/>
      <c r="IL726" s="258"/>
      <c r="IM726" s="258"/>
      <c r="IN726" s="258"/>
      <c r="IO726" s="258"/>
      <c r="IP726" s="258"/>
      <c r="IQ726" s="258"/>
      <c r="IR726" s="258"/>
      <c r="IS726" s="258"/>
      <c r="IT726" s="258"/>
      <c r="IU726" s="258"/>
      <c r="IV726" s="258"/>
      <c r="IW726" s="258"/>
      <c r="IX726" s="258"/>
      <c r="IY726" s="258"/>
      <c r="IZ726" s="258"/>
      <c r="JA726" s="258"/>
      <c r="JB726" s="258"/>
      <c r="JC726" s="258"/>
      <c r="JD726" s="258"/>
      <c r="JE726" s="258"/>
      <c r="JF726" s="258"/>
      <c r="JG726" s="258"/>
      <c r="JH726" s="258"/>
    </row>
    <row r="727" spans="1:268" s="867" customFormat="1" ht="36.75" customHeight="1" x14ac:dyDescent="0.25">
      <c r="A727" s="813"/>
      <c r="B727" s="813"/>
      <c r="C727" s="1586" t="s">
        <v>160</v>
      </c>
      <c r="D727" s="1300"/>
      <c r="E727" s="1431">
        <f>E653</f>
        <v>33700</v>
      </c>
      <c r="F727" s="1431">
        <f t="shared" ref="F727:G727" si="306">F653</f>
        <v>16850</v>
      </c>
      <c r="G727" s="1431">
        <f t="shared" si="306"/>
        <v>18942</v>
      </c>
      <c r="H727" s="1606">
        <f>G727/F727*100</f>
        <v>112.41543026706231</v>
      </c>
      <c r="I727" s="1603"/>
      <c r="J727" s="1603"/>
      <c r="K727" s="1604"/>
      <c r="L727" s="1604"/>
      <c r="M727" s="1604"/>
      <c r="N727" s="1604"/>
      <c r="O727" s="1604"/>
      <c r="P727" s="1604"/>
      <c r="Q727" s="1301"/>
      <c r="R727" s="1301"/>
      <c r="S727" s="1301"/>
      <c r="T727" s="1301"/>
      <c r="U727" s="1301"/>
      <c r="V727" s="1301"/>
      <c r="W727" s="1818"/>
      <c r="X727" s="1301"/>
      <c r="Y727" s="1301"/>
      <c r="Z727" s="1301"/>
      <c r="AA727" s="1605"/>
      <c r="AB727" s="1301"/>
      <c r="AC727" s="842"/>
      <c r="AD727" s="258"/>
      <c r="AE727" s="258"/>
      <c r="AF727" s="258"/>
      <c r="AG727" s="258"/>
      <c r="AH727" s="258"/>
      <c r="AI727" s="258"/>
      <c r="AJ727" s="258"/>
      <c r="AK727" s="258"/>
      <c r="AL727" s="258"/>
      <c r="AM727" s="258"/>
      <c r="AN727" s="258"/>
      <c r="AO727" s="258"/>
      <c r="AP727" s="258"/>
      <c r="AQ727" s="258"/>
      <c r="AR727" s="258"/>
      <c r="AS727" s="258"/>
      <c r="AT727" s="258"/>
      <c r="AU727" s="258"/>
      <c r="AV727" s="258"/>
      <c r="AW727" s="258"/>
      <c r="AX727" s="258"/>
      <c r="AY727" s="258"/>
      <c r="AZ727" s="258"/>
      <c r="BA727" s="258"/>
      <c r="BB727" s="258"/>
      <c r="BC727" s="258"/>
      <c r="BD727" s="258"/>
      <c r="BE727" s="258"/>
      <c r="BF727" s="258"/>
      <c r="BG727" s="258"/>
      <c r="BH727" s="258"/>
      <c r="BI727" s="258"/>
      <c r="BJ727" s="258"/>
      <c r="BK727" s="258"/>
      <c r="BL727" s="258"/>
      <c r="BM727" s="258"/>
      <c r="BN727" s="258"/>
      <c r="BO727" s="258"/>
      <c r="BP727" s="258"/>
      <c r="BQ727" s="258"/>
      <c r="BR727" s="258"/>
      <c r="BS727" s="258"/>
      <c r="BT727" s="258"/>
      <c r="BU727" s="258"/>
      <c r="BV727" s="258"/>
      <c r="BW727" s="258"/>
      <c r="BX727" s="258"/>
      <c r="BY727" s="258"/>
      <c r="BZ727" s="258"/>
      <c r="CA727" s="258"/>
      <c r="CB727" s="258"/>
      <c r="CC727" s="258"/>
      <c r="CD727" s="258"/>
      <c r="CE727" s="258"/>
      <c r="CF727" s="258"/>
      <c r="CG727" s="258"/>
      <c r="CH727" s="258"/>
      <c r="CI727" s="258"/>
      <c r="CJ727" s="258"/>
      <c r="CK727" s="258"/>
      <c r="CL727" s="258"/>
      <c r="CM727" s="258"/>
      <c r="CN727" s="258"/>
      <c r="CO727" s="258"/>
      <c r="CP727" s="258"/>
      <c r="CQ727" s="258"/>
      <c r="CR727" s="258"/>
      <c r="CS727" s="258"/>
      <c r="CT727" s="258"/>
      <c r="CU727" s="258"/>
      <c r="CV727" s="258"/>
      <c r="CW727" s="258"/>
      <c r="CX727" s="258"/>
      <c r="CY727" s="258"/>
      <c r="CZ727" s="258"/>
      <c r="DA727" s="258"/>
      <c r="DB727" s="258"/>
      <c r="DC727" s="258"/>
      <c r="DD727" s="258"/>
      <c r="DE727" s="258"/>
      <c r="DF727" s="258"/>
      <c r="DG727" s="258"/>
      <c r="DH727" s="258"/>
      <c r="DI727" s="258"/>
      <c r="DJ727" s="258"/>
      <c r="DK727" s="258"/>
      <c r="DL727" s="258"/>
      <c r="DM727" s="258"/>
      <c r="DN727" s="258"/>
      <c r="DO727" s="258"/>
      <c r="DP727" s="258"/>
      <c r="DQ727" s="258"/>
      <c r="DR727" s="258"/>
      <c r="DS727" s="258"/>
      <c r="DT727" s="258"/>
      <c r="DU727" s="258"/>
      <c r="DV727" s="258"/>
      <c r="DW727" s="258"/>
      <c r="DX727" s="258"/>
      <c r="DY727" s="258"/>
      <c r="DZ727" s="258"/>
      <c r="EA727" s="258"/>
      <c r="EB727" s="258"/>
      <c r="EC727" s="258"/>
      <c r="ED727" s="258"/>
      <c r="EE727" s="258"/>
      <c r="EF727" s="258"/>
      <c r="EG727" s="258"/>
      <c r="EH727" s="258"/>
      <c r="EI727" s="258"/>
      <c r="EJ727" s="258"/>
      <c r="EK727" s="258"/>
      <c r="EL727" s="258"/>
      <c r="EM727" s="258"/>
      <c r="EN727" s="258"/>
      <c r="EO727" s="258"/>
      <c r="EP727" s="258"/>
      <c r="EQ727" s="258"/>
      <c r="ER727" s="258"/>
      <c r="ES727" s="258"/>
      <c r="ET727" s="258"/>
      <c r="EU727" s="258"/>
      <c r="EV727" s="258"/>
      <c r="EW727" s="258"/>
      <c r="EX727" s="258"/>
      <c r="EY727" s="258"/>
      <c r="EZ727" s="258"/>
      <c r="FA727" s="258"/>
      <c r="FB727" s="258"/>
      <c r="FC727" s="258"/>
      <c r="FD727" s="258"/>
      <c r="FE727" s="258"/>
      <c r="FF727" s="258"/>
      <c r="FG727" s="258"/>
      <c r="FH727" s="258"/>
      <c r="FI727" s="258"/>
      <c r="FJ727" s="258"/>
      <c r="FK727" s="258"/>
      <c r="FL727" s="258"/>
      <c r="FM727" s="258"/>
      <c r="FN727" s="258"/>
      <c r="FO727" s="258"/>
      <c r="FP727" s="258"/>
      <c r="FQ727" s="258"/>
      <c r="FR727" s="258"/>
      <c r="FS727" s="258"/>
      <c r="FT727" s="258"/>
      <c r="FU727" s="258"/>
      <c r="FV727" s="258"/>
      <c r="FW727" s="258"/>
      <c r="FX727" s="258"/>
      <c r="FY727" s="258"/>
      <c r="FZ727" s="258"/>
      <c r="GA727" s="258"/>
      <c r="GB727" s="258"/>
      <c r="GC727" s="258"/>
      <c r="GD727" s="258"/>
      <c r="GE727" s="258"/>
      <c r="GF727" s="258"/>
      <c r="GG727" s="258"/>
      <c r="GH727" s="258"/>
      <c r="GI727" s="258"/>
      <c r="GJ727" s="258"/>
      <c r="GK727" s="258"/>
      <c r="GL727" s="258"/>
      <c r="GM727" s="258"/>
      <c r="GN727" s="258"/>
      <c r="GO727" s="258"/>
      <c r="GP727" s="258"/>
      <c r="GQ727" s="258"/>
      <c r="GR727" s="258"/>
      <c r="GS727" s="258"/>
      <c r="GT727" s="258"/>
      <c r="GU727" s="258"/>
      <c r="GV727" s="258"/>
      <c r="GW727" s="258"/>
      <c r="GX727" s="258"/>
      <c r="GY727" s="258"/>
      <c r="GZ727" s="258"/>
      <c r="HA727" s="258"/>
      <c r="HB727" s="258"/>
      <c r="HC727" s="258"/>
      <c r="HD727" s="258"/>
      <c r="HE727" s="258"/>
      <c r="HF727" s="258"/>
      <c r="HG727" s="258"/>
      <c r="HH727" s="258"/>
      <c r="HI727" s="258"/>
      <c r="HJ727" s="258"/>
      <c r="HK727" s="258"/>
      <c r="HL727" s="258"/>
      <c r="HM727" s="258"/>
      <c r="HN727" s="258"/>
      <c r="HO727" s="258"/>
      <c r="HP727" s="258"/>
      <c r="HQ727" s="258"/>
      <c r="HR727" s="258"/>
      <c r="HS727" s="258"/>
      <c r="HT727" s="258"/>
      <c r="HU727" s="258"/>
      <c r="HV727" s="258"/>
      <c r="HW727" s="258"/>
      <c r="HX727" s="258"/>
      <c r="HY727" s="258"/>
      <c r="HZ727" s="258"/>
      <c r="IA727" s="258"/>
      <c r="IB727" s="258"/>
      <c r="IC727" s="258"/>
      <c r="ID727" s="258"/>
      <c r="IE727" s="258"/>
      <c r="IF727" s="258"/>
      <c r="IG727" s="258"/>
      <c r="IH727" s="258"/>
      <c r="II727" s="258"/>
      <c r="IJ727" s="258"/>
      <c r="IK727" s="258"/>
      <c r="IL727" s="258"/>
      <c r="IM727" s="258"/>
      <c r="IN727" s="258"/>
      <c r="IO727" s="258"/>
      <c r="IP727" s="258"/>
      <c r="IQ727" s="258"/>
      <c r="IR727" s="258"/>
      <c r="IS727" s="258"/>
      <c r="IT727" s="258"/>
      <c r="IU727" s="258"/>
      <c r="IV727" s="258"/>
      <c r="IW727" s="258"/>
      <c r="IX727" s="258"/>
      <c r="IY727" s="258"/>
      <c r="IZ727" s="258"/>
      <c r="JA727" s="258"/>
      <c r="JB727" s="258"/>
      <c r="JC727" s="258"/>
      <c r="JD727" s="258"/>
      <c r="JE727" s="258"/>
      <c r="JF727" s="258"/>
      <c r="JG727" s="258"/>
      <c r="JH727" s="258"/>
    </row>
    <row r="728" spans="1:268" s="867" customFormat="1" ht="15" customHeight="1" x14ac:dyDescent="0.25">
      <c r="A728" s="813">
        <v>1</v>
      </c>
      <c r="B728" s="813">
        <v>1</v>
      </c>
      <c r="C728" s="1313" t="s">
        <v>353</v>
      </c>
      <c r="D728" s="1430"/>
      <c r="E728" s="1431">
        <f>SUM(E657+E689)</f>
        <v>477943.63157894736</v>
      </c>
      <c r="F728" s="1431">
        <f>SUM(F657+F689)</f>
        <v>238973.57894736843</v>
      </c>
      <c r="G728" s="1431">
        <f>SUM(G657+G689)</f>
        <v>214674.41842105263</v>
      </c>
      <c r="H728" s="1606">
        <f>G728/F728*100</f>
        <v>89.831863156860763</v>
      </c>
      <c r="I728" s="1603"/>
      <c r="J728" s="1603"/>
      <c r="K728" s="1604"/>
      <c r="L728" s="1604"/>
      <c r="M728" s="1604"/>
      <c r="N728" s="1604"/>
      <c r="O728" s="1604"/>
      <c r="P728" s="1604"/>
      <c r="Q728" s="1431">
        <f t="shared" ref="Q728:AB728" si="307">SUM(Q657+Q689)</f>
        <v>289494.3477424875</v>
      </c>
      <c r="R728" s="1431">
        <f t="shared" ref="R728:S728" si="308">SUM(R657+R689)</f>
        <v>289494.3477424875</v>
      </c>
      <c r="S728" s="1431">
        <f t="shared" si="308"/>
        <v>289494.3477424875</v>
      </c>
      <c r="T728" s="1431">
        <f t="shared" ref="T728:U728" si="309">SUM(T657+T689)</f>
        <v>289494.3477424875</v>
      </c>
      <c r="U728" s="1431">
        <f t="shared" si="309"/>
        <v>289494.3477424875</v>
      </c>
      <c r="V728" s="1431">
        <f t="shared" ref="V728" si="310">SUM(V657+V689)</f>
        <v>285394.40978425927</v>
      </c>
      <c r="W728" s="1833">
        <f t="shared" si="307"/>
        <v>141871.73130578257</v>
      </c>
      <c r="X728" s="1431">
        <f t="shared" si="307"/>
        <v>146589.10354000001</v>
      </c>
      <c r="Y728" s="1431">
        <f t="shared" si="307"/>
        <v>0</v>
      </c>
      <c r="Z728" s="1431">
        <f t="shared" si="307"/>
        <v>4717.3722342174406</v>
      </c>
      <c r="AA728" s="1431">
        <f t="shared" si="307"/>
        <v>-352.89913000000001</v>
      </c>
      <c r="AB728" s="1431">
        <f t="shared" si="307"/>
        <v>146236.20441000001</v>
      </c>
      <c r="AC728" s="842"/>
      <c r="AD728" s="258"/>
      <c r="AE728" s="258"/>
      <c r="AF728" s="258"/>
      <c r="AG728" s="258"/>
      <c r="AH728" s="258"/>
      <c r="AI728" s="258"/>
      <c r="AJ728" s="258"/>
      <c r="AK728" s="258"/>
      <c r="AL728" s="258"/>
      <c r="AM728" s="258"/>
      <c r="AN728" s="258"/>
      <c r="AO728" s="258"/>
      <c r="AP728" s="258"/>
      <c r="AQ728" s="258"/>
      <c r="AR728" s="258"/>
      <c r="AS728" s="258"/>
      <c r="AT728" s="258"/>
      <c r="AU728" s="258"/>
      <c r="AV728" s="258"/>
      <c r="AW728" s="258"/>
      <c r="AX728" s="258"/>
      <c r="AY728" s="258"/>
      <c r="AZ728" s="258"/>
      <c r="BA728" s="258"/>
      <c r="BB728" s="258"/>
      <c r="BC728" s="258"/>
      <c r="BD728" s="258"/>
      <c r="BE728" s="258"/>
      <c r="BF728" s="258"/>
      <c r="BG728" s="258"/>
      <c r="BH728" s="258"/>
      <c r="BI728" s="258"/>
      <c r="BJ728" s="258"/>
      <c r="BK728" s="258"/>
      <c r="BL728" s="258"/>
      <c r="BM728" s="258"/>
      <c r="BN728" s="258"/>
      <c r="BO728" s="258"/>
      <c r="BP728" s="258"/>
      <c r="BQ728" s="258"/>
      <c r="BR728" s="258"/>
      <c r="BS728" s="258"/>
      <c r="BT728" s="258"/>
      <c r="BU728" s="258"/>
      <c r="BV728" s="258"/>
      <c r="BW728" s="258"/>
      <c r="BX728" s="258"/>
      <c r="BY728" s="258"/>
      <c r="BZ728" s="258"/>
      <c r="CA728" s="258"/>
      <c r="CB728" s="258"/>
      <c r="CC728" s="258"/>
      <c r="CD728" s="258"/>
      <c r="CE728" s="258"/>
      <c r="CF728" s="258"/>
      <c r="CG728" s="258"/>
      <c r="CH728" s="258"/>
      <c r="CI728" s="258"/>
      <c r="CJ728" s="258"/>
      <c r="CK728" s="258"/>
      <c r="CL728" s="258"/>
      <c r="CM728" s="258"/>
      <c r="CN728" s="258"/>
      <c r="CO728" s="258"/>
      <c r="CP728" s="258"/>
      <c r="CQ728" s="258"/>
      <c r="CR728" s="258"/>
      <c r="CS728" s="258"/>
      <c r="CT728" s="258"/>
      <c r="CU728" s="258"/>
      <c r="CV728" s="258"/>
      <c r="CW728" s="258"/>
      <c r="CX728" s="258"/>
      <c r="CY728" s="258"/>
      <c r="CZ728" s="258"/>
      <c r="DA728" s="258"/>
      <c r="DB728" s="258"/>
      <c r="DC728" s="258"/>
      <c r="DD728" s="258"/>
      <c r="DE728" s="258"/>
      <c r="DF728" s="258"/>
      <c r="DG728" s="258"/>
      <c r="DH728" s="258"/>
      <c r="DI728" s="258"/>
      <c r="DJ728" s="258"/>
      <c r="DK728" s="258"/>
      <c r="DL728" s="258"/>
      <c r="DM728" s="258"/>
      <c r="DN728" s="258"/>
      <c r="DO728" s="258"/>
      <c r="DP728" s="258"/>
      <c r="DQ728" s="258"/>
      <c r="DR728" s="258"/>
      <c r="DS728" s="258"/>
      <c r="DT728" s="258"/>
      <c r="DU728" s="258"/>
      <c r="DV728" s="258"/>
      <c r="DW728" s="258"/>
      <c r="DX728" s="258"/>
      <c r="DY728" s="258"/>
      <c r="DZ728" s="258"/>
      <c r="EA728" s="258"/>
      <c r="EB728" s="258"/>
      <c r="EC728" s="258"/>
      <c r="ED728" s="258"/>
      <c r="EE728" s="258"/>
      <c r="EF728" s="258"/>
      <c r="EG728" s="258"/>
      <c r="EH728" s="258"/>
      <c r="EI728" s="258"/>
      <c r="EJ728" s="258"/>
      <c r="EK728" s="258"/>
      <c r="EL728" s="258"/>
      <c r="EM728" s="258"/>
      <c r="EN728" s="258"/>
      <c r="EO728" s="258"/>
      <c r="EP728" s="258"/>
      <c r="EQ728" s="258"/>
      <c r="ER728" s="258"/>
      <c r="ES728" s="258"/>
      <c r="ET728" s="258"/>
      <c r="EU728" s="258"/>
      <c r="EV728" s="258"/>
      <c r="EW728" s="258"/>
      <c r="EX728" s="258"/>
      <c r="EY728" s="258"/>
      <c r="EZ728" s="258"/>
      <c r="FA728" s="258"/>
      <c r="FB728" s="258"/>
      <c r="FC728" s="258"/>
      <c r="FD728" s="258"/>
      <c r="FE728" s="258"/>
      <c r="FF728" s="258"/>
      <c r="FG728" s="258"/>
      <c r="FH728" s="258"/>
      <c r="FI728" s="258"/>
      <c r="FJ728" s="258"/>
      <c r="FK728" s="258"/>
      <c r="FL728" s="258"/>
      <c r="FM728" s="258"/>
      <c r="FN728" s="258"/>
      <c r="FO728" s="258"/>
      <c r="FP728" s="258"/>
      <c r="FQ728" s="258"/>
      <c r="FR728" s="258"/>
      <c r="FS728" s="258"/>
      <c r="FT728" s="258"/>
      <c r="FU728" s="258"/>
      <c r="FV728" s="258"/>
      <c r="FW728" s="258"/>
      <c r="FX728" s="258"/>
      <c r="FY728" s="258"/>
      <c r="FZ728" s="258"/>
      <c r="GA728" s="258"/>
      <c r="GB728" s="258"/>
      <c r="GC728" s="258"/>
      <c r="GD728" s="258"/>
      <c r="GE728" s="258"/>
      <c r="GF728" s="258"/>
      <c r="GG728" s="258"/>
      <c r="GH728" s="258"/>
      <c r="GI728" s="258"/>
      <c r="GJ728" s="258"/>
      <c r="GK728" s="258"/>
      <c r="GL728" s="258"/>
      <c r="GM728" s="258"/>
      <c r="GN728" s="258"/>
      <c r="GO728" s="258"/>
      <c r="GP728" s="258"/>
      <c r="GQ728" s="258"/>
      <c r="GR728" s="258"/>
      <c r="GS728" s="258"/>
      <c r="GT728" s="258"/>
      <c r="GU728" s="258"/>
      <c r="GV728" s="258"/>
      <c r="GW728" s="258"/>
      <c r="GX728" s="258"/>
      <c r="GY728" s="258"/>
      <c r="GZ728" s="258"/>
      <c r="HA728" s="258"/>
      <c r="HB728" s="258"/>
      <c r="HC728" s="258"/>
      <c r="HD728" s="258"/>
      <c r="HE728" s="258"/>
      <c r="HF728" s="258"/>
      <c r="HG728" s="258"/>
      <c r="HH728" s="258"/>
      <c r="HI728" s="258"/>
      <c r="HJ728" s="258"/>
      <c r="HK728" s="258"/>
      <c r="HL728" s="258"/>
      <c r="HM728" s="258"/>
      <c r="HN728" s="258"/>
      <c r="HO728" s="258"/>
      <c r="HP728" s="258"/>
      <c r="HQ728" s="258"/>
      <c r="HR728" s="258"/>
      <c r="HS728" s="258"/>
      <c r="HT728" s="258"/>
      <c r="HU728" s="258"/>
      <c r="HV728" s="258"/>
      <c r="HW728" s="258"/>
      <c r="HX728" s="258"/>
      <c r="HY728" s="258"/>
      <c r="HZ728" s="258"/>
      <c r="IA728" s="258"/>
      <c r="IB728" s="258"/>
      <c r="IC728" s="258"/>
      <c r="ID728" s="258"/>
      <c r="IE728" s="258"/>
      <c r="IF728" s="258"/>
      <c r="IG728" s="258"/>
      <c r="IH728" s="258"/>
      <c r="II728" s="258"/>
      <c r="IJ728" s="258"/>
      <c r="IK728" s="258"/>
      <c r="IL728" s="258"/>
      <c r="IM728" s="258"/>
      <c r="IN728" s="258"/>
      <c r="IO728" s="258"/>
      <c r="IP728" s="258"/>
      <c r="IQ728" s="258"/>
      <c r="IR728" s="258"/>
      <c r="IS728" s="258"/>
      <c r="IT728" s="258"/>
      <c r="IU728" s="258"/>
      <c r="IV728" s="258"/>
      <c r="IW728" s="258"/>
      <c r="IX728" s="258"/>
      <c r="IY728" s="258"/>
      <c r="IZ728" s="258"/>
      <c r="JA728" s="258"/>
      <c r="JB728" s="258"/>
      <c r="JC728" s="258"/>
      <c r="JD728" s="258"/>
      <c r="JE728" s="258"/>
      <c r="JF728" s="258"/>
      <c r="JG728" s="258"/>
      <c r="JH728" s="258"/>
    </row>
    <row r="729" spans="1:268" s="867" customFormat="1" ht="24" customHeight="1" x14ac:dyDescent="0.25">
      <c r="A729" s="813">
        <v>1</v>
      </c>
      <c r="B729" s="813">
        <v>1</v>
      </c>
      <c r="C729" s="1318" t="s">
        <v>31</v>
      </c>
      <c r="D729" s="1300"/>
      <c r="E729" s="1301"/>
      <c r="F729" s="1301"/>
      <c r="G729" s="1301"/>
      <c r="H729" s="1458"/>
      <c r="I729" s="1603"/>
      <c r="J729" s="1603"/>
      <c r="K729" s="1604"/>
      <c r="L729" s="1604"/>
      <c r="M729" s="1604"/>
      <c r="N729" s="1604"/>
      <c r="O729" s="1604"/>
      <c r="P729" s="1604"/>
      <c r="Q729" s="1301"/>
      <c r="R729" s="1301"/>
      <c r="S729" s="1301"/>
      <c r="T729" s="1301"/>
      <c r="U729" s="1301"/>
      <c r="V729" s="1301"/>
      <c r="W729" s="1818"/>
      <c r="X729" s="1301"/>
      <c r="Y729" s="1301"/>
      <c r="Z729" s="1301"/>
      <c r="AA729" s="1605"/>
      <c r="AB729" s="1301"/>
      <c r="AC729" s="842"/>
      <c r="AD729" s="258"/>
      <c r="AE729" s="258"/>
      <c r="AF729" s="258"/>
      <c r="AG729" s="258"/>
      <c r="AH729" s="258"/>
      <c r="AI729" s="258"/>
      <c r="AJ729" s="258"/>
      <c r="AK729" s="258"/>
      <c r="AL729" s="258"/>
      <c r="AM729" s="258"/>
      <c r="AN729" s="258"/>
      <c r="AO729" s="258"/>
      <c r="AP729" s="258"/>
      <c r="AQ729" s="258"/>
      <c r="AR729" s="258"/>
      <c r="AS729" s="258"/>
      <c r="AT729" s="258"/>
      <c r="AU729" s="258"/>
      <c r="AV729" s="258"/>
      <c r="AW729" s="258"/>
      <c r="AX729" s="258"/>
      <c r="AY729" s="258"/>
      <c r="AZ729" s="258"/>
      <c r="BA729" s="258"/>
      <c r="BB729" s="258"/>
      <c r="BC729" s="258"/>
      <c r="BD729" s="258"/>
      <c r="BE729" s="258"/>
      <c r="BF729" s="258"/>
      <c r="BG729" s="258"/>
      <c r="BH729" s="258"/>
      <c r="BI729" s="258"/>
      <c r="BJ729" s="258"/>
      <c r="BK729" s="258"/>
      <c r="BL729" s="258"/>
      <c r="BM729" s="258"/>
      <c r="BN729" s="258"/>
      <c r="BO729" s="258"/>
      <c r="BP729" s="258"/>
      <c r="BQ729" s="258"/>
      <c r="BR729" s="258"/>
      <c r="BS729" s="258"/>
      <c r="BT729" s="258"/>
      <c r="BU729" s="258"/>
      <c r="BV729" s="258"/>
      <c r="BW729" s="258"/>
      <c r="BX729" s="258"/>
      <c r="BY729" s="258"/>
      <c r="BZ729" s="258"/>
      <c r="CA729" s="258"/>
      <c r="CB729" s="258"/>
      <c r="CC729" s="258"/>
      <c r="CD729" s="258"/>
      <c r="CE729" s="258"/>
      <c r="CF729" s="258"/>
      <c r="CG729" s="258"/>
      <c r="CH729" s="258"/>
      <c r="CI729" s="258"/>
      <c r="CJ729" s="258"/>
      <c r="CK729" s="258"/>
      <c r="CL729" s="258"/>
      <c r="CM729" s="258"/>
      <c r="CN729" s="258"/>
      <c r="CO729" s="258"/>
      <c r="CP729" s="258"/>
      <c r="CQ729" s="258"/>
      <c r="CR729" s="258"/>
      <c r="CS729" s="258"/>
      <c r="CT729" s="258"/>
      <c r="CU729" s="258"/>
      <c r="CV729" s="258"/>
      <c r="CW729" s="258"/>
      <c r="CX729" s="258"/>
      <c r="CY729" s="258"/>
      <c r="CZ729" s="258"/>
      <c r="DA729" s="258"/>
      <c r="DB729" s="258"/>
      <c r="DC729" s="258"/>
      <c r="DD729" s="258"/>
      <c r="DE729" s="258"/>
      <c r="DF729" s="258"/>
      <c r="DG729" s="258"/>
      <c r="DH729" s="258"/>
      <c r="DI729" s="258"/>
      <c r="DJ729" s="258"/>
      <c r="DK729" s="258"/>
      <c r="DL729" s="258"/>
      <c r="DM729" s="258"/>
      <c r="DN729" s="258"/>
      <c r="DO729" s="258"/>
      <c r="DP729" s="258"/>
      <c r="DQ729" s="258"/>
      <c r="DR729" s="258"/>
      <c r="DS729" s="258"/>
      <c r="DT729" s="258"/>
      <c r="DU729" s="258"/>
      <c r="DV729" s="258"/>
      <c r="DW729" s="258"/>
      <c r="DX729" s="258"/>
      <c r="DY729" s="258"/>
      <c r="DZ729" s="258"/>
      <c r="EA729" s="258"/>
      <c r="EB729" s="258"/>
      <c r="EC729" s="258"/>
      <c r="ED729" s="258"/>
      <c r="EE729" s="258"/>
      <c r="EF729" s="258"/>
      <c r="EG729" s="258"/>
      <c r="EH729" s="258"/>
      <c r="EI729" s="258"/>
      <c r="EJ729" s="258"/>
      <c r="EK729" s="258"/>
      <c r="EL729" s="258"/>
      <c r="EM729" s="258"/>
      <c r="EN729" s="258"/>
      <c r="EO729" s="258"/>
      <c r="EP729" s="258"/>
      <c r="EQ729" s="258"/>
      <c r="ER729" s="258"/>
      <c r="ES729" s="258"/>
      <c r="ET729" s="258"/>
      <c r="EU729" s="258"/>
      <c r="EV729" s="258"/>
      <c r="EW729" s="258"/>
      <c r="EX729" s="258"/>
      <c r="EY729" s="258"/>
      <c r="EZ729" s="258"/>
      <c r="FA729" s="258"/>
      <c r="FB729" s="258"/>
      <c r="FC729" s="258"/>
      <c r="FD729" s="258"/>
      <c r="FE729" s="258"/>
      <c r="FF729" s="258"/>
      <c r="FG729" s="258"/>
      <c r="FH729" s="258"/>
      <c r="FI729" s="258"/>
      <c r="FJ729" s="258"/>
      <c r="FK729" s="258"/>
      <c r="FL729" s="258"/>
      <c r="FM729" s="258"/>
      <c r="FN729" s="258"/>
      <c r="FO729" s="258"/>
      <c r="FP729" s="258"/>
      <c r="FQ729" s="258"/>
      <c r="FR729" s="258"/>
      <c r="FS729" s="258"/>
      <c r="FT729" s="258"/>
      <c r="FU729" s="258"/>
      <c r="FV729" s="258"/>
      <c r="FW729" s="258"/>
      <c r="FX729" s="258"/>
      <c r="FY729" s="258"/>
      <c r="FZ729" s="258"/>
      <c r="GA729" s="258"/>
      <c r="GB729" s="258"/>
      <c r="GC729" s="258"/>
      <c r="GD729" s="258"/>
      <c r="GE729" s="258"/>
      <c r="GF729" s="258"/>
      <c r="GG729" s="258"/>
      <c r="GH729" s="258"/>
      <c r="GI729" s="258"/>
      <c r="GJ729" s="258"/>
      <c r="GK729" s="258"/>
      <c r="GL729" s="258"/>
      <c r="GM729" s="258"/>
      <c r="GN729" s="258"/>
      <c r="GO729" s="258"/>
      <c r="GP729" s="258"/>
      <c r="GQ729" s="258"/>
      <c r="GR729" s="258"/>
      <c r="GS729" s="258"/>
      <c r="GT729" s="258"/>
      <c r="GU729" s="258"/>
      <c r="GV729" s="258"/>
      <c r="GW729" s="258"/>
      <c r="GX729" s="258"/>
      <c r="GY729" s="258"/>
      <c r="GZ729" s="258"/>
      <c r="HA729" s="258"/>
      <c r="HB729" s="258"/>
      <c r="HC729" s="258"/>
      <c r="HD729" s="258"/>
      <c r="HE729" s="258"/>
      <c r="HF729" s="258"/>
      <c r="HG729" s="258"/>
      <c r="HH729" s="258"/>
      <c r="HI729" s="258"/>
      <c r="HJ729" s="258"/>
      <c r="HK729" s="258"/>
      <c r="HL729" s="258"/>
      <c r="HM729" s="258"/>
      <c r="HN729" s="258"/>
      <c r="HO729" s="258"/>
      <c r="HP729" s="258"/>
      <c r="HQ729" s="258"/>
      <c r="HR729" s="258"/>
      <c r="HS729" s="258"/>
      <c r="HT729" s="258"/>
      <c r="HU729" s="258"/>
      <c r="HV729" s="258"/>
      <c r="HW729" s="258"/>
      <c r="HX729" s="258"/>
      <c r="HY729" s="258"/>
      <c r="HZ729" s="258"/>
      <c r="IA729" s="258"/>
      <c r="IB729" s="258"/>
      <c r="IC729" s="258"/>
      <c r="ID729" s="258"/>
      <c r="IE729" s="258"/>
      <c r="IF729" s="258"/>
      <c r="IG729" s="258"/>
      <c r="IH729" s="258"/>
      <c r="II729" s="258"/>
      <c r="IJ729" s="258"/>
      <c r="IK729" s="258"/>
      <c r="IL729" s="258"/>
      <c r="IM729" s="258"/>
      <c r="IN729" s="258"/>
      <c r="IO729" s="258"/>
      <c r="IP729" s="258"/>
      <c r="IQ729" s="258"/>
      <c r="IR729" s="258"/>
      <c r="IS729" s="258"/>
      <c r="IT729" s="258"/>
      <c r="IU729" s="258"/>
      <c r="IV729" s="258"/>
      <c r="IW729" s="258"/>
      <c r="IX729" s="258"/>
      <c r="IY729" s="258"/>
      <c r="IZ729" s="258"/>
      <c r="JA729" s="258"/>
      <c r="JB729" s="258"/>
      <c r="JC729" s="258"/>
      <c r="JD729" s="258"/>
      <c r="JE729" s="258"/>
      <c r="JF729" s="258"/>
      <c r="JG729" s="258"/>
      <c r="JH729" s="258"/>
    </row>
    <row r="730" spans="1:268" s="867" customFormat="1" ht="15" customHeight="1" x14ac:dyDescent="0.25">
      <c r="A730" s="813">
        <v>1</v>
      </c>
      <c r="B730" s="813">
        <v>1</v>
      </c>
      <c r="C730" s="1322" t="s">
        <v>187</v>
      </c>
      <c r="D730" s="1300"/>
      <c r="E730" s="1301">
        <f>SUM(E670)</f>
        <v>1440</v>
      </c>
      <c r="F730" s="1301">
        <f>SUM(F670)</f>
        <v>720</v>
      </c>
      <c r="G730" s="1301">
        <f>SUM(G670)</f>
        <v>668</v>
      </c>
      <c r="H730" s="1458">
        <f t="shared" ref="H730:H737" si="311">G730/F730*100</f>
        <v>92.777777777777786</v>
      </c>
      <c r="I730" s="1301">
        <f t="shared" ref="I730:P730" si="312">SUM(I670)</f>
        <v>7.7361111111111107</v>
      </c>
      <c r="J730" s="1301">
        <f t="shared" si="312"/>
        <v>8.3787425149700603</v>
      </c>
      <c r="K730" s="1301">
        <f t="shared" si="312"/>
        <v>11140</v>
      </c>
      <c r="L730" s="1301">
        <f t="shared" si="312"/>
        <v>5570</v>
      </c>
      <c r="M730" s="1301">
        <f t="shared" si="312"/>
        <v>5597</v>
      </c>
      <c r="N730" s="1301">
        <f t="shared" si="312"/>
        <v>100.48473967684022</v>
      </c>
      <c r="O730" s="1301">
        <f t="shared" si="312"/>
        <v>37.133333333333333</v>
      </c>
      <c r="P730" s="1301">
        <f t="shared" si="312"/>
        <v>301.45421903052068</v>
      </c>
      <c r="Q730" s="1301"/>
      <c r="R730" s="1301"/>
      <c r="S730" s="1301"/>
      <c r="T730" s="1301"/>
      <c r="U730" s="1301"/>
      <c r="V730" s="1301"/>
      <c r="W730" s="1818"/>
      <c r="X730" s="1301"/>
      <c r="Y730" s="1301"/>
      <c r="Z730" s="1301"/>
      <c r="AA730" s="1605"/>
      <c r="AB730" s="1301"/>
      <c r="AC730" s="842"/>
      <c r="AD730" s="258"/>
      <c r="AE730" s="258"/>
      <c r="AF730" s="258"/>
      <c r="AG730" s="258"/>
      <c r="AH730" s="258"/>
      <c r="AI730" s="258"/>
      <c r="AJ730" s="258"/>
      <c r="AK730" s="258"/>
      <c r="AL730" s="258"/>
      <c r="AM730" s="258"/>
      <c r="AN730" s="258"/>
      <c r="AO730" s="258"/>
      <c r="AP730" s="258"/>
      <c r="AQ730" s="258"/>
      <c r="AR730" s="258"/>
      <c r="AS730" s="258"/>
      <c r="AT730" s="258"/>
      <c r="AU730" s="258"/>
      <c r="AV730" s="258"/>
      <c r="AW730" s="258"/>
      <c r="AX730" s="258"/>
      <c r="AY730" s="258"/>
      <c r="AZ730" s="258"/>
      <c r="BA730" s="258"/>
      <c r="BB730" s="258"/>
      <c r="BC730" s="258"/>
      <c r="BD730" s="258"/>
      <c r="BE730" s="258"/>
      <c r="BF730" s="258"/>
      <c r="BG730" s="258"/>
      <c r="BH730" s="258"/>
      <c r="BI730" s="258"/>
      <c r="BJ730" s="258"/>
      <c r="BK730" s="258"/>
      <c r="BL730" s="258"/>
      <c r="BM730" s="258"/>
      <c r="BN730" s="258"/>
      <c r="BO730" s="258"/>
      <c r="BP730" s="258"/>
      <c r="BQ730" s="258"/>
      <c r="BR730" s="258"/>
      <c r="BS730" s="258"/>
      <c r="BT730" s="258"/>
      <c r="BU730" s="258"/>
      <c r="BV730" s="258"/>
      <c r="BW730" s="258"/>
      <c r="BX730" s="258"/>
      <c r="BY730" s="258"/>
      <c r="BZ730" s="258"/>
      <c r="CA730" s="258"/>
      <c r="CB730" s="258"/>
      <c r="CC730" s="258"/>
      <c r="CD730" s="258"/>
      <c r="CE730" s="258"/>
      <c r="CF730" s="258"/>
      <c r="CG730" s="258"/>
      <c r="CH730" s="258"/>
      <c r="CI730" s="258"/>
      <c r="CJ730" s="258"/>
      <c r="CK730" s="258"/>
      <c r="CL730" s="258"/>
      <c r="CM730" s="258"/>
      <c r="CN730" s="258"/>
      <c r="CO730" s="258"/>
      <c r="CP730" s="258"/>
      <c r="CQ730" s="258"/>
      <c r="CR730" s="258"/>
      <c r="CS730" s="258"/>
      <c r="CT730" s="258"/>
      <c r="CU730" s="258"/>
      <c r="CV730" s="258"/>
      <c r="CW730" s="258"/>
      <c r="CX730" s="258"/>
      <c r="CY730" s="258"/>
      <c r="CZ730" s="258"/>
      <c r="DA730" s="258"/>
      <c r="DB730" s="258"/>
      <c r="DC730" s="258"/>
      <c r="DD730" s="258"/>
      <c r="DE730" s="258"/>
      <c r="DF730" s="258"/>
      <c r="DG730" s="258"/>
      <c r="DH730" s="258"/>
      <c r="DI730" s="258"/>
      <c r="DJ730" s="258"/>
      <c r="DK730" s="258"/>
      <c r="DL730" s="258"/>
      <c r="DM730" s="258"/>
      <c r="DN730" s="258"/>
      <c r="DO730" s="258"/>
      <c r="DP730" s="258"/>
      <c r="DQ730" s="258"/>
      <c r="DR730" s="258"/>
      <c r="DS730" s="258"/>
      <c r="DT730" s="258"/>
      <c r="DU730" s="258"/>
      <c r="DV730" s="258"/>
      <c r="DW730" s="258"/>
      <c r="DX730" s="258"/>
      <c r="DY730" s="258"/>
      <c r="DZ730" s="258"/>
      <c r="EA730" s="258"/>
      <c r="EB730" s="258"/>
      <c r="EC730" s="258"/>
      <c r="ED730" s="258"/>
      <c r="EE730" s="258"/>
      <c r="EF730" s="258"/>
      <c r="EG730" s="258"/>
      <c r="EH730" s="258"/>
      <c r="EI730" s="258"/>
      <c r="EJ730" s="258"/>
      <c r="EK730" s="258"/>
      <c r="EL730" s="258"/>
      <c r="EM730" s="258"/>
      <c r="EN730" s="258"/>
      <c r="EO730" s="258"/>
      <c r="EP730" s="258"/>
      <c r="EQ730" s="258"/>
      <c r="ER730" s="258"/>
      <c r="ES730" s="258"/>
      <c r="ET730" s="258"/>
      <c r="EU730" s="258"/>
      <c r="EV730" s="258"/>
      <c r="EW730" s="258"/>
      <c r="EX730" s="258"/>
      <c r="EY730" s="258"/>
      <c r="EZ730" s="258"/>
      <c r="FA730" s="258"/>
      <c r="FB730" s="258"/>
      <c r="FC730" s="258"/>
      <c r="FD730" s="258"/>
      <c r="FE730" s="258"/>
      <c r="FF730" s="258"/>
      <c r="FG730" s="258"/>
      <c r="FH730" s="258"/>
      <c r="FI730" s="258"/>
      <c r="FJ730" s="258"/>
      <c r="FK730" s="258"/>
      <c r="FL730" s="258"/>
      <c r="FM730" s="258"/>
      <c r="FN730" s="258"/>
      <c r="FO730" s="258"/>
      <c r="FP730" s="258"/>
      <c r="FQ730" s="258"/>
      <c r="FR730" s="258"/>
      <c r="FS730" s="258"/>
      <c r="FT730" s="258"/>
      <c r="FU730" s="258"/>
      <c r="FV730" s="258"/>
      <c r="FW730" s="258"/>
      <c r="FX730" s="258"/>
      <c r="FY730" s="258"/>
      <c r="FZ730" s="258"/>
      <c r="GA730" s="258"/>
      <c r="GB730" s="258"/>
      <c r="GC730" s="258"/>
      <c r="GD730" s="258"/>
      <c r="GE730" s="258"/>
      <c r="GF730" s="258"/>
      <c r="GG730" s="258"/>
      <c r="GH730" s="258"/>
      <c r="GI730" s="258"/>
      <c r="GJ730" s="258"/>
      <c r="GK730" s="258"/>
      <c r="GL730" s="258"/>
      <c r="GM730" s="258"/>
      <c r="GN730" s="258"/>
      <c r="GO730" s="258"/>
      <c r="GP730" s="258"/>
      <c r="GQ730" s="258"/>
      <c r="GR730" s="258"/>
      <c r="GS730" s="258"/>
      <c r="GT730" s="258"/>
      <c r="GU730" s="258"/>
      <c r="GV730" s="258"/>
      <c r="GW730" s="258"/>
      <c r="GX730" s="258"/>
      <c r="GY730" s="258"/>
      <c r="GZ730" s="258"/>
      <c r="HA730" s="258"/>
      <c r="HB730" s="258"/>
      <c r="HC730" s="258"/>
      <c r="HD730" s="258"/>
      <c r="HE730" s="258"/>
      <c r="HF730" s="258"/>
      <c r="HG730" s="258"/>
      <c r="HH730" s="258"/>
      <c r="HI730" s="258"/>
      <c r="HJ730" s="258"/>
      <c r="HK730" s="258"/>
      <c r="HL730" s="258"/>
      <c r="HM730" s="258"/>
      <c r="HN730" s="258"/>
      <c r="HO730" s="258"/>
      <c r="HP730" s="258"/>
      <c r="HQ730" s="258"/>
      <c r="HR730" s="258"/>
      <c r="HS730" s="258"/>
      <c r="HT730" s="258"/>
      <c r="HU730" s="258"/>
      <c r="HV730" s="258"/>
      <c r="HW730" s="258"/>
      <c r="HX730" s="258"/>
      <c r="HY730" s="258"/>
      <c r="HZ730" s="258"/>
      <c r="IA730" s="258"/>
      <c r="IB730" s="258"/>
      <c r="IC730" s="258"/>
      <c r="ID730" s="258"/>
      <c r="IE730" s="258"/>
      <c r="IF730" s="258"/>
      <c r="IG730" s="258"/>
      <c r="IH730" s="258"/>
      <c r="II730" s="258"/>
      <c r="IJ730" s="258"/>
      <c r="IK730" s="258"/>
      <c r="IL730" s="258"/>
      <c r="IM730" s="258"/>
      <c r="IN730" s="258"/>
      <c r="IO730" s="258"/>
      <c r="IP730" s="258"/>
      <c r="IQ730" s="258"/>
      <c r="IR730" s="258"/>
      <c r="IS730" s="258"/>
      <c r="IT730" s="258"/>
      <c r="IU730" s="258"/>
      <c r="IV730" s="258"/>
      <c r="IW730" s="258"/>
      <c r="IX730" s="258"/>
      <c r="IY730" s="258"/>
      <c r="IZ730" s="258"/>
      <c r="JA730" s="258"/>
      <c r="JB730" s="258"/>
      <c r="JC730" s="258"/>
      <c r="JD730" s="258"/>
      <c r="JE730" s="258"/>
      <c r="JF730" s="258"/>
      <c r="JG730" s="258"/>
      <c r="JH730" s="258"/>
    </row>
    <row r="731" spans="1:268" s="867" customFormat="1" ht="23.25" customHeight="1" x14ac:dyDescent="0.25">
      <c r="A731" s="813">
        <v>1</v>
      </c>
      <c r="B731" s="813">
        <v>1</v>
      </c>
      <c r="C731" s="1333" t="s">
        <v>149</v>
      </c>
      <c r="D731" s="1300"/>
      <c r="E731" s="1301">
        <f t="shared" ref="E731:G737" si="313">SUM(E674)</f>
        <v>2300</v>
      </c>
      <c r="F731" s="1301">
        <f t="shared" si="313"/>
        <v>1150</v>
      </c>
      <c r="G731" s="1301">
        <f t="shared" si="313"/>
        <v>1201</v>
      </c>
      <c r="H731" s="1458">
        <f t="shared" si="311"/>
        <v>104.43478260869566</v>
      </c>
      <c r="I731" s="1301">
        <f t="shared" ref="I731:P732" si="314">SUM(I674)</f>
        <v>8</v>
      </c>
      <c r="J731" s="1301">
        <f t="shared" si="314"/>
        <v>7.9900083263946708</v>
      </c>
      <c r="K731" s="1301">
        <f t="shared" si="314"/>
        <v>18400</v>
      </c>
      <c r="L731" s="1301">
        <f t="shared" si="314"/>
        <v>9200</v>
      </c>
      <c r="M731" s="1301">
        <f t="shared" si="314"/>
        <v>9596</v>
      </c>
      <c r="N731" s="1301">
        <f t="shared" si="314"/>
        <v>104.30434782608695</v>
      </c>
      <c r="O731" s="1301">
        <f t="shared" si="314"/>
        <v>76.666666666666671</v>
      </c>
      <c r="P731" s="1301">
        <f t="shared" si="314"/>
        <v>250.33043478260868</v>
      </c>
      <c r="Q731" s="1301"/>
      <c r="R731" s="1301"/>
      <c r="S731" s="1301"/>
      <c r="T731" s="1301"/>
      <c r="U731" s="1301"/>
      <c r="V731" s="1301"/>
      <c r="W731" s="1818"/>
      <c r="X731" s="1301"/>
      <c r="Y731" s="1301"/>
      <c r="Z731" s="1301"/>
      <c r="AA731" s="1605"/>
      <c r="AB731" s="1301"/>
      <c r="AC731" s="842"/>
      <c r="AD731" s="258"/>
      <c r="AE731" s="258"/>
      <c r="AF731" s="258"/>
      <c r="AG731" s="258"/>
      <c r="AH731" s="258"/>
      <c r="AI731" s="258"/>
      <c r="AJ731" s="258"/>
      <c r="AK731" s="258"/>
      <c r="AL731" s="258"/>
      <c r="AM731" s="258"/>
      <c r="AN731" s="258"/>
      <c r="AO731" s="258"/>
      <c r="AP731" s="258"/>
      <c r="AQ731" s="258"/>
      <c r="AR731" s="258"/>
      <c r="AS731" s="258"/>
      <c r="AT731" s="258"/>
      <c r="AU731" s="258"/>
      <c r="AV731" s="258"/>
      <c r="AW731" s="258"/>
      <c r="AX731" s="258"/>
      <c r="AY731" s="258"/>
      <c r="AZ731" s="258"/>
      <c r="BA731" s="258"/>
      <c r="BB731" s="258"/>
      <c r="BC731" s="258"/>
      <c r="BD731" s="258"/>
      <c r="BE731" s="258"/>
      <c r="BF731" s="258"/>
      <c r="BG731" s="258"/>
      <c r="BH731" s="258"/>
      <c r="BI731" s="258"/>
      <c r="BJ731" s="258"/>
      <c r="BK731" s="258"/>
      <c r="BL731" s="258"/>
      <c r="BM731" s="258"/>
      <c r="BN731" s="258"/>
      <c r="BO731" s="258"/>
      <c r="BP731" s="258"/>
      <c r="BQ731" s="258"/>
      <c r="BR731" s="258"/>
      <c r="BS731" s="258"/>
      <c r="BT731" s="258"/>
      <c r="BU731" s="258"/>
      <c r="BV731" s="258"/>
      <c r="BW731" s="258"/>
      <c r="BX731" s="258"/>
      <c r="BY731" s="258"/>
      <c r="BZ731" s="258"/>
      <c r="CA731" s="258"/>
      <c r="CB731" s="258"/>
      <c r="CC731" s="258"/>
      <c r="CD731" s="258"/>
      <c r="CE731" s="258"/>
      <c r="CF731" s="258"/>
      <c r="CG731" s="258"/>
      <c r="CH731" s="258"/>
      <c r="CI731" s="258"/>
      <c r="CJ731" s="258"/>
      <c r="CK731" s="258"/>
      <c r="CL731" s="258"/>
      <c r="CM731" s="258"/>
      <c r="CN731" s="258"/>
      <c r="CO731" s="258"/>
      <c r="CP731" s="258"/>
      <c r="CQ731" s="258"/>
      <c r="CR731" s="258"/>
      <c r="CS731" s="258"/>
      <c r="CT731" s="258"/>
      <c r="CU731" s="258"/>
      <c r="CV731" s="258"/>
      <c r="CW731" s="258"/>
      <c r="CX731" s="258"/>
      <c r="CY731" s="258"/>
      <c r="CZ731" s="258"/>
      <c r="DA731" s="258"/>
      <c r="DB731" s="258"/>
      <c r="DC731" s="258"/>
      <c r="DD731" s="258"/>
      <c r="DE731" s="258"/>
      <c r="DF731" s="258"/>
      <c r="DG731" s="258"/>
      <c r="DH731" s="258"/>
      <c r="DI731" s="258"/>
      <c r="DJ731" s="258"/>
      <c r="DK731" s="258"/>
      <c r="DL731" s="258"/>
      <c r="DM731" s="258"/>
      <c r="DN731" s="258"/>
      <c r="DO731" s="258"/>
      <c r="DP731" s="258"/>
      <c r="DQ731" s="258"/>
      <c r="DR731" s="258"/>
      <c r="DS731" s="258"/>
      <c r="DT731" s="258"/>
      <c r="DU731" s="258"/>
      <c r="DV731" s="258"/>
      <c r="DW731" s="258"/>
      <c r="DX731" s="258"/>
      <c r="DY731" s="258"/>
      <c r="DZ731" s="258"/>
      <c r="EA731" s="258"/>
      <c r="EB731" s="258"/>
      <c r="EC731" s="258"/>
      <c r="ED731" s="258"/>
      <c r="EE731" s="258"/>
      <c r="EF731" s="258"/>
      <c r="EG731" s="258"/>
      <c r="EH731" s="258"/>
      <c r="EI731" s="258"/>
      <c r="EJ731" s="258"/>
      <c r="EK731" s="258"/>
      <c r="EL731" s="258"/>
      <c r="EM731" s="258"/>
      <c r="EN731" s="258"/>
      <c r="EO731" s="258"/>
      <c r="EP731" s="258"/>
      <c r="EQ731" s="258"/>
      <c r="ER731" s="258"/>
      <c r="ES731" s="258"/>
      <c r="ET731" s="258"/>
      <c r="EU731" s="258"/>
      <c r="EV731" s="258"/>
      <c r="EW731" s="258"/>
      <c r="EX731" s="258"/>
      <c r="EY731" s="258"/>
      <c r="EZ731" s="258"/>
      <c r="FA731" s="258"/>
      <c r="FB731" s="258"/>
      <c r="FC731" s="258"/>
      <c r="FD731" s="258"/>
      <c r="FE731" s="258"/>
      <c r="FF731" s="258"/>
      <c r="FG731" s="258"/>
      <c r="FH731" s="258"/>
      <c r="FI731" s="258"/>
      <c r="FJ731" s="258"/>
      <c r="FK731" s="258"/>
      <c r="FL731" s="258"/>
      <c r="FM731" s="258"/>
      <c r="FN731" s="258"/>
      <c r="FO731" s="258"/>
      <c r="FP731" s="258"/>
      <c r="FQ731" s="258"/>
      <c r="FR731" s="258"/>
      <c r="FS731" s="258"/>
      <c r="FT731" s="258"/>
      <c r="FU731" s="258"/>
      <c r="FV731" s="258"/>
      <c r="FW731" s="258"/>
      <c r="FX731" s="258"/>
      <c r="FY731" s="258"/>
      <c r="FZ731" s="258"/>
      <c r="GA731" s="258"/>
      <c r="GB731" s="258"/>
      <c r="GC731" s="258"/>
      <c r="GD731" s="258"/>
      <c r="GE731" s="258"/>
      <c r="GF731" s="258"/>
      <c r="GG731" s="258"/>
      <c r="GH731" s="258"/>
      <c r="GI731" s="258"/>
      <c r="GJ731" s="258"/>
      <c r="GK731" s="258"/>
      <c r="GL731" s="258"/>
      <c r="GM731" s="258"/>
      <c r="GN731" s="258"/>
      <c r="GO731" s="258"/>
      <c r="GP731" s="258"/>
      <c r="GQ731" s="258"/>
      <c r="GR731" s="258"/>
      <c r="GS731" s="258"/>
      <c r="GT731" s="258"/>
      <c r="GU731" s="258"/>
      <c r="GV731" s="258"/>
      <c r="GW731" s="258"/>
      <c r="GX731" s="258"/>
      <c r="GY731" s="258"/>
      <c r="GZ731" s="258"/>
      <c r="HA731" s="258"/>
      <c r="HB731" s="258"/>
      <c r="HC731" s="258"/>
      <c r="HD731" s="258"/>
      <c r="HE731" s="258"/>
      <c r="HF731" s="258"/>
      <c r="HG731" s="258"/>
      <c r="HH731" s="258"/>
      <c r="HI731" s="258"/>
      <c r="HJ731" s="258"/>
      <c r="HK731" s="258"/>
      <c r="HL731" s="258"/>
      <c r="HM731" s="258"/>
      <c r="HN731" s="258"/>
      <c r="HO731" s="258"/>
      <c r="HP731" s="258"/>
      <c r="HQ731" s="258"/>
      <c r="HR731" s="258"/>
      <c r="HS731" s="258"/>
      <c r="HT731" s="258"/>
      <c r="HU731" s="258"/>
      <c r="HV731" s="258"/>
      <c r="HW731" s="258"/>
      <c r="HX731" s="258"/>
      <c r="HY731" s="258"/>
      <c r="HZ731" s="258"/>
      <c r="IA731" s="258"/>
      <c r="IB731" s="258"/>
      <c r="IC731" s="258"/>
      <c r="ID731" s="258"/>
      <c r="IE731" s="258"/>
      <c r="IF731" s="258"/>
      <c r="IG731" s="258"/>
      <c r="IH731" s="258"/>
      <c r="II731" s="258"/>
      <c r="IJ731" s="258"/>
      <c r="IK731" s="258"/>
      <c r="IL731" s="258"/>
      <c r="IM731" s="258"/>
      <c r="IN731" s="258"/>
      <c r="IO731" s="258"/>
      <c r="IP731" s="258"/>
      <c r="IQ731" s="258"/>
      <c r="IR731" s="258"/>
      <c r="IS731" s="258"/>
      <c r="IT731" s="258"/>
      <c r="IU731" s="258"/>
      <c r="IV731" s="258"/>
      <c r="IW731" s="258"/>
      <c r="IX731" s="258"/>
      <c r="IY731" s="258"/>
      <c r="IZ731" s="258"/>
      <c r="JA731" s="258"/>
      <c r="JB731" s="258"/>
      <c r="JC731" s="258"/>
      <c r="JD731" s="258"/>
      <c r="JE731" s="258"/>
      <c r="JF731" s="258"/>
      <c r="JG731" s="258"/>
      <c r="JH731" s="258"/>
    </row>
    <row r="732" spans="1:268" s="867" customFormat="1" ht="39.75" customHeight="1" x14ac:dyDescent="0.25">
      <c r="A732" s="813">
        <v>1</v>
      </c>
      <c r="B732" s="813">
        <v>1</v>
      </c>
      <c r="C732" s="1332" t="s">
        <v>175</v>
      </c>
      <c r="D732" s="1300"/>
      <c r="E732" s="1301">
        <f t="shared" si="313"/>
        <v>3740</v>
      </c>
      <c r="F732" s="1301">
        <f t="shared" si="313"/>
        <v>1870</v>
      </c>
      <c r="G732" s="1301">
        <f t="shared" si="313"/>
        <v>1869</v>
      </c>
      <c r="H732" s="1458">
        <f t="shared" si="311"/>
        <v>99.946524064171129</v>
      </c>
      <c r="I732" s="1301">
        <f t="shared" si="314"/>
        <v>7.8983957219251337</v>
      </c>
      <c r="J732" s="1301">
        <f t="shared" si="314"/>
        <v>8.1289459604066341</v>
      </c>
      <c r="K732" s="1301">
        <f t="shared" si="314"/>
        <v>29540</v>
      </c>
      <c r="L732" s="1301">
        <f t="shared" si="314"/>
        <v>14770</v>
      </c>
      <c r="M732" s="1301">
        <f t="shared" si="314"/>
        <v>15193</v>
      </c>
      <c r="N732" s="1301">
        <f t="shared" si="314"/>
        <v>102.86391333784699</v>
      </c>
      <c r="O732" s="1301">
        <f t="shared" si="314"/>
        <v>113.80000000000001</v>
      </c>
      <c r="P732" s="1301">
        <f t="shared" si="314"/>
        <v>267.01230228471002</v>
      </c>
      <c r="Q732" s="1301">
        <f t="shared" ref="Q732:AB733" si="315">SUM(Q675)</f>
        <v>54988.51008</v>
      </c>
      <c r="R732" s="1301">
        <f t="shared" ref="R732:S732" si="316">SUM(R675)</f>
        <v>54988.51008</v>
      </c>
      <c r="S732" s="1301">
        <f t="shared" si="316"/>
        <v>54988.51008</v>
      </c>
      <c r="T732" s="1301">
        <f t="shared" ref="T732:U732" si="317">SUM(T675)</f>
        <v>54988.51008</v>
      </c>
      <c r="U732" s="1301">
        <f t="shared" si="317"/>
        <v>54988.51008</v>
      </c>
      <c r="V732" s="1301">
        <f t="shared" ref="V732" si="318">SUM(V675)</f>
        <v>55963.058675999993</v>
      </c>
      <c r="W732" s="1818">
        <f t="shared" si="315"/>
        <v>27633.476267999995</v>
      </c>
      <c r="X732" s="1301">
        <f t="shared" si="315"/>
        <v>27613.900999999994</v>
      </c>
      <c r="Y732" s="1301">
        <f t="shared" ref="Y732" si="319">SUM(Y675)</f>
        <v>0</v>
      </c>
      <c r="Z732" s="1301">
        <f t="shared" si="315"/>
        <v>-19.575268000000506</v>
      </c>
      <c r="AA732" s="1301">
        <f t="shared" si="315"/>
        <v>-66.460269999999994</v>
      </c>
      <c r="AB732" s="1301">
        <f t="shared" si="315"/>
        <v>27547.440729999995</v>
      </c>
      <c r="AC732" s="842"/>
      <c r="AD732" s="258"/>
      <c r="AE732" s="258"/>
      <c r="AF732" s="258"/>
      <c r="AG732" s="258"/>
      <c r="AH732" s="258"/>
      <c r="AI732" s="258"/>
      <c r="AJ732" s="258"/>
      <c r="AK732" s="258"/>
      <c r="AL732" s="258"/>
      <c r="AM732" s="258"/>
      <c r="AN732" s="258"/>
      <c r="AO732" s="258"/>
      <c r="AP732" s="258"/>
      <c r="AQ732" s="258"/>
      <c r="AR732" s="258"/>
      <c r="AS732" s="258"/>
      <c r="AT732" s="258"/>
      <c r="AU732" s="258"/>
      <c r="AV732" s="258"/>
      <c r="AW732" s="258"/>
      <c r="AX732" s="258"/>
      <c r="AY732" s="258"/>
      <c r="AZ732" s="258"/>
      <c r="BA732" s="258"/>
      <c r="BB732" s="258"/>
      <c r="BC732" s="258"/>
      <c r="BD732" s="258"/>
      <c r="BE732" s="258"/>
      <c r="BF732" s="258"/>
      <c r="BG732" s="258"/>
      <c r="BH732" s="258"/>
      <c r="BI732" s="258"/>
      <c r="BJ732" s="258"/>
      <c r="BK732" s="258"/>
      <c r="BL732" s="258"/>
      <c r="BM732" s="258"/>
      <c r="BN732" s="258"/>
      <c r="BO732" s="258"/>
      <c r="BP732" s="258"/>
      <c r="BQ732" s="258"/>
      <c r="BR732" s="258"/>
      <c r="BS732" s="258"/>
      <c r="BT732" s="258"/>
      <c r="BU732" s="258"/>
      <c r="BV732" s="258"/>
      <c r="BW732" s="258"/>
      <c r="BX732" s="258"/>
      <c r="BY732" s="258"/>
      <c r="BZ732" s="258"/>
      <c r="CA732" s="258"/>
      <c r="CB732" s="258"/>
      <c r="CC732" s="258"/>
      <c r="CD732" s="258"/>
      <c r="CE732" s="258"/>
      <c r="CF732" s="258"/>
      <c r="CG732" s="258"/>
      <c r="CH732" s="258"/>
      <c r="CI732" s="258"/>
      <c r="CJ732" s="258"/>
      <c r="CK732" s="258"/>
      <c r="CL732" s="258"/>
      <c r="CM732" s="258"/>
      <c r="CN732" s="258"/>
      <c r="CO732" s="258"/>
      <c r="CP732" s="258"/>
      <c r="CQ732" s="258"/>
      <c r="CR732" s="258"/>
      <c r="CS732" s="258"/>
      <c r="CT732" s="258"/>
      <c r="CU732" s="258"/>
      <c r="CV732" s="258"/>
      <c r="CW732" s="258"/>
      <c r="CX732" s="258"/>
      <c r="CY732" s="258"/>
      <c r="CZ732" s="258"/>
      <c r="DA732" s="258"/>
      <c r="DB732" s="258"/>
      <c r="DC732" s="258"/>
      <c r="DD732" s="258"/>
      <c r="DE732" s="258"/>
      <c r="DF732" s="258"/>
      <c r="DG732" s="258"/>
      <c r="DH732" s="258"/>
      <c r="DI732" s="258"/>
      <c r="DJ732" s="258"/>
      <c r="DK732" s="258"/>
      <c r="DL732" s="258"/>
      <c r="DM732" s="258"/>
      <c r="DN732" s="258"/>
      <c r="DO732" s="258"/>
      <c r="DP732" s="258"/>
      <c r="DQ732" s="258"/>
      <c r="DR732" s="258"/>
      <c r="DS732" s="258"/>
      <c r="DT732" s="258"/>
      <c r="DU732" s="258"/>
      <c r="DV732" s="258"/>
      <c r="DW732" s="258"/>
      <c r="DX732" s="258"/>
      <c r="DY732" s="258"/>
      <c r="DZ732" s="258"/>
      <c r="EA732" s="258"/>
      <c r="EB732" s="258"/>
      <c r="EC732" s="258"/>
      <c r="ED732" s="258"/>
      <c r="EE732" s="258"/>
      <c r="EF732" s="258"/>
      <c r="EG732" s="258"/>
      <c r="EH732" s="258"/>
      <c r="EI732" s="258"/>
      <c r="EJ732" s="258"/>
      <c r="EK732" s="258"/>
      <c r="EL732" s="258"/>
      <c r="EM732" s="258"/>
      <c r="EN732" s="258"/>
      <c r="EO732" s="258"/>
      <c r="EP732" s="258"/>
      <c r="EQ732" s="258"/>
      <c r="ER732" s="258"/>
      <c r="ES732" s="258"/>
      <c r="ET732" s="258"/>
      <c r="EU732" s="258"/>
      <c r="EV732" s="258"/>
      <c r="EW732" s="258"/>
      <c r="EX732" s="258"/>
      <c r="EY732" s="258"/>
      <c r="EZ732" s="258"/>
      <c r="FA732" s="258"/>
      <c r="FB732" s="258"/>
      <c r="FC732" s="258"/>
      <c r="FD732" s="258"/>
      <c r="FE732" s="258"/>
      <c r="FF732" s="258"/>
      <c r="FG732" s="258"/>
      <c r="FH732" s="258"/>
      <c r="FI732" s="258"/>
      <c r="FJ732" s="258"/>
      <c r="FK732" s="258"/>
      <c r="FL732" s="258"/>
      <c r="FM732" s="258"/>
      <c r="FN732" s="258"/>
      <c r="FO732" s="258"/>
      <c r="FP732" s="258"/>
      <c r="FQ732" s="258"/>
      <c r="FR732" s="258"/>
      <c r="FS732" s="258"/>
      <c r="FT732" s="258"/>
      <c r="FU732" s="258"/>
      <c r="FV732" s="258"/>
      <c r="FW732" s="258"/>
      <c r="FX732" s="258"/>
      <c r="FY732" s="258"/>
      <c r="FZ732" s="258"/>
      <c r="GA732" s="258"/>
      <c r="GB732" s="258"/>
      <c r="GC732" s="258"/>
      <c r="GD732" s="258"/>
      <c r="GE732" s="258"/>
      <c r="GF732" s="258"/>
      <c r="GG732" s="258"/>
      <c r="GH732" s="258"/>
      <c r="GI732" s="258"/>
      <c r="GJ732" s="258"/>
      <c r="GK732" s="258"/>
      <c r="GL732" s="258"/>
      <c r="GM732" s="258"/>
      <c r="GN732" s="258"/>
      <c r="GO732" s="258"/>
      <c r="GP732" s="258"/>
      <c r="GQ732" s="258"/>
      <c r="GR732" s="258"/>
      <c r="GS732" s="258"/>
      <c r="GT732" s="258"/>
      <c r="GU732" s="258"/>
      <c r="GV732" s="258"/>
      <c r="GW732" s="258"/>
      <c r="GX732" s="258"/>
      <c r="GY732" s="258"/>
      <c r="GZ732" s="258"/>
      <c r="HA732" s="258"/>
      <c r="HB732" s="258"/>
      <c r="HC732" s="258"/>
      <c r="HD732" s="258"/>
      <c r="HE732" s="258"/>
      <c r="HF732" s="258"/>
      <c r="HG732" s="258"/>
      <c r="HH732" s="258"/>
      <c r="HI732" s="258"/>
      <c r="HJ732" s="258"/>
      <c r="HK732" s="258"/>
      <c r="HL732" s="258"/>
      <c r="HM732" s="258"/>
      <c r="HN732" s="258"/>
      <c r="HO732" s="258"/>
      <c r="HP732" s="258"/>
      <c r="HQ732" s="258"/>
      <c r="HR732" s="258"/>
      <c r="HS732" s="258"/>
      <c r="HT732" s="258"/>
      <c r="HU732" s="258"/>
      <c r="HV732" s="258"/>
      <c r="HW732" s="258"/>
      <c r="HX732" s="258"/>
      <c r="HY732" s="258"/>
      <c r="HZ732" s="258"/>
      <c r="IA732" s="258"/>
      <c r="IB732" s="258"/>
      <c r="IC732" s="258"/>
      <c r="ID732" s="258"/>
      <c r="IE732" s="258"/>
      <c r="IF732" s="258"/>
      <c r="IG732" s="258"/>
      <c r="IH732" s="258"/>
      <c r="II732" s="258"/>
      <c r="IJ732" s="258"/>
      <c r="IK732" s="258"/>
      <c r="IL732" s="258"/>
      <c r="IM732" s="258"/>
      <c r="IN732" s="258"/>
      <c r="IO732" s="258"/>
      <c r="IP732" s="258"/>
      <c r="IQ732" s="258"/>
      <c r="IR732" s="258"/>
      <c r="IS732" s="258"/>
      <c r="IT732" s="258"/>
      <c r="IU732" s="258"/>
      <c r="IV732" s="258"/>
      <c r="IW732" s="258"/>
      <c r="IX732" s="258"/>
      <c r="IY732" s="258"/>
      <c r="IZ732" s="258"/>
      <c r="JA732" s="258"/>
      <c r="JB732" s="258"/>
      <c r="JC732" s="258"/>
      <c r="JD732" s="258"/>
      <c r="JE732" s="258"/>
      <c r="JF732" s="258"/>
      <c r="JG732" s="258"/>
      <c r="JH732" s="258"/>
    </row>
    <row r="733" spans="1:268" s="867" customFormat="1" ht="15" customHeight="1" x14ac:dyDescent="0.25">
      <c r="A733" s="813">
        <v>1</v>
      </c>
      <c r="B733" s="813">
        <v>1</v>
      </c>
      <c r="C733" s="1325" t="s">
        <v>354</v>
      </c>
      <c r="D733" s="1300"/>
      <c r="E733" s="1301">
        <f t="shared" si="313"/>
        <v>13840</v>
      </c>
      <c r="F733" s="1301">
        <f t="shared" si="313"/>
        <v>6920</v>
      </c>
      <c r="G733" s="1301">
        <f t="shared" si="313"/>
        <v>6070</v>
      </c>
      <c r="H733" s="1458">
        <f t="shared" si="311"/>
        <v>87.716763005780351</v>
      </c>
      <c r="I733" s="1603"/>
      <c r="J733" s="1603"/>
      <c r="K733" s="1604"/>
      <c r="L733" s="1604"/>
      <c r="M733" s="1604"/>
      <c r="N733" s="1604"/>
      <c r="O733" s="1604"/>
      <c r="P733" s="1604"/>
      <c r="Q733" s="1301">
        <f t="shared" si="315"/>
        <v>41111.674762149996</v>
      </c>
      <c r="R733" s="1301">
        <f t="shared" ref="R733:S733" si="320">SUM(R676)</f>
        <v>41111.674762149996</v>
      </c>
      <c r="S733" s="1301">
        <f t="shared" si="320"/>
        <v>41111.674762149996</v>
      </c>
      <c r="T733" s="1301">
        <f t="shared" ref="T733:U733" si="321">SUM(T676)</f>
        <v>41111.674762149996</v>
      </c>
      <c r="U733" s="1301">
        <f t="shared" si="321"/>
        <v>41111.674762149996</v>
      </c>
      <c r="V733" s="1301">
        <f t="shared" ref="V733" si="322">SUM(V676)</f>
        <v>41814.023130000009</v>
      </c>
      <c r="W733" s="1818">
        <f t="shared" si="315"/>
        <v>20656.172862196428</v>
      </c>
      <c r="X733" s="1301">
        <f t="shared" si="315"/>
        <v>20658.700840000001</v>
      </c>
      <c r="Y733" s="1301">
        <f t="shared" ref="Y733" si="323">SUM(Y676)</f>
        <v>0</v>
      </c>
      <c r="Z733" s="1301">
        <f t="shared" si="315"/>
        <v>2.5279778035728668</v>
      </c>
      <c r="AA733" s="1301">
        <f t="shared" si="315"/>
        <v>-76.796120000000016</v>
      </c>
      <c r="AB733" s="1301">
        <f t="shared" si="315"/>
        <v>20581.904720000002</v>
      </c>
      <c r="AC733" s="842"/>
      <c r="AD733" s="258"/>
      <c r="AE733" s="258"/>
      <c r="AF733" s="258"/>
      <c r="AG733" s="258"/>
      <c r="AH733" s="258"/>
      <c r="AI733" s="258"/>
      <c r="AJ733" s="258"/>
      <c r="AK733" s="258"/>
      <c r="AL733" s="258"/>
      <c r="AM733" s="258"/>
      <c r="AN733" s="258"/>
      <c r="AO733" s="258"/>
      <c r="AP733" s="258"/>
      <c r="AQ733" s="258"/>
      <c r="AR733" s="258"/>
      <c r="AS733" s="258"/>
      <c r="AT733" s="258"/>
      <c r="AU733" s="258"/>
      <c r="AV733" s="258"/>
      <c r="AW733" s="258"/>
      <c r="AX733" s="258"/>
      <c r="AY733" s="258"/>
      <c r="AZ733" s="258"/>
      <c r="BA733" s="258"/>
      <c r="BB733" s="258"/>
      <c r="BC733" s="258"/>
      <c r="BD733" s="258"/>
      <c r="BE733" s="258"/>
      <c r="BF733" s="258"/>
      <c r="BG733" s="258"/>
      <c r="BH733" s="258"/>
      <c r="BI733" s="258"/>
      <c r="BJ733" s="258"/>
      <c r="BK733" s="258"/>
      <c r="BL733" s="258"/>
      <c r="BM733" s="258"/>
      <c r="BN733" s="258"/>
      <c r="BO733" s="258"/>
      <c r="BP733" s="258"/>
      <c r="BQ733" s="258"/>
      <c r="BR733" s="258"/>
      <c r="BS733" s="258"/>
      <c r="BT733" s="258"/>
      <c r="BU733" s="258"/>
      <c r="BV733" s="258"/>
      <c r="BW733" s="258"/>
      <c r="BX733" s="258"/>
      <c r="BY733" s="258"/>
      <c r="BZ733" s="258"/>
      <c r="CA733" s="258"/>
      <c r="CB733" s="258"/>
      <c r="CC733" s="258"/>
      <c r="CD733" s="258"/>
      <c r="CE733" s="258"/>
      <c r="CF733" s="258"/>
      <c r="CG733" s="258"/>
      <c r="CH733" s="258"/>
      <c r="CI733" s="258"/>
      <c r="CJ733" s="258"/>
      <c r="CK733" s="258"/>
      <c r="CL733" s="258"/>
      <c r="CM733" s="258"/>
      <c r="CN733" s="258"/>
      <c r="CO733" s="258"/>
      <c r="CP733" s="258"/>
      <c r="CQ733" s="258"/>
      <c r="CR733" s="258"/>
      <c r="CS733" s="258"/>
      <c r="CT733" s="258"/>
      <c r="CU733" s="258"/>
      <c r="CV733" s="258"/>
      <c r="CW733" s="258"/>
      <c r="CX733" s="258"/>
      <c r="CY733" s="258"/>
      <c r="CZ733" s="258"/>
      <c r="DA733" s="258"/>
      <c r="DB733" s="258"/>
      <c r="DC733" s="258"/>
      <c r="DD733" s="258"/>
      <c r="DE733" s="258"/>
      <c r="DF733" s="258"/>
      <c r="DG733" s="258"/>
      <c r="DH733" s="258"/>
      <c r="DI733" s="258"/>
      <c r="DJ733" s="258"/>
      <c r="DK733" s="258"/>
      <c r="DL733" s="258"/>
      <c r="DM733" s="258"/>
      <c r="DN733" s="258"/>
      <c r="DO733" s="258"/>
      <c r="DP733" s="258"/>
      <c r="DQ733" s="258"/>
      <c r="DR733" s="258"/>
      <c r="DS733" s="258"/>
      <c r="DT733" s="258"/>
      <c r="DU733" s="258"/>
      <c r="DV733" s="258"/>
      <c r="DW733" s="258"/>
      <c r="DX733" s="258"/>
      <c r="DY733" s="258"/>
      <c r="DZ733" s="258"/>
      <c r="EA733" s="258"/>
      <c r="EB733" s="258"/>
      <c r="EC733" s="258"/>
      <c r="ED733" s="258"/>
      <c r="EE733" s="258"/>
      <c r="EF733" s="258"/>
      <c r="EG733" s="258"/>
      <c r="EH733" s="258"/>
      <c r="EI733" s="258"/>
      <c r="EJ733" s="258"/>
      <c r="EK733" s="258"/>
      <c r="EL733" s="258"/>
      <c r="EM733" s="258"/>
      <c r="EN733" s="258"/>
      <c r="EO733" s="258"/>
      <c r="EP733" s="258"/>
      <c r="EQ733" s="258"/>
      <c r="ER733" s="258"/>
      <c r="ES733" s="258"/>
      <c r="ET733" s="258"/>
      <c r="EU733" s="258"/>
      <c r="EV733" s="258"/>
      <c r="EW733" s="258"/>
      <c r="EX733" s="258"/>
      <c r="EY733" s="258"/>
      <c r="EZ733" s="258"/>
      <c r="FA733" s="258"/>
      <c r="FB733" s="258"/>
      <c r="FC733" s="258"/>
      <c r="FD733" s="258"/>
      <c r="FE733" s="258"/>
      <c r="FF733" s="258"/>
      <c r="FG733" s="258"/>
      <c r="FH733" s="258"/>
      <c r="FI733" s="258"/>
      <c r="FJ733" s="258"/>
      <c r="FK733" s="258"/>
      <c r="FL733" s="258"/>
      <c r="FM733" s="258"/>
      <c r="FN733" s="258"/>
      <c r="FO733" s="258"/>
      <c r="FP733" s="258"/>
      <c r="FQ733" s="258"/>
      <c r="FR733" s="258"/>
      <c r="FS733" s="258"/>
      <c r="FT733" s="258"/>
      <c r="FU733" s="258"/>
      <c r="FV733" s="258"/>
      <c r="FW733" s="258"/>
      <c r="FX733" s="258"/>
      <c r="FY733" s="258"/>
      <c r="FZ733" s="258"/>
      <c r="GA733" s="258"/>
      <c r="GB733" s="258"/>
      <c r="GC733" s="258"/>
      <c r="GD733" s="258"/>
      <c r="GE733" s="258"/>
      <c r="GF733" s="258"/>
      <c r="GG733" s="258"/>
      <c r="GH733" s="258"/>
      <c r="GI733" s="258"/>
      <c r="GJ733" s="258"/>
      <c r="GK733" s="258"/>
      <c r="GL733" s="258"/>
      <c r="GM733" s="258"/>
      <c r="GN733" s="258"/>
      <c r="GO733" s="258"/>
      <c r="GP733" s="258"/>
      <c r="GQ733" s="258"/>
      <c r="GR733" s="258"/>
      <c r="GS733" s="258"/>
      <c r="GT733" s="258"/>
      <c r="GU733" s="258"/>
      <c r="GV733" s="258"/>
      <c r="GW733" s="258"/>
      <c r="GX733" s="258"/>
      <c r="GY733" s="258"/>
      <c r="GZ733" s="258"/>
      <c r="HA733" s="258"/>
      <c r="HB733" s="258"/>
      <c r="HC733" s="258"/>
      <c r="HD733" s="258"/>
      <c r="HE733" s="258"/>
      <c r="HF733" s="258"/>
      <c r="HG733" s="258"/>
      <c r="HH733" s="258"/>
      <c r="HI733" s="258"/>
      <c r="HJ733" s="258"/>
      <c r="HK733" s="258"/>
      <c r="HL733" s="258"/>
      <c r="HM733" s="258"/>
      <c r="HN733" s="258"/>
      <c r="HO733" s="258"/>
      <c r="HP733" s="258"/>
      <c r="HQ733" s="258"/>
      <c r="HR733" s="258"/>
      <c r="HS733" s="258"/>
      <c r="HT733" s="258"/>
      <c r="HU733" s="258"/>
      <c r="HV733" s="258"/>
      <c r="HW733" s="258"/>
      <c r="HX733" s="258"/>
      <c r="HY733" s="258"/>
      <c r="HZ733" s="258"/>
      <c r="IA733" s="258"/>
      <c r="IB733" s="258"/>
      <c r="IC733" s="258"/>
      <c r="ID733" s="258"/>
      <c r="IE733" s="258"/>
      <c r="IF733" s="258"/>
      <c r="IG733" s="258"/>
      <c r="IH733" s="258"/>
      <c r="II733" s="258"/>
      <c r="IJ733" s="258"/>
      <c r="IK733" s="258"/>
      <c r="IL733" s="258"/>
      <c r="IM733" s="258"/>
      <c r="IN733" s="258"/>
      <c r="IO733" s="258"/>
      <c r="IP733" s="258"/>
      <c r="IQ733" s="258"/>
      <c r="IR733" s="258"/>
      <c r="IS733" s="258"/>
      <c r="IT733" s="258"/>
      <c r="IU733" s="258"/>
      <c r="IV733" s="258"/>
      <c r="IW733" s="258"/>
      <c r="IX733" s="258"/>
      <c r="IY733" s="258"/>
      <c r="IZ733" s="258"/>
      <c r="JA733" s="258"/>
      <c r="JB733" s="258"/>
      <c r="JC733" s="258"/>
      <c r="JD733" s="258"/>
      <c r="JE733" s="258"/>
      <c r="JF733" s="258"/>
      <c r="JG733" s="258"/>
      <c r="JH733" s="258"/>
    </row>
    <row r="734" spans="1:268" s="867" customFormat="1" ht="15" customHeight="1" x14ac:dyDescent="0.25">
      <c r="A734" s="813">
        <v>1</v>
      </c>
      <c r="B734" s="813">
        <v>1</v>
      </c>
      <c r="C734" s="1497" t="s">
        <v>334</v>
      </c>
      <c r="D734" s="1532"/>
      <c r="E734" s="1315">
        <f t="shared" si="313"/>
        <v>13820</v>
      </c>
      <c r="F734" s="1315">
        <f t="shared" si="313"/>
        <v>6910</v>
      </c>
      <c r="G734" s="1315">
        <f t="shared" si="313"/>
        <v>6060</v>
      </c>
      <c r="H734" s="1608">
        <f t="shared" si="311"/>
        <v>87.698986975397972</v>
      </c>
      <c r="I734" s="1609"/>
      <c r="J734" s="1609"/>
      <c r="K734" s="1610"/>
      <c r="L734" s="1610"/>
      <c r="M734" s="1610"/>
      <c r="N734" s="1610"/>
      <c r="O734" s="1610"/>
      <c r="P734" s="1610"/>
      <c r="Q734" s="1315"/>
      <c r="R734" s="1315"/>
      <c r="S734" s="1315"/>
      <c r="T734" s="1315"/>
      <c r="U734" s="1315"/>
      <c r="V734" s="1315"/>
      <c r="W734" s="1856"/>
      <c r="X734" s="1315"/>
      <c r="Y734" s="1315"/>
      <c r="Z734" s="1315"/>
      <c r="AA734" s="1611"/>
      <c r="AB734" s="1315"/>
      <c r="AC734" s="842"/>
      <c r="AD734" s="258"/>
      <c r="AE734" s="258"/>
      <c r="AF734" s="258"/>
      <c r="AG734" s="258"/>
      <c r="AH734" s="258"/>
      <c r="AI734" s="258"/>
      <c r="AJ734" s="258"/>
      <c r="AK734" s="258"/>
      <c r="AL734" s="258"/>
      <c r="AM734" s="258"/>
      <c r="AN734" s="258"/>
      <c r="AO734" s="258"/>
      <c r="AP734" s="258"/>
      <c r="AQ734" s="258"/>
      <c r="AR734" s="258"/>
      <c r="AS734" s="258"/>
      <c r="AT734" s="258"/>
      <c r="AU734" s="258"/>
      <c r="AV734" s="258"/>
      <c r="AW734" s="258"/>
      <c r="AX734" s="258"/>
      <c r="AY734" s="258"/>
      <c r="AZ734" s="258"/>
      <c r="BA734" s="258"/>
      <c r="BB734" s="258"/>
      <c r="BC734" s="258"/>
      <c r="BD734" s="258"/>
      <c r="BE734" s="258"/>
      <c r="BF734" s="258"/>
      <c r="BG734" s="258"/>
      <c r="BH734" s="258"/>
      <c r="BI734" s="258"/>
      <c r="BJ734" s="258"/>
      <c r="BK734" s="258"/>
      <c r="BL734" s="258"/>
      <c r="BM734" s="258"/>
      <c r="BN734" s="258"/>
      <c r="BO734" s="258"/>
      <c r="BP734" s="258"/>
      <c r="BQ734" s="258"/>
      <c r="BR734" s="258"/>
      <c r="BS734" s="258"/>
      <c r="BT734" s="258"/>
      <c r="BU734" s="258"/>
      <c r="BV734" s="258"/>
      <c r="BW734" s="258"/>
      <c r="BX734" s="258"/>
      <c r="BY734" s="258"/>
      <c r="BZ734" s="258"/>
      <c r="CA734" s="258"/>
      <c r="CB734" s="258"/>
      <c r="CC734" s="258"/>
      <c r="CD734" s="258"/>
      <c r="CE734" s="258"/>
      <c r="CF734" s="258"/>
      <c r="CG734" s="258"/>
      <c r="CH734" s="258"/>
      <c r="CI734" s="258"/>
      <c r="CJ734" s="258"/>
      <c r="CK734" s="258"/>
      <c r="CL734" s="258"/>
      <c r="CM734" s="258"/>
      <c r="CN734" s="258"/>
      <c r="CO734" s="258"/>
      <c r="CP734" s="258"/>
      <c r="CQ734" s="258"/>
      <c r="CR734" s="258"/>
      <c r="CS734" s="258"/>
      <c r="CT734" s="258"/>
      <c r="CU734" s="258"/>
      <c r="CV734" s="258"/>
      <c r="CW734" s="258"/>
      <c r="CX734" s="258"/>
      <c r="CY734" s="258"/>
      <c r="CZ734" s="258"/>
      <c r="DA734" s="258"/>
      <c r="DB734" s="258"/>
      <c r="DC734" s="258"/>
      <c r="DD734" s="258"/>
      <c r="DE734" s="258"/>
      <c r="DF734" s="258"/>
      <c r="DG734" s="258"/>
      <c r="DH734" s="258"/>
      <c r="DI734" s="258"/>
      <c r="DJ734" s="258"/>
      <c r="DK734" s="258"/>
      <c r="DL734" s="258"/>
      <c r="DM734" s="258"/>
      <c r="DN734" s="258"/>
      <c r="DO734" s="258"/>
      <c r="DP734" s="258"/>
      <c r="DQ734" s="258"/>
      <c r="DR734" s="258"/>
      <c r="DS734" s="258"/>
      <c r="DT734" s="258"/>
      <c r="DU734" s="258"/>
      <c r="DV734" s="258"/>
      <c r="DW734" s="258"/>
      <c r="DX734" s="258"/>
      <c r="DY734" s="258"/>
      <c r="DZ734" s="258"/>
      <c r="EA734" s="258"/>
      <c r="EB734" s="258"/>
      <c r="EC734" s="258"/>
      <c r="ED734" s="258"/>
      <c r="EE734" s="258"/>
      <c r="EF734" s="258"/>
      <c r="EG734" s="258"/>
      <c r="EH734" s="258"/>
      <c r="EI734" s="258"/>
      <c r="EJ734" s="258"/>
      <c r="EK734" s="258"/>
      <c r="EL734" s="258"/>
      <c r="EM734" s="258"/>
      <c r="EN734" s="258"/>
      <c r="EO734" s="258"/>
      <c r="EP734" s="258"/>
      <c r="EQ734" s="258"/>
      <c r="ER734" s="258"/>
      <c r="ES734" s="258"/>
      <c r="ET734" s="258"/>
      <c r="EU734" s="258"/>
      <c r="EV734" s="258"/>
      <c r="EW734" s="258"/>
      <c r="EX734" s="258"/>
      <c r="EY734" s="258"/>
      <c r="EZ734" s="258"/>
      <c r="FA734" s="258"/>
      <c r="FB734" s="258"/>
      <c r="FC734" s="258"/>
      <c r="FD734" s="258"/>
      <c r="FE734" s="258"/>
      <c r="FF734" s="258"/>
      <c r="FG734" s="258"/>
      <c r="FH734" s="258"/>
      <c r="FI734" s="258"/>
      <c r="FJ734" s="258"/>
      <c r="FK734" s="258"/>
      <c r="FL734" s="258"/>
      <c r="FM734" s="258"/>
      <c r="FN734" s="258"/>
      <c r="FO734" s="258"/>
      <c r="FP734" s="258"/>
      <c r="FQ734" s="258"/>
      <c r="FR734" s="258"/>
      <c r="FS734" s="258"/>
      <c r="FT734" s="258"/>
      <c r="FU734" s="258"/>
      <c r="FV734" s="258"/>
      <c r="FW734" s="258"/>
      <c r="FX734" s="258"/>
      <c r="FY734" s="258"/>
      <c r="FZ734" s="258"/>
      <c r="GA734" s="258"/>
      <c r="GB734" s="258"/>
      <c r="GC734" s="258"/>
      <c r="GD734" s="258"/>
      <c r="GE734" s="258"/>
      <c r="GF734" s="258"/>
      <c r="GG734" s="258"/>
      <c r="GH734" s="258"/>
      <c r="GI734" s="258"/>
      <c r="GJ734" s="258"/>
      <c r="GK734" s="258"/>
      <c r="GL734" s="258"/>
      <c r="GM734" s="258"/>
      <c r="GN734" s="258"/>
      <c r="GO734" s="258"/>
      <c r="GP734" s="258"/>
      <c r="GQ734" s="258"/>
      <c r="GR734" s="258"/>
      <c r="GS734" s="258"/>
      <c r="GT734" s="258"/>
      <c r="GU734" s="258"/>
      <c r="GV734" s="258"/>
      <c r="GW734" s="258"/>
      <c r="GX734" s="258"/>
      <c r="GY734" s="258"/>
      <c r="GZ734" s="258"/>
      <c r="HA734" s="258"/>
      <c r="HB734" s="258"/>
      <c r="HC734" s="258"/>
      <c r="HD734" s="258"/>
      <c r="HE734" s="258"/>
      <c r="HF734" s="258"/>
      <c r="HG734" s="258"/>
      <c r="HH734" s="258"/>
      <c r="HI734" s="258"/>
      <c r="HJ734" s="258"/>
      <c r="HK734" s="258"/>
      <c r="HL734" s="258"/>
      <c r="HM734" s="258"/>
      <c r="HN734" s="258"/>
      <c r="HO734" s="258"/>
      <c r="HP734" s="258"/>
      <c r="HQ734" s="258"/>
      <c r="HR734" s="258"/>
      <c r="HS734" s="258"/>
      <c r="HT734" s="258"/>
      <c r="HU734" s="258"/>
      <c r="HV734" s="258"/>
      <c r="HW734" s="258"/>
      <c r="HX734" s="258"/>
      <c r="HY734" s="258"/>
      <c r="HZ734" s="258"/>
      <c r="IA734" s="258"/>
      <c r="IB734" s="258"/>
      <c r="IC734" s="258"/>
      <c r="ID734" s="258"/>
      <c r="IE734" s="258"/>
      <c r="IF734" s="258"/>
      <c r="IG734" s="258"/>
      <c r="IH734" s="258"/>
      <c r="II734" s="258"/>
      <c r="IJ734" s="258"/>
      <c r="IK734" s="258"/>
      <c r="IL734" s="258"/>
      <c r="IM734" s="258"/>
      <c r="IN734" s="258"/>
      <c r="IO734" s="258"/>
      <c r="IP734" s="258"/>
      <c r="IQ734" s="258"/>
      <c r="IR734" s="258"/>
      <c r="IS734" s="258"/>
      <c r="IT734" s="258"/>
      <c r="IU734" s="258"/>
      <c r="IV734" s="258"/>
      <c r="IW734" s="258"/>
      <c r="IX734" s="258"/>
      <c r="IY734" s="258"/>
      <c r="IZ734" s="258"/>
      <c r="JA734" s="258"/>
      <c r="JB734" s="258"/>
      <c r="JC734" s="258"/>
      <c r="JD734" s="258"/>
      <c r="JE734" s="258"/>
      <c r="JF734" s="258"/>
      <c r="JG734" s="258"/>
      <c r="JH734" s="258"/>
    </row>
    <row r="735" spans="1:268" s="867" customFormat="1" ht="15" customHeight="1" x14ac:dyDescent="0.25">
      <c r="A735" s="813">
        <v>1</v>
      </c>
      <c r="B735" s="813">
        <v>1</v>
      </c>
      <c r="C735" s="1336" t="s">
        <v>335</v>
      </c>
      <c r="D735" s="1300"/>
      <c r="E735" s="1301">
        <f t="shared" si="313"/>
        <v>13820</v>
      </c>
      <c r="F735" s="1301">
        <f t="shared" si="313"/>
        <v>6910</v>
      </c>
      <c r="G735" s="1301">
        <f t="shared" si="313"/>
        <v>6060</v>
      </c>
      <c r="H735" s="1458">
        <f t="shared" si="311"/>
        <v>87.698986975397972</v>
      </c>
      <c r="I735" s="1603"/>
      <c r="J735" s="1603"/>
      <c r="K735" s="1604"/>
      <c r="L735" s="1604"/>
      <c r="M735" s="1604"/>
      <c r="N735" s="1604"/>
      <c r="O735" s="1604"/>
      <c r="P735" s="1604"/>
      <c r="Q735" s="1301"/>
      <c r="R735" s="1301"/>
      <c r="S735" s="1301"/>
      <c r="T735" s="1301"/>
      <c r="U735" s="1301"/>
      <c r="V735" s="1301"/>
      <c r="W735" s="1818"/>
      <c r="X735" s="1301"/>
      <c r="Y735" s="1301"/>
      <c r="Z735" s="1301"/>
      <c r="AA735" s="1605"/>
      <c r="AB735" s="1301"/>
      <c r="AC735" s="842"/>
      <c r="AD735" s="258"/>
      <c r="AE735" s="258"/>
      <c r="AF735" s="258"/>
      <c r="AG735" s="258"/>
      <c r="AH735" s="258"/>
      <c r="AI735" s="258"/>
      <c r="AJ735" s="258"/>
      <c r="AK735" s="258"/>
      <c r="AL735" s="258"/>
      <c r="AM735" s="258"/>
      <c r="AN735" s="258"/>
      <c r="AO735" s="258"/>
      <c r="AP735" s="258"/>
      <c r="AQ735" s="258"/>
      <c r="AR735" s="258"/>
      <c r="AS735" s="258"/>
      <c r="AT735" s="258"/>
      <c r="AU735" s="258"/>
      <c r="AV735" s="258"/>
      <c r="AW735" s="258"/>
      <c r="AX735" s="258"/>
      <c r="AY735" s="258"/>
      <c r="AZ735" s="258"/>
      <c r="BA735" s="258"/>
      <c r="BB735" s="258"/>
      <c r="BC735" s="258"/>
      <c r="BD735" s="258"/>
      <c r="BE735" s="258"/>
      <c r="BF735" s="258"/>
      <c r="BG735" s="258"/>
      <c r="BH735" s="258"/>
      <c r="BI735" s="258"/>
      <c r="BJ735" s="258"/>
      <c r="BK735" s="258"/>
      <c r="BL735" s="258"/>
      <c r="BM735" s="258"/>
      <c r="BN735" s="258"/>
      <c r="BO735" s="258"/>
      <c r="BP735" s="258"/>
      <c r="BQ735" s="258"/>
      <c r="BR735" s="258"/>
      <c r="BS735" s="258"/>
      <c r="BT735" s="258"/>
      <c r="BU735" s="258"/>
      <c r="BV735" s="258"/>
      <c r="BW735" s="258"/>
      <c r="BX735" s="258"/>
      <c r="BY735" s="258"/>
      <c r="BZ735" s="258"/>
      <c r="CA735" s="258"/>
      <c r="CB735" s="258"/>
      <c r="CC735" s="258"/>
      <c r="CD735" s="258"/>
      <c r="CE735" s="258"/>
      <c r="CF735" s="258"/>
      <c r="CG735" s="258"/>
      <c r="CH735" s="258"/>
      <c r="CI735" s="258"/>
      <c r="CJ735" s="258"/>
      <c r="CK735" s="258"/>
      <c r="CL735" s="258"/>
      <c r="CM735" s="258"/>
      <c r="CN735" s="258"/>
      <c r="CO735" s="258"/>
      <c r="CP735" s="258"/>
      <c r="CQ735" s="258"/>
      <c r="CR735" s="258"/>
      <c r="CS735" s="258"/>
      <c r="CT735" s="258"/>
      <c r="CU735" s="258"/>
      <c r="CV735" s="258"/>
      <c r="CW735" s="258"/>
      <c r="CX735" s="258"/>
      <c r="CY735" s="258"/>
      <c r="CZ735" s="258"/>
      <c r="DA735" s="258"/>
      <c r="DB735" s="258"/>
      <c r="DC735" s="258"/>
      <c r="DD735" s="258"/>
      <c r="DE735" s="258"/>
      <c r="DF735" s="258"/>
      <c r="DG735" s="258"/>
      <c r="DH735" s="258"/>
      <c r="DI735" s="258"/>
      <c r="DJ735" s="258"/>
      <c r="DK735" s="258"/>
      <c r="DL735" s="258"/>
      <c r="DM735" s="258"/>
      <c r="DN735" s="258"/>
      <c r="DO735" s="258"/>
      <c r="DP735" s="258"/>
      <c r="DQ735" s="258"/>
      <c r="DR735" s="258"/>
      <c r="DS735" s="258"/>
      <c r="DT735" s="258"/>
      <c r="DU735" s="258"/>
      <c r="DV735" s="258"/>
      <c r="DW735" s="258"/>
      <c r="DX735" s="258"/>
      <c r="DY735" s="258"/>
      <c r="DZ735" s="258"/>
      <c r="EA735" s="258"/>
      <c r="EB735" s="258"/>
      <c r="EC735" s="258"/>
      <c r="ED735" s="258"/>
      <c r="EE735" s="258"/>
      <c r="EF735" s="258"/>
      <c r="EG735" s="258"/>
      <c r="EH735" s="258"/>
      <c r="EI735" s="258"/>
      <c r="EJ735" s="258"/>
      <c r="EK735" s="258"/>
      <c r="EL735" s="258"/>
      <c r="EM735" s="258"/>
      <c r="EN735" s="258"/>
      <c r="EO735" s="258"/>
      <c r="EP735" s="258"/>
      <c r="EQ735" s="258"/>
      <c r="ER735" s="258"/>
      <c r="ES735" s="258"/>
      <c r="ET735" s="258"/>
      <c r="EU735" s="258"/>
      <c r="EV735" s="258"/>
      <c r="EW735" s="258"/>
      <c r="EX735" s="258"/>
      <c r="EY735" s="258"/>
      <c r="EZ735" s="258"/>
      <c r="FA735" s="258"/>
      <c r="FB735" s="258"/>
      <c r="FC735" s="258"/>
      <c r="FD735" s="258"/>
      <c r="FE735" s="258"/>
      <c r="FF735" s="258"/>
      <c r="FG735" s="258"/>
      <c r="FH735" s="258"/>
      <c r="FI735" s="258"/>
      <c r="FJ735" s="258"/>
      <c r="FK735" s="258"/>
      <c r="FL735" s="258"/>
      <c r="FM735" s="258"/>
      <c r="FN735" s="258"/>
      <c r="FO735" s="258"/>
      <c r="FP735" s="258"/>
      <c r="FQ735" s="258"/>
      <c r="FR735" s="258"/>
      <c r="FS735" s="258"/>
      <c r="FT735" s="258"/>
      <c r="FU735" s="258"/>
      <c r="FV735" s="258"/>
      <c r="FW735" s="258"/>
      <c r="FX735" s="258"/>
      <c r="FY735" s="258"/>
      <c r="FZ735" s="258"/>
      <c r="GA735" s="258"/>
      <c r="GB735" s="258"/>
      <c r="GC735" s="258"/>
      <c r="GD735" s="258"/>
      <c r="GE735" s="258"/>
      <c r="GF735" s="258"/>
      <c r="GG735" s="258"/>
      <c r="GH735" s="258"/>
      <c r="GI735" s="258"/>
      <c r="GJ735" s="258"/>
      <c r="GK735" s="258"/>
      <c r="GL735" s="258"/>
      <c r="GM735" s="258"/>
      <c r="GN735" s="258"/>
      <c r="GO735" s="258"/>
      <c r="GP735" s="258"/>
      <c r="GQ735" s="258"/>
      <c r="GR735" s="258"/>
      <c r="GS735" s="258"/>
      <c r="GT735" s="258"/>
      <c r="GU735" s="258"/>
      <c r="GV735" s="258"/>
      <c r="GW735" s="258"/>
      <c r="GX735" s="258"/>
      <c r="GY735" s="258"/>
      <c r="GZ735" s="258"/>
      <c r="HA735" s="258"/>
      <c r="HB735" s="258"/>
      <c r="HC735" s="258"/>
      <c r="HD735" s="258"/>
      <c r="HE735" s="258"/>
      <c r="HF735" s="258"/>
      <c r="HG735" s="258"/>
      <c r="HH735" s="258"/>
      <c r="HI735" s="258"/>
      <c r="HJ735" s="258"/>
      <c r="HK735" s="258"/>
      <c r="HL735" s="258"/>
      <c r="HM735" s="258"/>
      <c r="HN735" s="258"/>
      <c r="HO735" s="258"/>
      <c r="HP735" s="258"/>
      <c r="HQ735" s="258"/>
      <c r="HR735" s="258"/>
      <c r="HS735" s="258"/>
      <c r="HT735" s="258"/>
      <c r="HU735" s="258"/>
      <c r="HV735" s="258"/>
      <c r="HW735" s="258"/>
      <c r="HX735" s="258"/>
      <c r="HY735" s="258"/>
      <c r="HZ735" s="258"/>
      <c r="IA735" s="258"/>
      <c r="IB735" s="258"/>
      <c r="IC735" s="258"/>
      <c r="ID735" s="258"/>
      <c r="IE735" s="258"/>
      <c r="IF735" s="258"/>
      <c r="IG735" s="258"/>
      <c r="IH735" s="258"/>
      <c r="II735" s="258"/>
      <c r="IJ735" s="258"/>
      <c r="IK735" s="258"/>
      <c r="IL735" s="258"/>
      <c r="IM735" s="258"/>
      <c r="IN735" s="258"/>
      <c r="IO735" s="258"/>
      <c r="IP735" s="258"/>
      <c r="IQ735" s="258"/>
      <c r="IR735" s="258"/>
      <c r="IS735" s="258"/>
      <c r="IT735" s="258"/>
      <c r="IU735" s="258"/>
      <c r="IV735" s="258"/>
      <c r="IW735" s="258"/>
      <c r="IX735" s="258"/>
      <c r="IY735" s="258"/>
      <c r="IZ735" s="258"/>
      <c r="JA735" s="258"/>
      <c r="JB735" s="258"/>
      <c r="JC735" s="258"/>
      <c r="JD735" s="258"/>
      <c r="JE735" s="258"/>
      <c r="JF735" s="258"/>
      <c r="JG735" s="258"/>
      <c r="JH735" s="258"/>
    </row>
    <row r="736" spans="1:268" s="867" customFormat="1" ht="15" customHeight="1" x14ac:dyDescent="0.25">
      <c r="A736" s="813">
        <v>1</v>
      </c>
      <c r="B736" s="813">
        <v>1</v>
      </c>
      <c r="C736" s="1333" t="s">
        <v>336</v>
      </c>
      <c r="D736" s="1300"/>
      <c r="E736" s="1301">
        <f t="shared" si="313"/>
        <v>20</v>
      </c>
      <c r="F736" s="1301">
        <f t="shared" si="313"/>
        <v>10</v>
      </c>
      <c r="G736" s="1301">
        <f t="shared" si="313"/>
        <v>10</v>
      </c>
      <c r="H736" s="1458">
        <f t="shared" si="311"/>
        <v>100</v>
      </c>
      <c r="I736" s="1603"/>
      <c r="J736" s="1603"/>
      <c r="K736" s="1604"/>
      <c r="L736" s="1604"/>
      <c r="M736" s="1604"/>
      <c r="N736" s="1604"/>
      <c r="O736" s="1604"/>
      <c r="P736" s="1604"/>
      <c r="Q736" s="1301"/>
      <c r="R736" s="1301"/>
      <c r="S736" s="1301"/>
      <c r="T736" s="1301"/>
      <c r="U736" s="1301"/>
      <c r="V736" s="1301"/>
      <c r="W736" s="1818"/>
      <c r="X736" s="1301"/>
      <c r="Y736" s="1301"/>
      <c r="Z736" s="1301"/>
      <c r="AA736" s="1605"/>
      <c r="AB736" s="1301"/>
      <c r="AC736" s="842"/>
      <c r="AD736" s="258"/>
      <c r="AE736" s="258"/>
      <c r="AF736" s="258"/>
      <c r="AG736" s="258"/>
      <c r="AH736" s="258"/>
      <c r="AI736" s="258"/>
      <c r="AJ736" s="258"/>
      <c r="AK736" s="258"/>
      <c r="AL736" s="258"/>
      <c r="AM736" s="258"/>
      <c r="AN736" s="258"/>
      <c r="AO736" s="258"/>
      <c r="AP736" s="258"/>
      <c r="AQ736" s="258"/>
      <c r="AR736" s="258"/>
      <c r="AS736" s="258"/>
      <c r="AT736" s="258"/>
      <c r="AU736" s="258"/>
      <c r="AV736" s="258"/>
      <c r="AW736" s="258"/>
      <c r="AX736" s="258"/>
      <c r="AY736" s="258"/>
      <c r="AZ736" s="258"/>
      <c r="BA736" s="258"/>
      <c r="BB736" s="258"/>
      <c r="BC736" s="258"/>
      <c r="BD736" s="258"/>
      <c r="BE736" s="258"/>
      <c r="BF736" s="258"/>
      <c r="BG736" s="258"/>
      <c r="BH736" s="258"/>
      <c r="BI736" s="258"/>
      <c r="BJ736" s="258"/>
      <c r="BK736" s="258"/>
      <c r="BL736" s="258"/>
      <c r="BM736" s="258"/>
      <c r="BN736" s="258"/>
      <c r="BO736" s="258"/>
      <c r="BP736" s="258"/>
      <c r="BQ736" s="258"/>
      <c r="BR736" s="258"/>
      <c r="BS736" s="258"/>
      <c r="BT736" s="258"/>
      <c r="BU736" s="258"/>
      <c r="BV736" s="258"/>
      <c r="BW736" s="258"/>
      <c r="BX736" s="258"/>
      <c r="BY736" s="258"/>
      <c r="BZ736" s="258"/>
      <c r="CA736" s="258"/>
      <c r="CB736" s="258"/>
      <c r="CC736" s="258"/>
      <c r="CD736" s="258"/>
      <c r="CE736" s="258"/>
      <c r="CF736" s="258"/>
      <c r="CG736" s="258"/>
      <c r="CH736" s="258"/>
      <c r="CI736" s="258"/>
      <c r="CJ736" s="258"/>
      <c r="CK736" s="258"/>
      <c r="CL736" s="258"/>
      <c r="CM736" s="258"/>
      <c r="CN736" s="258"/>
      <c r="CO736" s="258"/>
      <c r="CP736" s="258"/>
      <c r="CQ736" s="258"/>
      <c r="CR736" s="258"/>
      <c r="CS736" s="258"/>
      <c r="CT736" s="258"/>
      <c r="CU736" s="258"/>
      <c r="CV736" s="258"/>
      <c r="CW736" s="258"/>
      <c r="CX736" s="258"/>
      <c r="CY736" s="258"/>
      <c r="CZ736" s="258"/>
      <c r="DA736" s="258"/>
      <c r="DB736" s="258"/>
      <c r="DC736" s="258"/>
      <c r="DD736" s="258"/>
      <c r="DE736" s="258"/>
      <c r="DF736" s="258"/>
      <c r="DG736" s="258"/>
      <c r="DH736" s="258"/>
      <c r="DI736" s="258"/>
      <c r="DJ736" s="258"/>
      <c r="DK736" s="258"/>
      <c r="DL736" s="258"/>
      <c r="DM736" s="258"/>
      <c r="DN736" s="258"/>
      <c r="DO736" s="258"/>
      <c r="DP736" s="258"/>
      <c r="DQ736" s="258"/>
      <c r="DR736" s="258"/>
      <c r="DS736" s="258"/>
      <c r="DT736" s="258"/>
      <c r="DU736" s="258"/>
      <c r="DV736" s="258"/>
      <c r="DW736" s="258"/>
      <c r="DX736" s="258"/>
      <c r="DY736" s="258"/>
      <c r="DZ736" s="258"/>
      <c r="EA736" s="258"/>
      <c r="EB736" s="258"/>
      <c r="EC736" s="258"/>
      <c r="ED736" s="258"/>
      <c r="EE736" s="258"/>
      <c r="EF736" s="258"/>
      <c r="EG736" s="258"/>
      <c r="EH736" s="258"/>
      <c r="EI736" s="258"/>
      <c r="EJ736" s="258"/>
      <c r="EK736" s="258"/>
      <c r="EL736" s="258"/>
      <c r="EM736" s="258"/>
      <c r="EN736" s="258"/>
      <c r="EO736" s="258"/>
      <c r="EP736" s="258"/>
      <c r="EQ736" s="258"/>
      <c r="ER736" s="258"/>
      <c r="ES736" s="258"/>
      <c r="ET736" s="258"/>
      <c r="EU736" s="258"/>
      <c r="EV736" s="258"/>
      <c r="EW736" s="258"/>
      <c r="EX736" s="258"/>
      <c r="EY736" s="258"/>
      <c r="EZ736" s="258"/>
      <c r="FA736" s="258"/>
      <c r="FB736" s="258"/>
      <c r="FC736" s="258"/>
      <c r="FD736" s="258"/>
      <c r="FE736" s="258"/>
      <c r="FF736" s="258"/>
      <c r="FG736" s="258"/>
      <c r="FH736" s="258"/>
      <c r="FI736" s="258"/>
      <c r="FJ736" s="258"/>
      <c r="FK736" s="258"/>
      <c r="FL736" s="258"/>
      <c r="FM736" s="258"/>
      <c r="FN736" s="258"/>
      <c r="FO736" s="258"/>
      <c r="FP736" s="258"/>
      <c r="FQ736" s="258"/>
      <c r="FR736" s="258"/>
      <c r="FS736" s="258"/>
      <c r="FT736" s="258"/>
      <c r="FU736" s="258"/>
      <c r="FV736" s="258"/>
      <c r="FW736" s="258"/>
      <c r="FX736" s="258"/>
      <c r="FY736" s="258"/>
      <c r="FZ736" s="258"/>
      <c r="GA736" s="258"/>
      <c r="GB736" s="258"/>
      <c r="GC736" s="258"/>
      <c r="GD736" s="258"/>
      <c r="GE736" s="258"/>
      <c r="GF736" s="258"/>
      <c r="GG736" s="258"/>
      <c r="GH736" s="258"/>
      <c r="GI736" s="258"/>
      <c r="GJ736" s="258"/>
      <c r="GK736" s="258"/>
      <c r="GL736" s="258"/>
      <c r="GM736" s="258"/>
      <c r="GN736" s="258"/>
      <c r="GO736" s="258"/>
      <c r="GP736" s="258"/>
      <c r="GQ736" s="258"/>
      <c r="GR736" s="258"/>
      <c r="GS736" s="258"/>
      <c r="GT736" s="258"/>
      <c r="GU736" s="258"/>
      <c r="GV736" s="258"/>
      <c r="GW736" s="258"/>
      <c r="GX736" s="258"/>
      <c r="GY736" s="258"/>
      <c r="GZ736" s="258"/>
      <c r="HA736" s="258"/>
      <c r="HB736" s="258"/>
      <c r="HC736" s="258"/>
      <c r="HD736" s="258"/>
      <c r="HE736" s="258"/>
      <c r="HF736" s="258"/>
      <c r="HG736" s="258"/>
      <c r="HH736" s="258"/>
      <c r="HI736" s="258"/>
      <c r="HJ736" s="258"/>
      <c r="HK736" s="258"/>
      <c r="HL736" s="258"/>
      <c r="HM736" s="258"/>
      <c r="HN736" s="258"/>
      <c r="HO736" s="258"/>
      <c r="HP736" s="258"/>
      <c r="HQ736" s="258"/>
      <c r="HR736" s="258"/>
      <c r="HS736" s="258"/>
      <c r="HT736" s="258"/>
      <c r="HU736" s="258"/>
      <c r="HV736" s="258"/>
      <c r="HW736" s="258"/>
      <c r="HX736" s="258"/>
      <c r="HY736" s="258"/>
      <c r="HZ736" s="258"/>
      <c r="IA736" s="258"/>
      <c r="IB736" s="258"/>
      <c r="IC736" s="258"/>
      <c r="ID736" s="258"/>
      <c r="IE736" s="258"/>
      <c r="IF736" s="258"/>
      <c r="IG736" s="258"/>
      <c r="IH736" s="258"/>
      <c r="II736" s="258"/>
      <c r="IJ736" s="258"/>
      <c r="IK736" s="258"/>
      <c r="IL736" s="258"/>
      <c r="IM736" s="258"/>
      <c r="IN736" s="258"/>
      <c r="IO736" s="258"/>
      <c r="IP736" s="258"/>
      <c r="IQ736" s="258"/>
      <c r="IR736" s="258"/>
      <c r="IS736" s="258"/>
      <c r="IT736" s="258"/>
      <c r="IU736" s="258"/>
      <c r="IV736" s="258"/>
      <c r="IW736" s="258"/>
      <c r="IX736" s="258"/>
      <c r="IY736" s="258"/>
      <c r="IZ736" s="258"/>
      <c r="JA736" s="258"/>
      <c r="JB736" s="258"/>
      <c r="JC736" s="258"/>
      <c r="JD736" s="258"/>
      <c r="JE736" s="258"/>
      <c r="JF736" s="258"/>
      <c r="JG736" s="258"/>
      <c r="JH736" s="258"/>
    </row>
    <row r="737" spans="1:268" s="867" customFormat="1" ht="30" customHeight="1" thickBot="1" x14ac:dyDescent="0.3">
      <c r="A737" s="813">
        <v>1</v>
      </c>
      <c r="B737" s="813">
        <v>1</v>
      </c>
      <c r="C737" s="1345" t="s">
        <v>337</v>
      </c>
      <c r="D737" s="1614"/>
      <c r="E737" s="1338">
        <f t="shared" si="313"/>
        <v>20</v>
      </c>
      <c r="F737" s="1338">
        <f t="shared" si="313"/>
        <v>10</v>
      </c>
      <c r="G737" s="1338">
        <f t="shared" si="313"/>
        <v>10</v>
      </c>
      <c r="H737" s="1462">
        <f t="shared" si="311"/>
        <v>100</v>
      </c>
      <c r="I737" s="1612"/>
      <c r="J737" s="1612"/>
      <c r="K737" s="1613"/>
      <c r="L737" s="1613"/>
      <c r="M737" s="1613"/>
      <c r="N737" s="1613"/>
      <c r="O737" s="1613"/>
      <c r="P737" s="1613"/>
      <c r="Q737" s="1338"/>
      <c r="R737" s="1338"/>
      <c r="S737" s="1338"/>
      <c r="T737" s="1338"/>
      <c r="U737" s="1338"/>
      <c r="V737" s="1338"/>
      <c r="W737" s="1857"/>
      <c r="X737" s="1338"/>
      <c r="Y737" s="1338"/>
      <c r="Z737" s="1338"/>
      <c r="AA737" s="1615"/>
      <c r="AB737" s="1338"/>
      <c r="AC737" s="842"/>
      <c r="AD737" s="258"/>
      <c r="AE737" s="258"/>
      <c r="AF737" s="258"/>
      <c r="AG737" s="258"/>
      <c r="AH737" s="258"/>
      <c r="AI737" s="258"/>
      <c r="AJ737" s="258"/>
      <c r="AK737" s="258"/>
      <c r="AL737" s="258"/>
      <c r="AM737" s="258"/>
      <c r="AN737" s="258"/>
      <c r="AO737" s="258"/>
      <c r="AP737" s="258"/>
      <c r="AQ737" s="258"/>
      <c r="AR737" s="258"/>
      <c r="AS737" s="258"/>
      <c r="AT737" s="258"/>
      <c r="AU737" s="258"/>
      <c r="AV737" s="258"/>
      <c r="AW737" s="258"/>
      <c r="AX737" s="258"/>
      <c r="AY737" s="258"/>
      <c r="AZ737" s="258"/>
      <c r="BA737" s="258"/>
      <c r="BB737" s="258"/>
      <c r="BC737" s="258"/>
      <c r="BD737" s="258"/>
      <c r="BE737" s="258"/>
      <c r="BF737" s="258"/>
      <c r="BG737" s="258"/>
      <c r="BH737" s="258"/>
      <c r="BI737" s="258"/>
      <c r="BJ737" s="258"/>
      <c r="BK737" s="258"/>
      <c r="BL737" s="258"/>
      <c r="BM737" s="258"/>
      <c r="BN737" s="258"/>
      <c r="BO737" s="258"/>
      <c r="BP737" s="258"/>
      <c r="BQ737" s="258"/>
      <c r="BR737" s="258"/>
      <c r="BS737" s="258"/>
      <c r="BT737" s="258"/>
      <c r="BU737" s="258"/>
      <c r="BV737" s="258"/>
      <c r="BW737" s="258"/>
      <c r="BX737" s="258"/>
      <c r="BY737" s="258"/>
      <c r="BZ737" s="258"/>
      <c r="CA737" s="258"/>
      <c r="CB737" s="258"/>
      <c r="CC737" s="258"/>
      <c r="CD737" s="258"/>
      <c r="CE737" s="258"/>
      <c r="CF737" s="258"/>
      <c r="CG737" s="258"/>
      <c r="CH737" s="258"/>
      <c r="CI737" s="258"/>
      <c r="CJ737" s="258"/>
      <c r="CK737" s="258"/>
      <c r="CL737" s="258"/>
      <c r="CM737" s="258"/>
      <c r="CN737" s="258"/>
      <c r="CO737" s="258"/>
      <c r="CP737" s="258"/>
      <c r="CQ737" s="258"/>
      <c r="CR737" s="258"/>
      <c r="CS737" s="258"/>
      <c r="CT737" s="258"/>
      <c r="CU737" s="258"/>
      <c r="CV737" s="258"/>
      <c r="CW737" s="258"/>
      <c r="CX737" s="258"/>
      <c r="CY737" s="258"/>
      <c r="CZ737" s="258"/>
      <c r="DA737" s="258"/>
      <c r="DB737" s="258"/>
      <c r="DC737" s="258"/>
      <c r="DD737" s="258"/>
      <c r="DE737" s="258"/>
      <c r="DF737" s="258"/>
      <c r="DG737" s="258"/>
      <c r="DH737" s="258"/>
      <c r="DI737" s="258"/>
      <c r="DJ737" s="258"/>
      <c r="DK737" s="258"/>
      <c r="DL737" s="258"/>
      <c r="DM737" s="258"/>
      <c r="DN737" s="258"/>
      <c r="DO737" s="258"/>
      <c r="DP737" s="258"/>
      <c r="DQ737" s="258"/>
      <c r="DR737" s="258"/>
      <c r="DS737" s="258"/>
      <c r="DT737" s="258"/>
      <c r="DU737" s="258"/>
      <c r="DV737" s="258"/>
      <c r="DW737" s="258"/>
      <c r="DX737" s="258"/>
      <c r="DY737" s="258"/>
      <c r="DZ737" s="258"/>
      <c r="EA737" s="258"/>
      <c r="EB737" s="258"/>
      <c r="EC737" s="258"/>
      <c r="ED737" s="258"/>
      <c r="EE737" s="258"/>
      <c r="EF737" s="258"/>
      <c r="EG737" s="258"/>
      <c r="EH737" s="258"/>
      <c r="EI737" s="258"/>
      <c r="EJ737" s="258"/>
      <c r="EK737" s="258"/>
      <c r="EL737" s="258"/>
      <c r="EM737" s="258"/>
      <c r="EN737" s="258"/>
      <c r="EO737" s="258"/>
      <c r="EP737" s="258"/>
      <c r="EQ737" s="258"/>
      <c r="ER737" s="258"/>
      <c r="ES737" s="258"/>
      <c r="ET737" s="258"/>
      <c r="EU737" s="258"/>
      <c r="EV737" s="258"/>
      <c r="EW737" s="258"/>
      <c r="EX737" s="258"/>
      <c r="EY737" s="258"/>
      <c r="EZ737" s="258"/>
      <c r="FA737" s="258"/>
      <c r="FB737" s="258"/>
      <c r="FC737" s="258"/>
      <c r="FD737" s="258"/>
      <c r="FE737" s="258"/>
      <c r="FF737" s="258"/>
      <c r="FG737" s="258"/>
      <c r="FH737" s="258"/>
      <c r="FI737" s="258"/>
      <c r="FJ737" s="258"/>
      <c r="FK737" s="258"/>
      <c r="FL737" s="258"/>
      <c r="FM737" s="258"/>
      <c r="FN737" s="258"/>
      <c r="FO737" s="258"/>
      <c r="FP737" s="258"/>
      <c r="FQ737" s="258"/>
      <c r="FR737" s="258"/>
      <c r="FS737" s="258"/>
      <c r="FT737" s="258"/>
      <c r="FU737" s="258"/>
      <c r="FV737" s="258"/>
      <c r="FW737" s="258"/>
      <c r="FX737" s="258"/>
      <c r="FY737" s="258"/>
      <c r="FZ737" s="258"/>
      <c r="GA737" s="258"/>
      <c r="GB737" s="258"/>
      <c r="GC737" s="258"/>
      <c r="GD737" s="258"/>
      <c r="GE737" s="258"/>
      <c r="GF737" s="258"/>
      <c r="GG737" s="258"/>
      <c r="GH737" s="258"/>
      <c r="GI737" s="258"/>
      <c r="GJ737" s="258"/>
      <c r="GK737" s="258"/>
      <c r="GL737" s="258"/>
      <c r="GM737" s="258"/>
      <c r="GN737" s="258"/>
      <c r="GO737" s="258"/>
      <c r="GP737" s="258"/>
      <c r="GQ737" s="258"/>
      <c r="GR737" s="258"/>
      <c r="GS737" s="258"/>
      <c r="GT737" s="258"/>
      <c r="GU737" s="258"/>
      <c r="GV737" s="258"/>
      <c r="GW737" s="258"/>
      <c r="GX737" s="258"/>
      <c r="GY737" s="258"/>
      <c r="GZ737" s="258"/>
      <c r="HA737" s="258"/>
      <c r="HB737" s="258"/>
      <c r="HC737" s="258"/>
      <c r="HD737" s="258"/>
      <c r="HE737" s="258"/>
      <c r="HF737" s="258"/>
      <c r="HG737" s="258"/>
      <c r="HH737" s="258"/>
      <c r="HI737" s="258"/>
      <c r="HJ737" s="258"/>
      <c r="HK737" s="258"/>
      <c r="HL737" s="258"/>
      <c r="HM737" s="258"/>
      <c r="HN737" s="258"/>
      <c r="HO737" s="258"/>
      <c r="HP737" s="258"/>
      <c r="HQ737" s="258"/>
      <c r="HR737" s="258"/>
      <c r="HS737" s="258"/>
      <c r="HT737" s="258"/>
      <c r="HU737" s="258"/>
      <c r="HV737" s="258"/>
      <c r="HW737" s="258"/>
      <c r="HX737" s="258"/>
      <c r="HY737" s="258"/>
      <c r="HZ737" s="258"/>
      <c r="IA737" s="258"/>
      <c r="IB737" s="258"/>
      <c r="IC737" s="258"/>
      <c r="ID737" s="258"/>
      <c r="IE737" s="258"/>
      <c r="IF737" s="258"/>
      <c r="IG737" s="258"/>
      <c r="IH737" s="258"/>
      <c r="II737" s="258"/>
      <c r="IJ737" s="258"/>
      <c r="IK737" s="258"/>
      <c r="IL737" s="258"/>
      <c r="IM737" s="258"/>
      <c r="IN737" s="258"/>
      <c r="IO737" s="258"/>
      <c r="IP737" s="258"/>
      <c r="IQ737" s="258"/>
      <c r="IR737" s="258"/>
      <c r="IS737" s="258"/>
      <c r="IT737" s="258"/>
      <c r="IU737" s="258"/>
      <c r="IV737" s="258"/>
      <c r="IW737" s="258"/>
      <c r="IX737" s="258"/>
      <c r="IY737" s="258"/>
      <c r="IZ737" s="258"/>
      <c r="JA737" s="258"/>
      <c r="JB737" s="258"/>
      <c r="JC737" s="258"/>
      <c r="JD737" s="258"/>
      <c r="JE737" s="258"/>
      <c r="JF737" s="258"/>
      <c r="JG737" s="258"/>
      <c r="JH737" s="258"/>
    </row>
    <row r="738" spans="1:268" ht="15" customHeight="1" thickBot="1" x14ac:dyDescent="0.3">
      <c r="A738" s="813">
        <v>1</v>
      </c>
      <c r="B738" s="813">
        <v>1</v>
      </c>
      <c r="C738" s="917" t="s">
        <v>66</v>
      </c>
      <c r="D738" s="917"/>
      <c r="E738" s="477"/>
      <c r="F738" s="477"/>
      <c r="G738" s="477"/>
      <c r="H738" s="477"/>
      <c r="I738" s="916"/>
      <c r="J738" s="916"/>
      <c r="K738" s="824"/>
      <c r="L738" s="824"/>
      <c r="M738" s="824"/>
      <c r="N738" s="824"/>
      <c r="O738" s="824"/>
      <c r="P738" s="824"/>
      <c r="Q738" s="824"/>
      <c r="R738" s="824"/>
      <c r="S738" s="824"/>
      <c r="T738" s="824"/>
      <c r="U738" s="824"/>
      <c r="V738" s="824"/>
      <c r="W738" s="1858"/>
      <c r="X738" s="824"/>
      <c r="Y738" s="824"/>
      <c r="Z738" s="824"/>
      <c r="AA738" s="918"/>
      <c r="AB738" s="824"/>
    </row>
    <row r="739" spans="1:268" ht="31.5" customHeight="1" x14ac:dyDescent="0.25">
      <c r="A739" s="813">
        <v>1</v>
      </c>
      <c r="B739" s="813">
        <v>1</v>
      </c>
      <c r="C739" s="919" t="s">
        <v>237</v>
      </c>
      <c r="D739" s="920"/>
      <c r="E739" s="472"/>
      <c r="F739" s="472"/>
      <c r="G739" s="472"/>
      <c r="H739" s="472"/>
      <c r="I739" s="243"/>
      <c r="J739" s="243"/>
      <c r="K739" s="243"/>
      <c r="L739" s="243"/>
      <c r="M739" s="243"/>
      <c r="N739" s="243"/>
      <c r="O739" s="243"/>
      <c r="P739" s="243"/>
      <c r="Q739" s="716"/>
      <c r="R739" s="716"/>
      <c r="S739" s="716"/>
      <c r="T739" s="716"/>
      <c r="U739" s="716"/>
      <c r="V739" s="716"/>
      <c r="W739" s="1859"/>
      <c r="X739" s="716"/>
      <c r="Y739" s="716"/>
      <c r="Z739" s="716"/>
      <c r="AA739" s="721"/>
      <c r="AB739" s="716"/>
    </row>
    <row r="740" spans="1:268" s="79" customFormat="1" ht="15" customHeight="1" x14ac:dyDescent="0.25">
      <c r="A740" s="813">
        <v>1</v>
      </c>
      <c r="B740" s="813">
        <v>1</v>
      </c>
      <c r="C740" s="715" t="s">
        <v>5</v>
      </c>
      <c r="D740" s="715"/>
      <c r="E740" s="243"/>
      <c r="F740" s="243"/>
      <c r="G740" s="243"/>
      <c r="H740" s="243"/>
      <c r="I740" s="243"/>
      <c r="J740" s="243"/>
      <c r="K740" s="716"/>
      <c r="L740" s="716"/>
      <c r="M740" s="716"/>
      <c r="N740" s="716"/>
      <c r="O740" s="716"/>
      <c r="P740" s="716"/>
      <c r="Q740" s="243"/>
      <c r="R740" s="243"/>
      <c r="S740" s="243"/>
      <c r="T740" s="243"/>
      <c r="U740" s="243"/>
      <c r="V740" s="243"/>
      <c r="W740" s="1848"/>
      <c r="X740" s="243"/>
      <c r="Y740" s="243"/>
      <c r="Z740" s="243"/>
      <c r="AA740" s="243"/>
      <c r="AB740" s="243"/>
      <c r="AC740" s="842"/>
    </row>
    <row r="741" spans="1:268" s="79" customFormat="1" ht="15" customHeight="1" x14ac:dyDescent="0.25">
      <c r="A741" s="813">
        <v>1</v>
      </c>
      <c r="B741" s="813">
        <v>1</v>
      </c>
      <c r="C741" s="717" t="s">
        <v>10</v>
      </c>
      <c r="D741" s="716">
        <v>340</v>
      </c>
      <c r="E741" s="716">
        <v>470</v>
      </c>
      <c r="F741" s="102">
        <f t="shared" ref="F741:F748" si="324">E741/12*$C$3</f>
        <v>235</v>
      </c>
      <c r="G741" s="102">
        <v>230</v>
      </c>
      <c r="H741" s="102">
        <f t="shared" ref="H741:H748" si="325">G741/F741*100</f>
        <v>97.872340425531917</v>
      </c>
      <c r="I741" s="719">
        <v>10</v>
      </c>
      <c r="J741" s="103">
        <f t="shared" ref="J741:J748" si="326">M741/G741</f>
        <v>9.5304347826086957</v>
      </c>
      <c r="K741" s="104">
        <f t="shared" ref="K741:K747" si="327">ROUND(E741*I741,0)</f>
        <v>4700</v>
      </c>
      <c r="L741" s="104">
        <f t="shared" ref="L741:L747" si="328">ROUND(F741*I741,0)</f>
        <v>2350</v>
      </c>
      <c r="M741" s="104">
        <v>2192</v>
      </c>
      <c r="N741" s="104">
        <f t="shared" ref="N741:N750" si="329">M741/L741*100</f>
        <v>93.276595744680847</v>
      </c>
      <c r="O741" s="104">
        <f t="shared" ref="O741:O747" si="330">K741/D741</f>
        <v>13.823529411764707</v>
      </c>
      <c r="P741" s="104">
        <f t="shared" ref="P741:P750" si="331">M741/$C$3*12/O741</f>
        <v>317.1404255319149</v>
      </c>
      <c r="Q741" s="780"/>
      <c r="R741" s="780"/>
      <c r="S741" s="780"/>
      <c r="T741" s="780"/>
      <c r="U741" s="780"/>
      <c r="V741" s="780"/>
      <c r="W741" s="1815"/>
      <c r="X741" s="780"/>
      <c r="Y741" s="780"/>
      <c r="Z741" s="780"/>
      <c r="AA741" s="780"/>
      <c r="AB741" s="780"/>
      <c r="AC741" s="842"/>
    </row>
    <row r="742" spans="1:268" s="79" customFormat="1" ht="15" customHeight="1" x14ac:dyDescent="0.25">
      <c r="A742" s="813">
        <v>1</v>
      </c>
      <c r="B742" s="813">
        <v>1</v>
      </c>
      <c r="C742" s="717" t="s">
        <v>8</v>
      </c>
      <c r="D742" s="716">
        <v>340</v>
      </c>
      <c r="E742" s="716">
        <v>220</v>
      </c>
      <c r="F742" s="102">
        <f t="shared" si="324"/>
        <v>110</v>
      </c>
      <c r="G742" s="102">
        <v>106</v>
      </c>
      <c r="H742" s="102">
        <f t="shared" si="325"/>
        <v>96.36363636363636</v>
      </c>
      <c r="I742" s="719">
        <v>10.8</v>
      </c>
      <c r="J742" s="103">
        <f t="shared" si="326"/>
        <v>10.226415094339623</v>
      </c>
      <c r="K742" s="104">
        <f t="shared" si="327"/>
        <v>2376</v>
      </c>
      <c r="L742" s="104">
        <f t="shared" si="328"/>
        <v>1188</v>
      </c>
      <c r="M742" s="104">
        <v>1084</v>
      </c>
      <c r="N742" s="104">
        <f t="shared" si="329"/>
        <v>91.245791245791239</v>
      </c>
      <c r="O742" s="104">
        <f t="shared" si="330"/>
        <v>6.9882352941176471</v>
      </c>
      <c r="P742" s="104">
        <f t="shared" si="331"/>
        <v>310.23569023569024</v>
      </c>
      <c r="Q742" s="780"/>
      <c r="R742" s="780"/>
      <c r="S742" s="780"/>
      <c r="T742" s="780"/>
      <c r="U742" s="780"/>
      <c r="V742" s="780"/>
      <c r="W742" s="1815"/>
      <c r="X742" s="780"/>
      <c r="Y742" s="780"/>
      <c r="Z742" s="780"/>
      <c r="AA742" s="780"/>
      <c r="AB742" s="780"/>
      <c r="AC742" s="842"/>
    </row>
    <row r="743" spans="1:268" s="79" customFormat="1" ht="15" customHeight="1" x14ac:dyDescent="0.25">
      <c r="A743" s="813">
        <v>1</v>
      </c>
      <c r="B743" s="813">
        <v>1</v>
      </c>
      <c r="C743" s="717" t="s">
        <v>6</v>
      </c>
      <c r="D743" s="716">
        <v>340</v>
      </c>
      <c r="E743" s="716">
        <v>530</v>
      </c>
      <c r="F743" s="102">
        <f t="shared" si="324"/>
        <v>265</v>
      </c>
      <c r="G743" s="102">
        <v>323</v>
      </c>
      <c r="H743" s="102">
        <f t="shared" si="325"/>
        <v>121.88679245283018</v>
      </c>
      <c r="I743" s="719">
        <v>9</v>
      </c>
      <c r="J743" s="103">
        <f t="shared" si="326"/>
        <v>9.2445820433436534</v>
      </c>
      <c r="K743" s="104">
        <f t="shared" si="327"/>
        <v>4770</v>
      </c>
      <c r="L743" s="104">
        <f t="shared" si="328"/>
        <v>2385</v>
      </c>
      <c r="M743" s="104">
        <v>2986</v>
      </c>
      <c r="N743" s="104">
        <f t="shared" si="329"/>
        <v>125.19916142557652</v>
      </c>
      <c r="O743" s="104">
        <f t="shared" si="330"/>
        <v>14.029411764705882</v>
      </c>
      <c r="P743" s="104">
        <f t="shared" si="331"/>
        <v>425.67714884696016</v>
      </c>
      <c r="Q743" s="780"/>
      <c r="R743" s="780"/>
      <c r="S743" s="780"/>
      <c r="T743" s="780"/>
      <c r="U743" s="780"/>
      <c r="V743" s="780"/>
      <c r="W743" s="1815"/>
      <c r="X743" s="780"/>
      <c r="Y743" s="780"/>
      <c r="Z743" s="780"/>
      <c r="AA743" s="780"/>
      <c r="AB743" s="780"/>
      <c r="AC743" s="842"/>
    </row>
    <row r="744" spans="1:268" s="79" customFormat="1" ht="15" customHeight="1" x14ac:dyDescent="0.25">
      <c r="A744" s="813">
        <v>1</v>
      </c>
      <c r="B744" s="813">
        <v>1</v>
      </c>
      <c r="C744" s="717" t="s">
        <v>76</v>
      </c>
      <c r="D744" s="716">
        <v>340</v>
      </c>
      <c r="E744" s="716">
        <v>220</v>
      </c>
      <c r="F744" s="102">
        <f t="shared" si="324"/>
        <v>110</v>
      </c>
      <c r="G744" s="102">
        <v>84</v>
      </c>
      <c r="H744" s="102">
        <f t="shared" si="325"/>
        <v>76.363636363636374</v>
      </c>
      <c r="I744" s="719">
        <v>11.5</v>
      </c>
      <c r="J744" s="103">
        <f t="shared" si="326"/>
        <v>11.083333333333334</v>
      </c>
      <c r="K744" s="104">
        <f t="shared" si="327"/>
        <v>2530</v>
      </c>
      <c r="L744" s="104">
        <f t="shared" si="328"/>
        <v>1265</v>
      </c>
      <c r="M744" s="104">
        <v>931</v>
      </c>
      <c r="N744" s="104">
        <f t="shared" si="329"/>
        <v>73.596837944664031</v>
      </c>
      <c r="O744" s="104">
        <f t="shared" si="330"/>
        <v>7.4411764705882355</v>
      </c>
      <c r="P744" s="104">
        <f t="shared" si="331"/>
        <v>250.22924901185769</v>
      </c>
      <c r="Q744" s="780"/>
      <c r="R744" s="780"/>
      <c r="S744" s="780"/>
      <c r="T744" s="780"/>
      <c r="U744" s="780"/>
      <c r="V744" s="780"/>
      <c r="W744" s="1815"/>
      <c r="X744" s="780"/>
      <c r="Y744" s="780"/>
      <c r="Z744" s="780"/>
      <c r="AA744" s="780"/>
      <c r="AB744" s="780"/>
      <c r="AC744" s="842"/>
    </row>
    <row r="745" spans="1:268" s="79" customFormat="1" ht="15" customHeight="1" x14ac:dyDescent="0.25">
      <c r="A745" s="813">
        <v>1</v>
      </c>
      <c r="B745" s="813">
        <v>1</v>
      </c>
      <c r="C745" s="717" t="s">
        <v>77</v>
      </c>
      <c r="D745" s="716">
        <v>320</v>
      </c>
      <c r="E745" s="389">
        <v>540</v>
      </c>
      <c r="F745" s="102">
        <f t="shared" si="324"/>
        <v>270</v>
      </c>
      <c r="G745" s="102">
        <v>230</v>
      </c>
      <c r="H745" s="102">
        <f t="shared" si="325"/>
        <v>85.18518518518519</v>
      </c>
      <c r="I745" s="720">
        <v>9</v>
      </c>
      <c r="J745" s="103">
        <f t="shared" si="326"/>
        <v>8.2173913043478262</v>
      </c>
      <c r="K745" s="104">
        <f t="shared" si="327"/>
        <v>4860</v>
      </c>
      <c r="L745" s="104">
        <f t="shared" si="328"/>
        <v>2430</v>
      </c>
      <c r="M745" s="104">
        <v>1890</v>
      </c>
      <c r="N745" s="104">
        <f t="shared" si="329"/>
        <v>77.777777777777786</v>
      </c>
      <c r="O745" s="104">
        <f t="shared" si="330"/>
        <v>15.1875</v>
      </c>
      <c r="P745" s="104">
        <f t="shared" si="331"/>
        <v>248.88888888888889</v>
      </c>
      <c r="Q745" s="780"/>
      <c r="R745" s="780"/>
      <c r="S745" s="780"/>
      <c r="T745" s="780"/>
      <c r="U745" s="780"/>
      <c r="V745" s="780"/>
      <c r="W745" s="1815"/>
      <c r="X745" s="780"/>
      <c r="Y745" s="780"/>
      <c r="Z745" s="780"/>
      <c r="AA745" s="780"/>
      <c r="AB745" s="780"/>
      <c r="AC745" s="842"/>
    </row>
    <row r="746" spans="1:268" s="79" customFormat="1" ht="15" customHeight="1" x14ac:dyDescent="0.25">
      <c r="A746" s="813">
        <v>1</v>
      </c>
      <c r="B746" s="813">
        <v>1</v>
      </c>
      <c r="C746" s="717" t="s">
        <v>27</v>
      </c>
      <c r="D746" s="716">
        <v>300</v>
      </c>
      <c r="E746" s="716">
        <v>270</v>
      </c>
      <c r="F746" s="102">
        <f t="shared" si="324"/>
        <v>135</v>
      </c>
      <c r="G746" s="102">
        <v>155</v>
      </c>
      <c r="H746" s="102">
        <f t="shared" si="325"/>
        <v>114.81481481481481</v>
      </c>
      <c r="I746" s="719">
        <v>6</v>
      </c>
      <c r="J746" s="103">
        <f t="shared" si="326"/>
        <v>6.774193548387097</v>
      </c>
      <c r="K746" s="104">
        <f t="shared" si="327"/>
        <v>1620</v>
      </c>
      <c r="L746" s="104">
        <f t="shared" si="328"/>
        <v>810</v>
      </c>
      <c r="M746" s="104">
        <v>1050</v>
      </c>
      <c r="N746" s="104">
        <f t="shared" si="329"/>
        <v>129.62962962962962</v>
      </c>
      <c r="O746" s="104">
        <f t="shared" si="330"/>
        <v>5.4</v>
      </c>
      <c r="P746" s="104">
        <f t="shared" si="331"/>
        <v>388.88888888888886</v>
      </c>
      <c r="Q746" s="780"/>
      <c r="R746" s="780"/>
      <c r="S746" s="780"/>
      <c r="T746" s="780"/>
      <c r="U746" s="780"/>
      <c r="V746" s="780"/>
      <c r="W746" s="1815"/>
      <c r="X746" s="780"/>
      <c r="Y746" s="780"/>
      <c r="Z746" s="780"/>
      <c r="AA746" s="780"/>
      <c r="AB746" s="780"/>
      <c r="AC746" s="842"/>
    </row>
    <row r="747" spans="1:268" s="79" customFormat="1" ht="15" customHeight="1" x14ac:dyDescent="0.25">
      <c r="A747" s="813">
        <v>1</v>
      </c>
      <c r="B747" s="813">
        <v>1</v>
      </c>
      <c r="C747" s="717" t="s">
        <v>28</v>
      </c>
      <c r="D747" s="606">
        <v>340</v>
      </c>
      <c r="E747" s="716">
        <v>210</v>
      </c>
      <c r="F747" s="102">
        <f t="shared" si="324"/>
        <v>105</v>
      </c>
      <c r="G747" s="102">
        <v>117</v>
      </c>
      <c r="H747" s="102">
        <f t="shared" si="325"/>
        <v>111.42857142857143</v>
      </c>
      <c r="I747" s="719">
        <v>7.7</v>
      </c>
      <c r="J747" s="103">
        <f t="shared" si="326"/>
        <v>7.1538461538461542</v>
      </c>
      <c r="K747" s="104">
        <f t="shared" si="327"/>
        <v>1617</v>
      </c>
      <c r="L747" s="104">
        <f t="shared" si="328"/>
        <v>809</v>
      </c>
      <c r="M747" s="104">
        <v>837</v>
      </c>
      <c r="N747" s="104">
        <f t="shared" si="329"/>
        <v>103.4610630407911</v>
      </c>
      <c r="O747" s="104">
        <f t="shared" si="330"/>
        <v>4.7558823529411764</v>
      </c>
      <c r="P747" s="104">
        <f t="shared" si="331"/>
        <v>351.98515769944339</v>
      </c>
      <c r="Q747" s="780"/>
      <c r="R747" s="780"/>
      <c r="S747" s="780"/>
      <c r="T747" s="780"/>
      <c r="U747" s="780"/>
      <c r="V747" s="780"/>
      <c r="W747" s="1815"/>
      <c r="X747" s="780"/>
      <c r="Y747" s="780"/>
      <c r="Z747" s="780"/>
      <c r="AA747" s="780"/>
      <c r="AB747" s="780"/>
      <c r="AC747" s="842"/>
    </row>
    <row r="748" spans="1:268" s="79" customFormat="1" ht="15" customHeight="1" x14ac:dyDescent="0.25">
      <c r="A748" s="813"/>
      <c r="B748" s="813"/>
      <c r="C748" s="717" t="s">
        <v>373</v>
      </c>
      <c r="D748" s="716">
        <v>330</v>
      </c>
      <c r="E748" s="606">
        <v>20</v>
      </c>
      <c r="F748" s="102">
        <f t="shared" si="324"/>
        <v>10</v>
      </c>
      <c r="G748" s="102">
        <v>12</v>
      </c>
      <c r="H748" s="102">
        <f t="shared" si="325"/>
        <v>120</v>
      </c>
      <c r="I748" s="537">
        <v>10</v>
      </c>
      <c r="J748" s="103">
        <f t="shared" si="326"/>
        <v>8.6666666666666661</v>
      </c>
      <c r="K748" s="104">
        <f t="shared" ref="K748:K749" si="332">ROUND(E748*I748,0)</f>
        <v>200</v>
      </c>
      <c r="L748" s="104">
        <f t="shared" ref="L748:L749" si="333">ROUND(F748*I748,0)</f>
        <v>100</v>
      </c>
      <c r="M748" s="104">
        <v>104</v>
      </c>
      <c r="N748" s="104">
        <f t="shared" ref="N748:N749" si="334">M748/L748*100</f>
        <v>104</v>
      </c>
      <c r="O748" s="104">
        <f t="shared" ref="O748:O749" si="335">K748/D748</f>
        <v>0.60606060606060608</v>
      </c>
      <c r="P748" s="104">
        <f t="shared" ref="P748:P749" si="336">M748/$C$3*12/O748</f>
        <v>343.2</v>
      </c>
      <c r="Q748" s="780"/>
      <c r="R748" s="780"/>
      <c r="S748" s="780"/>
      <c r="T748" s="780"/>
      <c r="U748" s="780"/>
      <c r="V748" s="780"/>
      <c r="W748" s="1816"/>
      <c r="X748" s="780"/>
      <c r="Y748" s="780"/>
      <c r="Z748" s="780"/>
      <c r="AA748" s="780"/>
      <c r="AB748" s="780"/>
      <c r="AC748" s="842"/>
    </row>
    <row r="749" spans="1:268" s="79" customFormat="1" ht="15" customHeight="1" x14ac:dyDescent="0.25">
      <c r="A749" s="813"/>
      <c r="B749" s="813"/>
      <c r="C749" s="717" t="s">
        <v>26</v>
      </c>
      <c r="D749" s="716">
        <v>340</v>
      </c>
      <c r="E749" s="606">
        <v>650</v>
      </c>
      <c r="F749" s="102">
        <f t="shared" ref="F749" si="337">E749/12*$C$3</f>
        <v>325</v>
      </c>
      <c r="G749" s="102">
        <v>297</v>
      </c>
      <c r="H749" s="102">
        <f t="shared" ref="H749" si="338">G749/F749*100</f>
        <v>91.384615384615387</v>
      </c>
      <c r="I749" s="537">
        <v>6.1</v>
      </c>
      <c r="J749" s="103">
        <f t="shared" ref="J749" si="339">M749/G749</f>
        <v>7.2760942760942759</v>
      </c>
      <c r="K749" s="104">
        <f t="shared" si="332"/>
        <v>3965</v>
      </c>
      <c r="L749" s="104">
        <f t="shared" si="333"/>
        <v>1983</v>
      </c>
      <c r="M749" s="104">
        <v>2161</v>
      </c>
      <c r="N749" s="104">
        <f t="shared" si="334"/>
        <v>108.97629853756933</v>
      </c>
      <c r="O749" s="104">
        <f t="shared" si="335"/>
        <v>11.661764705882353</v>
      </c>
      <c r="P749" s="104">
        <f t="shared" si="336"/>
        <v>370.61286254728878</v>
      </c>
      <c r="Q749" s="780"/>
      <c r="R749" s="780"/>
      <c r="S749" s="780"/>
      <c r="T749" s="780"/>
      <c r="U749" s="780"/>
      <c r="V749" s="780"/>
      <c r="W749" s="1816"/>
      <c r="X749" s="780"/>
      <c r="Y749" s="780"/>
      <c r="Z749" s="780"/>
      <c r="AA749" s="780"/>
      <c r="AB749" s="780"/>
      <c r="AC749" s="842"/>
    </row>
    <row r="750" spans="1:268" s="79" customFormat="1" ht="15" customHeight="1" x14ac:dyDescent="0.25">
      <c r="A750" s="813">
        <v>1</v>
      </c>
      <c r="B750" s="813">
        <v>1</v>
      </c>
      <c r="C750" s="304" t="s">
        <v>7</v>
      </c>
      <c r="D750" s="304"/>
      <c r="E750" s="735">
        <f t="shared" ref="E750:F750" si="340">SUM(E741:E749)</f>
        <v>3130</v>
      </c>
      <c r="F750" s="735">
        <f t="shared" si="340"/>
        <v>1565</v>
      </c>
      <c r="G750" s="735">
        <f>SUM(G741:G749)</f>
        <v>1554</v>
      </c>
      <c r="H750" s="735">
        <f>G750/F750*100</f>
        <v>99.29712460063898</v>
      </c>
      <c r="I750" s="740">
        <f>IF(E750=0,0,K750/E750)</f>
        <v>8.5105431309904152</v>
      </c>
      <c r="J750" s="127">
        <f>M750/G750</f>
        <v>8.5167310167310166</v>
      </c>
      <c r="K750" s="735">
        <f t="shared" ref="K750:O750" si="341">SUM(K741:K749)</f>
        <v>26638</v>
      </c>
      <c r="L750" s="735">
        <f t="shared" si="341"/>
        <v>13320</v>
      </c>
      <c r="M750" s="735">
        <f t="shared" si="341"/>
        <v>13235</v>
      </c>
      <c r="N750" s="104">
        <f t="shared" si="329"/>
        <v>99.361861861861868</v>
      </c>
      <c r="O750" s="735">
        <f t="shared" si="341"/>
        <v>79.893560606060603</v>
      </c>
      <c r="P750" s="104">
        <f t="shared" si="331"/>
        <v>331.315813179467</v>
      </c>
      <c r="Q750" s="735">
        <v>100263.38670414529</v>
      </c>
      <c r="R750" s="735">
        <v>100263.38670414529</v>
      </c>
      <c r="S750" s="735">
        <v>100263.38670414529</v>
      </c>
      <c r="T750" s="735">
        <v>100263.38670414529</v>
      </c>
      <c r="U750" s="735">
        <v>100263.38670414529</v>
      </c>
      <c r="V750" s="735">
        <v>99685.790874476806</v>
      </c>
      <c r="W750" s="1820">
        <f>Q750/12*$C$3+(R750-Q750)/11*5+(S750-R750)/10*4+(T750-S750)/9*3+(U750-T750)/8*2+(V750-U750)/7*1</f>
        <v>50049.179662120005</v>
      </c>
      <c r="X750" s="735">
        <f>AB750-AA750-Y750</f>
        <v>48664.773830000006</v>
      </c>
      <c r="Y750" s="735"/>
      <c r="Z750" s="735">
        <f>X750-W750</f>
        <v>-1384.4058321199991</v>
      </c>
      <c r="AA750" s="735">
        <v>-1376.1690599999999</v>
      </c>
      <c r="AB750" s="735">
        <v>47288.604770000005</v>
      </c>
      <c r="AC750" s="842"/>
    </row>
    <row r="751" spans="1:268" s="79" customFormat="1" ht="15" customHeight="1" x14ac:dyDescent="0.25">
      <c r="A751" s="813">
        <v>1</v>
      </c>
      <c r="B751" s="813">
        <v>1</v>
      </c>
      <c r="C751" s="693" t="s">
        <v>14</v>
      </c>
      <c r="D751" s="907"/>
      <c r="E751" s="735"/>
      <c r="F751" s="735"/>
      <c r="G751" s="735"/>
      <c r="H751" s="735"/>
      <c r="I751" s="736"/>
      <c r="J751" s="736"/>
      <c r="K751" s="735"/>
      <c r="L751" s="735"/>
      <c r="M751" s="735"/>
      <c r="N751" s="735"/>
      <c r="O751" s="735"/>
      <c r="P751" s="735"/>
      <c r="Q751" s="243"/>
      <c r="R751" s="243"/>
      <c r="S751" s="243"/>
      <c r="T751" s="243"/>
      <c r="U751" s="243"/>
      <c r="V751" s="243"/>
      <c r="W751" s="1849"/>
      <c r="X751" s="243"/>
      <c r="Y751" s="243"/>
      <c r="Z751" s="243"/>
      <c r="AA751" s="243"/>
      <c r="AB751" s="243"/>
      <c r="AC751" s="842"/>
    </row>
    <row r="752" spans="1:268" s="79" customFormat="1" ht="16.5" customHeight="1" x14ac:dyDescent="0.25">
      <c r="A752" s="813">
        <v>1</v>
      </c>
      <c r="B752" s="813">
        <v>1</v>
      </c>
      <c r="C752" s="543" t="s">
        <v>308</v>
      </c>
      <c r="D752" s="557"/>
      <c r="E752" s="126"/>
      <c r="F752" s="126"/>
      <c r="G752" s="126"/>
      <c r="H752" s="126"/>
      <c r="I752" s="391"/>
      <c r="J752" s="391"/>
      <c r="K752" s="393"/>
      <c r="L752" s="393"/>
      <c r="M752" s="393"/>
      <c r="N752" s="393"/>
      <c r="O752" s="393"/>
      <c r="P752" s="393"/>
      <c r="Q752" s="474"/>
      <c r="R752" s="474"/>
      <c r="S752" s="474"/>
      <c r="T752" s="474"/>
      <c r="U752" s="474"/>
      <c r="V752" s="474"/>
      <c r="W752" s="1818"/>
      <c r="X752" s="474"/>
      <c r="Y752" s="474"/>
      <c r="Z752" s="474"/>
      <c r="AA752" s="474"/>
      <c r="AB752" s="474"/>
      <c r="AC752" s="842"/>
    </row>
    <row r="753" spans="1:30" s="79" customFormat="1" ht="27.95" customHeight="1" x14ac:dyDescent="0.25">
      <c r="A753" s="813">
        <v>1</v>
      </c>
      <c r="B753" s="813">
        <v>1</v>
      </c>
      <c r="C753" s="438" t="s">
        <v>202</v>
      </c>
      <c r="D753" s="438"/>
      <c r="E753" s="474">
        <f>SUM(E754:E757)</f>
        <v>20500</v>
      </c>
      <c r="F753" s="474">
        <f>SUM(F754:F757)</f>
        <v>10250</v>
      </c>
      <c r="G753" s="474">
        <f>SUM(G754:G757)</f>
        <v>8306</v>
      </c>
      <c r="H753" s="474">
        <f>G753/F753*100</f>
        <v>81.034146341463426</v>
      </c>
      <c r="I753" s="135"/>
      <c r="J753" s="135"/>
      <c r="K753" s="498"/>
      <c r="L753" s="498"/>
      <c r="M753" s="498"/>
      <c r="N753" s="498"/>
      <c r="O753" s="498"/>
      <c r="P753" s="498"/>
      <c r="Q753" s="780"/>
      <c r="R753" s="780"/>
      <c r="S753" s="780"/>
      <c r="T753" s="780"/>
      <c r="U753" s="780"/>
      <c r="V753" s="780"/>
      <c r="W753" s="1815"/>
      <c r="X753" s="780"/>
      <c r="Y753" s="780"/>
      <c r="Z753" s="780"/>
      <c r="AA753" s="780"/>
      <c r="AB753" s="780"/>
      <c r="AC753" s="842"/>
    </row>
    <row r="754" spans="1:30" s="79" customFormat="1" ht="27.95" customHeight="1" x14ac:dyDescent="0.25">
      <c r="A754" s="813">
        <v>1</v>
      </c>
      <c r="B754" s="813">
        <v>1</v>
      </c>
      <c r="C754" s="438" t="s">
        <v>309</v>
      </c>
      <c r="D754" s="438"/>
      <c r="E754" s="474"/>
      <c r="F754" s="102">
        <f t="shared" ref="F754:F759" si="342">ROUND(E754/12*$C$3,0)</f>
        <v>0</v>
      </c>
      <c r="G754" s="474"/>
      <c r="H754" s="474"/>
      <c r="I754" s="135"/>
      <c r="J754" s="135"/>
      <c r="K754" s="498"/>
      <c r="L754" s="498"/>
      <c r="M754" s="498"/>
      <c r="N754" s="498"/>
      <c r="O754" s="498"/>
      <c r="P754" s="498"/>
      <c r="Q754" s="780"/>
      <c r="R754" s="780"/>
      <c r="S754" s="780"/>
      <c r="T754" s="780"/>
      <c r="U754" s="780"/>
      <c r="V754" s="780"/>
      <c r="W754" s="1815"/>
      <c r="X754" s="780"/>
      <c r="Y754" s="780"/>
      <c r="Z754" s="780"/>
      <c r="AA754" s="780"/>
      <c r="AB754" s="780"/>
      <c r="AC754" s="842"/>
    </row>
    <row r="755" spans="1:30" s="79" customFormat="1" ht="27.95" customHeight="1" x14ac:dyDescent="0.25">
      <c r="A755" s="813">
        <v>1</v>
      </c>
      <c r="B755" s="813">
        <v>1</v>
      </c>
      <c r="C755" s="438" t="s">
        <v>310</v>
      </c>
      <c r="D755" s="438"/>
      <c r="E755" s="474">
        <v>5300</v>
      </c>
      <c r="F755" s="102">
        <f t="shared" si="342"/>
        <v>2650</v>
      </c>
      <c r="G755" s="474">
        <v>2643</v>
      </c>
      <c r="H755" s="474">
        <f t="shared" ref="H755:H760" si="343">G755/F755*100</f>
        <v>99.735849056603769</v>
      </c>
      <c r="I755" s="135"/>
      <c r="J755" s="135"/>
      <c r="K755" s="498"/>
      <c r="L755" s="498"/>
      <c r="M755" s="498"/>
      <c r="N755" s="498"/>
      <c r="O755" s="498"/>
      <c r="P755" s="498"/>
      <c r="Q755" s="780"/>
      <c r="R755" s="780"/>
      <c r="S755" s="780"/>
      <c r="T755" s="780"/>
      <c r="U755" s="780"/>
      <c r="V755" s="780"/>
      <c r="W755" s="1815"/>
      <c r="X755" s="780"/>
      <c r="Y755" s="780"/>
      <c r="Z755" s="780"/>
      <c r="AA755" s="780"/>
      <c r="AB755" s="780"/>
      <c r="AC755" s="842"/>
    </row>
    <row r="756" spans="1:30" s="79" customFormat="1" ht="27.95" customHeight="1" x14ac:dyDescent="0.25">
      <c r="A756" s="813">
        <v>1</v>
      </c>
      <c r="B756" s="813">
        <v>1</v>
      </c>
      <c r="C756" s="438" t="s">
        <v>311</v>
      </c>
      <c r="D756" s="438"/>
      <c r="E756" s="474">
        <v>200</v>
      </c>
      <c r="F756" s="102">
        <f t="shared" si="342"/>
        <v>100</v>
      </c>
      <c r="G756" s="474">
        <v>115</v>
      </c>
      <c r="H756" s="474">
        <f t="shared" si="343"/>
        <v>114.99999999999999</v>
      </c>
      <c r="I756" s="135"/>
      <c r="J756" s="135"/>
      <c r="K756" s="498"/>
      <c r="L756" s="498"/>
      <c r="M756" s="498"/>
      <c r="N756" s="498"/>
      <c r="O756" s="498"/>
      <c r="P756" s="498"/>
      <c r="Q756" s="780"/>
      <c r="R756" s="780"/>
      <c r="S756" s="780"/>
      <c r="T756" s="780"/>
      <c r="U756" s="780"/>
      <c r="V756" s="780"/>
      <c r="W756" s="1815"/>
      <c r="X756" s="780"/>
      <c r="Y756" s="780"/>
      <c r="Z756" s="780"/>
      <c r="AA756" s="780"/>
      <c r="AB756" s="780"/>
      <c r="AC756" s="842"/>
    </row>
    <row r="757" spans="1:30" s="79" customFormat="1" ht="27.95" customHeight="1" x14ac:dyDescent="0.25">
      <c r="A757" s="813">
        <v>1</v>
      </c>
      <c r="B757" s="813">
        <v>1</v>
      </c>
      <c r="C757" s="438" t="s">
        <v>312</v>
      </c>
      <c r="D757" s="438"/>
      <c r="E757" s="474">
        <v>15000</v>
      </c>
      <c r="F757" s="102">
        <f t="shared" si="342"/>
        <v>7500</v>
      </c>
      <c r="G757" s="474">
        <v>5548</v>
      </c>
      <c r="H757" s="474">
        <f t="shared" si="343"/>
        <v>73.973333333333329</v>
      </c>
      <c r="I757" s="135"/>
      <c r="J757" s="135"/>
      <c r="K757" s="498"/>
      <c r="L757" s="498"/>
      <c r="M757" s="498"/>
      <c r="N757" s="498"/>
      <c r="O757" s="498"/>
      <c r="P757" s="498"/>
      <c r="Q757" s="780"/>
      <c r="R757" s="780"/>
      <c r="S757" s="780"/>
      <c r="T757" s="780"/>
      <c r="U757" s="780"/>
      <c r="V757" s="780"/>
      <c r="W757" s="1815"/>
      <c r="X757" s="780"/>
      <c r="Y757" s="780"/>
      <c r="Z757" s="780"/>
      <c r="AA757" s="780"/>
      <c r="AB757" s="780"/>
      <c r="AC757" s="842"/>
    </row>
    <row r="758" spans="1:30" s="79" customFormat="1" ht="27.95" customHeight="1" x14ac:dyDescent="0.25">
      <c r="A758" s="813">
        <v>1</v>
      </c>
      <c r="B758" s="813">
        <v>1</v>
      </c>
      <c r="C758" s="438" t="s">
        <v>159</v>
      </c>
      <c r="D758" s="438"/>
      <c r="E758" s="474">
        <v>36844</v>
      </c>
      <c r="F758" s="102">
        <f t="shared" si="342"/>
        <v>18422</v>
      </c>
      <c r="G758" s="102">
        <f>16708+G759/3.8/3.2</f>
        <v>18207.095394736843</v>
      </c>
      <c r="H758" s="474">
        <f t="shared" si="343"/>
        <v>98.833434994771707</v>
      </c>
      <c r="I758" s="135"/>
      <c r="J758" s="135"/>
      <c r="K758" s="498"/>
      <c r="L758" s="498"/>
      <c r="M758" s="498"/>
      <c r="N758" s="498"/>
      <c r="O758" s="498"/>
      <c r="P758" s="498"/>
      <c r="Q758" s="780"/>
      <c r="R758" s="780"/>
      <c r="S758" s="780"/>
      <c r="T758" s="780"/>
      <c r="U758" s="780"/>
      <c r="V758" s="780"/>
      <c r="W758" s="1815"/>
      <c r="X758" s="780"/>
      <c r="Y758" s="780"/>
      <c r="Z758" s="780"/>
      <c r="AA758" s="780"/>
      <c r="AB758" s="780"/>
      <c r="AC758" s="842"/>
      <c r="AD758" s="1964"/>
    </row>
    <row r="759" spans="1:30" s="79" customFormat="1" ht="27.95" customHeight="1" x14ac:dyDescent="0.25">
      <c r="A759" s="813">
        <v>1</v>
      </c>
      <c r="B759" s="813">
        <v>1</v>
      </c>
      <c r="C759" s="438" t="s">
        <v>304</v>
      </c>
      <c r="D759" s="438"/>
      <c r="E759" s="474">
        <v>42000</v>
      </c>
      <c r="F759" s="102">
        <f t="shared" si="342"/>
        <v>21000</v>
      </c>
      <c r="G759" s="102">
        <v>18229</v>
      </c>
      <c r="H759" s="474">
        <f t="shared" si="343"/>
        <v>86.804761904761904</v>
      </c>
      <c r="I759" s="135"/>
      <c r="J759" s="135"/>
      <c r="K759" s="498"/>
      <c r="L759" s="498"/>
      <c r="M759" s="498"/>
      <c r="N759" s="498"/>
      <c r="O759" s="498"/>
      <c r="P759" s="498"/>
      <c r="Q759" s="780"/>
      <c r="R759" s="780"/>
      <c r="S759" s="780"/>
      <c r="T759" s="780"/>
      <c r="U759" s="780"/>
      <c r="V759" s="780"/>
      <c r="W759" s="1815"/>
      <c r="X759" s="780"/>
      <c r="Y759" s="780"/>
      <c r="Z759" s="780"/>
      <c r="AA759" s="780"/>
      <c r="AB759" s="780"/>
      <c r="AC759" s="842"/>
    </row>
    <row r="760" spans="1:30" s="79" customFormat="1" ht="15" customHeight="1" x14ac:dyDescent="0.25">
      <c r="A760" s="813">
        <v>1</v>
      </c>
      <c r="B760" s="813">
        <v>1</v>
      </c>
      <c r="C760" s="225" t="s">
        <v>171</v>
      </c>
      <c r="D760" s="544"/>
      <c r="E760" s="417">
        <f>E753+E758*3.2</f>
        <v>138400.79999999999</v>
      </c>
      <c r="F760" s="417">
        <f>F753+F758*3.2</f>
        <v>69200.399999999994</v>
      </c>
      <c r="G760" s="417">
        <f>G753+G758*3.2</f>
        <v>66568.705263157899</v>
      </c>
      <c r="H760" s="417">
        <f t="shared" si="343"/>
        <v>96.196994906326992</v>
      </c>
      <c r="I760" s="135"/>
      <c r="J760" s="135"/>
      <c r="K760" s="498"/>
      <c r="L760" s="498"/>
      <c r="M760" s="498"/>
      <c r="N760" s="498"/>
      <c r="O760" s="498"/>
      <c r="P760" s="498"/>
      <c r="Q760" s="705">
        <v>82868.307344799003</v>
      </c>
      <c r="R760" s="705">
        <v>82868.307344799003</v>
      </c>
      <c r="S760" s="705">
        <v>82868.307344799003</v>
      </c>
      <c r="T760" s="705">
        <v>82868.307344799003</v>
      </c>
      <c r="U760" s="705">
        <v>82868.307344799003</v>
      </c>
      <c r="V760" s="705">
        <v>83670.028529999981</v>
      </c>
      <c r="W760" s="1992">
        <f>Q760/12*$C$3+(R760-Q760)/11*5+(S760-R760)/10*4+(T760-S760)/9*3+(U760-T760)/8*2+((V760-U760)+224.435)/7*1-224.435</f>
        <v>41356.312413142499</v>
      </c>
      <c r="X760" s="705">
        <f>AB760-AA760</f>
        <v>41356.312470000004</v>
      </c>
      <c r="Y760" s="705"/>
      <c r="Z760" s="705">
        <f>X760-W760</f>
        <v>5.6857505114749074E-5</v>
      </c>
      <c r="AA760" s="705">
        <v>-230.66309000000001</v>
      </c>
      <c r="AB760" s="705">
        <v>41125.649380000003</v>
      </c>
      <c r="AC760" s="842"/>
    </row>
    <row r="761" spans="1:30" s="79" customFormat="1" ht="15" customHeight="1" x14ac:dyDescent="0.25">
      <c r="A761" s="813">
        <v>1</v>
      </c>
      <c r="B761" s="813">
        <v>1</v>
      </c>
      <c r="C761" s="543" t="s">
        <v>313</v>
      </c>
      <c r="D761" s="438"/>
      <c r="E761" s="474"/>
      <c r="F761" s="474"/>
      <c r="G761" s="474"/>
      <c r="H761" s="417"/>
      <c r="I761" s="135"/>
      <c r="J761" s="135"/>
      <c r="K761" s="498"/>
      <c r="L761" s="498"/>
      <c r="M761" s="498"/>
      <c r="N761" s="498"/>
      <c r="O761" s="498"/>
      <c r="P761" s="498"/>
      <c r="Q761" s="780"/>
      <c r="R761" s="780"/>
      <c r="S761" s="780"/>
      <c r="T761" s="780"/>
      <c r="U761" s="780"/>
      <c r="V761" s="780"/>
      <c r="W761" s="1815"/>
      <c r="X761" s="780"/>
      <c r="Y761" s="780"/>
      <c r="Z761" s="780"/>
      <c r="AA761" s="780"/>
      <c r="AB761" s="780"/>
      <c r="AC761" s="842"/>
    </row>
    <row r="762" spans="1:30" s="79" customFormat="1" ht="15" customHeight="1" x14ac:dyDescent="0.25">
      <c r="A762" s="813">
        <v>1</v>
      </c>
      <c r="B762" s="813">
        <v>1</v>
      </c>
      <c r="C762" s="438" t="s">
        <v>202</v>
      </c>
      <c r="D762" s="438"/>
      <c r="E762" s="474">
        <f>SUM(E764,E769)</f>
        <v>31769</v>
      </c>
      <c r="F762" s="474">
        <f>SUM(F764,F769)</f>
        <v>15886</v>
      </c>
      <c r="G762" s="474">
        <f>SUM(G764,G769)</f>
        <v>9416</v>
      </c>
      <c r="H762" s="474">
        <f>G762/F762*100</f>
        <v>59.27231524612867</v>
      </c>
      <c r="I762" s="135"/>
      <c r="J762" s="135"/>
      <c r="K762" s="498"/>
      <c r="L762" s="498"/>
      <c r="M762" s="498"/>
      <c r="N762" s="498"/>
      <c r="O762" s="498"/>
      <c r="P762" s="498"/>
      <c r="Q762" s="780"/>
      <c r="R762" s="780"/>
      <c r="S762" s="780"/>
      <c r="T762" s="780"/>
      <c r="U762" s="780"/>
      <c r="V762" s="780"/>
      <c r="W762" s="1815"/>
      <c r="X762" s="780"/>
      <c r="Y762" s="780"/>
      <c r="Z762" s="780"/>
      <c r="AA762" s="780"/>
      <c r="AB762" s="780"/>
      <c r="AC762" s="842"/>
    </row>
    <row r="763" spans="1:30" s="79" customFormat="1" ht="27.95" customHeight="1" x14ac:dyDescent="0.25">
      <c r="A763" s="813">
        <v>1</v>
      </c>
      <c r="B763" s="813">
        <v>1</v>
      </c>
      <c r="C763" s="438" t="s">
        <v>309</v>
      </c>
      <c r="D763" s="438"/>
      <c r="E763" s="474"/>
      <c r="F763" s="102">
        <f>ROUND(E763/12*$C$3,0)</f>
        <v>0</v>
      </c>
      <c r="G763" s="474"/>
      <c r="H763" s="474"/>
      <c r="I763" s="135"/>
      <c r="J763" s="135"/>
      <c r="K763" s="498"/>
      <c r="L763" s="498"/>
      <c r="M763" s="498"/>
      <c r="N763" s="498"/>
      <c r="O763" s="498"/>
      <c r="P763" s="498"/>
      <c r="Q763" s="780"/>
      <c r="R763" s="780"/>
      <c r="S763" s="780"/>
      <c r="T763" s="780"/>
      <c r="U763" s="780"/>
      <c r="V763" s="780"/>
      <c r="W763" s="1815"/>
      <c r="X763" s="780"/>
      <c r="Y763" s="780"/>
      <c r="Z763" s="780"/>
      <c r="AA763" s="780"/>
      <c r="AB763" s="780"/>
      <c r="AC763" s="842"/>
    </row>
    <row r="764" spans="1:30" s="79" customFormat="1" ht="27.95" customHeight="1" x14ac:dyDescent="0.25">
      <c r="A764" s="813">
        <v>1</v>
      </c>
      <c r="B764" s="813">
        <v>1</v>
      </c>
      <c r="C764" s="438" t="s">
        <v>314</v>
      </c>
      <c r="D764" s="438"/>
      <c r="E764" s="474">
        <f>SUM(E765:E768)</f>
        <v>5780</v>
      </c>
      <c r="F764" s="474">
        <f>SUM(F765:F768)</f>
        <v>2891</v>
      </c>
      <c r="G764" s="474">
        <f>SUM(G765:G768)</f>
        <v>2947</v>
      </c>
      <c r="H764" s="474">
        <f t="shared" ref="H764:H772" si="344">G764/F764*100</f>
        <v>101.93704600484261</v>
      </c>
      <c r="I764" s="135"/>
      <c r="J764" s="135"/>
      <c r="K764" s="498"/>
      <c r="L764" s="498"/>
      <c r="M764" s="498"/>
      <c r="N764" s="498"/>
      <c r="O764" s="498"/>
      <c r="P764" s="498"/>
      <c r="Q764" s="780"/>
      <c r="R764" s="780"/>
      <c r="S764" s="780"/>
      <c r="T764" s="780"/>
      <c r="U764" s="780"/>
      <c r="V764" s="780"/>
      <c r="W764" s="1815"/>
      <c r="X764" s="780"/>
      <c r="Y764" s="780"/>
      <c r="Z764" s="780"/>
      <c r="AA764" s="780"/>
      <c r="AB764" s="780"/>
      <c r="AC764" s="842"/>
    </row>
    <row r="765" spans="1:30" s="79" customFormat="1" ht="27.95" customHeight="1" x14ac:dyDescent="0.25">
      <c r="A765" s="813">
        <v>1</v>
      </c>
      <c r="B765" s="813">
        <v>1</v>
      </c>
      <c r="C765" s="438" t="s">
        <v>315</v>
      </c>
      <c r="D765" s="438"/>
      <c r="E765" s="474">
        <v>2875</v>
      </c>
      <c r="F765" s="102">
        <f>ROUND(E765/12*$C$3,0)</f>
        <v>1438</v>
      </c>
      <c r="G765" s="474">
        <v>1394</v>
      </c>
      <c r="H765" s="474">
        <f t="shared" si="344"/>
        <v>96.940194714881784</v>
      </c>
      <c r="I765" s="135"/>
      <c r="J765" s="135"/>
      <c r="K765" s="498"/>
      <c r="L765" s="498"/>
      <c r="M765" s="498"/>
      <c r="N765" s="498"/>
      <c r="O765" s="498"/>
      <c r="P765" s="498"/>
      <c r="Q765" s="780"/>
      <c r="R765" s="780"/>
      <c r="S765" s="780"/>
      <c r="T765" s="780"/>
      <c r="U765" s="780"/>
      <c r="V765" s="780"/>
      <c r="W765" s="1815"/>
      <c r="X765" s="780"/>
      <c r="Y765" s="780"/>
      <c r="Z765" s="780"/>
      <c r="AA765" s="780"/>
      <c r="AB765" s="780"/>
      <c r="AC765" s="842"/>
    </row>
    <row r="766" spans="1:30" s="79" customFormat="1" ht="27.95" customHeight="1" x14ac:dyDescent="0.25">
      <c r="A766" s="813">
        <v>1</v>
      </c>
      <c r="B766" s="813">
        <v>1</v>
      </c>
      <c r="C766" s="438" t="s">
        <v>316</v>
      </c>
      <c r="D766" s="438"/>
      <c r="E766" s="474">
        <v>863</v>
      </c>
      <c r="F766" s="102">
        <f>ROUND(E766/12*$C$3,0)</f>
        <v>432</v>
      </c>
      <c r="G766" s="474">
        <v>328</v>
      </c>
      <c r="H766" s="474">
        <f t="shared" si="344"/>
        <v>75.925925925925924</v>
      </c>
      <c r="I766" s="135"/>
      <c r="J766" s="135"/>
      <c r="K766" s="498"/>
      <c r="L766" s="498"/>
      <c r="M766" s="498"/>
      <c r="N766" s="498"/>
      <c r="O766" s="498"/>
      <c r="P766" s="498"/>
      <c r="Q766" s="780"/>
      <c r="R766" s="780"/>
      <c r="S766" s="780"/>
      <c r="T766" s="780"/>
      <c r="U766" s="780"/>
      <c r="V766" s="780"/>
      <c r="W766" s="1815"/>
      <c r="X766" s="780"/>
      <c r="Y766" s="780"/>
      <c r="Z766" s="780"/>
      <c r="AA766" s="780"/>
      <c r="AB766" s="780"/>
      <c r="AC766" s="842"/>
    </row>
    <row r="767" spans="1:30" s="79" customFormat="1" ht="27.95" customHeight="1" x14ac:dyDescent="0.25">
      <c r="A767" s="813">
        <v>1</v>
      </c>
      <c r="B767" s="813">
        <v>1</v>
      </c>
      <c r="C767" s="438" t="s">
        <v>365</v>
      </c>
      <c r="D767" s="438"/>
      <c r="E767" s="474">
        <v>540</v>
      </c>
      <c r="F767" s="102">
        <f>ROUND(E767/12*$C$3,0)</f>
        <v>270</v>
      </c>
      <c r="G767" s="474">
        <v>504</v>
      </c>
      <c r="H767" s="474">
        <f t="shared" si="344"/>
        <v>186.66666666666666</v>
      </c>
      <c r="I767" s="135"/>
      <c r="J767" s="135"/>
      <c r="K767" s="498"/>
      <c r="L767" s="498"/>
      <c r="M767" s="498"/>
      <c r="N767" s="498"/>
      <c r="O767" s="498"/>
      <c r="P767" s="498"/>
      <c r="Q767" s="780"/>
      <c r="R767" s="780"/>
      <c r="S767" s="780"/>
      <c r="T767" s="780"/>
      <c r="U767" s="780"/>
      <c r="V767" s="780"/>
      <c r="W767" s="1815"/>
      <c r="X767" s="780"/>
      <c r="Y767" s="780"/>
      <c r="Z767" s="780"/>
      <c r="AA767" s="780"/>
      <c r="AB767" s="780"/>
      <c r="AC767" s="842"/>
    </row>
    <row r="768" spans="1:30" s="79" customFormat="1" ht="36" customHeight="1" x14ac:dyDescent="0.25">
      <c r="A768" s="813">
        <v>1</v>
      </c>
      <c r="B768" s="813">
        <v>1</v>
      </c>
      <c r="C768" s="438" t="s">
        <v>366</v>
      </c>
      <c r="D768" s="438"/>
      <c r="E768" s="474">
        <v>1502</v>
      </c>
      <c r="F768" s="102">
        <f>ROUND(E768/12*$C$3,0)</f>
        <v>751</v>
      </c>
      <c r="G768" s="474">
        <v>721</v>
      </c>
      <c r="H768" s="474">
        <f t="shared" si="344"/>
        <v>96.005326231691086</v>
      </c>
      <c r="I768" s="135"/>
      <c r="J768" s="135"/>
      <c r="K768" s="498"/>
      <c r="L768" s="498"/>
      <c r="M768" s="498"/>
      <c r="N768" s="498"/>
      <c r="O768" s="498"/>
      <c r="P768" s="498"/>
      <c r="Q768" s="780"/>
      <c r="R768" s="780"/>
      <c r="S768" s="780"/>
      <c r="T768" s="780"/>
      <c r="U768" s="780"/>
      <c r="V768" s="780"/>
      <c r="W768" s="1815"/>
      <c r="X768" s="780"/>
      <c r="Y768" s="780"/>
      <c r="Z768" s="780"/>
      <c r="AA768" s="780"/>
      <c r="AB768" s="780"/>
      <c r="AC768" s="842"/>
    </row>
    <row r="769" spans="1:30" s="79" customFormat="1" ht="43.5" customHeight="1" x14ac:dyDescent="0.25">
      <c r="A769" s="813">
        <v>1</v>
      </c>
      <c r="B769" s="813">
        <v>1</v>
      </c>
      <c r="C769" s="438" t="s">
        <v>317</v>
      </c>
      <c r="D769" s="438"/>
      <c r="E769" s="474">
        <f>SUM(E770:E772)</f>
        <v>25989</v>
      </c>
      <c r="F769" s="474">
        <f>SUM(F770:F772)</f>
        <v>12995</v>
      </c>
      <c r="G769" s="474">
        <f>SUM(G770:G772)</f>
        <v>6469</v>
      </c>
      <c r="H769" s="474">
        <f t="shared" si="344"/>
        <v>49.780684878799534</v>
      </c>
      <c r="I769" s="135"/>
      <c r="J769" s="135"/>
      <c r="K769" s="498"/>
      <c r="L769" s="498"/>
      <c r="M769" s="498"/>
      <c r="N769" s="498"/>
      <c r="O769" s="498"/>
      <c r="P769" s="498"/>
      <c r="Q769" s="780"/>
      <c r="R769" s="780"/>
      <c r="S769" s="780"/>
      <c r="T769" s="780"/>
      <c r="U769" s="780"/>
      <c r="V769" s="780"/>
      <c r="W769" s="1815"/>
      <c r="X769" s="780"/>
      <c r="Y769" s="780"/>
      <c r="Z769" s="780"/>
      <c r="AA769" s="780"/>
      <c r="AB769" s="780"/>
      <c r="AC769" s="842"/>
    </row>
    <row r="770" spans="1:30" s="79" customFormat="1" ht="27.95" customHeight="1" x14ac:dyDescent="0.25">
      <c r="A770" s="813">
        <v>1</v>
      </c>
      <c r="B770" s="813">
        <v>1</v>
      </c>
      <c r="C770" s="438" t="s">
        <v>318</v>
      </c>
      <c r="D770" s="438"/>
      <c r="E770" s="474">
        <v>800</v>
      </c>
      <c r="F770" s="102">
        <f t="shared" ref="F770:F776" si="345">ROUND(E770/12*$C$3,0)</f>
        <v>400</v>
      </c>
      <c r="G770" s="474">
        <v>374</v>
      </c>
      <c r="H770" s="474">
        <f t="shared" si="344"/>
        <v>93.5</v>
      </c>
      <c r="I770" s="135"/>
      <c r="J770" s="135"/>
      <c r="K770" s="498"/>
      <c r="L770" s="498"/>
      <c r="M770" s="498"/>
      <c r="N770" s="498"/>
      <c r="O770" s="498"/>
      <c r="P770" s="498"/>
      <c r="Q770" s="780"/>
      <c r="R770" s="780"/>
      <c r="S770" s="780"/>
      <c r="T770" s="780"/>
      <c r="U770" s="780"/>
      <c r="V770" s="780"/>
      <c r="W770" s="1815"/>
      <c r="X770" s="780"/>
      <c r="Y770" s="780"/>
      <c r="Z770" s="780"/>
      <c r="AA770" s="780"/>
      <c r="AB770" s="780"/>
      <c r="AC770" s="842"/>
    </row>
    <row r="771" spans="1:30" s="79" customFormat="1" ht="72" customHeight="1" x14ac:dyDescent="0.25">
      <c r="A771" s="813">
        <v>1</v>
      </c>
      <c r="B771" s="813">
        <v>1</v>
      </c>
      <c r="C771" s="438" t="s">
        <v>389</v>
      </c>
      <c r="D771" s="438"/>
      <c r="E771" s="474">
        <v>24310</v>
      </c>
      <c r="F771" s="102">
        <f t="shared" si="345"/>
        <v>12155</v>
      </c>
      <c r="G771" s="474">
        <v>5293</v>
      </c>
      <c r="H771" s="474">
        <f t="shared" si="344"/>
        <v>43.545865898807072</v>
      </c>
      <c r="I771" s="135"/>
      <c r="J771" s="135"/>
      <c r="K771" s="498"/>
      <c r="L771" s="498"/>
      <c r="M771" s="498"/>
      <c r="N771" s="498"/>
      <c r="O771" s="498"/>
      <c r="P771" s="498"/>
      <c r="Q771" s="780"/>
      <c r="R771" s="780"/>
      <c r="S771" s="780"/>
      <c r="T771" s="780"/>
      <c r="U771" s="780"/>
      <c r="V771" s="780"/>
      <c r="W771" s="1815"/>
      <c r="X771" s="780"/>
      <c r="Y771" s="780"/>
      <c r="Z771" s="780"/>
      <c r="AA771" s="780"/>
      <c r="AB771" s="780"/>
      <c r="AC771" s="842"/>
    </row>
    <row r="772" spans="1:30" s="79" customFormat="1" ht="40.5" customHeight="1" x14ac:dyDescent="0.25">
      <c r="A772" s="813">
        <v>1</v>
      </c>
      <c r="B772" s="813">
        <v>1</v>
      </c>
      <c r="C772" s="438" t="s">
        <v>330</v>
      </c>
      <c r="D772" s="438"/>
      <c r="E772" s="474">
        <v>879</v>
      </c>
      <c r="F772" s="102">
        <f t="shared" si="345"/>
        <v>440</v>
      </c>
      <c r="G772" s="474">
        <v>802</v>
      </c>
      <c r="H772" s="474">
        <f t="shared" si="344"/>
        <v>182.27272727272728</v>
      </c>
      <c r="I772" s="135"/>
      <c r="J772" s="135"/>
      <c r="K772" s="498"/>
      <c r="L772" s="498"/>
      <c r="M772" s="498"/>
      <c r="N772" s="498"/>
      <c r="O772" s="498"/>
      <c r="P772" s="498"/>
      <c r="Q772" s="780"/>
      <c r="R772" s="780"/>
      <c r="S772" s="780"/>
      <c r="T772" s="780"/>
      <c r="U772" s="780"/>
      <c r="V772" s="780"/>
      <c r="W772" s="1815"/>
      <c r="X772" s="780"/>
      <c r="Y772" s="780"/>
      <c r="Z772" s="780"/>
      <c r="AA772" s="780"/>
      <c r="AB772" s="780"/>
      <c r="AC772" s="842"/>
    </row>
    <row r="773" spans="1:30" s="79" customFormat="1" ht="27.95" customHeight="1" x14ac:dyDescent="0.25">
      <c r="A773" s="813">
        <v>1</v>
      </c>
      <c r="B773" s="813">
        <v>1</v>
      </c>
      <c r="C773" s="438" t="s">
        <v>159</v>
      </c>
      <c r="D773" s="438"/>
      <c r="E773" s="474"/>
      <c r="F773" s="102">
        <f t="shared" si="345"/>
        <v>0</v>
      </c>
      <c r="G773" s="474"/>
      <c r="H773" s="474"/>
      <c r="I773" s="135"/>
      <c r="J773" s="135"/>
      <c r="K773" s="498"/>
      <c r="L773" s="498"/>
      <c r="M773" s="498"/>
      <c r="N773" s="498"/>
      <c r="O773" s="498"/>
      <c r="P773" s="498"/>
      <c r="Q773" s="780"/>
      <c r="R773" s="780"/>
      <c r="S773" s="780"/>
      <c r="T773" s="780"/>
      <c r="U773" s="780"/>
      <c r="V773" s="780"/>
      <c r="W773" s="1815"/>
      <c r="X773" s="780"/>
      <c r="Y773" s="780"/>
      <c r="Z773" s="780"/>
      <c r="AA773" s="780"/>
      <c r="AB773" s="780"/>
      <c r="AC773" s="842"/>
      <c r="AD773" s="1964"/>
    </row>
    <row r="774" spans="1:30" s="79" customFormat="1" ht="27.95" customHeight="1" x14ac:dyDescent="0.25">
      <c r="A774" s="813">
        <v>1</v>
      </c>
      <c r="B774" s="813">
        <v>1</v>
      </c>
      <c r="C774" s="438" t="s">
        <v>160</v>
      </c>
      <c r="D774" s="438"/>
      <c r="E774" s="474">
        <v>6100</v>
      </c>
      <c r="F774" s="102">
        <f t="shared" si="345"/>
        <v>3050</v>
      </c>
      <c r="G774" s="102">
        <v>3025</v>
      </c>
      <c r="H774" s="474">
        <f>G774/F774*100</f>
        <v>99.180327868852459</v>
      </c>
      <c r="I774" s="135"/>
      <c r="J774" s="135"/>
      <c r="K774" s="498"/>
      <c r="L774" s="498"/>
      <c r="M774" s="498"/>
      <c r="N774" s="498"/>
      <c r="O774" s="498"/>
      <c r="P774" s="498"/>
      <c r="Q774" s="780"/>
      <c r="R774" s="780"/>
      <c r="S774" s="780"/>
      <c r="T774" s="780"/>
      <c r="U774" s="780"/>
      <c r="V774" s="780"/>
      <c r="W774" s="1815"/>
      <c r="X774" s="780"/>
      <c r="Y774" s="780"/>
      <c r="Z774" s="780"/>
      <c r="AA774" s="780"/>
      <c r="AB774" s="780"/>
      <c r="AC774" s="842"/>
    </row>
    <row r="775" spans="1:30" s="79" customFormat="1" ht="27.95" customHeight="1" x14ac:dyDescent="0.25">
      <c r="A775" s="813"/>
      <c r="B775" s="813">
        <v>1</v>
      </c>
      <c r="C775" s="438" t="s">
        <v>328</v>
      </c>
      <c r="D775" s="438"/>
      <c r="E775" s="474">
        <v>700</v>
      </c>
      <c r="F775" s="102">
        <f t="shared" si="345"/>
        <v>350</v>
      </c>
      <c r="G775" s="102">
        <v>403</v>
      </c>
      <c r="H775" s="474">
        <f>G775/F775*100</f>
        <v>115.14285714285715</v>
      </c>
      <c r="I775" s="135"/>
      <c r="J775" s="135"/>
      <c r="K775" s="498"/>
      <c r="L775" s="498"/>
      <c r="M775" s="498"/>
      <c r="N775" s="498"/>
      <c r="O775" s="498"/>
      <c r="P775" s="498"/>
      <c r="Q775" s="780"/>
      <c r="R775" s="780"/>
      <c r="S775" s="780"/>
      <c r="T775" s="780"/>
      <c r="U775" s="780"/>
      <c r="V775" s="780"/>
      <c r="W775" s="1815"/>
      <c r="X775" s="780"/>
      <c r="Y775" s="780"/>
      <c r="Z775" s="780"/>
      <c r="AA775" s="780"/>
      <c r="AB775" s="780"/>
      <c r="AC775" s="842"/>
    </row>
    <row r="776" spans="1:30" s="79" customFormat="1" ht="27.95" customHeight="1" x14ac:dyDescent="0.25">
      <c r="A776" s="813"/>
      <c r="B776" s="813"/>
      <c r="C776" s="545" t="s">
        <v>367</v>
      </c>
      <c r="D776" s="438"/>
      <c r="E776" s="474">
        <v>300</v>
      </c>
      <c r="F776" s="102">
        <f t="shared" si="345"/>
        <v>150</v>
      </c>
      <c r="G776" s="102">
        <v>157</v>
      </c>
      <c r="H776" s="474">
        <f>G776/F776*100</f>
        <v>104.66666666666666</v>
      </c>
      <c r="I776" s="135"/>
      <c r="J776" s="135"/>
      <c r="K776" s="498"/>
      <c r="L776" s="498"/>
      <c r="M776" s="498"/>
      <c r="N776" s="498"/>
      <c r="O776" s="498"/>
      <c r="P776" s="498"/>
      <c r="Q776" s="780"/>
      <c r="R776" s="780"/>
      <c r="S776" s="780"/>
      <c r="T776" s="780"/>
      <c r="U776" s="780"/>
      <c r="V776" s="780"/>
      <c r="W776" s="1815"/>
      <c r="X776" s="780"/>
      <c r="Y776" s="780"/>
      <c r="Z776" s="780"/>
      <c r="AA776" s="780"/>
      <c r="AB776" s="780"/>
      <c r="AC776" s="842"/>
    </row>
    <row r="777" spans="1:30" s="79" customFormat="1" ht="15" customHeight="1" x14ac:dyDescent="0.25">
      <c r="A777" s="813">
        <v>1</v>
      </c>
      <c r="B777" s="813">
        <v>1</v>
      </c>
      <c r="C777" s="225" t="s">
        <v>168</v>
      </c>
      <c r="D777" s="544"/>
      <c r="E777" s="417">
        <f>E762+E774</f>
        <v>37869</v>
      </c>
      <c r="F777" s="417">
        <f>F762+F774</f>
        <v>18936</v>
      </c>
      <c r="G777" s="417">
        <f>G762+G774</f>
        <v>12441</v>
      </c>
      <c r="H777" s="417">
        <f>G777/F777*100</f>
        <v>65.700253485424582</v>
      </c>
      <c r="I777" s="135"/>
      <c r="J777" s="135"/>
      <c r="K777" s="498"/>
      <c r="L777" s="498"/>
      <c r="M777" s="498"/>
      <c r="N777" s="498"/>
      <c r="O777" s="498"/>
      <c r="P777" s="498"/>
      <c r="Q777" s="705">
        <v>26952.809719907404</v>
      </c>
      <c r="R777" s="705">
        <v>26952.809719907404</v>
      </c>
      <c r="S777" s="705">
        <v>26952.809719907404</v>
      </c>
      <c r="T777" s="705">
        <v>26952.809719907404</v>
      </c>
      <c r="U777" s="705">
        <v>26952.809719907404</v>
      </c>
      <c r="V777" s="705">
        <v>26952.809719907407</v>
      </c>
      <c r="W777" s="1820">
        <f>Q777/12*$C$3+(R777-Q777)/11*5+(S777-R777)/10*4+(T777-S777)/9*3+(U777-T777)/8*2+(V777-U777)/7*1</f>
        <v>13476.404859953702</v>
      </c>
      <c r="X777" s="705">
        <f>AB777-AA777</f>
        <v>12035.829970000001</v>
      </c>
      <c r="Y777" s="705"/>
      <c r="Z777" s="705">
        <f>X777-W777</f>
        <v>-1440.5748899537011</v>
      </c>
      <c r="AA777" s="705">
        <v>-709.99439000000007</v>
      </c>
      <c r="AB777" s="705">
        <v>11325.835580000001</v>
      </c>
      <c r="AC777" s="842"/>
    </row>
    <row r="778" spans="1:30" s="79" customFormat="1" ht="15" customHeight="1" x14ac:dyDescent="0.25">
      <c r="A778" s="813">
        <v>1</v>
      </c>
      <c r="B778" s="813">
        <v>1</v>
      </c>
      <c r="C778" s="734" t="s">
        <v>353</v>
      </c>
      <c r="D778" s="734"/>
      <c r="E778" s="735">
        <f>SUM(E777,E760)</f>
        <v>176269.8</v>
      </c>
      <c r="F778" s="735">
        <f>SUM(F777,F760)</f>
        <v>88136.4</v>
      </c>
      <c r="G778" s="735">
        <f>SUM(G777,G760)</f>
        <v>79009.705263157899</v>
      </c>
      <c r="H778" s="735">
        <f>G778/F778*100</f>
        <v>89.644806530738606</v>
      </c>
      <c r="I778" s="736"/>
      <c r="J778" s="736"/>
      <c r="K778" s="735"/>
      <c r="L778" s="735"/>
      <c r="M778" s="735"/>
      <c r="N778" s="735"/>
      <c r="O778" s="735"/>
      <c r="P778" s="735"/>
      <c r="Q778" s="705">
        <f>SUM(Q777,Q760)</f>
        <v>109821.1170647064</v>
      </c>
      <c r="R778" s="705">
        <f t="shared" ref="R778:AB778" si="346">SUM(R777,R760)</f>
        <v>109821.1170647064</v>
      </c>
      <c r="S778" s="705">
        <f t="shared" ref="S778:T778" si="347">SUM(S777,S760)</f>
        <v>109821.1170647064</v>
      </c>
      <c r="T778" s="705">
        <f t="shared" si="347"/>
        <v>109821.1170647064</v>
      </c>
      <c r="U778" s="705">
        <f t="shared" ref="U778:V778" si="348">SUM(U777,U760)</f>
        <v>109821.1170647064</v>
      </c>
      <c r="V778" s="705">
        <f t="shared" si="348"/>
        <v>110622.83824990739</v>
      </c>
      <c r="W778" s="705">
        <f t="shared" si="346"/>
        <v>54832.717273096205</v>
      </c>
      <c r="X778" s="705">
        <f t="shared" si="346"/>
        <v>53392.142440000003</v>
      </c>
      <c r="Y778" s="705">
        <f t="shared" si="346"/>
        <v>0</v>
      </c>
      <c r="Z778" s="705">
        <f t="shared" si="346"/>
        <v>-1440.574833096196</v>
      </c>
      <c r="AA778" s="705">
        <f t="shared" si="346"/>
        <v>-940.65748000000008</v>
      </c>
      <c r="AB778" s="705">
        <f t="shared" si="346"/>
        <v>52451.484960000002</v>
      </c>
      <c r="AC778" s="842"/>
    </row>
    <row r="779" spans="1:30" s="79" customFormat="1" ht="15" customHeight="1" x14ac:dyDescent="0.25">
      <c r="A779" s="813">
        <v>1</v>
      </c>
      <c r="B779" s="813">
        <v>1</v>
      </c>
      <c r="C779" s="230" t="s">
        <v>31</v>
      </c>
      <c r="D779" s="230"/>
      <c r="E779" s="737"/>
      <c r="F779" s="737"/>
      <c r="G779" s="737"/>
      <c r="H779" s="737"/>
      <c r="I779" s="736"/>
      <c r="J779" s="736"/>
      <c r="K779" s="735"/>
      <c r="L779" s="735"/>
      <c r="M779" s="735"/>
      <c r="N779" s="735"/>
      <c r="O779" s="735"/>
      <c r="P779" s="735"/>
      <c r="Q779" s="71"/>
      <c r="R779" s="71"/>
      <c r="S779" s="71"/>
      <c r="T779" s="71"/>
      <c r="U779" s="71"/>
      <c r="V779" s="71"/>
      <c r="W779" s="1812"/>
      <c r="X779" s="71"/>
      <c r="Y779" s="71"/>
      <c r="Z779" s="71"/>
      <c r="AA779" s="71"/>
      <c r="AB779" s="71"/>
      <c r="AC779" s="842"/>
    </row>
    <row r="780" spans="1:30" s="79" customFormat="1" ht="15" customHeight="1" x14ac:dyDescent="0.25">
      <c r="A780" s="813">
        <v>1</v>
      </c>
      <c r="B780" s="813">
        <v>1</v>
      </c>
      <c r="C780" s="134" t="s">
        <v>77</v>
      </c>
      <c r="D780" s="910">
        <v>300</v>
      </c>
      <c r="E780" s="739">
        <v>430</v>
      </c>
      <c r="F780" s="102">
        <f t="shared" ref="F780:F785" si="349">ROUND(E780/12*$C$3,0)</f>
        <v>215</v>
      </c>
      <c r="G780" s="102">
        <v>210</v>
      </c>
      <c r="H780" s="102">
        <f t="shared" ref="H780:H785" si="350">G780/F780*100</f>
        <v>97.674418604651152</v>
      </c>
      <c r="I780" s="391">
        <v>10</v>
      </c>
      <c r="J780" s="103">
        <f t="shared" ref="J780:J785" si="351">M780/G780</f>
        <v>9.5142857142857142</v>
      </c>
      <c r="K780" s="104">
        <f t="shared" ref="K780:K785" si="352">ROUND(E780*I780,0)</f>
        <v>4300</v>
      </c>
      <c r="L780" s="104">
        <f t="shared" ref="L780:L785" si="353">ROUND(F780*I780,0)</f>
        <v>2150</v>
      </c>
      <c r="M780" s="104">
        <v>1998</v>
      </c>
      <c r="N780" s="104">
        <f t="shared" ref="N780:N786" si="354">M780/L780*100</f>
        <v>92.930232558139537</v>
      </c>
      <c r="O780" s="104">
        <f t="shared" ref="O780:O785" si="355">K780/D780</f>
        <v>14.333333333333334</v>
      </c>
      <c r="P780" s="104">
        <f t="shared" ref="P780:P786" si="356">M780/$C$3*12/O780</f>
        <v>278.7906976744186</v>
      </c>
      <c r="Q780" s="780"/>
      <c r="R780" s="780"/>
      <c r="S780" s="780"/>
      <c r="T780" s="780"/>
      <c r="U780" s="780"/>
      <c r="V780" s="780"/>
      <c r="W780" s="1815"/>
      <c r="X780" s="780"/>
      <c r="Y780" s="780"/>
      <c r="Z780" s="780"/>
      <c r="AA780" s="780"/>
      <c r="AB780" s="780"/>
      <c r="AC780" s="842"/>
    </row>
    <row r="781" spans="1:30" s="79" customFormat="1" ht="15" customHeight="1" x14ac:dyDescent="0.25">
      <c r="A781" s="813">
        <v>1</v>
      </c>
      <c r="B781" s="813">
        <v>1</v>
      </c>
      <c r="C781" s="134" t="s">
        <v>6</v>
      </c>
      <c r="D781" s="910">
        <v>300</v>
      </c>
      <c r="E781" s="739">
        <v>170</v>
      </c>
      <c r="F781" s="102">
        <f t="shared" si="349"/>
        <v>85</v>
      </c>
      <c r="G781" s="102">
        <v>96</v>
      </c>
      <c r="H781" s="102">
        <f t="shared" si="350"/>
        <v>112.94117647058823</v>
      </c>
      <c r="I781" s="391">
        <v>9</v>
      </c>
      <c r="J781" s="103">
        <f t="shared" si="351"/>
        <v>10.5625</v>
      </c>
      <c r="K781" s="104">
        <f t="shared" si="352"/>
        <v>1530</v>
      </c>
      <c r="L781" s="104">
        <f t="shared" si="353"/>
        <v>765</v>
      </c>
      <c r="M781" s="104">
        <v>1014</v>
      </c>
      <c r="N781" s="104">
        <f t="shared" si="354"/>
        <v>132.54901960784312</v>
      </c>
      <c r="O781" s="104">
        <f t="shared" si="355"/>
        <v>5.0999999999999996</v>
      </c>
      <c r="P781" s="104">
        <f t="shared" si="356"/>
        <v>397.64705882352945</v>
      </c>
      <c r="Q781" s="780"/>
      <c r="R781" s="780"/>
      <c r="S781" s="780"/>
      <c r="T781" s="780"/>
      <c r="U781" s="780"/>
      <c r="V781" s="780"/>
      <c r="W781" s="1815"/>
      <c r="X781" s="780"/>
      <c r="Y781" s="780"/>
      <c r="Z781" s="780"/>
      <c r="AA781" s="780"/>
      <c r="AB781" s="780"/>
      <c r="AC781" s="842"/>
    </row>
    <row r="782" spans="1:30" s="79" customFormat="1" ht="15" customHeight="1" x14ac:dyDescent="0.25">
      <c r="A782" s="813">
        <v>1</v>
      </c>
      <c r="B782" s="813">
        <v>1</v>
      </c>
      <c r="C782" s="134" t="s">
        <v>10</v>
      </c>
      <c r="D782" s="910">
        <v>300</v>
      </c>
      <c r="E782" s="739">
        <v>220</v>
      </c>
      <c r="F782" s="102">
        <f t="shared" si="349"/>
        <v>110</v>
      </c>
      <c r="G782" s="102">
        <v>116</v>
      </c>
      <c r="H782" s="102">
        <f t="shared" si="350"/>
        <v>105.45454545454544</v>
      </c>
      <c r="I782" s="391">
        <v>9</v>
      </c>
      <c r="J782" s="103">
        <f t="shared" si="351"/>
        <v>9.0775862068965516</v>
      </c>
      <c r="K782" s="104">
        <f t="shared" si="352"/>
        <v>1980</v>
      </c>
      <c r="L782" s="104">
        <f t="shared" si="353"/>
        <v>990</v>
      </c>
      <c r="M782" s="104">
        <v>1053</v>
      </c>
      <c r="N782" s="104">
        <f t="shared" si="354"/>
        <v>106.36363636363637</v>
      </c>
      <c r="O782" s="104">
        <f t="shared" si="355"/>
        <v>6.6</v>
      </c>
      <c r="P782" s="104">
        <f t="shared" si="356"/>
        <v>319.09090909090912</v>
      </c>
      <c r="Q782" s="780"/>
      <c r="R782" s="780"/>
      <c r="S782" s="780"/>
      <c r="T782" s="780"/>
      <c r="U782" s="780"/>
      <c r="V782" s="780"/>
      <c r="W782" s="1815"/>
      <c r="X782" s="780"/>
      <c r="Y782" s="780"/>
      <c r="Z782" s="780"/>
      <c r="AA782" s="780"/>
      <c r="AB782" s="780"/>
      <c r="AC782" s="842"/>
    </row>
    <row r="783" spans="1:30" s="79" customFormat="1" ht="15" customHeight="1" x14ac:dyDescent="0.25">
      <c r="A783" s="813">
        <v>1</v>
      </c>
      <c r="B783" s="813">
        <v>1</v>
      </c>
      <c r="C783" s="134" t="s">
        <v>9</v>
      </c>
      <c r="D783" s="910">
        <v>300</v>
      </c>
      <c r="E783" s="739">
        <v>90</v>
      </c>
      <c r="F783" s="102">
        <f t="shared" si="349"/>
        <v>45</v>
      </c>
      <c r="G783" s="102">
        <v>43</v>
      </c>
      <c r="H783" s="102">
        <f t="shared" si="350"/>
        <v>95.555555555555557</v>
      </c>
      <c r="I783" s="391">
        <v>12</v>
      </c>
      <c r="J783" s="103">
        <f t="shared" si="351"/>
        <v>11.302325581395349</v>
      </c>
      <c r="K783" s="104">
        <f t="shared" si="352"/>
        <v>1080</v>
      </c>
      <c r="L783" s="104">
        <f t="shared" si="353"/>
        <v>540</v>
      </c>
      <c r="M783" s="104">
        <v>486</v>
      </c>
      <c r="N783" s="104">
        <f t="shared" si="354"/>
        <v>90</v>
      </c>
      <c r="O783" s="104">
        <f t="shared" si="355"/>
        <v>3.6</v>
      </c>
      <c r="P783" s="104">
        <f t="shared" si="356"/>
        <v>270</v>
      </c>
      <c r="Q783" s="780"/>
      <c r="R783" s="780"/>
      <c r="S783" s="780"/>
      <c r="T783" s="780"/>
      <c r="U783" s="780"/>
      <c r="V783" s="780"/>
      <c r="W783" s="1815"/>
      <c r="X783" s="780"/>
      <c r="Y783" s="780"/>
      <c r="Z783" s="780"/>
      <c r="AA783" s="780"/>
      <c r="AB783" s="780"/>
      <c r="AC783" s="842"/>
    </row>
    <row r="784" spans="1:30" s="79" customFormat="1" ht="15" customHeight="1" x14ac:dyDescent="0.25">
      <c r="A784" s="813">
        <v>1</v>
      </c>
      <c r="B784" s="813">
        <v>1</v>
      </c>
      <c r="C784" s="134" t="s">
        <v>26</v>
      </c>
      <c r="D784" s="910">
        <v>300</v>
      </c>
      <c r="E784" s="739">
        <v>300</v>
      </c>
      <c r="F784" s="102">
        <f t="shared" si="349"/>
        <v>150</v>
      </c>
      <c r="G784" s="102">
        <v>143</v>
      </c>
      <c r="H784" s="102">
        <f t="shared" si="350"/>
        <v>95.333333333333343</v>
      </c>
      <c r="I784" s="391">
        <v>6.1</v>
      </c>
      <c r="J784" s="103">
        <f t="shared" si="351"/>
        <v>4.2657342657342658</v>
      </c>
      <c r="K784" s="104">
        <f t="shared" si="352"/>
        <v>1830</v>
      </c>
      <c r="L784" s="104">
        <f t="shared" si="353"/>
        <v>915</v>
      </c>
      <c r="M784" s="104">
        <v>610</v>
      </c>
      <c r="N784" s="104">
        <f t="shared" si="354"/>
        <v>66.666666666666657</v>
      </c>
      <c r="O784" s="104">
        <f t="shared" si="355"/>
        <v>6.1</v>
      </c>
      <c r="P784" s="104">
        <f t="shared" si="356"/>
        <v>200</v>
      </c>
      <c r="Q784" s="780"/>
      <c r="R784" s="780"/>
      <c r="S784" s="780"/>
      <c r="T784" s="780"/>
      <c r="U784" s="780"/>
      <c r="V784" s="780"/>
      <c r="W784" s="1815"/>
      <c r="X784" s="780"/>
      <c r="Y784" s="780"/>
      <c r="Z784" s="780"/>
      <c r="AA784" s="780"/>
      <c r="AB784" s="780"/>
      <c r="AC784" s="842"/>
    </row>
    <row r="785" spans="1:29" s="79" customFormat="1" ht="15" customHeight="1" x14ac:dyDescent="0.25">
      <c r="A785" s="813">
        <v>1</v>
      </c>
      <c r="B785" s="813">
        <v>1</v>
      </c>
      <c r="C785" s="134" t="s">
        <v>28</v>
      </c>
      <c r="D785" s="910">
        <v>300</v>
      </c>
      <c r="E785" s="739">
        <v>110</v>
      </c>
      <c r="F785" s="102">
        <f t="shared" si="349"/>
        <v>55</v>
      </c>
      <c r="G785" s="102">
        <v>55</v>
      </c>
      <c r="H785" s="102">
        <f t="shared" si="350"/>
        <v>100</v>
      </c>
      <c r="I785" s="391">
        <v>8</v>
      </c>
      <c r="J785" s="103">
        <f t="shared" si="351"/>
        <v>8.4727272727272727</v>
      </c>
      <c r="K785" s="104">
        <f t="shared" si="352"/>
        <v>880</v>
      </c>
      <c r="L785" s="104">
        <f t="shared" si="353"/>
        <v>440</v>
      </c>
      <c r="M785" s="104">
        <v>466</v>
      </c>
      <c r="N785" s="104">
        <f t="shared" si="354"/>
        <v>105.90909090909091</v>
      </c>
      <c r="O785" s="104">
        <f t="shared" si="355"/>
        <v>2.9333333333333331</v>
      </c>
      <c r="P785" s="104">
        <f t="shared" si="356"/>
        <v>317.72727272727275</v>
      </c>
      <c r="Q785" s="780"/>
      <c r="R785" s="780"/>
      <c r="S785" s="780"/>
      <c r="T785" s="780"/>
      <c r="U785" s="780"/>
      <c r="V785" s="780"/>
      <c r="W785" s="1815"/>
      <c r="X785" s="780"/>
      <c r="Y785" s="780"/>
      <c r="Z785" s="780"/>
      <c r="AA785" s="780"/>
      <c r="AB785" s="780"/>
      <c r="AC785" s="842"/>
    </row>
    <row r="786" spans="1:29" s="79" customFormat="1" ht="15" customHeight="1" x14ac:dyDescent="0.25">
      <c r="A786" s="813">
        <v>1</v>
      </c>
      <c r="B786" s="813">
        <v>1</v>
      </c>
      <c r="C786" s="544" t="s">
        <v>13</v>
      </c>
      <c r="D786" s="544"/>
      <c r="E786" s="443">
        <f>SUM(E780:E785)</f>
        <v>1320</v>
      </c>
      <c r="F786" s="443">
        <f>SUM(F780:F785)</f>
        <v>660</v>
      </c>
      <c r="G786" s="443">
        <f>SUM(G780:G785)</f>
        <v>663</v>
      </c>
      <c r="H786" s="443">
        <f>G786/F786*100</f>
        <v>100.45454545454547</v>
      </c>
      <c r="I786" s="740">
        <f>IF(E786=0,0,K786/E786)</f>
        <v>8.7878787878787872</v>
      </c>
      <c r="J786" s="127">
        <f>M786/G786</f>
        <v>8.4871794871794872</v>
      </c>
      <c r="K786" s="443">
        <f>SUM(K780:K785)</f>
        <v>11600</v>
      </c>
      <c r="L786" s="443">
        <f>SUM(L780:L785)</f>
        <v>5800</v>
      </c>
      <c r="M786" s="443">
        <f>SUM(M780:M785)</f>
        <v>5627</v>
      </c>
      <c r="N786" s="104">
        <f t="shared" si="354"/>
        <v>97.017241379310349</v>
      </c>
      <c r="O786" s="305">
        <f>SUM(O780:O785)</f>
        <v>38.666666666666664</v>
      </c>
      <c r="P786" s="104">
        <f t="shared" si="356"/>
        <v>291.05172413793105</v>
      </c>
      <c r="Q786" s="443"/>
      <c r="R786" s="443"/>
      <c r="S786" s="443"/>
      <c r="T786" s="443"/>
      <c r="U786" s="443"/>
      <c r="V786" s="443"/>
      <c r="W786" s="1830"/>
      <c r="X786" s="443"/>
      <c r="Y786" s="443"/>
      <c r="Z786" s="443"/>
      <c r="AA786" s="443"/>
      <c r="AB786" s="443"/>
      <c r="AC786" s="842"/>
    </row>
    <row r="787" spans="1:29" s="79" customFormat="1" ht="15" customHeight="1" x14ac:dyDescent="0.25">
      <c r="A787" s="813">
        <v>1</v>
      </c>
      <c r="B787" s="813">
        <v>1</v>
      </c>
      <c r="C787" s="230" t="s">
        <v>149</v>
      </c>
      <c r="D787" s="544"/>
      <c r="E787" s="443"/>
      <c r="F787" s="443"/>
      <c r="G787" s="443"/>
      <c r="H787" s="443"/>
      <c r="I787" s="740"/>
      <c r="J787" s="127"/>
      <c r="K787" s="443"/>
      <c r="L787" s="443"/>
      <c r="M787" s="443"/>
      <c r="N787" s="104"/>
      <c r="O787" s="104"/>
      <c r="P787" s="104"/>
      <c r="Q787" s="443"/>
      <c r="R787" s="443"/>
      <c r="S787" s="443"/>
      <c r="T787" s="443"/>
      <c r="U787" s="443"/>
      <c r="V787" s="443"/>
      <c r="W787" s="1830"/>
      <c r="X787" s="443"/>
      <c r="Y787" s="443"/>
      <c r="Z787" s="443"/>
      <c r="AA787" s="443"/>
      <c r="AB787" s="443"/>
      <c r="AC787" s="842"/>
    </row>
    <row r="788" spans="1:29" s="79" customFormat="1" ht="15" customHeight="1" x14ac:dyDescent="0.25">
      <c r="A788" s="813">
        <v>1</v>
      </c>
      <c r="B788" s="813">
        <v>1</v>
      </c>
      <c r="C788" s="160" t="s">
        <v>188</v>
      </c>
      <c r="D788" s="717">
        <v>240</v>
      </c>
      <c r="E788" s="739">
        <v>420</v>
      </c>
      <c r="F788" s="102">
        <f>ROUND(E788/12*$C$3,0)</f>
        <v>210</v>
      </c>
      <c r="G788" s="102">
        <v>210</v>
      </c>
      <c r="H788" s="102">
        <f t="shared" ref="H788:H795" si="357">G788/F788*100</f>
        <v>100</v>
      </c>
      <c r="I788" s="537">
        <v>8</v>
      </c>
      <c r="J788" s="103">
        <f>M788/G788</f>
        <v>7.9047619047619051</v>
      </c>
      <c r="K788" s="104">
        <f>ROUND(E788*I788,0)</f>
        <v>3360</v>
      </c>
      <c r="L788" s="104">
        <f>ROUND(F788*I788,0)</f>
        <v>1680</v>
      </c>
      <c r="M788" s="104">
        <v>1660</v>
      </c>
      <c r="N788" s="104">
        <f>M788/L788*100</f>
        <v>98.80952380952381</v>
      </c>
      <c r="O788" s="104">
        <f>K788/D788</f>
        <v>14</v>
      </c>
      <c r="P788" s="104">
        <f>M788/$C$3*12/O788</f>
        <v>237.14285714285714</v>
      </c>
      <c r="Q788" s="780"/>
      <c r="R788" s="780"/>
      <c r="S788" s="780"/>
      <c r="T788" s="780"/>
      <c r="U788" s="780"/>
      <c r="V788" s="780"/>
      <c r="W788" s="1830"/>
      <c r="X788" s="443"/>
      <c r="Y788" s="443"/>
      <c r="Z788" s="443"/>
      <c r="AA788" s="780"/>
      <c r="AB788" s="780"/>
      <c r="AC788" s="842"/>
    </row>
    <row r="789" spans="1:29" s="106" customFormat="1" ht="15" customHeight="1" x14ac:dyDescent="0.25">
      <c r="A789" s="813">
        <v>1</v>
      </c>
      <c r="B789" s="813">
        <v>1</v>
      </c>
      <c r="C789" s="304" t="s">
        <v>191</v>
      </c>
      <c r="D789" s="741"/>
      <c r="E789" s="443">
        <f>SUM(E788)</f>
        <v>420</v>
      </c>
      <c r="F789" s="126">
        <f>SUM(F788)</f>
        <v>210</v>
      </c>
      <c r="G789" s="126">
        <f>SUM(G788)</f>
        <v>210</v>
      </c>
      <c r="H789" s="126">
        <f t="shared" si="357"/>
        <v>100</v>
      </c>
      <c r="I789" s="877">
        <f>K789/E789</f>
        <v>8</v>
      </c>
      <c r="J789" s="103">
        <f>M789/G789</f>
        <v>7.9047619047619051</v>
      </c>
      <c r="K789" s="128">
        <f>SUM(K788)</f>
        <v>3360</v>
      </c>
      <c r="L789" s="128">
        <f>SUM(L788)</f>
        <v>1680</v>
      </c>
      <c r="M789" s="128">
        <f>SUM(M788)</f>
        <v>1660</v>
      </c>
      <c r="N789" s="128">
        <f>M789/L789*100</f>
        <v>98.80952380952381</v>
      </c>
      <c r="O789" s="128">
        <f>SUM(O788)</f>
        <v>14</v>
      </c>
      <c r="P789" s="104">
        <f>M789/$C$3*12/O789</f>
        <v>237.14285714285714</v>
      </c>
      <c r="Q789" s="781"/>
      <c r="R789" s="781"/>
      <c r="S789" s="781"/>
      <c r="T789" s="781"/>
      <c r="U789" s="781"/>
      <c r="V789" s="781"/>
      <c r="W789" s="1830"/>
      <c r="X789" s="443"/>
      <c r="Y789" s="443"/>
      <c r="Z789" s="443"/>
      <c r="AA789" s="128"/>
      <c r="AB789" s="128"/>
      <c r="AC789" s="842"/>
    </row>
    <row r="790" spans="1:29" s="79" customFormat="1" ht="29.25" customHeight="1" x14ac:dyDescent="0.25">
      <c r="A790" s="813">
        <v>1</v>
      </c>
      <c r="B790" s="813">
        <v>1</v>
      </c>
      <c r="C790" s="634" t="s">
        <v>175</v>
      </c>
      <c r="D790" s="634"/>
      <c r="E790" s="705">
        <f>SUM(E789,E786)</f>
        <v>1740</v>
      </c>
      <c r="F790" s="705">
        <f>SUM(F789,F786)</f>
        <v>870</v>
      </c>
      <c r="G790" s="705">
        <f>SUM(G789,G786)</f>
        <v>873</v>
      </c>
      <c r="H790" s="705">
        <f t="shared" si="357"/>
        <v>100.34482758620689</v>
      </c>
      <c r="I790" s="877">
        <f>K790/E790</f>
        <v>8.5977011494252871</v>
      </c>
      <c r="J790" s="243"/>
      <c r="K790" s="705">
        <f>SUM(K789,K786)</f>
        <v>14960</v>
      </c>
      <c r="L790" s="705">
        <f>SUM(L789,L786)</f>
        <v>7480</v>
      </c>
      <c r="M790" s="705">
        <f>SUM(M789,M786)</f>
        <v>7287</v>
      </c>
      <c r="N790" s="104">
        <f>M790/L790*100</f>
        <v>97.419786096256686</v>
      </c>
      <c r="O790" s="705">
        <f>SUM(O789,O786)</f>
        <v>52.666666666666664</v>
      </c>
      <c r="P790" s="104">
        <f>M790/$C$3*12/O790</f>
        <v>276.72151898734177</v>
      </c>
      <c r="Q790" s="705">
        <v>25349.776031999998</v>
      </c>
      <c r="R790" s="705">
        <v>25349.776031999998</v>
      </c>
      <c r="S790" s="705">
        <v>25349.776031999998</v>
      </c>
      <c r="T790" s="705">
        <v>25349.776031999998</v>
      </c>
      <c r="U790" s="705">
        <v>25349.776031999998</v>
      </c>
      <c r="V790" s="705">
        <v>24254.180159999996</v>
      </c>
      <c r="W790" s="1820">
        <f>Q790/12*$C$3+(R790-Q790)/11*5+(S790-R790)/10*4+(T790-S790)/9*3+(U790-T790)/8*2+(V790-U790)/7*1</f>
        <v>12518.374319999999</v>
      </c>
      <c r="X790" s="443">
        <f>AB790-AA790</f>
        <v>12096.941069999999</v>
      </c>
      <c r="Y790" s="443"/>
      <c r="Z790" s="443">
        <f>X790-W790</f>
        <v>-421.43325000000004</v>
      </c>
      <c r="AA790" s="705">
        <v>-50.113480000000003</v>
      </c>
      <c r="AB790" s="705">
        <v>12046.827589999999</v>
      </c>
      <c r="AC790" s="842"/>
    </row>
    <row r="791" spans="1:29" s="79" customFormat="1" ht="29.25" customHeight="1" x14ac:dyDescent="0.25">
      <c r="A791" s="813">
        <v>1</v>
      </c>
      <c r="B791" s="813">
        <v>1</v>
      </c>
      <c r="C791" s="634" t="s">
        <v>354</v>
      </c>
      <c r="D791" s="634"/>
      <c r="E791" s="706">
        <f>E792+E794</f>
        <v>9000</v>
      </c>
      <c r="F791" s="705">
        <f>F792+F794</f>
        <v>4500</v>
      </c>
      <c r="G791" s="705">
        <v>5273</v>
      </c>
      <c r="H791" s="705">
        <f t="shared" si="357"/>
        <v>117.17777777777778</v>
      </c>
      <c r="I791" s="742"/>
      <c r="J791" s="912"/>
      <c r="K791" s="706"/>
      <c r="L791" s="706"/>
      <c r="M791" s="706"/>
      <c r="N791" s="110"/>
      <c r="O791" s="706"/>
      <c r="P791" s="110"/>
      <c r="Q791" s="706">
        <v>21085.283255630002</v>
      </c>
      <c r="R791" s="706">
        <v>21085.283255630002</v>
      </c>
      <c r="S791" s="706">
        <v>21085.283255630002</v>
      </c>
      <c r="T791" s="706">
        <v>21085.283255630002</v>
      </c>
      <c r="U791" s="706">
        <v>21085.283255630002</v>
      </c>
      <c r="V791" s="706">
        <v>21445.742200000004</v>
      </c>
      <c r="W791" s="1820">
        <f>Q791/12*$C$3+(R791-Q791)/11*5+(S791-R791)/10*4+(T791-S791)/9*3+(U791-T791)/8*2+(V791-U791)/7*1</f>
        <v>10594.135762725002</v>
      </c>
      <c r="X791" s="443">
        <f>AB791-AA791</f>
        <v>10434.96552</v>
      </c>
      <c r="Y791" s="443"/>
      <c r="Z791" s="443">
        <f>X791-W791</f>
        <v>-159.17024272500203</v>
      </c>
      <c r="AA791" s="705">
        <v>-22.64452</v>
      </c>
      <c r="AB791" s="705">
        <v>10412.321</v>
      </c>
      <c r="AC791" s="842"/>
    </row>
    <row r="792" spans="1:29" s="79" customFormat="1" ht="29.25" customHeight="1" x14ac:dyDescent="0.25">
      <c r="A792" s="813">
        <v>1</v>
      </c>
      <c r="B792" s="813">
        <v>1</v>
      </c>
      <c r="C792" s="634" t="s">
        <v>334</v>
      </c>
      <c r="D792" s="634"/>
      <c r="E792" s="706">
        <f>E793</f>
        <v>8990</v>
      </c>
      <c r="F792" s="705">
        <f>F793</f>
        <v>4495</v>
      </c>
      <c r="G792" s="705">
        <f>G793</f>
        <v>5271</v>
      </c>
      <c r="H792" s="705">
        <f t="shared" si="357"/>
        <v>117.26362625139043</v>
      </c>
      <c r="I792" s="742"/>
      <c r="J792" s="912"/>
      <c r="K792" s="706"/>
      <c r="L792" s="706"/>
      <c r="M792" s="706"/>
      <c r="N792" s="110"/>
      <c r="O792" s="706"/>
      <c r="P792" s="110"/>
      <c r="Q792" s="706"/>
      <c r="R792" s="706"/>
      <c r="S792" s="706"/>
      <c r="T792" s="706"/>
      <c r="U792" s="706"/>
      <c r="V792" s="706"/>
      <c r="W792" s="1820"/>
      <c r="X792" s="466"/>
      <c r="Y792" s="466"/>
      <c r="Z792" s="466"/>
      <c r="AA792" s="706"/>
      <c r="AB792" s="706"/>
      <c r="AC792" s="842"/>
    </row>
    <row r="793" spans="1:29" s="79" customFormat="1" ht="29.25" customHeight="1" x14ac:dyDescent="0.25">
      <c r="A793" s="813">
        <v>1</v>
      </c>
      <c r="B793" s="813">
        <v>1</v>
      </c>
      <c r="C793" s="754" t="s">
        <v>335</v>
      </c>
      <c r="D793" s="754"/>
      <c r="E793" s="755">
        <v>8990</v>
      </c>
      <c r="F793" s="831">
        <f>ROUND(E793/12*$C$3,0)</f>
        <v>4495</v>
      </c>
      <c r="G793" s="831">
        <f>G791-G794</f>
        <v>5271</v>
      </c>
      <c r="H793" s="831">
        <f t="shared" si="357"/>
        <v>117.26362625139043</v>
      </c>
      <c r="I793" s="612"/>
      <c r="J793" s="912"/>
      <c r="K793" s="825"/>
      <c r="L793" s="825"/>
      <c r="M793" s="825"/>
      <c r="N793" s="110"/>
      <c r="O793" s="825"/>
      <c r="P793" s="110"/>
      <c r="Q793" s="825"/>
      <c r="R793" s="825"/>
      <c r="S793" s="825"/>
      <c r="T793" s="825"/>
      <c r="U793" s="825"/>
      <c r="V793" s="825"/>
      <c r="W793" s="1820"/>
      <c r="X793" s="921"/>
      <c r="Y793" s="921"/>
      <c r="Z793" s="921"/>
      <c r="AA793" s="825"/>
      <c r="AB793" s="825"/>
      <c r="AC793" s="842"/>
    </row>
    <row r="794" spans="1:29" s="79" customFormat="1" ht="29.25" customHeight="1" x14ac:dyDescent="0.25">
      <c r="A794" s="813">
        <v>1</v>
      </c>
      <c r="B794" s="813">
        <v>1</v>
      </c>
      <c r="C794" s="634" t="s">
        <v>336</v>
      </c>
      <c r="D794" s="634"/>
      <c r="E794" s="706">
        <f>E795</f>
        <v>10</v>
      </c>
      <c r="F794" s="706">
        <f t="shared" ref="F794:G794" si="358">F795</f>
        <v>5</v>
      </c>
      <c r="G794" s="706">
        <f t="shared" si="358"/>
        <v>2</v>
      </c>
      <c r="H794" s="705">
        <f t="shared" si="357"/>
        <v>40</v>
      </c>
      <c r="I794" s="742"/>
      <c r="J794" s="912"/>
      <c r="K794" s="706"/>
      <c r="L794" s="706"/>
      <c r="M794" s="706"/>
      <c r="N794" s="110"/>
      <c r="O794" s="706"/>
      <c r="P794" s="110"/>
      <c r="Q794" s="706"/>
      <c r="R794" s="706"/>
      <c r="S794" s="706"/>
      <c r="T794" s="706"/>
      <c r="U794" s="706"/>
      <c r="V794" s="706"/>
      <c r="W794" s="1820"/>
      <c r="X794" s="466"/>
      <c r="Y794" s="466"/>
      <c r="Z794" s="466"/>
      <c r="AA794" s="706"/>
      <c r="AB794" s="706"/>
      <c r="AC794" s="842"/>
    </row>
    <row r="795" spans="1:29" s="79" customFormat="1" ht="29.25" customHeight="1" thickBot="1" x14ac:dyDescent="0.3">
      <c r="A795" s="813">
        <v>1</v>
      </c>
      <c r="B795" s="813">
        <v>1</v>
      </c>
      <c r="C795" s="754" t="s">
        <v>337</v>
      </c>
      <c r="D795" s="754"/>
      <c r="E795" s="755">
        <v>10</v>
      </c>
      <c r="F795" s="831">
        <f>ROUND(E795/12*$C$3,0)</f>
        <v>5</v>
      </c>
      <c r="G795" s="831">
        <v>2</v>
      </c>
      <c r="H795" s="831">
        <f t="shared" si="357"/>
        <v>40</v>
      </c>
      <c r="I795" s="612"/>
      <c r="J795" s="912"/>
      <c r="K795" s="825"/>
      <c r="L795" s="825"/>
      <c r="M795" s="825"/>
      <c r="N795" s="110"/>
      <c r="O795" s="825"/>
      <c r="P795" s="110"/>
      <c r="Q795" s="825"/>
      <c r="R795" s="825"/>
      <c r="S795" s="825"/>
      <c r="T795" s="825"/>
      <c r="U795" s="825"/>
      <c r="V795" s="825"/>
      <c r="W795" s="1820"/>
      <c r="X795" s="921"/>
      <c r="Y795" s="921"/>
      <c r="Z795" s="921"/>
      <c r="AA795" s="825"/>
      <c r="AB795" s="825"/>
      <c r="AC795" s="842"/>
    </row>
    <row r="796" spans="1:29" s="79" customFormat="1" ht="15" customHeight="1" thickBot="1" x14ac:dyDescent="0.3">
      <c r="A796" s="813">
        <v>1</v>
      </c>
      <c r="B796" s="813">
        <v>1</v>
      </c>
      <c r="C796" s="750" t="s">
        <v>17</v>
      </c>
      <c r="D796" s="922"/>
      <c r="E796" s="923"/>
      <c r="F796" s="923"/>
      <c r="G796" s="923"/>
      <c r="H796" s="923"/>
      <c r="I796" s="752"/>
      <c r="J796" s="752"/>
      <c r="K796" s="753"/>
      <c r="L796" s="753"/>
      <c r="M796" s="753">
        <f>SUM(M791,M790,M778,M750)</f>
        <v>20522</v>
      </c>
      <c r="N796" s="753"/>
      <c r="O796" s="753"/>
      <c r="P796" s="753"/>
      <c r="Q796" s="826">
        <f t="shared" ref="Q796:AB796" si="359">SUM(Q791,Q790,Q778,Q750)</f>
        <v>256519.56305648168</v>
      </c>
      <c r="R796" s="826">
        <f t="shared" ref="R796:S796" si="360">SUM(R791,R790,R778,R750)</f>
        <v>256519.56305648168</v>
      </c>
      <c r="S796" s="826">
        <f t="shared" si="360"/>
        <v>256519.56305648168</v>
      </c>
      <c r="T796" s="826">
        <f t="shared" ref="T796:U796" si="361">SUM(T791,T790,T778,T750)</f>
        <v>256519.56305648168</v>
      </c>
      <c r="U796" s="826">
        <f t="shared" si="361"/>
        <v>256519.56305648168</v>
      </c>
      <c r="V796" s="826">
        <f t="shared" ref="V796" si="362">SUM(V791,V790,V778,V750)</f>
        <v>256008.5514843842</v>
      </c>
      <c r="W796" s="1860">
        <f t="shared" si="359"/>
        <v>127994.40701794121</v>
      </c>
      <c r="X796" s="753">
        <f t="shared" si="359"/>
        <v>124588.82286</v>
      </c>
      <c r="Y796" s="753"/>
      <c r="Z796" s="753">
        <f t="shared" si="359"/>
        <v>-3405.5841579411972</v>
      </c>
      <c r="AA796" s="753">
        <f t="shared" si="359"/>
        <v>-2389.5845399999998</v>
      </c>
      <c r="AB796" s="753">
        <f t="shared" si="359"/>
        <v>122199.23832</v>
      </c>
      <c r="AC796" s="842"/>
    </row>
    <row r="797" spans="1:29" ht="43.5" x14ac:dyDescent="0.25">
      <c r="A797" s="813">
        <v>1</v>
      </c>
      <c r="B797" s="813">
        <v>1</v>
      </c>
      <c r="C797" s="924" t="s">
        <v>248</v>
      </c>
      <c r="D797" s="924"/>
      <c r="E797" s="512"/>
      <c r="F797" s="512"/>
      <c r="G797" s="512"/>
      <c r="H797" s="512"/>
      <c r="I797" s="925"/>
      <c r="J797" s="925"/>
      <c r="K797" s="827"/>
      <c r="L797" s="827"/>
      <c r="M797" s="827"/>
      <c r="N797" s="827"/>
      <c r="O797" s="827"/>
      <c r="P797" s="827"/>
      <c r="Q797" s="827"/>
      <c r="R797" s="827"/>
      <c r="S797" s="827"/>
      <c r="T797" s="827"/>
      <c r="U797" s="827"/>
      <c r="V797" s="827"/>
      <c r="W797" s="1861"/>
      <c r="X797" s="827"/>
      <c r="Y797" s="827"/>
      <c r="Z797" s="827"/>
      <c r="AA797" s="926"/>
      <c r="AB797" s="827"/>
    </row>
    <row r="798" spans="1:29" s="79" customFormat="1" ht="15" customHeight="1" x14ac:dyDescent="0.25">
      <c r="A798" s="813">
        <v>1</v>
      </c>
      <c r="B798" s="813">
        <v>1</v>
      </c>
      <c r="C798" s="715" t="s">
        <v>5</v>
      </c>
      <c r="D798" s="715"/>
      <c r="E798" s="243"/>
      <c r="F798" s="243"/>
      <c r="G798" s="243"/>
      <c r="H798" s="243"/>
      <c r="I798" s="243"/>
      <c r="J798" s="243"/>
      <c r="K798" s="716"/>
      <c r="L798" s="716"/>
      <c r="M798" s="716"/>
      <c r="N798" s="716"/>
      <c r="O798" s="716"/>
      <c r="P798" s="716"/>
      <c r="Q798" s="243"/>
      <c r="R798" s="243"/>
      <c r="S798" s="243"/>
      <c r="T798" s="243"/>
      <c r="U798" s="243"/>
      <c r="V798" s="243"/>
      <c r="W798" s="1848"/>
      <c r="X798" s="243"/>
      <c r="Y798" s="243"/>
      <c r="Z798" s="243"/>
      <c r="AA798" s="243"/>
      <c r="AB798" s="243"/>
      <c r="AC798" s="842"/>
    </row>
    <row r="799" spans="1:29" s="79" customFormat="1" ht="15" customHeight="1" x14ac:dyDescent="0.25">
      <c r="A799" s="813">
        <v>1</v>
      </c>
      <c r="B799" s="813">
        <v>1</v>
      </c>
      <c r="C799" s="101" t="s">
        <v>9</v>
      </c>
      <c r="D799" s="716">
        <v>340</v>
      </c>
      <c r="E799" s="716">
        <v>460</v>
      </c>
      <c r="F799" s="102">
        <f t="shared" ref="F799:F803" si="363">E799/12*$C$3</f>
        <v>230</v>
      </c>
      <c r="G799" s="102">
        <v>185</v>
      </c>
      <c r="H799" s="102">
        <f t="shared" ref="H799:H803" si="364">G799/F799*100</f>
        <v>80.434782608695656</v>
      </c>
      <c r="I799" s="719">
        <v>12</v>
      </c>
      <c r="J799" s="103">
        <f t="shared" ref="J799:J803" si="365">M799/G799</f>
        <v>10.724324324324325</v>
      </c>
      <c r="K799" s="104">
        <f t="shared" ref="K799:K803" si="366">ROUND(E799*I799,0)</f>
        <v>5520</v>
      </c>
      <c r="L799" s="104">
        <f t="shared" ref="L799:L803" si="367">ROUND(F799*I799,0)</f>
        <v>2760</v>
      </c>
      <c r="M799" s="104">
        <v>1984</v>
      </c>
      <c r="N799" s="104">
        <f>M799/L799*100</f>
        <v>71.884057971014499</v>
      </c>
      <c r="O799" s="104">
        <f>ROUND(K799/D799,0)</f>
        <v>16</v>
      </c>
      <c r="P799" s="104">
        <f>M799/$C$3*12/O799</f>
        <v>248</v>
      </c>
      <c r="Q799" s="780"/>
      <c r="R799" s="780"/>
      <c r="S799" s="780"/>
      <c r="T799" s="780"/>
      <c r="U799" s="780"/>
      <c r="V799" s="780"/>
      <c r="W799" s="1815"/>
      <c r="X799" s="780"/>
      <c r="Y799" s="780"/>
      <c r="Z799" s="780"/>
      <c r="AA799" s="780"/>
      <c r="AB799" s="780"/>
      <c r="AC799" s="842"/>
    </row>
    <row r="800" spans="1:29" s="79" customFormat="1" ht="16.5" customHeight="1" x14ac:dyDescent="0.25">
      <c r="A800" s="813">
        <v>1</v>
      </c>
      <c r="B800" s="813">
        <v>1</v>
      </c>
      <c r="C800" s="101" t="s">
        <v>6</v>
      </c>
      <c r="D800" s="716">
        <v>340</v>
      </c>
      <c r="E800" s="716">
        <v>180</v>
      </c>
      <c r="F800" s="102">
        <f t="shared" si="363"/>
        <v>90</v>
      </c>
      <c r="G800" s="102">
        <v>104</v>
      </c>
      <c r="H800" s="102">
        <f t="shared" si="364"/>
        <v>115.55555555555554</v>
      </c>
      <c r="I800" s="719">
        <v>9</v>
      </c>
      <c r="J800" s="103">
        <f t="shared" si="365"/>
        <v>9.5769230769230766</v>
      </c>
      <c r="K800" s="104">
        <f t="shared" si="366"/>
        <v>1620</v>
      </c>
      <c r="L800" s="104">
        <f t="shared" si="367"/>
        <v>810</v>
      </c>
      <c r="M800" s="104">
        <v>996</v>
      </c>
      <c r="N800" s="104">
        <f t="shared" ref="N800:N803" si="368">M800/L800*100</f>
        <v>122.96296296296296</v>
      </c>
      <c r="O800" s="104">
        <f t="shared" ref="O800:O803" si="369">ROUND(K800/D800,0)</f>
        <v>5</v>
      </c>
      <c r="P800" s="104">
        <f t="shared" ref="P800:P804" si="370">M800/$C$3*12/O800</f>
        <v>398.4</v>
      </c>
      <c r="Q800" s="780"/>
      <c r="R800" s="780"/>
      <c r="S800" s="780"/>
      <c r="T800" s="780"/>
      <c r="U800" s="780"/>
      <c r="V800" s="780"/>
      <c r="W800" s="1815"/>
      <c r="X800" s="780"/>
      <c r="Y800" s="780"/>
      <c r="Z800" s="780"/>
      <c r="AA800" s="780"/>
      <c r="AB800" s="780"/>
      <c r="AC800" s="842"/>
    </row>
    <row r="801" spans="1:30" s="79" customFormat="1" ht="15" customHeight="1" x14ac:dyDescent="0.25">
      <c r="A801" s="813">
        <v>1</v>
      </c>
      <c r="B801" s="813">
        <v>1</v>
      </c>
      <c r="C801" s="101" t="s">
        <v>10</v>
      </c>
      <c r="D801" s="716">
        <v>340</v>
      </c>
      <c r="E801" s="716">
        <v>180</v>
      </c>
      <c r="F801" s="102">
        <f t="shared" si="363"/>
        <v>90</v>
      </c>
      <c r="G801" s="102">
        <v>135</v>
      </c>
      <c r="H801" s="102">
        <f t="shared" si="364"/>
        <v>150</v>
      </c>
      <c r="I801" s="719">
        <v>11</v>
      </c>
      <c r="J801" s="103">
        <f t="shared" si="365"/>
        <v>10.281481481481482</v>
      </c>
      <c r="K801" s="104">
        <f t="shared" si="366"/>
        <v>1980</v>
      </c>
      <c r="L801" s="104">
        <f t="shared" si="367"/>
        <v>990</v>
      </c>
      <c r="M801" s="104">
        <v>1388</v>
      </c>
      <c r="N801" s="104">
        <f t="shared" si="368"/>
        <v>140.20202020202021</v>
      </c>
      <c r="O801" s="104">
        <f t="shared" si="369"/>
        <v>6</v>
      </c>
      <c r="P801" s="104">
        <f t="shared" si="370"/>
        <v>462.66666666666669</v>
      </c>
      <c r="Q801" s="780"/>
      <c r="R801" s="780"/>
      <c r="S801" s="780"/>
      <c r="T801" s="780"/>
      <c r="U801" s="780"/>
      <c r="V801" s="780"/>
      <c r="W801" s="1815"/>
      <c r="X801" s="780"/>
      <c r="Y801" s="780"/>
      <c r="Z801" s="780"/>
      <c r="AA801" s="780"/>
      <c r="AB801" s="780"/>
      <c r="AC801" s="842"/>
    </row>
    <row r="802" spans="1:30" s="79" customFormat="1" ht="19.5" customHeight="1" x14ac:dyDescent="0.25">
      <c r="A802" s="813"/>
      <c r="B802" s="813"/>
      <c r="C802" s="212" t="s">
        <v>157</v>
      </c>
      <c r="D802" s="163">
        <v>340</v>
      </c>
      <c r="E802" s="1616">
        <v>100</v>
      </c>
      <c r="F802" s="102">
        <f t="shared" ref="F802" si="371">E802/12*$C$3</f>
        <v>50</v>
      </c>
      <c r="G802" s="180">
        <v>40</v>
      </c>
      <c r="H802" s="102">
        <f t="shared" ref="H802" si="372">G802/F802*100</f>
        <v>80</v>
      </c>
      <c r="I802" s="1617">
        <v>10</v>
      </c>
      <c r="J802" s="103">
        <f t="shared" ref="J802" si="373">M802/G802</f>
        <v>11.15</v>
      </c>
      <c r="K802" s="104">
        <f t="shared" si="366"/>
        <v>1000</v>
      </c>
      <c r="L802" s="104">
        <f t="shared" si="367"/>
        <v>500</v>
      </c>
      <c r="M802" s="163">
        <v>446</v>
      </c>
      <c r="N802" s="104">
        <f t="shared" si="368"/>
        <v>89.2</v>
      </c>
      <c r="O802" s="104">
        <f t="shared" si="369"/>
        <v>3</v>
      </c>
      <c r="P802" s="104">
        <f t="shared" si="370"/>
        <v>297.33333333333331</v>
      </c>
      <c r="Q802" s="660"/>
      <c r="R802" s="660"/>
      <c r="S802" s="660"/>
      <c r="T802" s="660"/>
      <c r="U802" s="660"/>
      <c r="V802" s="660"/>
      <c r="W802" s="1862"/>
      <c r="X802" s="660"/>
      <c r="Y802" s="660"/>
      <c r="Z802" s="660"/>
      <c r="AA802" s="660"/>
      <c r="AB802" s="660"/>
      <c r="AC802" s="842"/>
    </row>
    <row r="803" spans="1:30" s="79" customFormat="1" ht="19.5" customHeight="1" x14ac:dyDescent="0.25">
      <c r="A803" s="813">
        <v>1</v>
      </c>
      <c r="B803" s="813">
        <v>1</v>
      </c>
      <c r="C803" s="101" t="s">
        <v>25</v>
      </c>
      <c r="D803" s="104">
        <v>270</v>
      </c>
      <c r="E803" s="716">
        <v>420</v>
      </c>
      <c r="F803" s="102">
        <f t="shared" si="363"/>
        <v>210</v>
      </c>
      <c r="G803" s="102">
        <v>263</v>
      </c>
      <c r="H803" s="102">
        <f t="shared" si="364"/>
        <v>125.23809523809524</v>
      </c>
      <c r="I803" s="719">
        <v>7.5</v>
      </c>
      <c r="J803" s="103">
        <f t="shared" si="365"/>
        <v>5.3650190114068437</v>
      </c>
      <c r="K803" s="104">
        <f t="shared" si="366"/>
        <v>3150</v>
      </c>
      <c r="L803" s="104">
        <f t="shared" si="367"/>
        <v>1575</v>
      </c>
      <c r="M803" s="104">
        <v>1411</v>
      </c>
      <c r="N803" s="104">
        <f t="shared" si="368"/>
        <v>89.587301587301582</v>
      </c>
      <c r="O803" s="104">
        <f t="shared" si="369"/>
        <v>12</v>
      </c>
      <c r="P803" s="104">
        <f t="shared" si="370"/>
        <v>235.16666666666666</v>
      </c>
      <c r="Q803" s="780"/>
      <c r="R803" s="780"/>
      <c r="S803" s="780"/>
      <c r="T803" s="780"/>
      <c r="U803" s="780"/>
      <c r="V803" s="780"/>
      <c r="W803" s="1815"/>
      <c r="X803" s="780"/>
      <c r="Y803" s="780"/>
      <c r="Z803" s="780"/>
      <c r="AA803" s="780"/>
      <c r="AB803" s="780"/>
      <c r="AC803" s="842"/>
    </row>
    <row r="804" spans="1:30" s="79" customFormat="1" ht="15" customHeight="1" x14ac:dyDescent="0.25">
      <c r="A804" s="813">
        <v>1</v>
      </c>
      <c r="B804" s="813">
        <v>1</v>
      </c>
      <c r="C804" s="726" t="s">
        <v>7</v>
      </c>
      <c r="D804" s="726"/>
      <c r="E804" s="727">
        <f>SUM(E799:E803)</f>
        <v>1340</v>
      </c>
      <c r="F804" s="727">
        <f>SUM(F799:F803)</f>
        <v>670</v>
      </c>
      <c r="G804" s="727">
        <f>SUM(G799:G803)</f>
        <v>727</v>
      </c>
      <c r="H804" s="727">
        <f>G804/F804*100</f>
        <v>108.50746268656717</v>
      </c>
      <c r="I804" s="728">
        <f>IF(E804=0,0,K804/E804)</f>
        <v>9.9029850746268657</v>
      </c>
      <c r="J804" s="114">
        <f>M804/G804</f>
        <v>8.5625859697386524</v>
      </c>
      <c r="K804" s="727">
        <f>SUM(K799:K803)</f>
        <v>13270</v>
      </c>
      <c r="L804" s="727">
        <f>SUM(L799:L803)</f>
        <v>6635</v>
      </c>
      <c r="M804" s="727">
        <f>SUM(M799:M803)</f>
        <v>6225</v>
      </c>
      <c r="N804" s="115">
        <f>M804/L804*100</f>
        <v>93.820648078372272</v>
      </c>
      <c r="O804" s="727">
        <f>SUM(O799:O803)</f>
        <v>42</v>
      </c>
      <c r="P804" s="115">
        <f t="shared" si="370"/>
        <v>296.42857142857144</v>
      </c>
      <c r="Q804" s="727">
        <v>43005.460489991994</v>
      </c>
      <c r="R804" s="727">
        <v>43005.460489991994</v>
      </c>
      <c r="S804" s="727">
        <v>43005.460489991994</v>
      </c>
      <c r="T804" s="727">
        <v>43005.460489991994</v>
      </c>
      <c r="U804" s="727">
        <v>43005.460489991994</v>
      </c>
      <c r="V804" s="727">
        <v>42305.608717330011</v>
      </c>
      <c r="W804" s="1145">
        <f>Q804/12*$C$3+(R804-Q804)/11*5+(S804-R804)/10*4+(T804-S804)/9*3+(U804-T804)/8*2+(V804-U804)/7*1</f>
        <v>21402.751420329998</v>
      </c>
      <c r="X804" s="971">
        <f>AB804-AA804-Y804</f>
        <v>21223.788170000003</v>
      </c>
      <c r="Y804" s="971"/>
      <c r="Z804" s="971">
        <f>X804-W804</f>
        <v>-178.96325032999448</v>
      </c>
      <c r="AA804" s="971">
        <v>-267.85750999999999</v>
      </c>
      <c r="AB804" s="971">
        <v>20955.930660000002</v>
      </c>
      <c r="AC804" s="842"/>
    </row>
    <row r="805" spans="1:30" s="79" customFormat="1" ht="15" customHeight="1" x14ac:dyDescent="0.25">
      <c r="A805" s="813">
        <v>1</v>
      </c>
      <c r="B805" s="813">
        <v>1</v>
      </c>
      <c r="C805" s="729" t="s">
        <v>14</v>
      </c>
      <c r="D805" s="730"/>
      <c r="E805" s="731"/>
      <c r="F805" s="731"/>
      <c r="G805" s="731"/>
      <c r="H805" s="731"/>
      <c r="I805" s="732"/>
      <c r="J805" s="732"/>
      <c r="K805" s="731"/>
      <c r="L805" s="731"/>
      <c r="M805" s="731"/>
      <c r="N805" s="731"/>
      <c r="O805" s="731"/>
      <c r="P805" s="731"/>
      <c r="Q805" s="242"/>
      <c r="R805" s="242"/>
      <c r="S805" s="242"/>
      <c r="T805" s="242"/>
      <c r="U805" s="242"/>
      <c r="V805" s="242"/>
      <c r="W805" s="1849"/>
      <c r="X805" s="242"/>
      <c r="Y805" s="242"/>
      <c r="Z805" s="242"/>
      <c r="AA805" s="242"/>
      <c r="AB805" s="242"/>
      <c r="AC805" s="842"/>
    </row>
    <row r="806" spans="1:30" s="79" customFormat="1" ht="16.5" customHeight="1" x14ac:dyDescent="0.25">
      <c r="A806" s="813">
        <v>1</v>
      </c>
      <c r="B806" s="813">
        <v>1</v>
      </c>
      <c r="C806" s="543" t="s">
        <v>308</v>
      </c>
      <c r="D806" s="557"/>
      <c r="E806" s="126"/>
      <c r="F806" s="126"/>
      <c r="G806" s="126"/>
      <c r="H806" s="126"/>
      <c r="I806" s="391"/>
      <c r="J806" s="391"/>
      <c r="K806" s="393"/>
      <c r="L806" s="393"/>
      <c r="M806" s="393"/>
      <c r="N806" s="393"/>
      <c r="O806" s="393"/>
      <c r="P806" s="393"/>
      <c r="Q806" s="474"/>
      <c r="R806" s="474"/>
      <c r="S806" s="474"/>
      <c r="T806" s="474"/>
      <c r="U806" s="474"/>
      <c r="V806" s="474"/>
      <c r="W806" s="1818"/>
      <c r="X806" s="474"/>
      <c r="Y806" s="474"/>
      <c r="Z806" s="474"/>
      <c r="AA806" s="474"/>
      <c r="AB806" s="474"/>
      <c r="AC806" s="842"/>
    </row>
    <row r="807" spans="1:30" s="79" customFormat="1" ht="15" customHeight="1" x14ac:dyDescent="0.25">
      <c r="A807" s="813">
        <v>1</v>
      </c>
      <c r="B807" s="813">
        <v>1</v>
      </c>
      <c r="C807" s="438" t="s">
        <v>202</v>
      </c>
      <c r="D807" s="438"/>
      <c r="E807" s="474">
        <f>SUM(E808:E811)</f>
        <v>5800</v>
      </c>
      <c r="F807" s="474">
        <f>SUM(F808:F811)</f>
        <v>2900</v>
      </c>
      <c r="G807" s="474">
        <f>SUM(G808:G811)</f>
        <v>5260</v>
      </c>
      <c r="H807" s="474">
        <f>G807/F807*100</f>
        <v>181.37931034482759</v>
      </c>
      <c r="I807" s="135"/>
      <c r="J807" s="135"/>
      <c r="K807" s="498"/>
      <c r="L807" s="498"/>
      <c r="M807" s="498"/>
      <c r="N807" s="498"/>
      <c r="O807" s="498"/>
      <c r="P807" s="498"/>
      <c r="Q807" s="780"/>
      <c r="R807" s="780"/>
      <c r="S807" s="780"/>
      <c r="T807" s="780"/>
      <c r="U807" s="780"/>
      <c r="V807" s="780"/>
      <c r="W807" s="1815"/>
      <c r="X807" s="780"/>
      <c r="Y807" s="780"/>
      <c r="Z807" s="780"/>
      <c r="AA807" s="780"/>
      <c r="AB807" s="780"/>
      <c r="AC807" s="842"/>
    </row>
    <row r="808" spans="1:30" s="79" customFormat="1" ht="24.95" customHeight="1" x14ac:dyDescent="0.25">
      <c r="A808" s="813">
        <v>1</v>
      </c>
      <c r="B808" s="813">
        <v>1</v>
      </c>
      <c r="C808" s="438" t="s">
        <v>309</v>
      </c>
      <c r="D808" s="438"/>
      <c r="E808" s="474"/>
      <c r="F808" s="102">
        <f t="shared" ref="F808:F813" si="374">ROUND(E808/12*$C$3,0)</f>
        <v>0</v>
      </c>
      <c r="G808" s="474"/>
      <c r="H808" s="474"/>
      <c r="I808" s="135"/>
      <c r="J808" s="135"/>
      <c r="K808" s="498"/>
      <c r="L808" s="498"/>
      <c r="M808" s="498"/>
      <c r="N808" s="498"/>
      <c r="O808" s="498"/>
      <c r="P808" s="498"/>
      <c r="Q808" s="780"/>
      <c r="R808" s="780"/>
      <c r="S808" s="780"/>
      <c r="T808" s="780"/>
      <c r="U808" s="780"/>
      <c r="V808" s="780"/>
      <c r="W808" s="1815"/>
      <c r="X808" s="780"/>
      <c r="Y808" s="780"/>
      <c r="Z808" s="780"/>
      <c r="AA808" s="780"/>
      <c r="AB808" s="780"/>
      <c r="AC808" s="842"/>
    </row>
    <row r="809" spans="1:30" s="79" customFormat="1" ht="33.75" customHeight="1" x14ac:dyDescent="0.25">
      <c r="A809" s="813">
        <v>1</v>
      </c>
      <c r="B809" s="813">
        <v>1</v>
      </c>
      <c r="C809" s="438" t="s">
        <v>310</v>
      </c>
      <c r="D809" s="438"/>
      <c r="E809" s="474">
        <v>800</v>
      </c>
      <c r="F809" s="102">
        <f t="shared" si="374"/>
        <v>400</v>
      </c>
      <c r="G809" s="474">
        <v>326</v>
      </c>
      <c r="H809" s="474">
        <f>G809/F809*100</f>
        <v>81.5</v>
      </c>
      <c r="I809" s="135"/>
      <c r="J809" s="135"/>
      <c r="K809" s="498"/>
      <c r="L809" s="498"/>
      <c r="M809" s="498"/>
      <c r="N809" s="498"/>
      <c r="O809" s="498"/>
      <c r="P809" s="498"/>
      <c r="Q809" s="780"/>
      <c r="R809" s="780"/>
      <c r="S809" s="780"/>
      <c r="T809" s="780"/>
      <c r="U809" s="780"/>
      <c r="V809" s="780"/>
      <c r="W809" s="1815"/>
      <c r="X809" s="780"/>
      <c r="Y809" s="780"/>
      <c r="Z809" s="780"/>
      <c r="AA809" s="780"/>
      <c r="AB809" s="780"/>
      <c r="AC809" s="842"/>
    </row>
    <row r="810" spans="1:30" s="79" customFormat="1" ht="30.75" customHeight="1" x14ac:dyDescent="0.25">
      <c r="A810" s="813">
        <v>1</v>
      </c>
      <c r="B810" s="813">
        <v>1</v>
      </c>
      <c r="C810" s="438" t="s">
        <v>311</v>
      </c>
      <c r="D810" s="438"/>
      <c r="E810" s="474"/>
      <c r="F810" s="102">
        <f t="shared" si="374"/>
        <v>0</v>
      </c>
      <c r="G810" s="474"/>
      <c r="H810" s="474"/>
      <c r="I810" s="135"/>
      <c r="J810" s="135"/>
      <c r="K810" s="498"/>
      <c r="L810" s="498"/>
      <c r="M810" s="498"/>
      <c r="N810" s="498"/>
      <c r="O810" s="498"/>
      <c r="P810" s="498"/>
      <c r="Q810" s="780"/>
      <c r="R810" s="780"/>
      <c r="S810" s="780"/>
      <c r="T810" s="780"/>
      <c r="U810" s="780"/>
      <c r="V810" s="780"/>
      <c r="W810" s="1815"/>
      <c r="X810" s="780"/>
      <c r="Y810" s="780"/>
      <c r="Z810" s="780"/>
      <c r="AA810" s="780"/>
      <c r="AB810" s="780"/>
      <c r="AC810" s="842"/>
    </row>
    <row r="811" spans="1:30" s="79" customFormat="1" ht="30" customHeight="1" x14ac:dyDescent="0.25">
      <c r="A811" s="813">
        <v>1</v>
      </c>
      <c r="B811" s="813">
        <v>1</v>
      </c>
      <c r="C811" s="438" t="s">
        <v>312</v>
      </c>
      <c r="D811" s="438"/>
      <c r="E811" s="474">
        <v>5000</v>
      </c>
      <c r="F811" s="102">
        <f t="shared" si="374"/>
        <v>2500</v>
      </c>
      <c r="G811" s="474">
        <v>4934</v>
      </c>
      <c r="H811" s="474">
        <f>G811/F811*100</f>
        <v>197.36</v>
      </c>
      <c r="I811" s="135"/>
      <c r="J811" s="135"/>
      <c r="K811" s="498"/>
      <c r="L811" s="498"/>
      <c r="M811" s="498"/>
      <c r="N811" s="498"/>
      <c r="O811" s="498"/>
      <c r="P811" s="498"/>
      <c r="Q811" s="780"/>
      <c r="R811" s="780"/>
      <c r="S811" s="780"/>
      <c r="T811" s="780"/>
      <c r="U811" s="780"/>
      <c r="V811" s="780"/>
      <c r="W811" s="1815"/>
      <c r="X811" s="780"/>
      <c r="Y811" s="780"/>
      <c r="Z811" s="780"/>
      <c r="AA811" s="780"/>
      <c r="AB811" s="780"/>
      <c r="AC811" s="842"/>
    </row>
    <row r="812" spans="1:30" s="79" customFormat="1" ht="30" customHeight="1" x14ac:dyDescent="0.25">
      <c r="A812" s="813">
        <v>1</v>
      </c>
      <c r="B812" s="813">
        <v>1</v>
      </c>
      <c r="C812" s="438" t="s">
        <v>159</v>
      </c>
      <c r="D812" s="438"/>
      <c r="E812" s="474">
        <v>8500</v>
      </c>
      <c r="F812" s="102">
        <f t="shared" si="374"/>
        <v>4250</v>
      </c>
      <c r="G812" s="102">
        <f>2662+G813/3.8/3.2</f>
        <v>3270.5526315789475</v>
      </c>
      <c r="H812" s="474">
        <f>G812/F812*100</f>
        <v>76.954179566563468</v>
      </c>
      <c r="I812" s="135"/>
      <c r="J812" s="135"/>
      <c r="K812" s="498"/>
      <c r="L812" s="498"/>
      <c r="M812" s="498"/>
      <c r="N812" s="498"/>
      <c r="O812" s="498"/>
      <c r="P812" s="498"/>
      <c r="Q812" s="780"/>
      <c r="R812" s="780"/>
      <c r="S812" s="780"/>
      <c r="T812" s="780"/>
      <c r="U812" s="780"/>
      <c r="V812" s="780"/>
      <c r="W812" s="1815"/>
      <c r="X812" s="780"/>
      <c r="Y812" s="780"/>
      <c r="Z812" s="780"/>
      <c r="AA812" s="780"/>
      <c r="AB812" s="780"/>
      <c r="AC812" s="842"/>
      <c r="AD812" s="1964"/>
    </row>
    <row r="813" spans="1:30" s="79" customFormat="1" ht="30" customHeight="1" x14ac:dyDescent="0.25">
      <c r="A813" s="813">
        <v>1</v>
      </c>
      <c r="B813" s="813">
        <v>1</v>
      </c>
      <c r="C813" s="438" t="s">
        <v>304</v>
      </c>
      <c r="D813" s="438"/>
      <c r="E813" s="474">
        <v>8000</v>
      </c>
      <c r="F813" s="102">
        <f t="shared" si="374"/>
        <v>4000</v>
      </c>
      <c r="G813" s="102">
        <v>7400</v>
      </c>
      <c r="H813" s="474">
        <f>G813/F813*100</f>
        <v>185</v>
      </c>
      <c r="I813" s="135"/>
      <c r="J813" s="135"/>
      <c r="K813" s="498"/>
      <c r="L813" s="498"/>
      <c r="M813" s="498"/>
      <c r="N813" s="498"/>
      <c r="O813" s="498"/>
      <c r="P813" s="498"/>
      <c r="Q813" s="780"/>
      <c r="R813" s="780"/>
      <c r="S813" s="780"/>
      <c r="T813" s="780"/>
      <c r="U813" s="780"/>
      <c r="V813" s="780"/>
      <c r="W813" s="1815"/>
      <c r="X813" s="780"/>
      <c r="Y813" s="780"/>
      <c r="Z813" s="780"/>
      <c r="AA813" s="780"/>
      <c r="AB813" s="780"/>
      <c r="AC813" s="842"/>
    </row>
    <row r="814" spans="1:30" s="79" customFormat="1" ht="30" customHeight="1" x14ac:dyDescent="0.25">
      <c r="A814" s="813">
        <v>1</v>
      </c>
      <c r="B814" s="813">
        <v>1</v>
      </c>
      <c r="C814" s="225" t="s">
        <v>171</v>
      </c>
      <c r="D814" s="544"/>
      <c r="E814" s="417">
        <f>E807+E812*3.2</f>
        <v>33000</v>
      </c>
      <c r="F814" s="417">
        <f>F807+F812*3.2</f>
        <v>16500</v>
      </c>
      <c r="G814" s="417">
        <f>G807+G812*3.2</f>
        <v>15725.768421052633</v>
      </c>
      <c r="H814" s="417">
        <f>G814/F814*100</f>
        <v>95.307687400318983</v>
      </c>
      <c r="I814" s="135"/>
      <c r="J814" s="135"/>
      <c r="K814" s="498"/>
      <c r="L814" s="498"/>
      <c r="M814" s="498"/>
      <c r="N814" s="498"/>
      <c r="O814" s="498"/>
      <c r="P814" s="498"/>
      <c r="Q814" s="705">
        <v>13727.428650270722</v>
      </c>
      <c r="R814" s="705">
        <v>13727.428650270722</v>
      </c>
      <c r="S814" s="705">
        <v>13727.428650270722</v>
      </c>
      <c r="T814" s="705">
        <v>13727.428650270722</v>
      </c>
      <c r="U814" s="705">
        <v>13727.428650270722</v>
      </c>
      <c r="V814" s="705">
        <v>13631.071330000001</v>
      </c>
      <c r="W814" s="1992">
        <f>Q814/12*$C$3+(R814-Q814)/11*5+(S814-R814)/10*4+(T814-S814)/9*3+(U814-T814)/8*2+((V814-U814)+228.79)/7*1-228.79</f>
        <v>6653.8432793824004</v>
      </c>
      <c r="X814" s="705">
        <f>AB814-AA814</f>
        <v>6613.1423700000014</v>
      </c>
      <c r="Y814" s="705"/>
      <c r="Z814" s="705">
        <f>X814-W814</f>
        <v>-40.700909382399004</v>
      </c>
      <c r="AA814" s="705">
        <v>-3.3042199999999999</v>
      </c>
      <c r="AB814" s="705">
        <v>6609.8381500000014</v>
      </c>
      <c r="AC814" s="842"/>
    </row>
    <row r="815" spans="1:30" s="79" customFormat="1" ht="30" customHeight="1" x14ac:dyDescent="0.25">
      <c r="A815" s="813">
        <v>1</v>
      </c>
      <c r="B815" s="813">
        <v>1</v>
      </c>
      <c r="C815" s="543" t="s">
        <v>313</v>
      </c>
      <c r="D815" s="438"/>
      <c r="E815" s="474"/>
      <c r="F815" s="474"/>
      <c r="G815" s="474"/>
      <c r="H815" s="417"/>
      <c r="I815" s="135"/>
      <c r="J815" s="135"/>
      <c r="K815" s="498"/>
      <c r="L815" s="498"/>
      <c r="M815" s="498"/>
      <c r="N815" s="498"/>
      <c r="O815" s="498"/>
      <c r="P815" s="498"/>
      <c r="Q815" s="780"/>
      <c r="R815" s="780"/>
      <c r="S815" s="780"/>
      <c r="T815" s="780"/>
      <c r="U815" s="780"/>
      <c r="V815" s="780"/>
      <c r="W815" s="1815"/>
      <c r="X815" s="780"/>
      <c r="Y815" s="780"/>
      <c r="Z815" s="780"/>
      <c r="AA815" s="780"/>
      <c r="AB815" s="780"/>
      <c r="AC815" s="842"/>
    </row>
    <row r="816" spans="1:30" s="79" customFormat="1" ht="30" customHeight="1" x14ac:dyDescent="0.25">
      <c r="A816" s="813">
        <v>1</v>
      </c>
      <c r="B816" s="813">
        <v>1</v>
      </c>
      <c r="C816" s="438" t="s">
        <v>202</v>
      </c>
      <c r="D816" s="438"/>
      <c r="E816" s="474">
        <f>SUM(E818,E821)</f>
        <v>1367</v>
      </c>
      <c r="F816" s="474">
        <f>SUM(F818,F821)</f>
        <v>684</v>
      </c>
      <c r="G816" s="474">
        <f>SUM(G818,G821)</f>
        <v>659</v>
      </c>
      <c r="H816" s="417">
        <f>G816/F816*100</f>
        <v>96.345029239766077</v>
      </c>
      <c r="I816" s="135"/>
      <c r="J816" s="135"/>
      <c r="K816" s="498"/>
      <c r="L816" s="498"/>
      <c r="M816" s="498"/>
      <c r="N816" s="498"/>
      <c r="O816" s="498"/>
      <c r="P816" s="498"/>
      <c r="Q816" s="780"/>
      <c r="R816" s="780"/>
      <c r="S816" s="780"/>
      <c r="T816" s="780"/>
      <c r="U816" s="780"/>
      <c r="V816" s="780"/>
      <c r="W816" s="1815"/>
      <c r="X816" s="780"/>
      <c r="Y816" s="780"/>
      <c r="Z816" s="780"/>
      <c r="AA816" s="780"/>
      <c r="AB816" s="780"/>
      <c r="AC816" s="842"/>
    </row>
    <row r="817" spans="1:30" s="79" customFormat="1" ht="30" customHeight="1" x14ac:dyDescent="0.25">
      <c r="A817" s="813">
        <v>1</v>
      </c>
      <c r="B817" s="813">
        <v>1</v>
      </c>
      <c r="C817" s="438" t="s">
        <v>309</v>
      </c>
      <c r="D817" s="438"/>
      <c r="E817" s="474"/>
      <c r="F817" s="102">
        <f>ROUND(E817/12*$C$3,0)</f>
        <v>0</v>
      </c>
      <c r="G817" s="474"/>
      <c r="H817" s="417"/>
      <c r="I817" s="135"/>
      <c r="J817" s="135"/>
      <c r="K817" s="498"/>
      <c r="L817" s="498"/>
      <c r="M817" s="498"/>
      <c r="N817" s="498"/>
      <c r="O817" s="498"/>
      <c r="P817" s="498"/>
      <c r="Q817" s="780"/>
      <c r="R817" s="780"/>
      <c r="S817" s="780"/>
      <c r="T817" s="780"/>
      <c r="U817" s="780"/>
      <c r="V817" s="780"/>
      <c r="W817" s="1815"/>
      <c r="X817" s="780"/>
      <c r="Y817" s="780"/>
      <c r="Z817" s="780"/>
      <c r="AA817" s="780"/>
      <c r="AB817" s="780"/>
      <c r="AC817" s="842"/>
    </row>
    <row r="818" spans="1:30" s="79" customFormat="1" ht="30" customHeight="1" x14ac:dyDescent="0.25">
      <c r="A818" s="813">
        <v>1</v>
      </c>
      <c r="B818" s="813">
        <v>1</v>
      </c>
      <c r="C818" s="438" t="s">
        <v>314</v>
      </c>
      <c r="D818" s="438"/>
      <c r="E818" s="474">
        <f>SUM(E819:E820)</f>
        <v>1167</v>
      </c>
      <c r="F818" s="474">
        <f>SUM(F819:F820)</f>
        <v>584</v>
      </c>
      <c r="G818" s="474">
        <f>SUM(G819:G820)</f>
        <v>594</v>
      </c>
      <c r="H818" s="417">
        <f>G818/F818*100</f>
        <v>101.71232876712328</v>
      </c>
      <c r="I818" s="135"/>
      <c r="J818" s="135"/>
      <c r="K818" s="498"/>
      <c r="L818" s="498"/>
      <c r="M818" s="498"/>
      <c r="N818" s="498"/>
      <c r="O818" s="498"/>
      <c r="P818" s="498"/>
      <c r="Q818" s="780"/>
      <c r="R818" s="780"/>
      <c r="S818" s="780"/>
      <c r="T818" s="780"/>
      <c r="U818" s="780"/>
      <c r="V818" s="780"/>
      <c r="W818" s="1815"/>
      <c r="X818" s="780"/>
      <c r="Y818" s="780"/>
      <c r="Z818" s="780"/>
      <c r="AA818" s="780"/>
      <c r="AB818" s="780"/>
      <c r="AC818" s="842"/>
    </row>
    <row r="819" spans="1:30" s="79" customFormat="1" ht="30" customHeight="1" x14ac:dyDescent="0.25">
      <c r="A819" s="813">
        <v>1</v>
      </c>
      <c r="B819" s="813">
        <v>1</v>
      </c>
      <c r="C819" s="438" t="s">
        <v>315</v>
      </c>
      <c r="D819" s="438"/>
      <c r="E819" s="474">
        <v>898</v>
      </c>
      <c r="F819" s="102">
        <f>ROUND(E819/12*$C$3,0)</f>
        <v>449</v>
      </c>
      <c r="G819" s="474">
        <v>462</v>
      </c>
      <c r="H819" s="417">
        <f>G819/F819*100</f>
        <v>102.89532293986636</v>
      </c>
      <c r="I819" s="135"/>
      <c r="J819" s="135"/>
      <c r="K819" s="498"/>
      <c r="L819" s="498"/>
      <c r="M819" s="498"/>
      <c r="N819" s="498"/>
      <c r="O819" s="498"/>
      <c r="P819" s="498"/>
      <c r="Q819" s="780"/>
      <c r="R819" s="780"/>
      <c r="S819" s="780"/>
      <c r="T819" s="780"/>
      <c r="U819" s="780"/>
      <c r="V819" s="780"/>
      <c r="W819" s="1815"/>
      <c r="X819" s="780"/>
      <c r="Y819" s="780"/>
      <c r="Z819" s="780"/>
      <c r="AA819" s="780"/>
      <c r="AB819" s="780"/>
      <c r="AC819" s="842"/>
    </row>
    <row r="820" spans="1:30" s="79" customFormat="1" ht="30" customHeight="1" x14ac:dyDescent="0.25">
      <c r="A820" s="813">
        <v>1</v>
      </c>
      <c r="B820" s="813">
        <v>1</v>
      </c>
      <c r="C820" s="438" t="s">
        <v>316</v>
      </c>
      <c r="D820" s="438"/>
      <c r="E820" s="474">
        <v>269</v>
      </c>
      <c r="F820" s="102">
        <f>ROUND(E820/12*$C$3,0)</f>
        <v>135</v>
      </c>
      <c r="G820" s="474">
        <v>132</v>
      </c>
      <c r="H820" s="417">
        <f>G820/F820*100</f>
        <v>97.777777777777771</v>
      </c>
      <c r="I820" s="135"/>
      <c r="J820" s="135"/>
      <c r="K820" s="498"/>
      <c r="L820" s="498"/>
      <c r="M820" s="498"/>
      <c r="N820" s="498"/>
      <c r="O820" s="498"/>
      <c r="P820" s="498"/>
      <c r="Q820" s="780"/>
      <c r="R820" s="780"/>
      <c r="S820" s="780"/>
      <c r="T820" s="780"/>
      <c r="U820" s="780"/>
      <c r="V820" s="780"/>
      <c r="W820" s="1815"/>
      <c r="X820" s="780"/>
      <c r="Y820" s="780"/>
      <c r="Z820" s="780"/>
      <c r="AA820" s="780"/>
      <c r="AB820" s="780"/>
      <c r="AC820" s="842"/>
    </row>
    <row r="821" spans="1:30" s="79" customFormat="1" ht="30" customHeight="1" x14ac:dyDescent="0.25">
      <c r="A821" s="813">
        <v>1</v>
      </c>
      <c r="B821" s="813">
        <v>1</v>
      </c>
      <c r="C821" s="438" t="s">
        <v>317</v>
      </c>
      <c r="D821" s="438"/>
      <c r="E821" s="474">
        <f>SUM(E822:E822)</f>
        <v>200</v>
      </c>
      <c r="F821" s="474">
        <f>SUM(F822:F822)</f>
        <v>100</v>
      </c>
      <c r="G821" s="474">
        <f>SUM(G822:G822)</f>
        <v>65</v>
      </c>
      <c r="H821" s="417">
        <f>G821/F821*100</f>
        <v>65</v>
      </c>
      <c r="I821" s="135"/>
      <c r="J821" s="135"/>
      <c r="K821" s="498"/>
      <c r="L821" s="498"/>
      <c r="M821" s="498"/>
      <c r="N821" s="498"/>
      <c r="O821" s="498"/>
      <c r="P821" s="498"/>
      <c r="Q821" s="780"/>
      <c r="R821" s="780"/>
      <c r="S821" s="780"/>
      <c r="T821" s="780"/>
      <c r="U821" s="780"/>
      <c r="V821" s="780"/>
      <c r="W821" s="1815"/>
      <c r="X821" s="780"/>
      <c r="Y821" s="780"/>
      <c r="Z821" s="780"/>
      <c r="AA821" s="780"/>
      <c r="AB821" s="780"/>
      <c r="AC821" s="842"/>
    </row>
    <row r="822" spans="1:30" s="79" customFormat="1" ht="30" customHeight="1" x14ac:dyDescent="0.25">
      <c r="A822" s="813">
        <v>1</v>
      </c>
      <c r="B822" s="813">
        <v>1</v>
      </c>
      <c r="C822" s="438" t="s">
        <v>318</v>
      </c>
      <c r="D822" s="438"/>
      <c r="E822" s="474">
        <v>200</v>
      </c>
      <c r="F822" s="102">
        <f>ROUND(E822/12*$C$3,0)</f>
        <v>100</v>
      </c>
      <c r="G822" s="474">
        <v>65</v>
      </c>
      <c r="H822" s="417">
        <f>G822/F822*100</f>
        <v>65</v>
      </c>
      <c r="I822" s="135"/>
      <c r="J822" s="135"/>
      <c r="K822" s="498"/>
      <c r="L822" s="498"/>
      <c r="M822" s="498"/>
      <c r="N822" s="498"/>
      <c r="O822" s="498"/>
      <c r="P822" s="498"/>
      <c r="Q822" s="780"/>
      <c r="R822" s="780"/>
      <c r="S822" s="780"/>
      <c r="T822" s="780"/>
      <c r="U822" s="780"/>
      <c r="V822" s="780"/>
      <c r="W822" s="1815"/>
      <c r="X822" s="780"/>
      <c r="Y822" s="780"/>
      <c r="Z822" s="780"/>
      <c r="AA822" s="780"/>
      <c r="AB822" s="780"/>
      <c r="AC822" s="842"/>
    </row>
    <row r="823" spans="1:30" s="79" customFormat="1" ht="24.75" customHeight="1" x14ac:dyDescent="0.25">
      <c r="A823" s="813">
        <v>1</v>
      </c>
      <c r="B823" s="813">
        <v>1</v>
      </c>
      <c r="C823" s="438" t="s">
        <v>159</v>
      </c>
      <c r="D823" s="438"/>
      <c r="E823" s="474"/>
      <c r="F823" s="102">
        <f>ROUND(E823/12*$C$3,0)</f>
        <v>0</v>
      </c>
      <c r="G823" s="474"/>
      <c r="H823" s="417"/>
      <c r="I823" s="135"/>
      <c r="J823" s="135"/>
      <c r="K823" s="498"/>
      <c r="L823" s="498"/>
      <c r="M823" s="498"/>
      <c r="N823" s="498"/>
      <c r="O823" s="498"/>
      <c r="P823" s="498"/>
      <c r="Q823" s="780"/>
      <c r="R823" s="780"/>
      <c r="S823" s="780"/>
      <c r="T823" s="780"/>
      <c r="U823" s="780"/>
      <c r="V823" s="780"/>
      <c r="W823" s="1815"/>
      <c r="X823" s="780"/>
      <c r="Y823" s="780"/>
      <c r="Z823" s="780"/>
      <c r="AA823" s="780"/>
      <c r="AB823" s="780"/>
      <c r="AC823" s="842"/>
      <c r="AD823" s="1964"/>
    </row>
    <row r="824" spans="1:30" s="79" customFormat="1" ht="30.75" customHeight="1" x14ac:dyDescent="0.25">
      <c r="A824" s="813">
        <v>1</v>
      </c>
      <c r="B824" s="813">
        <v>1</v>
      </c>
      <c r="C824" s="438" t="s">
        <v>160</v>
      </c>
      <c r="D824" s="438"/>
      <c r="E824" s="474">
        <v>1000</v>
      </c>
      <c r="F824" s="102">
        <f>ROUND(E824/12*$C$3,0)</f>
        <v>500</v>
      </c>
      <c r="G824" s="102">
        <v>469</v>
      </c>
      <c r="H824" s="417">
        <f>G824/F824*100</f>
        <v>93.8</v>
      </c>
      <c r="I824" s="135"/>
      <c r="J824" s="135"/>
      <c r="K824" s="498"/>
      <c r="L824" s="498"/>
      <c r="M824" s="498"/>
      <c r="N824" s="498"/>
      <c r="O824" s="498"/>
      <c r="P824" s="498"/>
      <c r="Q824" s="780"/>
      <c r="R824" s="780"/>
      <c r="S824" s="780"/>
      <c r="T824" s="780"/>
      <c r="U824" s="780"/>
      <c r="V824" s="780"/>
      <c r="W824" s="1815"/>
      <c r="X824" s="780"/>
      <c r="Y824" s="780"/>
      <c r="Z824" s="780"/>
      <c r="AA824" s="780"/>
      <c r="AB824" s="780"/>
      <c r="AC824" s="842"/>
    </row>
    <row r="825" spans="1:30" s="79" customFormat="1" ht="33" customHeight="1" x14ac:dyDescent="0.25">
      <c r="A825" s="813">
        <v>1</v>
      </c>
      <c r="B825" s="813">
        <v>1</v>
      </c>
      <c r="C825" s="438" t="s">
        <v>367</v>
      </c>
      <c r="D825" s="438"/>
      <c r="E825" s="474">
        <v>300</v>
      </c>
      <c r="F825" s="102">
        <f>ROUND(E825/12*$C$3,0)</f>
        <v>150</v>
      </c>
      <c r="G825" s="102">
        <v>93</v>
      </c>
      <c r="H825" s="417">
        <f>G825/F825*100</f>
        <v>62</v>
      </c>
      <c r="I825" s="135"/>
      <c r="J825" s="135"/>
      <c r="K825" s="498"/>
      <c r="L825" s="498"/>
      <c r="M825" s="498"/>
      <c r="N825" s="498"/>
      <c r="O825" s="498"/>
      <c r="P825" s="498"/>
      <c r="Q825" s="780"/>
      <c r="R825" s="780"/>
      <c r="S825" s="780"/>
      <c r="T825" s="780"/>
      <c r="U825" s="780"/>
      <c r="V825" s="780"/>
      <c r="W825" s="1815"/>
      <c r="X825" s="780"/>
      <c r="Y825" s="780"/>
      <c r="Z825" s="780"/>
      <c r="AA825" s="780"/>
      <c r="AB825" s="780"/>
      <c r="AC825" s="842"/>
    </row>
    <row r="826" spans="1:30" s="79" customFormat="1" ht="17.25" customHeight="1" x14ac:dyDescent="0.25">
      <c r="A826" s="813">
        <v>1</v>
      </c>
      <c r="B826" s="813">
        <v>1</v>
      </c>
      <c r="C826" s="225" t="s">
        <v>168</v>
      </c>
      <c r="D826" s="544"/>
      <c r="E826" s="417">
        <f>E816+E824</f>
        <v>2367</v>
      </c>
      <c r="F826" s="417">
        <f>F816+F824</f>
        <v>1184</v>
      </c>
      <c r="G826" s="417">
        <f>G816+G824</f>
        <v>1128</v>
      </c>
      <c r="H826" s="417">
        <f>G826/F826*100</f>
        <v>95.270270270270274</v>
      </c>
      <c r="I826" s="135"/>
      <c r="J826" s="135"/>
      <c r="K826" s="498"/>
      <c r="L826" s="498"/>
      <c r="M826" s="498"/>
      <c r="N826" s="498"/>
      <c r="O826" s="498"/>
      <c r="P826" s="498"/>
      <c r="Q826" s="705">
        <v>4069.1751087962966</v>
      </c>
      <c r="R826" s="705">
        <v>4069.1751087962966</v>
      </c>
      <c r="S826" s="705">
        <v>4069.1751087962966</v>
      </c>
      <c r="T826" s="705">
        <v>4069.1751087962966</v>
      </c>
      <c r="U826" s="705">
        <v>4069.1751087962966</v>
      </c>
      <c r="V826" s="705">
        <v>4069.1751087962962</v>
      </c>
      <c r="W826" s="1820">
        <f>Q826/12*$C$3+(R826-Q826)/11*5+(S826-R826)/10*4+(T826-S826)/9*3+(U826-T826)/8*2+(V826-U826)/7*1</f>
        <v>2034.5875543981483</v>
      </c>
      <c r="X826" s="705">
        <f>AB826-AA826</f>
        <v>2024.6668100000004</v>
      </c>
      <c r="Y826" s="705"/>
      <c r="Z826" s="705">
        <f>X826-W826</f>
        <v>-9.9207443981479173</v>
      </c>
      <c r="AA826" s="705">
        <v>-12.343360000000001</v>
      </c>
      <c r="AB826" s="705">
        <v>2012.3234500000003</v>
      </c>
      <c r="AC826" s="842"/>
    </row>
    <row r="827" spans="1:30" s="79" customFormat="1" ht="15" customHeight="1" x14ac:dyDescent="0.25">
      <c r="A827" s="813">
        <v>1</v>
      </c>
      <c r="B827" s="813">
        <v>1</v>
      </c>
      <c r="C827" s="734" t="s">
        <v>353</v>
      </c>
      <c r="D827" s="734"/>
      <c r="E827" s="735">
        <f>SUM(E826,E814)</f>
        <v>35367</v>
      </c>
      <c r="F827" s="735">
        <f>SUM(F826,F814)</f>
        <v>17684</v>
      </c>
      <c r="G827" s="735">
        <f>SUM(G826,G814)</f>
        <v>16853.768421052635</v>
      </c>
      <c r="H827" s="735">
        <f>G827/F827*100</f>
        <v>95.305182204550078</v>
      </c>
      <c r="I827" s="736"/>
      <c r="J827" s="736"/>
      <c r="K827" s="735"/>
      <c r="L827" s="735"/>
      <c r="M827" s="735"/>
      <c r="N827" s="735"/>
      <c r="O827" s="735"/>
      <c r="P827" s="735"/>
      <c r="Q827" s="705">
        <f>SUM(Q826,Q814)</f>
        <v>17796.603759067017</v>
      </c>
      <c r="R827" s="705">
        <f t="shared" ref="R827:AB827" si="375">SUM(R826,R814)</f>
        <v>17796.603759067017</v>
      </c>
      <c r="S827" s="705">
        <f t="shared" ref="S827:T827" si="376">SUM(S826,S814)</f>
        <v>17796.603759067017</v>
      </c>
      <c r="T827" s="705">
        <f t="shared" si="376"/>
        <v>17796.603759067017</v>
      </c>
      <c r="U827" s="705">
        <f t="shared" ref="U827:V827" si="377">SUM(U826,U814)</f>
        <v>17796.603759067017</v>
      </c>
      <c r="V827" s="705">
        <f t="shared" si="377"/>
        <v>17700.246438796297</v>
      </c>
      <c r="W827" s="705">
        <f t="shared" si="375"/>
        <v>8688.4308337805487</v>
      </c>
      <c r="X827" s="705">
        <f t="shared" si="375"/>
        <v>8637.809180000002</v>
      </c>
      <c r="Y827" s="705">
        <f t="shared" si="375"/>
        <v>0</v>
      </c>
      <c r="Z827" s="705">
        <f t="shared" si="375"/>
        <v>-50.621653780546922</v>
      </c>
      <c r="AA827" s="705">
        <f t="shared" si="375"/>
        <v>-15.647580000000001</v>
      </c>
      <c r="AB827" s="705">
        <f t="shared" si="375"/>
        <v>8622.1616000000013</v>
      </c>
      <c r="AC827" s="842"/>
    </row>
    <row r="828" spans="1:30" s="79" customFormat="1" ht="15" customHeight="1" x14ac:dyDescent="0.25">
      <c r="A828" s="813">
        <v>1</v>
      </c>
      <c r="B828" s="813">
        <v>1</v>
      </c>
      <c r="C828" s="657" t="s">
        <v>162</v>
      </c>
      <c r="D828" s="734"/>
      <c r="E828" s="735"/>
      <c r="F828" s="735"/>
      <c r="G828" s="735"/>
      <c r="H828" s="735"/>
      <c r="I828" s="736"/>
      <c r="J828" s="736"/>
      <c r="K828" s="735"/>
      <c r="L828" s="735"/>
      <c r="M828" s="735"/>
      <c r="N828" s="735"/>
      <c r="O828" s="735"/>
      <c r="P828" s="735"/>
      <c r="Q828" s="705"/>
      <c r="R828" s="705"/>
      <c r="S828" s="705"/>
      <c r="T828" s="705"/>
      <c r="U828" s="705"/>
      <c r="V828" s="705"/>
      <c r="W828" s="1850"/>
      <c r="X828" s="705"/>
      <c r="Y828" s="705"/>
      <c r="Z828" s="705"/>
      <c r="AA828" s="705"/>
      <c r="AB828" s="705"/>
      <c r="AC828" s="842"/>
    </row>
    <row r="829" spans="1:30" s="79" customFormat="1" ht="15" customHeight="1" x14ac:dyDescent="0.25">
      <c r="A829" s="813">
        <v>1</v>
      </c>
      <c r="B829" s="813">
        <v>1</v>
      </c>
      <c r="C829" s="909" t="s">
        <v>78</v>
      </c>
      <c r="D829" s="734"/>
      <c r="E829" s="906">
        <v>100</v>
      </c>
      <c r="F829" s="102">
        <f>ROUND(E829/12*$C$3,0)</f>
        <v>50</v>
      </c>
      <c r="G829" s="906">
        <v>42</v>
      </c>
      <c r="H829" s="906">
        <f>G829/F829*100</f>
        <v>84</v>
      </c>
      <c r="I829" s="736"/>
      <c r="J829" s="736"/>
      <c r="K829" s="735"/>
      <c r="L829" s="735"/>
      <c r="M829" s="735"/>
      <c r="N829" s="735"/>
      <c r="O829" s="735"/>
      <c r="P829" s="735"/>
      <c r="Q829" s="705"/>
      <c r="R829" s="705"/>
      <c r="S829" s="705"/>
      <c r="T829" s="705"/>
      <c r="U829" s="705"/>
      <c r="V829" s="705"/>
      <c r="W829" s="1851"/>
      <c r="X829" s="705"/>
      <c r="Y829" s="705"/>
      <c r="Z829" s="705"/>
      <c r="AA829" s="705"/>
      <c r="AB829" s="705"/>
      <c r="AC829" s="842"/>
    </row>
    <row r="830" spans="1:30" s="79" customFormat="1" ht="15" customHeight="1" x14ac:dyDescent="0.25">
      <c r="A830" s="813">
        <v>1</v>
      </c>
      <c r="B830" s="813">
        <v>1</v>
      </c>
      <c r="C830" s="306" t="s">
        <v>31</v>
      </c>
      <c r="D830" s="230"/>
      <c r="E830" s="737"/>
      <c r="F830" s="737"/>
      <c r="G830" s="737"/>
      <c r="H830" s="737"/>
      <c r="I830" s="736"/>
      <c r="J830" s="736"/>
      <c r="K830" s="735"/>
      <c r="L830" s="735"/>
      <c r="M830" s="735"/>
      <c r="N830" s="735"/>
      <c r="O830" s="735"/>
      <c r="P830" s="735"/>
      <c r="Q830" s="71"/>
      <c r="R830" s="71"/>
      <c r="S830" s="71"/>
      <c r="T830" s="71"/>
      <c r="U830" s="71"/>
      <c r="V830" s="71"/>
      <c r="W830" s="1812"/>
      <c r="X830" s="71"/>
      <c r="Y830" s="71"/>
      <c r="Z830" s="71"/>
      <c r="AA830" s="71"/>
      <c r="AB830" s="71"/>
      <c r="AC830" s="842"/>
    </row>
    <row r="831" spans="1:30" s="79" customFormat="1" ht="15" customHeight="1" x14ac:dyDescent="0.25">
      <c r="A831" s="813">
        <v>1</v>
      </c>
      <c r="B831" s="813">
        <v>1</v>
      </c>
      <c r="C831" s="154" t="s">
        <v>6</v>
      </c>
      <c r="D831" s="910">
        <v>300</v>
      </c>
      <c r="E831" s="739">
        <v>200</v>
      </c>
      <c r="F831" s="102">
        <f>ROUND(E831/12*$C$3,0)</f>
        <v>100</v>
      </c>
      <c r="G831" s="102">
        <v>81</v>
      </c>
      <c r="H831" s="102">
        <f>G831/F831*100</f>
        <v>81</v>
      </c>
      <c r="I831" s="391">
        <v>9</v>
      </c>
      <c r="J831" s="103">
        <f>M831/G831</f>
        <v>11.62962962962963</v>
      </c>
      <c r="K831" s="104">
        <f>ROUND(E831*I831,0)</f>
        <v>1800</v>
      </c>
      <c r="L831" s="104">
        <f>ROUND(F831*I831,0)</f>
        <v>900</v>
      </c>
      <c r="M831" s="104">
        <v>942</v>
      </c>
      <c r="N831" s="104">
        <f>M831/L831*100</f>
        <v>104.66666666666666</v>
      </c>
      <c r="O831" s="104">
        <f>K831/D831</f>
        <v>6</v>
      </c>
      <c r="P831" s="104">
        <f>M831/$C$3*12/O831</f>
        <v>314</v>
      </c>
      <c r="Q831" s="780"/>
      <c r="R831" s="780"/>
      <c r="S831" s="780"/>
      <c r="T831" s="780"/>
      <c r="U831" s="780"/>
      <c r="V831" s="780"/>
      <c r="W831" s="1815"/>
      <c r="X831" s="780"/>
      <c r="Y831" s="780"/>
      <c r="Z831" s="780"/>
      <c r="AA831" s="780"/>
      <c r="AB831" s="780"/>
      <c r="AC831" s="842"/>
    </row>
    <row r="832" spans="1:30" s="79" customFormat="1" ht="15" customHeight="1" x14ac:dyDescent="0.25">
      <c r="A832" s="813">
        <v>1</v>
      </c>
      <c r="B832" s="813">
        <v>1</v>
      </c>
      <c r="C832" s="544" t="s">
        <v>13</v>
      </c>
      <c r="D832" s="544"/>
      <c r="E832" s="443">
        <f>SUM(E831:E831)</f>
        <v>200</v>
      </c>
      <c r="F832" s="443">
        <f>SUM(F831:F831)</f>
        <v>100</v>
      </c>
      <c r="G832" s="443">
        <f>SUM(G831:G831)</f>
        <v>81</v>
      </c>
      <c r="H832" s="443">
        <f>G832/F832*100</f>
        <v>81</v>
      </c>
      <c r="I832" s="740">
        <f>IF(E832=0,0,K832/E832)</f>
        <v>9</v>
      </c>
      <c r="J832" s="127">
        <f>M832/G832</f>
        <v>11.62962962962963</v>
      </c>
      <c r="K832" s="443">
        <f>SUM(K831:K831)</f>
        <v>1800</v>
      </c>
      <c r="L832" s="443">
        <f>SUM(L831:L831)</f>
        <v>900</v>
      </c>
      <c r="M832" s="443">
        <f>SUM(M831:M831)</f>
        <v>942</v>
      </c>
      <c r="N832" s="104">
        <f>M832/L832*100</f>
        <v>104.66666666666666</v>
      </c>
      <c r="O832" s="443">
        <f>SUM(O831:O831)</f>
        <v>6</v>
      </c>
      <c r="P832" s="104">
        <f>M832/$C$3*12/O832</f>
        <v>314</v>
      </c>
      <c r="Q832" s="443"/>
      <c r="R832" s="443"/>
      <c r="S832" s="443"/>
      <c r="T832" s="443"/>
      <c r="U832" s="443"/>
      <c r="V832" s="443"/>
      <c r="W832" s="1830"/>
      <c r="X832" s="443"/>
      <c r="Y832" s="443"/>
      <c r="Z832" s="443"/>
      <c r="AA832" s="443"/>
      <c r="AB832" s="443"/>
      <c r="AC832" s="842"/>
    </row>
    <row r="833" spans="1:30" s="79" customFormat="1" ht="15" customHeight="1" x14ac:dyDescent="0.25">
      <c r="A833" s="813">
        <v>1</v>
      </c>
      <c r="B833" s="813">
        <v>1</v>
      </c>
      <c r="C833" s="230" t="s">
        <v>149</v>
      </c>
      <c r="D833" s="544"/>
      <c r="E833" s="443"/>
      <c r="F833" s="443"/>
      <c r="G833" s="443"/>
      <c r="H833" s="443"/>
      <c r="I833" s="740"/>
      <c r="J833" s="127"/>
      <c r="K833" s="443"/>
      <c r="L833" s="443"/>
      <c r="M833" s="443"/>
      <c r="N833" s="104"/>
      <c r="O833" s="104"/>
      <c r="P833" s="104"/>
      <c r="Q833" s="443"/>
      <c r="R833" s="443"/>
      <c r="S833" s="443"/>
      <c r="T833" s="443"/>
      <c r="U833" s="443"/>
      <c r="V833" s="443"/>
      <c r="W833" s="1830"/>
      <c r="X833" s="443"/>
      <c r="Y833" s="443"/>
      <c r="Z833" s="443"/>
      <c r="AA833" s="443"/>
      <c r="AB833" s="443"/>
      <c r="AC833" s="842"/>
    </row>
    <row r="834" spans="1:30" s="79" customFormat="1" ht="15" customHeight="1" x14ac:dyDescent="0.25">
      <c r="A834" s="813">
        <v>1</v>
      </c>
      <c r="B834" s="813">
        <v>1</v>
      </c>
      <c r="C834" s="160" t="s">
        <v>188</v>
      </c>
      <c r="D834" s="910">
        <v>240</v>
      </c>
      <c r="E834" s="739">
        <v>185</v>
      </c>
      <c r="F834" s="102">
        <f>ROUND(E834/12*$C$3,0)</f>
        <v>93</v>
      </c>
      <c r="G834" s="102">
        <v>118</v>
      </c>
      <c r="H834" s="102">
        <f>G834/F834*100</f>
        <v>126.88172043010752</v>
      </c>
      <c r="I834" s="537">
        <v>8</v>
      </c>
      <c r="J834" s="103">
        <f>M834/G834</f>
        <v>9.8813559322033893</v>
      </c>
      <c r="K834" s="104">
        <f>ROUND(E834*I834,0)</f>
        <v>1480</v>
      </c>
      <c r="L834" s="104">
        <f>ROUND(F834*I834,0)</f>
        <v>744</v>
      </c>
      <c r="M834" s="104">
        <v>1166</v>
      </c>
      <c r="N834" s="104">
        <f>M834/L834*100</f>
        <v>156.72043010752688</v>
      </c>
      <c r="O834" s="104">
        <f>K834/D834</f>
        <v>6.166666666666667</v>
      </c>
      <c r="P834" s="104">
        <f>M834/$C$3*12/O834</f>
        <v>378.16216216216213</v>
      </c>
      <c r="Q834" s="780"/>
      <c r="R834" s="780"/>
      <c r="S834" s="780"/>
      <c r="T834" s="780"/>
      <c r="U834" s="780"/>
      <c r="V834" s="780"/>
      <c r="W834" s="1830"/>
      <c r="X834" s="443"/>
      <c r="Y834" s="443"/>
      <c r="Z834" s="443"/>
      <c r="AA834" s="780"/>
      <c r="AB834" s="780"/>
      <c r="AC834" s="842"/>
    </row>
    <row r="835" spans="1:30" s="106" customFormat="1" ht="15" customHeight="1" x14ac:dyDescent="0.25">
      <c r="A835" s="813">
        <v>1</v>
      </c>
      <c r="B835" s="813">
        <v>1</v>
      </c>
      <c r="C835" s="304" t="s">
        <v>191</v>
      </c>
      <c r="D835" s="741"/>
      <c r="E835" s="443">
        <f>SUM(E834:E834)</f>
        <v>185</v>
      </c>
      <c r="F835" s="443">
        <f>SUM(F834:F834)</f>
        <v>93</v>
      </c>
      <c r="G835" s="443">
        <f>SUM(G834:G834)</f>
        <v>118</v>
      </c>
      <c r="H835" s="126">
        <f>G835/F835*100</f>
        <v>126.88172043010752</v>
      </c>
      <c r="I835" s="877">
        <f>K835/E835</f>
        <v>8</v>
      </c>
      <c r="J835" s="871">
        <f>M835/G835</f>
        <v>9.8813559322033893</v>
      </c>
      <c r="K835" s="443">
        <f>SUM(K834:K834)</f>
        <v>1480</v>
      </c>
      <c r="L835" s="443">
        <f>SUM(L834:L834)</f>
        <v>744</v>
      </c>
      <c r="M835" s="443">
        <f>SUM(M834:M834)</f>
        <v>1166</v>
      </c>
      <c r="N835" s="128">
        <f>M835/L835*100</f>
        <v>156.72043010752688</v>
      </c>
      <c r="O835" s="443">
        <f>SUM(O834:O834)</f>
        <v>6.166666666666667</v>
      </c>
      <c r="P835" s="104">
        <f>M835/$C$3*12/O835</f>
        <v>378.16216216216213</v>
      </c>
      <c r="Q835" s="781"/>
      <c r="R835" s="781"/>
      <c r="S835" s="781"/>
      <c r="T835" s="781"/>
      <c r="U835" s="781"/>
      <c r="V835" s="781"/>
      <c r="W835" s="1863"/>
      <c r="X835" s="443"/>
      <c r="Y835" s="443"/>
      <c r="Z835" s="443"/>
      <c r="AA835" s="128"/>
      <c r="AB835" s="128"/>
      <c r="AC835" s="842"/>
    </row>
    <row r="836" spans="1:30" s="79" customFormat="1" ht="29.25" customHeight="1" x14ac:dyDescent="0.25">
      <c r="A836" s="813">
        <v>1</v>
      </c>
      <c r="B836" s="813">
        <v>1</v>
      </c>
      <c r="C836" s="471" t="s">
        <v>175</v>
      </c>
      <c r="D836" s="471"/>
      <c r="E836" s="705">
        <f>SUM(E834,E831)</f>
        <v>385</v>
      </c>
      <c r="F836" s="705">
        <f>SUM(F834,F831)</f>
        <v>193</v>
      </c>
      <c r="G836" s="705">
        <f>SUM(G834,G831)</f>
        <v>199</v>
      </c>
      <c r="H836" s="705">
        <f>G836/F836*100</f>
        <v>103.10880829015545</v>
      </c>
      <c r="I836" s="927">
        <f>K836/E836</f>
        <v>8.5194805194805188</v>
      </c>
      <c r="J836" s="871">
        <f>M836/G836</f>
        <v>10.592964824120603</v>
      </c>
      <c r="K836" s="705">
        <f>SUM(K834,K831)</f>
        <v>3280</v>
      </c>
      <c r="L836" s="705">
        <f>SUM(L834,L831)</f>
        <v>1644</v>
      </c>
      <c r="M836" s="705">
        <f>SUM(M834,M831)</f>
        <v>2108</v>
      </c>
      <c r="N836" s="128">
        <f>M836/L836*100</f>
        <v>128.22384428223845</v>
      </c>
      <c r="O836" s="705">
        <f>SUM(O834,O831)</f>
        <v>12.166666666666668</v>
      </c>
      <c r="P836" s="128">
        <f>M836/$C$3*12/O836</f>
        <v>346.52054794520546</v>
      </c>
      <c r="Q836" s="705">
        <v>5829.8157120000005</v>
      </c>
      <c r="R836" s="705">
        <v>5829.8157120000005</v>
      </c>
      <c r="S836" s="705">
        <v>5829.8157120000005</v>
      </c>
      <c r="T836" s="705">
        <v>5829.8157120000005</v>
      </c>
      <c r="U836" s="705">
        <v>5829.8157120000005</v>
      </c>
      <c r="V836" s="705">
        <v>5829.8157120000005</v>
      </c>
      <c r="W836" s="1143">
        <f>Q836/12*$C$3+(R836-Q836)/11*5+(S836-R836)/10*4+(T836-S836)/9*3+(U836-T836)/8*2+(V836-U836)/7*1</f>
        <v>2914.9078560000003</v>
      </c>
      <c r="X836" s="443">
        <f>AB836-AA836</f>
        <v>2900.6620899999998</v>
      </c>
      <c r="Y836" s="443"/>
      <c r="Z836" s="443">
        <f>X836-W836</f>
        <v>-14.245766000000458</v>
      </c>
      <c r="AA836" s="705">
        <v>0</v>
      </c>
      <c r="AB836" s="705">
        <v>2900.6620899999998</v>
      </c>
      <c r="AC836" s="842"/>
    </row>
    <row r="837" spans="1:30" s="79" customFormat="1" ht="21" customHeight="1" thickBot="1" x14ac:dyDescent="0.3">
      <c r="A837" s="813">
        <v>1</v>
      </c>
      <c r="B837" s="813">
        <v>1</v>
      </c>
      <c r="C837" s="928" t="s">
        <v>17</v>
      </c>
      <c r="D837" s="929"/>
      <c r="E837" s="930"/>
      <c r="F837" s="930"/>
      <c r="G837" s="930"/>
      <c r="H837" s="930"/>
      <c r="I837" s="822"/>
      <c r="J837" s="822"/>
      <c r="K837" s="915"/>
      <c r="L837" s="915"/>
      <c r="M837" s="915">
        <f>SUM(M836,M804)</f>
        <v>8333</v>
      </c>
      <c r="N837" s="915"/>
      <c r="O837" s="915"/>
      <c r="P837" s="915"/>
      <c r="Q837" s="828">
        <f t="shared" ref="Q837:V837" si="378">SUM(Q804,Q827,Q836:Q836)</f>
        <v>66631.879961059007</v>
      </c>
      <c r="R837" s="828">
        <f t="shared" si="378"/>
        <v>66631.879961059007</v>
      </c>
      <c r="S837" s="828">
        <f t="shared" si="378"/>
        <v>66631.879961059007</v>
      </c>
      <c r="T837" s="828">
        <f t="shared" si="378"/>
        <v>66631.879961059007</v>
      </c>
      <c r="U837" s="828">
        <f t="shared" si="378"/>
        <v>66631.879961059007</v>
      </c>
      <c r="V837" s="828">
        <f t="shared" si="378"/>
        <v>65835.670868126312</v>
      </c>
      <c r="W837" s="1864">
        <f t="shared" ref="W837:AB837" si="379">SUM(W804,W827,W836:W836)</f>
        <v>33006.090110110548</v>
      </c>
      <c r="X837" s="828">
        <f t="shared" si="379"/>
        <v>32762.259440000002</v>
      </c>
      <c r="Y837" s="828"/>
      <c r="Z837" s="828">
        <f t="shared" si="379"/>
        <v>-243.83067011054186</v>
      </c>
      <c r="AA837" s="828">
        <f t="shared" si="379"/>
        <v>-283.50509</v>
      </c>
      <c r="AB837" s="828">
        <f t="shared" si="379"/>
        <v>32478.754350000003</v>
      </c>
      <c r="AC837" s="842"/>
    </row>
    <row r="838" spans="1:30" x14ac:dyDescent="0.25">
      <c r="A838" s="813">
        <v>1</v>
      </c>
      <c r="B838" s="813">
        <v>1</v>
      </c>
      <c r="C838" s="1618" t="s">
        <v>359</v>
      </c>
      <c r="D838" s="1618"/>
      <c r="E838" s="1622"/>
      <c r="F838" s="1622"/>
      <c r="G838" s="1622"/>
      <c r="H838" s="1622"/>
      <c r="I838" s="1623"/>
      <c r="J838" s="1624"/>
      <c r="K838" s="1625"/>
      <c r="L838" s="1625"/>
      <c r="M838" s="1625"/>
      <c r="N838" s="1625"/>
      <c r="O838" s="1625"/>
      <c r="P838" s="1625"/>
      <c r="Q838" s="1626">
        <f t="shared" ref="Q838:X838" si="380">SUM(Q837,Q796)</f>
        <v>323151.44301754067</v>
      </c>
      <c r="R838" s="1626">
        <f t="shared" si="380"/>
        <v>323151.44301754067</v>
      </c>
      <c r="S838" s="1626">
        <f t="shared" si="380"/>
        <v>323151.44301754067</v>
      </c>
      <c r="T838" s="1626">
        <f t="shared" si="380"/>
        <v>323151.44301754067</v>
      </c>
      <c r="U838" s="1626">
        <f t="shared" ref="U838:V838" si="381">SUM(U837,U796)</f>
        <v>323151.44301754067</v>
      </c>
      <c r="V838" s="1626">
        <f t="shared" si="381"/>
        <v>321844.22235251049</v>
      </c>
      <c r="W838" s="1865">
        <f t="shared" si="380"/>
        <v>161000.49712805176</v>
      </c>
      <c r="X838" s="1626">
        <f t="shared" si="380"/>
        <v>157351.08230000001</v>
      </c>
      <c r="Y838" s="1626"/>
      <c r="Z838" s="1626">
        <f>SUM(Z837,Z796)</f>
        <v>-3649.4148280517393</v>
      </c>
      <c r="AA838" s="1626">
        <f>SUM(AA837,AA796)</f>
        <v>-2673.0896299999999</v>
      </c>
      <c r="AB838" s="1626">
        <f>SUM(AB837,AB796)</f>
        <v>154677.99267000001</v>
      </c>
    </row>
    <row r="839" spans="1:30" ht="15" customHeight="1" x14ac:dyDescent="0.25">
      <c r="A839" s="813">
        <v>1</v>
      </c>
      <c r="B839" s="813">
        <v>1</v>
      </c>
      <c r="C839" s="1540" t="s">
        <v>93</v>
      </c>
      <c r="D839" s="1540"/>
      <c r="E839" s="1453">
        <f>E804+E750</f>
        <v>4470</v>
      </c>
      <c r="F839" s="1453">
        <f>F804+F750</f>
        <v>2235</v>
      </c>
      <c r="G839" s="1453">
        <f>G804+G750</f>
        <v>2281</v>
      </c>
      <c r="H839" s="1453">
        <f>G839/F839*100</f>
        <v>102.05816554809843</v>
      </c>
      <c r="I839" s="1627">
        <f>K839/E839</f>
        <v>8.9279642058165543</v>
      </c>
      <c r="J839" s="1628">
        <f>M839/G839</f>
        <v>8.5313459009206483</v>
      </c>
      <c r="K839" s="1453">
        <f>K804+K750</f>
        <v>39908</v>
      </c>
      <c r="L839" s="1453">
        <f>L804+L750</f>
        <v>19955</v>
      </c>
      <c r="M839" s="1453">
        <f>M804+M750</f>
        <v>19460</v>
      </c>
      <c r="N839" s="1453">
        <f>M839/L839*100</f>
        <v>97.51941869205713</v>
      </c>
      <c r="O839" s="1453">
        <f>O804+O750</f>
        <v>121.8935606060606</v>
      </c>
      <c r="P839" s="1296">
        <f>M839/$C$3*12/O839</f>
        <v>319.29496362636303</v>
      </c>
      <c r="Q839" s="1453">
        <f t="shared" ref="Q839:V839" si="382">SUM(Q804,Q750)</f>
        <v>143268.84719413728</v>
      </c>
      <c r="R839" s="1453">
        <f t="shared" si="382"/>
        <v>143268.84719413728</v>
      </c>
      <c r="S839" s="1453">
        <f t="shared" si="382"/>
        <v>143268.84719413728</v>
      </c>
      <c r="T839" s="1453">
        <f t="shared" si="382"/>
        <v>143268.84719413728</v>
      </c>
      <c r="U839" s="1453">
        <f t="shared" si="382"/>
        <v>143268.84719413728</v>
      </c>
      <c r="V839" s="1453">
        <f t="shared" si="382"/>
        <v>141991.39959180681</v>
      </c>
      <c r="W839" s="1866">
        <f>W804+W750</f>
        <v>71451.931082449999</v>
      </c>
      <c r="X839" s="1453">
        <f>X804+X750</f>
        <v>69888.562000000005</v>
      </c>
      <c r="Y839" s="1453"/>
      <c r="Z839" s="1453">
        <f>Z804+Z750</f>
        <v>-1563.3690824499936</v>
      </c>
      <c r="AA839" s="1453">
        <f>AA804+AA750</f>
        <v>-1644.02657</v>
      </c>
      <c r="AB839" s="1453">
        <f>AB804+AB750</f>
        <v>68244.535430000004</v>
      </c>
    </row>
    <row r="840" spans="1:30" ht="15" customHeight="1" x14ac:dyDescent="0.25">
      <c r="A840" s="813">
        <v>1</v>
      </c>
      <c r="B840" s="813">
        <v>1</v>
      </c>
      <c r="C840" s="1620" t="s">
        <v>14</v>
      </c>
      <c r="D840" s="1540"/>
      <c r="E840" s="1453"/>
      <c r="F840" s="1453"/>
      <c r="G840" s="1453"/>
      <c r="H840" s="1453"/>
      <c r="I840" s="1628"/>
      <c r="J840" s="1628"/>
      <c r="K840" s="1453"/>
      <c r="L840" s="1453"/>
      <c r="M840" s="1453"/>
      <c r="N840" s="1453"/>
      <c r="O840" s="1453"/>
      <c r="P840" s="1296"/>
      <c r="Q840" s="1453"/>
      <c r="R840" s="1453"/>
      <c r="S840" s="1453"/>
      <c r="T840" s="1453"/>
      <c r="U840" s="1453"/>
      <c r="V840" s="1453"/>
      <c r="W840" s="1866"/>
      <c r="X840" s="1453"/>
      <c r="Y840" s="1453"/>
      <c r="Z840" s="1453"/>
      <c r="AA840" s="1453"/>
      <c r="AB840" s="1453"/>
    </row>
    <row r="841" spans="1:30" ht="27.95" customHeight="1" x14ac:dyDescent="0.25">
      <c r="A841" s="813">
        <v>1</v>
      </c>
      <c r="B841" s="813">
        <v>1</v>
      </c>
      <c r="C841" s="1488" t="s">
        <v>308</v>
      </c>
      <c r="D841" s="1540"/>
      <c r="E841" s="1453"/>
      <c r="F841" s="1453"/>
      <c r="G841" s="1453"/>
      <c r="H841" s="1453"/>
      <c r="I841" s="1628"/>
      <c r="J841" s="1628"/>
      <c r="K841" s="1453"/>
      <c r="L841" s="1453"/>
      <c r="M841" s="1453"/>
      <c r="N841" s="1453"/>
      <c r="O841" s="1453"/>
      <c r="P841" s="1296"/>
      <c r="Q841" s="1453"/>
      <c r="R841" s="1453"/>
      <c r="S841" s="1453"/>
      <c r="T841" s="1453"/>
      <c r="U841" s="1453"/>
      <c r="V841" s="1453"/>
      <c r="W841" s="1866"/>
      <c r="X841" s="1453"/>
      <c r="Y841" s="1453"/>
      <c r="Z841" s="1453"/>
      <c r="AA841" s="1453"/>
      <c r="AB841" s="1453"/>
    </row>
    <row r="842" spans="1:30" ht="27.95" customHeight="1" x14ac:dyDescent="0.25">
      <c r="A842" s="813">
        <v>1</v>
      </c>
      <c r="B842" s="813">
        <v>1</v>
      </c>
      <c r="C842" s="1300" t="s">
        <v>202</v>
      </c>
      <c r="D842" s="1540"/>
      <c r="E842" s="1453">
        <f t="shared" ref="E842:G849" si="383">E807+E753</f>
        <v>26300</v>
      </c>
      <c r="F842" s="1453">
        <f t="shared" si="383"/>
        <v>13150</v>
      </c>
      <c r="G842" s="1453">
        <f t="shared" si="383"/>
        <v>13566</v>
      </c>
      <c r="H842" s="1453">
        <f>G842/F842*100</f>
        <v>103.16349809885932</v>
      </c>
      <c r="I842" s="1628"/>
      <c r="J842" s="1628"/>
      <c r="K842" s="1453"/>
      <c r="L842" s="1453"/>
      <c r="M842" s="1453"/>
      <c r="N842" s="1453"/>
      <c r="O842" s="1453"/>
      <c r="P842" s="1296"/>
      <c r="Q842" s="1453"/>
      <c r="R842" s="1453"/>
      <c r="S842" s="1453"/>
      <c r="T842" s="1453"/>
      <c r="U842" s="1453"/>
      <c r="V842" s="1453"/>
      <c r="W842" s="1866"/>
      <c r="X842" s="1453"/>
      <c r="Y842" s="1453"/>
      <c r="Z842" s="1453"/>
      <c r="AA842" s="1453"/>
      <c r="AB842" s="1453"/>
    </row>
    <row r="843" spans="1:30" ht="27.95" customHeight="1" x14ac:dyDescent="0.25">
      <c r="A843" s="813">
        <v>1</v>
      </c>
      <c r="B843" s="813">
        <v>1</v>
      </c>
      <c r="C843" s="1300" t="s">
        <v>309</v>
      </c>
      <c r="D843" s="1540"/>
      <c r="E843" s="1453">
        <f t="shared" si="383"/>
        <v>0</v>
      </c>
      <c r="F843" s="1453">
        <f t="shared" si="383"/>
        <v>0</v>
      </c>
      <c r="G843" s="1453">
        <f t="shared" si="383"/>
        <v>0</v>
      </c>
      <c r="H843" s="1453"/>
      <c r="I843" s="1628"/>
      <c r="J843" s="1628"/>
      <c r="K843" s="1453"/>
      <c r="L843" s="1453"/>
      <c r="M843" s="1453"/>
      <c r="N843" s="1453"/>
      <c r="O843" s="1453"/>
      <c r="P843" s="1296"/>
      <c r="Q843" s="1453"/>
      <c r="R843" s="1453"/>
      <c r="S843" s="1453"/>
      <c r="T843" s="1453"/>
      <c r="U843" s="1453"/>
      <c r="V843" s="1453"/>
      <c r="W843" s="1866"/>
      <c r="X843" s="1453"/>
      <c r="Y843" s="1453"/>
      <c r="Z843" s="1453"/>
      <c r="AA843" s="1453"/>
      <c r="AB843" s="1453"/>
    </row>
    <row r="844" spans="1:30" ht="27.95" customHeight="1" x14ac:dyDescent="0.25">
      <c r="A844" s="813">
        <v>1</v>
      </c>
      <c r="B844" s="813">
        <v>1</v>
      </c>
      <c r="C844" s="1300" t="s">
        <v>310</v>
      </c>
      <c r="D844" s="1540"/>
      <c r="E844" s="1453">
        <f t="shared" si="383"/>
        <v>6100</v>
      </c>
      <c r="F844" s="1453">
        <f t="shared" si="383"/>
        <v>3050</v>
      </c>
      <c r="G844" s="1453">
        <f t="shared" si="383"/>
        <v>2969</v>
      </c>
      <c r="H844" s="1453">
        <f t="shared" ref="H844:H864" si="384">G844/F844*100</f>
        <v>97.344262295081961</v>
      </c>
      <c r="I844" s="1628"/>
      <c r="J844" s="1628"/>
      <c r="K844" s="1453"/>
      <c r="L844" s="1453"/>
      <c r="M844" s="1453"/>
      <c r="N844" s="1453"/>
      <c r="O844" s="1453"/>
      <c r="P844" s="1296"/>
      <c r="Q844" s="1453"/>
      <c r="R844" s="1453"/>
      <c r="S844" s="1453"/>
      <c r="T844" s="1453"/>
      <c r="U844" s="1453"/>
      <c r="V844" s="1453"/>
      <c r="W844" s="1866"/>
      <c r="X844" s="1453"/>
      <c r="Y844" s="1453"/>
      <c r="Z844" s="1453"/>
      <c r="AA844" s="1453"/>
      <c r="AB844" s="1453"/>
    </row>
    <row r="845" spans="1:30" ht="27.95" customHeight="1" x14ac:dyDescent="0.25">
      <c r="A845" s="813">
        <v>1</v>
      </c>
      <c r="B845" s="813">
        <v>1</v>
      </c>
      <c r="C845" s="1300" t="s">
        <v>311</v>
      </c>
      <c r="D845" s="1540"/>
      <c r="E845" s="1453">
        <f t="shared" si="383"/>
        <v>200</v>
      </c>
      <c r="F845" s="1453">
        <f t="shared" si="383"/>
        <v>100</v>
      </c>
      <c r="G845" s="1453">
        <f t="shared" si="383"/>
        <v>115</v>
      </c>
      <c r="H845" s="1629">
        <f t="shared" si="384"/>
        <v>114.99999999999999</v>
      </c>
      <c r="I845" s="1628"/>
      <c r="J845" s="1628"/>
      <c r="K845" s="1453"/>
      <c r="L845" s="1453"/>
      <c r="M845" s="1453"/>
      <c r="N845" s="1453"/>
      <c r="O845" s="1453"/>
      <c r="P845" s="1296"/>
      <c r="Q845" s="1453"/>
      <c r="R845" s="1453"/>
      <c r="S845" s="1453"/>
      <c r="T845" s="1453"/>
      <c r="U845" s="1453"/>
      <c r="V845" s="1453"/>
      <c r="W845" s="1866"/>
      <c r="X845" s="1453"/>
      <c r="Y845" s="1453"/>
      <c r="Z845" s="1453"/>
      <c r="AA845" s="1453"/>
      <c r="AB845" s="1453"/>
    </row>
    <row r="846" spans="1:30" ht="27.95" customHeight="1" x14ac:dyDescent="0.25">
      <c r="A846" s="813">
        <v>1</v>
      </c>
      <c r="B846" s="813">
        <v>1</v>
      </c>
      <c r="C846" s="1300" t="s">
        <v>312</v>
      </c>
      <c r="D846" s="1540"/>
      <c r="E846" s="1453">
        <f t="shared" si="383"/>
        <v>20000</v>
      </c>
      <c r="F846" s="1453">
        <f t="shared" si="383"/>
        <v>10000</v>
      </c>
      <c r="G846" s="1453">
        <f t="shared" si="383"/>
        <v>10482</v>
      </c>
      <c r="H846" s="1453">
        <f t="shared" si="384"/>
        <v>104.82000000000001</v>
      </c>
      <c r="I846" s="1628"/>
      <c r="J846" s="1628"/>
      <c r="K846" s="1453"/>
      <c r="L846" s="1453"/>
      <c r="M846" s="1453"/>
      <c r="N846" s="1453"/>
      <c r="O846" s="1453"/>
      <c r="P846" s="1296"/>
      <c r="Q846" s="1453"/>
      <c r="R846" s="1453"/>
      <c r="S846" s="1453"/>
      <c r="T846" s="1453"/>
      <c r="U846" s="1453"/>
      <c r="V846" s="1453"/>
      <c r="W846" s="1866"/>
      <c r="X846" s="1453"/>
      <c r="Y846" s="1453"/>
      <c r="Z846" s="1453"/>
      <c r="AA846" s="1453"/>
      <c r="AB846" s="1453"/>
    </row>
    <row r="847" spans="1:30" ht="27.95" customHeight="1" x14ac:dyDescent="0.25">
      <c r="A847" s="813">
        <v>1</v>
      </c>
      <c r="B847" s="813">
        <v>1</v>
      </c>
      <c r="C847" s="1300" t="s">
        <v>159</v>
      </c>
      <c r="D847" s="1540"/>
      <c r="E847" s="1453">
        <f t="shared" si="383"/>
        <v>45344</v>
      </c>
      <c r="F847" s="1453">
        <f t="shared" si="383"/>
        <v>22672</v>
      </c>
      <c r="G847" s="1453">
        <f t="shared" si="383"/>
        <v>21477.64802631579</v>
      </c>
      <c r="H847" s="1453">
        <f t="shared" si="384"/>
        <v>94.732039636184666</v>
      </c>
      <c r="I847" s="1628"/>
      <c r="J847" s="1628"/>
      <c r="K847" s="1453"/>
      <c r="L847" s="1453"/>
      <c r="M847" s="1453"/>
      <c r="N847" s="1453"/>
      <c r="O847" s="1453"/>
      <c r="P847" s="1296"/>
      <c r="Q847" s="1453"/>
      <c r="R847" s="1453"/>
      <c r="S847" s="1453"/>
      <c r="T847" s="1453"/>
      <c r="U847" s="1453"/>
      <c r="V847" s="1453"/>
      <c r="W847" s="1866"/>
      <c r="X847" s="1453"/>
      <c r="Y847" s="1453"/>
      <c r="Z847" s="1453"/>
      <c r="AA847" s="1453"/>
      <c r="AB847" s="1453"/>
      <c r="AD847" s="1964"/>
    </row>
    <row r="848" spans="1:30" ht="27.95" customHeight="1" x14ac:dyDescent="0.25">
      <c r="A848" s="813">
        <v>1</v>
      </c>
      <c r="B848" s="813">
        <v>1</v>
      </c>
      <c r="C848" s="1300" t="s">
        <v>304</v>
      </c>
      <c r="D848" s="1540"/>
      <c r="E848" s="1453">
        <f t="shared" si="383"/>
        <v>50000</v>
      </c>
      <c r="F848" s="1453">
        <f t="shared" si="383"/>
        <v>25000</v>
      </c>
      <c r="G848" s="1453">
        <f t="shared" si="383"/>
        <v>25629</v>
      </c>
      <c r="H848" s="1453">
        <f t="shared" si="384"/>
        <v>102.51600000000001</v>
      </c>
      <c r="I848" s="1628"/>
      <c r="J848" s="1628"/>
      <c r="K848" s="1453"/>
      <c r="L848" s="1453"/>
      <c r="M848" s="1453"/>
      <c r="N848" s="1453"/>
      <c r="O848" s="1453"/>
      <c r="P848" s="1296"/>
      <c r="Q848" s="1453"/>
      <c r="R848" s="1453"/>
      <c r="S848" s="1453"/>
      <c r="T848" s="1453"/>
      <c r="U848" s="1453"/>
      <c r="V848" s="1453"/>
      <c r="W848" s="1866"/>
      <c r="X848" s="1453"/>
      <c r="Y848" s="1453"/>
      <c r="Z848" s="1453"/>
      <c r="AA848" s="1453"/>
      <c r="AB848" s="1453"/>
    </row>
    <row r="849" spans="1:268" ht="27.95" customHeight="1" x14ac:dyDescent="0.25">
      <c r="A849" s="813">
        <v>1</v>
      </c>
      <c r="B849" s="813">
        <v>1</v>
      </c>
      <c r="C849" s="1313" t="s">
        <v>171</v>
      </c>
      <c r="D849" s="1540"/>
      <c r="E849" s="1453">
        <f t="shared" si="383"/>
        <v>171400.8</v>
      </c>
      <c r="F849" s="1453">
        <f t="shared" si="383"/>
        <v>85700.4</v>
      </c>
      <c r="G849" s="1453">
        <f t="shared" si="383"/>
        <v>82294.473684210534</v>
      </c>
      <c r="H849" s="1453">
        <f t="shared" si="384"/>
        <v>96.0257754738724</v>
      </c>
      <c r="I849" s="1628"/>
      <c r="J849" s="1628"/>
      <c r="K849" s="1453"/>
      <c r="L849" s="1453"/>
      <c r="M849" s="1453"/>
      <c r="N849" s="1453"/>
      <c r="O849" s="1453"/>
      <c r="P849" s="1296"/>
      <c r="Q849" s="1453">
        <f t="shared" ref="Q849:AB849" si="385">Q814+Q760</f>
        <v>96595.735995069728</v>
      </c>
      <c r="R849" s="1453">
        <f t="shared" si="385"/>
        <v>96595.735995069728</v>
      </c>
      <c r="S849" s="1453">
        <f t="shared" ref="S849:T849" si="386">S814+S760</f>
        <v>96595.735995069728</v>
      </c>
      <c r="T849" s="1453">
        <f t="shared" si="386"/>
        <v>96595.735995069728</v>
      </c>
      <c r="U849" s="1453">
        <f t="shared" ref="U849:V849" si="387">U814+U760</f>
        <v>96595.735995069728</v>
      </c>
      <c r="V849" s="1453">
        <f t="shared" si="387"/>
        <v>97301.099859999988</v>
      </c>
      <c r="W849" s="1453">
        <f t="shared" si="385"/>
        <v>48010.155692524902</v>
      </c>
      <c r="X849" s="1453">
        <f t="shared" si="385"/>
        <v>47969.454840000006</v>
      </c>
      <c r="Y849" s="1453">
        <f t="shared" si="385"/>
        <v>0</v>
      </c>
      <c r="Z849" s="1453">
        <f t="shared" si="385"/>
        <v>-40.700852524893889</v>
      </c>
      <c r="AA849" s="1453">
        <f t="shared" si="385"/>
        <v>-233.96731</v>
      </c>
      <c r="AB849" s="1453">
        <f t="shared" si="385"/>
        <v>47735.487530000006</v>
      </c>
    </row>
    <row r="850" spans="1:268" ht="27.95" customHeight="1" x14ac:dyDescent="0.25">
      <c r="A850" s="813">
        <v>1</v>
      </c>
      <c r="B850" s="813">
        <v>1</v>
      </c>
      <c r="C850" s="1488" t="s">
        <v>313</v>
      </c>
      <c r="D850" s="1540"/>
      <c r="E850" s="1453"/>
      <c r="F850" s="1453"/>
      <c r="G850" s="1453"/>
      <c r="H850" s="1453"/>
      <c r="I850" s="1628"/>
      <c r="J850" s="1628"/>
      <c r="K850" s="1453"/>
      <c r="L850" s="1453"/>
      <c r="M850" s="1453"/>
      <c r="N850" s="1453"/>
      <c r="O850" s="1453"/>
      <c r="P850" s="1296"/>
      <c r="Q850" s="1453"/>
      <c r="R850" s="1453"/>
      <c r="S850" s="1453"/>
      <c r="T850" s="1453"/>
      <c r="U850" s="1453"/>
      <c r="V850" s="1453"/>
      <c r="W850" s="1866"/>
      <c r="X850" s="1453"/>
      <c r="Y850" s="1453"/>
      <c r="Z850" s="1453"/>
      <c r="AA850" s="1453"/>
      <c r="AB850" s="1453"/>
    </row>
    <row r="851" spans="1:268" ht="27.95" customHeight="1" x14ac:dyDescent="0.25">
      <c r="A851" s="813">
        <v>1</v>
      </c>
      <c r="B851" s="813">
        <v>1</v>
      </c>
      <c r="C851" s="1300" t="s">
        <v>202</v>
      </c>
      <c r="D851" s="1540"/>
      <c r="E851" s="1453">
        <f t="shared" ref="E851:G855" si="388">E816+E762</f>
        <v>33136</v>
      </c>
      <c r="F851" s="1453">
        <f t="shared" si="388"/>
        <v>16570</v>
      </c>
      <c r="G851" s="1453">
        <f t="shared" si="388"/>
        <v>10075</v>
      </c>
      <c r="H851" s="1453">
        <f t="shared" si="384"/>
        <v>60.802655401327698</v>
      </c>
      <c r="I851" s="1628"/>
      <c r="J851" s="1628"/>
      <c r="K851" s="1453"/>
      <c r="L851" s="1453"/>
      <c r="M851" s="1453"/>
      <c r="N851" s="1453"/>
      <c r="O851" s="1453"/>
      <c r="P851" s="1296"/>
      <c r="Q851" s="1453"/>
      <c r="R851" s="1453"/>
      <c r="S851" s="1453"/>
      <c r="T851" s="1453"/>
      <c r="U851" s="1453"/>
      <c r="V851" s="1453"/>
      <c r="W851" s="1866"/>
      <c r="X851" s="1453"/>
      <c r="Y851" s="1453"/>
      <c r="Z851" s="1453"/>
      <c r="AA851" s="1453"/>
      <c r="AB851" s="1453"/>
    </row>
    <row r="852" spans="1:268" ht="65.25" customHeight="1" x14ac:dyDescent="0.25">
      <c r="A852" s="813">
        <v>1</v>
      </c>
      <c r="B852" s="813">
        <v>1</v>
      </c>
      <c r="C852" s="1300" t="s">
        <v>309</v>
      </c>
      <c r="D852" s="1540"/>
      <c r="E852" s="1453">
        <f t="shared" si="388"/>
        <v>0</v>
      </c>
      <c r="F852" s="1453">
        <f t="shared" si="388"/>
        <v>0</v>
      </c>
      <c r="G852" s="1453">
        <f t="shared" si="388"/>
        <v>0</v>
      </c>
      <c r="H852" s="1453"/>
      <c r="I852" s="1628"/>
      <c r="J852" s="1628"/>
      <c r="K852" s="1453"/>
      <c r="L852" s="1453"/>
      <c r="M852" s="1453"/>
      <c r="N852" s="1453"/>
      <c r="O852" s="1453"/>
      <c r="P852" s="1296"/>
      <c r="Q852" s="1453"/>
      <c r="R852" s="1453"/>
      <c r="S852" s="1453"/>
      <c r="T852" s="1453"/>
      <c r="U852" s="1453"/>
      <c r="V852" s="1453"/>
      <c r="W852" s="1866"/>
      <c r="X852" s="1453"/>
      <c r="Y852" s="1453"/>
      <c r="Z852" s="1453"/>
      <c r="AA852" s="1453"/>
      <c r="AB852" s="1453"/>
    </row>
    <row r="853" spans="1:268" ht="65.25" customHeight="1" x14ac:dyDescent="0.25">
      <c r="C853" s="1300" t="s">
        <v>314</v>
      </c>
      <c r="D853" s="1540"/>
      <c r="E853" s="1453">
        <f t="shared" si="388"/>
        <v>6947</v>
      </c>
      <c r="F853" s="1453">
        <f t="shared" si="388"/>
        <v>3475</v>
      </c>
      <c r="G853" s="1453">
        <f t="shared" si="388"/>
        <v>3541</v>
      </c>
      <c r="H853" s="1453">
        <f t="shared" si="384"/>
        <v>101.89928057553956</v>
      </c>
      <c r="I853" s="1628"/>
      <c r="J853" s="1628"/>
      <c r="K853" s="1453"/>
      <c r="L853" s="1453"/>
      <c r="M853" s="1453"/>
      <c r="N853" s="1453"/>
      <c r="O853" s="1453"/>
      <c r="P853" s="1296"/>
      <c r="Q853" s="1453"/>
      <c r="R853" s="1453"/>
      <c r="S853" s="1453"/>
      <c r="T853" s="1453"/>
      <c r="U853" s="1453"/>
      <c r="V853" s="1453"/>
      <c r="W853" s="1866"/>
      <c r="X853" s="1453"/>
      <c r="Y853" s="1453"/>
      <c r="Z853" s="1453"/>
      <c r="AA853" s="1453"/>
      <c r="AB853" s="1453"/>
    </row>
    <row r="854" spans="1:268" ht="32.25" customHeight="1" x14ac:dyDescent="0.25">
      <c r="C854" s="1300" t="s">
        <v>315</v>
      </c>
      <c r="D854" s="1540"/>
      <c r="E854" s="1453">
        <f t="shared" si="388"/>
        <v>3773</v>
      </c>
      <c r="F854" s="1453">
        <f t="shared" si="388"/>
        <v>1887</v>
      </c>
      <c r="G854" s="1453">
        <f t="shared" si="388"/>
        <v>1856</v>
      </c>
      <c r="H854" s="1453">
        <f t="shared" si="384"/>
        <v>98.357180710121881</v>
      </c>
      <c r="I854" s="1628"/>
      <c r="J854" s="1628"/>
      <c r="K854" s="1453"/>
      <c r="L854" s="1453"/>
      <c r="M854" s="1453"/>
      <c r="N854" s="1453"/>
      <c r="O854" s="1453"/>
      <c r="P854" s="1296"/>
      <c r="Q854" s="1453"/>
      <c r="R854" s="1453"/>
      <c r="S854" s="1453"/>
      <c r="T854" s="1453"/>
      <c r="U854" s="1453"/>
      <c r="V854" s="1453"/>
      <c r="W854" s="1866"/>
      <c r="X854" s="1453"/>
      <c r="Y854" s="1453"/>
      <c r="Z854" s="1453"/>
      <c r="AA854" s="1453"/>
      <c r="AB854" s="1453"/>
    </row>
    <row r="855" spans="1:268" ht="42" customHeight="1" x14ac:dyDescent="0.25">
      <c r="C855" s="1300" t="s">
        <v>316</v>
      </c>
      <c r="D855" s="1540"/>
      <c r="E855" s="1453">
        <f t="shared" si="388"/>
        <v>1132</v>
      </c>
      <c r="F855" s="1453">
        <f t="shared" si="388"/>
        <v>567</v>
      </c>
      <c r="G855" s="1453">
        <f t="shared" si="388"/>
        <v>460</v>
      </c>
      <c r="H855" s="1453">
        <f t="shared" si="384"/>
        <v>81.128747795414455</v>
      </c>
      <c r="I855" s="1628"/>
      <c r="J855" s="1628"/>
      <c r="K855" s="1453"/>
      <c r="L855" s="1453"/>
      <c r="M855" s="1453"/>
      <c r="N855" s="1453"/>
      <c r="O855" s="1453"/>
      <c r="P855" s="1296"/>
      <c r="Q855" s="1453"/>
      <c r="R855" s="1453"/>
      <c r="S855" s="1453"/>
      <c r="T855" s="1453"/>
      <c r="U855" s="1453"/>
      <c r="V855" s="1453"/>
      <c r="W855" s="1866"/>
      <c r="X855" s="1453"/>
      <c r="Y855" s="1453"/>
      <c r="Z855" s="1453"/>
      <c r="AA855" s="1453"/>
      <c r="AB855" s="1453"/>
    </row>
    <row r="856" spans="1:268" ht="65.25" customHeight="1" x14ac:dyDescent="0.25">
      <c r="C856" s="1300" t="s">
        <v>365</v>
      </c>
      <c r="D856" s="1540"/>
      <c r="E856" s="1453">
        <f t="shared" ref="E856:G857" si="389">E767</f>
        <v>540</v>
      </c>
      <c r="F856" s="1453">
        <f t="shared" si="389"/>
        <v>270</v>
      </c>
      <c r="G856" s="1453">
        <f t="shared" si="389"/>
        <v>504</v>
      </c>
      <c r="H856" s="1453">
        <f t="shared" si="384"/>
        <v>186.66666666666666</v>
      </c>
      <c r="I856" s="1628"/>
      <c r="J856" s="1628"/>
      <c r="K856" s="1453"/>
      <c r="L856" s="1453"/>
      <c r="M856" s="1453"/>
      <c r="N856" s="1453"/>
      <c r="O856" s="1453"/>
      <c r="P856" s="1296"/>
      <c r="Q856" s="1453"/>
      <c r="R856" s="1453"/>
      <c r="S856" s="1453"/>
      <c r="T856" s="1453"/>
      <c r="U856" s="1453"/>
      <c r="V856" s="1453"/>
      <c r="W856" s="1866"/>
      <c r="X856" s="1453"/>
      <c r="Y856" s="1453"/>
      <c r="Z856" s="1453"/>
      <c r="AA856" s="1453"/>
      <c r="AB856" s="1453"/>
    </row>
    <row r="857" spans="1:268" ht="48" customHeight="1" x14ac:dyDescent="0.25">
      <c r="A857" s="813">
        <v>1</v>
      </c>
      <c r="B857" s="813">
        <v>1</v>
      </c>
      <c r="C857" s="1300" t="s">
        <v>366</v>
      </c>
      <c r="D857" s="1540"/>
      <c r="E857" s="1453">
        <f t="shared" si="389"/>
        <v>1502</v>
      </c>
      <c r="F857" s="1453">
        <f t="shared" si="389"/>
        <v>751</v>
      </c>
      <c r="G857" s="1453">
        <f t="shared" si="389"/>
        <v>721</v>
      </c>
      <c r="H857" s="1453">
        <f t="shared" si="384"/>
        <v>96.005326231691086</v>
      </c>
      <c r="I857" s="1628"/>
      <c r="J857" s="1628"/>
      <c r="K857" s="1453"/>
      <c r="L857" s="1453"/>
      <c r="M857" s="1453"/>
      <c r="N857" s="1453"/>
      <c r="O857" s="1453"/>
      <c r="P857" s="1296"/>
      <c r="Q857" s="1453"/>
      <c r="R857" s="1453"/>
      <c r="S857" s="1453"/>
      <c r="T857" s="1453"/>
      <c r="U857" s="1453"/>
      <c r="V857" s="1453"/>
      <c r="W857" s="1866"/>
      <c r="X857" s="1453"/>
      <c r="Y857" s="1453"/>
      <c r="Z857" s="1453"/>
      <c r="AA857" s="1453"/>
      <c r="AB857" s="1453"/>
    </row>
    <row r="858" spans="1:268" ht="57.75" customHeight="1" x14ac:dyDescent="0.25">
      <c r="A858" s="813">
        <v>1</v>
      </c>
      <c r="B858" s="813">
        <v>1</v>
      </c>
      <c r="C858" s="1300" t="s">
        <v>317</v>
      </c>
      <c r="D858" s="1540"/>
      <c r="E858" s="1453">
        <f t="shared" ref="E858:G859" si="390">E821+E769</f>
        <v>26189</v>
      </c>
      <c r="F858" s="1453">
        <f t="shared" si="390"/>
        <v>13095</v>
      </c>
      <c r="G858" s="1453">
        <f t="shared" si="390"/>
        <v>6534</v>
      </c>
      <c r="H858" s="1453">
        <f t="shared" si="384"/>
        <v>49.896907216494846</v>
      </c>
      <c r="I858" s="1628"/>
      <c r="J858" s="1628"/>
      <c r="K858" s="1453"/>
      <c r="L858" s="1453"/>
      <c r="M858" s="1453"/>
      <c r="N858" s="1453"/>
      <c r="O858" s="1453"/>
      <c r="P858" s="1296"/>
      <c r="Q858" s="1453"/>
      <c r="R858" s="1453"/>
      <c r="S858" s="1453"/>
      <c r="T858" s="1453"/>
      <c r="U858" s="1453"/>
      <c r="V858" s="1453"/>
      <c r="W858" s="1866"/>
      <c r="X858" s="1453"/>
      <c r="Y858" s="1453"/>
      <c r="Z858" s="1453"/>
      <c r="AA858" s="1453"/>
      <c r="AB858" s="1453"/>
    </row>
    <row r="859" spans="1:268" ht="35.25" customHeight="1" x14ac:dyDescent="0.25">
      <c r="A859" s="813">
        <v>1</v>
      </c>
      <c r="B859" s="813">
        <v>1</v>
      </c>
      <c r="C859" s="1300" t="s">
        <v>318</v>
      </c>
      <c r="D859" s="1540"/>
      <c r="E859" s="1453">
        <f t="shared" si="390"/>
        <v>1000</v>
      </c>
      <c r="F859" s="1453">
        <f t="shared" si="390"/>
        <v>500</v>
      </c>
      <c r="G859" s="1453">
        <f t="shared" si="390"/>
        <v>439</v>
      </c>
      <c r="H859" s="1453">
        <f t="shared" si="384"/>
        <v>87.8</v>
      </c>
      <c r="I859" s="1628"/>
      <c r="J859" s="1628"/>
      <c r="K859" s="1453"/>
      <c r="L859" s="1453"/>
      <c r="M859" s="1453"/>
      <c r="N859" s="1453"/>
      <c r="O859" s="1453"/>
      <c r="P859" s="1296"/>
      <c r="Q859" s="1453"/>
      <c r="R859" s="1453"/>
      <c r="S859" s="1453"/>
      <c r="T859" s="1453"/>
      <c r="U859" s="1453"/>
      <c r="V859" s="1453"/>
      <c r="W859" s="1866"/>
      <c r="X859" s="1453"/>
      <c r="Y859" s="1453"/>
      <c r="Z859" s="1453"/>
      <c r="AA859" s="1453"/>
      <c r="AB859" s="1453"/>
    </row>
    <row r="860" spans="1:268" ht="41.25" customHeight="1" x14ac:dyDescent="0.25">
      <c r="A860" s="813">
        <v>1</v>
      </c>
      <c r="B860" s="813">
        <v>1</v>
      </c>
      <c r="C860" s="1300" t="s">
        <v>329</v>
      </c>
      <c r="D860" s="1540"/>
      <c r="E860" s="1453">
        <f t="shared" ref="E860:G861" si="391">E771</f>
        <v>24310</v>
      </c>
      <c r="F860" s="1453">
        <f t="shared" si="391"/>
        <v>12155</v>
      </c>
      <c r="G860" s="1453">
        <f t="shared" si="391"/>
        <v>5293</v>
      </c>
      <c r="H860" s="1453">
        <f t="shared" si="384"/>
        <v>43.545865898807072</v>
      </c>
      <c r="I860" s="1628"/>
      <c r="J860" s="1628"/>
      <c r="K860" s="1453"/>
      <c r="L860" s="1453"/>
      <c r="M860" s="1453"/>
      <c r="N860" s="1453"/>
      <c r="O860" s="1453"/>
      <c r="P860" s="1296"/>
      <c r="Q860" s="1453"/>
      <c r="R860" s="1453"/>
      <c r="S860" s="1453"/>
      <c r="T860" s="1453"/>
      <c r="U860" s="1453"/>
      <c r="V860" s="1453"/>
      <c r="W860" s="1866"/>
      <c r="X860" s="1453"/>
      <c r="Y860" s="1453"/>
      <c r="Z860" s="1453"/>
      <c r="AA860" s="1453"/>
      <c r="AB860" s="1453"/>
    </row>
    <row r="861" spans="1:268" ht="51.75" customHeight="1" x14ac:dyDescent="0.25">
      <c r="A861" s="813">
        <v>1</v>
      </c>
      <c r="B861" s="813">
        <v>1</v>
      </c>
      <c r="C861" s="1300" t="s">
        <v>330</v>
      </c>
      <c r="D861" s="1540"/>
      <c r="E861" s="1453">
        <f t="shared" si="391"/>
        <v>879</v>
      </c>
      <c r="F861" s="1453">
        <f t="shared" si="391"/>
        <v>440</v>
      </c>
      <c r="G861" s="1453">
        <f t="shared" si="391"/>
        <v>802</v>
      </c>
      <c r="H861" s="1453">
        <f t="shared" si="384"/>
        <v>182.27272727272728</v>
      </c>
      <c r="I861" s="1628"/>
      <c r="J861" s="1628"/>
      <c r="K861" s="1453"/>
      <c r="L861" s="1453"/>
      <c r="M861" s="1453"/>
      <c r="N861" s="1453"/>
      <c r="O861" s="1453"/>
      <c r="P861" s="1296"/>
      <c r="Q861" s="1453"/>
      <c r="R861" s="1453"/>
      <c r="S861" s="1453"/>
      <c r="T861" s="1453"/>
      <c r="U861" s="1453"/>
      <c r="V861" s="1453"/>
      <c r="W861" s="1866"/>
      <c r="X861" s="1453"/>
      <c r="Y861" s="1453"/>
      <c r="Z861" s="1453"/>
      <c r="AA861" s="1453"/>
      <c r="AB861" s="1453"/>
    </row>
    <row r="862" spans="1:268" ht="27.95" customHeight="1" x14ac:dyDescent="0.25">
      <c r="A862" s="813">
        <v>1</v>
      </c>
      <c r="B862" s="813">
        <v>1</v>
      </c>
      <c r="C862" s="1300" t="s">
        <v>159</v>
      </c>
      <c r="D862" s="1540"/>
      <c r="E862" s="1453">
        <f t="shared" ref="E862:G863" si="392">E823+E773</f>
        <v>0</v>
      </c>
      <c r="F862" s="1453">
        <f t="shared" si="392"/>
        <v>0</v>
      </c>
      <c r="G862" s="1453">
        <f t="shared" si="392"/>
        <v>0</v>
      </c>
      <c r="H862" s="1453"/>
      <c r="I862" s="1628"/>
      <c r="J862" s="1628"/>
      <c r="K862" s="1453"/>
      <c r="L862" s="1453"/>
      <c r="M862" s="1453"/>
      <c r="N862" s="1453"/>
      <c r="O862" s="1453"/>
      <c r="P862" s="1296"/>
      <c r="Q862" s="1453"/>
      <c r="R862" s="1453"/>
      <c r="S862" s="1453"/>
      <c r="T862" s="1453"/>
      <c r="U862" s="1453"/>
      <c r="V862" s="1453"/>
      <c r="W862" s="1866"/>
      <c r="X862" s="1453"/>
      <c r="Y862" s="1453"/>
      <c r="Z862" s="1453"/>
      <c r="AA862" s="1453"/>
      <c r="AB862" s="1453"/>
      <c r="AD862" s="1964"/>
    </row>
    <row r="863" spans="1:268" ht="27.95" customHeight="1" x14ac:dyDescent="0.25">
      <c r="A863" s="813">
        <v>1</v>
      </c>
      <c r="B863" s="813">
        <v>1</v>
      </c>
      <c r="C863" s="1300" t="s">
        <v>160</v>
      </c>
      <c r="D863" s="1540"/>
      <c r="E863" s="1453">
        <f t="shared" si="392"/>
        <v>7100</v>
      </c>
      <c r="F863" s="1453">
        <f t="shared" si="392"/>
        <v>3550</v>
      </c>
      <c r="G863" s="1453">
        <f t="shared" si="392"/>
        <v>3494</v>
      </c>
      <c r="H863" s="1453">
        <f t="shared" si="384"/>
        <v>98.422535211267601</v>
      </c>
      <c r="I863" s="1628"/>
      <c r="J863" s="1628"/>
      <c r="K863" s="1453"/>
      <c r="L863" s="1453"/>
      <c r="M863" s="1453"/>
      <c r="N863" s="1453"/>
      <c r="O863" s="1453"/>
      <c r="P863" s="1296"/>
      <c r="Q863" s="1453"/>
      <c r="R863" s="1453"/>
      <c r="S863" s="1453"/>
      <c r="T863" s="1453"/>
      <c r="U863" s="1453"/>
      <c r="V863" s="1453"/>
      <c r="W863" s="1866"/>
      <c r="X863" s="1453"/>
      <c r="Y863" s="1453"/>
      <c r="Z863" s="1453"/>
      <c r="AA863" s="1453"/>
      <c r="AB863" s="1453"/>
    </row>
    <row r="864" spans="1:268" ht="27.95" customHeight="1" x14ac:dyDescent="0.25">
      <c r="A864" s="813">
        <v>1</v>
      </c>
      <c r="B864" s="813">
        <v>1</v>
      </c>
      <c r="C864" s="1300" t="s">
        <v>328</v>
      </c>
      <c r="D864" s="1630"/>
      <c r="E864" s="1319">
        <f>E775</f>
        <v>700</v>
      </c>
      <c r="F864" s="1319">
        <f>F775</f>
        <v>350</v>
      </c>
      <c r="G864" s="1319">
        <f>G775</f>
        <v>403</v>
      </c>
      <c r="H864" s="1631">
        <f t="shared" si="384"/>
        <v>115.14285714285715</v>
      </c>
      <c r="I864" s="1632"/>
      <c r="J864" s="1633"/>
      <c r="K864" s="1634"/>
      <c r="L864" s="1634"/>
      <c r="M864" s="1634"/>
      <c r="N864" s="1634"/>
      <c r="O864" s="1634"/>
      <c r="P864" s="1296"/>
      <c r="Q864" s="1635"/>
      <c r="R864" s="1635"/>
      <c r="S864" s="1635"/>
      <c r="T864" s="1635"/>
      <c r="U864" s="1635"/>
      <c r="V864" s="1635"/>
      <c r="W864" s="1830"/>
      <c r="X864" s="1319"/>
      <c r="Y864" s="1319"/>
      <c r="Z864" s="1319"/>
      <c r="AA864" s="1634"/>
      <c r="AB864" s="1634"/>
      <c r="AD864" s="106"/>
      <c r="AE864" s="106"/>
      <c r="AF864" s="106"/>
      <c r="AG864" s="106"/>
      <c r="AH864" s="106"/>
      <c r="AI864" s="106"/>
      <c r="AJ864" s="106"/>
      <c r="AK864" s="106"/>
      <c r="AL864" s="106"/>
      <c r="AM864" s="106"/>
      <c r="AN864" s="106"/>
      <c r="AO864" s="106"/>
      <c r="AP864" s="106"/>
      <c r="AQ864" s="106"/>
      <c r="AR864" s="106"/>
      <c r="AS864" s="106"/>
      <c r="AT864" s="106"/>
      <c r="AU864" s="106"/>
      <c r="AV864" s="106"/>
      <c r="AW864" s="106"/>
      <c r="AX864" s="106"/>
      <c r="AY864" s="106"/>
      <c r="AZ864" s="106"/>
      <c r="BA864" s="106"/>
      <c r="BB864" s="106"/>
      <c r="BC864" s="106"/>
      <c r="BD864" s="106"/>
      <c r="BE864" s="106"/>
      <c r="BF864" s="106"/>
      <c r="BG864" s="106"/>
      <c r="BH864" s="106"/>
      <c r="BI864" s="106"/>
      <c r="BJ864" s="106"/>
      <c r="BK864" s="106"/>
      <c r="BL864" s="106"/>
      <c r="BM864" s="106"/>
      <c r="BN864" s="106"/>
      <c r="BO864" s="106"/>
      <c r="BP864" s="106"/>
      <c r="BQ864" s="106"/>
      <c r="BR864" s="106"/>
      <c r="BS864" s="106"/>
      <c r="BT864" s="106"/>
      <c r="BU864" s="106"/>
      <c r="BV864" s="106"/>
      <c r="BW864" s="106"/>
      <c r="BX864" s="106"/>
      <c r="BY864" s="106"/>
      <c r="BZ864" s="106"/>
      <c r="CA864" s="106"/>
      <c r="CB864" s="106"/>
      <c r="CC864" s="106"/>
      <c r="CD864" s="106"/>
      <c r="CE864" s="106"/>
      <c r="CF864" s="106"/>
      <c r="CG864" s="106"/>
      <c r="CH864" s="106"/>
      <c r="CI864" s="106"/>
      <c r="CJ864" s="106"/>
      <c r="CK864" s="106"/>
      <c r="CL864" s="106"/>
      <c r="CM864" s="106"/>
      <c r="CN864" s="106"/>
      <c r="CO864" s="106"/>
      <c r="CP864" s="106"/>
      <c r="CQ864" s="106"/>
      <c r="CR864" s="106"/>
      <c r="CS864" s="106"/>
      <c r="CT864" s="106"/>
      <c r="CU864" s="106"/>
      <c r="CV864" s="106"/>
      <c r="CW864" s="106"/>
      <c r="CX864" s="106"/>
      <c r="CY864" s="106"/>
      <c r="CZ864" s="106"/>
      <c r="DA864" s="106"/>
      <c r="DB864" s="106"/>
      <c r="DC864" s="106"/>
      <c r="DD864" s="106"/>
      <c r="DE864" s="106"/>
      <c r="DF864" s="106"/>
      <c r="DG864" s="106"/>
      <c r="DH864" s="106"/>
      <c r="DI864" s="106"/>
      <c r="DJ864" s="106"/>
      <c r="DK864" s="106"/>
      <c r="DL864" s="106"/>
      <c r="DM864" s="106"/>
      <c r="DN864" s="106"/>
      <c r="DO864" s="106"/>
      <c r="DP864" s="106"/>
      <c r="DQ864" s="106"/>
      <c r="DR864" s="106"/>
      <c r="DS864" s="106"/>
      <c r="DT864" s="106"/>
      <c r="DU864" s="106"/>
      <c r="DV864" s="106"/>
      <c r="DW864" s="106"/>
      <c r="DX864" s="106"/>
      <c r="DY864" s="106"/>
      <c r="DZ864" s="106"/>
      <c r="EA864" s="106"/>
      <c r="EB864" s="106"/>
      <c r="EC864" s="106"/>
      <c r="ED864" s="106"/>
      <c r="EE864" s="106"/>
      <c r="EF864" s="106"/>
      <c r="EG864" s="106"/>
      <c r="EH864" s="106"/>
      <c r="EI864" s="106"/>
      <c r="EJ864" s="106"/>
      <c r="EK864" s="106"/>
      <c r="EL864" s="106"/>
      <c r="EM864" s="106"/>
      <c r="EN864" s="106"/>
      <c r="EO864" s="106"/>
      <c r="EP864" s="106"/>
      <c r="EQ864" s="106"/>
      <c r="ER864" s="106"/>
      <c r="ES864" s="106"/>
      <c r="ET864" s="106"/>
      <c r="EU864" s="106"/>
      <c r="EV864" s="106"/>
      <c r="EW864" s="106"/>
      <c r="EX864" s="106"/>
      <c r="EY864" s="106"/>
      <c r="EZ864" s="106"/>
      <c r="FA864" s="106"/>
      <c r="FB864" s="106"/>
      <c r="FC864" s="106"/>
      <c r="FD864" s="106"/>
      <c r="FE864" s="106"/>
      <c r="FF864" s="106"/>
      <c r="FG864" s="106"/>
      <c r="FH864" s="106"/>
      <c r="FI864" s="106"/>
      <c r="FJ864" s="106"/>
      <c r="FK864" s="106"/>
      <c r="FL864" s="106"/>
      <c r="FM864" s="106"/>
      <c r="FN864" s="106"/>
      <c r="FO864" s="106"/>
      <c r="FP864" s="106"/>
      <c r="FQ864" s="106"/>
      <c r="FR864" s="106"/>
      <c r="FS864" s="106"/>
      <c r="FT864" s="106"/>
      <c r="FU864" s="106"/>
      <c r="FV864" s="106"/>
      <c r="FW864" s="106"/>
      <c r="FX864" s="106"/>
      <c r="FY864" s="106"/>
      <c r="FZ864" s="106"/>
      <c r="GA864" s="106"/>
      <c r="GB864" s="106"/>
      <c r="GC864" s="106"/>
      <c r="GD864" s="106"/>
      <c r="GE864" s="106"/>
      <c r="GF864" s="106"/>
      <c r="GG864" s="106"/>
      <c r="GH864" s="106"/>
      <c r="GI864" s="106"/>
      <c r="GJ864" s="106"/>
      <c r="GK864" s="106"/>
      <c r="GL864" s="106"/>
      <c r="GM864" s="106"/>
      <c r="GN864" s="106"/>
      <c r="GO864" s="106"/>
      <c r="GP864" s="106"/>
      <c r="GQ864" s="106"/>
      <c r="GR864" s="106"/>
      <c r="GS864" s="106"/>
      <c r="GT864" s="106"/>
      <c r="GU864" s="106"/>
      <c r="GV864" s="106"/>
      <c r="GW864" s="106"/>
      <c r="GX864" s="106"/>
      <c r="GY864" s="106"/>
      <c r="GZ864" s="106"/>
      <c r="HA864" s="106"/>
      <c r="HB864" s="106"/>
      <c r="HC864" s="106"/>
      <c r="HD864" s="106"/>
      <c r="HE864" s="106"/>
      <c r="HF864" s="106"/>
      <c r="HG864" s="106"/>
      <c r="HH864" s="106"/>
      <c r="HI864" s="106"/>
      <c r="HJ864" s="106"/>
      <c r="HK864" s="106"/>
      <c r="HL864" s="106"/>
      <c r="HM864" s="106"/>
      <c r="HN864" s="106"/>
      <c r="HO864" s="106"/>
      <c r="HP864" s="106"/>
      <c r="HQ864" s="106"/>
      <c r="HR864" s="106"/>
      <c r="HS864" s="106"/>
      <c r="HT864" s="106"/>
      <c r="HU864" s="106"/>
      <c r="HV864" s="106"/>
      <c r="HW864" s="106"/>
      <c r="HX864" s="106"/>
      <c r="HY864" s="106"/>
      <c r="HZ864" s="106"/>
      <c r="IA864" s="106"/>
      <c r="IB864" s="106"/>
      <c r="IC864" s="106"/>
      <c r="ID864" s="106"/>
      <c r="IE864" s="106"/>
      <c r="IF864" s="106"/>
      <c r="IG864" s="106"/>
      <c r="IH864" s="106"/>
      <c r="II864" s="106"/>
      <c r="IJ864" s="106"/>
      <c r="IK864" s="106"/>
      <c r="IL864" s="106"/>
      <c r="IM864" s="106"/>
      <c r="IN864" s="106"/>
      <c r="IO864" s="106"/>
      <c r="IP864" s="106"/>
      <c r="IQ864" s="106"/>
      <c r="IR864" s="106"/>
      <c r="IS864" s="106"/>
      <c r="IT864" s="106"/>
      <c r="IU864" s="106"/>
      <c r="IV864" s="106"/>
      <c r="IW864" s="106"/>
      <c r="IX864" s="106"/>
      <c r="IY864" s="106"/>
      <c r="IZ864" s="106"/>
      <c r="JA864" s="106"/>
      <c r="JB864" s="106"/>
      <c r="JC864" s="106"/>
      <c r="JD864" s="106"/>
      <c r="JE864" s="106"/>
      <c r="JF864" s="106"/>
      <c r="JG864" s="106"/>
      <c r="JH864" s="106"/>
    </row>
    <row r="865" spans="1:30" ht="27.95" customHeight="1" x14ac:dyDescent="0.25">
      <c r="A865" s="813">
        <v>1</v>
      </c>
      <c r="B865" s="813">
        <v>1</v>
      </c>
      <c r="C865" s="1463" t="s">
        <v>367</v>
      </c>
      <c r="D865" s="1540"/>
      <c r="E865" s="1453">
        <f t="shared" ref="E865:G866" si="393">E825+E776</f>
        <v>600</v>
      </c>
      <c r="F865" s="1453">
        <f t="shared" si="393"/>
        <v>300</v>
      </c>
      <c r="G865" s="1453">
        <f t="shared" si="393"/>
        <v>250</v>
      </c>
      <c r="H865" s="1453">
        <f>SUM(H825)</f>
        <v>62</v>
      </c>
      <c r="I865" s="1628"/>
      <c r="J865" s="1628"/>
      <c r="K865" s="1453"/>
      <c r="L865" s="1453"/>
      <c r="M865" s="1453"/>
      <c r="N865" s="1453"/>
      <c r="O865" s="1453"/>
      <c r="P865" s="1296"/>
      <c r="Q865" s="1453"/>
      <c r="R865" s="1453"/>
      <c r="S865" s="1453"/>
      <c r="T865" s="1453"/>
      <c r="U865" s="1453"/>
      <c r="V865" s="1453"/>
      <c r="W865" s="1866"/>
      <c r="X865" s="1453"/>
      <c r="Y865" s="1453"/>
      <c r="Z865" s="1453"/>
      <c r="AA865" s="1453"/>
      <c r="AB865" s="1453"/>
    </row>
    <row r="866" spans="1:30" ht="14.25" customHeight="1" x14ac:dyDescent="0.25">
      <c r="A866" s="813">
        <v>1</v>
      </c>
      <c r="B866" s="813">
        <v>1</v>
      </c>
      <c r="C866" s="1313" t="s">
        <v>168</v>
      </c>
      <c r="D866" s="1540"/>
      <c r="E866" s="1453">
        <f t="shared" si="393"/>
        <v>40236</v>
      </c>
      <c r="F866" s="1453">
        <f t="shared" si="393"/>
        <v>20120</v>
      </c>
      <c r="G866" s="1453">
        <f t="shared" si="393"/>
        <v>13569</v>
      </c>
      <c r="H866" s="1453">
        <f t="shared" ref="H866:H880" si="394">G866/F866*100</f>
        <v>67.440357852882698</v>
      </c>
      <c r="I866" s="1628"/>
      <c r="J866" s="1628"/>
      <c r="K866" s="1453"/>
      <c r="L866" s="1453"/>
      <c r="M866" s="1453"/>
      <c r="N866" s="1453"/>
      <c r="O866" s="1453"/>
      <c r="P866" s="1296"/>
      <c r="Q866" s="1453">
        <f t="shared" ref="Q866:AB866" si="395">Q826+Q777</f>
        <v>31021.984828703702</v>
      </c>
      <c r="R866" s="1453">
        <f t="shared" si="395"/>
        <v>31021.984828703702</v>
      </c>
      <c r="S866" s="1453">
        <f t="shared" ref="S866:T866" si="396">S826+S777</f>
        <v>31021.984828703702</v>
      </c>
      <c r="T866" s="1453">
        <f t="shared" si="396"/>
        <v>31021.984828703702</v>
      </c>
      <c r="U866" s="1453">
        <f t="shared" ref="U866:V866" si="397">U826+U777</f>
        <v>31021.984828703702</v>
      </c>
      <c r="V866" s="1453">
        <f t="shared" si="397"/>
        <v>31021.984828703702</v>
      </c>
      <c r="W866" s="1453">
        <f t="shared" si="395"/>
        <v>15510.992414351851</v>
      </c>
      <c r="X866" s="1453">
        <f t="shared" si="395"/>
        <v>14060.496780000001</v>
      </c>
      <c r="Y866" s="1453">
        <f t="shared" si="395"/>
        <v>0</v>
      </c>
      <c r="Z866" s="1453">
        <f t="shared" si="395"/>
        <v>-1450.495634351849</v>
      </c>
      <c r="AA866" s="1453">
        <f t="shared" si="395"/>
        <v>-722.33775000000003</v>
      </c>
      <c r="AB866" s="1453">
        <f t="shared" si="395"/>
        <v>13338.159030000001</v>
      </c>
    </row>
    <row r="867" spans="1:30" ht="14.25" customHeight="1" x14ac:dyDescent="0.25">
      <c r="C867" s="1440" t="s">
        <v>14</v>
      </c>
      <c r="D867" s="1540"/>
      <c r="E867" s="1453"/>
      <c r="F867" s="1453"/>
      <c r="G867" s="1453"/>
      <c r="H867" s="1453"/>
      <c r="I867" s="1628"/>
      <c r="J867" s="1628"/>
      <c r="K867" s="1453"/>
      <c r="L867" s="1453"/>
      <c r="M867" s="1453"/>
      <c r="N867" s="1453"/>
      <c r="O867" s="1453"/>
      <c r="P867" s="1296"/>
      <c r="Q867" s="1453"/>
      <c r="R867" s="1453"/>
      <c r="S867" s="1453"/>
      <c r="T867" s="1453"/>
      <c r="U867" s="1453"/>
      <c r="V867" s="1453"/>
      <c r="W867" s="1866"/>
      <c r="X867" s="1453"/>
      <c r="Y867" s="1453"/>
      <c r="Z867" s="1453"/>
      <c r="AA867" s="1453"/>
      <c r="AB867" s="1453"/>
    </row>
    <row r="868" spans="1:30" ht="14.25" customHeight="1" x14ac:dyDescent="0.25">
      <c r="C868" s="1563" t="s">
        <v>202</v>
      </c>
      <c r="D868" s="1540"/>
      <c r="E868" s="1453">
        <f>E816+E807+E762+E753</f>
        <v>59436</v>
      </c>
      <c r="F868" s="1453">
        <f>F816+F807+F762+F753</f>
        <v>29720</v>
      </c>
      <c r="G868" s="1453">
        <f>G816+G807+G762+G753</f>
        <v>23641</v>
      </c>
      <c r="H868" s="1453">
        <f t="shared" ref="H868:H870" si="398">SUM(H828)</f>
        <v>0</v>
      </c>
      <c r="I868" s="1628"/>
      <c r="J868" s="1628"/>
      <c r="K868" s="1453"/>
      <c r="L868" s="1453"/>
      <c r="M868" s="1453"/>
      <c r="N868" s="1453"/>
      <c r="O868" s="1453"/>
      <c r="P868" s="1296"/>
      <c r="Q868" s="1453"/>
      <c r="R868" s="1453"/>
      <c r="S868" s="1453"/>
      <c r="T868" s="1453"/>
      <c r="U868" s="1453"/>
      <c r="V868" s="1453"/>
      <c r="W868" s="1866"/>
      <c r="X868" s="1453"/>
      <c r="Y868" s="1453"/>
      <c r="Z868" s="1453"/>
      <c r="AA868" s="1453"/>
      <c r="AB868" s="1453"/>
    </row>
    <row r="869" spans="1:30" ht="21.75" customHeight="1" x14ac:dyDescent="0.25">
      <c r="C869" s="1563" t="s">
        <v>159</v>
      </c>
      <c r="D869" s="1540"/>
      <c r="E869" s="1453">
        <f>E823+E812+E773+E758</f>
        <v>45344</v>
      </c>
      <c r="F869" s="1453">
        <f>F823+F812+F773+F758</f>
        <v>22672</v>
      </c>
      <c r="G869" s="1453">
        <f>G823+G812+G773+G758</f>
        <v>21477.64802631579</v>
      </c>
      <c r="H869" s="1453">
        <f t="shared" si="398"/>
        <v>84</v>
      </c>
      <c r="I869" s="1628"/>
      <c r="J869" s="1628"/>
      <c r="K869" s="1453"/>
      <c r="L869" s="1453"/>
      <c r="M869" s="1453"/>
      <c r="N869" s="1453"/>
      <c r="O869" s="1453"/>
      <c r="P869" s="1296"/>
      <c r="Q869" s="1453"/>
      <c r="R869" s="1453"/>
      <c r="S869" s="1453"/>
      <c r="T869" s="1453"/>
      <c r="U869" s="1453"/>
      <c r="V869" s="1453"/>
      <c r="W869" s="1866"/>
      <c r="X869" s="1453"/>
      <c r="Y869" s="1453"/>
      <c r="Z869" s="1453"/>
      <c r="AA869" s="1453"/>
      <c r="AB869" s="1453"/>
      <c r="AD869" s="1964"/>
    </row>
    <row r="870" spans="1:30" ht="33.75" customHeight="1" x14ac:dyDescent="0.25">
      <c r="C870" s="1586" t="s">
        <v>160</v>
      </c>
      <c r="D870" s="1540"/>
      <c r="E870" s="1453">
        <f>E824+E774</f>
        <v>7100</v>
      </c>
      <c r="F870" s="1453">
        <f>F824+F774</f>
        <v>3550</v>
      </c>
      <c r="G870" s="1453">
        <f>G824+G774</f>
        <v>3494</v>
      </c>
      <c r="H870" s="1453">
        <f t="shared" si="398"/>
        <v>0</v>
      </c>
      <c r="I870" s="1628"/>
      <c r="J870" s="1628"/>
      <c r="K870" s="1453"/>
      <c r="L870" s="1453"/>
      <c r="M870" s="1453"/>
      <c r="N870" s="1453"/>
      <c r="O870" s="1453"/>
      <c r="P870" s="1296"/>
      <c r="Q870" s="1453"/>
      <c r="R870" s="1453"/>
      <c r="S870" s="1453"/>
      <c r="T870" s="1453"/>
      <c r="U870" s="1453"/>
      <c r="V870" s="1453"/>
      <c r="W870" s="1866"/>
      <c r="X870" s="1453"/>
      <c r="Y870" s="1453"/>
      <c r="Z870" s="1453"/>
      <c r="AA870" s="1453"/>
      <c r="AB870" s="1453"/>
    </row>
    <row r="871" spans="1:30" x14ac:dyDescent="0.25">
      <c r="A871" s="813">
        <v>1</v>
      </c>
      <c r="B871" s="813">
        <v>1</v>
      </c>
      <c r="C871" s="1574" t="s">
        <v>357</v>
      </c>
      <c r="D871" s="1574"/>
      <c r="E871" s="1453">
        <f>E827+E778</f>
        <v>211636.8</v>
      </c>
      <c r="F871" s="1453">
        <f>F827+F778</f>
        <v>105820.4</v>
      </c>
      <c r="G871" s="1453">
        <f>G827+G778</f>
        <v>95863.473684210534</v>
      </c>
      <c r="H871" s="1453">
        <f t="shared" si="394"/>
        <v>90.590730789347361</v>
      </c>
      <c r="I871" s="1636"/>
      <c r="J871" s="1636"/>
      <c r="K871" s="1636"/>
      <c r="L871" s="1636"/>
      <c r="M871" s="1636"/>
      <c r="N871" s="1636"/>
      <c r="O871" s="1636"/>
      <c r="P871" s="1636"/>
      <c r="Q871" s="1453">
        <f t="shared" ref="Q871:X871" si="399">Q827+Q778</f>
        <v>127617.72082377342</v>
      </c>
      <c r="R871" s="1453">
        <f t="shared" si="399"/>
        <v>127617.72082377342</v>
      </c>
      <c r="S871" s="1453">
        <f t="shared" si="399"/>
        <v>127617.72082377342</v>
      </c>
      <c r="T871" s="1453">
        <f t="shared" si="399"/>
        <v>127617.72082377342</v>
      </c>
      <c r="U871" s="1453">
        <f t="shared" ref="U871:V871" si="400">U827+U778</f>
        <v>127617.72082377342</v>
      </c>
      <c r="V871" s="1453">
        <f t="shared" si="400"/>
        <v>128323.08468870369</v>
      </c>
      <c r="W871" s="1866">
        <f t="shared" si="399"/>
        <v>63521.148106876753</v>
      </c>
      <c r="X871" s="1453">
        <f t="shared" si="399"/>
        <v>62029.951620000007</v>
      </c>
      <c r="Y871" s="1453"/>
      <c r="Z871" s="1453">
        <f>Z827+Z778</f>
        <v>-1491.1964868767429</v>
      </c>
      <c r="AA871" s="1453">
        <f>AA827+AA778</f>
        <v>-956.30506000000003</v>
      </c>
      <c r="AB871" s="1453">
        <f>AB827+AB778</f>
        <v>61073.646560000001</v>
      </c>
    </row>
    <row r="872" spans="1:30" x14ac:dyDescent="0.25">
      <c r="C872" s="1574" t="s">
        <v>162</v>
      </c>
      <c r="D872" s="1574"/>
      <c r="E872" s="1453">
        <f>E829</f>
        <v>100</v>
      </c>
      <c r="F872" s="1453">
        <f t="shared" ref="F872:G872" si="401">F829</f>
        <v>50</v>
      </c>
      <c r="G872" s="1453">
        <f t="shared" si="401"/>
        <v>42</v>
      </c>
      <c r="H872" s="1453">
        <f t="shared" si="394"/>
        <v>84</v>
      </c>
      <c r="I872" s="1636"/>
      <c r="J872" s="1636"/>
      <c r="K872" s="1636"/>
      <c r="L872" s="1636"/>
      <c r="M872" s="1636"/>
      <c r="N872" s="1636"/>
      <c r="O872" s="1636"/>
      <c r="P872" s="1636"/>
      <c r="Q872" s="1453"/>
      <c r="R872" s="1453"/>
      <c r="S872" s="1453"/>
      <c r="T872" s="1453"/>
      <c r="U872" s="1453"/>
      <c r="V872" s="1453"/>
      <c r="W872" s="1866"/>
      <c r="X872" s="1453"/>
      <c r="Y872" s="1453"/>
      <c r="Z872" s="1453"/>
      <c r="AA872" s="1453"/>
      <c r="AB872" s="1453"/>
    </row>
    <row r="873" spans="1:30" x14ac:dyDescent="0.25">
      <c r="A873" s="813">
        <v>1</v>
      </c>
      <c r="B873" s="813">
        <v>1</v>
      </c>
      <c r="C873" s="1293" t="s">
        <v>92</v>
      </c>
      <c r="D873" s="1293"/>
      <c r="E873" s="1453">
        <f>SUM(E832,E786)</f>
        <v>1520</v>
      </c>
      <c r="F873" s="1453">
        <f>SUM(F832,F786)</f>
        <v>760</v>
      </c>
      <c r="G873" s="1453">
        <f>SUM(G832,G786)</f>
        <v>744</v>
      </c>
      <c r="H873" s="1453">
        <f t="shared" si="394"/>
        <v>97.894736842105274</v>
      </c>
      <c r="I873" s="1628">
        <f>K873/E873</f>
        <v>8.8157894736842106</v>
      </c>
      <c r="J873" s="1628">
        <f>M873/G873</f>
        <v>8.8293010752688179</v>
      </c>
      <c r="K873" s="1453">
        <f>SUM(K832,K786)</f>
        <v>13400</v>
      </c>
      <c r="L873" s="1453">
        <f>SUM(L832,L786)</f>
        <v>6700</v>
      </c>
      <c r="M873" s="1453">
        <f>SUM(M832,M786)</f>
        <v>6569</v>
      </c>
      <c r="N873" s="1453">
        <f>M873/L873*100</f>
        <v>98.044776119402982</v>
      </c>
      <c r="O873" s="1453">
        <f>SUM(O832,O786)</f>
        <v>44.666666666666664</v>
      </c>
      <c r="P873" s="1296">
        <f>M873/$C$3*12/O873</f>
        <v>294.13432835820896</v>
      </c>
      <c r="Q873" s="1453"/>
      <c r="R873" s="1453"/>
      <c r="S873" s="1453"/>
      <c r="T873" s="1453"/>
      <c r="U873" s="1453"/>
      <c r="V873" s="1453"/>
      <c r="W873" s="1866"/>
      <c r="X873" s="1453"/>
      <c r="Y873" s="1453"/>
      <c r="Z873" s="1453"/>
      <c r="AA873" s="1453"/>
      <c r="AB873" s="1453"/>
    </row>
    <row r="874" spans="1:30" ht="15" customHeight="1" x14ac:dyDescent="0.25">
      <c r="A874" s="813">
        <v>1</v>
      </c>
      <c r="B874" s="813">
        <v>1</v>
      </c>
      <c r="C874" s="1619" t="s">
        <v>16</v>
      </c>
      <c r="D874" s="1619"/>
      <c r="E874" s="1637">
        <f>SUM(E835,E789)</f>
        <v>605</v>
      </c>
      <c r="F874" s="1637">
        <f>SUM(F835,F789)</f>
        <v>303</v>
      </c>
      <c r="G874" s="1637">
        <f>SUM(G835,G789)</f>
        <v>328</v>
      </c>
      <c r="H874" s="1453">
        <f t="shared" si="394"/>
        <v>108.25082508250826</v>
      </c>
      <c r="I874" s="1628">
        <f>K874/E874</f>
        <v>8</v>
      </c>
      <c r="J874" s="1628">
        <f>M874/G874</f>
        <v>8.6158536585365848</v>
      </c>
      <c r="K874" s="1637">
        <f>SUM(K835,K789)</f>
        <v>4840</v>
      </c>
      <c r="L874" s="1637">
        <f>SUM(L835,L789)</f>
        <v>2424</v>
      </c>
      <c r="M874" s="1637">
        <f>SUM(M835,M789)</f>
        <v>2826</v>
      </c>
      <c r="N874" s="1637">
        <f>M874/L874*100</f>
        <v>116.58415841584157</v>
      </c>
      <c r="O874" s="1637">
        <f>SUM(O835,O789)</f>
        <v>20.166666666666668</v>
      </c>
      <c r="P874" s="1296">
        <f>M874/$C$3*12/O874</f>
        <v>280.26446280991735</v>
      </c>
      <c r="Q874" s="1637"/>
      <c r="R874" s="1637"/>
      <c r="S874" s="1637"/>
      <c r="T874" s="1637"/>
      <c r="U874" s="1637"/>
      <c r="V874" s="1637"/>
      <c r="W874" s="1867"/>
      <c r="X874" s="1637"/>
      <c r="Y874" s="1637"/>
      <c r="Z874" s="1637"/>
      <c r="AA874" s="1637"/>
      <c r="AB874" s="1637"/>
    </row>
    <row r="875" spans="1:30" ht="29.25" x14ac:dyDescent="0.25">
      <c r="A875" s="813">
        <v>1</v>
      </c>
      <c r="B875" s="813">
        <v>1</v>
      </c>
      <c r="C875" s="1325" t="s">
        <v>176</v>
      </c>
      <c r="D875" s="1325"/>
      <c r="E875" s="1453">
        <f>E836+E790</f>
        <v>2125</v>
      </c>
      <c r="F875" s="1453">
        <f>F836+F790</f>
        <v>1063</v>
      </c>
      <c r="G875" s="1453">
        <f>G836+G790</f>
        <v>1072</v>
      </c>
      <c r="H875" s="1453">
        <f t="shared" si="394"/>
        <v>100.84666039510819</v>
      </c>
      <c r="I875" s="1628">
        <f>K875/E875</f>
        <v>8.5835294117647063</v>
      </c>
      <c r="J875" s="1628">
        <f>M875/G875</f>
        <v>8.7639925373134329</v>
      </c>
      <c r="K875" s="1453">
        <f>K836+K790</f>
        <v>18240</v>
      </c>
      <c r="L875" s="1453">
        <f>L836+L790</f>
        <v>9124</v>
      </c>
      <c r="M875" s="1453">
        <f>M836+M790</f>
        <v>9395</v>
      </c>
      <c r="N875" s="1453">
        <f>M875/L875*100</f>
        <v>102.97018851380972</v>
      </c>
      <c r="O875" s="1453">
        <f>SUM(O836,O790)</f>
        <v>64.833333333333329</v>
      </c>
      <c r="P875" s="1296">
        <f>M875/$C$3*12/O875</f>
        <v>289.82005141388174</v>
      </c>
      <c r="Q875" s="1453">
        <f t="shared" ref="Q875:X875" si="402">SUM(Q836,Q790)</f>
        <v>31179.591743999998</v>
      </c>
      <c r="R875" s="1453">
        <f t="shared" si="402"/>
        <v>31179.591743999998</v>
      </c>
      <c r="S875" s="1453">
        <f t="shared" si="402"/>
        <v>31179.591743999998</v>
      </c>
      <c r="T875" s="1453">
        <f t="shared" si="402"/>
        <v>31179.591743999998</v>
      </c>
      <c r="U875" s="1453">
        <f t="shared" ref="U875:V875" si="403">SUM(U836,U790)</f>
        <v>31179.591743999998</v>
      </c>
      <c r="V875" s="1453">
        <f t="shared" si="403"/>
        <v>30083.995871999996</v>
      </c>
      <c r="W875" s="1866">
        <f t="shared" si="402"/>
        <v>15433.282175999999</v>
      </c>
      <c r="X875" s="1453">
        <f t="shared" si="402"/>
        <v>14997.603159999999</v>
      </c>
      <c r="Y875" s="1453"/>
      <c r="Z875" s="1453">
        <f>SUM(Z836,Z790)</f>
        <v>-435.6790160000005</v>
      </c>
      <c r="AA875" s="1453">
        <f>SUM(AA836,AA790)</f>
        <v>-50.113480000000003</v>
      </c>
      <c r="AB875" s="1453">
        <f>SUM(AB836,AB790)</f>
        <v>14947.489679999999</v>
      </c>
    </row>
    <row r="876" spans="1:30" x14ac:dyDescent="0.25">
      <c r="A876" s="813">
        <v>1</v>
      </c>
      <c r="B876" s="813">
        <v>1</v>
      </c>
      <c r="C876" s="1325" t="s">
        <v>354</v>
      </c>
      <c r="D876" s="1325"/>
      <c r="E876" s="1453">
        <f t="shared" ref="E876:G880" si="404">E791</f>
        <v>9000</v>
      </c>
      <c r="F876" s="1453">
        <f t="shared" si="404"/>
        <v>4500</v>
      </c>
      <c r="G876" s="1453">
        <f t="shared" si="404"/>
        <v>5273</v>
      </c>
      <c r="H876" s="1453">
        <f t="shared" si="394"/>
        <v>117.17777777777778</v>
      </c>
      <c r="I876" s="1636"/>
      <c r="J876" s="1636"/>
      <c r="K876" s="1453"/>
      <c r="L876" s="1453"/>
      <c r="M876" s="1453"/>
      <c r="N876" s="1453"/>
      <c r="O876" s="1453"/>
      <c r="P876" s="1296"/>
      <c r="Q876" s="1453">
        <f t="shared" ref="Q876:X876" si="405">Q791</f>
        <v>21085.283255630002</v>
      </c>
      <c r="R876" s="1453">
        <f t="shared" si="405"/>
        <v>21085.283255630002</v>
      </c>
      <c r="S876" s="1453">
        <f t="shared" si="405"/>
        <v>21085.283255630002</v>
      </c>
      <c r="T876" s="1453">
        <f t="shared" si="405"/>
        <v>21085.283255630002</v>
      </c>
      <c r="U876" s="1453">
        <f t="shared" ref="U876:V876" si="406">U791</f>
        <v>21085.283255630002</v>
      </c>
      <c r="V876" s="1453">
        <f t="shared" si="406"/>
        <v>21445.742200000004</v>
      </c>
      <c r="W876" s="1866">
        <f t="shared" si="405"/>
        <v>10594.135762725002</v>
      </c>
      <c r="X876" s="1453">
        <f t="shared" si="405"/>
        <v>10434.96552</v>
      </c>
      <c r="Y876" s="1453"/>
      <c r="Z876" s="1453">
        <f>Z791</f>
        <v>-159.17024272500203</v>
      </c>
      <c r="AA876" s="1453">
        <f>AA791</f>
        <v>-22.64452</v>
      </c>
      <c r="AB876" s="1453">
        <f>AB791</f>
        <v>10412.321</v>
      </c>
    </row>
    <row r="877" spans="1:30" x14ac:dyDescent="0.25">
      <c r="A877" s="813">
        <v>1</v>
      </c>
      <c r="B877" s="813">
        <v>1</v>
      </c>
      <c r="C877" s="1535" t="s">
        <v>334</v>
      </c>
      <c r="D877" s="1535"/>
      <c r="E877" s="1638">
        <f t="shared" si="404"/>
        <v>8990</v>
      </c>
      <c r="F877" s="1638">
        <f t="shared" si="404"/>
        <v>4495</v>
      </c>
      <c r="G877" s="1638">
        <f t="shared" si="404"/>
        <v>5271</v>
      </c>
      <c r="H877" s="1451">
        <f t="shared" si="394"/>
        <v>117.26362625139043</v>
      </c>
      <c r="I877" s="1445"/>
      <c r="J877" s="1445"/>
      <c r="K877" s="1638"/>
      <c r="L877" s="1638"/>
      <c r="M877" s="1638"/>
      <c r="N877" s="1638"/>
      <c r="O877" s="1638"/>
      <c r="P877" s="1514"/>
      <c r="Q877" s="1638"/>
      <c r="R877" s="1638"/>
      <c r="S877" s="1638"/>
      <c r="T877" s="1638"/>
      <c r="U877" s="1638"/>
      <c r="V877" s="1638"/>
      <c r="W877" s="1868"/>
      <c r="X877" s="1638"/>
      <c r="Y877" s="1638"/>
      <c r="Z877" s="1638"/>
      <c r="AA877" s="1638"/>
      <c r="AB877" s="1638"/>
    </row>
    <row r="878" spans="1:30" x14ac:dyDescent="0.25">
      <c r="A878" s="813">
        <v>1</v>
      </c>
      <c r="B878" s="813">
        <v>1</v>
      </c>
      <c r="C878" s="1441" t="s">
        <v>335</v>
      </c>
      <c r="D878" s="1441"/>
      <c r="E878" s="1639">
        <f t="shared" si="404"/>
        <v>8990</v>
      </c>
      <c r="F878" s="1639">
        <f t="shared" si="404"/>
        <v>4495</v>
      </c>
      <c r="G878" s="1639">
        <f t="shared" si="404"/>
        <v>5271</v>
      </c>
      <c r="H878" s="1637">
        <f t="shared" si="394"/>
        <v>117.26362625139043</v>
      </c>
      <c r="I878" s="1640"/>
      <c r="J878" s="1640"/>
      <c r="K878" s="1639"/>
      <c r="L878" s="1639"/>
      <c r="M878" s="1639"/>
      <c r="N878" s="1639"/>
      <c r="O878" s="1639"/>
      <c r="P878" s="1331"/>
      <c r="Q878" s="1639"/>
      <c r="R878" s="1639"/>
      <c r="S878" s="1639"/>
      <c r="T878" s="1639"/>
      <c r="U878" s="1639"/>
      <c r="V878" s="1639"/>
      <c r="W878" s="1869"/>
      <c r="X878" s="1639"/>
      <c r="Y878" s="1639"/>
      <c r="Z878" s="1639"/>
      <c r="AA878" s="1639"/>
      <c r="AB878" s="1639"/>
    </row>
    <row r="879" spans="1:30" x14ac:dyDescent="0.25">
      <c r="A879" s="813">
        <v>1</v>
      </c>
      <c r="B879" s="813">
        <v>1</v>
      </c>
      <c r="C879" s="1332" t="s">
        <v>336</v>
      </c>
      <c r="D879" s="1332"/>
      <c r="E879" s="1469">
        <f t="shared" si="404"/>
        <v>10</v>
      </c>
      <c r="F879" s="1469">
        <f t="shared" si="404"/>
        <v>5</v>
      </c>
      <c r="G879" s="1469">
        <f t="shared" si="404"/>
        <v>2</v>
      </c>
      <c r="H879" s="1453">
        <f t="shared" si="394"/>
        <v>40</v>
      </c>
      <c r="I879" s="1640"/>
      <c r="J879" s="1640"/>
      <c r="K879" s="1469"/>
      <c r="L879" s="1469"/>
      <c r="M879" s="1469"/>
      <c r="N879" s="1469"/>
      <c r="O879" s="1469"/>
      <c r="P879" s="1331"/>
      <c r="Q879" s="1469"/>
      <c r="R879" s="1469"/>
      <c r="S879" s="1469"/>
      <c r="T879" s="1469"/>
      <c r="U879" s="1469"/>
      <c r="V879" s="1469"/>
      <c r="W879" s="1870"/>
      <c r="X879" s="1469"/>
      <c r="Y879" s="1469"/>
      <c r="Z879" s="1469"/>
      <c r="AA879" s="1469"/>
      <c r="AB879" s="1469"/>
    </row>
    <row r="880" spans="1:30" ht="30.75" thickBot="1" x14ac:dyDescent="0.3">
      <c r="A880" s="813">
        <v>1</v>
      </c>
      <c r="B880" s="813">
        <v>1</v>
      </c>
      <c r="C880" s="1461" t="s">
        <v>337</v>
      </c>
      <c r="D880" s="1461"/>
      <c r="E880" s="1641">
        <f t="shared" si="404"/>
        <v>10</v>
      </c>
      <c r="F880" s="1641">
        <f t="shared" si="404"/>
        <v>5</v>
      </c>
      <c r="G880" s="1641">
        <f t="shared" si="404"/>
        <v>2</v>
      </c>
      <c r="H880" s="1641">
        <f t="shared" si="394"/>
        <v>40</v>
      </c>
      <c r="I880" s="1642"/>
      <c r="J880" s="1642"/>
      <c r="K880" s="1641"/>
      <c r="L880" s="1641"/>
      <c r="M880" s="1641"/>
      <c r="N880" s="1641"/>
      <c r="O880" s="1641"/>
      <c r="P880" s="1341"/>
      <c r="Q880" s="1641"/>
      <c r="R880" s="1641"/>
      <c r="S880" s="1641"/>
      <c r="T880" s="1641"/>
      <c r="U880" s="1641"/>
      <c r="V880" s="1641"/>
      <c r="W880" s="1871"/>
      <c r="X880" s="1641"/>
      <c r="Y880" s="1641"/>
      <c r="Z880" s="1641"/>
      <c r="AA880" s="1641"/>
      <c r="AB880" s="1641"/>
    </row>
    <row r="881" spans="1:29" ht="15.75" thickBot="1" x14ac:dyDescent="0.3">
      <c r="A881" s="813">
        <v>1</v>
      </c>
      <c r="B881" s="813">
        <v>1</v>
      </c>
      <c r="C881" s="917" t="s">
        <v>67</v>
      </c>
      <c r="D881" s="917"/>
      <c r="E881" s="708"/>
      <c r="F881" s="708"/>
      <c r="G881" s="708"/>
      <c r="H881" s="708"/>
      <c r="I881" s="244"/>
      <c r="J881" s="244"/>
      <c r="K881" s="244"/>
      <c r="L881" s="244"/>
      <c r="M881" s="244"/>
      <c r="N881" s="244"/>
      <c r="O881" s="244"/>
      <c r="P881" s="244"/>
      <c r="Q881" s="829"/>
      <c r="R881" s="829"/>
      <c r="S881" s="829"/>
      <c r="T881" s="829"/>
      <c r="U881" s="829"/>
      <c r="V881" s="829"/>
      <c r="W881" s="1872"/>
      <c r="X881" s="829"/>
      <c r="Y881" s="829"/>
      <c r="Z881" s="829"/>
      <c r="AA881" s="931"/>
      <c r="AB881" s="829"/>
    </row>
    <row r="882" spans="1:29" ht="43.5" x14ac:dyDescent="0.25">
      <c r="A882" s="813">
        <v>1</v>
      </c>
      <c r="B882" s="813">
        <v>1</v>
      </c>
      <c r="C882" s="932" t="s">
        <v>240</v>
      </c>
      <c r="D882" s="598"/>
      <c r="E882" s="933"/>
      <c r="F882" s="933"/>
      <c r="G882" s="933"/>
      <c r="H882" s="933"/>
      <c r="I882" s="933"/>
      <c r="J882" s="933"/>
      <c r="K882" s="759"/>
      <c r="L882" s="759"/>
      <c r="M882" s="759"/>
      <c r="N882" s="759"/>
      <c r="O882" s="759"/>
      <c r="P882" s="759"/>
      <c r="Q882" s="71"/>
      <c r="R882" s="71"/>
      <c r="S882" s="71"/>
      <c r="T882" s="71"/>
      <c r="U882" s="71"/>
      <c r="V882" s="71"/>
      <c r="W882" s="1812"/>
      <c r="X882" s="71"/>
      <c r="Y882" s="71"/>
      <c r="Z882" s="71"/>
      <c r="AA882" s="738"/>
      <c r="AB882" s="71"/>
    </row>
    <row r="883" spans="1:29" s="79" customFormat="1" ht="15" customHeight="1" x14ac:dyDescent="0.25">
      <c r="A883" s="813">
        <v>1</v>
      </c>
      <c r="B883" s="813">
        <v>1</v>
      </c>
      <c r="C883" s="715" t="s">
        <v>5</v>
      </c>
      <c r="D883" s="715"/>
      <c r="E883" s="243"/>
      <c r="F883" s="243"/>
      <c r="G883" s="243"/>
      <c r="H883" s="243"/>
      <c r="I883" s="243"/>
      <c r="J883" s="243"/>
      <c r="K883" s="716"/>
      <c r="L883" s="716"/>
      <c r="M883" s="716"/>
      <c r="N883" s="716"/>
      <c r="O883" s="716"/>
      <c r="P883" s="716"/>
      <c r="Q883" s="243"/>
      <c r="R883" s="243"/>
      <c r="S883" s="243"/>
      <c r="T883" s="243"/>
      <c r="U883" s="243"/>
      <c r="V883" s="243"/>
      <c r="W883" s="1848"/>
      <c r="X883" s="243"/>
      <c r="Y883" s="243"/>
      <c r="Z883" s="243"/>
      <c r="AA883" s="243"/>
      <c r="AB883" s="243"/>
      <c r="AC883" s="842"/>
    </row>
    <row r="884" spans="1:29" s="79" customFormat="1" ht="15" customHeight="1" x14ac:dyDescent="0.25">
      <c r="A884" s="813">
        <v>1</v>
      </c>
      <c r="B884" s="813">
        <v>1</v>
      </c>
      <c r="C884" s="134" t="s">
        <v>10</v>
      </c>
      <c r="D884" s="716">
        <v>340</v>
      </c>
      <c r="E884" s="716">
        <v>700</v>
      </c>
      <c r="F884" s="102">
        <f t="shared" ref="F884:F891" si="407">E884/12*$C$3</f>
        <v>350</v>
      </c>
      <c r="G884" s="102">
        <v>352</v>
      </c>
      <c r="H884" s="102">
        <f t="shared" ref="H884:H891" si="408">G884/F884*100</f>
        <v>100.57142857142858</v>
      </c>
      <c r="I884" s="719">
        <v>11</v>
      </c>
      <c r="J884" s="103">
        <f t="shared" ref="J884:J891" si="409">M884/G884</f>
        <v>10.477272727272727</v>
      </c>
      <c r="K884" s="104">
        <f t="shared" ref="K884:K891" si="410">ROUND(E884*I884,0)</f>
        <v>7700</v>
      </c>
      <c r="L884" s="104">
        <f t="shared" ref="L884:L891" si="411">ROUND(F884*I884,0)</f>
        <v>3850</v>
      </c>
      <c r="M884" s="104">
        <v>3688</v>
      </c>
      <c r="N884" s="104">
        <f t="shared" ref="N884:N892" si="412">M884/L884*100</f>
        <v>95.79220779220779</v>
      </c>
      <c r="O884" s="104">
        <f t="shared" ref="O884:O891" si="413">K884/D884</f>
        <v>22.647058823529413</v>
      </c>
      <c r="P884" s="104">
        <f t="shared" ref="P884:P892" si="414">M884/$C$3*12/O884</f>
        <v>325.69350649350645</v>
      </c>
      <c r="Q884" s="780"/>
      <c r="R884" s="780"/>
      <c r="S884" s="780"/>
      <c r="T884" s="780"/>
      <c r="U884" s="780"/>
      <c r="V884" s="780"/>
      <c r="W884" s="1815"/>
      <c r="X884" s="780"/>
      <c r="Y884" s="780"/>
      <c r="Z884" s="780"/>
      <c r="AA884" s="780"/>
      <c r="AB884" s="780"/>
      <c r="AC884" s="842"/>
    </row>
    <row r="885" spans="1:29" s="79" customFormat="1" ht="15" customHeight="1" x14ac:dyDescent="0.25">
      <c r="A885" s="813">
        <v>1</v>
      </c>
      <c r="B885" s="813">
        <v>1</v>
      </c>
      <c r="C885" s="134" t="s">
        <v>6</v>
      </c>
      <c r="D885" s="716">
        <v>340</v>
      </c>
      <c r="E885" s="716">
        <v>845</v>
      </c>
      <c r="F885" s="102">
        <f t="shared" si="407"/>
        <v>422.5</v>
      </c>
      <c r="G885" s="102">
        <v>371</v>
      </c>
      <c r="H885" s="102">
        <f t="shared" si="408"/>
        <v>87.810650887573956</v>
      </c>
      <c r="I885" s="719">
        <v>9</v>
      </c>
      <c r="J885" s="103">
        <f t="shared" si="409"/>
        <v>8.9487870619946097</v>
      </c>
      <c r="K885" s="104">
        <f t="shared" si="410"/>
        <v>7605</v>
      </c>
      <c r="L885" s="104">
        <f t="shared" si="411"/>
        <v>3803</v>
      </c>
      <c r="M885" s="104">
        <v>3320</v>
      </c>
      <c r="N885" s="104">
        <f t="shared" si="412"/>
        <v>87.299500394425451</v>
      </c>
      <c r="O885" s="104">
        <f t="shared" si="413"/>
        <v>22.367647058823529</v>
      </c>
      <c r="P885" s="104">
        <f t="shared" si="414"/>
        <v>296.85733070348454</v>
      </c>
      <c r="Q885" s="780"/>
      <c r="R885" s="780"/>
      <c r="S885" s="780"/>
      <c r="T885" s="780"/>
      <c r="U885" s="780"/>
      <c r="V885" s="780"/>
      <c r="W885" s="1815"/>
      <c r="X885" s="780"/>
      <c r="Y885" s="780"/>
      <c r="Z885" s="780"/>
      <c r="AA885" s="780"/>
      <c r="AB885" s="780"/>
      <c r="AC885" s="842"/>
    </row>
    <row r="886" spans="1:29" s="79" customFormat="1" ht="15" customHeight="1" x14ac:dyDescent="0.25">
      <c r="A886" s="813">
        <v>1</v>
      </c>
      <c r="B886" s="813">
        <v>1</v>
      </c>
      <c r="C886" s="134" t="s">
        <v>77</v>
      </c>
      <c r="D886" s="716">
        <v>320</v>
      </c>
      <c r="E886" s="716">
        <v>330</v>
      </c>
      <c r="F886" s="102">
        <f t="shared" si="407"/>
        <v>165</v>
      </c>
      <c r="G886" s="102">
        <v>177</v>
      </c>
      <c r="H886" s="102">
        <f t="shared" si="408"/>
        <v>107.27272727272728</v>
      </c>
      <c r="I886" s="719">
        <v>9</v>
      </c>
      <c r="J886" s="103">
        <f t="shared" si="409"/>
        <v>9.5310734463276834</v>
      </c>
      <c r="K886" s="104">
        <f t="shared" si="410"/>
        <v>2970</v>
      </c>
      <c r="L886" s="104">
        <f t="shared" si="411"/>
        <v>1485</v>
      </c>
      <c r="M886" s="104">
        <v>1687</v>
      </c>
      <c r="N886" s="104">
        <f t="shared" si="412"/>
        <v>113.60269360269359</v>
      </c>
      <c r="O886" s="104">
        <f t="shared" si="413"/>
        <v>9.28125</v>
      </c>
      <c r="P886" s="104">
        <f t="shared" si="414"/>
        <v>363.52861952861952</v>
      </c>
      <c r="Q886" s="780"/>
      <c r="R886" s="780"/>
      <c r="S886" s="780"/>
      <c r="T886" s="780"/>
      <c r="U886" s="780"/>
      <c r="V886" s="780"/>
      <c r="W886" s="1815"/>
      <c r="X886" s="780"/>
      <c r="Y886" s="780"/>
      <c r="Z886" s="780"/>
      <c r="AA886" s="780"/>
      <c r="AB886" s="780"/>
      <c r="AC886" s="842"/>
    </row>
    <row r="887" spans="1:29" s="79" customFormat="1" ht="15" customHeight="1" x14ac:dyDescent="0.25">
      <c r="A887" s="813">
        <v>1</v>
      </c>
      <c r="B887" s="813">
        <v>1</v>
      </c>
      <c r="C887" s="134" t="s">
        <v>27</v>
      </c>
      <c r="D887" s="716">
        <v>300</v>
      </c>
      <c r="E887" s="716">
        <v>200</v>
      </c>
      <c r="F887" s="102">
        <f t="shared" si="407"/>
        <v>100</v>
      </c>
      <c r="G887" s="102">
        <v>102</v>
      </c>
      <c r="H887" s="102">
        <f t="shared" si="408"/>
        <v>102</v>
      </c>
      <c r="I887" s="719">
        <v>5.2</v>
      </c>
      <c r="J887" s="103">
        <f t="shared" si="409"/>
        <v>5.617647058823529</v>
      </c>
      <c r="K887" s="104">
        <f t="shared" si="410"/>
        <v>1040</v>
      </c>
      <c r="L887" s="104">
        <f t="shared" si="411"/>
        <v>520</v>
      </c>
      <c r="M887" s="104">
        <v>573</v>
      </c>
      <c r="N887" s="104">
        <f t="shared" si="412"/>
        <v>110.19230769230771</v>
      </c>
      <c r="O887" s="104">
        <f t="shared" si="413"/>
        <v>3.4666666666666668</v>
      </c>
      <c r="P887" s="104">
        <f t="shared" si="414"/>
        <v>330.57692307692304</v>
      </c>
      <c r="Q887" s="780"/>
      <c r="R887" s="780"/>
      <c r="S887" s="780"/>
      <c r="T887" s="780"/>
      <c r="U887" s="780"/>
      <c r="V887" s="780"/>
      <c r="W887" s="1815"/>
      <c r="X887" s="780"/>
      <c r="Y887" s="780"/>
      <c r="Z887" s="780"/>
      <c r="AA887" s="780"/>
      <c r="AB887" s="780"/>
      <c r="AC887" s="842"/>
    </row>
    <row r="888" spans="1:29" s="79" customFormat="1" ht="15" customHeight="1" x14ac:dyDescent="0.25">
      <c r="A888" s="813">
        <v>1</v>
      </c>
      <c r="B888" s="813">
        <v>1</v>
      </c>
      <c r="C888" s="134" t="s">
        <v>60</v>
      </c>
      <c r="D888" s="716">
        <v>340</v>
      </c>
      <c r="E888" s="389">
        <v>140</v>
      </c>
      <c r="F888" s="102">
        <f t="shared" si="407"/>
        <v>70</v>
      </c>
      <c r="G888" s="102">
        <v>76</v>
      </c>
      <c r="H888" s="102">
        <f t="shared" si="408"/>
        <v>108.57142857142857</v>
      </c>
      <c r="I888" s="720">
        <v>8</v>
      </c>
      <c r="J888" s="103">
        <f t="shared" si="409"/>
        <v>7.7105263157894735</v>
      </c>
      <c r="K888" s="104">
        <f t="shared" si="410"/>
        <v>1120</v>
      </c>
      <c r="L888" s="104">
        <f t="shared" si="411"/>
        <v>560</v>
      </c>
      <c r="M888" s="104">
        <v>586</v>
      </c>
      <c r="N888" s="104">
        <f t="shared" si="412"/>
        <v>104.64285714285715</v>
      </c>
      <c r="O888" s="104">
        <f t="shared" si="413"/>
        <v>3.2941176470588234</v>
      </c>
      <c r="P888" s="104">
        <f t="shared" si="414"/>
        <v>355.78571428571428</v>
      </c>
      <c r="Q888" s="780"/>
      <c r="R888" s="780"/>
      <c r="S888" s="780"/>
      <c r="T888" s="780"/>
      <c r="U888" s="780"/>
      <c r="V888" s="780"/>
      <c r="W888" s="1815"/>
      <c r="X888" s="780"/>
      <c r="Y888" s="780"/>
      <c r="Z888" s="780"/>
      <c r="AA888" s="780"/>
      <c r="AB888" s="780"/>
      <c r="AC888" s="842"/>
    </row>
    <row r="889" spans="1:29" s="79" customFormat="1" ht="15" customHeight="1" x14ac:dyDescent="0.25">
      <c r="A889" s="813">
        <v>1</v>
      </c>
      <c r="B889" s="813">
        <v>1</v>
      </c>
      <c r="C889" s="134" t="s">
        <v>26</v>
      </c>
      <c r="D889" s="716">
        <v>340</v>
      </c>
      <c r="E889" s="716">
        <v>400</v>
      </c>
      <c r="F889" s="102">
        <f t="shared" si="407"/>
        <v>200</v>
      </c>
      <c r="G889" s="102">
        <v>182</v>
      </c>
      <c r="H889" s="102">
        <f t="shared" si="408"/>
        <v>91</v>
      </c>
      <c r="I889" s="719">
        <v>6.1</v>
      </c>
      <c r="J889" s="103">
        <f t="shared" si="409"/>
        <v>5.9505494505494507</v>
      </c>
      <c r="K889" s="104">
        <f t="shared" si="410"/>
        <v>2440</v>
      </c>
      <c r="L889" s="104">
        <f t="shared" si="411"/>
        <v>1220</v>
      </c>
      <c r="M889" s="104">
        <v>1083</v>
      </c>
      <c r="N889" s="104">
        <f t="shared" si="412"/>
        <v>88.770491803278688</v>
      </c>
      <c r="O889" s="104">
        <f t="shared" si="413"/>
        <v>7.1764705882352944</v>
      </c>
      <c r="P889" s="104">
        <f t="shared" si="414"/>
        <v>301.81967213114751</v>
      </c>
      <c r="Q889" s="780"/>
      <c r="R889" s="780"/>
      <c r="S889" s="780"/>
      <c r="T889" s="780"/>
      <c r="U889" s="780"/>
      <c r="V889" s="780"/>
      <c r="W889" s="1815"/>
      <c r="X889" s="780"/>
      <c r="Y889" s="780"/>
      <c r="Z889" s="780"/>
      <c r="AA889" s="780"/>
      <c r="AB889" s="780"/>
      <c r="AC889" s="842"/>
    </row>
    <row r="890" spans="1:29" s="79" customFormat="1" ht="15" customHeight="1" x14ac:dyDescent="0.25">
      <c r="A890" s="813"/>
      <c r="B890" s="813"/>
      <c r="C890" s="134" t="s">
        <v>373</v>
      </c>
      <c r="D890" s="606">
        <v>330</v>
      </c>
      <c r="E890" s="716">
        <v>20</v>
      </c>
      <c r="F890" s="102">
        <f t="shared" ref="F890" si="415">E890/12*$C$3</f>
        <v>10</v>
      </c>
      <c r="G890" s="102">
        <v>7</v>
      </c>
      <c r="H890" s="102">
        <f t="shared" si="408"/>
        <v>70</v>
      </c>
      <c r="I890" s="719">
        <v>10</v>
      </c>
      <c r="J890" s="103">
        <f t="shared" si="409"/>
        <v>9.2857142857142865</v>
      </c>
      <c r="K890" s="104">
        <f t="shared" si="410"/>
        <v>200</v>
      </c>
      <c r="L890" s="104">
        <f t="shared" si="411"/>
        <v>100</v>
      </c>
      <c r="M890" s="104">
        <v>65</v>
      </c>
      <c r="N890" s="104">
        <f t="shared" si="412"/>
        <v>65</v>
      </c>
      <c r="O890" s="104">
        <f t="shared" ref="O890" si="416">K890/D890</f>
        <v>0.60606060606060608</v>
      </c>
      <c r="P890" s="104">
        <f t="shared" ref="P890" si="417">M890/$C$3*12/O890</f>
        <v>214.5</v>
      </c>
      <c r="Q890" s="780"/>
      <c r="R890" s="780"/>
      <c r="S890" s="780"/>
      <c r="T890" s="780"/>
      <c r="U890" s="780"/>
      <c r="V890" s="780"/>
      <c r="W890" s="1815"/>
      <c r="X890" s="780"/>
      <c r="Y890" s="780"/>
      <c r="Z890" s="780"/>
      <c r="AA890" s="780"/>
      <c r="AB890" s="780"/>
      <c r="AC890" s="842"/>
    </row>
    <row r="891" spans="1:29" s="79" customFormat="1" ht="15" customHeight="1" x14ac:dyDescent="0.25">
      <c r="A891" s="813">
        <v>1</v>
      </c>
      <c r="B891" s="813">
        <v>1</v>
      </c>
      <c r="C891" s="134" t="s">
        <v>25</v>
      </c>
      <c r="D891" s="606">
        <v>270</v>
      </c>
      <c r="E891" s="716">
        <v>505</v>
      </c>
      <c r="F891" s="102">
        <f t="shared" si="407"/>
        <v>252.5</v>
      </c>
      <c r="G891" s="102">
        <v>266</v>
      </c>
      <c r="H891" s="102">
        <f t="shared" si="408"/>
        <v>105.34653465346535</v>
      </c>
      <c r="I891" s="719">
        <v>8.1999999999999993</v>
      </c>
      <c r="J891" s="103">
        <f t="shared" si="409"/>
        <v>8.8270676691729317</v>
      </c>
      <c r="K891" s="104">
        <f t="shared" si="410"/>
        <v>4141</v>
      </c>
      <c r="L891" s="104">
        <f t="shared" si="411"/>
        <v>2071</v>
      </c>
      <c r="M891" s="104">
        <v>2348</v>
      </c>
      <c r="N891" s="104">
        <f t="shared" si="412"/>
        <v>113.37518107194593</v>
      </c>
      <c r="O891" s="104">
        <f t="shared" si="413"/>
        <v>15.337037037037037</v>
      </c>
      <c r="P891" s="104">
        <f t="shared" si="414"/>
        <v>306.18691137406421</v>
      </c>
      <c r="Q891" s="780"/>
      <c r="R891" s="780"/>
      <c r="S891" s="780"/>
      <c r="T891" s="780"/>
      <c r="U891" s="780"/>
      <c r="V891" s="780"/>
      <c r="W891" s="1815"/>
      <c r="X891" s="780"/>
      <c r="Y891" s="780"/>
      <c r="Z891" s="780"/>
      <c r="AA891" s="780"/>
      <c r="AB891" s="780"/>
      <c r="AC891" s="842"/>
    </row>
    <row r="892" spans="1:29" s="79" customFormat="1" ht="15" customHeight="1" x14ac:dyDescent="0.25">
      <c r="A892" s="813">
        <v>1</v>
      </c>
      <c r="B892" s="813">
        <v>1</v>
      </c>
      <c r="C892" s="304" t="s">
        <v>7</v>
      </c>
      <c r="D892" s="304"/>
      <c r="E892" s="735">
        <f>SUM(E884:E891)</f>
        <v>3140</v>
      </c>
      <c r="F892" s="735">
        <f>SUM(F884:F891)</f>
        <v>1570</v>
      </c>
      <c r="G892" s="735">
        <f>SUM(G884:G891)</f>
        <v>1533</v>
      </c>
      <c r="H892" s="735">
        <f>G892/F892*100</f>
        <v>97.643312101910823</v>
      </c>
      <c r="I892" s="740">
        <f>IF(E892=0,0,K892/E892)</f>
        <v>8.6675159235668797</v>
      </c>
      <c r="J892" s="127">
        <f>M892/G892</f>
        <v>8.7084148727984338</v>
      </c>
      <c r="K892" s="735">
        <f>SUM(K884:K891)</f>
        <v>27216</v>
      </c>
      <c r="L892" s="735">
        <f>SUM(L884:L891)</f>
        <v>13609</v>
      </c>
      <c r="M892" s="735">
        <f>SUM(M884:M891)</f>
        <v>13350</v>
      </c>
      <c r="N892" s="104">
        <f t="shared" si="412"/>
        <v>98.096847674333162</v>
      </c>
      <c r="O892" s="735">
        <f>SUM(O884:O891)</f>
        <v>84.176308427411371</v>
      </c>
      <c r="P892" s="104">
        <f t="shared" si="414"/>
        <v>317.19138673115475</v>
      </c>
      <c r="Q892" s="735">
        <v>104260.17256069802</v>
      </c>
      <c r="R892" s="735">
        <v>104260.17256069802</v>
      </c>
      <c r="S892" s="735">
        <v>104260.17256069802</v>
      </c>
      <c r="T892" s="735">
        <v>104260.17256069802</v>
      </c>
      <c r="U892" s="735">
        <v>104260.17256069802</v>
      </c>
      <c r="V892" s="735">
        <v>104522.43142499271</v>
      </c>
      <c r="W892" s="1820">
        <f>Q892/12*$C$3+(R892-Q892)/11*5+(S892-R892)/10*4+(T892-S892)/9*3+(U892-T892)/8*2+(V892-U892)/7*1</f>
        <v>52167.551832391116</v>
      </c>
      <c r="X892" s="735">
        <f>AB892-AA892-Y892</f>
        <v>48678.887999999999</v>
      </c>
      <c r="Y892" s="735">
        <v>-1006.5274000000001</v>
      </c>
      <c r="Z892" s="735">
        <f>X892-W892</f>
        <v>-3488.6638323911175</v>
      </c>
      <c r="AA892" s="735">
        <v>-618.69772</v>
      </c>
      <c r="AB892" s="735">
        <f>48060.19028+Y892</f>
        <v>47053.662880000003</v>
      </c>
      <c r="AC892" s="842"/>
    </row>
    <row r="893" spans="1:29" s="79" customFormat="1" ht="15" customHeight="1" x14ac:dyDescent="0.25">
      <c r="A893" s="813">
        <v>1</v>
      </c>
      <c r="B893" s="813">
        <v>1</v>
      </c>
      <c r="C893" s="693" t="s">
        <v>14</v>
      </c>
      <c r="D893" s="907"/>
      <c r="E893" s="735"/>
      <c r="F893" s="735"/>
      <c r="G893" s="735"/>
      <c r="H893" s="735"/>
      <c r="I893" s="736"/>
      <c r="J893" s="736"/>
      <c r="K893" s="735"/>
      <c r="L893" s="735"/>
      <c r="M893" s="735"/>
      <c r="N893" s="735"/>
      <c r="O893" s="735"/>
      <c r="P893" s="735"/>
      <c r="Q893" s="243"/>
      <c r="R893" s="243"/>
      <c r="S893" s="243"/>
      <c r="T893" s="243"/>
      <c r="U893" s="243"/>
      <c r="V893" s="243"/>
      <c r="W893" s="1848"/>
      <c r="X893" s="243"/>
      <c r="Y893" s="243"/>
      <c r="Z893" s="243"/>
      <c r="AA893" s="243"/>
      <c r="AB893" s="243"/>
      <c r="AC893" s="842"/>
    </row>
    <row r="894" spans="1:29" s="79" customFormat="1" ht="16.5" customHeight="1" x14ac:dyDescent="0.25">
      <c r="A894" s="813">
        <v>1</v>
      </c>
      <c r="B894" s="813">
        <v>1</v>
      </c>
      <c r="C894" s="543" t="s">
        <v>308</v>
      </c>
      <c r="D894" s="557"/>
      <c r="E894" s="126"/>
      <c r="F894" s="126"/>
      <c r="G894" s="126"/>
      <c r="H894" s="126"/>
      <c r="I894" s="391"/>
      <c r="J894" s="391"/>
      <c r="K894" s="393"/>
      <c r="L894" s="393"/>
      <c r="M894" s="393"/>
      <c r="N894" s="393"/>
      <c r="O894" s="393"/>
      <c r="P894" s="393"/>
      <c r="Q894" s="474"/>
      <c r="R894" s="474"/>
      <c r="S894" s="474"/>
      <c r="T894" s="474"/>
      <c r="U894" s="474"/>
      <c r="V894" s="474"/>
      <c r="W894" s="1818"/>
      <c r="X894" s="474"/>
      <c r="Y894" s="474"/>
      <c r="Z894" s="474"/>
      <c r="AA894" s="474"/>
      <c r="AB894" s="474"/>
      <c r="AC894" s="842"/>
    </row>
    <row r="895" spans="1:29" s="79" customFormat="1" ht="35.1" customHeight="1" x14ac:dyDescent="0.25">
      <c r="A895" s="813">
        <v>1</v>
      </c>
      <c r="B895" s="813">
        <v>1</v>
      </c>
      <c r="C895" s="438" t="s">
        <v>202</v>
      </c>
      <c r="D895" s="438"/>
      <c r="E895" s="474">
        <f>SUM(E896:E899)</f>
        <v>12988</v>
      </c>
      <c r="F895" s="474">
        <f>SUM(F896:F899)</f>
        <v>6494</v>
      </c>
      <c r="G895" s="474">
        <f>SUM(G896:G899)</f>
        <v>4183</v>
      </c>
      <c r="H895" s="474">
        <f>G895/F895*100</f>
        <v>64.413304588851247</v>
      </c>
      <c r="I895" s="135"/>
      <c r="J895" s="135"/>
      <c r="K895" s="498"/>
      <c r="L895" s="498"/>
      <c r="M895" s="498"/>
      <c r="N895" s="498"/>
      <c r="O895" s="498"/>
      <c r="P895" s="498"/>
      <c r="Q895" s="780"/>
      <c r="R895" s="780"/>
      <c r="S895" s="780"/>
      <c r="T895" s="780"/>
      <c r="U895" s="780"/>
      <c r="V895" s="780"/>
      <c r="W895" s="1815"/>
      <c r="X895" s="780"/>
      <c r="Y895" s="780"/>
      <c r="Z895" s="780"/>
      <c r="AA895" s="780"/>
      <c r="AB895" s="780"/>
      <c r="AC895" s="842"/>
    </row>
    <row r="896" spans="1:29" s="79" customFormat="1" ht="35.1" customHeight="1" x14ac:dyDescent="0.25">
      <c r="A896" s="813">
        <v>1</v>
      </c>
      <c r="B896" s="813">
        <v>1</v>
      </c>
      <c r="C896" s="438" t="s">
        <v>309</v>
      </c>
      <c r="D896" s="438"/>
      <c r="E896" s="474"/>
      <c r="F896" s="102">
        <f t="shared" ref="F896:F901" si="418">ROUND(E896/12*$C$3,0)</f>
        <v>0</v>
      </c>
      <c r="G896" s="474"/>
      <c r="H896" s="474"/>
      <c r="I896" s="135"/>
      <c r="J896" s="135"/>
      <c r="K896" s="498"/>
      <c r="L896" s="498"/>
      <c r="M896" s="498"/>
      <c r="N896" s="498"/>
      <c r="O896" s="498"/>
      <c r="P896" s="498"/>
      <c r="Q896" s="780"/>
      <c r="R896" s="780"/>
      <c r="S896" s="780"/>
      <c r="T896" s="780"/>
      <c r="U896" s="780"/>
      <c r="V896" s="780"/>
      <c r="W896" s="1815"/>
      <c r="X896" s="780"/>
      <c r="Y896" s="780"/>
      <c r="Z896" s="780"/>
      <c r="AA896" s="780"/>
      <c r="AB896" s="780"/>
      <c r="AC896" s="842"/>
    </row>
    <row r="897" spans="1:30" s="79" customFormat="1" ht="35.1" customHeight="1" x14ac:dyDescent="0.25">
      <c r="A897" s="813">
        <v>1</v>
      </c>
      <c r="B897" s="813">
        <v>1</v>
      </c>
      <c r="C897" s="438" t="s">
        <v>310</v>
      </c>
      <c r="D897" s="438"/>
      <c r="E897" s="474"/>
      <c r="F897" s="102">
        <f t="shared" si="418"/>
        <v>0</v>
      </c>
      <c r="G897" s="474"/>
      <c r="H897" s="474"/>
      <c r="I897" s="135"/>
      <c r="J897" s="135"/>
      <c r="K897" s="498"/>
      <c r="L897" s="498"/>
      <c r="M897" s="498"/>
      <c r="N897" s="498"/>
      <c r="O897" s="498"/>
      <c r="P897" s="498"/>
      <c r="Q897" s="780"/>
      <c r="R897" s="780"/>
      <c r="S897" s="780"/>
      <c r="T897" s="780"/>
      <c r="U897" s="780"/>
      <c r="V897" s="780"/>
      <c r="W897" s="1815"/>
      <c r="X897" s="780"/>
      <c r="Y897" s="780"/>
      <c r="Z897" s="780"/>
      <c r="AA897" s="780"/>
      <c r="AB897" s="780"/>
      <c r="AC897" s="842"/>
    </row>
    <row r="898" spans="1:30" s="79" customFormat="1" ht="35.1" customHeight="1" x14ac:dyDescent="0.25">
      <c r="A898" s="813">
        <v>1</v>
      </c>
      <c r="B898" s="813">
        <v>1</v>
      </c>
      <c r="C898" s="438" t="s">
        <v>311</v>
      </c>
      <c r="D898" s="438"/>
      <c r="E898" s="474">
        <v>120</v>
      </c>
      <c r="F898" s="102">
        <f t="shared" si="418"/>
        <v>60</v>
      </c>
      <c r="G898" s="474">
        <v>39</v>
      </c>
      <c r="H898" s="474">
        <f t="shared" ref="H898:H902" si="419">G898/F898*100</f>
        <v>65</v>
      </c>
      <c r="I898" s="135"/>
      <c r="J898" s="135"/>
      <c r="K898" s="498"/>
      <c r="L898" s="498"/>
      <c r="M898" s="498"/>
      <c r="N898" s="498"/>
      <c r="O898" s="498"/>
      <c r="P898" s="498"/>
      <c r="Q898" s="780"/>
      <c r="R898" s="780"/>
      <c r="S898" s="780"/>
      <c r="T898" s="780"/>
      <c r="U898" s="780"/>
      <c r="V898" s="780"/>
      <c r="W898" s="1815"/>
      <c r="X898" s="780"/>
      <c r="Y898" s="780"/>
      <c r="Z898" s="780"/>
      <c r="AA898" s="780"/>
      <c r="AB898" s="780"/>
      <c r="AC898" s="842"/>
    </row>
    <row r="899" spans="1:30" s="79" customFormat="1" ht="35.1" customHeight="1" x14ac:dyDescent="0.25">
      <c r="A899" s="813">
        <v>1</v>
      </c>
      <c r="B899" s="813">
        <v>1</v>
      </c>
      <c r="C899" s="438" t="s">
        <v>312</v>
      </c>
      <c r="D899" s="438"/>
      <c r="E899" s="474">
        <v>12868</v>
      </c>
      <c r="F899" s="102">
        <f t="shared" si="418"/>
        <v>6434</v>
      </c>
      <c r="G899" s="474">
        <v>4144</v>
      </c>
      <c r="H899" s="474">
        <f t="shared" si="419"/>
        <v>64.40783338514143</v>
      </c>
      <c r="I899" s="135"/>
      <c r="J899" s="135"/>
      <c r="K899" s="498"/>
      <c r="L899" s="498"/>
      <c r="M899" s="498"/>
      <c r="N899" s="498"/>
      <c r="O899" s="498"/>
      <c r="P899" s="498"/>
      <c r="Q899" s="780"/>
      <c r="R899" s="780"/>
      <c r="S899" s="780"/>
      <c r="T899" s="780"/>
      <c r="U899" s="780"/>
      <c r="V899" s="780"/>
      <c r="W899" s="1815"/>
      <c r="X899" s="780"/>
      <c r="Y899" s="780"/>
      <c r="Z899" s="780"/>
      <c r="AA899" s="780"/>
      <c r="AB899" s="780"/>
      <c r="AC899" s="842"/>
    </row>
    <row r="900" spans="1:30" s="79" customFormat="1" ht="35.1" customHeight="1" x14ac:dyDescent="0.25">
      <c r="A900" s="813">
        <v>1</v>
      </c>
      <c r="B900" s="813">
        <v>1</v>
      </c>
      <c r="C900" s="438" t="s">
        <v>159</v>
      </c>
      <c r="D900" s="438"/>
      <c r="E900" s="474">
        <v>30500</v>
      </c>
      <c r="F900" s="102">
        <f t="shared" si="418"/>
        <v>15250</v>
      </c>
      <c r="G900" s="102">
        <f>11716+G901/3.8/3.2</f>
        <v>14022.332236842105</v>
      </c>
      <c r="H900" s="474">
        <f t="shared" si="419"/>
        <v>91.949719585849863</v>
      </c>
      <c r="I900" s="135"/>
      <c r="J900" s="135"/>
      <c r="K900" s="498"/>
      <c r="L900" s="498"/>
      <c r="M900" s="498"/>
      <c r="N900" s="498"/>
      <c r="O900" s="498"/>
      <c r="P900" s="498"/>
      <c r="Q900" s="780"/>
      <c r="R900" s="780"/>
      <c r="S900" s="780"/>
      <c r="T900" s="780"/>
      <c r="U900" s="780"/>
      <c r="V900" s="780"/>
      <c r="W900" s="1815"/>
      <c r="X900" s="780"/>
      <c r="Y900" s="780"/>
      <c r="Z900" s="780"/>
      <c r="AA900" s="780"/>
      <c r="AB900" s="780"/>
      <c r="AC900" s="842"/>
      <c r="AD900" s="1964"/>
    </row>
    <row r="901" spans="1:30" s="79" customFormat="1" ht="35.1" customHeight="1" x14ac:dyDescent="0.25">
      <c r="A901" s="813">
        <v>1</v>
      </c>
      <c r="B901" s="813">
        <v>1</v>
      </c>
      <c r="C901" s="438" t="s">
        <v>304</v>
      </c>
      <c r="D901" s="438"/>
      <c r="E901" s="474">
        <v>60000</v>
      </c>
      <c r="F901" s="102">
        <f t="shared" si="418"/>
        <v>30000</v>
      </c>
      <c r="G901" s="102">
        <v>28045</v>
      </c>
      <c r="H901" s="474">
        <f t="shared" si="419"/>
        <v>93.483333333333334</v>
      </c>
      <c r="I901" s="135"/>
      <c r="J901" s="135"/>
      <c r="K901" s="498"/>
      <c r="L901" s="498"/>
      <c r="M901" s="498"/>
      <c r="N901" s="498"/>
      <c r="O901" s="498"/>
      <c r="P901" s="498"/>
      <c r="Q901" s="780"/>
      <c r="R901" s="780"/>
      <c r="S901" s="780"/>
      <c r="T901" s="780"/>
      <c r="U901" s="780"/>
      <c r="V901" s="780"/>
      <c r="W901" s="1815"/>
      <c r="X901" s="780"/>
      <c r="Y901" s="780"/>
      <c r="Z901" s="780"/>
      <c r="AA901" s="780"/>
      <c r="AB901" s="780"/>
      <c r="AC901" s="842"/>
    </row>
    <row r="902" spans="1:30" s="79" customFormat="1" ht="35.1" customHeight="1" x14ac:dyDescent="0.25">
      <c r="A902" s="813">
        <v>1</v>
      </c>
      <c r="B902" s="813">
        <v>1</v>
      </c>
      <c r="C902" s="225" t="s">
        <v>171</v>
      </c>
      <c r="D902" s="544"/>
      <c r="E902" s="417">
        <f>E895+E900*3.2</f>
        <v>110588</v>
      </c>
      <c r="F902" s="417">
        <f>F895+F900*3.2</f>
        <v>55294</v>
      </c>
      <c r="G902" s="417">
        <f>G895+G900*3.2</f>
        <v>49054.463157894737</v>
      </c>
      <c r="H902" s="417">
        <f t="shared" si="419"/>
        <v>88.715707233867576</v>
      </c>
      <c r="I902" s="135"/>
      <c r="J902" s="135"/>
      <c r="K902" s="498"/>
      <c r="L902" s="498"/>
      <c r="M902" s="498"/>
      <c r="N902" s="498"/>
      <c r="O902" s="498"/>
      <c r="P902" s="498"/>
      <c r="Q902" s="705">
        <v>68619.162211157382</v>
      </c>
      <c r="R902" s="705">
        <v>68619.162211157382</v>
      </c>
      <c r="S902" s="705">
        <v>68619.162211157382</v>
      </c>
      <c r="T902" s="705">
        <v>68619.162211157382</v>
      </c>
      <c r="U902" s="705">
        <v>68619.162211157382</v>
      </c>
      <c r="V902" s="705">
        <v>67787.940569999992</v>
      </c>
      <c r="W902" s="1992">
        <f>Q902/12*$C$3+(R902-Q902)/11*5+(S902-R902)/10*4+(T902-S902)/9*3+(U902-T902)/8*2+((V902-U902+657.6)/7*1-657.6)</f>
        <v>33627.178013984776</v>
      </c>
      <c r="X902" s="705">
        <f>AB902-AA902</f>
        <v>33527.54221</v>
      </c>
      <c r="Y902" s="705"/>
      <c r="Z902" s="705">
        <f>X902-W902</f>
        <v>-99.63580398477643</v>
      </c>
      <c r="AA902" s="705">
        <v>-31.695120000000003</v>
      </c>
      <c r="AB902" s="705">
        <v>33495.847090000003</v>
      </c>
      <c r="AC902" s="842"/>
    </row>
    <row r="903" spans="1:30" s="79" customFormat="1" ht="35.1" customHeight="1" x14ac:dyDescent="0.25">
      <c r="A903" s="813">
        <v>1</v>
      </c>
      <c r="B903" s="813">
        <v>1</v>
      </c>
      <c r="C903" s="543" t="s">
        <v>313</v>
      </c>
      <c r="D903" s="438"/>
      <c r="E903" s="474"/>
      <c r="F903" s="474"/>
      <c r="G903" s="474"/>
      <c r="H903" s="417"/>
      <c r="I903" s="135"/>
      <c r="J903" s="135"/>
      <c r="K903" s="498"/>
      <c r="L903" s="498"/>
      <c r="M903" s="498"/>
      <c r="N903" s="498"/>
      <c r="O903" s="498"/>
      <c r="P903" s="498"/>
      <c r="Q903" s="780"/>
      <c r="R903" s="780"/>
      <c r="S903" s="780"/>
      <c r="T903" s="780"/>
      <c r="U903" s="780"/>
      <c r="V903" s="780"/>
      <c r="W903" s="1815"/>
      <c r="X903" s="780"/>
      <c r="Y903" s="780"/>
      <c r="Z903" s="780"/>
      <c r="AA903" s="780"/>
      <c r="AB903" s="780"/>
      <c r="AC903" s="842"/>
    </row>
    <row r="904" spans="1:30" s="79" customFormat="1" ht="35.1" customHeight="1" x14ac:dyDescent="0.25">
      <c r="A904" s="813">
        <v>1</v>
      </c>
      <c r="B904" s="813">
        <v>1</v>
      </c>
      <c r="C904" s="438" t="s">
        <v>202</v>
      </c>
      <c r="D904" s="438"/>
      <c r="E904" s="474">
        <f>SUM(E906,E911)</f>
        <v>10209</v>
      </c>
      <c r="F904" s="474">
        <f>SUM(F906,F911)</f>
        <v>5107</v>
      </c>
      <c r="G904" s="474">
        <f>SUM(G906,G911)</f>
        <v>6079</v>
      </c>
      <c r="H904" s="474">
        <f>G904/F904*100</f>
        <v>119.03270021539063</v>
      </c>
      <c r="I904" s="135"/>
      <c r="J904" s="135"/>
      <c r="K904" s="498"/>
      <c r="L904" s="498"/>
      <c r="M904" s="498"/>
      <c r="N904" s="498"/>
      <c r="O904" s="498"/>
      <c r="P904" s="498"/>
      <c r="Q904" s="780"/>
      <c r="R904" s="780"/>
      <c r="S904" s="780"/>
      <c r="T904" s="780"/>
      <c r="U904" s="780"/>
      <c r="V904" s="780"/>
      <c r="W904" s="1815"/>
      <c r="X904" s="780"/>
      <c r="Y904" s="780"/>
      <c r="Z904" s="780"/>
      <c r="AA904" s="780"/>
      <c r="AB904" s="780"/>
      <c r="AC904" s="842"/>
    </row>
    <row r="905" spans="1:30" s="79" customFormat="1" ht="35.1" customHeight="1" x14ac:dyDescent="0.25">
      <c r="A905" s="813">
        <v>1</v>
      </c>
      <c r="B905" s="813">
        <v>1</v>
      </c>
      <c r="C905" s="438" t="s">
        <v>309</v>
      </c>
      <c r="D905" s="438"/>
      <c r="E905" s="474"/>
      <c r="F905" s="102">
        <f>ROUND(E905/12*$C$3,0)</f>
        <v>0</v>
      </c>
      <c r="G905" s="474"/>
      <c r="H905" s="474"/>
      <c r="I905" s="135"/>
      <c r="J905" s="135"/>
      <c r="K905" s="498"/>
      <c r="L905" s="498"/>
      <c r="M905" s="498"/>
      <c r="N905" s="498"/>
      <c r="O905" s="498"/>
      <c r="P905" s="498"/>
      <c r="Q905" s="780"/>
      <c r="R905" s="780"/>
      <c r="S905" s="780"/>
      <c r="T905" s="780"/>
      <c r="U905" s="780"/>
      <c r="V905" s="780"/>
      <c r="W905" s="1815"/>
      <c r="X905" s="780"/>
      <c r="Y905" s="780"/>
      <c r="Z905" s="780"/>
      <c r="AA905" s="780"/>
      <c r="AB905" s="780"/>
      <c r="AC905" s="842"/>
    </row>
    <row r="906" spans="1:30" s="79" customFormat="1" ht="35.1" customHeight="1" x14ac:dyDescent="0.25">
      <c r="A906" s="813">
        <v>1</v>
      </c>
      <c r="B906" s="813">
        <v>1</v>
      </c>
      <c r="C906" s="438" t="s">
        <v>314</v>
      </c>
      <c r="D906" s="438"/>
      <c r="E906" s="474">
        <f>SUM(E907:E910)</f>
        <v>5117</v>
      </c>
      <c r="F906" s="474">
        <f>SUM(F907:F910)</f>
        <v>2560</v>
      </c>
      <c r="G906" s="474">
        <f>SUM(G907:G910)</f>
        <v>2986</v>
      </c>
      <c r="H906" s="474">
        <f>G906/F906*100</f>
        <v>116.64062500000001</v>
      </c>
      <c r="I906" s="135"/>
      <c r="J906" s="135"/>
      <c r="K906" s="498"/>
      <c r="L906" s="498"/>
      <c r="M906" s="498"/>
      <c r="N906" s="498"/>
      <c r="O906" s="498"/>
      <c r="P906" s="498"/>
      <c r="Q906" s="780"/>
      <c r="R906" s="780"/>
      <c r="S906" s="780"/>
      <c r="T906" s="780"/>
      <c r="U906" s="780"/>
      <c r="V906" s="780"/>
      <c r="W906" s="1815"/>
      <c r="X906" s="780"/>
      <c r="Y906" s="780"/>
      <c r="Z906" s="780"/>
      <c r="AA906" s="780"/>
      <c r="AB906" s="780"/>
      <c r="AC906" s="842"/>
    </row>
    <row r="907" spans="1:30" s="79" customFormat="1" ht="35.1" customHeight="1" x14ac:dyDescent="0.25">
      <c r="A907" s="813">
        <v>1</v>
      </c>
      <c r="B907" s="813">
        <v>1</v>
      </c>
      <c r="C907" s="438" t="s">
        <v>315</v>
      </c>
      <c r="D907" s="438"/>
      <c r="E907" s="474">
        <v>3071</v>
      </c>
      <c r="F907" s="102">
        <f>ROUND(E907/12*$C$3,0)</f>
        <v>1536</v>
      </c>
      <c r="G907" s="474">
        <v>2135</v>
      </c>
      <c r="H907" s="474">
        <f>G907/F907*100</f>
        <v>138.99739583333331</v>
      </c>
      <c r="I907" s="135"/>
      <c r="J907" s="135"/>
      <c r="K907" s="498"/>
      <c r="L907" s="498"/>
      <c r="M907" s="498"/>
      <c r="N907" s="498"/>
      <c r="O907" s="498"/>
      <c r="P907" s="498"/>
      <c r="Q907" s="780"/>
      <c r="R907" s="780"/>
      <c r="S907" s="780"/>
      <c r="T907" s="780"/>
      <c r="U907" s="780"/>
      <c r="V907" s="780"/>
      <c r="W907" s="1815"/>
      <c r="X907" s="780"/>
      <c r="Y907" s="780"/>
      <c r="Z907" s="780"/>
      <c r="AA907" s="780"/>
      <c r="AB907" s="780"/>
      <c r="AC907" s="842"/>
    </row>
    <row r="908" spans="1:30" s="79" customFormat="1" ht="35.1" customHeight="1" x14ac:dyDescent="0.25">
      <c r="A908" s="813">
        <v>1</v>
      </c>
      <c r="B908" s="813">
        <v>1</v>
      </c>
      <c r="C908" s="438" t="s">
        <v>316</v>
      </c>
      <c r="D908" s="438"/>
      <c r="E908" s="474">
        <v>921</v>
      </c>
      <c r="F908" s="102">
        <f>ROUND(E908/12*$C$3,0)</f>
        <v>461</v>
      </c>
      <c r="G908" s="474">
        <v>707</v>
      </c>
      <c r="H908" s="474">
        <f>G908/F908*100</f>
        <v>153.36225596529286</v>
      </c>
      <c r="I908" s="135"/>
      <c r="J908" s="135"/>
      <c r="K908" s="498"/>
      <c r="L908" s="498"/>
      <c r="M908" s="498"/>
      <c r="N908" s="498"/>
      <c r="O908" s="498"/>
      <c r="P908" s="498"/>
      <c r="Q908" s="780"/>
      <c r="R908" s="780"/>
      <c r="S908" s="780"/>
      <c r="T908" s="780"/>
      <c r="U908" s="780"/>
      <c r="V908" s="780"/>
      <c r="W908" s="1815"/>
      <c r="X908" s="780"/>
      <c r="Y908" s="780"/>
      <c r="Z908" s="780"/>
      <c r="AA908" s="780"/>
      <c r="AB908" s="780"/>
      <c r="AC908" s="842"/>
    </row>
    <row r="909" spans="1:30" s="79" customFormat="1" ht="51.75" customHeight="1" x14ac:dyDescent="0.25">
      <c r="A909" s="813">
        <v>1</v>
      </c>
      <c r="B909" s="813">
        <v>1</v>
      </c>
      <c r="C909" s="438" t="s">
        <v>365</v>
      </c>
      <c r="D909" s="438"/>
      <c r="E909" s="474">
        <v>233</v>
      </c>
      <c r="F909" s="102">
        <f>ROUND(E909/12*$C$3,0)</f>
        <v>117</v>
      </c>
      <c r="G909" s="474">
        <v>144</v>
      </c>
      <c r="H909" s="474">
        <f>G909/F909*100</f>
        <v>123.07692307692308</v>
      </c>
      <c r="I909" s="135"/>
      <c r="J909" s="135"/>
      <c r="K909" s="498"/>
      <c r="L909" s="498"/>
      <c r="M909" s="498"/>
      <c r="N909" s="498"/>
      <c r="O909" s="498"/>
      <c r="P909" s="498"/>
      <c r="Q909" s="780"/>
      <c r="R909" s="780"/>
      <c r="S909" s="780"/>
      <c r="T909" s="780"/>
      <c r="U909" s="780"/>
      <c r="V909" s="780"/>
      <c r="W909" s="1815"/>
      <c r="X909" s="780"/>
      <c r="Y909" s="780"/>
      <c r="Z909" s="780"/>
      <c r="AA909" s="780"/>
      <c r="AB909" s="780"/>
      <c r="AC909" s="842"/>
    </row>
    <row r="910" spans="1:30" s="79" customFormat="1" ht="52.5" customHeight="1" x14ac:dyDescent="0.25">
      <c r="A910" s="813">
        <v>1</v>
      </c>
      <c r="B910" s="813">
        <v>1</v>
      </c>
      <c r="C910" s="438" t="s">
        <v>366</v>
      </c>
      <c r="D910" s="438"/>
      <c r="E910" s="474">
        <v>892</v>
      </c>
      <c r="F910" s="102">
        <f>ROUND(E910/12*$C$3,0)</f>
        <v>446</v>
      </c>
      <c r="G910" s="474"/>
      <c r="H910" s="474"/>
      <c r="I910" s="135"/>
      <c r="J910" s="135"/>
      <c r="K910" s="498"/>
      <c r="L910" s="498"/>
      <c r="M910" s="498"/>
      <c r="N910" s="498"/>
      <c r="O910" s="498"/>
      <c r="P910" s="498"/>
      <c r="Q910" s="780"/>
      <c r="R910" s="780"/>
      <c r="S910" s="780"/>
      <c r="T910" s="780"/>
      <c r="U910" s="780"/>
      <c r="V910" s="780"/>
      <c r="W910" s="1815"/>
      <c r="X910" s="780"/>
      <c r="Y910" s="780"/>
      <c r="Z910" s="780"/>
      <c r="AA910" s="780"/>
      <c r="AB910" s="780"/>
      <c r="AC910" s="842"/>
    </row>
    <row r="911" spans="1:30" s="79" customFormat="1" ht="49.5" customHeight="1" x14ac:dyDescent="0.25">
      <c r="A911" s="813">
        <v>1</v>
      </c>
      <c r="B911" s="813">
        <v>1</v>
      </c>
      <c r="C911" s="438" t="s">
        <v>317</v>
      </c>
      <c r="D911" s="438"/>
      <c r="E911" s="474">
        <f>SUM(E912:E914)</f>
        <v>5092</v>
      </c>
      <c r="F911" s="474">
        <f>SUM(F912:F914)</f>
        <v>2547</v>
      </c>
      <c r="G911" s="474">
        <f>SUM(G912:G914)</f>
        <v>3093</v>
      </c>
      <c r="H911" s="474">
        <f t="shared" ref="H911:H914" si="420">G911/F911*100</f>
        <v>121.43698468786808</v>
      </c>
      <c r="I911" s="135"/>
      <c r="J911" s="135"/>
      <c r="K911" s="498"/>
      <c r="L911" s="498"/>
      <c r="M911" s="498"/>
      <c r="N911" s="498"/>
      <c r="O911" s="498"/>
      <c r="P911" s="498"/>
      <c r="Q911" s="780"/>
      <c r="R911" s="780"/>
      <c r="S911" s="780"/>
      <c r="T911" s="780"/>
      <c r="U911" s="780"/>
      <c r="V911" s="780"/>
      <c r="W911" s="1815"/>
      <c r="X911" s="780"/>
      <c r="Y911" s="780"/>
      <c r="Z911" s="780"/>
      <c r="AA911" s="780"/>
      <c r="AB911" s="780"/>
      <c r="AC911" s="842"/>
    </row>
    <row r="912" spans="1:30" s="79" customFormat="1" ht="35.1" customHeight="1" x14ac:dyDescent="0.25">
      <c r="A912" s="813">
        <v>1</v>
      </c>
      <c r="B912" s="813">
        <v>1</v>
      </c>
      <c r="C912" s="438" t="s">
        <v>318</v>
      </c>
      <c r="D912" s="438"/>
      <c r="E912" s="474">
        <v>150</v>
      </c>
      <c r="F912" s="102">
        <f t="shared" ref="F912:F918" si="421">ROUND(E912/12*$C$3,0)</f>
        <v>75</v>
      </c>
      <c r="G912" s="474">
        <v>91</v>
      </c>
      <c r="H912" s="474">
        <f t="shared" si="420"/>
        <v>121.33333333333334</v>
      </c>
      <c r="I912" s="135"/>
      <c r="J912" s="135"/>
      <c r="K912" s="498"/>
      <c r="L912" s="498"/>
      <c r="M912" s="498"/>
      <c r="N912" s="498"/>
      <c r="O912" s="498"/>
      <c r="P912" s="498"/>
      <c r="Q912" s="780"/>
      <c r="R912" s="780"/>
      <c r="S912" s="780"/>
      <c r="T912" s="780"/>
      <c r="U912" s="780"/>
      <c r="V912" s="780"/>
      <c r="W912" s="1815"/>
      <c r="X912" s="780"/>
      <c r="Y912" s="780"/>
      <c r="Z912" s="780"/>
      <c r="AA912" s="780"/>
      <c r="AB912" s="780"/>
      <c r="AC912" s="842"/>
    </row>
    <row r="913" spans="1:30" s="79" customFormat="1" ht="64.5" customHeight="1" x14ac:dyDescent="0.25">
      <c r="A913" s="813">
        <v>1</v>
      </c>
      <c r="B913" s="813">
        <v>1</v>
      </c>
      <c r="C913" s="438" t="s">
        <v>419</v>
      </c>
      <c r="D913" s="438"/>
      <c r="E913" s="474">
        <v>4627</v>
      </c>
      <c r="F913" s="102">
        <f t="shared" si="421"/>
        <v>2314</v>
      </c>
      <c r="G913" s="474">
        <v>2500</v>
      </c>
      <c r="H913" s="474">
        <f t="shared" si="420"/>
        <v>108.03802938634399</v>
      </c>
      <c r="I913" s="135"/>
      <c r="J913" s="135"/>
      <c r="K913" s="498"/>
      <c r="L913" s="498"/>
      <c r="M913" s="498"/>
      <c r="N913" s="498"/>
      <c r="O913" s="498"/>
      <c r="P913" s="498"/>
      <c r="Q913" s="780"/>
      <c r="R913" s="780"/>
      <c r="S913" s="780"/>
      <c r="T913" s="780"/>
      <c r="U913" s="780"/>
      <c r="V913" s="780"/>
      <c r="W913" s="1815"/>
      <c r="X913" s="780"/>
      <c r="Y913" s="780"/>
      <c r="Z913" s="780"/>
      <c r="AA913" s="780"/>
      <c r="AB913" s="780"/>
      <c r="AC913" s="842"/>
    </row>
    <row r="914" spans="1:30" s="79" customFormat="1" ht="43.5" customHeight="1" x14ac:dyDescent="0.25">
      <c r="A914" s="813">
        <v>1</v>
      </c>
      <c r="B914" s="813">
        <v>1</v>
      </c>
      <c r="C914" s="438" t="s">
        <v>330</v>
      </c>
      <c r="D914" s="438"/>
      <c r="E914" s="474">
        <v>315</v>
      </c>
      <c r="F914" s="102">
        <f t="shared" si="421"/>
        <v>158</v>
      </c>
      <c r="G914" s="474">
        <v>502</v>
      </c>
      <c r="H914" s="474">
        <f t="shared" si="420"/>
        <v>317.72151898734177</v>
      </c>
      <c r="I914" s="135"/>
      <c r="J914" s="135"/>
      <c r="K914" s="498"/>
      <c r="L914" s="498"/>
      <c r="M914" s="498"/>
      <c r="N914" s="498"/>
      <c r="O914" s="498"/>
      <c r="P914" s="498"/>
      <c r="Q914" s="780"/>
      <c r="R914" s="780"/>
      <c r="S914" s="780"/>
      <c r="T914" s="780"/>
      <c r="U914" s="780"/>
      <c r="V914" s="780"/>
      <c r="W914" s="1815"/>
      <c r="X914" s="780"/>
      <c r="Y914" s="780"/>
      <c r="Z914" s="780"/>
      <c r="AA914" s="780"/>
      <c r="AB914" s="780"/>
      <c r="AC914" s="842"/>
    </row>
    <row r="915" spans="1:30" s="79" customFormat="1" ht="35.1" customHeight="1" x14ac:dyDescent="0.25">
      <c r="A915" s="813">
        <v>1</v>
      </c>
      <c r="B915" s="813">
        <v>1</v>
      </c>
      <c r="C915" s="438" t="s">
        <v>159</v>
      </c>
      <c r="D915" s="438"/>
      <c r="E915" s="474"/>
      <c r="F915" s="102">
        <f t="shared" si="421"/>
        <v>0</v>
      </c>
      <c r="G915" s="474"/>
      <c r="H915" s="474"/>
      <c r="I915" s="135"/>
      <c r="J915" s="135"/>
      <c r="K915" s="498"/>
      <c r="L915" s="498"/>
      <c r="M915" s="498"/>
      <c r="N915" s="498"/>
      <c r="O915" s="498"/>
      <c r="P915" s="498"/>
      <c r="Q915" s="780"/>
      <c r="R915" s="780"/>
      <c r="S915" s="780"/>
      <c r="T915" s="780"/>
      <c r="U915" s="780"/>
      <c r="V915" s="780"/>
      <c r="W915" s="1815"/>
      <c r="X915" s="780"/>
      <c r="Y915" s="780"/>
      <c r="Z915" s="780"/>
      <c r="AA915" s="780"/>
      <c r="AB915" s="780"/>
      <c r="AC915" s="842"/>
      <c r="AD915" s="1964"/>
    </row>
    <row r="916" spans="1:30" s="79" customFormat="1" ht="35.1" customHeight="1" x14ac:dyDescent="0.25">
      <c r="A916" s="813">
        <v>1</v>
      </c>
      <c r="B916" s="813">
        <v>1</v>
      </c>
      <c r="C916" s="438" t="s">
        <v>160</v>
      </c>
      <c r="D916" s="438"/>
      <c r="E916" s="474">
        <v>6950</v>
      </c>
      <c r="F916" s="102">
        <f t="shared" si="421"/>
        <v>3475</v>
      </c>
      <c r="G916" s="102">
        <v>3074</v>
      </c>
      <c r="H916" s="474">
        <f>G916/F916*100</f>
        <v>88.46043165467627</v>
      </c>
      <c r="I916" s="135"/>
      <c r="J916" s="135"/>
      <c r="K916" s="498"/>
      <c r="L916" s="498"/>
      <c r="M916" s="498"/>
      <c r="N916" s="498"/>
      <c r="O916" s="498"/>
      <c r="P916" s="498"/>
      <c r="Q916" s="780"/>
      <c r="R916" s="780"/>
      <c r="S916" s="780"/>
      <c r="T916" s="780"/>
      <c r="U916" s="780"/>
      <c r="V916" s="780"/>
      <c r="W916" s="1815"/>
      <c r="X916" s="780"/>
      <c r="Y916" s="780"/>
      <c r="Z916" s="780"/>
      <c r="AA916" s="780"/>
      <c r="AB916" s="780"/>
      <c r="AC916" s="842"/>
    </row>
    <row r="917" spans="1:30" s="79" customFormat="1" ht="35.1" customHeight="1" x14ac:dyDescent="0.25">
      <c r="A917" s="813">
        <v>1</v>
      </c>
      <c r="B917" s="813">
        <v>1</v>
      </c>
      <c r="C917" s="438" t="s">
        <v>328</v>
      </c>
      <c r="D917" s="438"/>
      <c r="E917" s="474"/>
      <c r="F917" s="102">
        <f t="shared" si="421"/>
        <v>0</v>
      </c>
      <c r="G917" s="102"/>
      <c r="H917" s="417"/>
      <c r="I917" s="135"/>
      <c r="J917" s="135"/>
      <c r="K917" s="498"/>
      <c r="L917" s="498"/>
      <c r="M917" s="498"/>
      <c r="N917" s="498"/>
      <c r="O917" s="498"/>
      <c r="P917" s="498"/>
      <c r="Q917" s="780"/>
      <c r="R917" s="780"/>
      <c r="S917" s="780"/>
      <c r="T917" s="780"/>
      <c r="U917" s="780"/>
      <c r="V917" s="780"/>
      <c r="W917" s="1815"/>
      <c r="X917" s="780"/>
      <c r="Y917" s="780"/>
      <c r="Z917" s="780"/>
      <c r="AA917" s="780"/>
      <c r="AB917" s="780"/>
      <c r="AC917" s="842"/>
    </row>
    <row r="918" spans="1:30" s="79" customFormat="1" ht="35.1" customHeight="1" x14ac:dyDescent="0.25">
      <c r="A918" s="813">
        <v>1</v>
      </c>
      <c r="B918" s="813">
        <v>1</v>
      </c>
      <c r="C918" s="545" t="s">
        <v>367</v>
      </c>
      <c r="D918" s="438"/>
      <c r="E918" s="474">
        <v>1850</v>
      </c>
      <c r="F918" s="102">
        <f t="shared" si="421"/>
        <v>925</v>
      </c>
      <c r="G918" s="102">
        <v>689</v>
      </c>
      <c r="H918" s="417">
        <f>G918/F918*100</f>
        <v>74.486486486486498</v>
      </c>
      <c r="I918" s="135"/>
      <c r="J918" s="135"/>
      <c r="K918" s="498"/>
      <c r="L918" s="498"/>
      <c r="M918" s="498"/>
      <c r="N918" s="498"/>
      <c r="O918" s="498"/>
      <c r="P918" s="498"/>
      <c r="Q918" s="780"/>
      <c r="R918" s="780"/>
      <c r="S918" s="780"/>
      <c r="T918" s="780"/>
      <c r="U918" s="780"/>
      <c r="V918" s="780"/>
      <c r="W918" s="1815"/>
      <c r="X918" s="780"/>
      <c r="Y918" s="780"/>
      <c r="Z918" s="780"/>
      <c r="AA918" s="780"/>
      <c r="AB918" s="780"/>
      <c r="AC918" s="842"/>
    </row>
    <row r="919" spans="1:30" s="258" customFormat="1" ht="35.1" customHeight="1" x14ac:dyDescent="0.25">
      <c r="A919" s="813">
        <v>1</v>
      </c>
      <c r="B919" s="813">
        <v>1</v>
      </c>
      <c r="C919" s="225" t="s">
        <v>168</v>
      </c>
      <c r="D919" s="544"/>
      <c r="E919" s="417">
        <f>E904+E916</f>
        <v>17159</v>
      </c>
      <c r="F919" s="417">
        <f>F904+F916</f>
        <v>8582</v>
      </c>
      <c r="G919" s="417">
        <f>G904+G916</f>
        <v>9153</v>
      </c>
      <c r="H919" s="417">
        <f>G919/F919*100</f>
        <v>106.65346073176416</v>
      </c>
      <c r="I919" s="135"/>
      <c r="J919" s="135"/>
      <c r="K919" s="498"/>
      <c r="L919" s="498"/>
      <c r="M919" s="498"/>
      <c r="N919" s="498"/>
      <c r="O919" s="498"/>
      <c r="P919" s="498"/>
      <c r="Q919" s="705">
        <v>24099.0441412037</v>
      </c>
      <c r="R919" s="705">
        <v>24099.0441412037</v>
      </c>
      <c r="S919" s="705">
        <v>24099.0441412037</v>
      </c>
      <c r="T919" s="705">
        <v>24099.0441412037</v>
      </c>
      <c r="U919" s="705">
        <v>24099.0441412037</v>
      </c>
      <c r="V919" s="705">
        <v>23977.6806412037</v>
      </c>
      <c r="W919" s="1820">
        <f>Q919/12*$C$3+(R919-Q919)/11*5+(S919-R919)/10*4+(T919-S919)/9*3+(U919-T919)/8*2+(V919-U919)/7*1</f>
        <v>12032.184427744707</v>
      </c>
      <c r="X919" s="705">
        <f>AB919-AA919</f>
        <v>11372.193139999999</v>
      </c>
      <c r="Y919" s="705"/>
      <c r="Z919" s="705">
        <f>X919-W919</f>
        <v>-659.99128774470773</v>
      </c>
      <c r="AA919" s="705">
        <v>-67.675920000000005</v>
      </c>
      <c r="AB919" s="705">
        <v>11304.51722</v>
      </c>
      <c r="AC919" s="842"/>
    </row>
    <row r="920" spans="1:30" s="79" customFormat="1" ht="15" customHeight="1" x14ac:dyDescent="0.25">
      <c r="A920" s="813">
        <v>1</v>
      </c>
      <c r="B920" s="813">
        <v>1</v>
      </c>
      <c r="C920" s="734" t="s">
        <v>353</v>
      </c>
      <c r="D920" s="734"/>
      <c r="E920" s="735">
        <f>E919+E902</f>
        <v>127747</v>
      </c>
      <c r="F920" s="735">
        <f>F919+F902</f>
        <v>63876</v>
      </c>
      <c r="G920" s="735">
        <f>G919+G902</f>
        <v>58207.463157894737</v>
      </c>
      <c r="H920" s="735">
        <f>G920/F920*100</f>
        <v>91.125717261404489</v>
      </c>
      <c r="I920" s="736"/>
      <c r="J920" s="736"/>
      <c r="K920" s="735"/>
      <c r="L920" s="735"/>
      <c r="M920" s="735"/>
      <c r="N920" s="735"/>
      <c r="O920" s="735"/>
      <c r="P920" s="735"/>
      <c r="Q920" s="705">
        <f>SUM(Q919,Q902)</f>
        <v>92718.206352361085</v>
      </c>
      <c r="R920" s="705">
        <f t="shared" ref="R920:AB920" si="422">SUM(R919,R902)</f>
        <v>92718.206352361085</v>
      </c>
      <c r="S920" s="705">
        <f t="shared" ref="S920:T920" si="423">SUM(S919,S902)</f>
        <v>92718.206352361085</v>
      </c>
      <c r="T920" s="705">
        <f t="shared" si="423"/>
        <v>92718.206352361085</v>
      </c>
      <c r="U920" s="705">
        <f t="shared" ref="U920:V920" si="424">SUM(U919,U902)</f>
        <v>92718.206352361085</v>
      </c>
      <c r="V920" s="705">
        <f t="shared" si="424"/>
        <v>91765.621211203688</v>
      </c>
      <c r="W920" s="705">
        <f t="shared" si="422"/>
        <v>45659.362441729485</v>
      </c>
      <c r="X920" s="705">
        <f t="shared" si="422"/>
        <v>44899.735350000003</v>
      </c>
      <c r="Y920" s="705">
        <f t="shared" si="422"/>
        <v>0</v>
      </c>
      <c r="Z920" s="705">
        <f t="shared" si="422"/>
        <v>-759.62709172948416</v>
      </c>
      <c r="AA920" s="705">
        <f t="shared" si="422"/>
        <v>-99.371040000000008</v>
      </c>
      <c r="AB920" s="705">
        <f t="shared" si="422"/>
        <v>44800.364310000004</v>
      </c>
      <c r="AC920" s="842"/>
    </row>
    <row r="921" spans="1:30" s="79" customFormat="1" ht="15" customHeight="1" x14ac:dyDescent="0.25">
      <c r="A921" s="813">
        <v>1</v>
      </c>
      <c r="B921" s="813">
        <v>1</v>
      </c>
      <c r="C921" s="230" t="s">
        <v>31</v>
      </c>
      <c r="D921" s="230"/>
      <c r="E921" s="737"/>
      <c r="F921" s="737"/>
      <c r="G921" s="737"/>
      <c r="H921" s="737"/>
      <c r="I921" s="736"/>
      <c r="J921" s="736"/>
      <c r="K921" s="735"/>
      <c r="L921" s="735"/>
      <c r="M921" s="735"/>
      <c r="N921" s="735"/>
      <c r="O921" s="735"/>
      <c r="P921" s="735"/>
      <c r="Q921" s="71"/>
      <c r="R921" s="71"/>
      <c r="S921" s="71"/>
      <c r="T921" s="71"/>
      <c r="U921" s="71"/>
      <c r="V921" s="71"/>
      <c r="W921" s="1812"/>
      <c r="X921" s="71"/>
      <c r="Y921" s="71"/>
      <c r="Z921" s="71"/>
      <c r="AA921" s="71"/>
      <c r="AB921" s="71"/>
      <c r="AC921" s="842"/>
    </row>
    <row r="922" spans="1:30" s="79" customFormat="1" ht="15" customHeight="1" x14ac:dyDescent="0.25">
      <c r="A922" s="813">
        <v>1</v>
      </c>
      <c r="B922" s="813">
        <v>1</v>
      </c>
      <c r="C922" s="134" t="s">
        <v>77</v>
      </c>
      <c r="D922" s="910">
        <v>300</v>
      </c>
      <c r="E922" s="739">
        <v>95</v>
      </c>
      <c r="F922" s="102">
        <f>ROUND(E922/12*$C$3,0)</f>
        <v>48</v>
      </c>
      <c r="G922" s="102">
        <v>52</v>
      </c>
      <c r="H922" s="102">
        <f>G922/F922*100</f>
        <v>108.33333333333333</v>
      </c>
      <c r="I922" s="391">
        <v>10</v>
      </c>
      <c r="J922" s="103">
        <f>M922/G922</f>
        <v>9.1923076923076916</v>
      </c>
      <c r="K922" s="104">
        <f>ROUND(E922*I922,0)</f>
        <v>950</v>
      </c>
      <c r="L922" s="104">
        <f>ROUND(F922*I922,0)</f>
        <v>480</v>
      </c>
      <c r="M922" s="104">
        <v>478</v>
      </c>
      <c r="N922" s="104">
        <f>M922/L922*100</f>
        <v>99.583333333333329</v>
      </c>
      <c r="O922" s="104">
        <f>K922/D922</f>
        <v>3.1666666666666665</v>
      </c>
      <c r="P922" s="104">
        <f>M922/$C$3*12/O922</f>
        <v>301.89473684210526</v>
      </c>
      <c r="Q922" s="780"/>
      <c r="R922" s="780"/>
      <c r="S922" s="780"/>
      <c r="T922" s="780"/>
      <c r="U922" s="780"/>
      <c r="V922" s="780"/>
      <c r="W922" s="1815"/>
      <c r="X922" s="780"/>
      <c r="Y922" s="780"/>
      <c r="Z922" s="780"/>
      <c r="AA922" s="780"/>
      <c r="AB922" s="780"/>
      <c r="AC922" s="842"/>
    </row>
    <row r="923" spans="1:30" s="79" customFormat="1" ht="15" customHeight="1" x14ac:dyDescent="0.25">
      <c r="A923" s="813">
        <v>1</v>
      </c>
      <c r="B923" s="813">
        <v>1</v>
      </c>
      <c r="C923" s="134" t="s">
        <v>10</v>
      </c>
      <c r="D923" s="910">
        <v>300</v>
      </c>
      <c r="E923" s="739">
        <v>220</v>
      </c>
      <c r="F923" s="102">
        <f>ROUND(E923/12*$C$3,0)</f>
        <v>110</v>
      </c>
      <c r="G923" s="102">
        <v>109</v>
      </c>
      <c r="H923" s="102">
        <f>G923/F923*100</f>
        <v>99.090909090909093</v>
      </c>
      <c r="I923" s="391">
        <v>11</v>
      </c>
      <c r="J923" s="103">
        <f>M923/G923</f>
        <v>10.972477064220184</v>
      </c>
      <c r="K923" s="104">
        <f>ROUND(E923*I923,0)</f>
        <v>2420</v>
      </c>
      <c r="L923" s="104">
        <f>ROUND(F923*I923,0)</f>
        <v>1210</v>
      </c>
      <c r="M923" s="104">
        <v>1196</v>
      </c>
      <c r="N923" s="104">
        <f>M923/L923*100</f>
        <v>98.84297520661157</v>
      </c>
      <c r="O923" s="104">
        <f>K923/D923</f>
        <v>8.0666666666666664</v>
      </c>
      <c r="P923" s="104">
        <f>M923/$C$3*12/O923</f>
        <v>296.52892561983469</v>
      </c>
      <c r="Q923" s="780"/>
      <c r="R923" s="780"/>
      <c r="S923" s="780"/>
      <c r="T923" s="780"/>
      <c r="U923" s="780"/>
      <c r="V923" s="780"/>
      <c r="W923" s="1815"/>
      <c r="X923" s="780"/>
      <c r="Y923" s="780"/>
      <c r="Z923" s="780"/>
      <c r="AA923" s="780"/>
      <c r="AB923" s="780"/>
      <c r="AC923" s="842"/>
    </row>
    <row r="924" spans="1:30" s="79" customFormat="1" ht="15" customHeight="1" x14ac:dyDescent="0.25">
      <c r="A924" s="813">
        <v>1</v>
      </c>
      <c r="B924" s="813">
        <v>1</v>
      </c>
      <c r="C924" s="134" t="s">
        <v>75</v>
      </c>
      <c r="D924" s="910">
        <v>300</v>
      </c>
      <c r="E924" s="739">
        <v>350</v>
      </c>
      <c r="F924" s="102">
        <f>ROUND(E924/12*$C$3,0)</f>
        <v>175</v>
      </c>
      <c r="G924" s="102">
        <v>144</v>
      </c>
      <c r="H924" s="102">
        <f>G924/F924*100</f>
        <v>82.285714285714278</v>
      </c>
      <c r="I924" s="391">
        <v>9</v>
      </c>
      <c r="J924" s="103">
        <f>M924/G924</f>
        <v>9.9652777777777786</v>
      </c>
      <c r="K924" s="104">
        <f>ROUND(E924*I924,0)</f>
        <v>3150</v>
      </c>
      <c r="L924" s="104">
        <f>ROUND(F924*I924,0)</f>
        <v>1575</v>
      </c>
      <c r="M924" s="104">
        <v>1435</v>
      </c>
      <c r="N924" s="104">
        <f>M924/L924*100</f>
        <v>91.111111111111114</v>
      </c>
      <c r="O924" s="104">
        <f>K924/D924</f>
        <v>10.5</v>
      </c>
      <c r="P924" s="104">
        <f>M924/$C$3*12/O924</f>
        <v>273.33333333333331</v>
      </c>
      <c r="Q924" s="780"/>
      <c r="R924" s="780"/>
      <c r="S924" s="780"/>
      <c r="T924" s="780"/>
      <c r="U924" s="780"/>
      <c r="V924" s="780"/>
      <c r="W924" s="1815"/>
      <c r="X924" s="780"/>
      <c r="Y924" s="780"/>
      <c r="Z924" s="780"/>
      <c r="AA924" s="780"/>
      <c r="AB924" s="780"/>
      <c r="AC924" s="842"/>
    </row>
    <row r="925" spans="1:30" s="79" customFormat="1" ht="15" customHeight="1" x14ac:dyDescent="0.25">
      <c r="A925" s="813">
        <v>1</v>
      </c>
      <c r="B925" s="813">
        <v>1</v>
      </c>
      <c r="C925" s="134" t="s">
        <v>26</v>
      </c>
      <c r="D925" s="910">
        <v>300</v>
      </c>
      <c r="E925" s="739">
        <v>135</v>
      </c>
      <c r="F925" s="102">
        <f>ROUND(E925/12*$C$3,0)</f>
        <v>68</v>
      </c>
      <c r="G925" s="102">
        <v>57</v>
      </c>
      <c r="H925" s="102">
        <f>G925/F925*100</f>
        <v>83.82352941176471</v>
      </c>
      <c r="I925" s="391">
        <v>6.1</v>
      </c>
      <c r="J925" s="103">
        <f>M925/G925</f>
        <v>4.6842105263157894</v>
      </c>
      <c r="K925" s="104">
        <f>ROUND(E925*I925,0)</f>
        <v>824</v>
      </c>
      <c r="L925" s="104">
        <f>ROUND(F925*I925,0)</f>
        <v>415</v>
      </c>
      <c r="M925" s="104">
        <v>267</v>
      </c>
      <c r="N925" s="104">
        <f>M925/L925*100</f>
        <v>64.337349397590359</v>
      </c>
      <c r="O925" s="104">
        <f>K925/D925</f>
        <v>2.7466666666666666</v>
      </c>
      <c r="P925" s="104">
        <f>M925/$C$3*12/O925</f>
        <v>194.41747572815535</v>
      </c>
      <c r="Q925" s="780"/>
      <c r="R925" s="780"/>
      <c r="S925" s="780"/>
      <c r="T925" s="780"/>
      <c r="U925" s="780"/>
      <c r="V925" s="780"/>
      <c r="W925" s="1815"/>
      <c r="X925" s="780"/>
      <c r="Y925" s="780"/>
      <c r="Z925" s="780"/>
      <c r="AA925" s="780"/>
      <c r="AB925" s="780"/>
      <c r="AC925" s="842"/>
    </row>
    <row r="926" spans="1:30" s="79" customFormat="1" ht="15" customHeight="1" x14ac:dyDescent="0.25">
      <c r="A926" s="813">
        <v>1</v>
      </c>
      <c r="B926" s="813">
        <v>1</v>
      </c>
      <c r="C926" s="544" t="s">
        <v>13</v>
      </c>
      <c r="D926" s="544"/>
      <c r="E926" s="443">
        <f>SUM(E922:E925)</f>
        <v>800</v>
      </c>
      <c r="F926" s="443">
        <f>SUM(F922:F925)</f>
        <v>401</v>
      </c>
      <c r="G926" s="443">
        <f>SUM(G922:G925)</f>
        <v>362</v>
      </c>
      <c r="H926" s="443">
        <f>G926/F926*100</f>
        <v>90.274314214463828</v>
      </c>
      <c r="I926" s="740">
        <f>IF(E926=0,0,K926/E926)</f>
        <v>9.18</v>
      </c>
      <c r="J926" s="127">
        <f>M926/G926</f>
        <v>9.3259668508287294</v>
      </c>
      <c r="K926" s="443">
        <f>SUM(K922:K925)</f>
        <v>7344</v>
      </c>
      <c r="L926" s="443">
        <f>SUM(L922:L925)</f>
        <v>3680</v>
      </c>
      <c r="M926" s="443">
        <f>SUM(M922:M925)</f>
        <v>3376</v>
      </c>
      <c r="N926" s="104">
        <f>M926/L926*100</f>
        <v>91.739130434782609</v>
      </c>
      <c r="O926" s="305">
        <f>SUM(O922:O925)</f>
        <v>24.48</v>
      </c>
      <c r="P926" s="104">
        <f>M926/$C$3*12/O926</f>
        <v>275.8169934640523</v>
      </c>
      <c r="Q926" s="443"/>
      <c r="R926" s="443"/>
      <c r="S926" s="443"/>
      <c r="T926" s="443"/>
      <c r="U926" s="443"/>
      <c r="V926" s="443"/>
      <c r="W926" s="1830"/>
      <c r="X926" s="443"/>
      <c r="Y926" s="443"/>
      <c r="Z926" s="443"/>
      <c r="AA926" s="443"/>
      <c r="AB926" s="443"/>
      <c r="AC926" s="842"/>
    </row>
    <row r="927" spans="1:30" s="79" customFormat="1" ht="15" customHeight="1" x14ac:dyDescent="0.25">
      <c r="A927" s="813">
        <v>1</v>
      </c>
      <c r="B927" s="813">
        <v>1</v>
      </c>
      <c r="C927" s="230" t="s">
        <v>149</v>
      </c>
      <c r="D927" s="544"/>
      <c r="E927" s="443"/>
      <c r="F927" s="443"/>
      <c r="G927" s="443"/>
      <c r="H927" s="443"/>
      <c r="I927" s="740"/>
      <c r="J927" s="127"/>
      <c r="K927" s="443"/>
      <c r="L927" s="443"/>
      <c r="M927" s="443"/>
      <c r="N927" s="104"/>
      <c r="O927" s="104"/>
      <c r="P927" s="104"/>
      <c r="Q927" s="443"/>
      <c r="R927" s="443"/>
      <c r="S927" s="443"/>
      <c r="T927" s="443"/>
      <c r="U927" s="443"/>
      <c r="V927" s="443"/>
      <c r="W927" s="1830"/>
      <c r="X927" s="443"/>
      <c r="Y927" s="443"/>
      <c r="Z927" s="443"/>
      <c r="AA927" s="443"/>
      <c r="AB927" s="443"/>
      <c r="AC927" s="842"/>
    </row>
    <row r="928" spans="1:30" s="79" customFormat="1" ht="15" customHeight="1" x14ac:dyDescent="0.25">
      <c r="A928" s="813">
        <v>1</v>
      </c>
      <c r="B928" s="813">
        <v>1</v>
      </c>
      <c r="C928" s="160" t="s">
        <v>188</v>
      </c>
      <c r="D928" s="910">
        <v>240</v>
      </c>
      <c r="E928" s="739">
        <v>480</v>
      </c>
      <c r="F928" s="102">
        <f>ROUND(E928/12*$C$3,0)</f>
        <v>240</v>
      </c>
      <c r="G928" s="102">
        <v>213</v>
      </c>
      <c r="H928" s="102">
        <f>G928/F928*100</f>
        <v>88.75</v>
      </c>
      <c r="I928" s="537">
        <v>8</v>
      </c>
      <c r="J928" s="103">
        <f>M928/G928</f>
        <v>7.981220657276995</v>
      </c>
      <c r="K928" s="104">
        <f>ROUND(E928*I928,0)</f>
        <v>3840</v>
      </c>
      <c r="L928" s="104">
        <f>ROUND(F928*I928,0)</f>
        <v>1920</v>
      </c>
      <c r="M928" s="104">
        <v>1700</v>
      </c>
      <c r="N928" s="104">
        <f>M928/L928*100</f>
        <v>88.541666666666657</v>
      </c>
      <c r="O928" s="104">
        <f>ROUND(K928/D928,0)</f>
        <v>16</v>
      </c>
      <c r="P928" s="104">
        <f>M928/$C$3*12/O928</f>
        <v>212.5</v>
      </c>
      <c r="Q928" s="780"/>
      <c r="R928" s="780"/>
      <c r="S928" s="780"/>
      <c r="T928" s="780"/>
      <c r="U928" s="780"/>
      <c r="V928" s="780"/>
      <c r="W928" s="1830"/>
      <c r="X928" s="443"/>
      <c r="Y928" s="443"/>
      <c r="Z928" s="443"/>
      <c r="AA928" s="780"/>
      <c r="AB928" s="780"/>
      <c r="AC928" s="842"/>
    </row>
    <row r="929" spans="1:268" s="79" customFormat="1" ht="15" customHeight="1" x14ac:dyDescent="0.25">
      <c r="A929" s="813">
        <v>1</v>
      </c>
      <c r="B929" s="813">
        <v>1</v>
      </c>
      <c r="C929" s="160" t="s">
        <v>6</v>
      </c>
      <c r="D929" s="910">
        <v>240</v>
      </c>
      <c r="E929" s="739">
        <v>70</v>
      </c>
      <c r="F929" s="102">
        <f>ROUND(E929/12*$C$3,0)</f>
        <v>35</v>
      </c>
      <c r="G929" s="102"/>
      <c r="H929" s="102">
        <f>G929/F929*100</f>
        <v>0</v>
      </c>
      <c r="I929" s="537">
        <v>3</v>
      </c>
      <c r="J929" s="103" t="e">
        <f>M929/G929</f>
        <v>#DIV/0!</v>
      </c>
      <c r="K929" s="104">
        <f>ROUND(E929*I929,0)</f>
        <v>210</v>
      </c>
      <c r="L929" s="104">
        <f>ROUND(F929*I929,0)</f>
        <v>105</v>
      </c>
      <c r="M929" s="104"/>
      <c r="N929" s="104">
        <f>M929/L929*100</f>
        <v>0</v>
      </c>
      <c r="O929" s="104">
        <f>ROUND(K929/D929,0)</f>
        <v>1</v>
      </c>
      <c r="P929" s="104">
        <f>M929/$C$3*12/O929</f>
        <v>0</v>
      </c>
      <c r="Q929" s="780"/>
      <c r="R929" s="780"/>
      <c r="S929" s="780"/>
      <c r="T929" s="780"/>
      <c r="U929" s="780"/>
      <c r="V929" s="780"/>
      <c r="W929" s="1830"/>
      <c r="X929" s="443"/>
      <c r="Y929" s="443"/>
      <c r="Z929" s="443"/>
      <c r="AA929" s="780"/>
      <c r="AB929" s="780"/>
      <c r="AC929" s="842"/>
    </row>
    <row r="930" spans="1:268" s="106" customFormat="1" ht="15" customHeight="1" x14ac:dyDescent="0.25">
      <c r="A930" s="813">
        <v>1</v>
      </c>
      <c r="B930" s="813">
        <v>1</v>
      </c>
      <c r="C930" s="304" t="s">
        <v>191</v>
      </c>
      <c r="D930" s="741"/>
      <c r="E930" s="443">
        <f>SUM(E928:E929)</f>
        <v>550</v>
      </c>
      <c r="F930" s="443">
        <f>SUM(F928:F929)</f>
        <v>275</v>
      </c>
      <c r="G930" s="443">
        <f>SUM(G928:G929)</f>
        <v>213</v>
      </c>
      <c r="H930" s="126">
        <f t="shared" ref="H930:H936" si="425">G930/F930*100</f>
        <v>77.454545454545453</v>
      </c>
      <c r="I930" s="877">
        <f>K930/E930</f>
        <v>7.3636363636363633</v>
      </c>
      <c r="J930" s="103">
        <f>M930/G930</f>
        <v>7.981220657276995</v>
      </c>
      <c r="K930" s="443">
        <f>SUM(K928:K929)</f>
        <v>4050</v>
      </c>
      <c r="L930" s="443">
        <f>SUM(L928:L929)</f>
        <v>2025</v>
      </c>
      <c r="M930" s="443">
        <f>SUM(M928:M929)</f>
        <v>1700</v>
      </c>
      <c r="N930" s="128">
        <f>M930/L930*100</f>
        <v>83.950617283950606</v>
      </c>
      <c r="O930" s="443">
        <f>SUM(O928:O929)</f>
        <v>17</v>
      </c>
      <c r="P930" s="104">
        <f>M930/$C$3*12/O930</f>
        <v>200</v>
      </c>
      <c r="Q930" s="781"/>
      <c r="R930" s="781"/>
      <c r="S930" s="781"/>
      <c r="T930" s="781"/>
      <c r="U930" s="781"/>
      <c r="V930" s="781"/>
      <c r="W930" s="1830"/>
      <c r="X930" s="443"/>
      <c r="Y930" s="443"/>
      <c r="Z930" s="443"/>
      <c r="AA930" s="128"/>
      <c r="AB930" s="128"/>
      <c r="AC930" s="842"/>
    </row>
    <row r="931" spans="1:268" s="79" customFormat="1" ht="29.25" customHeight="1" x14ac:dyDescent="0.25">
      <c r="A931" s="813">
        <v>1</v>
      </c>
      <c r="B931" s="813">
        <v>1</v>
      </c>
      <c r="C931" s="634" t="s">
        <v>175</v>
      </c>
      <c r="D931" s="634"/>
      <c r="E931" s="705">
        <f>SUM(E930,E926)</f>
        <v>1350</v>
      </c>
      <c r="F931" s="705">
        <f>SUM(F930,F926)</f>
        <v>676</v>
      </c>
      <c r="G931" s="705">
        <f>SUM(G930,G926)</f>
        <v>575</v>
      </c>
      <c r="H931" s="705">
        <f>G931/F931*100</f>
        <v>85.059171597633139</v>
      </c>
      <c r="I931" s="705">
        <f>K931/E931</f>
        <v>8.44</v>
      </c>
      <c r="J931" s="705">
        <f>SUM(J930,J926)</f>
        <v>17.307187508105724</v>
      </c>
      <c r="K931" s="705">
        <f>SUM(K930,K926)</f>
        <v>11394</v>
      </c>
      <c r="L931" s="705">
        <f>SUM(L930,L926)</f>
        <v>5705</v>
      </c>
      <c r="M931" s="705">
        <f>SUM(M930,M926)</f>
        <v>5076</v>
      </c>
      <c r="N931" s="104">
        <f>M931/L931*100</f>
        <v>88.974583698510074</v>
      </c>
      <c r="O931" s="705">
        <f>SUM(O930,O926)</f>
        <v>41.480000000000004</v>
      </c>
      <c r="P931" s="104">
        <f>M931/$C$3*12/O931</f>
        <v>244.74445515911279</v>
      </c>
      <c r="Q931" s="705">
        <v>20257.093919999999</v>
      </c>
      <c r="R931" s="705">
        <v>20257.093919999999</v>
      </c>
      <c r="S931" s="705">
        <v>20257.093919999999</v>
      </c>
      <c r="T931" s="705">
        <v>20257.093919999999</v>
      </c>
      <c r="U931" s="705">
        <v>20257.093919999999</v>
      </c>
      <c r="V931" s="705">
        <v>19899.294239999999</v>
      </c>
      <c r="W931" s="1820">
        <f>Q931/12*$C$3+(R931-Q931)/11*5+(S931-R931)/10*4+(T931-S931)/9*3+(U931-T931)/8*2+(V931-U931)/7*1</f>
        <v>10077.432719999999</v>
      </c>
      <c r="X931" s="443">
        <f>AB931-AA931</f>
        <v>8375.8247300000003</v>
      </c>
      <c r="Y931" s="443"/>
      <c r="Z931" s="443">
        <f>X931-W931</f>
        <v>-1701.6079899999986</v>
      </c>
      <c r="AA931" s="705">
        <v>-0.71111000000000002</v>
      </c>
      <c r="AB931" s="705">
        <v>8375.1136200000001</v>
      </c>
      <c r="AC931" s="842"/>
    </row>
    <row r="932" spans="1:268" s="79" customFormat="1" ht="29.25" customHeight="1" x14ac:dyDescent="0.25">
      <c r="A932" s="813">
        <v>1</v>
      </c>
      <c r="B932" s="813">
        <v>1</v>
      </c>
      <c r="C932" s="634" t="s">
        <v>354</v>
      </c>
      <c r="D932" s="634"/>
      <c r="E932" s="706">
        <f>E933+E935</f>
        <v>6810</v>
      </c>
      <c r="F932" s="705">
        <f>F933+F935</f>
        <v>3405</v>
      </c>
      <c r="G932" s="705">
        <v>4465</v>
      </c>
      <c r="H932" s="705">
        <f t="shared" si="425"/>
        <v>131.13069016152716</v>
      </c>
      <c r="I932" s="742"/>
      <c r="J932" s="912"/>
      <c r="K932" s="706"/>
      <c r="L932" s="706"/>
      <c r="M932" s="706"/>
      <c r="N932" s="110"/>
      <c r="O932" s="706"/>
      <c r="P932" s="110"/>
      <c r="Q932" s="706">
        <v>21271.873064000003</v>
      </c>
      <c r="R932" s="706">
        <v>21271.873064000003</v>
      </c>
      <c r="S932" s="706">
        <v>21271.873064000003</v>
      </c>
      <c r="T932" s="706">
        <v>21271.873064000003</v>
      </c>
      <c r="U932" s="706">
        <v>21271.873064000003</v>
      </c>
      <c r="V932" s="706">
        <v>21638.561740000001</v>
      </c>
      <c r="W932" s="1820">
        <f>Q932/12*$C$3+(R932-Q932)/11*5+(S932-R932)/10*4+(T932-S932)/9*3+(U932-T932)/8*2+(V932-U932)/7*1</f>
        <v>10688.32062857143</v>
      </c>
      <c r="X932" s="443">
        <f>AB932-AA932</f>
        <v>10423.036820000003</v>
      </c>
      <c r="Y932" s="443"/>
      <c r="Z932" s="443">
        <f>X932-W932</f>
        <v>-265.28380857142656</v>
      </c>
      <c r="AA932" s="705">
        <v>-42.367149999999995</v>
      </c>
      <c r="AB932" s="705">
        <v>10380.669670000003</v>
      </c>
      <c r="AC932" s="842"/>
    </row>
    <row r="933" spans="1:268" s="79" customFormat="1" ht="29.25" customHeight="1" x14ac:dyDescent="0.25">
      <c r="A933" s="813">
        <v>1</v>
      </c>
      <c r="B933" s="813">
        <v>1</v>
      </c>
      <c r="C933" s="634" t="s">
        <v>334</v>
      </c>
      <c r="D933" s="634"/>
      <c r="E933" s="706">
        <f>E934</f>
        <v>6800</v>
      </c>
      <c r="F933" s="705">
        <f>F934</f>
        <v>3400</v>
      </c>
      <c r="G933" s="705">
        <f>G934</f>
        <v>4465</v>
      </c>
      <c r="H933" s="705">
        <f t="shared" si="425"/>
        <v>131.3235294117647</v>
      </c>
      <c r="I933" s="742"/>
      <c r="J933" s="912"/>
      <c r="K933" s="706"/>
      <c r="L933" s="706"/>
      <c r="M933" s="706"/>
      <c r="N933" s="110"/>
      <c r="O933" s="706"/>
      <c r="P933" s="110"/>
      <c r="Q933" s="706"/>
      <c r="R933" s="706"/>
      <c r="S933" s="706"/>
      <c r="T933" s="706"/>
      <c r="U933" s="706"/>
      <c r="V933" s="706"/>
      <c r="W933" s="1820"/>
      <c r="X933" s="466"/>
      <c r="Y933" s="466"/>
      <c r="Z933" s="466"/>
      <c r="AA933" s="706"/>
      <c r="AB933" s="706"/>
      <c r="AC933" s="842"/>
    </row>
    <row r="934" spans="1:268" s="79" customFormat="1" ht="29.25" customHeight="1" x14ac:dyDescent="0.25">
      <c r="A934" s="813">
        <v>1</v>
      </c>
      <c r="B934" s="813">
        <v>1</v>
      </c>
      <c r="C934" s="754" t="s">
        <v>335</v>
      </c>
      <c r="D934" s="754"/>
      <c r="E934" s="755">
        <v>6800</v>
      </c>
      <c r="F934" s="831">
        <f>ROUND(E934/12*$C$3,0)</f>
        <v>3400</v>
      </c>
      <c r="G934" s="831">
        <f>G932-G935</f>
        <v>4465</v>
      </c>
      <c r="H934" s="831">
        <f t="shared" si="425"/>
        <v>131.3235294117647</v>
      </c>
      <c r="I934" s="612"/>
      <c r="J934" s="912"/>
      <c r="K934" s="825"/>
      <c r="L934" s="825"/>
      <c r="M934" s="825"/>
      <c r="N934" s="110"/>
      <c r="O934" s="825"/>
      <c r="P934" s="110"/>
      <c r="Q934" s="825"/>
      <c r="R934" s="825"/>
      <c r="S934" s="825"/>
      <c r="T934" s="825"/>
      <c r="U934" s="825"/>
      <c r="V934" s="825"/>
      <c r="W934" s="1820"/>
      <c r="X934" s="921"/>
      <c r="Y934" s="921"/>
      <c r="Z934" s="921"/>
      <c r="AA934" s="825"/>
      <c r="AB934" s="825"/>
      <c r="AC934" s="842"/>
    </row>
    <row r="935" spans="1:268" s="79" customFormat="1" ht="29.25" customHeight="1" x14ac:dyDescent="0.25">
      <c r="A935" s="813">
        <v>1</v>
      </c>
      <c r="B935" s="813">
        <v>1</v>
      </c>
      <c r="C935" s="634" t="s">
        <v>336</v>
      </c>
      <c r="D935" s="634"/>
      <c r="E935" s="706">
        <f>E936</f>
        <v>10</v>
      </c>
      <c r="F935" s="705">
        <f>F936</f>
        <v>5</v>
      </c>
      <c r="G935" s="705">
        <f>G936</f>
        <v>0</v>
      </c>
      <c r="H935" s="705">
        <f t="shared" si="425"/>
        <v>0</v>
      </c>
      <c r="I935" s="742"/>
      <c r="J935" s="912"/>
      <c r="K935" s="706"/>
      <c r="L935" s="706"/>
      <c r="M935" s="706"/>
      <c r="N935" s="110"/>
      <c r="O935" s="706"/>
      <c r="P935" s="110"/>
      <c r="Q935" s="706"/>
      <c r="R935" s="706"/>
      <c r="S935" s="706"/>
      <c r="T935" s="706"/>
      <c r="U935" s="706"/>
      <c r="V935" s="706"/>
      <c r="W935" s="1820"/>
      <c r="X935" s="466"/>
      <c r="Y935" s="466"/>
      <c r="Z935" s="466"/>
      <c r="AA935" s="706"/>
      <c r="AB935" s="706"/>
      <c r="AC935" s="842"/>
    </row>
    <row r="936" spans="1:268" s="79" customFormat="1" ht="29.25" customHeight="1" x14ac:dyDescent="0.25">
      <c r="A936" s="813">
        <v>1</v>
      </c>
      <c r="B936" s="813">
        <v>1</v>
      </c>
      <c r="C936" s="754" t="s">
        <v>337</v>
      </c>
      <c r="D936" s="754"/>
      <c r="E936" s="755">
        <v>10</v>
      </c>
      <c r="F936" s="831">
        <f>ROUND(E936/12*$C$3,0)</f>
        <v>5</v>
      </c>
      <c r="G936" s="831"/>
      <c r="H936" s="831">
        <f t="shared" si="425"/>
        <v>0</v>
      </c>
      <c r="I936" s="612"/>
      <c r="J936" s="912"/>
      <c r="K936" s="825"/>
      <c r="L936" s="825"/>
      <c r="M936" s="825"/>
      <c r="N936" s="110"/>
      <c r="O936" s="825"/>
      <c r="P936" s="110"/>
      <c r="Q936" s="825"/>
      <c r="R936" s="825"/>
      <c r="S936" s="825"/>
      <c r="T936" s="825"/>
      <c r="U936" s="825"/>
      <c r="V936" s="825"/>
      <c r="W936" s="1820"/>
      <c r="X936" s="921"/>
      <c r="Y936" s="921"/>
      <c r="Z936" s="921"/>
      <c r="AA936" s="825"/>
      <c r="AB936" s="825"/>
      <c r="AC936" s="842"/>
    </row>
    <row r="937" spans="1:268" s="867" customFormat="1" ht="15.75" thickBot="1" x14ac:dyDescent="0.3">
      <c r="A937" s="813">
        <v>1</v>
      </c>
      <c r="B937" s="813">
        <v>1</v>
      </c>
      <c r="C937" s="934" t="s">
        <v>17</v>
      </c>
      <c r="D937" s="937"/>
      <c r="E937" s="935"/>
      <c r="F937" s="824"/>
      <c r="G937" s="935"/>
      <c r="H937" s="824"/>
      <c r="I937" s="936"/>
      <c r="J937" s="936"/>
      <c r="K937" s="937"/>
      <c r="L937" s="937"/>
      <c r="M937" s="937">
        <f>SUM(M892,M920,M931,M932)</f>
        <v>18426</v>
      </c>
      <c r="N937" s="937"/>
      <c r="O937" s="937"/>
      <c r="P937" s="937"/>
      <c r="Q937" s="830">
        <f t="shared" ref="Q937:AB937" si="426">SUM(Q892,Q920,Q931,Q932)</f>
        <v>238507.3458970591</v>
      </c>
      <c r="R937" s="830">
        <f t="shared" ref="R937:S937" si="427">SUM(R892,R920,R931,R932)</f>
        <v>238507.3458970591</v>
      </c>
      <c r="S937" s="830">
        <f t="shared" si="427"/>
        <v>238507.3458970591</v>
      </c>
      <c r="T937" s="830">
        <f t="shared" ref="T937:U937" si="428">SUM(T892,T920,T931,T932)</f>
        <v>238507.3458970591</v>
      </c>
      <c r="U937" s="830">
        <f t="shared" si="428"/>
        <v>238507.3458970591</v>
      </c>
      <c r="V937" s="830">
        <f t="shared" ref="V937" si="429">SUM(V892,V920,V931,V932)</f>
        <v>237825.90861619639</v>
      </c>
      <c r="W937" s="1873">
        <f t="shared" si="426"/>
        <v>118592.66762269202</v>
      </c>
      <c r="X937" s="938">
        <f t="shared" si="426"/>
        <v>112377.48490000001</v>
      </c>
      <c r="Y937" s="938">
        <f t="shared" si="426"/>
        <v>-1006.5274000000001</v>
      </c>
      <c r="Z937" s="938">
        <f t="shared" si="426"/>
        <v>-6215.1827226920268</v>
      </c>
      <c r="AA937" s="938">
        <f t="shared" si="426"/>
        <v>-761.14702</v>
      </c>
      <c r="AB937" s="938">
        <f t="shared" si="426"/>
        <v>110609.81048000001</v>
      </c>
      <c r="AC937" s="842"/>
      <c r="AD937" s="258"/>
      <c r="AE937" s="258"/>
      <c r="AF937" s="258"/>
      <c r="AG937" s="258"/>
      <c r="AH937" s="258"/>
      <c r="AI937" s="258"/>
      <c r="AJ937" s="258"/>
      <c r="AK937" s="258"/>
      <c r="AL937" s="258"/>
      <c r="AM937" s="258"/>
      <c r="AN937" s="258"/>
      <c r="AO937" s="258"/>
      <c r="AP937" s="258"/>
      <c r="AQ937" s="258"/>
      <c r="AR937" s="258"/>
      <c r="AS937" s="258"/>
      <c r="AT937" s="258"/>
      <c r="AU937" s="258"/>
      <c r="AV937" s="258"/>
      <c r="AW937" s="258"/>
      <c r="AX937" s="258"/>
      <c r="AY937" s="258"/>
      <c r="AZ937" s="258"/>
      <c r="BA937" s="258"/>
      <c r="BB937" s="258"/>
      <c r="BC937" s="258"/>
      <c r="BD937" s="258"/>
      <c r="BE937" s="258"/>
      <c r="BF937" s="258"/>
      <c r="BG937" s="258"/>
      <c r="BH937" s="258"/>
      <c r="BI937" s="258"/>
      <c r="BJ937" s="258"/>
      <c r="BK937" s="258"/>
      <c r="BL937" s="258"/>
      <c r="BM937" s="258"/>
      <c r="BN937" s="258"/>
      <c r="BO937" s="258"/>
      <c r="BP937" s="258"/>
      <c r="BQ937" s="258"/>
      <c r="BR937" s="258"/>
      <c r="BS937" s="258"/>
      <c r="BT937" s="258"/>
      <c r="BU937" s="258"/>
      <c r="BV937" s="258"/>
      <c r="BW937" s="258"/>
      <c r="BX937" s="258"/>
      <c r="BY937" s="258"/>
      <c r="BZ937" s="258"/>
      <c r="CA937" s="258"/>
      <c r="CB937" s="258"/>
      <c r="CC937" s="258"/>
      <c r="CD937" s="258"/>
      <c r="CE937" s="258"/>
      <c r="CF937" s="258"/>
      <c r="CG937" s="258"/>
      <c r="CH937" s="258"/>
      <c r="CI937" s="258"/>
      <c r="CJ937" s="258"/>
      <c r="CK937" s="258"/>
      <c r="CL937" s="258"/>
      <c r="CM937" s="258"/>
      <c r="CN937" s="258"/>
      <c r="CO937" s="258"/>
      <c r="CP937" s="258"/>
      <c r="CQ937" s="258"/>
      <c r="CR937" s="258"/>
      <c r="CS937" s="258"/>
      <c r="CT937" s="258"/>
      <c r="CU937" s="258"/>
      <c r="CV937" s="258"/>
      <c r="CW937" s="258"/>
      <c r="CX937" s="258"/>
      <c r="CY937" s="258"/>
      <c r="CZ937" s="258"/>
      <c r="DA937" s="258"/>
      <c r="DB937" s="258"/>
      <c r="DC937" s="258"/>
      <c r="DD937" s="258"/>
      <c r="DE937" s="258"/>
      <c r="DF937" s="258"/>
      <c r="DG937" s="258"/>
      <c r="DH937" s="258"/>
      <c r="DI937" s="258"/>
      <c r="DJ937" s="258"/>
      <c r="DK937" s="258"/>
      <c r="DL937" s="258"/>
      <c r="DM937" s="258"/>
      <c r="DN937" s="258"/>
      <c r="DO937" s="258"/>
      <c r="DP937" s="258"/>
      <c r="DQ937" s="258"/>
      <c r="DR937" s="258"/>
      <c r="DS937" s="258"/>
      <c r="DT937" s="258"/>
      <c r="DU937" s="258"/>
      <c r="DV937" s="258"/>
      <c r="DW937" s="258"/>
      <c r="DX937" s="258"/>
      <c r="DY937" s="258"/>
      <c r="DZ937" s="258"/>
      <c r="EA937" s="258"/>
      <c r="EB937" s="258"/>
      <c r="EC937" s="258"/>
      <c r="ED937" s="258"/>
      <c r="EE937" s="258"/>
      <c r="EF937" s="258"/>
      <c r="EG937" s="258"/>
      <c r="EH937" s="258"/>
      <c r="EI937" s="258"/>
      <c r="EJ937" s="258"/>
      <c r="EK937" s="258"/>
      <c r="EL937" s="258"/>
      <c r="EM937" s="258"/>
      <c r="EN937" s="258"/>
      <c r="EO937" s="258"/>
      <c r="EP937" s="258"/>
      <c r="EQ937" s="258"/>
      <c r="ER937" s="258"/>
      <c r="ES937" s="258"/>
      <c r="ET937" s="258"/>
      <c r="EU937" s="258"/>
      <c r="EV937" s="258"/>
      <c r="EW937" s="258"/>
      <c r="EX937" s="258"/>
      <c r="EY937" s="258"/>
      <c r="EZ937" s="258"/>
      <c r="FA937" s="258"/>
      <c r="FB937" s="258"/>
      <c r="FC937" s="258"/>
      <c r="FD937" s="258"/>
      <c r="FE937" s="258"/>
      <c r="FF937" s="258"/>
      <c r="FG937" s="258"/>
      <c r="FH937" s="258"/>
      <c r="FI937" s="258"/>
      <c r="FJ937" s="258"/>
      <c r="FK937" s="258"/>
      <c r="FL937" s="258"/>
      <c r="FM937" s="258"/>
      <c r="FN937" s="258"/>
      <c r="FO937" s="258"/>
      <c r="FP937" s="258"/>
      <c r="FQ937" s="258"/>
      <c r="FR937" s="258"/>
      <c r="FS937" s="258"/>
      <c r="FT937" s="258"/>
      <c r="FU937" s="258"/>
      <c r="FV937" s="258"/>
      <c r="FW937" s="258"/>
      <c r="FX937" s="258"/>
      <c r="FY937" s="258"/>
      <c r="FZ937" s="258"/>
      <c r="GA937" s="258"/>
      <c r="GB937" s="258"/>
      <c r="GC937" s="258"/>
      <c r="GD937" s="258"/>
      <c r="GE937" s="258"/>
      <c r="GF937" s="258"/>
      <c r="GG937" s="258"/>
      <c r="GH937" s="258"/>
      <c r="GI937" s="258"/>
      <c r="GJ937" s="258"/>
      <c r="GK937" s="258"/>
      <c r="GL937" s="258"/>
      <c r="GM937" s="258"/>
      <c r="GN937" s="258"/>
      <c r="GO937" s="258"/>
      <c r="GP937" s="258"/>
      <c r="GQ937" s="258"/>
      <c r="GR937" s="258"/>
      <c r="GS937" s="258"/>
      <c r="GT937" s="258"/>
      <c r="GU937" s="258"/>
      <c r="GV937" s="258"/>
      <c r="GW937" s="258"/>
      <c r="GX937" s="258"/>
      <c r="GY937" s="258"/>
      <c r="GZ937" s="258"/>
      <c r="HA937" s="258"/>
      <c r="HB937" s="258"/>
      <c r="HC937" s="258"/>
      <c r="HD937" s="258"/>
      <c r="HE937" s="258"/>
      <c r="HF937" s="258"/>
      <c r="HG937" s="258"/>
      <c r="HH937" s="258"/>
      <c r="HI937" s="258"/>
      <c r="HJ937" s="258"/>
      <c r="HK937" s="258"/>
      <c r="HL937" s="258"/>
      <c r="HM937" s="258"/>
      <c r="HN937" s="258"/>
      <c r="HO937" s="258"/>
      <c r="HP937" s="258"/>
      <c r="HQ937" s="258"/>
      <c r="HR937" s="258"/>
      <c r="HS937" s="258"/>
      <c r="HT937" s="258"/>
      <c r="HU937" s="258"/>
      <c r="HV937" s="258"/>
      <c r="HW937" s="258"/>
      <c r="HX937" s="258"/>
      <c r="HY937" s="258"/>
      <c r="HZ937" s="258"/>
      <c r="IA937" s="258"/>
      <c r="IB937" s="258"/>
      <c r="IC937" s="258"/>
      <c r="ID937" s="258"/>
      <c r="IE937" s="258"/>
      <c r="IF937" s="258"/>
      <c r="IG937" s="258"/>
      <c r="IH937" s="258"/>
      <c r="II937" s="258"/>
      <c r="IJ937" s="258"/>
      <c r="IK937" s="258"/>
      <c r="IL937" s="258"/>
      <c r="IM937" s="258"/>
      <c r="IN937" s="258"/>
      <c r="IO937" s="258"/>
      <c r="IP937" s="258"/>
      <c r="IQ937" s="258"/>
      <c r="IR937" s="258"/>
      <c r="IS937" s="258"/>
      <c r="IT937" s="258"/>
      <c r="IU937" s="258"/>
      <c r="IV937" s="258"/>
      <c r="IW937" s="258"/>
      <c r="IX937" s="258"/>
      <c r="IY937" s="258"/>
      <c r="IZ937" s="258"/>
      <c r="JA937" s="258"/>
      <c r="JB937" s="258"/>
      <c r="JC937" s="258"/>
      <c r="JD937" s="258"/>
      <c r="JE937" s="258"/>
      <c r="JF937" s="258"/>
      <c r="JG937" s="258"/>
      <c r="JH937" s="258"/>
    </row>
    <row r="938" spans="1:268" ht="15" customHeight="1" x14ac:dyDescent="0.25">
      <c r="A938" s="813">
        <v>1</v>
      </c>
      <c r="B938" s="813">
        <v>1</v>
      </c>
      <c r="C938" s="1643" t="s">
        <v>360</v>
      </c>
      <c r="D938" s="1643"/>
      <c r="E938" s="1599"/>
      <c r="F938" s="1599"/>
      <c r="G938" s="1599"/>
      <c r="H938" s="1599"/>
      <c r="I938" s="1600"/>
      <c r="J938" s="1600"/>
      <c r="K938" s="1644"/>
      <c r="L938" s="1644"/>
      <c r="M938" s="1644"/>
      <c r="N938" s="1644"/>
      <c r="O938" s="1644"/>
      <c r="P938" s="1644"/>
      <c r="Q938" s="1599">
        <f t="shared" ref="Q938:AA938" si="430">Q937</f>
        <v>238507.3458970591</v>
      </c>
      <c r="R938" s="1599">
        <f t="shared" ref="R938:S938" si="431">R937</f>
        <v>238507.3458970591</v>
      </c>
      <c r="S938" s="1599">
        <f t="shared" si="431"/>
        <v>238507.3458970591</v>
      </c>
      <c r="T938" s="1599">
        <f t="shared" ref="T938:U938" si="432">T937</f>
        <v>238507.3458970591</v>
      </c>
      <c r="U938" s="1599">
        <f t="shared" si="432"/>
        <v>238507.3458970591</v>
      </c>
      <c r="V938" s="1599">
        <f t="shared" ref="V938" si="433">V937</f>
        <v>237825.90861619639</v>
      </c>
      <c r="W938" s="1855">
        <f t="shared" si="430"/>
        <v>118592.66762269202</v>
      </c>
      <c r="X938" s="1599">
        <f t="shared" si="430"/>
        <v>112377.48490000001</v>
      </c>
      <c r="Y938" s="1599">
        <f t="shared" ref="Y938" si="434">Y937</f>
        <v>-1006.5274000000001</v>
      </c>
      <c r="Z938" s="1599">
        <f t="shared" si="430"/>
        <v>-6215.1827226920268</v>
      </c>
      <c r="AA938" s="1599">
        <f t="shared" si="430"/>
        <v>-761.14702</v>
      </c>
      <c r="AB938" s="1599">
        <f>AB937</f>
        <v>110609.81048000001</v>
      </c>
    </row>
    <row r="939" spans="1:268" s="867" customFormat="1" ht="29.25" x14ac:dyDescent="0.25">
      <c r="A939" s="813">
        <v>1</v>
      </c>
      <c r="B939" s="813">
        <v>1</v>
      </c>
      <c r="C939" s="1645" t="s">
        <v>93</v>
      </c>
      <c r="D939" s="1645"/>
      <c r="E939" s="1436">
        <f>SUM(E892)</f>
        <v>3140</v>
      </c>
      <c r="F939" s="1436">
        <f>SUM(F892)</f>
        <v>1570</v>
      </c>
      <c r="G939" s="1436">
        <f>SUM(G892)</f>
        <v>1533</v>
      </c>
      <c r="H939" s="1436">
        <f>G939/F939*100</f>
        <v>97.643312101910823</v>
      </c>
      <c r="I939" s="1602">
        <f>K939/E939</f>
        <v>8.6675159235668797</v>
      </c>
      <c r="J939" s="1602">
        <f>M939/G939</f>
        <v>8.7084148727984338</v>
      </c>
      <c r="K939" s="1436">
        <f>SUM(K892)</f>
        <v>27216</v>
      </c>
      <c r="L939" s="1436">
        <f>SUM(L892)</f>
        <v>13609</v>
      </c>
      <c r="M939" s="1436">
        <f>SUM(M892)</f>
        <v>13350</v>
      </c>
      <c r="N939" s="1436">
        <f>M939/L939*100</f>
        <v>98.096847674333162</v>
      </c>
      <c r="O939" s="1436">
        <f>SUM(O892)</f>
        <v>84.176308427411371</v>
      </c>
      <c r="P939" s="1634">
        <f>M939/$C$3*12/O939</f>
        <v>317.19138673115475</v>
      </c>
      <c r="Q939" s="1436">
        <f t="shared" ref="Q939:AB939" si="435">SUM(Q892)</f>
        <v>104260.17256069802</v>
      </c>
      <c r="R939" s="1436">
        <f t="shared" ref="R939:S939" si="436">SUM(R892)</f>
        <v>104260.17256069802</v>
      </c>
      <c r="S939" s="1436">
        <f t="shared" si="436"/>
        <v>104260.17256069802</v>
      </c>
      <c r="T939" s="1436">
        <f t="shared" ref="T939:U939" si="437">SUM(T892)</f>
        <v>104260.17256069802</v>
      </c>
      <c r="U939" s="1436">
        <f t="shared" si="437"/>
        <v>104260.17256069802</v>
      </c>
      <c r="V939" s="1436">
        <f t="shared" ref="V939" si="438">SUM(V892)</f>
        <v>104522.43142499271</v>
      </c>
      <c r="W939" s="1823">
        <f t="shared" si="435"/>
        <v>52167.551832391116</v>
      </c>
      <c r="X939" s="1436">
        <f t="shared" si="435"/>
        <v>48678.887999999999</v>
      </c>
      <c r="Y939" s="1436">
        <f t="shared" ref="Y939" si="439">SUM(Y892)</f>
        <v>-1006.5274000000001</v>
      </c>
      <c r="Z939" s="1436">
        <f t="shared" si="435"/>
        <v>-3488.6638323911175</v>
      </c>
      <c r="AA939" s="1436">
        <f t="shared" si="435"/>
        <v>-618.69772</v>
      </c>
      <c r="AB939" s="1436">
        <f t="shared" si="435"/>
        <v>47053.662880000003</v>
      </c>
      <c r="AC939" s="842"/>
      <c r="AD939" s="258"/>
      <c r="AE939" s="258"/>
      <c r="AF939" s="258"/>
      <c r="AG939" s="258"/>
      <c r="AH939" s="258"/>
      <c r="AI939" s="258"/>
      <c r="AJ939" s="258"/>
      <c r="AK939" s="258"/>
      <c r="AL939" s="258"/>
      <c r="AM939" s="258"/>
      <c r="AN939" s="258"/>
      <c r="AO939" s="258"/>
      <c r="AP939" s="258"/>
      <c r="AQ939" s="258"/>
      <c r="AR939" s="258"/>
      <c r="AS939" s="258"/>
      <c r="AT939" s="258"/>
      <c r="AU939" s="258"/>
      <c r="AV939" s="258"/>
      <c r="AW939" s="258"/>
      <c r="AX939" s="258"/>
      <c r="AY939" s="258"/>
      <c r="AZ939" s="258"/>
      <c r="BA939" s="258"/>
      <c r="BB939" s="258"/>
      <c r="BC939" s="258"/>
      <c r="BD939" s="258"/>
      <c r="BE939" s="258"/>
      <c r="BF939" s="258"/>
      <c r="BG939" s="258"/>
      <c r="BH939" s="258"/>
      <c r="BI939" s="258"/>
      <c r="BJ939" s="258"/>
      <c r="BK939" s="258"/>
      <c r="BL939" s="258"/>
      <c r="BM939" s="258"/>
      <c r="BN939" s="258"/>
      <c r="BO939" s="258"/>
      <c r="BP939" s="258"/>
      <c r="BQ939" s="258"/>
      <c r="BR939" s="258"/>
      <c r="BS939" s="258"/>
      <c r="BT939" s="258"/>
      <c r="BU939" s="258"/>
      <c r="BV939" s="258"/>
      <c r="BW939" s="258"/>
      <c r="BX939" s="258"/>
      <c r="BY939" s="258"/>
      <c r="BZ939" s="258"/>
      <c r="CA939" s="258"/>
      <c r="CB939" s="258"/>
      <c r="CC939" s="258"/>
      <c r="CD939" s="258"/>
      <c r="CE939" s="258"/>
      <c r="CF939" s="258"/>
      <c r="CG939" s="258"/>
      <c r="CH939" s="258"/>
      <c r="CI939" s="258"/>
      <c r="CJ939" s="258"/>
      <c r="CK939" s="258"/>
      <c r="CL939" s="258"/>
      <c r="CM939" s="258"/>
      <c r="CN939" s="258"/>
      <c r="CO939" s="258"/>
      <c r="CP939" s="258"/>
      <c r="CQ939" s="258"/>
      <c r="CR939" s="258"/>
      <c r="CS939" s="258"/>
      <c r="CT939" s="258"/>
      <c r="CU939" s="258"/>
      <c r="CV939" s="258"/>
      <c r="CW939" s="258"/>
      <c r="CX939" s="258"/>
      <c r="CY939" s="258"/>
      <c r="CZ939" s="258"/>
      <c r="DA939" s="258"/>
      <c r="DB939" s="258"/>
      <c r="DC939" s="258"/>
      <c r="DD939" s="258"/>
      <c r="DE939" s="258"/>
      <c r="DF939" s="258"/>
      <c r="DG939" s="258"/>
      <c r="DH939" s="258"/>
      <c r="DI939" s="258"/>
      <c r="DJ939" s="258"/>
      <c r="DK939" s="258"/>
      <c r="DL939" s="258"/>
      <c r="DM939" s="258"/>
      <c r="DN939" s="258"/>
      <c r="DO939" s="258"/>
      <c r="DP939" s="258"/>
      <c r="DQ939" s="258"/>
      <c r="DR939" s="258"/>
      <c r="DS939" s="258"/>
      <c r="DT939" s="258"/>
      <c r="DU939" s="258"/>
      <c r="DV939" s="258"/>
      <c r="DW939" s="258"/>
      <c r="DX939" s="258"/>
      <c r="DY939" s="258"/>
      <c r="DZ939" s="258"/>
      <c r="EA939" s="258"/>
      <c r="EB939" s="258"/>
      <c r="EC939" s="258"/>
      <c r="ED939" s="258"/>
      <c r="EE939" s="258"/>
      <c r="EF939" s="258"/>
      <c r="EG939" s="258"/>
      <c r="EH939" s="258"/>
      <c r="EI939" s="258"/>
      <c r="EJ939" s="258"/>
      <c r="EK939" s="258"/>
      <c r="EL939" s="258"/>
      <c r="EM939" s="258"/>
      <c r="EN939" s="258"/>
      <c r="EO939" s="258"/>
      <c r="EP939" s="258"/>
      <c r="EQ939" s="258"/>
      <c r="ER939" s="258"/>
      <c r="ES939" s="258"/>
      <c r="ET939" s="258"/>
      <c r="EU939" s="258"/>
      <c r="EV939" s="258"/>
      <c r="EW939" s="258"/>
      <c r="EX939" s="258"/>
      <c r="EY939" s="258"/>
      <c r="EZ939" s="258"/>
      <c r="FA939" s="258"/>
      <c r="FB939" s="258"/>
      <c r="FC939" s="258"/>
      <c r="FD939" s="258"/>
      <c r="FE939" s="258"/>
      <c r="FF939" s="258"/>
      <c r="FG939" s="258"/>
      <c r="FH939" s="258"/>
      <c r="FI939" s="258"/>
      <c r="FJ939" s="258"/>
      <c r="FK939" s="258"/>
      <c r="FL939" s="258"/>
      <c r="FM939" s="258"/>
      <c r="FN939" s="258"/>
      <c r="FO939" s="258"/>
      <c r="FP939" s="258"/>
      <c r="FQ939" s="258"/>
      <c r="FR939" s="258"/>
      <c r="FS939" s="258"/>
      <c r="FT939" s="258"/>
      <c r="FU939" s="258"/>
      <c r="FV939" s="258"/>
      <c r="FW939" s="258"/>
      <c r="FX939" s="258"/>
      <c r="FY939" s="258"/>
      <c r="FZ939" s="258"/>
      <c r="GA939" s="258"/>
      <c r="GB939" s="258"/>
      <c r="GC939" s="258"/>
      <c r="GD939" s="258"/>
      <c r="GE939" s="258"/>
      <c r="GF939" s="258"/>
      <c r="GG939" s="258"/>
      <c r="GH939" s="258"/>
      <c r="GI939" s="258"/>
      <c r="GJ939" s="258"/>
      <c r="GK939" s="258"/>
      <c r="GL939" s="258"/>
      <c r="GM939" s="258"/>
      <c r="GN939" s="258"/>
      <c r="GO939" s="258"/>
      <c r="GP939" s="258"/>
      <c r="GQ939" s="258"/>
      <c r="GR939" s="258"/>
      <c r="GS939" s="258"/>
      <c r="GT939" s="258"/>
      <c r="GU939" s="258"/>
      <c r="GV939" s="258"/>
      <c r="GW939" s="258"/>
      <c r="GX939" s="258"/>
      <c r="GY939" s="258"/>
      <c r="GZ939" s="258"/>
      <c r="HA939" s="258"/>
      <c r="HB939" s="258"/>
      <c r="HC939" s="258"/>
      <c r="HD939" s="258"/>
      <c r="HE939" s="258"/>
      <c r="HF939" s="258"/>
      <c r="HG939" s="258"/>
      <c r="HH939" s="258"/>
      <c r="HI939" s="258"/>
      <c r="HJ939" s="258"/>
      <c r="HK939" s="258"/>
      <c r="HL939" s="258"/>
      <c r="HM939" s="258"/>
      <c r="HN939" s="258"/>
      <c r="HO939" s="258"/>
      <c r="HP939" s="258"/>
      <c r="HQ939" s="258"/>
      <c r="HR939" s="258"/>
      <c r="HS939" s="258"/>
      <c r="HT939" s="258"/>
      <c r="HU939" s="258"/>
      <c r="HV939" s="258"/>
      <c r="HW939" s="258"/>
      <c r="HX939" s="258"/>
      <c r="HY939" s="258"/>
      <c r="HZ939" s="258"/>
      <c r="IA939" s="258"/>
      <c r="IB939" s="258"/>
      <c r="IC939" s="258"/>
      <c r="ID939" s="258"/>
      <c r="IE939" s="258"/>
      <c r="IF939" s="258"/>
      <c r="IG939" s="258"/>
      <c r="IH939" s="258"/>
      <c r="II939" s="258"/>
      <c r="IJ939" s="258"/>
      <c r="IK939" s="258"/>
      <c r="IL939" s="258"/>
      <c r="IM939" s="258"/>
      <c r="IN939" s="258"/>
      <c r="IO939" s="258"/>
      <c r="IP939" s="258"/>
      <c r="IQ939" s="258"/>
      <c r="IR939" s="258"/>
      <c r="IS939" s="258"/>
      <c r="IT939" s="258"/>
      <c r="IU939" s="258"/>
      <c r="IV939" s="258"/>
      <c r="IW939" s="258"/>
      <c r="IX939" s="258"/>
      <c r="IY939" s="258"/>
      <c r="IZ939" s="258"/>
      <c r="JA939" s="258"/>
      <c r="JB939" s="258"/>
      <c r="JC939" s="258"/>
      <c r="JD939" s="258"/>
      <c r="JE939" s="258"/>
      <c r="JF939" s="258"/>
      <c r="JG939" s="258"/>
      <c r="JH939" s="258"/>
    </row>
    <row r="940" spans="1:268" s="867" customFormat="1" ht="38.1" customHeight="1" x14ac:dyDescent="0.25">
      <c r="A940" s="813">
        <v>1</v>
      </c>
      <c r="B940" s="813">
        <v>1</v>
      </c>
      <c r="C940" s="1455" t="s">
        <v>319</v>
      </c>
      <c r="D940" s="1300"/>
      <c r="E940" s="1301"/>
      <c r="F940" s="1301"/>
      <c r="G940" s="1301"/>
      <c r="H940" s="1301"/>
      <c r="I940" s="1603"/>
      <c r="J940" s="1603"/>
      <c r="K940" s="1604"/>
      <c r="L940" s="1604"/>
      <c r="M940" s="1604"/>
      <c r="N940" s="1604"/>
      <c r="O940" s="1604"/>
      <c r="P940" s="1604"/>
      <c r="Q940" s="1301"/>
      <c r="R940" s="1301"/>
      <c r="S940" s="1301"/>
      <c r="T940" s="1301"/>
      <c r="U940" s="1301"/>
      <c r="V940" s="1301"/>
      <c r="W940" s="1818"/>
      <c r="X940" s="1301"/>
      <c r="Y940" s="1301"/>
      <c r="Z940" s="1301"/>
      <c r="AA940" s="1605"/>
      <c r="AB940" s="1301"/>
      <c r="AC940" s="842"/>
      <c r="AD940" s="258"/>
      <c r="AE940" s="258"/>
      <c r="AF940" s="258"/>
      <c r="AG940" s="258"/>
      <c r="AH940" s="258"/>
      <c r="AI940" s="258"/>
      <c r="AJ940" s="258"/>
      <c r="AK940" s="258"/>
      <c r="AL940" s="258"/>
      <c r="AM940" s="258"/>
      <c r="AN940" s="258"/>
      <c r="AO940" s="258"/>
      <c r="AP940" s="258"/>
      <c r="AQ940" s="258"/>
      <c r="AR940" s="258"/>
      <c r="AS940" s="258"/>
      <c r="AT940" s="258"/>
      <c r="AU940" s="258"/>
      <c r="AV940" s="258"/>
      <c r="AW940" s="258"/>
      <c r="AX940" s="258"/>
      <c r="AY940" s="258"/>
      <c r="AZ940" s="258"/>
      <c r="BA940" s="258"/>
      <c r="BB940" s="258"/>
      <c r="BC940" s="258"/>
      <c r="BD940" s="258"/>
      <c r="BE940" s="258"/>
      <c r="BF940" s="258"/>
      <c r="BG940" s="258"/>
      <c r="BH940" s="258"/>
      <c r="BI940" s="258"/>
      <c r="BJ940" s="258"/>
      <c r="BK940" s="258"/>
      <c r="BL940" s="258"/>
      <c r="BM940" s="258"/>
      <c r="BN940" s="258"/>
      <c r="BO940" s="258"/>
      <c r="BP940" s="258"/>
      <c r="BQ940" s="258"/>
      <c r="BR940" s="258"/>
      <c r="BS940" s="258"/>
      <c r="BT940" s="258"/>
      <c r="BU940" s="258"/>
      <c r="BV940" s="258"/>
      <c r="BW940" s="258"/>
      <c r="BX940" s="258"/>
      <c r="BY940" s="258"/>
      <c r="BZ940" s="258"/>
      <c r="CA940" s="258"/>
      <c r="CB940" s="258"/>
      <c r="CC940" s="258"/>
      <c r="CD940" s="258"/>
      <c r="CE940" s="258"/>
      <c r="CF940" s="258"/>
      <c r="CG940" s="258"/>
      <c r="CH940" s="258"/>
      <c r="CI940" s="258"/>
      <c r="CJ940" s="258"/>
      <c r="CK940" s="258"/>
      <c r="CL940" s="258"/>
      <c r="CM940" s="258"/>
      <c r="CN940" s="258"/>
      <c r="CO940" s="258"/>
      <c r="CP940" s="258"/>
      <c r="CQ940" s="258"/>
      <c r="CR940" s="258"/>
      <c r="CS940" s="258"/>
      <c r="CT940" s="258"/>
      <c r="CU940" s="258"/>
      <c r="CV940" s="258"/>
      <c r="CW940" s="258"/>
      <c r="CX940" s="258"/>
      <c r="CY940" s="258"/>
      <c r="CZ940" s="258"/>
      <c r="DA940" s="258"/>
      <c r="DB940" s="258"/>
      <c r="DC940" s="258"/>
      <c r="DD940" s="258"/>
      <c r="DE940" s="258"/>
      <c r="DF940" s="258"/>
      <c r="DG940" s="258"/>
      <c r="DH940" s="258"/>
      <c r="DI940" s="258"/>
      <c r="DJ940" s="258"/>
      <c r="DK940" s="258"/>
      <c r="DL940" s="258"/>
      <c r="DM940" s="258"/>
      <c r="DN940" s="258"/>
      <c r="DO940" s="258"/>
      <c r="DP940" s="258"/>
      <c r="DQ940" s="258"/>
      <c r="DR940" s="258"/>
      <c r="DS940" s="258"/>
      <c r="DT940" s="258"/>
      <c r="DU940" s="258"/>
      <c r="DV940" s="258"/>
      <c r="DW940" s="258"/>
      <c r="DX940" s="258"/>
      <c r="DY940" s="258"/>
      <c r="DZ940" s="258"/>
      <c r="EA940" s="258"/>
      <c r="EB940" s="258"/>
      <c r="EC940" s="258"/>
      <c r="ED940" s="258"/>
      <c r="EE940" s="258"/>
      <c r="EF940" s="258"/>
      <c r="EG940" s="258"/>
      <c r="EH940" s="258"/>
      <c r="EI940" s="258"/>
      <c r="EJ940" s="258"/>
      <c r="EK940" s="258"/>
      <c r="EL940" s="258"/>
      <c r="EM940" s="258"/>
      <c r="EN940" s="258"/>
      <c r="EO940" s="258"/>
      <c r="EP940" s="258"/>
      <c r="EQ940" s="258"/>
      <c r="ER940" s="258"/>
      <c r="ES940" s="258"/>
      <c r="ET940" s="258"/>
      <c r="EU940" s="258"/>
      <c r="EV940" s="258"/>
      <c r="EW940" s="258"/>
      <c r="EX940" s="258"/>
      <c r="EY940" s="258"/>
      <c r="EZ940" s="258"/>
      <c r="FA940" s="258"/>
      <c r="FB940" s="258"/>
      <c r="FC940" s="258"/>
      <c r="FD940" s="258"/>
      <c r="FE940" s="258"/>
      <c r="FF940" s="258"/>
      <c r="FG940" s="258"/>
      <c r="FH940" s="258"/>
      <c r="FI940" s="258"/>
      <c r="FJ940" s="258"/>
      <c r="FK940" s="258"/>
      <c r="FL940" s="258"/>
      <c r="FM940" s="258"/>
      <c r="FN940" s="258"/>
      <c r="FO940" s="258"/>
      <c r="FP940" s="258"/>
      <c r="FQ940" s="258"/>
      <c r="FR940" s="258"/>
      <c r="FS940" s="258"/>
      <c r="FT940" s="258"/>
      <c r="FU940" s="258"/>
      <c r="FV940" s="258"/>
      <c r="FW940" s="258"/>
      <c r="FX940" s="258"/>
      <c r="FY940" s="258"/>
      <c r="FZ940" s="258"/>
      <c r="GA940" s="258"/>
      <c r="GB940" s="258"/>
      <c r="GC940" s="258"/>
      <c r="GD940" s="258"/>
      <c r="GE940" s="258"/>
      <c r="GF940" s="258"/>
      <c r="GG940" s="258"/>
      <c r="GH940" s="258"/>
      <c r="GI940" s="258"/>
      <c r="GJ940" s="258"/>
      <c r="GK940" s="258"/>
      <c r="GL940" s="258"/>
      <c r="GM940" s="258"/>
      <c r="GN940" s="258"/>
      <c r="GO940" s="258"/>
      <c r="GP940" s="258"/>
      <c r="GQ940" s="258"/>
      <c r="GR940" s="258"/>
      <c r="GS940" s="258"/>
      <c r="GT940" s="258"/>
      <c r="GU940" s="258"/>
      <c r="GV940" s="258"/>
      <c r="GW940" s="258"/>
      <c r="GX940" s="258"/>
      <c r="GY940" s="258"/>
      <c r="GZ940" s="258"/>
      <c r="HA940" s="258"/>
      <c r="HB940" s="258"/>
      <c r="HC940" s="258"/>
      <c r="HD940" s="258"/>
      <c r="HE940" s="258"/>
      <c r="HF940" s="258"/>
      <c r="HG940" s="258"/>
      <c r="HH940" s="258"/>
      <c r="HI940" s="258"/>
      <c r="HJ940" s="258"/>
      <c r="HK940" s="258"/>
      <c r="HL940" s="258"/>
      <c r="HM940" s="258"/>
      <c r="HN940" s="258"/>
      <c r="HO940" s="258"/>
      <c r="HP940" s="258"/>
      <c r="HQ940" s="258"/>
      <c r="HR940" s="258"/>
      <c r="HS940" s="258"/>
      <c r="HT940" s="258"/>
      <c r="HU940" s="258"/>
      <c r="HV940" s="258"/>
      <c r="HW940" s="258"/>
      <c r="HX940" s="258"/>
      <c r="HY940" s="258"/>
      <c r="HZ940" s="258"/>
      <c r="IA940" s="258"/>
      <c r="IB940" s="258"/>
      <c r="IC940" s="258"/>
      <c r="ID940" s="258"/>
      <c r="IE940" s="258"/>
      <c r="IF940" s="258"/>
      <c r="IG940" s="258"/>
      <c r="IH940" s="258"/>
      <c r="II940" s="258"/>
      <c r="IJ940" s="258"/>
      <c r="IK940" s="258"/>
      <c r="IL940" s="258"/>
      <c r="IM940" s="258"/>
      <c r="IN940" s="258"/>
      <c r="IO940" s="258"/>
      <c r="IP940" s="258"/>
      <c r="IQ940" s="258"/>
      <c r="IR940" s="258"/>
      <c r="IS940" s="258"/>
      <c r="IT940" s="258"/>
      <c r="IU940" s="258"/>
      <c r="IV940" s="258"/>
      <c r="IW940" s="258"/>
      <c r="IX940" s="258"/>
      <c r="IY940" s="258"/>
      <c r="IZ940" s="258"/>
      <c r="JA940" s="258"/>
      <c r="JB940" s="258"/>
      <c r="JC940" s="258"/>
      <c r="JD940" s="258"/>
      <c r="JE940" s="258"/>
      <c r="JF940" s="258"/>
      <c r="JG940" s="258"/>
      <c r="JH940" s="258"/>
    </row>
    <row r="941" spans="1:268" s="867" customFormat="1" ht="38.1" customHeight="1" x14ac:dyDescent="0.25">
      <c r="A941" s="813">
        <v>1</v>
      </c>
      <c r="B941" s="813">
        <v>1</v>
      </c>
      <c r="C941" s="1488" t="s">
        <v>308</v>
      </c>
      <c r="D941" s="1300"/>
      <c r="E941" s="1301"/>
      <c r="F941" s="1301"/>
      <c r="G941" s="1301"/>
      <c r="H941" s="1436"/>
      <c r="I941" s="1603"/>
      <c r="J941" s="1603"/>
      <c r="K941" s="1604"/>
      <c r="L941" s="1604"/>
      <c r="M941" s="1604"/>
      <c r="N941" s="1604"/>
      <c r="O941" s="1604"/>
      <c r="P941" s="1604"/>
      <c r="Q941" s="1301"/>
      <c r="R941" s="1301"/>
      <c r="S941" s="1301"/>
      <c r="T941" s="1301"/>
      <c r="U941" s="1301"/>
      <c r="V941" s="1301"/>
      <c r="W941" s="1818"/>
      <c r="X941" s="1301"/>
      <c r="Y941" s="1301"/>
      <c r="Z941" s="1301"/>
      <c r="AA941" s="1605"/>
      <c r="AB941" s="1301"/>
      <c r="AC941" s="842"/>
      <c r="AD941" s="258"/>
      <c r="AE941" s="258"/>
      <c r="AF941" s="258"/>
      <c r="AG941" s="258"/>
      <c r="AH941" s="258"/>
      <c r="AI941" s="258"/>
      <c r="AJ941" s="258"/>
      <c r="AK941" s="258"/>
      <c r="AL941" s="258"/>
      <c r="AM941" s="258"/>
      <c r="AN941" s="258"/>
      <c r="AO941" s="258"/>
      <c r="AP941" s="258"/>
      <c r="AQ941" s="258"/>
      <c r="AR941" s="258"/>
      <c r="AS941" s="258"/>
      <c r="AT941" s="258"/>
      <c r="AU941" s="258"/>
      <c r="AV941" s="258"/>
      <c r="AW941" s="258"/>
      <c r="AX941" s="258"/>
      <c r="AY941" s="258"/>
      <c r="AZ941" s="258"/>
      <c r="BA941" s="258"/>
      <c r="BB941" s="258"/>
      <c r="BC941" s="258"/>
      <c r="BD941" s="258"/>
      <c r="BE941" s="258"/>
      <c r="BF941" s="258"/>
      <c r="BG941" s="258"/>
      <c r="BH941" s="258"/>
      <c r="BI941" s="258"/>
      <c r="BJ941" s="258"/>
      <c r="BK941" s="258"/>
      <c r="BL941" s="258"/>
      <c r="BM941" s="258"/>
      <c r="BN941" s="258"/>
      <c r="BO941" s="258"/>
      <c r="BP941" s="258"/>
      <c r="BQ941" s="258"/>
      <c r="BR941" s="258"/>
      <c r="BS941" s="258"/>
      <c r="BT941" s="258"/>
      <c r="BU941" s="258"/>
      <c r="BV941" s="258"/>
      <c r="BW941" s="258"/>
      <c r="BX941" s="258"/>
      <c r="BY941" s="258"/>
      <c r="BZ941" s="258"/>
      <c r="CA941" s="258"/>
      <c r="CB941" s="258"/>
      <c r="CC941" s="258"/>
      <c r="CD941" s="258"/>
      <c r="CE941" s="258"/>
      <c r="CF941" s="258"/>
      <c r="CG941" s="258"/>
      <c r="CH941" s="258"/>
      <c r="CI941" s="258"/>
      <c r="CJ941" s="258"/>
      <c r="CK941" s="258"/>
      <c r="CL941" s="258"/>
      <c r="CM941" s="258"/>
      <c r="CN941" s="258"/>
      <c r="CO941" s="258"/>
      <c r="CP941" s="258"/>
      <c r="CQ941" s="258"/>
      <c r="CR941" s="258"/>
      <c r="CS941" s="258"/>
      <c r="CT941" s="258"/>
      <c r="CU941" s="258"/>
      <c r="CV941" s="258"/>
      <c r="CW941" s="258"/>
      <c r="CX941" s="258"/>
      <c r="CY941" s="258"/>
      <c r="CZ941" s="258"/>
      <c r="DA941" s="258"/>
      <c r="DB941" s="258"/>
      <c r="DC941" s="258"/>
      <c r="DD941" s="258"/>
      <c r="DE941" s="258"/>
      <c r="DF941" s="258"/>
      <c r="DG941" s="258"/>
      <c r="DH941" s="258"/>
      <c r="DI941" s="258"/>
      <c r="DJ941" s="258"/>
      <c r="DK941" s="258"/>
      <c r="DL941" s="258"/>
      <c r="DM941" s="258"/>
      <c r="DN941" s="258"/>
      <c r="DO941" s="258"/>
      <c r="DP941" s="258"/>
      <c r="DQ941" s="258"/>
      <c r="DR941" s="258"/>
      <c r="DS941" s="258"/>
      <c r="DT941" s="258"/>
      <c r="DU941" s="258"/>
      <c r="DV941" s="258"/>
      <c r="DW941" s="258"/>
      <c r="DX941" s="258"/>
      <c r="DY941" s="258"/>
      <c r="DZ941" s="258"/>
      <c r="EA941" s="258"/>
      <c r="EB941" s="258"/>
      <c r="EC941" s="258"/>
      <c r="ED941" s="258"/>
      <c r="EE941" s="258"/>
      <c r="EF941" s="258"/>
      <c r="EG941" s="258"/>
      <c r="EH941" s="258"/>
      <c r="EI941" s="258"/>
      <c r="EJ941" s="258"/>
      <c r="EK941" s="258"/>
      <c r="EL941" s="258"/>
      <c r="EM941" s="258"/>
      <c r="EN941" s="258"/>
      <c r="EO941" s="258"/>
      <c r="EP941" s="258"/>
      <c r="EQ941" s="258"/>
      <c r="ER941" s="258"/>
      <c r="ES941" s="258"/>
      <c r="ET941" s="258"/>
      <c r="EU941" s="258"/>
      <c r="EV941" s="258"/>
      <c r="EW941" s="258"/>
      <c r="EX941" s="258"/>
      <c r="EY941" s="258"/>
      <c r="EZ941" s="258"/>
      <c r="FA941" s="258"/>
      <c r="FB941" s="258"/>
      <c r="FC941" s="258"/>
      <c r="FD941" s="258"/>
      <c r="FE941" s="258"/>
      <c r="FF941" s="258"/>
      <c r="FG941" s="258"/>
      <c r="FH941" s="258"/>
      <c r="FI941" s="258"/>
      <c r="FJ941" s="258"/>
      <c r="FK941" s="258"/>
      <c r="FL941" s="258"/>
      <c r="FM941" s="258"/>
      <c r="FN941" s="258"/>
      <c r="FO941" s="258"/>
      <c r="FP941" s="258"/>
      <c r="FQ941" s="258"/>
      <c r="FR941" s="258"/>
      <c r="FS941" s="258"/>
      <c r="FT941" s="258"/>
      <c r="FU941" s="258"/>
      <c r="FV941" s="258"/>
      <c r="FW941" s="258"/>
      <c r="FX941" s="258"/>
      <c r="FY941" s="258"/>
      <c r="FZ941" s="258"/>
      <c r="GA941" s="258"/>
      <c r="GB941" s="258"/>
      <c r="GC941" s="258"/>
      <c r="GD941" s="258"/>
      <c r="GE941" s="258"/>
      <c r="GF941" s="258"/>
      <c r="GG941" s="258"/>
      <c r="GH941" s="258"/>
      <c r="GI941" s="258"/>
      <c r="GJ941" s="258"/>
      <c r="GK941" s="258"/>
      <c r="GL941" s="258"/>
      <c r="GM941" s="258"/>
      <c r="GN941" s="258"/>
      <c r="GO941" s="258"/>
      <c r="GP941" s="258"/>
      <c r="GQ941" s="258"/>
      <c r="GR941" s="258"/>
      <c r="GS941" s="258"/>
      <c r="GT941" s="258"/>
      <c r="GU941" s="258"/>
      <c r="GV941" s="258"/>
      <c r="GW941" s="258"/>
      <c r="GX941" s="258"/>
      <c r="GY941" s="258"/>
      <c r="GZ941" s="258"/>
      <c r="HA941" s="258"/>
      <c r="HB941" s="258"/>
      <c r="HC941" s="258"/>
      <c r="HD941" s="258"/>
      <c r="HE941" s="258"/>
      <c r="HF941" s="258"/>
      <c r="HG941" s="258"/>
      <c r="HH941" s="258"/>
      <c r="HI941" s="258"/>
      <c r="HJ941" s="258"/>
      <c r="HK941" s="258"/>
      <c r="HL941" s="258"/>
      <c r="HM941" s="258"/>
      <c r="HN941" s="258"/>
      <c r="HO941" s="258"/>
      <c r="HP941" s="258"/>
      <c r="HQ941" s="258"/>
      <c r="HR941" s="258"/>
      <c r="HS941" s="258"/>
      <c r="HT941" s="258"/>
      <c r="HU941" s="258"/>
      <c r="HV941" s="258"/>
      <c r="HW941" s="258"/>
      <c r="HX941" s="258"/>
      <c r="HY941" s="258"/>
      <c r="HZ941" s="258"/>
      <c r="IA941" s="258"/>
      <c r="IB941" s="258"/>
      <c r="IC941" s="258"/>
      <c r="ID941" s="258"/>
      <c r="IE941" s="258"/>
      <c r="IF941" s="258"/>
      <c r="IG941" s="258"/>
      <c r="IH941" s="258"/>
      <c r="II941" s="258"/>
      <c r="IJ941" s="258"/>
      <c r="IK941" s="258"/>
      <c r="IL941" s="258"/>
      <c r="IM941" s="258"/>
      <c r="IN941" s="258"/>
      <c r="IO941" s="258"/>
      <c r="IP941" s="258"/>
      <c r="IQ941" s="258"/>
      <c r="IR941" s="258"/>
      <c r="IS941" s="258"/>
      <c r="IT941" s="258"/>
      <c r="IU941" s="258"/>
      <c r="IV941" s="258"/>
      <c r="IW941" s="258"/>
      <c r="IX941" s="258"/>
      <c r="IY941" s="258"/>
      <c r="IZ941" s="258"/>
      <c r="JA941" s="258"/>
      <c r="JB941" s="258"/>
      <c r="JC941" s="258"/>
      <c r="JD941" s="258"/>
      <c r="JE941" s="258"/>
      <c r="JF941" s="258"/>
      <c r="JG941" s="258"/>
      <c r="JH941" s="258"/>
    </row>
    <row r="942" spans="1:268" s="867" customFormat="1" ht="38.1" customHeight="1" x14ac:dyDescent="0.25">
      <c r="A942" s="813">
        <v>1</v>
      </c>
      <c r="B942" s="813">
        <v>1</v>
      </c>
      <c r="C942" s="1300" t="s">
        <v>202</v>
      </c>
      <c r="D942" s="1300"/>
      <c r="E942" s="1301">
        <f>E895</f>
        <v>12988</v>
      </c>
      <c r="F942" s="1301">
        <f t="shared" ref="F942:G942" si="440">F895</f>
        <v>6494</v>
      </c>
      <c r="G942" s="1301">
        <f t="shared" si="440"/>
        <v>4183</v>
      </c>
      <c r="H942" s="1301">
        <f>H896</f>
        <v>0</v>
      </c>
      <c r="I942" s="1603"/>
      <c r="J942" s="1603"/>
      <c r="K942" s="1604"/>
      <c r="L942" s="1604"/>
      <c r="M942" s="1604"/>
      <c r="N942" s="1604"/>
      <c r="O942" s="1604"/>
      <c r="P942" s="1604"/>
      <c r="Q942" s="1301"/>
      <c r="R942" s="1301"/>
      <c r="S942" s="1301"/>
      <c r="T942" s="1301"/>
      <c r="U942" s="1301"/>
      <c r="V942" s="1301"/>
      <c r="W942" s="1818"/>
      <c r="X942" s="1301"/>
      <c r="Y942" s="1301"/>
      <c r="Z942" s="1301"/>
      <c r="AA942" s="1605"/>
      <c r="AB942" s="1301"/>
      <c r="AC942" s="842"/>
      <c r="AD942" s="258"/>
      <c r="AE942" s="258"/>
      <c r="AF942" s="258"/>
      <c r="AG942" s="258"/>
      <c r="AH942" s="258"/>
      <c r="AI942" s="258"/>
      <c r="AJ942" s="258"/>
      <c r="AK942" s="258"/>
      <c r="AL942" s="258"/>
      <c r="AM942" s="258"/>
      <c r="AN942" s="258"/>
      <c r="AO942" s="258"/>
      <c r="AP942" s="258"/>
      <c r="AQ942" s="258"/>
      <c r="AR942" s="258"/>
      <c r="AS942" s="258"/>
      <c r="AT942" s="258"/>
      <c r="AU942" s="258"/>
      <c r="AV942" s="258"/>
      <c r="AW942" s="258"/>
      <c r="AX942" s="258"/>
      <c r="AY942" s="258"/>
      <c r="AZ942" s="258"/>
      <c r="BA942" s="258"/>
      <c r="BB942" s="258"/>
      <c r="BC942" s="258"/>
      <c r="BD942" s="258"/>
      <c r="BE942" s="258"/>
      <c r="BF942" s="258"/>
      <c r="BG942" s="258"/>
      <c r="BH942" s="258"/>
      <c r="BI942" s="258"/>
      <c r="BJ942" s="258"/>
      <c r="BK942" s="258"/>
      <c r="BL942" s="258"/>
      <c r="BM942" s="258"/>
      <c r="BN942" s="258"/>
      <c r="BO942" s="258"/>
      <c r="BP942" s="258"/>
      <c r="BQ942" s="258"/>
      <c r="BR942" s="258"/>
      <c r="BS942" s="258"/>
      <c r="BT942" s="258"/>
      <c r="BU942" s="258"/>
      <c r="BV942" s="258"/>
      <c r="BW942" s="258"/>
      <c r="BX942" s="258"/>
      <c r="BY942" s="258"/>
      <c r="BZ942" s="258"/>
      <c r="CA942" s="258"/>
      <c r="CB942" s="258"/>
      <c r="CC942" s="258"/>
      <c r="CD942" s="258"/>
      <c r="CE942" s="258"/>
      <c r="CF942" s="258"/>
      <c r="CG942" s="258"/>
      <c r="CH942" s="258"/>
      <c r="CI942" s="258"/>
      <c r="CJ942" s="258"/>
      <c r="CK942" s="258"/>
      <c r="CL942" s="258"/>
      <c r="CM942" s="258"/>
      <c r="CN942" s="258"/>
      <c r="CO942" s="258"/>
      <c r="CP942" s="258"/>
      <c r="CQ942" s="258"/>
      <c r="CR942" s="258"/>
      <c r="CS942" s="258"/>
      <c r="CT942" s="258"/>
      <c r="CU942" s="258"/>
      <c r="CV942" s="258"/>
      <c r="CW942" s="258"/>
      <c r="CX942" s="258"/>
      <c r="CY942" s="258"/>
      <c r="CZ942" s="258"/>
      <c r="DA942" s="258"/>
      <c r="DB942" s="258"/>
      <c r="DC942" s="258"/>
      <c r="DD942" s="258"/>
      <c r="DE942" s="258"/>
      <c r="DF942" s="258"/>
      <c r="DG942" s="258"/>
      <c r="DH942" s="258"/>
      <c r="DI942" s="258"/>
      <c r="DJ942" s="258"/>
      <c r="DK942" s="258"/>
      <c r="DL942" s="258"/>
      <c r="DM942" s="258"/>
      <c r="DN942" s="258"/>
      <c r="DO942" s="258"/>
      <c r="DP942" s="258"/>
      <c r="DQ942" s="258"/>
      <c r="DR942" s="258"/>
      <c r="DS942" s="258"/>
      <c r="DT942" s="258"/>
      <c r="DU942" s="258"/>
      <c r="DV942" s="258"/>
      <c r="DW942" s="258"/>
      <c r="DX942" s="258"/>
      <c r="DY942" s="258"/>
      <c r="DZ942" s="258"/>
      <c r="EA942" s="258"/>
      <c r="EB942" s="258"/>
      <c r="EC942" s="258"/>
      <c r="ED942" s="258"/>
      <c r="EE942" s="258"/>
      <c r="EF942" s="258"/>
      <c r="EG942" s="258"/>
      <c r="EH942" s="258"/>
      <c r="EI942" s="258"/>
      <c r="EJ942" s="258"/>
      <c r="EK942" s="258"/>
      <c r="EL942" s="258"/>
      <c r="EM942" s="258"/>
      <c r="EN942" s="258"/>
      <c r="EO942" s="258"/>
      <c r="EP942" s="258"/>
      <c r="EQ942" s="258"/>
      <c r="ER942" s="258"/>
      <c r="ES942" s="258"/>
      <c r="ET942" s="258"/>
      <c r="EU942" s="258"/>
      <c r="EV942" s="258"/>
      <c r="EW942" s="258"/>
      <c r="EX942" s="258"/>
      <c r="EY942" s="258"/>
      <c r="EZ942" s="258"/>
      <c r="FA942" s="258"/>
      <c r="FB942" s="258"/>
      <c r="FC942" s="258"/>
      <c r="FD942" s="258"/>
      <c r="FE942" s="258"/>
      <c r="FF942" s="258"/>
      <c r="FG942" s="258"/>
      <c r="FH942" s="258"/>
      <c r="FI942" s="258"/>
      <c r="FJ942" s="258"/>
      <c r="FK942" s="258"/>
      <c r="FL942" s="258"/>
      <c r="FM942" s="258"/>
      <c r="FN942" s="258"/>
      <c r="FO942" s="258"/>
      <c r="FP942" s="258"/>
      <c r="FQ942" s="258"/>
      <c r="FR942" s="258"/>
      <c r="FS942" s="258"/>
      <c r="FT942" s="258"/>
      <c r="FU942" s="258"/>
      <c r="FV942" s="258"/>
      <c r="FW942" s="258"/>
      <c r="FX942" s="258"/>
      <c r="FY942" s="258"/>
      <c r="FZ942" s="258"/>
      <c r="GA942" s="258"/>
      <c r="GB942" s="258"/>
      <c r="GC942" s="258"/>
      <c r="GD942" s="258"/>
      <c r="GE942" s="258"/>
      <c r="GF942" s="258"/>
      <c r="GG942" s="258"/>
      <c r="GH942" s="258"/>
      <c r="GI942" s="258"/>
      <c r="GJ942" s="258"/>
      <c r="GK942" s="258"/>
      <c r="GL942" s="258"/>
      <c r="GM942" s="258"/>
      <c r="GN942" s="258"/>
      <c r="GO942" s="258"/>
      <c r="GP942" s="258"/>
      <c r="GQ942" s="258"/>
      <c r="GR942" s="258"/>
      <c r="GS942" s="258"/>
      <c r="GT942" s="258"/>
      <c r="GU942" s="258"/>
      <c r="GV942" s="258"/>
      <c r="GW942" s="258"/>
      <c r="GX942" s="258"/>
      <c r="GY942" s="258"/>
      <c r="GZ942" s="258"/>
      <c r="HA942" s="258"/>
      <c r="HB942" s="258"/>
      <c r="HC942" s="258"/>
      <c r="HD942" s="258"/>
      <c r="HE942" s="258"/>
      <c r="HF942" s="258"/>
      <c r="HG942" s="258"/>
      <c r="HH942" s="258"/>
      <c r="HI942" s="258"/>
      <c r="HJ942" s="258"/>
      <c r="HK942" s="258"/>
      <c r="HL942" s="258"/>
      <c r="HM942" s="258"/>
      <c r="HN942" s="258"/>
      <c r="HO942" s="258"/>
      <c r="HP942" s="258"/>
      <c r="HQ942" s="258"/>
      <c r="HR942" s="258"/>
      <c r="HS942" s="258"/>
      <c r="HT942" s="258"/>
      <c r="HU942" s="258"/>
      <c r="HV942" s="258"/>
      <c r="HW942" s="258"/>
      <c r="HX942" s="258"/>
      <c r="HY942" s="258"/>
      <c r="HZ942" s="258"/>
      <c r="IA942" s="258"/>
      <c r="IB942" s="258"/>
      <c r="IC942" s="258"/>
      <c r="ID942" s="258"/>
      <c r="IE942" s="258"/>
      <c r="IF942" s="258"/>
      <c r="IG942" s="258"/>
      <c r="IH942" s="258"/>
      <c r="II942" s="258"/>
      <c r="IJ942" s="258"/>
      <c r="IK942" s="258"/>
      <c r="IL942" s="258"/>
      <c r="IM942" s="258"/>
      <c r="IN942" s="258"/>
      <c r="IO942" s="258"/>
      <c r="IP942" s="258"/>
      <c r="IQ942" s="258"/>
      <c r="IR942" s="258"/>
      <c r="IS942" s="258"/>
      <c r="IT942" s="258"/>
      <c r="IU942" s="258"/>
      <c r="IV942" s="258"/>
      <c r="IW942" s="258"/>
      <c r="IX942" s="258"/>
      <c r="IY942" s="258"/>
      <c r="IZ942" s="258"/>
      <c r="JA942" s="258"/>
      <c r="JB942" s="258"/>
      <c r="JC942" s="258"/>
      <c r="JD942" s="258"/>
      <c r="JE942" s="258"/>
      <c r="JF942" s="258"/>
      <c r="JG942" s="258"/>
      <c r="JH942" s="258"/>
    </row>
    <row r="943" spans="1:268" s="867" customFormat="1" ht="38.1" customHeight="1" x14ac:dyDescent="0.25">
      <c r="A943" s="813">
        <v>1</v>
      </c>
      <c r="B943" s="813">
        <v>1</v>
      </c>
      <c r="C943" s="1300" t="s">
        <v>309</v>
      </c>
      <c r="D943" s="1300"/>
      <c r="E943" s="1301">
        <f t="shared" ref="E943:G943" si="441">E896</f>
        <v>0</v>
      </c>
      <c r="F943" s="1301">
        <f t="shared" si="441"/>
        <v>0</v>
      </c>
      <c r="G943" s="1301">
        <f t="shared" si="441"/>
        <v>0</v>
      </c>
      <c r="H943" s="1301">
        <f>H897</f>
        <v>0</v>
      </c>
      <c r="I943" s="1603"/>
      <c r="J943" s="1603"/>
      <c r="K943" s="1604"/>
      <c r="L943" s="1604"/>
      <c r="M943" s="1604"/>
      <c r="N943" s="1604"/>
      <c r="O943" s="1604"/>
      <c r="P943" s="1604"/>
      <c r="Q943" s="1301"/>
      <c r="R943" s="1301"/>
      <c r="S943" s="1301"/>
      <c r="T943" s="1301"/>
      <c r="U943" s="1301"/>
      <c r="V943" s="1301"/>
      <c r="W943" s="1818"/>
      <c r="X943" s="1301"/>
      <c r="Y943" s="1301"/>
      <c r="Z943" s="1301"/>
      <c r="AA943" s="1605"/>
      <c r="AB943" s="1301"/>
      <c r="AC943" s="842"/>
      <c r="AD943" s="258"/>
      <c r="AE943" s="258"/>
      <c r="AF943" s="258"/>
      <c r="AG943" s="258"/>
      <c r="AH943" s="258"/>
      <c r="AI943" s="258"/>
      <c r="AJ943" s="258"/>
      <c r="AK943" s="258"/>
      <c r="AL943" s="258"/>
      <c r="AM943" s="258"/>
      <c r="AN943" s="258"/>
      <c r="AO943" s="258"/>
      <c r="AP943" s="258"/>
      <c r="AQ943" s="258"/>
      <c r="AR943" s="258"/>
      <c r="AS943" s="258"/>
      <c r="AT943" s="258"/>
      <c r="AU943" s="258"/>
      <c r="AV943" s="258"/>
      <c r="AW943" s="258"/>
      <c r="AX943" s="258"/>
      <c r="AY943" s="258"/>
      <c r="AZ943" s="258"/>
      <c r="BA943" s="258"/>
      <c r="BB943" s="258"/>
      <c r="BC943" s="258"/>
      <c r="BD943" s="258"/>
      <c r="BE943" s="258"/>
      <c r="BF943" s="258"/>
      <c r="BG943" s="258"/>
      <c r="BH943" s="258"/>
      <c r="BI943" s="258"/>
      <c r="BJ943" s="258"/>
      <c r="BK943" s="258"/>
      <c r="BL943" s="258"/>
      <c r="BM943" s="258"/>
      <c r="BN943" s="258"/>
      <c r="BO943" s="258"/>
      <c r="BP943" s="258"/>
      <c r="BQ943" s="258"/>
      <c r="BR943" s="258"/>
      <c r="BS943" s="258"/>
      <c r="BT943" s="258"/>
      <c r="BU943" s="258"/>
      <c r="BV943" s="258"/>
      <c r="BW943" s="258"/>
      <c r="BX943" s="258"/>
      <c r="BY943" s="258"/>
      <c r="BZ943" s="258"/>
      <c r="CA943" s="258"/>
      <c r="CB943" s="258"/>
      <c r="CC943" s="258"/>
      <c r="CD943" s="258"/>
      <c r="CE943" s="258"/>
      <c r="CF943" s="258"/>
      <c r="CG943" s="258"/>
      <c r="CH943" s="258"/>
      <c r="CI943" s="258"/>
      <c r="CJ943" s="258"/>
      <c r="CK943" s="258"/>
      <c r="CL943" s="258"/>
      <c r="CM943" s="258"/>
      <c r="CN943" s="258"/>
      <c r="CO943" s="258"/>
      <c r="CP943" s="258"/>
      <c r="CQ943" s="258"/>
      <c r="CR943" s="258"/>
      <c r="CS943" s="258"/>
      <c r="CT943" s="258"/>
      <c r="CU943" s="258"/>
      <c r="CV943" s="258"/>
      <c r="CW943" s="258"/>
      <c r="CX943" s="258"/>
      <c r="CY943" s="258"/>
      <c r="CZ943" s="258"/>
      <c r="DA943" s="258"/>
      <c r="DB943" s="258"/>
      <c r="DC943" s="258"/>
      <c r="DD943" s="258"/>
      <c r="DE943" s="258"/>
      <c r="DF943" s="258"/>
      <c r="DG943" s="258"/>
      <c r="DH943" s="258"/>
      <c r="DI943" s="258"/>
      <c r="DJ943" s="258"/>
      <c r="DK943" s="258"/>
      <c r="DL943" s="258"/>
      <c r="DM943" s="258"/>
      <c r="DN943" s="258"/>
      <c r="DO943" s="258"/>
      <c r="DP943" s="258"/>
      <c r="DQ943" s="258"/>
      <c r="DR943" s="258"/>
      <c r="DS943" s="258"/>
      <c r="DT943" s="258"/>
      <c r="DU943" s="258"/>
      <c r="DV943" s="258"/>
      <c r="DW943" s="258"/>
      <c r="DX943" s="258"/>
      <c r="DY943" s="258"/>
      <c r="DZ943" s="258"/>
      <c r="EA943" s="258"/>
      <c r="EB943" s="258"/>
      <c r="EC943" s="258"/>
      <c r="ED943" s="258"/>
      <c r="EE943" s="258"/>
      <c r="EF943" s="258"/>
      <c r="EG943" s="258"/>
      <c r="EH943" s="258"/>
      <c r="EI943" s="258"/>
      <c r="EJ943" s="258"/>
      <c r="EK943" s="258"/>
      <c r="EL943" s="258"/>
      <c r="EM943" s="258"/>
      <c r="EN943" s="258"/>
      <c r="EO943" s="258"/>
      <c r="EP943" s="258"/>
      <c r="EQ943" s="258"/>
      <c r="ER943" s="258"/>
      <c r="ES943" s="258"/>
      <c r="ET943" s="258"/>
      <c r="EU943" s="258"/>
      <c r="EV943" s="258"/>
      <c r="EW943" s="258"/>
      <c r="EX943" s="258"/>
      <c r="EY943" s="258"/>
      <c r="EZ943" s="258"/>
      <c r="FA943" s="258"/>
      <c r="FB943" s="258"/>
      <c r="FC943" s="258"/>
      <c r="FD943" s="258"/>
      <c r="FE943" s="258"/>
      <c r="FF943" s="258"/>
      <c r="FG943" s="258"/>
      <c r="FH943" s="258"/>
      <c r="FI943" s="258"/>
      <c r="FJ943" s="258"/>
      <c r="FK943" s="258"/>
      <c r="FL943" s="258"/>
      <c r="FM943" s="258"/>
      <c r="FN943" s="258"/>
      <c r="FO943" s="258"/>
      <c r="FP943" s="258"/>
      <c r="FQ943" s="258"/>
      <c r="FR943" s="258"/>
      <c r="FS943" s="258"/>
      <c r="FT943" s="258"/>
      <c r="FU943" s="258"/>
      <c r="FV943" s="258"/>
      <c r="FW943" s="258"/>
      <c r="FX943" s="258"/>
      <c r="FY943" s="258"/>
      <c r="FZ943" s="258"/>
      <c r="GA943" s="258"/>
      <c r="GB943" s="258"/>
      <c r="GC943" s="258"/>
      <c r="GD943" s="258"/>
      <c r="GE943" s="258"/>
      <c r="GF943" s="258"/>
      <c r="GG943" s="258"/>
      <c r="GH943" s="258"/>
      <c r="GI943" s="258"/>
      <c r="GJ943" s="258"/>
      <c r="GK943" s="258"/>
      <c r="GL943" s="258"/>
      <c r="GM943" s="258"/>
      <c r="GN943" s="258"/>
      <c r="GO943" s="258"/>
      <c r="GP943" s="258"/>
      <c r="GQ943" s="258"/>
      <c r="GR943" s="258"/>
      <c r="GS943" s="258"/>
      <c r="GT943" s="258"/>
      <c r="GU943" s="258"/>
      <c r="GV943" s="258"/>
      <c r="GW943" s="258"/>
      <c r="GX943" s="258"/>
      <c r="GY943" s="258"/>
      <c r="GZ943" s="258"/>
      <c r="HA943" s="258"/>
      <c r="HB943" s="258"/>
      <c r="HC943" s="258"/>
      <c r="HD943" s="258"/>
      <c r="HE943" s="258"/>
      <c r="HF943" s="258"/>
      <c r="HG943" s="258"/>
      <c r="HH943" s="258"/>
      <c r="HI943" s="258"/>
      <c r="HJ943" s="258"/>
      <c r="HK943" s="258"/>
      <c r="HL943" s="258"/>
      <c r="HM943" s="258"/>
      <c r="HN943" s="258"/>
      <c r="HO943" s="258"/>
      <c r="HP943" s="258"/>
      <c r="HQ943" s="258"/>
      <c r="HR943" s="258"/>
      <c r="HS943" s="258"/>
      <c r="HT943" s="258"/>
      <c r="HU943" s="258"/>
      <c r="HV943" s="258"/>
      <c r="HW943" s="258"/>
      <c r="HX943" s="258"/>
      <c r="HY943" s="258"/>
      <c r="HZ943" s="258"/>
      <c r="IA943" s="258"/>
      <c r="IB943" s="258"/>
      <c r="IC943" s="258"/>
      <c r="ID943" s="258"/>
      <c r="IE943" s="258"/>
      <c r="IF943" s="258"/>
      <c r="IG943" s="258"/>
      <c r="IH943" s="258"/>
      <c r="II943" s="258"/>
      <c r="IJ943" s="258"/>
      <c r="IK943" s="258"/>
      <c r="IL943" s="258"/>
      <c r="IM943" s="258"/>
      <c r="IN943" s="258"/>
      <c r="IO943" s="258"/>
      <c r="IP943" s="258"/>
      <c r="IQ943" s="258"/>
      <c r="IR943" s="258"/>
      <c r="IS943" s="258"/>
      <c r="IT943" s="258"/>
      <c r="IU943" s="258"/>
      <c r="IV943" s="258"/>
      <c r="IW943" s="258"/>
      <c r="IX943" s="258"/>
      <c r="IY943" s="258"/>
      <c r="IZ943" s="258"/>
      <c r="JA943" s="258"/>
      <c r="JB943" s="258"/>
      <c r="JC943" s="258"/>
      <c r="JD943" s="258"/>
      <c r="JE943" s="258"/>
      <c r="JF943" s="258"/>
      <c r="JG943" s="258"/>
      <c r="JH943" s="258"/>
    </row>
    <row r="944" spans="1:268" s="867" customFormat="1" ht="38.1" customHeight="1" x14ac:dyDescent="0.25">
      <c r="A944" s="813">
        <v>1</v>
      </c>
      <c r="B944" s="813">
        <v>1</v>
      </c>
      <c r="C944" s="1300" t="s">
        <v>310</v>
      </c>
      <c r="D944" s="1300"/>
      <c r="E944" s="1301">
        <f t="shared" ref="E944:G944" si="442">E897</f>
        <v>0</v>
      </c>
      <c r="F944" s="1301">
        <f t="shared" si="442"/>
        <v>0</v>
      </c>
      <c r="G944" s="1301">
        <f t="shared" si="442"/>
        <v>0</v>
      </c>
      <c r="H944" s="1301">
        <f>H898</f>
        <v>65</v>
      </c>
      <c r="I944" s="1603"/>
      <c r="J944" s="1603"/>
      <c r="K944" s="1604"/>
      <c r="L944" s="1604"/>
      <c r="M944" s="1604"/>
      <c r="N944" s="1604"/>
      <c r="O944" s="1604"/>
      <c r="P944" s="1604"/>
      <c r="Q944" s="1301"/>
      <c r="R944" s="1301"/>
      <c r="S944" s="1301"/>
      <c r="T944" s="1301"/>
      <c r="U944" s="1301"/>
      <c r="V944" s="1301"/>
      <c r="W944" s="1818"/>
      <c r="X944" s="1301"/>
      <c r="Y944" s="1301"/>
      <c r="Z944" s="1301"/>
      <c r="AA944" s="1605"/>
      <c r="AB944" s="1301"/>
      <c r="AC944" s="842"/>
      <c r="AD944" s="258"/>
      <c r="AE944" s="258"/>
      <c r="AF944" s="258"/>
      <c r="AG944" s="258"/>
      <c r="AH944" s="258"/>
      <c r="AI944" s="258"/>
      <c r="AJ944" s="258"/>
      <c r="AK944" s="258"/>
      <c r="AL944" s="258"/>
      <c r="AM944" s="258"/>
      <c r="AN944" s="258"/>
      <c r="AO944" s="258"/>
      <c r="AP944" s="258"/>
      <c r="AQ944" s="258"/>
      <c r="AR944" s="258"/>
      <c r="AS944" s="258"/>
      <c r="AT944" s="258"/>
      <c r="AU944" s="258"/>
      <c r="AV944" s="258"/>
      <c r="AW944" s="258"/>
      <c r="AX944" s="258"/>
      <c r="AY944" s="258"/>
      <c r="AZ944" s="258"/>
      <c r="BA944" s="258"/>
      <c r="BB944" s="258"/>
      <c r="BC944" s="258"/>
      <c r="BD944" s="258"/>
      <c r="BE944" s="258"/>
      <c r="BF944" s="258"/>
      <c r="BG944" s="258"/>
      <c r="BH944" s="258"/>
      <c r="BI944" s="258"/>
      <c r="BJ944" s="258"/>
      <c r="BK944" s="258"/>
      <c r="BL944" s="258"/>
      <c r="BM944" s="258"/>
      <c r="BN944" s="258"/>
      <c r="BO944" s="258"/>
      <c r="BP944" s="258"/>
      <c r="BQ944" s="258"/>
      <c r="BR944" s="258"/>
      <c r="BS944" s="258"/>
      <c r="BT944" s="258"/>
      <c r="BU944" s="258"/>
      <c r="BV944" s="258"/>
      <c r="BW944" s="258"/>
      <c r="BX944" s="258"/>
      <c r="BY944" s="258"/>
      <c r="BZ944" s="258"/>
      <c r="CA944" s="258"/>
      <c r="CB944" s="258"/>
      <c r="CC944" s="258"/>
      <c r="CD944" s="258"/>
      <c r="CE944" s="258"/>
      <c r="CF944" s="258"/>
      <c r="CG944" s="258"/>
      <c r="CH944" s="258"/>
      <c r="CI944" s="258"/>
      <c r="CJ944" s="258"/>
      <c r="CK944" s="258"/>
      <c r="CL944" s="258"/>
      <c r="CM944" s="258"/>
      <c r="CN944" s="258"/>
      <c r="CO944" s="258"/>
      <c r="CP944" s="258"/>
      <c r="CQ944" s="258"/>
      <c r="CR944" s="258"/>
      <c r="CS944" s="258"/>
      <c r="CT944" s="258"/>
      <c r="CU944" s="258"/>
      <c r="CV944" s="258"/>
      <c r="CW944" s="258"/>
      <c r="CX944" s="258"/>
      <c r="CY944" s="258"/>
      <c r="CZ944" s="258"/>
      <c r="DA944" s="258"/>
      <c r="DB944" s="258"/>
      <c r="DC944" s="258"/>
      <c r="DD944" s="258"/>
      <c r="DE944" s="258"/>
      <c r="DF944" s="258"/>
      <c r="DG944" s="258"/>
      <c r="DH944" s="258"/>
      <c r="DI944" s="258"/>
      <c r="DJ944" s="258"/>
      <c r="DK944" s="258"/>
      <c r="DL944" s="258"/>
      <c r="DM944" s="258"/>
      <c r="DN944" s="258"/>
      <c r="DO944" s="258"/>
      <c r="DP944" s="258"/>
      <c r="DQ944" s="258"/>
      <c r="DR944" s="258"/>
      <c r="DS944" s="258"/>
      <c r="DT944" s="258"/>
      <c r="DU944" s="258"/>
      <c r="DV944" s="258"/>
      <c r="DW944" s="258"/>
      <c r="DX944" s="258"/>
      <c r="DY944" s="258"/>
      <c r="DZ944" s="258"/>
      <c r="EA944" s="258"/>
      <c r="EB944" s="258"/>
      <c r="EC944" s="258"/>
      <c r="ED944" s="258"/>
      <c r="EE944" s="258"/>
      <c r="EF944" s="258"/>
      <c r="EG944" s="258"/>
      <c r="EH944" s="258"/>
      <c r="EI944" s="258"/>
      <c r="EJ944" s="258"/>
      <c r="EK944" s="258"/>
      <c r="EL944" s="258"/>
      <c r="EM944" s="258"/>
      <c r="EN944" s="258"/>
      <c r="EO944" s="258"/>
      <c r="EP944" s="258"/>
      <c r="EQ944" s="258"/>
      <c r="ER944" s="258"/>
      <c r="ES944" s="258"/>
      <c r="ET944" s="258"/>
      <c r="EU944" s="258"/>
      <c r="EV944" s="258"/>
      <c r="EW944" s="258"/>
      <c r="EX944" s="258"/>
      <c r="EY944" s="258"/>
      <c r="EZ944" s="258"/>
      <c r="FA944" s="258"/>
      <c r="FB944" s="258"/>
      <c r="FC944" s="258"/>
      <c r="FD944" s="258"/>
      <c r="FE944" s="258"/>
      <c r="FF944" s="258"/>
      <c r="FG944" s="258"/>
      <c r="FH944" s="258"/>
      <c r="FI944" s="258"/>
      <c r="FJ944" s="258"/>
      <c r="FK944" s="258"/>
      <c r="FL944" s="258"/>
      <c r="FM944" s="258"/>
      <c r="FN944" s="258"/>
      <c r="FO944" s="258"/>
      <c r="FP944" s="258"/>
      <c r="FQ944" s="258"/>
      <c r="FR944" s="258"/>
      <c r="FS944" s="258"/>
      <c r="FT944" s="258"/>
      <c r="FU944" s="258"/>
      <c r="FV944" s="258"/>
      <c r="FW944" s="258"/>
      <c r="FX944" s="258"/>
      <c r="FY944" s="258"/>
      <c r="FZ944" s="258"/>
      <c r="GA944" s="258"/>
      <c r="GB944" s="258"/>
      <c r="GC944" s="258"/>
      <c r="GD944" s="258"/>
      <c r="GE944" s="258"/>
      <c r="GF944" s="258"/>
      <c r="GG944" s="258"/>
      <c r="GH944" s="258"/>
      <c r="GI944" s="258"/>
      <c r="GJ944" s="258"/>
      <c r="GK944" s="258"/>
      <c r="GL944" s="258"/>
      <c r="GM944" s="258"/>
      <c r="GN944" s="258"/>
      <c r="GO944" s="258"/>
      <c r="GP944" s="258"/>
      <c r="GQ944" s="258"/>
      <c r="GR944" s="258"/>
      <c r="GS944" s="258"/>
      <c r="GT944" s="258"/>
      <c r="GU944" s="258"/>
      <c r="GV944" s="258"/>
      <c r="GW944" s="258"/>
      <c r="GX944" s="258"/>
      <c r="GY944" s="258"/>
      <c r="GZ944" s="258"/>
      <c r="HA944" s="258"/>
      <c r="HB944" s="258"/>
      <c r="HC944" s="258"/>
      <c r="HD944" s="258"/>
      <c r="HE944" s="258"/>
      <c r="HF944" s="258"/>
      <c r="HG944" s="258"/>
      <c r="HH944" s="258"/>
      <c r="HI944" s="258"/>
      <c r="HJ944" s="258"/>
      <c r="HK944" s="258"/>
      <c r="HL944" s="258"/>
      <c r="HM944" s="258"/>
      <c r="HN944" s="258"/>
      <c r="HO944" s="258"/>
      <c r="HP944" s="258"/>
      <c r="HQ944" s="258"/>
      <c r="HR944" s="258"/>
      <c r="HS944" s="258"/>
      <c r="HT944" s="258"/>
      <c r="HU944" s="258"/>
      <c r="HV944" s="258"/>
      <c r="HW944" s="258"/>
      <c r="HX944" s="258"/>
      <c r="HY944" s="258"/>
      <c r="HZ944" s="258"/>
      <c r="IA944" s="258"/>
      <c r="IB944" s="258"/>
      <c r="IC944" s="258"/>
      <c r="ID944" s="258"/>
      <c r="IE944" s="258"/>
      <c r="IF944" s="258"/>
      <c r="IG944" s="258"/>
      <c r="IH944" s="258"/>
      <c r="II944" s="258"/>
      <c r="IJ944" s="258"/>
      <c r="IK944" s="258"/>
      <c r="IL944" s="258"/>
      <c r="IM944" s="258"/>
      <c r="IN944" s="258"/>
      <c r="IO944" s="258"/>
      <c r="IP944" s="258"/>
      <c r="IQ944" s="258"/>
      <c r="IR944" s="258"/>
      <c r="IS944" s="258"/>
      <c r="IT944" s="258"/>
      <c r="IU944" s="258"/>
      <c r="IV944" s="258"/>
      <c r="IW944" s="258"/>
      <c r="IX944" s="258"/>
      <c r="IY944" s="258"/>
      <c r="IZ944" s="258"/>
      <c r="JA944" s="258"/>
      <c r="JB944" s="258"/>
      <c r="JC944" s="258"/>
      <c r="JD944" s="258"/>
      <c r="JE944" s="258"/>
      <c r="JF944" s="258"/>
      <c r="JG944" s="258"/>
      <c r="JH944" s="258"/>
    </row>
    <row r="945" spans="1:268" s="867" customFormat="1" ht="49.5" customHeight="1" x14ac:dyDescent="0.25">
      <c r="A945" s="813">
        <v>1</v>
      </c>
      <c r="B945" s="813">
        <v>1</v>
      </c>
      <c r="C945" s="1300" t="s">
        <v>311</v>
      </c>
      <c r="D945" s="1300"/>
      <c r="E945" s="1301">
        <f t="shared" ref="E945:G945" si="443">E898</f>
        <v>120</v>
      </c>
      <c r="F945" s="1301">
        <f t="shared" si="443"/>
        <v>60</v>
      </c>
      <c r="G945" s="1301">
        <f t="shared" si="443"/>
        <v>39</v>
      </c>
      <c r="H945" s="1301">
        <f>H906</f>
        <v>116.64062500000001</v>
      </c>
      <c r="I945" s="1603"/>
      <c r="J945" s="1603"/>
      <c r="K945" s="1604"/>
      <c r="L945" s="1604"/>
      <c r="M945" s="1604"/>
      <c r="N945" s="1604"/>
      <c r="O945" s="1604"/>
      <c r="P945" s="1604"/>
      <c r="Q945" s="1301"/>
      <c r="R945" s="1301"/>
      <c r="S945" s="1301"/>
      <c r="T945" s="1301"/>
      <c r="U945" s="1301"/>
      <c r="V945" s="1301"/>
      <c r="W945" s="1818"/>
      <c r="X945" s="1301"/>
      <c r="Y945" s="1301"/>
      <c r="Z945" s="1301"/>
      <c r="AA945" s="1605"/>
      <c r="AB945" s="1301"/>
      <c r="AC945" s="842"/>
      <c r="AD945" s="258"/>
      <c r="AE945" s="258"/>
      <c r="AF945" s="258"/>
      <c r="AG945" s="258"/>
      <c r="AH945" s="258"/>
      <c r="AI945" s="258"/>
      <c r="AJ945" s="258"/>
      <c r="AK945" s="258"/>
      <c r="AL945" s="258"/>
      <c r="AM945" s="258"/>
      <c r="AN945" s="258"/>
      <c r="AO945" s="258"/>
      <c r="AP945" s="258"/>
      <c r="AQ945" s="258"/>
      <c r="AR945" s="258"/>
      <c r="AS945" s="258"/>
      <c r="AT945" s="258"/>
      <c r="AU945" s="258"/>
      <c r="AV945" s="258"/>
      <c r="AW945" s="258"/>
      <c r="AX945" s="258"/>
      <c r="AY945" s="258"/>
      <c r="AZ945" s="258"/>
      <c r="BA945" s="258"/>
      <c r="BB945" s="258"/>
      <c r="BC945" s="258"/>
      <c r="BD945" s="258"/>
      <c r="BE945" s="258"/>
      <c r="BF945" s="258"/>
      <c r="BG945" s="258"/>
      <c r="BH945" s="258"/>
      <c r="BI945" s="258"/>
      <c r="BJ945" s="258"/>
      <c r="BK945" s="258"/>
      <c r="BL945" s="258"/>
      <c r="BM945" s="258"/>
      <c r="BN945" s="258"/>
      <c r="BO945" s="258"/>
      <c r="BP945" s="258"/>
      <c r="BQ945" s="258"/>
      <c r="BR945" s="258"/>
      <c r="BS945" s="258"/>
      <c r="BT945" s="258"/>
      <c r="BU945" s="258"/>
      <c r="BV945" s="258"/>
      <c r="BW945" s="258"/>
      <c r="BX945" s="258"/>
      <c r="BY945" s="258"/>
      <c r="BZ945" s="258"/>
      <c r="CA945" s="258"/>
      <c r="CB945" s="258"/>
      <c r="CC945" s="258"/>
      <c r="CD945" s="258"/>
      <c r="CE945" s="258"/>
      <c r="CF945" s="258"/>
      <c r="CG945" s="258"/>
      <c r="CH945" s="258"/>
      <c r="CI945" s="258"/>
      <c r="CJ945" s="258"/>
      <c r="CK945" s="258"/>
      <c r="CL945" s="258"/>
      <c r="CM945" s="258"/>
      <c r="CN945" s="258"/>
      <c r="CO945" s="258"/>
      <c r="CP945" s="258"/>
      <c r="CQ945" s="258"/>
      <c r="CR945" s="258"/>
      <c r="CS945" s="258"/>
      <c r="CT945" s="258"/>
      <c r="CU945" s="258"/>
      <c r="CV945" s="258"/>
      <c r="CW945" s="258"/>
      <c r="CX945" s="258"/>
      <c r="CY945" s="258"/>
      <c r="CZ945" s="258"/>
      <c r="DA945" s="258"/>
      <c r="DB945" s="258"/>
      <c r="DC945" s="258"/>
      <c r="DD945" s="258"/>
      <c r="DE945" s="258"/>
      <c r="DF945" s="258"/>
      <c r="DG945" s="258"/>
      <c r="DH945" s="258"/>
      <c r="DI945" s="258"/>
      <c r="DJ945" s="258"/>
      <c r="DK945" s="258"/>
      <c r="DL945" s="258"/>
      <c r="DM945" s="258"/>
      <c r="DN945" s="258"/>
      <c r="DO945" s="258"/>
      <c r="DP945" s="258"/>
      <c r="DQ945" s="258"/>
      <c r="DR945" s="258"/>
      <c r="DS945" s="258"/>
      <c r="DT945" s="258"/>
      <c r="DU945" s="258"/>
      <c r="DV945" s="258"/>
      <c r="DW945" s="258"/>
      <c r="DX945" s="258"/>
      <c r="DY945" s="258"/>
      <c r="DZ945" s="258"/>
      <c r="EA945" s="258"/>
      <c r="EB945" s="258"/>
      <c r="EC945" s="258"/>
      <c r="ED945" s="258"/>
      <c r="EE945" s="258"/>
      <c r="EF945" s="258"/>
      <c r="EG945" s="258"/>
      <c r="EH945" s="258"/>
      <c r="EI945" s="258"/>
      <c r="EJ945" s="258"/>
      <c r="EK945" s="258"/>
      <c r="EL945" s="258"/>
      <c r="EM945" s="258"/>
      <c r="EN945" s="258"/>
      <c r="EO945" s="258"/>
      <c r="EP945" s="258"/>
      <c r="EQ945" s="258"/>
      <c r="ER945" s="258"/>
      <c r="ES945" s="258"/>
      <c r="ET945" s="258"/>
      <c r="EU945" s="258"/>
      <c r="EV945" s="258"/>
      <c r="EW945" s="258"/>
      <c r="EX945" s="258"/>
      <c r="EY945" s="258"/>
      <c r="EZ945" s="258"/>
      <c r="FA945" s="258"/>
      <c r="FB945" s="258"/>
      <c r="FC945" s="258"/>
      <c r="FD945" s="258"/>
      <c r="FE945" s="258"/>
      <c r="FF945" s="258"/>
      <c r="FG945" s="258"/>
      <c r="FH945" s="258"/>
      <c r="FI945" s="258"/>
      <c r="FJ945" s="258"/>
      <c r="FK945" s="258"/>
      <c r="FL945" s="258"/>
      <c r="FM945" s="258"/>
      <c r="FN945" s="258"/>
      <c r="FO945" s="258"/>
      <c r="FP945" s="258"/>
      <c r="FQ945" s="258"/>
      <c r="FR945" s="258"/>
      <c r="FS945" s="258"/>
      <c r="FT945" s="258"/>
      <c r="FU945" s="258"/>
      <c r="FV945" s="258"/>
      <c r="FW945" s="258"/>
      <c r="FX945" s="258"/>
      <c r="FY945" s="258"/>
      <c r="FZ945" s="258"/>
      <c r="GA945" s="258"/>
      <c r="GB945" s="258"/>
      <c r="GC945" s="258"/>
      <c r="GD945" s="258"/>
      <c r="GE945" s="258"/>
      <c r="GF945" s="258"/>
      <c r="GG945" s="258"/>
      <c r="GH945" s="258"/>
      <c r="GI945" s="258"/>
      <c r="GJ945" s="258"/>
      <c r="GK945" s="258"/>
      <c r="GL945" s="258"/>
      <c r="GM945" s="258"/>
      <c r="GN945" s="258"/>
      <c r="GO945" s="258"/>
      <c r="GP945" s="258"/>
      <c r="GQ945" s="258"/>
      <c r="GR945" s="258"/>
      <c r="GS945" s="258"/>
      <c r="GT945" s="258"/>
      <c r="GU945" s="258"/>
      <c r="GV945" s="258"/>
      <c r="GW945" s="258"/>
      <c r="GX945" s="258"/>
      <c r="GY945" s="258"/>
      <c r="GZ945" s="258"/>
      <c r="HA945" s="258"/>
      <c r="HB945" s="258"/>
      <c r="HC945" s="258"/>
      <c r="HD945" s="258"/>
      <c r="HE945" s="258"/>
      <c r="HF945" s="258"/>
      <c r="HG945" s="258"/>
      <c r="HH945" s="258"/>
      <c r="HI945" s="258"/>
      <c r="HJ945" s="258"/>
      <c r="HK945" s="258"/>
      <c r="HL945" s="258"/>
      <c r="HM945" s="258"/>
      <c r="HN945" s="258"/>
      <c r="HO945" s="258"/>
      <c r="HP945" s="258"/>
      <c r="HQ945" s="258"/>
      <c r="HR945" s="258"/>
      <c r="HS945" s="258"/>
      <c r="HT945" s="258"/>
      <c r="HU945" s="258"/>
      <c r="HV945" s="258"/>
      <c r="HW945" s="258"/>
      <c r="HX945" s="258"/>
      <c r="HY945" s="258"/>
      <c r="HZ945" s="258"/>
      <c r="IA945" s="258"/>
      <c r="IB945" s="258"/>
      <c r="IC945" s="258"/>
      <c r="ID945" s="258"/>
      <c r="IE945" s="258"/>
      <c r="IF945" s="258"/>
      <c r="IG945" s="258"/>
      <c r="IH945" s="258"/>
      <c r="II945" s="258"/>
      <c r="IJ945" s="258"/>
      <c r="IK945" s="258"/>
      <c r="IL945" s="258"/>
      <c r="IM945" s="258"/>
      <c r="IN945" s="258"/>
      <c r="IO945" s="258"/>
      <c r="IP945" s="258"/>
      <c r="IQ945" s="258"/>
      <c r="IR945" s="258"/>
      <c r="IS945" s="258"/>
      <c r="IT945" s="258"/>
      <c r="IU945" s="258"/>
      <c r="IV945" s="258"/>
      <c r="IW945" s="258"/>
      <c r="IX945" s="258"/>
      <c r="IY945" s="258"/>
      <c r="IZ945" s="258"/>
      <c r="JA945" s="258"/>
      <c r="JB945" s="258"/>
      <c r="JC945" s="258"/>
      <c r="JD945" s="258"/>
      <c r="JE945" s="258"/>
      <c r="JF945" s="258"/>
      <c r="JG945" s="258"/>
      <c r="JH945" s="258"/>
    </row>
    <row r="946" spans="1:268" s="867" customFormat="1" ht="38.1" customHeight="1" x14ac:dyDescent="0.25">
      <c r="A946" s="813">
        <v>1</v>
      </c>
      <c r="B946" s="813">
        <v>1</v>
      </c>
      <c r="C946" s="1300" t="s">
        <v>312</v>
      </c>
      <c r="D946" s="1300"/>
      <c r="E946" s="1301">
        <f t="shared" ref="E946:G946" si="444">E899</f>
        <v>12868</v>
      </c>
      <c r="F946" s="1301">
        <f t="shared" si="444"/>
        <v>6434</v>
      </c>
      <c r="G946" s="1301">
        <f t="shared" si="444"/>
        <v>4144</v>
      </c>
      <c r="H946" s="1301">
        <f>H907</f>
        <v>138.99739583333331</v>
      </c>
      <c r="I946" s="1603"/>
      <c r="J946" s="1603"/>
      <c r="K946" s="1604"/>
      <c r="L946" s="1604"/>
      <c r="M946" s="1604"/>
      <c r="N946" s="1604"/>
      <c r="O946" s="1604"/>
      <c r="P946" s="1604"/>
      <c r="Q946" s="1301"/>
      <c r="R946" s="1301"/>
      <c r="S946" s="1301"/>
      <c r="T946" s="1301"/>
      <c r="U946" s="1301"/>
      <c r="V946" s="1301"/>
      <c r="W946" s="1818"/>
      <c r="X946" s="1301"/>
      <c r="Y946" s="1301"/>
      <c r="Z946" s="1301"/>
      <c r="AA946" s="1605"/>
      <c r="AB946" s="1301"/>
      <c r="AC946" s="842"/>
      <c r="AD946" s="258"/>
      <c r="AE946" s="258"/>
      <c r="AF946" s="258"/>
      <c r="AG946" s="258"/>
      <c r="AH946" s="258"/>
      <c r="AI946" s="258"/>
      <c r="AJ946" s="258"/>
      <c r="AK946" s="258"/>
      <c r="AL946" s="258"/>
      <c r="AM946" s="258"/>
      <c r="AN946" s="258"/>
      <c r="AO946" s="258"/>
      <c r="AP946" s="258"/>
      <c r="AQ946" s="258"/>
      <c r="AR946" s="258"/>
      <c r="AS946" s="258"/>
      <c r="AT946" s="258"/>
      <c r="AU946" s="258"/>
      <c r="AV946" s="258"/>
      <c r="AW946" s="258"/>
      <c r="AX946" s="258"/>
      <c r="AY946" s="258"/>
      <c r="AZ946" s="258"/>
      <c r="BA946" s="258"/>
      <c r="BB946" s="258"/>
      <c r="BC946" s="258"/>
      <c r="BD946" s="258"/>
      <c r="BE946" s="258"/>
      <c r="BF946" s="258"/>
      <c r="BG946" s="258"/>
      <c r="BH946" s="258"/>
      <c r="BI946" s="258"/>
      <c r="BJ946" s="258"/>
      <c r="BK946" s="258"/>
      <c r="BL946" s="258"/>
      <c r="BM946" s="258"/>
      <c r="BN946" s="258"/>
      <c r="BO946" s="258"/>
      <c r="BP946" s="258"/>
      <c r="BQ946" s="258"/>
      <c r="BR946" s="258"/>
      <c r="BS946" s="258"/>
      <c r="BT946" s="258"/>
      <c r="BU946" s="258"/>
      <c r="BV946" s="258"/>
      <c r="BW946" s="258"/>
      <c r="BX946" s="258"/>
      <c r="BY946" s="258"/>
      <c r="BZ946" s="258"/>
      <c r="CA946" s="258"/>
      <c r="CB946" s="258"/>
      <c r="CC946" s="258"/>
      <c r="CD946" s="258"/>
      <c r="CE946" s="258"/>
      <c r="CF946" s="258"/>
      <c r="CG946" s="258"/>
      <c r="CH946" s="258"/>
      <c r="CI946" s="258"/>
      <c r="CJ946" s="258"/>
      <c r="CK946" s="258"/>
      <c r="CL946" s="258"/>
      <c r="CM946" s="258"/>
      <c r="CN946" s="258"/>
      <c r="CO946" s="258"/>
      <c r="CP946" s="258"/>
      <c r="CQ946" s="258"/>
      <c r="CR946" s="258"/>
      <c r="CS946" s="258"/>
      <c r="CT946" s="258"/>
      <c r="CU946" s="258"/>
      <c r="CV946" s="258"/>
      <c r="CW946" s="258"/>
      <c r="CX946" s="258"/>
      <c r="CY946" s="258"/>
      <c r="CZ946" s="258"/>
      <c r="DA946" s="258"/>
      <c r="DB946" s="258"/>
      <c r="DC946" s="258"/>
      <c r="DD946" s="258"/>
      <c r="DE946" s="258"/>
      <c r="DF946" s="258"/>
      <c r="DG946" s="258"/>
      <c r="DH946" s="258"/>
      <c r="DI946" s="258"/>
      <c r="DJ946" s="258"/>
      <c r="DK946" s="258"/>
      <c r="DL946" s="258"/>
      <c r="DM946" s="258"/>
      <c r="DN946" s="258"/>
      <c r="DO946" s="258"/>
      <c r="DP946" s="258"/>
      <c r="DQ946" s="258"/>
      <c r="DR946" s="258"/>
      <c r="DS946" s="258"/>
      <c r="DT946" s="258"/>
      <c r="DU946" s="258"/>
      <c r="DV946" s="258"/>
      <c r="DW946" s="258"/>
      <c r="DX946" s="258"/>
      <c r="DY946" s="258"/>
      <c r="DZ946" s="258"/>
      <c r="EA946" s="258"/>
      <c r="EB946" s="258"/>
      <c r="EC946" s="258"/>
      <c r="ED946" s="258"/>
      <c r="EE946" s="258"/>
      <c r="EF946" s="258"/>
      <c r="EG946" s="258"/>
      <c r="EH946" s="258"/>
      <c r="EI946" s="258"/>
      <c r="EJ946" s="258"/>
      <c r="EK946" s="258"/>
      <c r="EL946" s="258"/>
      <c r="EM946" s="258"/>
      <c r="EN946" s="258"/>
      <c r="EO946" s="258"/>
      <c r="EP946" s="258"/>
      <c r="EQ946" s="258"/>
      <c r="ER946" s="258"/>
      <c r="ES946" s="258"/>
      <c r="ET946" s="258"/>
      <c r="EU946" s="258"/>
      <c r="EV946" s="258"/>
      <c r="EW946" s="258"/>
      <c r="EX946" s="258"/>
      <c r="EY946" s="258"/>
      <c r="EZ946" s="258"/>
      <c r="FA946" s="258"/>
      <c r="FB946" s="258"/>
      <c r="FC946" s="258"/>
      <c r="FD946" s="258"/>
      <c r="FE946" s="258"/>
      <c r="FF946" s="258"/>
      <c r="FG946" s="258"/>
      <c r="FH946" s="258"/>
      <c r="FI946" s="258"/>
      <c r="FJ946" s="258"/>
      <c r="FK946" s="258"/>
      <c r="FL946" s="258"/>
      <c r="FM946" s="258"/>
      <c r="FN946" s="258"/>
      <c r="FO946" s="258"/>
      <c r="FP946" s="258"/>
      <c r="FQ946" s="258"/>
      <c r="FR946" s="258"/>
      <c r="FS946" s="258"/>
      <c r="FT946" s="258"/>
      <c r="FU946" s="258"/>
      <c r="FV946" s="258"/>
      <c r="FW946" s="258"/>
      <c r="FX946" s="258"/>
      <c r="FY946" s="258"/>
      <c r="FZ946" s="258"/>
      <c r="GA946" s="258"/>
      <c r="GB946" s="258"/>
      <c r="GC946" s="258"/>
      <c r="GD946" s="258"/>
      <c r="GE946" s="258"/>
      <c r="GF946" s="258"/>
      <c r="GG946" s="258"/>
      <c r="GH946" s="258"/>
      <c r="GI946" s="258"/>
      <c r="GJ946" s="258"/>
      <c r="GK946" s="258"/>
      <c r="GL946" s="258"/>
      <c r="GM946" s="258"/>
      <c r="GN946" s="258"/>
      <c r="GO946" s="258"/>
      <c r="GP946" s="258"/>
      <c r="GQ946" s="258"/>
      <c r="GR946" s="258"/>
      <c r="GS946" s="258"/>
      <c r="GT946" s="258"/>
      <c r="GU946" s="258"/>
      <c r="GV946" s="258"/>
      <c r="GW946" s="258"/>
      <c r="GX946" s="258"/>
      <c r="GY946" s="258"/>
      <c r="GZ946" s="258"/>
      <c r="HA946" s="258"/>
      <c r="HB946" s="258"/>
      <c r="HC946" s="258"/>
      <c r="HD946" s="258"/>
      <c r="HE946" s="258"/>
      <c r="HF946" s="258"/>
      <c r="HG946" s="258"/>
      <c r="HH946" s="258"/>
      <c r="HI946" s="258"/>
      <c r="HJ946" s="258"/>
      <c r="HK946" s="258"/>
      <c r="HL946" s="258"/>
      <c r="HM946" s="258"/>
      <c r="HN946" s="258"/>
      <c r="HO946" s="258"/>
      <c r="HP946" s="258"/>
      <c r="HQ946" s="258"/>
      <c r="HR946" s="258"/>
      <c r="HS946" s="258"/>
      <c r="HT946" s="258"/>
      <c r="HU946" s="258"/>
      <c r="HV946" s="258"/>
      <c r="HW946" s="258"/>
      <c r="HX946" s="258"/>
      <c r="HY946" s="258"/>
      <c r="HZ946" s="258"/>
      <c r="IA946" s="258"/>
      <c r="IB946" s="258"/>
      <c r="IC946" s="258"/>
      <c r="ID946" s="258"/>
      <c r="IE946" s="258"/>
      <c r="IF946" s="258"/>
      <c r="IG946" s="258"/>
      <c r="IH946" s="258"/>
      <c r="II946" s="258"/>
      <c r="IJ946" s="258"/>
      <c r="IK946" s="258"/>
      <c r="IL946" s="258"/>
      <c r="IM946" s="258"/>
      <c r="IN946" s="258"/>
      <c r="IO946" s="258"/>
      <c r="IP946" s="258"/>
      <c r="IQ946" s="258"/>
      <c r="IR946" s="258"/>
      <c r="IS946" s="258"/>
      <c r="IT946" s="258"/>
      <c r="IU946" s="258"/>
      <c r="IV946" s="258"/>
      <c r="IW946" s="258"/>
      <c r="IX946" s="258"/>
      <c r="IY946" s="258"/>
      <c r="IZ946" s="258"/>
      <c r="JA946" s="258"/>
      <c r="JB946" s="258"/>
      <c r="JC946" s="258"/>
      <c r="JD946" s="258"/>
      <c r="JE946" s="258"/>
      <c r="JF946" s="258"/>
      <c r="JG946" s="258"/>
      <c r="JH946" s="258"/>
    </row>
    <row r="947" spans="1:268" s="867" customFormat="1" ht="38.1" customHeight="1" x14ac:dyDescent="0.25">
      <c r="A947" s="813">
        <v>1</v>
      </c>
      <c r="B947" s="813">
        <v>1</v>
      </c>
      <c r="C947" s="1300" t="s">
        <v>159</v>
      </c>
      <c r="D947" s="1300"/>
      <c r="E947" s="1301">
        <f t="shared" ref="E947:G947" si="445">E900</f>
        <v>30500</v>
      </c>
      <c r="F947" s="1301">
        <f t="shared" si="445"/>
        <v>15250</v>
      </c>
      <c r="G947" s="1301">
        <f t="shared" si="445"/>
        <v>14022.332236842105</v>
      </c>
      <c r="H947" s="1301">
        <f>H908</f>
        <v>153.36225596529286</v>
      </c>
      <c r="I947" s="1603"/>
      <c r="J947" s="1603"/>
      <c r="K947" s="1604"/>
      <c r="L947" s="1604"/>
      <c r="M947" s="1604"/>
      <c r="N947" s="1604"/>
      <c r="O947" s="1604"/>
      <c r="P947" s="1604"/>
      <c r="Q947" s="1301"/>
      <c r="R947" s="1301"/>
      <c r="S947" s="1301"/>
      <c r="T947" s="1301"/>
      <c r="U947" s="1301"/>
      <c r="V947" s="1301"/>
      <c r="W947" s="1818"/>
      <c r="X947" s="1301"/>
      <c r="Y947" s="1301"/>
      <c r="Z947" s="1301"/>
      <c r="AA947" s="1605"/>
      <c r="AB947" s="1301"/>
      <c r="AC947" s="842"/>
      <c r="AD947" s="1964"/>
      <c r="AE947" s="258"/>
      <c r="AF947" s="258"/>
      <c r="AG947" s="258"/>
      <c r="AH947" s="258"/>
      <c r="AI947" s="258"/>
      <c r="AJ947" s="258"/>
      <c r="AK947" s="258"/>
      <c r="AL947" s="258"/>
      <c r="AM947" s="258"/>
      <c r="AN947" s="258"/>
      <c r="AO947" s="258"/>
      <c r="AP947" s="258"/>
      <c r="AQ947" s="258"/>
      <c r="AR947" s="258"/>
      <c r="AS947" s="258"/>
      <c r="AT947" s="258"/>
      <c r="AU947" s="258"/>
      <c r="AV947" s="258"/>
      <c r="AW947" s="258"/>
      <c r="AX947" s="258"/>
      <c r="AY947" s="258"/>
      <c r="AZ947" s="258"/>
      <c r="BA947" s="258"/>
      <c r="BB947" s="258"/>
      <c r="BC947" s="258"/>
      <c r="BD947" s="258"/>
      <c r="BE947" s="258"/>
      <c r="BF947" s="258"/>
      <c r="BG947" s="258"/>
      <c r="BH947" s="258"/>
      <c r="BI947" s="258"/>
      <c r="BJ947" s="258"/>
      <c r="BK947" s="258"/>
      <c r="BL947" s="258"/>
      <c r="BM947" s="258"/>
      <c r="BN947" s="258"/>
      <c r="BO947" s="258"/>
      <c r="BP947" s="258"/>
      <c r="BQ947" s="258"/>
      <c r="BR947" s="258"/>
      <c r="BS947" s="258"/>
      <c r="BT947" s="258"/>
      <c r="BU947" s="258"/>
      <c r="BV947" s="258"/>
      <c r="BW947" s="258"/>
      <c r="BX947" s="258"/>
      <c r="BY947" s="258"/>
      <c r="BZ947" s="258"/>
      <c r="CA947" s="258"/>
      <c r="CB947" s="258"/>
      <c r="CC947" s="258"/>
      <c r="CD947" s="258"/>
      <c r="CE947" s="258"/>
      <c r="CF947" s="258"/>
      <c r="CG947" s="258"/>
      <c r="CH947" s="258"/>
      <c r="CI947" s="258"/>
      <c r="CJ947" s="258"/>
      <c r="CK947" s="258"/>
      <c r="CL947" s="258"/>
      <c r="CM947" s="258"/>
      <c r="CN947" s="258"/>
      <c r="CO947" s="258"/>
      <c r="CP947" s="258"/>
      <c r="CQ947" s="258"/>
      <c r="CR947" s="258"/>
      <c r="CS947" s="258"/>
      <c r="CT947" s="258"/>
      <c r="CU947" s="258"/>
      <c r="CV947" s="258"/>
      <c r="CW947" s="258"/>
      <c r="CX947" s="258"/>
      <c r="CY947" s="258"/>
      <c r="CZ947" s="258"/>
      <c r="DA947" s="258"/>
      <c r="DB947" s="258"/>
      <c r="DC947" s="258"/>
      <c r="DD947" s="258"/>
      <c r="DE947" s="258"/>
      <c r="DF947" s="258"/>
      <c r="DG947" s="258"/>
      <c r="DH947" s="258"/>
      <c r="DI947" s="258"/>
      <c r="DJ947" s="258"/>
      <c r="DK947" s="258"/>
      <c r="DL947" s="258"/>
      <c r="DM947" s="258"/>
      <c r="DN947" s="258"/>
      <c r="DO947" s="258"/>
      <c r="DP947" s="258"/>
      <c r="DQ947" s="258"/>
      <c r="DR947" s="258"/>
      <c r="DS947" s="258"/>
      <c r="DT947" s="258"/>
      <c r="DU947" s="258"/>
      <c r="DV947" s="258"/>
      <c r="DW947" s="258"/>
      <c r="DX947" s="258"/>
      <c r="DY947" s="258"/>
      <c r="DZ947" s="258"/>
      <c r="EA947" s="258"/>
      <c r="EB947" s="258"/>
      <c r="EC947" s="258"/>
      <c r="ED947" s="258"/>
      <c r="EE947" s="258"/>
      <c r="EF947" s="258"/>
      <c r="EG947" s="258"/>
      <c r="EH947" s="258"/>
      <c r="EI947" s="258"/>
      <c r="EJ947" s="258"/>
      <c r="EK947" s="258"/>
      <c r="EL947" s="258"/>
      <c r="EM947" s="258"/>
      <c r="EN947" s="258"/>
      <c r="EO947" s="258"/>
      <c r="EP947" s="258"/>
      <c r="EQ947" s="258"/>
      <c r="ER947" s="258"/>
      <c r="ES947" s="258"/>
      <c r="ET947" s="258"/>
      <c r="EU947" s="258"/>
      <c r="EV947" s="258"/>
      <c r="EW947" s="258"/>
      <c r="EX947" s="258"/>
      <c r="EY947" s="258"/>
      <c r="EZ947" s="258"/>
      <c r="FA947" s="258"/>
      <c r="FB947" s="258"/>
      <c r="FC947" s="258"/>
      <c r="FD947" s="258"/>
      <c r="FE947" s="258"/>
      <c r="FF947" s="258"/>
      <c r="FG947" s="258"/>
      <c r="FH947" s="258"/>
      <c r="FI947" s="258"/>
      <c r="FJ947" s="258"/>
      <c r="FK947" s="258"/>
      <c r="FL947" s="258"/>
      <c r="FM947" s="258"/>
      <c r="FN947" s="258"/>
      <c r="FO947" s="258"/>
      <c r="FP947" s="258"/>
      <c r="FQ947" s="258"/>
      <c r="FR947" s="258"/>
      <c r="FS947" s="258"/>
      <c r="FT947" s="258"/>
      <c r="FU947" s="258"/>
      <c r="FV947" s="258"/>
      <c r="FW947" s="258"/>
      <c r="FX947" s="258"/>
      <c r="FY947" s="258"/>
      <c r="FZ947" s="258"/>
      <c r="GA947" s="258"/>
      <c r="GB947" s="258"/>
      <c r="GC947" s="258"/>
      <c r="GD947" s="258"/>
      <c r="GE947" s="258"/>
      <c r="GF947" s="258"/>
      <c r="GG947" s="258"/>
      <c r="GH947" s="258"/>
      <c r="GI947" s="258"/>
      <c r="GJ947" s="258"/>
      <c r="GK947" s="258"/>
      <c r="GL947" s="258"/>
      <c r="GM947" s="258"/>
      <c r="GN947" s="258"/>
      <c r="GO947" s="258"/>
      <c r="GP947" s="258"/>
      <c r="GQ947" s="258"/>
      <c r="GR947" s="258"/>
      <c r="GS947" s="258"/>
      <c r="GT947" s="258"/>
      <c r="GU947" s="258"/>
      <c r="GV947" s="258"/>
      <c r="GW947" s="258"/>
      <c r="GX947" s="258"/>
      <c r="GY947" s="258"/>
      <c r="GZ947" s="258"/>
      <c r="HA947" s="258"/>
      <c r="HB947" s="258"/>
      <c r="HC947" s="258"/>
      <c r="HD947" s="258"/>
      <c r="HE947" s="258"/>
      <c r="HF947" s="258"/>
      <c r="HG947" s="258"/>
      <c r="HH947" s="258"/>
      <c r="HI947" s="258"/>
      <c r="HJ947" s="258"/>
      <c r="HK947" s="258"/>
      <c r="HL947" s="258"/>
      <c r="HM947" s="258"/>
      <c r="HN947" s="258"/>
      <c r="HO947" s="258"/>
      <c r="HP947" s="258"/>
      <c r="HQ947" s="258"/>
      <c r="HR947" s="258"/>
      <c r="HS947" s="258"/>
      <c r="HT947" s="258"/>
      <c r="HU947" s="258"/>
      <c r="HV947" s="258"/>
      <c r="HW947" s="258"/>
      <c r="HX947" s="258"/>
      <c r="HY947" s="258"/>
      <c r="HZ947" s="258"/>
      <c r="IA947" s="258"/>
      <c r="IB947" s="258"/>
      <c r="IC947" s="258"/>
      <c r="ID947" s="258"/>
      <c r="IE947" s="258"/>
      <c r="IF947" s="258"/>
      <c r="IG947" s="258"/>
      <c r="IH947" s="258"/>
      <c r="II947" s="258"/>
      <c r="IJ947" s="258"/>
      <c r="IK947" s="258"/>
      <c r="IL947" s="258"/>
      <c r="IM947" s="258"/>
      <c r="IN947" s="258"/>
      <c r="IO947" s="258"/>
      <c r="IP947" s="258"/>
      <c r="IQ947" s="258"/>
      <c r="IR947" s="258"/>
      <c r="IS947" s="258"/>
      <c r="IT947" s="258"/>
      <c r="IU947" s="258"/>
      <c r="IV947" s="258"/>
      <c r="IW947" s="258"/>
      <c r="IX947" s="258"/>
      <c r="IY947" s="258"/>
      <c r="IZ947" s="258"/>
      <c r="JA947" s="258"/>
      <c r="JB947" s="258"/>
      <c r="JC947" s="258"/>
      <c r="JD947" s="258"/>
      <c r="JE947" s="258"/>
      <c r="JF947" s="258"/>
      <c r="JG947" s="258"/>
      <c r="JH947" s="258"/>
    </row>
    <row r="948" spans="1:268" s="867" customFormat="1" ht="38.1" customHeight="1" x14ac:dyDescent="0.25">
      <c r="A948" s="813">
        <v>1</v>
      </c>
      <c r="B948" s="813">
        <v>1</v>
      </c>
      <c r="C948" s="1300" t="s">
        <v>304</v>
      </c>
      <c r="D948" s="1300"/>
      <c r="E948" s="1301">
        <f t="shared" ref="E948:G948" si="446">E901</f>
        <v>60000</v>
      </c>
      <c r="F948" s="1301">
        <f t="shared" si="446"/>
        <v>30000</v>
      </c>
      <c r="G948" s="1301">
        <f t="shared" si="446"/>
        <v>28045</v>
      </c>
      <c r="H948" s="1301">
        <f>H909</f>
        <v>123.07692307692308</v>
      </c>
      <c r="I948" s="1603"/>
      <c r="J948" s="1603"/>
      <c r="K948" s="1604"/>
      <c r="L948" s="1604"/>
      <c r="M948" s="1604"/>
      <c r="N948" s="1604"/>
      <c r="O948" s="1604"/>
      <c r="P948" s="1604"/>
      <c r="Q948" s="1301"/>
      <c r="R948" s="1301"/>
      <c r="S948" s="1301"/>
      <c r="T948" s="1301"/>
      <c r="U948" s="1301"/>
      <c r="V948" s="1301"/>
      <c r="W948" s="1818"/>
      <c r="X948" s="1301"/>
      <c r="Y948" s="1301"/>
      <c r="Z948" s="1301"/>
      <c r="AA948" s="1605"/>
      <c r="AB948" s="1301"/>
      <c r="AC948" s="842"/>
      <c r="AD948" s="258"/>
      <c r="AE948" s="258"/>
      <c r="AF948" s="258"/>
      <c r="AG948" s="258"/>
      <c r="AH948" s="258"/>
      <c r="AI948" s="258"/>
      <c r="AJ948" s="258"/>
      <c r="AK948" s="258"/>
      <c r="AL948" s="258"/>
      <c r="AM948" s="258"/>
      <c r="AN948" s="258"/>
      <c r="AO948" s="258"/>
      <c r="AP948" s="258"/>
      <c r="AQ948" s="258"/>
      <c r="AR948" s="258"/>
      <c r="AS948" s="258"/>
      <c r="AT948" s="258"/>
      <c r="AU948" s="258"/>
      <c r="AV948" s="258"/>
      <c r="AW948" s="258"/>
      <c r="AX948" s="258"/>
      <c r="AY948" s="258"/>
      <c r="AZ948" s="258"/>
      <c r="BA948" s="258"/>
      <c r="BB948" s="258"/>
      <c r="BC948" s="258"/>
      <c r="BD948" s="258"/>
      <c r="BE948" s="258"/>
      <c r="BF948" s="258"/>
      <c r="BG948" s="258"/>
      <c r="BH948" s="258"/>
      <c r="BI948" s="258"/>
      <c r="BJ948" s="258"/>
      <c r="BK948" s="258"/>
      <c r="BL948" s="258"/>
      <c r="BM948" s="258"/>
      <c r="BN948" s="258"/>
      <c r="BO948" s="258"/>
      <c r="BP948" s="258"/>
      <c r="BQ948" s="258"/>
      <c r="BR948" s="258"/>
      <c r="BS948" s="258"/>
      <c r="BT948" s="258"/>
      <c r="BU948" s="258"/>
      <c r="BV948" s="258"/>
      <c r="BW948" s="258"/>
      <c r="BX948" s="258"/>
      <c r="BY948" s="258"/>
      <c r="BZ948" s="258"/>
      <c r="CA948" s="258"/>
      <c r="CB948" s="258"/>
      <c r="CC948" s="258"/>
      <c r="CD948" s="258"/>
      <c r="CE948" s="258"/>
      <c r="CF948" s="258"/>
      <c r="CG948" s="258"/>
      <c r="CH948" s="258"/>
      <c r="CI948" s="258"/>
      <c r="CJ948" s="258"/>
      <c r="CK948" s="258"/>
      <c r="CL948" s="258"/>
      <c r="CM948" s="258"/>
      <c r="CN948" s="258"/>
      <c r="CO948" s="258"/>
      <c r="CP948" s="258"/>
      <c r="CQ948" s="258"/>
      <c r="CR948" s="258"/>
      <c r="CS948" s="258"/>
      <c r="CT948" s="258"/>
      <c r="CU948" s="258"/>
      <c r="CV948" s="258"/>
      <c r="CW948" s="258"/>
      <c r="CX948" s="258"/>
      <c r="CY948" s="258"/>
      <c r="CZ948" s="258"/>
      <c r="DA948" s="258"/>
      <c r="DB948" s="258"/>
      <c r="DC948" s="258"/>
      <c r="DD948" s="258"/>
      <c r="DE948" s="258"/>
      <c r="DF948" s="258"/>
      <c r="DG948" s="258"/>
      <c r="DH948" s="258"/>
      <c r="DI948" s="258"/>
      <c r="DJ948" s="258"/>
      <c r="DK948" s="258"/>
      <c r="DL948" s="258"/>
      <c r="DM948" s="258"/>
      <c r="DN948" s="258"/>
      <c r="DO948" s="258"/>
      <c r="DP948" s="258"/>
      <c r="DQ948" s="258"/>
      <c r="DR948" s="258"/>
      <c r="DS948" s="258"/>
      <c r="DT948" s="258"/>
      <c r="DU948" s="258"/>
      <c r="DV948" s="258"/>
      <c r="DW948" s="258"/>
      <c r="DX948" s="258"/>
      <c r="DY948" s="258"/>
      <c r="DZ948" s="258"/>
      <c r="EA948" s="258"/>
      <c r="EB948" s="258"/>
      <c r="EC948" s="258"/>
      <c r="ED948" s="258"/>
      <c r="EE948" s="258"/>
      <c r="EF948" s="258"/>
      <c r="EG948" s="258"/>
      <c r="EH948" s="258"/>
      <c r="EI948" s="258"/>
      <c r="EJ948" s="258"/>
      <c r="EK948" s="258"/>
      <c r="EL948" s="258"/>
      <c r="EM948" s="258"/>
      <c r="EN948" s="258"/>
      <c r="EO948" s="258"/>
      <c r="EP948" s="258"/>
      <c r="EQ948" s="258"/>
      <c r="ER948" s="258"/>
      <c r="ES948" s="258"/>
      <c r="ET948" s="258"/>
      <c r="EU948" s="258"/>
      <c r="EV948" s="258"/>
      <c r="EW948" s="258"/>
      <c r="EX948" s="258"/>
      <c r="EY948" s="258"/>
      <c r="EZ948" s="258"/>
      <c r="FA948" s="258"/>
      <c r="FB948" s="258"/>
      <c r="FC948" s="258"/>
      <c r="FD948" s="258"/>
      <c r="FE948" s="258"/>
      <c r="FF948" s="258"/>
      <c r="FG948" s="258"/>
      <c r="FH948" s="258"/>
      <c r="FI948" s="258"/>
      <c r="FJ948" s="258"/>
      <c r="FK948" s="258"/>
      <c r="FL948" s="258"/>
      <c r="FM948" s="258"/>
      <c r="FN948" s="258"/>
      <c r="FO948" s="258"/>
      <c r="FP948" s="258"/>
      <c r="FQ948" s="258"/>
      <c r="FR948" s="258"/>
      <c r="FS948" s="258"/>
      <c r="FT948" s="258"/>
      <c r="FU948" s="258"/>
      <c r="FV948" s="258"/>
      <c r="FW948" s="258"/>
      <c r="FX948" s="258"/>
      <c r="FY948" s="258"/>
      <c r="FZ948" s="258"/>
      <c r="GA948" s="258"/>
      <c r="GB948" s="258"/>
      <c r="GC948" s="258"/>
      <c r="GD948" s="258"/>
      <c r="GE948" s="258"/>
      <c r="GF948" s="258"/>
      <c r="GG948" s="258"/>
      <c r="GH948" s="258"/>
      <c r="GI948" s="258"/>
      <c r="GJ948" s="258"/>
      <c r="GK948" s="258"/>
      <c r="GL948" s="258"/>
      <c r="GM948" s="258"/>
      <c r="GN948" s="258"/>
      <c r="GO948" s="258"/>
      <c r="GP948" s="258"/>
      <c r="GQ948" s="258"/>
      <c r="GR948" s="258"/>
      <c r="GS948" s="258"/>
      <c r="GT948" s="258"/>
      <c r="GU948" s="258"/>
      <c r="GV948" s="258"/>
      <c r="GW948" s="258"/>
      <c r="GX948" s="258"/>
      <c r="GY948" s="258"/>
      <c r="GZ948" s="258"/>
      <c r="HA948" s="258"/>
      <c r="HB948" s="258"/>
      <c r="HC948" s="258"/>
      <c r="HD948" s="258"/>
      <c r="HE948" s="258"/>
      <c r="HF948" s="258"/>
      <c r="HG948" s="258"/>
      <c r="HH948" s="258"/>
      <c r="HI948" s="258"/>
      <c r="HJ948" s="258"/>
      <c r="HK948" s="258"/>
      <c r="HL948" s="258"/>
      <c r="HM948" s="258"/>
      <c r="HN948" s="258"/>
      <c r="HO948" s="258"/>
      <c r="HP948" s="258"/>
      <c r="HQ948" s="258"/>
      <c r="HR948" s="258"/>
      <c r="HS948" s="258"/>
      <c r="HT948" s="258"/>
      <c r="HU948" s="258"/>
      <c r="HV948" s="258"/>
      <c r="HW948" s="258"/>
      <c r="HX948" s="258"/>
      <c r="HY948" s="258"/>
      <c r="HZ948" s="258"/>
      <c r="IA948" s="258"/>
      <c r="IB948" s="258"/>
      <c r="IC948" s="258"/>
      <c r="ID948" s="258"/>
      <c r="IE948" s="258"/>
      <c r="IF948" s="258"/>
      <c r="IG948" s="258"/>
      <c r="IH948" s="258"/>
      <c r="II948" s="258"/>
      <c r="IJ948" s="258"/>
      <c r="IK948" s="258"/>
      <c r="IL948" s="258"/>
      <c r="IM948" s="258"/>
      <c r="IN948" s="258"/>
      <c r="IO948" s="258"/>
      <c r="IP948" s="258"/>
      <c r="IQ948" s="258"/>
      <c r="IR948" s="258"/>
      <c r="IS948" s="258"/>
      <c r="IT948" s="258"/>
      <c r="IU948" s="258"/>
      <c r="IV948" s="258"/>
      <c r="IW948" s="258"/>
      <c r="IX948" s="258"/>
      <c r="IY948" s="258"/>
      <c r="IZ948" s="258"/>
      <c r="JA948" s="258"/>
      <c r="JB948" s="258"/>
      <c r="JC948" s="258"/>
      <c r="JD948" s="258"/>
      <c r="JE948" s="258"/>
      <c r="JF948" s="258"/>
      <c r="JG948" s="258"/>
      <c r="JH948" s="258"/>
    </row>
    <row r="949" spans="1:268" s="867" customFormat="1" ht="38.1" customHeight="1" x14ac:dyDescent="0.25">
      <c r="A949" s="813"/>
      <c r="B949" s="813"/>
      <c r="C949" s="1313" t="s">
        <v>171</v>
      </c>
      <c r="D949" s="1430"/>
      <c r="E949" s="1431">
        <f t="shared" ref="E949:G949" si="447">E902</f>
        <v>110588</v>
      </c>
      <c r="F949" s="1431">
        <f t="shared" si="447"/>
        <v>55294</v>
      </c>
      <c r="G949" s="1431">
        <f t="shared" si="447"/>
        <v>49054.463157894737</v>
      </c>
      <c r="H949" s="1301">
        <f t="shared" ref="H949:H961" si="448">H898</f>
        <v>65</v>
      </c>
      <c r="I949" s="1603"/>
      <c r="J949" s="1603"/>
      <c r="K949" s="1604"/>
      <c r="L949" s="1604"/>
      <c r="M949" s="1604"/>
      <c r="N949" s="1604"/>
      <c r="O949" s="1604"/>
      <c r="P949" s="1604"/>
      <c r="Q949" s="1301">
        <f>Q902</f>
        <v>68619.162211157382</v>
      </c>
      <c r="R949" s="1301">
        <f t="shared" ref="R949:AB949" si="449">R902</f>
        <v>68619.162211157382</v>
      </c>
      <c r="S949" s="1301">
        <f t="shared" ref="S949:T949" si="450">S902</f>
        <v>68619.162211157382</v>
      </c>
      <c r="T949" s="1301">
        <f t="shared" si="450"/>
        <v>68619.162211157382</v>
      </c>
      <c r="U949" s="1301">
        <f t="shared" ref="U949:V949" si="451">U902</f>
        <v>68619.162211157382</v>
      </c>
      <c r="V949" s="1301">
        <f t="shared" si="451"/>
        <v>67787.940569999992</v>
      </c>
      <c r="W949" s="1301">
        <f t="shared" si="449"/>
        <v>33627.178013984776</v>
      </c>
      <c r="X949" s="1301">
        <f t="shared" si="449"/>
        <v>33527.54221</v>
      </c>
      <c r="Y949" s="1301">
        <f t="shared" si="449"/>
        <v>0</v>
      </c>
      <c r="Z949" s="1301">
        <f t="shared" si="449"/>
        <v>-99.63580398477643</v>
      </c>
      <c r="AA949" s="1301">
        <f t="shared" si="449"/>
        <v>-31.695120000000003</v>
      </c>
      <c r="AB949" s="1301">
        <f t="shared" si="449"/>
        <v>33495.847090000003</v>
      </c>
      <c r="AC949" s="842"/>
      <c r="AD949" s="258"/>
      <c r="AE949" s="258"/>
      <c r="AF949" s="258"/>
      <c r="AG949" s="258"/>
      <c r="AH949" s="258"/>
      <c r="AI949" s="258"/>
      <c r="AJ949" s="258"/>
      <c r="AK949" s="258"/>
      <c r="AL949" s="258"/>
      <c r="AM949" s="258"/>
      <c r="AN949" s="258"/>
      <c r="AO949" s="258"/>
      <c r="AP949" s="258"/>
      <c r="AQ949" s="258"/>
      <c r="AR949" s="258"/>
      <c r="AS949" s="258"/>
      <c r="AT949" s="258"/>
      <c r="AU949" s="258"/>
      <c r="AV949" s="258"/>
      <c r="AW949" s="258"/>
      <c r="AX949" s="258"/>
      <c r="AY949" s="258"/>
      <c r="AZ949" s="258"/>
      <c r="BA949" s="258"/>
      <c r="BB949" s="258"/>
      <c r="BC949" s="258"/>
      <c r="BD949" s="258"/>
      <c r="BE949" s="258"/>
      <c r="BF949" s="258"/>
      <c r="BG949" s="258"/>
      <c r="BH949" s="258"/>
      <c r="BI949" s="258"/>
      <c r="BJ949" s="258"/>
      <c r="BK949" s="258"/>
      <c r="BL949" s="258"/>
      <c r="BM949" s="258"/>
      <c r="BN949" s="258"/>
      <c r="BO949" s="258"/>
      <c r="BP949" s="258"/>
      <c r="BQ949" s="258"/>
      <c r="BR949" s="258"/>
      <c r="BS949" s="258"/>
      <c r="BT949" s="258"/>
      <c r="BU949" s="258"/>
      <c r="BV949" s="258"/>
      <c r="BW949" s="258"/>
      <c r="BX949" s="258"/>
      <c r="BY949" s="258"/>
      <c r="BZ949" s="258"/>
      <c r="CA949" s="258"/>
      <c r="CB949" s="258"/>
      <c r="CC949" s="258"/>
      <c r="CD949" s="258"/>
      <c r="CE949" s="258"/>
      <c r="CF949" s="258"/>
      <c r="CG949" s="258"/>
      <c r="CH949" s="258"/>
      <c r="CI949" s="258"/>
      <c r="CJ949" s="258"/>
      <c r="CK949" s="258"/>
      <c r="CL949" s="258"/>
      <c r="CM949" s="258"/>
      <c r="CN949" s="258"/>
      <c r="CO949" s="258"/>
      <c r="CP949" s="258"/>
      <c r="CQ949" s="258"/>
      <c r="CR949" s="258"/>
      <c r="CS949" s="258"/>
      <c r="CT949" s="258"/>
      <c r="CU949" s="258"/>
      <c r="CV949" s="258"/>
      <c r="CW949" s="258"/>
      <c r="CX949" s="258"/>
      <c r="CY949" s="258"/>
      <c r="CZ949" s="258"/>
      <c r="DA949" s="258"/>
      <c r="DB949" s="258"/>
      <c r="DC949" s="258"/>
      <c r="DD949" s="258"/>
      <c r="DE949" s="258"/>
      <c r="DF949" s="258"/>
      <c r="DG949" s="258"/>
      <c r="DH949" s="258"/>
      <c r="DI949" s="258"/>
      <c r="DJ949" s="258"/>
      <c r="DK949" s="258"/>
      <c r="DL949" s="258"/>
      <c r="DM949" s="258"/>
      <c r="DN949" s="258"/>
      <c r="DO949" s="258"/>
      <c r="DP949" s="258"/>
      <c r="DQ949" s="258"/>
      <c r="DR949" s="258"/>
      <c r="DS949" s="258"/>
      <c r="DT949" s="258"/>
      <c r="DU949" s="258"/>
      <c r="DV949" s="258"/>
      <c r="DW949" s="258"/>
      <c r="DX949" s="258"/>
      <c r="DY949" s="258"/>
      <c r="DZ949" s="258"/>
      <c r="EA949" s="258"/>
      <c r="EB949" s="258"/>
      <c r="EC949" s="258"/>
      <c r="ED949" s="258"/>
      <c r="EE949" s="258"/>
      <c r="EF949" s="258"/>
      <c r="EG949" s="258"/>
      <c r="EH949" s="258"/>
      <c r="EI949" s="258"/>
      <c r="EJ949" s="258"/>
      <c r="EK949" s="258"/>
      <c r="EL949" s="258"/>
      <c r="EM949" s="258"/>
      <c r="EN949" s="258"/>
      <c r="EO949" s="258"/>
      <c r="EP949" s="258"/>
      <c r="EQ949" s="258"/>
      <c r="ER949" s="258"/>
      <c r="ES949" s="258"/>
      <c r="ET949" s="258"/>
      <c r="EU949" s="258"/>
      <c r="EV949" s="258"/>
      <c r="EW949" s="258"/>
      <c r="EX949" s="258"/>
      <c r="EY949" s="258"/>
      <c r="EZ949" s="258"/>
      <c r="FA949" s="258"/>
      <c r="FB949" s="258"/>
      <c r="FC949" s="258"/>
      <c r="FD949" s="258"/>
      <c r="FE949" s="258"/>
      <c r="FF949" s="258"/>
      <c r="FG949" s="258"/>
      <c r="FH949" s="258"/>
      <c r="FI949" s="258"/>
      <c r="FJ949" s="258"/>
      <c r="FK949" s="258"/>
      <c r="FL949" s="258"/>
      <c r="FM949" s="258"/>
      <c r="FN949" s="258"/>
      <c r="FO949" s="258"/>
      <c r="FP949" s="258"/>
      <c r="FQ949" s="258"/>
      <c r="FR949" s="258"/>
      <c r="FS949" s="258"/>
      <c r="FT949" s="258"/>
      <c r="FU949" s="258"/>
      <c r="FV949" s="258"/>
      <c r="FW949" s="258"/>
      <c r="FX949" s="258"/>
      <c r="FY949" s="258"/>
      <c r="FZ949" s="258"/>
      <c r="GA949" s="258"/>
      <c r="GB949" s="258"/>
      <c r="GC949" s="258"/>
      <c r="GD949" s="258"/>
      <c r="GE949" s="258"/>
      <c r="GF949" s="258"/>
      <c r="GG949" s="258"/>
      <c r="GH949" s="258"/>
      <c r="GI949" s="258"/>
      <c r="GJ949" s="258"/>
      <c r="GK949" s="258"/>
      <c r="GL949" s="258"/>
      <c r="GM949" s="258"/>
      <c r="GN949" s="258"/>
      <c r="GO949" s="258"/>
      <c r="GP949" s="258"/>
      <c r="GQ949" s="258"/>
      <c r="GR949" s="258"/>
      <c r="GS949" s="258"/>
      <c r="GT949" s="258"/>
      <c r="GU949" s="258"/>
      <c r="GV949" s="258"/>
      <c r="GW949" s="258"/>
      <c r="GX949" s="258"/>
      <c r="GY949" s="258"/>
      <c r="GZ949" s="258"/>
      <c r="HA949" s="258"/>
      <c r="HB949" s="258"/>
      <c r="HC949" s="258"/>
      <c r="HD949" s="258"/>
      <c r="HE949" s="258"/>
      <c r="HF949" s="258"/>
      <c r="HG949" s="258"/>
      <c r="HH949" s="258"/>
      <c r="HI949" s="258"/>
      <c r="HJ949" s="258"/>
      <c r="HK949" s="258"/>
      <c r="HL949" s="258"/>
      <c r="HM949" s="258"/>
      <c r="HN949" s="258"/>
      <c r="HO949" s="258"/>
      <c r="HP949" s="258"/>
      <c r="HQ949" s="258"/>
      <c r="HR949" s="258"/>
      <c r="HS949" s="258"/>
      <c r="HT949" s="258"/>
      <c r="HU949" s="258"/>
      <c r="HV949" s="258"/>
      <c r="HW949" s="258"/>
      <c r="HX949" s="258"/>
      <c r="HY949" s="258"/>
      <c r="HZ949" s="258"/>
      <c r="IA949" s="258"/>
      <c r="IB949" s="258"/>
      <c r="IC949" s="258"/>
      <c r="ID949" s="258"/>
      <c r="IE949" s="258"/>
      <c r="IF949" s="258"/>
      <c r="IG949" s="258"/>
      <c r="IH949" s="258"/>
      <c r="II949" s="258"/>
      <c r="IJ949" s="258"/>
      <c r="IK949" s="258"/>
      <c r="IL949" s="258"/>
      <c r="IM949" s="258"/>
      <c r="IN949" s="258"/>
      <c r="IO949" s="258"/>
      <c r="IP949" s="258"/>
      <c r="IQ949" s="258"/>
      <c r="IR949" s="258"/>
      <c r="IS949" s="258"/>
      <c r="IT949" s="258"/>
      <c r="IU949" s="258"/>
      <c r="IV949" s="258"/>
      <c r="IW949" s="258"/>
      <c r="IX949" s="258"/>
      <c r="IY949" s="258"/>
      <c r="IZ949" s="258"/>
      <c r="JA949" s="258"/>
      <c r="JB949" s="258"/>
      <c r="JC949" s="258"/>
      <c r="JD949" s="258"/>
      <c r="JE949" s="258"/>
      <c r="JF949" s="258"/>
      <c r="JG949" s="258"/>
      <c r="JH949" s="258"/>
    </row>
    <row r="950" spans="1:268" s="867" customFormat="1" ht="38.1" customHeight="1" x14ac:dyDescent="0.25">
      <c r="A950" s="813"/>
      <c r="B950" s="813"/>
      <c r="C950" s="1488" t="s">
        <v>313</v>
      </c>
      <c r="D950" s="1300"/>
      <c r="E950" s="1301"/>
      <c r="F950" s="1301"/>
      <c r="G950" s="1301"/>
      <c r="H950" s="1301">
        <f t="shared" si="448"/>
        <v>64.40783338514143</v>
      </c>
      <c r="I950" s="1603"/>
      <c r="J950" s="1603"/>
      <c r="K950" s="1604"/>
      <c r="L950" s="1604"/>
      <c r="M950" s="1604"/>
      <c r="N950" s="1604"/>
      <c r="O950" s="1604"/>
      <c r="P950" s="1604"/>
      <c r="Q950" s="1301"/>
      <c r="R950" s="1301"/>
      <c r="S950" s="1301"/>
      <c r="T950" s="1301"/>
      <c r="U950" s="1301"/>
      <c r="V950" s="1301"/>
      <c r="W950" s="1818"/>
      <c r="X950" s="1301"/>
      <c r="Y950" s="1301"/>
      <c r="Z950" s="1301"/>
      <c r="AA950" s="1605"/>
      <c r="AB950" s="1301"/>
      <c r="AC950" s="842"/>
      <c r="AD950" s="258"/>
      <c r="AE950" s="258"/>
      <c r="AF950" s="258"/>
      <c r="AG950" s="258"/>
      <c r="AH950" s="258"/>
      <c r="AI950" s="258"/>
      <c r="AJ950" s="258"/>
      <c r="AK950" s="258"/>
      <c r="AL950" s="258"/>
      <c r="AM950" s="258"/>
      <c r="AN950" s="258"/>
      <c r="AO950" s="258"/>
      <c r="AP950" s="258"/>
      <c r="AQ950" s="258"/>
      <c r="AR950" s="258"/>
      <c r="AS950" s="258"/>
      <c r="AT950" s="258"/>
      <c r="AU950" s="258"/>
      <c r="AV950" s="258"/>
      <c r="AW950" s="258"/>
      <c r="AX950" s="258"/>
      <c r="AY950" s="258"/>
      <c r="AZ950" s="258"/>
      <c r="BA950" s="258"/>
      <c r="BB950" s="258"/>
      <c r="BC950" s="258"/>
      <c r="BD950" s="258"/>
      <c r="BE950" s="258"/>
      <c r="BF950" s="258"/>
      <c r="BG950" s="258"/>
      <c r="BH950" s="258"/>
      <c r="BI950" s="258"/>
      <c r="BJ950" s="258"/>
      <c r="BK950" s="258"/>
      <c r="BL950" s="258"/>
      <c r="BM950" s="258"/>
      <c r="BN950" s="258"/>
      <c r="BO950" s="258"/>
      <c r="BP950" s="258"/>
      <c r="BQ950" s="258"/>
      <c r="BR950" s="258"/>
      <c r="BS950" s="258"/>
      <c r="BT950" s="258"/>
      <c r="BU950" s="258"/>
      <c r="BV950" s="258"/>
      <c r="BW950" s="258"/>
      <c r="BX950" s="258"/>
      <c r="BY950" s="258"/>
      <c r="BZ950" s="258"/>
      <c r="CA950" s="258"/>
      <c r="CB950" s="258"/>
      <c r="CC950" s="258"/>
      <c r="CD950" s="258"/>
      <c r="CE950" s="258"/>
      <c r="CF950" s="258"/>
      <c r="CG950" s="258"/>
      <c r="CH950" s="258"/>
      <c r="CI950" s="258"/>
      <c r="CJ950" s="258"/>
      <c r="CK950" s="258"/>
      <c r="CL950" s="258"/>
      <c r="CM950" s="258"/>
      <c r="CN950" s="258"/>
      <c r="CO950" s="258"/>
      <c r="CP950" s="258"/>
      <c r="CQ950" s="258"/>
      <c r="CR950" s="258"/>
      <c r="CS950" s="258"/>
      <c r="CT950" s="258"/>
      <c r="CU950" s="258"/>
      <c r="CV950" s="258"/>
      <c r="CW950" s="258"/>
      <c r="CX950" s="258"/>
      <c r="CY950" s="258"/>
      <c r="CZ950" s="258"/>
      <c r="DA950" s="258"/>
      <c r="DB950" s="258"/>
      <c r="DC950" s="258"/>
      <c r="DD950" s="258"/>
      <c r="DE950" s="258"/>
      <c r="DF950" s="258"/>
      <c r="DG950" s="258"/>
      <c r="DH950" s="258"/>
      <c r="DI950" s="258"/>
      <c r="DJ950" s="258"/>
      <c r="DK950" s="258"/>
      <c r="DL950" s="258"/>
      <c r="DM950" s="258"/>
      <c r="DN950" s="258"/>
      <c r="DO950" s="258"/>
      <c r="DP950" s="258"/>
      <c r="DQ950" s="258"/>
      <c r="DR950" s="258"/>
      <c r="DS950" s="258"/>
      <c r="DT950" s="258"/>
      <c r="DU950" s="258"/>
      <c r="DV950" s="258"/>
      <c r="DW950" s="258"/>
      <c r="DX950" s="258"/>
      <c r="DY950" s="258"/>
      <c r="DZ950" s="258"/>
      <c r="EA950" s="258"/>
      <c r="EB950" s="258"/>
      <c r="EC950" s="258"/>
      <c r="ED950" s="258"/>
      <c r="EE950" s="258"/>
      <c r="EF950" s="258"/>
      <c r="EG950" s="258"/>
      <c r="EH950" s="258"/>
      <c r="EI950" s="258"/>
      <c r="EJ950" s="258"/>
      <c r="EK950" s="258"/>
      <c r="EL950" s="258"/>
      <c r="EM950" s="258"/>
      <c r="EN950" s="258"/>
      <c r="EO950" s="258"/>
      <c r="EP950" s="258"/>
      <c r="EQ950" s="258"/>
      <c r="ER950" s="258"/>
      <c r="ES950" s="258"/>
      <c r="ET950" s="258"/>
      <c r="EU950" s="258"/>
      <c r="EV950" s="258"/>
      <c r="EW950" s="258"/>
      <c r="EX950" s="258"/>
      <c r="EY950" s="258"/>
      <c r="EZ950" s="258"/>
      <c r="FA950" s="258"/>
      <c r="FB950" s="258"/>
      <c r="FC950" s="258"/>
      <c r="FD950" s="258"/>
      <c r="FE950" s="258"/>
      <c r="FF950" s="258"/>
      <c r="FG950" s="258"/>
      <c r="FH950" s="258"/>
      <c r="FI950" s="258"/>
      <c r="FJ950" s="258"/>
      <c r="FK950" s="258"/>
      <c r="FL950" s="258"/>
      <c r="FM950" s="258"/>
      <c r="FN950" s="258"/>
      <c r="FO950" s="258"/>
      <c r="FP950" s="258"/>
      <c r="FQ950" s="258"/>
      <c r="FR950" s="258"/>
      <c r="FS950" s="258"/>
      <c r="FT950" s="258"/>
      <c r="FU950" s="258"/>
      <c r="FV950" s="258"/>
      <c r="FW950" s="258"/>
      <c r="FX950" s="258"/>
      <c r="FY950" s="258"/>
      <c r="FZ950" s="258"/>
      <c r="GA950" s="258"/>
      <c r="GB950" s="258"/>
      <c r="GC950" s="258"/>
      <c r="GD950" s="258"/>
      <c r="GE950" s="258"/>
      <c r="GF950" s="258"/>
      <c r="GG950" s="258"/>
      <c r="GH950" s="258"/>
      <c r="GI950" s="258"/>
      <c r="GJ950" s="258"/>
      <c r="GK950" s="258"/>
      <c r="GL950" s="258"/>
      <c r="GM950" s="258"/>
      <c r="GN950" s="258"/>
      <c r="GO950" s="258"/>
      <c r="GP950" s="258"/>
      <c r="GQ950" s="258"/>
      <c r="GR950" s="258"/>
      <c r="GS950" s="258"/>
      <c r="GT950" s="258"/>
      <c r="GU950" s="258"/>
      <c r="GV950" s="258"/>
      <c r="GW950" s="258"/>
      <c r="GX950" s="258"/>
      <c r="GY950" s="258"/>
      <c r="GZ950" s="258"/>
      <c r="HA950" s="258"/>
      <c r="HB950" s="258"/>
      <c r="HC950" s="258"/>
      <c r="HD950" s="258"/>
      <c r="HE950" s="258"/>
      <c r="HF950" s="258"/>
      <c r="HG950" s="258"/>
      <c r="HH950" s="258"/>
      <c r="HI950" s="258"/>
      <c r="HJ950" s="258"/>
      <c r="HK950" s="258"/>
      <c r="HL950" s="258"/>
      <c r="HM950" s="258"/>
      <c r="HN950" s="258"/>
      <c r="HO950" s="258"/>
      <c r="HP950" s="258"/>
      <c r="HQ950" s="258"/>
      <c r="HR950" s="258"/>
      <c r="HS950" s="258"/>
      <c r="HT950" s="258"/>
      <c r="HU950" s="258"/>
      <c r="HV950" s="258"/>
      <c r="HW950" s="258"/>
      <c r="HX950" s="258"/>
      <c r="HY950" s="258"/>
      <c r="HZ950" s="258"/>
      <c r="IA950" s="258"/>
      <c r="IB950" s="258"/>
      <c r="IC950" s="258"/>
      <c r="ID950" s="258"/>
      <c r="IE950" s="258"/>
      <c r="IF950" s="258"/>
      <c r="IG950" s="258"/>
      <c r="IH950" s="258"/>
      <c r="II950" s="258"/>
      <c r="IJ950" s="258"/>
      <c r="IK950" s="258"/>
      <c r="IL950" s="258"/>
      <c r="IM950" s="258"/>
      <c r="IN950" s="258"/>
      <c r="IO950" s="258"/>
      <c r="IP950" s="258"/>
      <c r="IQ950" s="258"/>
      <c r="IR950" s="258"/>
      <c r="IS950" s="258"/>
      <c r="IT950" s="258"/>
      <c r="IU950" s="258"/>
      <c r="IV950" s="258"/>
      <c r="IW950" s="258"/>
      <c r="IX950" s="258"/>
      <c r="IY950" s="258"/>
      <c r="IZ950" s="258"/>
      <c r="JA950" s="258"/>
      <c r="JB950" s="258"/>
      <c r="JC950" s="258"/>
      <c r="JD950" s="258"/>
      <c r="JE950" s="258"/>
      <c r="JF950" s="258"/>
      <c r="JG950" s="258"/>
      <c r="JH950" s="258"/>
    </row>
    <row r="951" spans="1:268" s="867" customFormat="1" ht="38.1" customHeight="1" x14ac:dyDescent="0.25">
      <c r="A951" s="813"/>
      <c r="B951" s="813"/>
      <c r="C951" s="1300" t="s">
        <v>202</v>
      </c>
      <c r="D951" s="1300"/>
      <c r="E951" s="1301">
        <f>E904</f>
        <v>10209</v>
      </c>
      <c r="F951" s="1301">
        <f t="shared" ref="F951:G951" si="452">F904</f>
        <v>5107</v>
      </c>
      <c r="G951" s="1301">
        <f t="shared" si="452"/>
        <v>6079</v>
      </c>
      <c r="H951" s="1301">
        <f t="shared" si="448"/>
        <v>91.949719585849863</v>
      </c>
      <c r="I951" s="1603"/>
      <c r="J951" s="1603"/>
      <c r="K951" s="1604"/>
      <c r="L951" s="1604"/>
      <c r="M951" s="1604"/>
      <c r="N951" s="1604"/>
      <c r="O951" s="1604"/>
      <c r="P951" s="1604"/>
      <c r="Q951" s="1301"/>
      <c r="R951" s="1301"/>
      <c r="S951" s="1301"/>
      <c r="T951" s="1301"/>
      <c r="U951" s="1301"/>
      <c r="V951" s="1301"/>
      <c r="W951" s="1818"/>
      <c r="X951" s="1301"/>
      <c r="Y951" s="1301"/>
      <c r="Z951" s="1301"/>
      <c r="AA951" s="1605"/>
      <c r="AB951" s="1301"/>
      <c r="AC951" s="842"/>
      <c r="AD951" s="258"/>
      <c r="AE951" s="258"/>
      <c r="AF951" s="258"/>
      <c r="AG951" s="258"/>
      <c r="AH951" s="258"/>
      <c r="AI951" s="258"/>
      <c r="AJ951" s="258"/>
      <c r="AK951" s="258"/>
      <c r="AL951" s="258"/>
      <c r="AM951" s="258"/>
      <c r="AN951" s="258"/>
      <c r="AO951" s="258"/>
      <c r="AP951" s="258"/>
      <c r="AQ951" s="258"/>
      <c r="AR951" s="258"/>
      <c r="AS951" s="258"/>
      <c r="AT951" s="258"/>
      <c r="AU951" s="258"/>
      <c r="AV951" s="258"/>
      <c r="AW951" s="258"/>
      <c r="AX951" s="258"/>
      <c r="AY951" s="258"/>
      <c r="AZ951" s="258"/>
      <c r="BA951" s="258"/>
      <c r="BB951" s="258"/>
      <c r="BC951" s="258"/>
      <c r="BD951" s="258"/>
      <c r="BE951" s="258"/>
      <c r="BF951" s="258"/>
      <c r="BG951" s="258"/>
      <c r="BH951" s="258"/>
      <c r="BI951" s="258"/>
      <c r="BJ951" s="258"/>
      <c r="BK951" s="258"/>
      <c r="BL951" s="258"/>
      <c r="BM951" s="258"/>
      <c r="BN951" s="258"/>
      <c r="BO951" s="258"/>
      <c r="BP951" s="258"/>
      <c r="BQ951" s="258"/>
      <c r="BR951" s="258"/>
      <c r="BS951" s="258"/>
      <c r="BT951" s="258"/>
      <c r="BU951" s="258"/>
      <c r="BV951" s="258"/>
      <c r="BW951" s="258"/>
      <c r="BX951" s="258"/>
      <c r="BY951" s="258"/>
      <c r="BZ951" s="258"/>
      <c r="CA951" s="258"/>
      <c r="CB951" s="258"/>
      <c r="CC951" s="258"/>
      <c r="CD951" s="258"/>
      <c r="CE951" s="258"/>
      <c r="CF951" s="258"/>
      <c r="CG951" s="258"/>
      <c r="CH951" s="258"/>
      <c r="CI951" s="258"/>
      <c r="CJ951" s="258"/>
      <c r="CK951" s="258"/>
      <c r="CL951" s="258"/>
      <c r="CM951" s="258"/>
      <c r="CN951" s="258"/>
      <c r="CO951" s="258"/>
      <c r="CP951" s="258"/>
      <c r="CQ951" s="258"/>
      <c r="CR951" s="258"/>
      <c r="CS951" s="258"/>
      <c r="CT951" s="258"/>
      <c r="CU951" s="258"/>
      <c r="CV951" s="258"/>
      <c r="CW951" s="258"/>
      <c r="CX951" s="258"/>
      <c r="CY951" s="258"/>
      <c r="CZ951" s="258"/>
      <c r="DA951" s="258"/>
      <c r="DB951" s="258"/>
      <c r="DC951" s="258"/>
      <c r="DD951" s="258"/>
      <c r="DE951" s="258"/>
      <c r="DF951" s="258"/>
      <c r="DG951" s="258"/>
      <c r="DH951" s="258"/>
      <c r="DI951" s="258"/>
      <c r="DJ951" s="258"/>
      <c r="DK951" s="258"/>
      <c r="DL951" s="258"/>
      <c r="DM951" s="258"/>
      <c r="DN951" s="258"/>
      <c r="DO951" s="258"/>
      <c r="DP951" s="258"/>
      <c r="DQ951" s="258"/>
      <c r="DR951" s="258"/>
      <c r="DS951" s="258"/>
      <c r="DT951" s="258"/>
      <c r="DU951" s="258"/>
      <c r="DV951" s="258"/>
      <c r="DW951" s="258"/>
      <c r="DX951" s="258"/>
      <c r="DY951" s="258"/>
      <c r="DZ951" s="258"/>
      <c r="EA951" s="258"/>
      <c r="EB951" s="258"/>
      <c r="EC951" s="258"/>
      <c r="ED951" s="258"/>
      <c r="EE951" s="258"/>
      <c r="EF951" s="258"/>
      <c r="EG951" s="258"/>
      <c r="EH951" s="258"/>
      <c r="EI951" s="258"/>
      <c r="EJ951" s="258"/>
      <c r="EK951" s="258"/>
      <c r="EL951" s="258"/>
      <c r="EM951" s="258"/>
      <c r="EN951" s="258"/>
      <c r="EO951" s="258"/>
      <c r="EP951" s="258"/>
      <c r="EQ951" s="258"/>
      <c r="ER951" s="258"/>
      <c r="ES951" s="258"/>
      <c r="ET951" s="258"/>
      <c r="EU951" s="258"/>
      <c r="EV951" s="258"/>
      <c r="EW951" s="258"/>
      <c r="EX951" s="258"/>
      <c r="EY951" s="258"/>
      <c r="EZ951" s="258"/>
      <c r="FA951" s="258"/>
      <c r="FB951" s="258"/>
      <c r="FC951" s="258"/>
      <c r="FD951" s="258"/>
      <c r="FE951" s="258"/>
      <c r="FF951" s="258"/>
      <c r="FG951" s="258"/>
      <c r="FH951" s="258"/>
      <c r="FI951" s="258"/>
      <c r="FJ951" s="258"/>
      <c r="FK951" s="258"/>
      <c r="FL951" s="258"/>
      <c r="FM951" s="258"/>
      <c r="FN951" s="258"/>
      <c r="FO951" s="258"/>
      <c r="FP951" s="258"/>
      <c r="FQ951" s="258"/>
      <c r="FR951" s="258"/>
      <c r="FS951" s="258"/>
      <c r="FT951" s="258"/>
      <c r="FU951" s="258"/>
      <c r="FV951" s="258"/>
      <c r="FW951" s="258"/>
      <c r="FX951" s="258"/>
      <c r="FY951" s="258"/>
      <c r="FZ951" s="258"/>
      <c r="GA951" s="258"/>
      <c r="GB951" s="258"/>
      <c r="GC951" s="258"/>
      <c r="GD951" s="258"/>
      <c r="GE951" s="258"/>
      <c r="GF951" s="258"/>
      <c r="GG951" s="258"/>
      <c r="GH951" s="258"/>
      <c r="GI951" s="258"/>
      <c r="GJ951" s="258"/>
      <c r="GK951" s="258"/>
      <c r="GL951" s="258"/>
      <c r="GM951" s="258"/>
      <c r="GN951" s="258"/>
      <c r="GO951" s="258"/>
      <c r="GP951" s="258"/>
      <c r="GQ951" s="258"/>
      <c r="GR951" s="258"/>
      <c r="GS951" s="258"/>
      <c r="GT951" s="258"/>
      <c r="GU951" s="258"/>
      <c r="GV951" s="258"/>
      <c r="GW951" s="258"/>
      <c r="GX951" s="258"/>
      <c r="GY951" s="258"/>
      <c r="GZ951" s="258"/>
      <c r="HA951" s="258"/>
      <c r="HB951" s="258"/>
      <c r="HC951" s="258"/>
      <c r="HD951" s="258"/>
      <c r="HE951" s="258"/>
      <c r="HF951" s="258"/>
      <c r="HG951" s="258"/>
      <c r="HH951" s="258"/>
      <c r="HI951" s="258"/>
      <c r="HJ951" s="258"/>
      <c r="HK951" s="258"/>
      <c r="HL951" s="258"/>
      <c r="HM951" s="258"/>
      <c r="HN951" s="258"/>
      <c r="HO951" s="258"/>
      <c r="HP951" s="258"/>
      <c r="HQ951" s="258"/>
      <c r="HR951" s="258"/>
      <c r="HS951" s="258"/>
      <c r="HT951" s="258"/>
      <c r="HU951" s="258"/>
      <c r="HV951" s="258"/>
      <c r="HW951" s="258"/>
      <c r="HX951" s="258"/>
      <c r="HY951" s="258"/>
      <c r="HZ951" s="258"/>
      <c r="IA951" s="258"/>
      <c r="IB951" s="258"/>
      <c r="IC951" s="258"/>
      <c r="ID951" s="258"/>
      <c r="IE951" s="258"/>
      <c r="IF951" s="258"/>
      <c r="IG951" s="258"/>
      <c r="IH951" s="258"/>
      <c r="II951" s="258"/>
      <c r="IJ951" s="258"/>
      <c r="IK951" s="258"/>
      <c r="IL951" s="258"/>
      <c r="IM951" s="258"/>
      <c r="IN951" s="258"/>
      <c r="IO951" s="258"/>
      <c r="IP951" s="258"/>
      <c r="IQ951" s="258"/>
      <c r="IR951" s="258"/>
      <c r="IS951" s="258"/>
      <c r="IT951" s="258"/>
      <c r="IU951" s="258"/>
      <c r="IV951" s="258"/>
      <c r="IW951" s="258"/>
      <c r="IX951" s="258"/>
      <c r="IY951" s="258"/>
      <c r="IZ951" s="258"/>
      <c r="JA951" s="258"/>
      <c r="JB951" s="258"/>
      <c r="JC951" s="258"/>
      <c r="JD951" s="258"/>
      <c r="JE951" s="258"/>
      <c r="JF951" s="258"/>
      <c r="JG951" s="258"/>
      <c r="JH951" s="258"/>
    </row>
    <row r="952" spans="1:268" s="867" customFormat="1" ht="38.1" customHeight="1" x14ac:dyDescent="0.25">
      <c r="A952" s="813"/>
      <c r="B952" s="813"/>
      <c r="C952" s="1300" t="s">
        <v>309</v>
      </c>
      <c r="D952" s="1300"/>
      <c r="E952" s="1301">
        <f t="shared" ref="E952:G952" si="453">E905</f>
        <v>0</v>
      </c>
      <c r="F952" s="1301">
        <f t="shared" si="453"/>
        <v>0</v>
      </c>
      <c r="G952" s="1301">
        <f t="shared" si="453"/>
        <v>0</v>
      </c>
      <c r="H952" s="1301">
        <f t="shared" si="448"/>
        <v>93.483333333333334</v>
      </c>
      <c r="I952" s="1603"/>
      <c r="J952" s="1603"/>
      <c r="K952" s="1604"/>
      <c r="L952" s="1604"/>
      <c r="M952" s="1604"/>
      <c r="N952" s="1604"/>
      <c r="O952" s="1604"/>
      <c r="P952" s="1604"/>
      <c r="Q952" s="1301"/>
      <c r="R952" s="1301"/>
      <c r="S952" s="1301"/>
      <c r="T952" s="1301"/>
      <c r="U952" s="1301"/>
      <c r="V952" s="1301"/>
      <c r="W952" s="1818"/>
      <c r="X952" s="1301"/>
      <c r="Y952" s="1301"/>
      <c r="Z952" s="1301"/>
      <c r="AA952" s="1605"/>
      <c r="AB952" s="1301"/>
      <c r="AC952" s="842"/>
      <c r="AD952" s="258"/>
      <c r="AE952" s="258"/>
      <c r="AF952" s="258"/>
      <c r="AG952" s="258"/>
      <c r="AH952" s="258"/>
      <c r="AI952" s="258"/>
      <c r="AJ952" s="258"/>
      <c r="AK952" s="258"/>
      <c r="AL952" s="258"/>
      <c r="AM952" s="258"/>
      <c r="AN952" s="258"/>
      <c r="AO952" s="258"/>
      <c r="AP952" s="258"/>
      <c r="AQ952" s="258"/>
      <c r="AR952" s="258"/>
      <c r="AS952" s="258"/>
      <c r="AT952" s="258"/>
      <c r="AU952" s="258"/>
      <c r="AV952" s="258"/>
      <c r="AW952" s="258"/>
      <c r="AX952" s="258"/>
      <c r="AY952" s="258"/>
      <c r="AZ952" s="258"/>
      <c r="BA952" s="258"/>
      <c r="BB952" s="258"/>
      <c r="BC952" s="258"/>
      <c r="BD952" s="258"/>
      <c r="BE952" s="258"/>
      <c r="BF952" s="258"/>
      <c r="BG952" s="258"/>
      <c r="BH952" s="258"/>
      <c r="BI952" s="258"/>
      <c r="BJ952" s="258"/>
      <c r="BK952" s="258"/>
      <c r="BL952" s="258"/>
      <c r="BM952" s="258"/>
      <c r="BN952" s="258"/>
      <c r="BO952" s="258"/>
      <c r="BP952" s="258"/>
      <c r="BQ952" s="258"/>
      <c r="BR952" s="258"/>
      <c r="BS952" s="258"/>
      <c r="BT952" s="258"/>
      <c r="BU952" s="258"/>
      <c r="BV952" s="258"/>
      <c r="BW952" s="258"/>
      <c r="BX952" s="258"/>
      <c r="BY952" s="258"/>
      <c r="BZ952" s="258"/>
      <c r="CA952" s="258"/>
      <c r="CB952" s="258"/>
      <c r="CC952" s="258"/>
      <c r="CD952" s="258"/>
      <c r="CE952" s="258"/>
      <c r="CF952" s="258"/>
      <c r="CG952" s="258"/>
      <c r="CH952" s="258"/>
      <c r="CI952" s="258"/>
      <c r="CJ952" s="258"/>
      <c r="CK952" s="258"/>
      <c r="CL952" s="258"/>
      <c r="CM952" s="258"/>
      <c r="CN952" s="258"/>
      <c r="CO952" s="258"/>
      <c r="CP952" s="258"/>
      <c r="CQ952" s="258"/>
      <c r="CR952" s="258"/>
      <c r="CS952" s="258"/>
      <c r="CT952" s="258"/>
      <c r="CU952" s="258"/>
      <c r="CV952" s="258"/>
      <c r="CW952" s="258"/>
      <c r="CX952" s="258"/>
      <c r="CY952" s="258"/>
      <c r="CZ952" s="258"/>
      <c r="DA952" s="258"/>
      <c r="DB952" s="258"/>
      <c r="DC952" s="258"/>
      <c r="DD952" s="258"/>
      <c r="DE952" s="258"/>
      <c r="DF952" s="258"/>
      <c r="DG952" s="258"/>
      <c r="DH952" s="258"/>
      <c r="DI952" s="258"/>
      <c r="DJ952" s="258"/>
      <c r="DK952" s="258"/>
      <c r="DL952" s="258"/>
      <c r="DM952" s="258"/>
      <c r="DN952" s="258"/>
      <c r="DO952" s="258"/>
      <c r="DP952" s="258"/>
      <c r="DQ952" s="258"/>
      <c r="DR952" s="258"/>
      <c r="DS952" s="258"/>
      <c r="DT952" s="258"/>
      <c r="DU952" s="258"/>
      <c r="DV952" s="258"/>
      <c r="DW952" s="258"/>
      <c r="DX952" s="258"/>
      <c r="DY952" s="258"/>
      <c r="DZ952" s="258"/>
      <c r="EA952" s="258"/>
      <c r="EB952" s="258"/>
      <c r="EC952" s="258"/>
      <c r="ED952" s="258"/>
      <c r="EE952" s="258"/>
      <c r="EF952" s="258"/>
      <c r="EG952" s="258"/>
      <c r="EH952" s="258"/>
      <c r="EI952" s="258"/>
      <c r="EJ952" s="258"/>
      <c r="EK952" s="258"/>
      <c r="EL952" s="258"/>
      <c r="EM952" s="258"/>
      <c r="EN952" s="258"/>
      <c r="EO952" s="258"/>
      <c r="EP952" s="258"/>
      <c r="EQ952" s="258"/>
      <c r="ER952" s="258"/>
      <c r="ES952" s="258"/>
      <c r="ET952" s="258"/>
      <c r="EU952" s="258"/>
      <c r="EV952" s="258"/>
      <c r="EW952" s="258"/>
      <c r="EX952" s="258"/>
      <c r="EY952" s="258"/>
      <c r="EZ952" s="258"/>
      <c r="FA952" s="258"/>
      <c r="FB952" s="258"/>
      <c r="FC952" s="258"/>
      <c r="FD952" s="258"/>
      <c r="FE952" s="258"/>
      <c r="FF952" s="258"/>
      <c r="FG952" s="258"/>
      <c r="FH952" s="258"/>
      <c r="FI952" s="258"/>
      <c r="FJ952" s="258"/>
      <c r="FK952" s="258"/>
      <c r="FL952" s="258"/>
      <c r="FM952" s="258"/>
      <c r="FN952" s="258"/>
      <c r="FO952" s="258"/>
      <c r="FP952" s="258"/>
      <c r="FQ952" s="258"/>
      <c r="FR952" s="258"/>
      <c r="FS952" s="258"/>
      <c r="FT952" s="258"/>
      <c r="FU952" s="258"/>
      <c r="FV952" s="258"/>
      <c r="FW952" s="258"/>
      <c r="FX952" s="258"/>
      <c r="FY952" s="258"/>
      <c r="FZ952" s="258"/>
      <c r="GA952" s="258"/>
      <c r="GB952" s="258"/>
      <c r="GC952" s="258"/>
      <c r="GD952" s="258"/>
      <c r="GE952" s="258"/>
      <c r="GF952" s="258"/>
      <c r="GG952" s="258"/>
      <c r="GH952" s="258"/>
      <c r="GI952" s="258"/>
      <c r="GJ952" s="258"/>
      <c r="GK952" s="258"/>
      <c r="GL952" s="258"/>
      <c r="GM952" s="258"/>
      <c r="GN952" s="258"/>
      <c r="GO952" s="258"/>
      <c r="GP952" s="258"/>
      <c r="GQ952" s="258"/>
      <c r="GR952" s="258"/>
      <c r="GS952" s="258"/>
      <c r="GT952" s="258"/>
      <c r="GU952" s="258"/>
      <c r="GV952" s="258"/>
      <c r="GW952" s="258"/>
      <c r="GX952" s="258"/>
      <c r="GY952" s="258"/>
      <c r="GZ952" s="258"/>
      <c r="HA952" s="258"/>
      <c r="HB952" s="258"/>
      <c r="HC952" s="258"/>
      <c r="HD952" s="258"/>
      <c r="HE952" s="258"/>
      <c r="HF952" s="258"/>
      <c r="HG952" s="258"/>
      <c r="HH952" s="258"/>
      <c r="HI952" s="258"/>
      <c r="HJ952" s="258"/>
      <c r="HK952" s="258"/>
      <c r="HL952" s="258"/>
      <c r="HM952" s="258"/>
      <c r="HN952" s="258"/>
      <c r="HO952" s="258"/>
      <c r="HP952" s="258"/>
      <c r="HQ952" s="258"/>
      <c r="HR952" s="258"/>
      <c r="HS952" s="258"/>
      <c r="HT952" s="258"/>
      <c r="HU952" s="258"/>
      <c r="HV952" s="258"/>
      <c r="HW952" s="258"/>
      <c r="HX952" s="258"/>
      <c r="HY952" s="258"/>
      <c r="HZ952" s="258"/>
      <c r="IA952" s="258"/>
      <c r="IB952" s="258"/>
      <c r="IC952" s="258"/>
      <c r="ID952" s="258"/>
      <c r="IE952" s="258"/>
      <c r="IF952" s="258"/>
      <c r="IG952" s="258"/>
      <c r="IH952" s="258"/>
      <c r="II952" s="258"/>
      <c r="IJ952" s="258"/>
      <c r="IK952" s="258"/>
      <c r="IL952" s="258"/>
      <c r="IM952" s="258"/>
      <c r="IN952" s="258"/>
      <c r="IO952" s="258"/>
      <c r="IP952" s="258"/>
      <c r="IQ952" s="258"/>
      <c r="IR952" s="258"/>
      <c r="IS952" s="258"/>
      <c r="IT952" s="258"/>
      <c r="IU952" s="258"/>
      <c r="IV952" s="258"/>
      <c r="IW952" s="258"/>
      <c r="IX952" s="258"/>
      <c r="IY952" s="258"/>
      <c r="IZ952" s="258"/>
      <c r="JA952" s="258"/>
      <c r="JB952" s="258"/>
      <c r="JC952" s="258"/>
      <c r="JD952" s="258"/>
      <c r="JE952" s="258"/>
      <c r="JF952" s="258"/>
      <c r="JG952" s="258"/>
      <c r="JH952" s="258"/>
    </row>
    <row r="953" spans="1:268" s="867" customFormat="1" ht="38.1" customHeight="1" x14ac:dyDescent="0.25">
      <c r="A953" s="813"/>
      <c r="B953" s="813"/>
      <c r="C953" s="1300" t="s">
        <v>314</v>
      </c>
      <c r="D953" s="1300"/>
      <c r="E953" s="1301">
        <f t="shared" ref="E953:G953" si="454">E906</f>
        <v>5117</v>
      </c>
      <c r="F953" s="1301">
        <f t="shared" si="454"/>
        <v>2560</v>
      </c>
      <c r="G953" s="1301">
        <f t="shared" si="454"/>
        <v>2986</v>
      </c>
      <c r="H953" s="1301">
        <f t="shared" si="448"/>
        <v>88.715707233867576</v>
      </c>
      <c r="I953" s="1603"/>
      <c r="J953" s="1603"/>
      <c r="K953" s="1604"/>
      <c r="L953" s="1604"/>
      <c r="M953" s="1604"/>
      <c r="N953" s="1604"/>
      <c r="O953" s="1604"/>
      <c r="P953" s="1604"/>
      <c r="Q953" s="1301"/>
      <c r="R953" s="1301"/>
      <c r="S953" s="1301"/>
      <c r="T953" s="1301"/>
      <c r="U953" s="1301"/>
      <c r="V953" s="1301"/>
      <c r="W953" s="1818"/>
      <c r="X953" s="1301"/>
      <c r="Y953" s="1301"/>
      <c r="Z953" s="1301"/>
      <c r="AA953" s="1605"/>
      <c r="AB953" s="1301"/>
      <c r="AC953" s="842"/>
      <c r="AD953" s="258"/>
      <c r="AE953" s="258"/>
      <c r="AF953" s="258"/>
      <c r="AG953" s="258"/>
      <c r="AH953" s="258"/>
      <c r="AI953" s="258"/>
      <c r="AJ953" s="258"/>
      <c r="AK953" s="258"/>
      <c r="AL953" s="258"/>
      <c r="AM953" s="258"/>
      <c r="AN953" s="258"/>
      <c r="AO953" s="258"/>
      <c r="AP953" s="258"/>
      <c r="AQ953" s="258"/>
      <c r="AR953" s="258"/>
      <c r="AS953" s="258"/>
      <c r="AT953" s="258"/>
      <c r="AU953" s="258"/>
      <c r="AV953" s="258"/>
      <c r="AW953" s="258"/>
      <c r="AX953" s="258"/>
      <c r="AY953" s="258"/>
      <c r="AZ953" s="258"/>
      <c r="BA953" s="258"/>
      <c r="BB953" s="258"/>
      <c r="BC953" s="258"/>
      <c r="BD953" s="258"/>
      <c r="BE953" s="258"/>
      <c r="BF953" s="258"/>
      <c r="BG953" s="258"/>
      <c r="BH953" s="258"/>
      <c r="BI953" s="258"/>
      <c r="BJ953" s="258"/>
      <c r="BK953" s="258"/>
      <c r="BL953" s="258"/>
      <c r="BM953" s="258"/>
      <c r="BN953" s="258"/>
      <c r="BO953" s="258"/>
      <c r="BP953" s="258"/>
      <c r="BQ953" s="258"/>
      <c r="BR953" s="258"/>
      <c r="BS953" s="258"/>
      <c r="BT953" s="258"/>
      <c r="BU953" s="258"/>
      <c r="BV953" s="258"/>
      <c r="BW953" s="258"/>
      <c r="BX953" s="258"/>
      <c r="BY953" s="258"/>
      <c r="BZ953" s="258"/>
      <c r="CA953" s="258"/>
      <c r="CB953" s="258"/>
      <c r="CC953" s="258"/>
      <c r="CD953" s="258"/>
      <c r="CE953" s="258"/>
      <c r="CF953" s="258"/>
      <c r="CG953" s="258"/>
      <c r="CH953" s="258"/>
      <c r="CI953" s="258"/>
      <c r="CJ953" s="258"/>
      <c r="CK953" s="258"/>
      <c r="CL953" s="258"/>
      <c r="CM953" s="258"/>
      <c r="CN953" s="258"/>
      <c r="CO953" s="258"/>
      <c r="CP953" s="258"/>
      <c r="CQ953" s="258"/>
      <c r="CR953" s="258"/>
      <c r="CS953" s="258"/>
      <c r="CT953" s="258"/>
      <c r="CU953" s="258"/>
      <c r="CV953" s="258"/>
      <c r="CW953" s="258"/>
      <c r="CX953" s="258"/>
      <c r="CY953" s="258"/>
      <c r="CZ953" s="258"/>
      <c r="DA953" s="258"/>
      <c r="DB953" s="258"/>
      <c r="DC953" s="258"/>
      <c r="DD953" s="258"/>
      <c r="DE953" s="258"/>
      <c r="DF953" s="258"/>
      <c r="DG953" s="258"/>
      <c r="DH953" s="258"/>
      <c r="DI953" s="258"/>
      <c r="DJ953" s="258"/>
      <c r="DK953" s="258"/>
      <c r="DL953" s="258"/>
      <c r="DM953" s="258"/>
      <c r="DN953" s="258"/>
      <c r="DO953" s="258"/>
      <c r="DP953" s="258"/>
      <c r="DQ953" s="258"/>
      <c r="DR953" s="258"/>
      <c r="DS953" s="258"/>
      <c r="DT953" s="258"/>
      <c r="DU953" s="258"/>
      <c r="DV953" s="258"/>
      <c r="DW953" s="258"/>
      <c r="DX953" s="258"/>
      <c r="DY953" s="258"/>
      <c r="DZ953" s="258"/>
      <c r="EA953" s="258"/>
      <c r="EB953" s="258"/>
      <c r="EC953" s="258"/>
      <c r="ED953" s="258"/>
      <c r="EE953" s="258"/>
      <c r="EF953" s="258"/>
      <c r="EG953" s="258"/>
      <c r="EH953" s="258"/>
      <c r="EI953" s="258"/>
      <c r="EJ953" s="258"/>
      <c r="EK953" s="258"/>
      <c r="EL953" s="258"/>
      <c r="EM953" s="258"/>
      <c r="EN953" s="258"/>
      <c r="EO953" s="258"/>
      <c r="EP953" s="258"/>
      <c r="EQ953" s="258"/>
      <c r="ER953" s="258"/>
      <c r="ES953" s="258"/>
      <c r="ET953" s="258"/>
      <c r="EU953" s="258"/>
      <c r="EV953" s="258"/>
      <c r="EW953" s="258"/>
      <c r="EX953" s="258"/>
      <c r="EY953" s="258"/>
      <c r="EZ953" s="258"/>
      <c r="FA953" s="258"/>
      <c r="FB953" s="258"/>
      <c r="FC953" s="258"/>
      <c r="FD953" s="258"/>
      <c r="FE953" s="258"/>
      <c r="FF953" s="258"/>
      <c r="FG953" s="258"/>
      <c r="FH953" s="258"/>
      <c r="FI953" s="258"/>
      <c r="FJ953" s="258"/>
      <c r="FK953" s="258"/>
      <c r="FL953" s="258"/>
      <c r="FM953" s="258"/>
      <c r="FN953" s="258"/>
      <c r="FO953" s="258"/>
      <c r="FP953" s="258"/>
      <c r="FQ953" s="258"/>
      <c r="FR953" s="258"/>
      <c r="FS953" s="258"/>
      <c r="FT953" s="258"/>
      <c r="FU953" s="258"/>
      <c r="FV953" s="258"/>
      <c r="FW953" s="258"/>
      <c r="FX953" s="258"/>
      <c r="FY953" s="258"/>
      <c r="FZ953" s="258"/>
      <c r="GA953" s="258"/>
      <c r="GB953" s="258"/>
      <c r="GC953" s="258"/>
      <c r="GD953" s="258"/>
      <c r="GE953" s="258"/>
      <c r="GF953" s="258"/>
      <c r="GG953" s="258"/>
      <c r="GH953" s="258"/>
      <c r="GI953" s="258"/>
      <c r="GJ953" s="258"/>
      <c r="GK953" s="258"/>
      <c r="GL953" s="258"/>
      <c r="GM953" s="258"/>
      <c r="GN953" s="258"/>
      <c r="GO953" s="258"/>
      <c r="GP953" s="258"/>
      <c r="GQ953" s="258"/>
      <c r="GR953" s="258"/>
      <c r="GS953" s="258"/>
      <c r="GT953" s="258"/>
      <c r="GU953" s="258"/>
      <c r="GV953" s="258"/>
      <c r="GW953" s="258"/>
      <c r="GX953" s="258"/>
      <c r="GY953" s="258"/>
      <c r="GZ953" s="258"/>
      <c r="HA953" s="258"/>
      <c r="HB953" s="258"/>
      <c r="HC953" s="258"/>
      <c r="HD953" s="258"/>
      <c r="HE953" s="258"/>
      <c r="HF953" s="258"/>
      <c r="HG953" s="258"/>
      <c r="HH953" s="258"/>
      <c r="HI953" s="258"/>
      <c r="HJ953" s="258"/>
      <c r="HK953" s="258"/>
      <c r="HL953" s="258"/>
      <c r="HM953" s="258"/>
      <c r="HN953" s="258"/>
      <c r="HO953" s="258"/>
      <c r="HP953" s="258"/>
      <c r="HQ953" s="258"/>
      <c r="HR953" s="258"/>
      <c r="HS953" s="258"/>
      <c r="HT953" s="258"/>
      <c r="HU953" s="258"/>
      <c r="HV953" s="258"/>
      <c r="HW953" s="258"/>
      <c r="HX953" s="258"/>
      <c r="HY953" s="258"/>
      <c r="HZ953" s="258"/>
      <c r="IA953" s="258"/>
      <c r="IB953" s="258"/>
      <c r="IC953" s="258"/>
      <c r="ID953" s="258"/>
      <c r="IE953" s="258"/>
      <c r="IF953" s="258"/>
      <c r="IG953" s="258"/>
      <c r="IH953" s="258"/>
      <c r="II953" s="258"/>
      <c r="IJ953" s="258"/>
      <c r="IK953" s="258"/>
      <c r="IL953" s="258"/>
      <c r="IM953" s="258"/>
      <c r="IN953" s="258"/>
      <c r="IO953" s="258"/>
      <c r="IP953" s="258"/>
      <c r="IQ953" s="258"/>
      <c r="IR953" s="258"/>
      <c r="IS953" s="258"/>
      <c r="IT953" s="258"/>
      <c r="IU953" s="258"/>
      <c r="IV953" s="258"/>
      <c r="IW953" s="258"/>
      <c r="IX953" s="258"/>
      <c r="IY953" s="258"/>
      <c r="IZ953" s="258"/>
      <c r="JA953" s="258"/>
      <c r="JB953" s="258"/>
      <c r="JC953" s="258"/>
      <c r="JD953" s="258"/>
      <c r="JE953" s="258"/>
      <c r="JF953" s="258"/>
      <c r="JG953" s="258"/>
      <c r="JH953" s="258"/>
    </row>
    <row r="954" spans="1:268" s="867" customFormat="1" ht="38.1" customHeight="1" x14ac:dyDescent="0.25">
      <c r="A954" s="813"/>
      <c r="B954" s="813"/>
      <c r="C954" s="1300" t="s">
        <v>315</v>
      </c>
      <c r="D954" s="1300"/>
      <c r="E954" s="1301">
        <f t="shared" ref="E954:G954" si="455">E907</f>
        <v>3071</v>
      </c>
      <c r="F954" s="1301">
        <f t="shared" si="455"/>
        <v>1536</v>
      </c>
      <c r="G954" s="1301">
        <f t="shared" si="455"/>
        <v>2135</v>
      </c>
      <c r="H954" s="1301">
        <f t="shared" si="448"/>
        <v>0</v>
      </c>
      <c r="I954" s="1603"/>
      <c r="J954" s="1603"/>
      <c r="K954" s="1604"/>
      <c r="L954" s="1604"/>
      <c r="M954" s="1604"/>
      <c r="N954" s="1604"/>
      <c r="O954" s="1604"/>
      <c r="P954" s="1604"/>
      <c r="Q954" s="1301"/>
      <c r="R954" s="1301"/>
      <c r="S954" s="1301"/>
      <c r="T954" s="1301"/>
      <c r="U954" s="1301"/>
      <c r="V954" s="1301"/>
      <c r="W954" s="1818"/>
      <c r="X954" s="1301"/>
      <c r="Y954" s="1301"/>
      <c r="Z954" s="1301"/>
      <c r="AA954" s="1605"/>
      <c r="AB954" s="1301"/>
      <c r="AC954" s="842"/>
      <c r="AD954" s="258"/>
      <c r="AE954" s="258"/>
      <c r="AF954" s="258"/>
      <c r="AG954" s="258"/>
      <c r="AH954" s="258"/>
      <c r="AI954" s="258"/>
      <c r="AJ954" s="258"/>
      <c r="AK954" s="258"/>
      <c r="AL954" s="258"/>
      <c r="AM954" s="258"/>
      <c r="AN954" s="258"/>
      <c r="AO954" s="258"/>
      <c r="AP954" s="258"/>
      <c r="AQ954" s="258"/>
      <c r="AR954" s="258"/>
      <c r="AS954" s="258"/>
      <c r="AT954" s="258"/>
      <c r="AU954" s="258"/>
      <c r="AV954" s="258"/>
      <c r="AW954" s="258"/>
      <c r="AX954" s="258"/>
      <c r="AY954" s="258"/>
      <c r="AZ954" s="258"/>
      <c r="BA954" s="258"/>
      <c r="BB954" s="258"/>
      <c r="BC954" s="258"/>
      <c r="BD954" s="258"/>
      <c r="BE954" s="258"/>
      <c r="BF954" s="258"/>
      <c r="BG954" s="258"/>
      <c r="BH954" s="258"/>
      <c r="BI954" s="258"/>
      <c r="BJ954" s="258"/>
      <c r="BK954" s="258"/>
      <c r="BL954" s="258"/>
      <c r="BM954" s="258"/>
      <c r="BN954" s="258"/>
      <c r="BO954" s="258"/>
      <c r="BP954" s="258"/>
      <c r="BQ954" s="258"/>
      <c r="BR954" s="258"/>
      <c r="BS954" s="258"/>
      <c r="BT954" s="258"/>
      <c r="BU954" s="258"/>
      <c r="BV954" s="258"/>
      <c r="BW954" s="258"/>
      <c r="BX954" s="258"/>
      <c r="BY954" s="258"/>
      <c r="BZ954" s="258"/>
      <c r="CA954" s="258"/>
      <c r="CB954" s="258"/>
      <c r="CC954" s="258"/>
      <c r="CD954" s="258"/>
      <c r="CE954" s="258"/>
      <c r="CF954" s="258"/>
      <c r="CG954" s="258"/>
      <c r="CH954" s="258"/>
      <c r="CI954" s="258"/>
      <c r="CJ954" s="258"/>
      <c r="CK954" s="258"/>
      <c r="CL954" s="258"/>
      <c r="CM954" s="258"/>
      <c r="CN954" s="258"/>
      <c r="CO954" s="258"/>
      <c r="CP954" s="258"/>
      <c r="CQ954" s="258"/>
      <c r="CR954" s="258"/>
      <c r="CS954" s="258"/>
      <c r="CT954" s="258"/>
      <c r="CU954" s="258"/>
      <c r="CV954" s="258"/>
      <c r="CW954" s="258"/>
      <c r="CX954" s="258"/>
      <c r="CY954" s="258"/>
      <c r="CZ954" s="258"/>
      <c r="DA954" s="258"/>
      <c r="DB954" s="258"/>
      <c r="DC954" s="258"/>
      <c r="DD954" s="258"/>
      <c r="DE954" s="258"/>
      <c r="DF954" s="258"/>
      <c r="DG954" s="258"/>
      <c r="DH954" s="258"/>
      <c r="DI954" s="258"/>
      <c r="DJ954" s="258"/>
      <c r="DK954" s="258"/>
      <c r="DL954" s="258"/>
      <c r="DM954" s="258"/>
      <c r="DN954" s="258"/>
      <c r="DO954" s="258"/>
      <c r="DP954" s="258"/>
      <c r="DQ954" s="258"/>
      <c r="DR954" s="258"/>
      <c r="DS954" s="258"/>
      <c r="DT954" s="258"/>
      <c r="DU954" s="258"/>
      <c r="DV954" s="258"/>
      <c r="DW954" s="258"/>
      <c r="DX954" s="258"/>
      <c r="DY954" s="258"/>
      <c r="DZ954" s="258"/>
      <c r="EA954" s="258"/>
      <c r="EB954" s="258"/>
      <c r="EC954" s="258"/>
      <c r="ED954" s="258"/>
      <c r="EE954" s="258"/>
      <c r="EF954" s="258"/>
      <c r="EG954" s="258"/>
      <c r="EH954" s="258"/>
      <c r="EI954" s="258"/>
      <c r="EJ954" s="258"/>
      <c r="EK954" s="258"/>
      <c r="EL954" s="258"/>
      <c r="EM954" s="258"/>
      <c r="EN954" s="258"/>
      <c r="EO954" s="258"/>
      <c r="EP954" s="258"/>
      <c r="EQ954" s="258"/>
      <c r="ER954" s="258"/>
      <c r="ES954" s="258"/>
      <c r="ET954" s="258"/>
      <c r="EU954" s="258"/>
      <c r="EV954" s="258"/>
      <c r="EW954" s="258"/>
      <c r="EX954" s="258"/>
      <c r="EY954" s="258"/>
      <c r="EZ954" s="258"/>
      <c r="FA954" s="258"/>
      <c r="FB954" s="258"/>
      <c r="FC954" s="258"/>
      <c r="FD954" s="258"/>
      <c r="FE954" s="258"/>
      <c r="FF954" s="258"/>
      <c r="FG954" s="258"/>
      <c r="FH954" s="258"/>
      <c r="FI954" s="258"/>
      <c r="FJ954" s="258"/>
      <c r="FK954" s="258"/>
      <c r="FL954" s="258"/>
      <c r="FM954" s="258"/>
      <c r="FN954" s="258"/>
      <c r="FO954" s="258"/>
      <c r="FP954" s="258"/>
      <c r="FQ954" s="258"/>
      <c r="FR954" s="258"/>
      <c r="FS954" s="258"/>
      <c r="FT954" s="258"/>
      <c r="FU954" s="258"/>
      <c r="FV954" s="258"/>
      <c r="FW954" s="258"/>
      <c r="FX954" s="258"/>
      <c r="FY954" s="258"/>
      <c r="FZ954" s="258"/>
      <c r="GA954" s="258"/>
      <c r="GB954" s="258"/>
      <c r="GC954" s="258"/>
      <c r="GD954" s="258"/>
      <c r="GE954" s="258"/>
      <c r="GF954" s="258"/>
      <c r="GG954" s="258"/>
      <c r="GH954" s="258"/>
      <c r="GI954" s="258"/>
      <c r="GJ954" s="258"/>
      <c r="GK954" s="258"/>
      <c r="GL954" s="258"/>
      <c r="GM954" s="258"/>
      <c r="GN954" s="258"/>
      <c r="GO954" s="258"/>
      <c r="GP954" s="258"/>
      <c r="GQ954" s="258"/>
      <c r="GR954" s="258"/>
      <c r="GS954" s="258"/>
      <c r="GT954" s="258"/>
      <c r="GU954" s="258"/>
      <c r="GV954" s="258"/>
      <c r="GW954" s="258"/>
      <c r="GX954" s="258"/>
      <c r="GY954" s="258"/>
      <c r="GZ954" s="258"/>
      <c r="HA954" s="258"/>
      <c r="HB954" s="258"/>
      <c r="HC954" s="258"/>
      <c r="HD954" s="258"/>
      <c r="HE954" s="258"/>
      <c r="HF954" s="258"/>
      <c r="HG954" s="258"/>
      <c r="HH954" s="258"/>
      <c r="HI954" s="258"/>
      <c r="HJ954" s="258"/>
      <c r="HK954" s="258"/>
      <c r="HL954" s="258"/>
      <c r="HM954" s="258"/>
      <c r="HN954" s="258"/>
      <c r="HO954" s="258"/>
      <c r="HP954" s="258"/>
      <c r="HQ954" s="258"/>
      <c r="HR954" s="258"/>
      <c r="HS954" s="258"/>
      <c r="HT954" s="258"/>
      <c r="HU954" s="258"/>
      <c r="HV954" s="258"/>
      <c r="HW954" s="258"/>
      <c r="HX954" s="258"/>
      <c r="HY954" s="258"/>
      <c r="HZ954" s="258"/>
      <c r="IA954" s="258"/>
      <c r="IB954" s="258"/>
      <c r="IC954" s="258"/>
      <c r="ID954" s="258"/>
      <c r="IE954" s="258"/>
      <c r="IF954" s="258"/>
      <c r="IG954" s="258"/>
      <c r="IH954" s="258"/>
      <c r="II954" s="258"/>
      <c r="IJ954" s="258"/>
      <c r="IK954" s="258"/>
      <c r="IL954" s="258"/>
      <c r="IM954" s="258"/>
      <c r="IN954" s="258"/>
      <c r="IO954" s="258"/>
      <c r="IP954" s="258"/>
      <c r="IQ954" s="258"/>
      <c r="IR954" s="258"/>
      <c r="IS954" s="258"/>
      <c r="IT954" s="258"/>
      <c r="IU954" s="258"/>
      <c r="IV954" s="258"/>
      <c r="IW954" s="258"/>
      <c r="IX954" s="258"/>
      <c r="IY954" s="258"/>
      <c r="IZ954" s="258"/>
      <c r="JA954" s="258"/>
      <c r="JB954" s="258"/>
      <c r="JC954" s="258"/>
      <c r="JD954" s="258"/>
      <c r="JE954" s="258"/>
      <c r="JF954" s="258"/>
      <c r="JG954" s="258"/>
      <c r="JH954" s="258"/>
    </row>
    <row r="955" spans="1:268" s="867" customFormat="1" ht="38.1" customHeight="1" x14ac:dyDescent="0.25">
      <c r="A955" s="813"/>
      <c r="B955" s="813"/>
      <c r="C955" s="1300" t="s">
        <v>316</v>
      </c>
      <c r="D955" s="1300"/>
      <c r="E955" s="1301">
        <f t="shared" ref="E955:G955" si="456">E908</f>
        <v>921</v>
      </c>
      <c r="F955" s="1301">
        <f t="shared" si="456"/>
        <v>461</v>
      </c>
      <c r="G955" s="1301">
        <f t="shared" si="456"/>
        <v>707</v>
      </c>
      <c r="H955" s="1301">
        <f t="shared" si="448"/>
        <v>119.03270021539063</v>
      </c>
      <c r="I955" s="1603"/>
      <c r="J955" s="1603"/>
      <c r="K955" s="1604"/>
      <c r="L955" s="1604"/>
      <c r="M955" s="1604"/>
      <c r="N955" s="1604"/>
      <c r="O955" s="1604"/>
      <c r="P955" s="1604"/>
      <c r="Q955" s="1301"/>
      <c r="R955" s="1301"/>
      <c r="S955" s="1301"/>
      <c r="T955" s="1301"/>
      <c r="U955" s="1301"/>
      <c r="V955" s="1301"/>
      <c r="W955" s="1818"/>
      <c r="X955" s="1301"/>
      <c r="Y955" s="1301"/>
      <c r="Z955" s="1301"/>
      <c r="AA955" s="1605"/>
      <c r="AB955" s="1301"/>
      <c r="AC955" s="842"/>
      <c r="AD955" s="258"/>
      <c r="AE955" s="258"/>
      <c r="AF955" s="258"/>
      <c r="AG955" s="258"/>
      <c r="AH955" s="258"/>
      <c r="AI955" s="258"/>
      <c r="AJ955" s="258"/>
      <c r="AK955" s="258"/>
      <c r="AL955" s="258"/>
      <c r="AM955" s="258"/>
      <c r="AN955" s="258"/>
      <c r="AO955" s="258"/>
      <c r="AP955" s="258"/>
      <c r="AQ955" s="258"/>
      <c r="AR955" s="258"/>
      <c r="AS955" s="258"/>
      <c r="AT955" s="258"/>
      <c r="AU955" s="258"/>
      <c r="AV955" s="258"/>
      <c r="AW955" s="258"/>
      <c r="AX955" s="258"/>
      <c r="AY955" s="258"/>
      <c r="AZ955" s="258"/>
      <c r="BA955" s="258"/>
      <c r="BB955" s="258"/>
      <c r="BC955" s="258"/>
      <c r="BD955" s="258"/>
      <c r="BE955" s="258"/>
      <c r="BF955" s="258"/>
      <c r="BG955" s="258"/>
      <c r="BH955" s="258"/>
      <c r="BI955" s="258"/>
      <c r="BJ955" s="258"/>
      <c r="BK955" s="258"/>
      <c r="BL955" s="258"/>
      <c r="BM955" s="258"/>
      <c r="BN955" s="258"/>
      <c r="BO955" s="258"/>
      <c r="BP955" s="258"/>
      <c r="BQ955" s="258"/>
      <c r="BR955" s="258"/>
      <c r="BS955" s="258"/>
      <c r="BT955" s="258"/>
      <c r="BU955" s="258"/>
      <c r="BV955" s="258"/>
      <c r="BW955" s="258"/>
      <c r="BX955" s="258"/>
      <c r="BY955" s="258"/>
      <c r="BZ955" s="258"/>
      <c r="CA955" s="258"/>
      <c r="CB955" s="258"/>
      <c r="CC955" s="258"/>
      <c r="CD955" s="258"/>
      <c r="CE955" s="258"/>
      <c r="CF955" s="258"/>
      <c r="CG955" s="258"/>
      <c r="CH955" s="258"/>
      <c r="CI955" s="258"/>
      <c r="CJ955" s="258"/>
      <c r="CK955" s="258"/>
      <c r="CL955" s="258"/>
      <c r="CM955" s="258"/>
      <c r="CN955" s="258"/>
      <c r="CO955" s="258"/>
      <c r="CP955" s="258"/>
      <c r="CQ955" s="258"/>
      <c r="CR955" s="258"/>
      <c r="CS955" s="258"/>
      <c r="CT955" s="258"/>
      <c r="CU955" s="258"/>
      <c r="CV955" s="258"/>
      <c r="CW955" s="258"/>
      <c r="CX955" s="258"/>
      <c r="CY955" s="258"/>
      <c r="CZ955" s="258"/>
      <c r="DA955" s="258"/>
      <c r="DB955" s="258"/>
      <c r="DC955" s="258"/>
      <c r="DD955" s="258"/>
      <c r="DE955" s="258"/>
      <c r="DF955" s="258"/>
      <c r="DG955" s="258"/>
      <c r="DH955" s="258"/>
      <c r="DI955" s="258"/>
      <c r="DJ955" s="258"/>
      <c r="DK955" s="258"/>
      <c r="DL955" s="258"/>
      <c r="DM955" s="258"/>
      <c r="DN955" s="258"/>
      <c r="DO955" s="258"/>
      <c r="DP955" s="258"/>
      <c r="DQ955" s="258"/>
      <c r="DR955" s="258"/>
      <c r="DS955" s="258"/>
      <c r="DT955" s="258"/>
      <c r="DU955" s="258"/>
      <c r="DV955" s="258"/>
      <c r="DW955" s="258"/>
      <c r="DX955" s="258"/>
      <c r="DY955" s="258"/>
      <c r="DZ955" s="258"/>
      <c r="EA955" s="258"/>
      <c r="EB955" s="258"/>
      <c r="EC955" s="258"/>
      <c r="ED955" s="258"/>
      <c r="EE955" s="258"/>
      <c r="EF955" s="258"/>
      <c r="EG955" s="258"/>
      <c r="EH955" s="258"/>
      <c r="EI955" s="258"/>
      <c r="EJ955" s="258"/>
      <c r="EK955" s="258"/>
      <c r="EL955" s="258"/>
      <c r="EM955" s="258"/>
      <c r="EN955" s="258"/>
      <c r="EO955" s="258"/>
      <c r="EP955" s="258"/>
      <c r="EQ955" s="258"/>
      <c r="ER955" s="258"/>
      <c r="ES955" s="258"/>
      <c r="ET955" s="258"/>
      <c r="EU955" s="258"/>
      <c r="EV955" s="258"/>
      <c r="EW955" s="258"/>
      <c r="EX955" s="258"/>
      <c r="EY955" s="258"/>
      <c r="EZ955" s="258"/>
      <c r="FA955" s="258"/>
      <c r="FB955" s="258"/>
      <c r="FC955" s="258"/>
      <c r="FD955" s="258"/>
      <c r="FE955" s="258"/>
      <c r="FF955" s="258"/>
      <c r="FG955" s="258"/>
      <c r="FH955" s="258"/>
      <c r="FI955" s="258"/>
      <c r="FJ955" s="258"/>
      <c r="FK955" s="258"/>
      <c r="FL955" s="258"/>
      <c r="FM955" s="258"/>
      <c r="FN955" s="258"/>
      <c r="FO955" s="258"/>
      <c r="FP955" s="258"/>
      <c r="FQ955" s="258"/>
      <c r="FR955" s="258"/>
      <c r="FS955" s="258"/>
      <c r="FT955" s="258"/>
      <c r="FU955" s="258"/>
      <c r="FV955" s="258"/>
      <c r="FW955" s="258"/>
      <c r="FX955" s="258"/>
      <c r="FY955" s="258"/>
      <c r="FZ955" s="258"/>
      <c r="GA955" s="258"/>
      <c r="GB955" s="258"/>
      <c r="GC955" s="258"/>
      <c r="GD955" s="258"/>
      <c r="GE955" s="258"/>
      <c r="GF955" s="258"/>
      <c r="GG955" s="258"/>
      <c r="GH955" s="258"/>
      <c r="GI955" s="258"/>
      <c r="GJ955" s="258"/>
      <c r="GK955" s="258"/>
      <c r="GL955" s="258"/>
      <c r="GM955" s="258"/>
      <c r="GN955" s="258"/>
      <c r="GO955" s="258"/>
      <c r="GP955" s="258"/>
      <c r="GQ955" s="258"/>
      <c r="GR955" s="258"/>
      <c r="GS955" s="258"/>
      <c r="GT955" s="258"/>
      <c r="GU955" s="258"/>
      <c r="GV955" s="258"/>
      <c r="GW955" s="258"/>
      <c r="GX955" s="258"/>
      <c r="GY955" s="258"/>
      <c r="GZ955" s="258"/>
      <c r="HA955" s="258"/>
      <c r="HB955" s="258"/>
      <c r="HC955" s="258"/>
      <c r="HD955" s="258"/>
      <c r="HE955" s="258"/>
      <c r="HF955" s="258"/>
      <c r="HG955" s="258"/>
      <c r="HH955" s="258"/>
      <c r="HI955" s="258"/>
      <c r="HJ955" s="258"/>
      <c r="HK955" s="258"/>
      <c r="HL955" s="258"/>
      <c r="HM955" s="258"/>
      <c r="HN955" s="258"/>
      <c r="HO955" s="258"/>
      <c r="HP955" s="258"/>
      <c r="HQ955" s="258"/>
      <c r="HR955" s="258"/>
      <c r="HS955" s="258"/>
      <c r="HT955" s="258"/>
      <c r="HU955" s="258"/>
      <c r="HV955" s="258"/>
      <c r="HW955" s="258"/>
      <c r="HX955" s="258"/>
      <c r="HY955" s="258"/>
      <c r="HZ955" s="258"/>
      <c r="IA955" s="258"/>
      <c r="IB955" s="258"/>
      <c r="IC955" s="258"/>
      <c r="ID955" s="258"/>
      <c r="IE955" s="258"/>
      <c r="IF955" s="258"/>
      <c r="IG955" s="258"/>
      <c r="IH955" s="258"/>
      <c r="II955" s="258"/>
      <c r="IJ955" s="258"/>
      <c r="IK955" s="258"/>
      <c r="IL955" s="258"/>
      <c r="IM955" s="258"/>
      <c r="IN955" s="258"/>
      <c r="IO955" s="258"/>
      <c r="IP955" s="258"/>
      <c r="IQ955" s="258"/>
      <c r="IR955" s="258"/>
      <c r="IS955" s="258"/>
      <c r="IT955" s="258"/>
      <c r="IU955" s="258"/>
      <c r="IV955" s="258"/>
      <c r="IW955" s="258"/>
      <c r="IX955" s="258"/>
      <c r="IY955" s="258"/>
      <c r="IZ955" s="258"/>
      <c r="JA955" s="258"/>
      <c r="JB955" s="258"/>
      <c r="JC955" s="258"/>
      <c r="JD955" s="258"/>
      <c r="JE955" s="258"/>
      <c r="JF955" s="258"/>
      <c r="JG955" s="258"/>
      <c r="JH955" s="258"/>
    </row>
    <row r="956" spans="1:268" s="867" customFormat="1" ht="38.1" customHeight="1" x14ac:dyDescent="0.25">
      <c r="A956" s="813"/>
      <c r="B956" s="813"/>
      <c r="C956" s="1300" t="s">
        <v>365</v>
      </c>
      <c r="D956" s="1300"/>
      <c r="E956" s="1301">
        <f t="shared" ref="E956:G956" si="457">E909</f>
        <v>233</v>
      </c>
      <c r="F956" s="1301">
        <f t="shared" si="457"/>
        <v>117</v>
      </c>
      <c r="G956" s="1301">
        <f t="shared" si="457"/>
        <v>144</v>
      </c>
      <c r="H956" s="1301">
        <f t="shared" si="448"/>
        <v>0</v>
      </c>
      <c r="I956" s="1603"/>
      <c r="J956" s="1603"/>
      <c r="K956" s="1604"/>
      <c r="L956" s="1604"/>
      <c r="M956" s="1604"/>
      <c r="N956" s="1604"/>
      <c r="O956" s="1604"/>
      <c r="P956" s="1604"/>
      <c r="Q956" s="1301"/>
      <c r="R956" s="1301"/>
      <c r="S956" s="1301"/>
      <c r="T956" s="1301"/>
      <c r="U956" s="1301"/>
      <c r="V956" s="1301"/>
      <c r="W956" s="1818"/>
      <c r="X956" s="1301"/>
      <c r="Y956" s="1301"/>
      <c r="Z956" s="1301"/>
      <c r="AA956" s="1605"/>
      <c r="AB956" s="1301"/>
      <c r="AC956" s="842"/>
      <c r="AD956" s="258"/>
      <c r="AE956" s="258"/>
      <c r="AF956" s="258"/>
      <c r="AG956" s="258"/>
      <c r="AH956" s="258"/>
      <c r="AI956" s="258"/>
      <c r="AJ956" s="258"/>
      <c r="AK956" s="258"/>
      <c r="AL956" s="258"/>
      <c r="AM956" s="258"/>
      <c r="AN956" s="258"/>
      <c r="AO956" s="258"/>
      <c r="AP956" s="258"/>
      <c r="AQ956" s="258"/>
      <c r="AR956" s="258"/>
      <c r="AS956" s="258"/>
      <c r="AT956" s="258"/>
      <c r="AU956" s="258"/>
      <c r="AV956" s="258"/>
      <c r="AW956" s="258"/>
      <c r="AX956" s="258"/>
      <c r="AY956" s="258"/>
      <c r="AZ956" s="258"/>
      <c r="BA956" s="258"/>
      <c r="BB956" s="258"/>
      <c r="BC956" s="258"/>
      <c r="BD956" s="258"/>
      <c r="BE956" s="258"/>
      <c r="BF956" s="258"/>
      <c r="BG956" s="258"/>
      <c r="BH956" s="258"/>
      <c r="BI956" s="258"/>
      <c r="BJ956" s="258"/>
      <c r="BK956" s="258"/>
      <c r="BL956" s="258"/>
      <c r="BM956" s="258"/>
      <c r="BN956" s="258"/>
      <c r="BO956" s="258"/>
      <c r="BP956" s="258"/>
      <c r="BQ956" s="258"/>
      <c r="BR956" s="258"/>
      <c r="BS956" s="258"/>
      <c r="BT956" s="258"/>
      <c r="BU956" s="258"/>
      <c r="BV956" s="258"/>
      <c r="BW956" s="258"/>
      <c r="BX956" s="258"/>
      <c r="BY956" s="258"/>
      <c r="BZ956" s="258"/>
      <c r="CA956" s="258"/>
      <c r="CB956" s="258"/>
      <c r="CC956" s="258"/>
      <c r="CD956" s="258"/>
      <c r="CE956" s="258"/>
      <c r="CF956" s="258"/>
      <c r="CG956" s="258"/>
      <c r="CH956" s="258"/>
      <c r="CI956" s="258"/>
      <c r="CJ956" s="258"/>
      <c r="CK956" s="258"/>
      <c r="CL956" s="258"/>
      <c r="CM956" s="258"/>
      <c r="CN956" s="258"/>
      <c r="CO956" s="258"/>
      <c r="CP956" s="258"/>
      <c r="CQ956" s="258"/>
      <c r="CR956" s="258"/>
      <c r="CS956" s="258"/>
      <c r="CT956" s="258"/>
      <c r="CU956" s="258"/>
      <c r="CV956" s="258"/>
      <c r="CW956" s="258"/>
      <c r="CX956" s="258"/>
      <c r="CY956" s="258"/>
      <c r="CZ956" s="258"/>
      <c r="DA956" s="258"/>
      <c r="DB956" s="258"/>
      <c r="DC956" s="258"/>
      <c r="DD956" s="258"/>
      <c r="DE956" s="258"/>
      <c r="DF956" s="258"/>
      <c r="DG956" s="258"/>
      <c r="DH956" s="258"/>
      <c r="DI956" s="258"/>
      <c r="DJ956" s="258"/>
      <c r="DK956" s="258"/>
      <c r="DL956" s="258"/>
      <c r="DM956" s="258"/>
      <c r="DN956" s="258"/>
      <c r="DO956" s="258"/>
      <c r="DP956" s="258"/>
      <c r="DQ956" s="258"/>
      <c r="DR956" s="258"/>
      <c r="DS956" s="258"/>
      <c r="DT956" s="258"/>
      <c r="DU956" s="258"/>
      <c r="DV956" s="258"/>
      <c r="DW956" s="258"/>
      <c r="DX956" s="258"/>
      <c r="DY956" s="258"/>
      <c r="DZ956" s="258"/>
      <c r="EA956" s="258"/>
      <c r="EB956" s="258"/>
      <c r="EC956" s="258"/>
      <c r="ED956" s="258"/>
      <c r="EE956" s="258"/>
      <c r="EF956" s="258"/>
      <c r="EG956" s="258"/>
      <c r="EH956" s="258"/>
      <c r="EI956" s="258"/>
      <c r="EJ956" s="258"/>
      <c r="EK956" s="258"/>
      <c r="EL956" s="258"/>
      <c r="EM956" s="258"/>
      <c r="EN956" s="258"/>
      <c r="EO956" s="258"/>
      <c r="EP956" s="258"/>
      <c r="EQ956" s="258"/>
      <c r="ER956" s="258"/>
      <c r="ES956" s="258"/>
      <c r="ET956" s="258"/>
      <c r="EU956" s="258"/>
      <c r="EV956" s="258"/>
      <c r="EW956" s="258"/>
      <c r="EX956" s="258"/>
      <c r="EY956" s="258"/>
      <c r="EZ956" s="258"/>
      <c r="FA956" s="258"/>
      <c r="FB956" s="258"/>
      <c r="FC956" s="258"/>
      <c r="FD956" s="258"/>
      <c r="FE956" s="258"/>
      <c r="FF956" s="258"/>
      <c r="FG956" s="258"/>
      <c r="FH956" s="258"/>
      <c r="FI956" s="258"/>
      <c r="FJ956" s="258"/>
      <c r="FK956" s="258"/>
      <c r="FL956" s="258"/>
      <c r="FM956" s="258"/>
      <c r="FN956" s="258"/>
      <c r="FO956" s="258"/>
      <c r="FP956" s="258"/>
      <c r="FQ956" s="258"/>
      <c r="FR956" s="258"/>
      <c r="FS956" s="258"/>
      <c r="FT956" s="258"/>
      <c r="FU956" s="258"/>
      <c r="FV956" s="258"/>
      <c r="FW956" s="258"/>
      <c r="FX956" s="258"/>
      <c r="FY956" s="258"/>
      <c r="FZ956" s="258"/>
      <c r="GA956" s="258"/>
      <c r="GB956" s="258"/>
      <c r="GC956" s="258"/>
      <c r="GD956" s="258"/>
      <c r="GE956" s="258"/>
      <c r="GF956" s="258"/>
      <c r="GG956" s="258"/>
      <c r="GH956" s="258"/>
      <c r="GI956" s="258"/>
      <c r="GJ956" s="258"/>
      <c r="GK956" s="258"/>
      <c r="GL956" s="258"/>
      <c r="GM956" s="258"/>
      <c r="GN956" s="258"/>
      <c r="GO956" s="258"/>
      <c r="GP956" s="258"/>
      <c r="GQ956" s="258"/>
      <c r="GR956" s="258"/>
      <c r="GS956" s="258"/>
      <c r="GT956" s="258"/>
      <c r="GU956" s="258"/>
      <c r="GV956" s="258"/>
      <c r="GW956" s="258"/>
      <c r="GX956" s="258"/>
      <c r="GY956" s="258"/>
      <c r="GZ956" s="258"/>
      <c r="HA956" s="258"/>
      <c r="HB956" s="258"/>
      <c r="HC956" s="258"/>
      <c r="HD956" s="258"/>
      <c r="HE956" s="258"/>
      <c r="HF956" s="258"/>
      <c r="HG956" s="258"/>
      <c r="HH956" s="258"/>
      <c r="HI956" s="258"/>
      <c r="HJ956" s="258"/>
      <c r="HK956" s="258"/>
      <c r="HL956" s="258"/>
      <c r="HM956" s="258"/>
      <c r="HN956" s="258"/>
      <c r="HO956" s="258"/>
      <c r="HP956" s="258"/>
      <c r="HQ956" s="258"/>
      <c r="HR956" s="258"/>
      <c r="HS956" s="258"/>
      <c r="HT956" s="258"/>
      <c r="HU956" s="258"/>
      <c r="HV956" s="258"/>
      <c r="HW956" s="258"/>
      <c r="HX956" s="258"/>
      <c r="HY956" s="258"/>
      <c r="HZ956" s="258"/>
      <c r="IA956" s="258"/>
      <c r="IB956" s="258"/>
      <c r="IC956" s="258"/>
      <c r="ID956" s="258"/>
      <c r="IE956" s="258"/>
      <c r="IF956" s="258"/>
      <c r="IG956" s="258"/>
      <c r="IH956" s="258"/>
      <c r="II956" s="258"/>
      <c r="IJ956" s="258"/>
      <c r="IK956" s="258"/>
      <c r="IL956" s="258"/>
      <c r="IM956" s="258"/>
      <c r="IN956" s="258"/>
      <c r="IO956" s="258"/>
      <c r="IP956" s="258"/>
      <c r="IQ956" s="258"/>
      <c r="IR956" s="258"/>
      <c r="IS956" s="258"/>
      <c r="IT956" s="258"/>
      <c r="IU956" s="258"/>
      <c r="IV956" s="258"/>
      <c r="IW956" s="258"/>
      <c r="IX956" s="258"/>
      <c r="IY956" s="258"/>
      <c r="IZ956" s="258"/>
      <c r="JA956" s="258"/>
      <c r="JB956" s="258"/>
      <c r="JC956" s="258"/>
      <c r="JD956" s="258"/>
      <c r="JE956" s="258"/>
      <c r="JF956" s="258"/>
      <c r="JG956" s="258"/>
      <c r="JH956" s="258"/>
    </row>
    <row r="957" spans="1:268" s="867" customFormat="1" ht="38.1" customHeight="1" x14ac:dyDescent="0.25">
      <c r="A957" s="813"/>
      <c r="B957" s="813"/>
      <c r="C957" s="1300" t="s">
        <v>366</v>
      </c>
      <c r="D957" s="1300"/>
      <c r="E957" s="1301">
        <f t="shared" ref="E957:G957" si="458">E910</f>
        <v>892</v>
      </c>
      <c r="F957" s="1301">
        <f t="shared" si="458"/>
        <v>446</v>
      </c>
      <c r="G957" s="1301">
        <f t="shared" si="458"/>
        <v>0</v>
      </c>
      <c r="H957" s="1301">
        <f t="shared" si="448"/>
        <v>116.64062500000001</v>
      </c>
      <c r="I957" s="1603"/>
      <c r="J957" s="1603"/>
      <c r="K957" s="1604"/>
      <c r="L957" s="1604"/>
      <c r="M957" s="1604"/>
      <c r="N957" s="1604"/>
      <c r="O957" s="1604"/>
      <c r="P957" s="1604"/>
      <c r="Q957" s="1301"/>
      <c r="R957" s="1301"/>
      <c r="S957" s="1301"/>
      <c r="T957" s="1301"/>
      <c r="U957" s="1301"/>
      <c r="V957" s="1301"/>
      <c r="W957" s="1818"/>
      <c r="X957" s="1301"/>
      <c r="Y957" s="1301"/>
      <c r="Z957" s="1301"/>
      <c r="AA957" s="1605"/>
      <c r="AB957" s="1301"/>
      <c r="AC957" s="842"/>
      <c r="AD957" s="258"/>
      <c r="AE957" s="258"/>
      <c r="AF957" s="258"/>
      <c r="AG957" s="258"/>
      <c r="AH957" s="258"/>
      <c r="AI957" s="258"/>
      <c r="AJ957" s="258"/>
      <c r="AK957" s="258"/>
      <c r="AL957" s="258"/>
      <c r="AM957" s="258"/>
      <c r="AN957" s="258"/>
      <c r="AO957" s="258"/>
      <c r="AP957" s="258"/>
      <c r="AQ957" s="258"/>
      <c r="AR957" s="258"/>
      <c r="AS957" s="258"/>
      <c r="AT957" s="258"/>
      <c r="AU957" s="258"/>
      <c r="AV957" s="258"/>
      <c r="AW957" s="258"/>
      <c r="AX957" s="258"/>
      <c r="AY957" s="258"/>
      <c r="AZ957" s="258"/>
      <c r="BA957" s="258"/>
      <c r="BB957" s="258"/>
      <c r="BC957" s="258"/>
      <c r="BD957" s="258"/>
      <c r="BE957" s="258"/>
      <c r="BF957" s="258"/>
      <c r="BG957" s="258"/>
      <c r="BH957" s="258"/>
      <c r="BI957" s="258"/>
      <c r="BJ957" s="258"/>
      <c r="BK957" s="258"/>
      <c r="BL957" s="258"/>
      <c r="BM957" s="258"/>
      <c r="BN957" s="258"/>
      <c r="BO957" s="258"/>
      <c r="BP957" s="258"/>
      <c r="BQ957" s="258"/>
      <c r="BR957" s="258"/>
      <c r="BS957" s="258"/>
      <c r="BT957" s="258"/>
      <c r="BU957" s="258"/>
      <c r="BV957" s="258"/>
      <c r="BW957" s="258"/>
      <c r="BX957" s="258"/>
      <c r="BY957" s="258"/>
      <c r="BZ957" s="258"/>
      <c r="CA957" s="258"/>
      <c r="CB957" s="258"/>
      <c r="CC957" s="258"/>
      <c r="CD957" s="258"/>
      <c r="CE957" s="258"/>
      <c r="CF957" s="258"/>
      <c r="CG957" s="258"/>
      <c r="CH957" s="258"/>
      <c r="CI957" s="258"/>
      <c r="CJ957" s="258"/>
      <c r="CK957" s="258"/>
      <c r="CL957" s="258"/>
      <c r="CM957" s="258"/>
      <c r="CN957" s="258"/>
      <c r="CO957" s="258"/>
      <c r="CP957" s="258"/>
      <c r="CQ957" s="258"/>
      <c r="CR957" s="258"/>
      <c r="CS957" s="258"/>
      <c r="CT957" s="258"/>
      <c r="CU957" s="258"/>
      <c r="CV957" s="258"/>
      <c r="CW957" s="258"/>
      <c r="CX957" s="258"/>
      <c r="CY957" s="258"/>
      <c r="CZ957" s="258"/>
      <c r="DA957" s="258"/>
      <c r="DB957" s="258"/>
      <c r="DC957" s="258"/>
      <c r="DD957" s="258"/>
      <c r="DE957" s="258"/>
      <c r="DF957" s="258"/>
      <c r="DG957" s="258"/>
      <c r="DH957" s="258"/>
      <c r="DI957" s="258"/>
      <c r="DJ957" s="258"/>
      <c r="DK957" s="258"/>
      <c r="DL957" s="258"/>
      <c r="DM957" s="258"/>
      <c r="DN957" s="258"/>
      <c r="DO957" s="258"/>
      <c r="DP957" s="258"/>
      <c r="DQ957" s="258"/>
      <c r="DR957" s="258"/>
      <c r="DS957" s="258"/>
      <c r="DT957" s="258"/>
      <c r="DU957" s="258"/>
      <c r="DV957" s="258"/>
      <c r="DW957" s="258"/>
      <c r="DX957" s="258"/>
      <c r="DY957" s="258"/>
      <c r="DZ957" s="258"/>
      <c r="EA957" s="258"/>
      <c r="EB957" s="258"/>
      <c r="EC957" s="258"/>
      <c r="ED957" s="258"/>
      <c r="EE957" s="258"/>
      <c r="EF957" s="258"/>
      <c r="EG957" s="258"/>
      <c r="EH957" s="258"/>
      <c r="EI957" s="258"/>
      <c r="EJ957" s="258"/>
      <c r="EK957" s="258"/>
      <c r="EL957" s="258"/>
      <c r="EM957" s="258"/>
      <c r="EN957" s="258"/>
      <c r="EO957" s="258"/>
      <c r="EP957" s="258"/>
      <c r="EQ957" s="258"/>
      <c r="ER957" s="258"/>
      <c r="ES957" s="258"/>
      <c r="ET957" s="258"/>
      <c r="EU957" s="258"/>
      <c r="EV957" s="258"/>
      <c r="EW957" s="258"/>
      <c r="EX957" s="258"/>
      <c r="EY957" s="258"/>
      <c r="EZ957" s="258"/>
      <c r="FA957" s="258"/>
      <c r="FB957" s="258"/>
      <c r="FC957" s="258"/>
      <c r="FD957" s="258"/>
      <c r="FE957" s="258"/>
      <c r="FF957" s="258"/>
      <c r="FG957" s="258"/>
      <c r="FH957" s="258"/>
      <c r="FI957" s="258"/>
      <c r="FJ957" s="258"/>
      <c r="FK957" s="258"/>
      <c r="FL957" s="258"/>
      <c r="FM957" s="258"/>
      <c r="FN957" s="258"/>
      <c r="FO957" s="258"/>
      <c r="FP957" s="258"/>
      <c r="FQ957" s="258"/>
      <c r="FR957" s="258"/>
      <c r="FS957" s="258"/>
      <c r="FT957" s="258"/>
      <c r="FU957" s="258"/>
      <c r="FV957" s="258"/>
      <c r="FW957" s="258"/>
      <c r="FX957" s="258"/>
      <c r="FY957" s="258"/>
      <c r="FZ957" s="258"/>
      <c r="GA957" s="258"/>
      <c r="GB957" s="258"/>
      <c r="GC957" s="258"/>
      <c r="GD957" s="258"/>
      <c r="GE957" s="258"/>
      <c r="GF957" s="258"/>
      <c r="GG957" s="258"/>
      <c r="GH957" s="258"/>
      <c r="GI957" s="258"/>
      <c r="GJ957" s="258"/>
      <c r="GK957" s="258"/>
      <c r="GL957" s="258"/>
      <c r="GM957" s="258"/>
      <c r="GN957" s="258"/>
      <c r="GO957" s="258"/>
      <c r="GP957" s="258"/>
      <c r="GQ957" s="258"/>
      <c r="GR957" s="258"/>
      <c r="GS957" s="258"/>
      <c r="GT957" s="258"/>
      <c r="GU957" s="258"/>
      <c r="GV957" s="258"/>
      <c r="GW957" s="258"/>
      <c r="GX957" s="258"/>
      <c r="GY957" s="258"/>
      <c r="GZ957" s="258"/>
      <c r="HA957" s="258"/>
      <c r="HB957" s="258"/>
      <c r="HC957" s="258"/>
      <c r="HD957" s="258"/>
      <c r="HE957" s="258"/>
      <c r="HF957" s="258"/>
      <c r="HG957" s="258"/>
      <c r="HH957" s="258"/>
      <c r="HI957" s="258"/>
      <c r="HJ957" s="258"/>
      <c r="HK957" s="258"/>
      <c r="HL957" s="258"/>
      <c r="HM957" s="258"/>
      <c r="HN957" s="258"/>
      <c r="HO957" s="258"/>
      <c r="HP957" s="258"/>
      <c r="HQ957" s="258"/>
      <c r="HR957" s="258"/>
      <c r="HS957" s="258"/>
      <c r="HT957" s="258"/>
      <c r="HU957" s="258"/>
      <c r="HV957" s="258"/>
      <c r="HW957" s="258"/>
      <c r="HX957" s="258"/>
      <c r="HY957" s="258"/>
      <c r="HZ957" s="258"/>
      <c r="IA957" s="258"/>
      <c r="IB957" s="258"/>
      <c r="IC957" s="258"/>
      <c r="ID957" s="258"/>
      <c r="IE957" s="258"/>
      <c r="IF957" s="258"/>
      <c r="IG957" s="258"/>
      <c r="IH957" s="258"/>
      <c r="II957" s="258"/>
      <c r="IJ957" s="258"/>
      <c r="IK957" s="258"/>
      <c r="IL957" s="258"/>
      <c r="IM957" s="258"/>
      <c r="IN957" s="258"/>
      <c r="IO957" s="258"/>
      <c r="IP957" s="258"/>
      <c r="IQ957" s="258"/>
      <c r="IR957" s="258"/>
      <c r="IS957" s="258"/>
      <c r="IT957" s="258"/>
      <c r="IU957" s="258"/>
      <c r="IV957" s="258"/>
      <c r="IW957" s="258"/>
      <c r="IX957" s="258"/>
      <c r="IY957" s="258"/>
      <c r="IZ957" s="258"/>
      <c r="JA957" s="258"/>
      <c r="JB957" s="258"/>
      <c r="JC957" s="258"/>
      <c r="JD957" s="258"/>
      <c r="JE957" s="258"/>
      <c r="JF957" s="258"/>
      <c r="JG957" s="258"/>
      <c r="JH957" s="258"/>
    </row>
    <row r="958" spans="1:268" s="867" customFormat="1" ht="38.1" customHeight="1" x14ac:dyDescent="0.25">
      <c r="A958" s="813"/>
      <c r="B958" s="813"/>
      <c r="C958" s="1300" t="s">
        <v>317</v>
      </c>
      <c r="D958" s="1300"/>
      <c r="E958" s="1301">
        <f t="shared" ref="E958:G958" si="459">E911</f>
        <v>5092</v>
      </c>
      <c r="F958" s="1301">
        <f t="shared" si="459"/>
        <v>2547</v>
      </c>
      <c r="G958" s="1301">
        <f t="shared" si="459"/>
        <v>3093</v>
      </c>
      <c r="H958" s="1301">
        <f t="shared" si="448"/>
        <v>138.99739583333331</v>
      </c>
      <c r="I958" s="1603"/>
      <c r="J958" s="1603"/>
      <c r="K958" s="1604"/>
      <c r="L958" s="1604"/>
      <c r="M958" s="1604"/>
      <c r="N958" s="1604"/>
      <c r="O958" s="1604"/>
      <c r="P958" s="1604"/>
      <c r="Q958" s="1301"/>
      <c r="R958" s="1301"/>
      <c r="S958" s="1301"/>
      <c r="T958" s="1301"/>
      <c r="U958" s="1301"/>
      <c r="V958" s="1301"/>
      <c r="W958" s="1818"/>
      <c r="X958" s="1301"/>
      <c r="Y958" s="1301"/>
      <c r="Z958" s="1301"/>
      <c r="AA958" s="1605"/>
      <c r="AB958" s="1301"/>
      <c r="AC958" s="842"/>
      <c r="AD958" s="258"/>
      <c r="AE958" s="258"/>
      <c r="AF958" s="258"/>
      <c r="AG958" s="258"/>
      <c r="AH958" s="258"/>
      <c r="AI958" s="258"/>
      <c r="AJ958" s="258"/>
      <c r="AK958" s="258"/>
      <c r="AL958" s="258"/>
      <c r="AM958" s="258"/>
      <c r="AN958" s="258"/>
      <c r="AO958" s="258"/>
      <c r="AP958" s="258"/>
      <c r="AQ958" s="258"/>
      <c r="AR958" s="258"/>
      <c r="AS958" s="258"/>
      <c r="AT958" s="258"/>
      <c r="AU958" s="258"/>
      <c r="AV958" s="258"/>
      <c r="AW958" s="258"/>
      <c r="AX958" s="258"/>
      <c r="AY958" s="258"/>
      <c r="AZ958" s="258"/>
      <c r="BA958" s="258"/>
      <c r="BB958" s="258"/>
      <c r="BC958" s="258"/>
      <c r="BD958" s="258"/>
      <c r="BE958" s="258"/>
      <c r="BF958" s="258"/>
      <c r="BG958" s="258"/>
      <c r="BH958" s="258"/>
      <c r="BI958" s="258"/>
      <c r="BJ958" s="258"/>
      <c r="BK958" s="258"/>
      <c r="BL958" s="258"/>
      <c r="BM958" s="258"/>
      <c r="BN958" s="258"/>
      <c r="BO958" s="258"/>
      <c r="BP958" s="258"/>
      <c r="BQ958" s="258"/>
      <c r="BR958" s="258"/>
      <c r="BS958" s="258"/>
      <c r="BT958" s="258"/>
      <c r="BU958" s="258"/>
      <c r="BV958" s="258"/>
      <c r="BW958" s="258"/>
      <c r="BX958" s="258"/>
      <c r="BY958" s="258"/>
      <c r="BZ958" s="258"/>
      <c r="CA958" s="258"/>
      <c r="CB958" s="258"/>
      <c r="CC958" s="258"/>
      <c r="CD958" s="258"/>
      <c r="CE958" s="258"/>
      <c r="CF958" s="258"/>
      <c r="CG958" s="258"/>
      <c r="CH958" s="258"/>
      <c r="CI958" s="258"/>
      <c r="CJ958" s="258"/>
      <c r="CK958" s="258"/>
      <c r="CL958" s="258"/>
      <c r="CM958" s="258"/>
      <c r="CN958" s="258"/>
      <c r="CO958" s="258"/>
      <c r="CP958" s="258"/>
      <c r="CQ958" s="258"/>
      <c r="CR958" s="258"/>
      <c r="CS958" s="258"/>
      <c r="CT958" s="258"/>
      <c r="CU958" s="258"/>
      <c r="CV958" s="258"/>
      <c r="CW958" s="258"/>
      <c r="CX958" s="258"/>
      <c r="CY958" s="258"/>
      <c r="CZ958" s="258"/>
      <c r="DA958" s="258"/>
      <c r="DB958" s="258"/>
      <c r="DC958" s="258"/>
      <c r="DD958" s="258"/>
      <c r="DE958" s="258"/>
      <c r="DF958" s="258"/>
      <c r="DG958" s="258"/>
      <c r="DH958" s="258"/>
      <c r="DI958" s="258"/>
      <c r="DJ958" s="258"/>
      <c r="DK958" s="258"/>
      <c r="DL958" s="258"/>
      <c r="DM958" s="258"/>
      <c r="DN958" s="258"/>
      <c r="DO958" s="258"/>
      <c r="DP958" s="258"/>
      <c r="DQ958" s="258"/>
      <c r="DR958" s="258"/>
      <c r="DS958" s="258"/>
      <c r="DT958" s="258"/>
      <c r="DU958" s="258"/>
      <c r="DV958" s="258"/>
      <c r="DW958" s="258"/>
      <c r="DX958" s="258"/>
      <c r="DY958" s="258"/>
      <c r="DZ958" s="258"/>
      <c r="EA958" s="258"/>
      <c r="EB958" s="258"/>
      <c r="EC958" s="258"/>
      <c r="ED958" s="258"/>
      <c r="EE958" s="258"/>
      <c r="EF958" s="258"/>
      <c r="EG958" s="258"/>
      <c r="EH958" s="258"/>
      <c r="EI958" s="258"/>
      <c r="EJ958" s="258"/>
      <c r="EK958" s="258"/>
      <c r="EL958" s="258"/>
      <c r="EM958" s="258"/>
      <c r="EN958" s="258"/>
      <c r="EO958" s="258"/>
      <c r="EP958" s="258"/>
      <c r="EQ958" s="258"/>
      <c r="ER958" s="258"/>
      <c r="ES958" s="258"/>
      <c r="ET958" s="258"/>
      <c r="EU958" s="258"/>
      <c r="EV958" s="258"/>
      <c r="EW958" s="258"/>
      <c r="EX958" s="258"/>
      <c r="EY958" s="258"/>
      <c r="EZ958" s="258"/>
      <c r="FA958" s="258"/>
      <c r="FB958" s="258"/>
      <c r="FC958" s="258"/>
      <c r="FD958" s="258"/>
      <c r="FE958" s="258"/>
      <c r="FF958" s="258"/>
      <c r="FG958" s="258"/>
      <c r="FH958" s="258"/>
      <c r="FI958" s="258"/>
      <c r="FJ958" s="258"/>
      <c r="FK958" s="258"/>
      <c r="FL958" s="258"/>
      <c r="FM958" s="258"/>
      <c r="FN958" s="258"/>
      <c r="FO958" s="258"/>
      <c r="FP958" s="258"/>
      <c r="FQ958" s="258"/>
      <c r="FR958" s="258"/>
      <c r="FS958" s="258"/>
      <c r="FT958" s="258"/>
      <c r="FU958" s="258"/>
      <c r="FV958" s="258"/>
      <c r="FW958" s="258"/>
      <c r="FX958" s="258"/>
      <c r="FY958" s="258"/>
      <c r="FZ958" s="258"/>
      <c r="GA958" s="258"/>
      <c r="GB958" s="258"/>
      <c r="GC958" s="258"/>
      <c r="GD958" s="258"/>
      <c r="GE958" s="258"/>
      <c r="GF958" s="258"/>
      <c r="GG958" s="258"/>
      <c r="GH958" s="258"/>
      <c r="GI958" s="258"/>
      <c r="GJ958" s="258"/>
      <c r="GK958" s="258"/>
      <c r="GL958" s="258"/>
      <c r="GM958" s="258"/>
      <c r="GN958" s="258"/>
      <c r="GO958" s="258"/>
      <c r="GP958" s="258"/>
      <c r="GQ958" s="258"/>
      <c r="GR958" s="258"/>
      <c r="GS958" s="258"/>
      <c r="GT958" s="258"/>
      <c r="GU958" s="258"/>
      <c r="GV958" s="258"/>
      <c r="GW958" s="258"/>
      <c r="GX958" s="258"/>
      <c r="GY958" s="258"/>
      <c r="GZ958" s="258"/>
      <c r="HA958" s="258"/>
      <c r="HB958" s="258"/>
      <c r="HC958" s="258"/>
      <c r="HD958" s="258"/>
      <c r="HE958" s="258"/>
      <c r="HF958" s="258"/>
      <c r="HG958" s="258"/>
      <c r="HH958" s="258"/>
      <c r="HI958" s="258"/>
      <c r="HJ958" s="258"/>
      <c r="HK958" s="258"/>
      <c r="HL958" s="258"/>
      <c r="HM958" s="258"/>
      <c r="HN958" s="258"/>
      <c r="HO958" s="258"/>
      <c r="HP958" s="258"/>
      <c r="HQ958" s="258"/>
      <c r="HR958" s="258"/>
      <c r="HS958" s="258"/>
      <c r="HT958" s="258"/>
      <c r="HU958" s="258"/>
      <c r="HV958" s="258"/>
      <c r="HW958" s="258"/>
      <c r="HX958" s="258"/>
      <c r="HY958" s="258"/>
      <c r="HZ958" s="258"/>
      <c r="IA958" s="258"/>
      <c r="IB958" s="258"/>
      <c r="IC958" s="258"/>
      <c r="ID958" s="258"/>
      <c r="IE958" s="258"/>
      <c r="IF958" s="258"/>
      <c r="IG958" s="258"/>
      <c r="IH958" s="258"/>
      <c r="II958" s="258"/>
      <c r="IJ958" s="258"/>
      <c r="IK958" s="258"/>
      <c r="IL958" s="258"/>
      <c r="IM958" s="258"/>
      <c r="IN958" s="258"/>
      <c r="IO958" s="258"/>
      <c r="IP958" s="258"/>
      <c r="IQ958" s="258"/>
      <c r="IR958" s="258"/>
      <c r="IS958" s="258"/>
      <c r="IT958" s="258"/>
      <c r="IU958" s="258"/>
      <c r="IV958" s="258"/>
      <c r="IW958" s="258"/>
      <c r="IX958" s="258"/>
      <c r="IY958" s="258"/>
      <c r="IZ958" s="258"/>
      <c r="JA958" s="258"/>
      <c r="JB958" s="258"/>
      <c r="JC958" s="258"/>
      <c r="JD958" s="258"/>
      <c r="JE958" s="258"/>
      <c r="JF958" s="258"/>
      <c r="JG958" s="258"/>
      <c r="JH958" s="258"/>
    </row>
    <row r="959" spans="1:268" s="867" customFormat="1" ht="38.1" customHeight="1" x14ac:dyDescent="0.25">
      <c r="A959" s="813"/>
      <c r="B959" s="813"/>
      <c r="C959" s="1300" t="s">
        <v>318</v>
      </c>
      <c r="D959" s="1300"/>
      <c r="E959" s="1301">
        <f t="shared" ref="E959:G959" si="460">E912</f>
        <v>150</v>
      </c>
      <c r="F959" s="1301">
        <f t="shared" si="460"/>
        <v>75</v>
      </c>
      <c r="G959" s="1301">
        <f t="shared" si="460"/>
        <v>91</v>
      </c>
      <c r="H959" s="1301">
        <f t="shared" si="448"/>
        <v>153.36225596529286</v>
      </c>
      <c r="I959" s="1603"/>
      <c r="J959" s="1603"/>
      <c r="K959" s="1604"/>
      <c r="L959" s="1604"/>
      <c r="M959" s="1604"/>
      <c r="N959" s="1604"/>
      <c r="O959" s="1604"/>
      <c r="P959" s="1604"/>
      <c r="Q959" s="1301"/>
      <c r="R959" s="1301"/>
      <c r="S959" s="1301"/>
      <c r="T959" s="1301"/>
      <c r="U959" s="1301"/>
      <c r="V959" s="1301"/>
      <c r="W959" s="1818"/>
      <c r="X959" s="1301"/>
      <c r="Y959" s="1301"/>
      <c r="Z959" s="1301"/>
      <c r="AA959" s="1605"/>
      <c r="AB959" s="1301"/>
      <c r="AC959" s="842"/>
      <c r="AD959" s="258"/>
      <c r="AE959" s="258"/>
      <c r="AF959" s="258"/>
      <c r="AG959" s="258"/>
      <c r="AH959" s="258"/>
      <c r="AI959" s="258"/>
      <c r="AJ959" s="258"/>
      <c r="AK959" s="258"/>
      <c r="AL959" s="258"/>
      <c r="AM959" s="258"/>
      <c r="AN959" s="258"/>
      <c r="AO959" s="258"/>
      <c r="AP959" s="258"/>
      <c r="AQ959" s="258"/>
      <c r="AR959" s="258"/>
      <c r="AS959" s="258"/>
      <c r="AT959" s="258"/>
      <c r="AU959" s="258"/>
      <c r="AV959" s="258"/>
      <c r="AW959" s="258"/>
      <c r="AX959" s="258"/>
      <c r="AY959" s="258"/>
      <c r="AZ959" s="258"/>
      <c r="BA959" s="258"/>
      <c r="BB959" s="258"/>
      <c r="BC959" s="258"/>
      <c r="BD959" s="258"/>
      <c r="BE959" s="258"/>
      <c r="BF959" s="258"/>
      <c r="BG959" s="258"/>
      <c r="BH959" s="258"/>
      <c r="BI959" s="258"/>
      <c r="BJ959" s="258"/>
      <c r="BK959" s="258"/>
      <c r="BL959" s="258"/>
      <c r="BM959" s="258"/>
      <c r="BN959" s="258"/>
      <c r="BO959" s="258"/>
      <c r="BP959" s="258"/>
      <c r="BQ959" s="258"/>
      <c r="BR959" s="258"/>
      <c r="BS959" s="258"/>
      <c r="BT959" s="258"/>
      <c r="BU959" s="258"/>
      <c r="BV959" s="258"/>
      <c r="BW959" s="258"/>
      <c r="BX959" s="258"/>
      <c r="BY959" s="258"/>
      <c r="BZ959" s="258"/>
      <c r="CA959" s="258"/>
      <c r="CB959" s="258"/>
      <c r="CC959" s="258"/>
      <c r="CD959" s="258"/>
      <c r="CE959" s="258"/>
      <c r="CF959" s="258"/>
      <c r="CG959" s="258"/>
      <c r="CH959" s="258"/>
      <c r="CI959" s="258"/>
      <c r="CJ959" s="258"/>
      <c r="CK959" s="258"/>
      <c r="CL959" s="258"/>
      <c r="CM959" s="258"/>
      <c r="CN959" s="258"/>
      <c r="CO959" s="258"/>
      <c r="CP959" s="258"/>
      <c r="CQ959" s="258"/>
      <c r="CR959" s="258"/>
      <c r="CS959" s="258"/>
      <c r="CT959" s="258"/>
      <c r="CU959" s="258"/>
      <c r="CV959" s="258"/>
      <c r="CW959" s="258"/>
      <c r="CX959" s="258"/>
      <c r="CY959" s="258"/>
      <c r="CZ959" s="258"/>
      <c r="DA959" s="258"/>
      <c r="DB959" s="258"/>
      <c r="DC959" s="258"/>
      <c r="DD959" s="258"/>
      <c r="DE959" s="258"/>
      <c r="DF959" s="258"/>
      <c r="DG959" s="258"/>
      <c r="DH959" s="258"/>
      <c r="DI959" s="258"/>
      <c r="DJ959" s="258"/>
      <c r="DK959" s="258"/>
      <c r="DL959" s="258"/>
      <c r="DM959" s="258"/>
      <c r="DN959" s="258"/>
      <c r="DO959" s="258"/>
      <c r="DP959" s="258"/>
      <c r="DQ959" s="258"/>
      <c r="DR959" s="258"/>
      <c r="DS959" s="258"/>
      <c r="DT959" s="258"/>
      <c r="DU959" s="258"/>
      <c r="DV959" s="258"/>
      <c r="DW959" s="258"/>
      <c r="DX959" s="258"/>
      <c r="DY959" s="258"/>
      <c r="DZ959" s="258"/>
      <c r="EA959" s="258"/>
      <c r="EB959" s="258"/>
      <c r="EC959" s="258"/>
      <c r="ED959" s="258"/>
      <c r="EE959" s="258"/>
      <c r="EF959" s="258"/>
      <c r="EG959" s="258"/>
      <c r="EH959" s="258"/>
      <c r="EI959" s="258"/>
      <c r="EJ959" s="258"/>
      <c r="EK959" s="258"/>
      <c r="EL959" s="258"/>
      <c r="EM959" s="258"/>
      <c r="EN959" s="258"/>
      <c r="EO959" s="258"/>
      <c r="EP959" s="258"/>
      <c r="EQ959" s="258"/>
      <c r="ER959" s="258"/>
      <c r="ES959" s="258"/>
      <c r="ET959" s="258"/>
      <c r="EU959" s="258"/>
      <c r="EV959" s="258"/>
      <c r="EW959" s="258"/>
      <c r="EX959" s="258"/>
      <c r="EY959" s="258"/>
      <c r="EZ959" s="258"/>
      <c r="FA959" s="258"/>
      <c r="FB959" s="258"/>
      <c r="FC959" s="258"/>
      <c r="FD959" s="258"/>
      <c r="FE959" s="258"/>
      <c r="FF959" s="258"/>
      <c r="FG959" s="258"/>
      <c r="FH959" s="258"/>
      <c r="FI959" s="258"/>
      <c r="FJ959" s="258"/>
      <c r="FK959" s="258"/>
      <c r="FL959" s="258"/>
      <c r="FM959" s="258"/>
      <c r="FN959" s="258"/>
      <c r="FO959" s="258"/>
      <c r="FP959" s="258"/>
      <c r="FQ959" s="258"/>
      <c r="FR959" s="258"/>
      <c r="FS959" s="258"/>
      <c r="FT959" s="258"/>
      <c r="FU959" s="258"/>
      <c r="FV959" s="258"/>
      <c r="FW959" s="258"/>
      <c r="FX959" s="258"/>
      <c r="FY959" s="258"/>
      <c r="FZ959" s="258"/>
      <c r="GA959" s="258"/>
      <c r="GB959" s="258"/>
      <c r="GC959" s="258"/>
      <c r="GD959" s="258"/>
      <c r="GE959" s="258"/>
      <c r="GF959" s="258"/>
      <c r="GG959" s="258"/>
      <c r="GH959" s="258"/>
      <c r="GI959" s="258"/>
      <c r="GJ959" s="258"/>
      <c r="GK959" s="258"/>
      <c r="GL959" s="258"/>
      <c r="GM959" s="258"/>
      <c r="GN959" s="258"/>
      <c r="GO959" s="258"/>
      <c r="GP959" s="258"/>
      <c r="GQ959" s="258"/>
      <c r="GR959" s="258"/>
      <c r="GS959" s="258"/>
      <c r="GT959" s="258"/>
      <c r="GU959" s="258"/>
      <c r="GV959" s="258"/>
      <c r="GW959" s="258"/>
      <c r="GX959" s="258"/>
      <c r="GY959" s="258"/>
      <c r="GZ959" s="258"/>
      <c r="HA959" s="258"/>
      <c r="HB959" s="258"/>
      <c r="HC959" s="258"/>
      <c r="HD959" s="258"/>
      <c r="HE959" s="258"/>
      <c r="HF959" s="258"/>
      <c r="HG959" s="258"/>
      <c r="HH959" s="258"/>
      <c r="HI959" s="258"/>
      <c r="HJ959" s="258"/>
      <c r="HK959" s="258"/>
      <c r="HL959" s="258"/>
      <c r="HM959" s="258"/>
      <c r="HN959" s="258"/>
      <c r="HO959" s="258"/>
      <c r="HP959" s="258"/>
      <c r="HQ959" s="258"/>
      <c r="HR959" s="258"/>
      <c r="HS959" s="258"/>
      <c r="HT959" s="258"/>
      <c r="HU959" s="258"/>
      <c r="HV959" s="258"/>
      <c r="HW959" s="258"/>
      <c r="HX959" s="258"/>
      <c r="HY959" s="258"/>
      <c r="HZ959" s="258"/>
      <c r="IA959" s="258"/>
      <c r="IB959" s="258"/>
      <c r="IC959" s="258"/>
      <c r="ID959" s="258"/>
      <c r="IE959" s="258"/>
      <c r="IF959" s="258"/>
      <c r="IG959" s="258"/>
      <c r="IH959" s="258"/>
      <c r="II959" s="258"/>
      <c r="IJ959" s="258"/>
      <c r="IK959" s="258"/>
      <c r="IL959" s="258"/>
      <c r="IM959" s="258"/>
      <c r="IN959" s="258"/>
      <c r="IO959" s="258"/>
      <c r="IP959" s="258"/>
      <c r="IQ959" s="258"/>
      <c r="IR959" s="258"/>
      <c r="IS959" s="258"/>
      <c r="IT959" s="258"/>
      <c r="IU959" s="258"/>
      <c r="IV959" s="258"/>
      <c r="IW959" s="258"/>
      <c r="IX959" s="258"/>
      <c r="IY959" s="258"/>
      <c r="IZ959" s="258"/>
      <c r="JA959" s="258"/>
      <c r="JB959" s="258"/>
      <c r="JC959" s="258"/>
      <c r="JD959" s="258"/>
      <c r="JE959" s="258"/>
      <c r="JF959" s="258"/>
      <c r="JG959" s="258"/>
      <c r="JH959" s="258"/>
    </row>
    <row r="960" spans="1:268" s="867" customFormat="1" ht="54.75" customHeight="1" x14ac:dyDescent="0.25">
      <c r="A960" s="813"/>
      <c r="B960" s="813"/>
      <c r="C960" s="1300" t="s">
        <v>329</v>
      </c>
      <c r="D960" s="1300"/>
      <c r="E960" s="1301">
        <f t="shared" ref="E960:G960" si="461">E913</f>
        <v>4627</v>
      </c>
      <c r="F960" s="1301">
        <f t="shared" si="461"/>
        <v>2314</v>
      </c>
      <c r="G960" s="1301">
        <f t="shared" si="461"/>
        <v>2500</v>
      </c>
      <c r="H960" s="1301">
        <f t="shared" si="448"/>
        <v>123.07692307692308</v>
      </c>
      <c r="I960" s="1603"/>
      <c r="J960" s="1603"/>
      <c r="K960" s="1604"/>
      <c r="L960" s="1604"/>
      <c r="M960" s="1604"/>
      <c r="N960" s="1604"/>
      <c r="O960" s="1604"/>
      <c r="P960" s="1604"/>
      <c r="Q960" s="1301"/>
      <c r="R960" s="1301"/>
      <c r="S960" s="1301"/>
      <c r="T960" s="1301"/>
      <c r="U960" s="1301"/>
      <c r="V960" s="1301"/>
      <c r="W960" s="1818"/>
      <c r="X960" s="1301"/>
      <c r="Y960" s="1301"/>
      <c r="Z960" s="1301"/>
      <c r="AA960" s="1605"/>
      <c r="AB960" s="1301"/>
      <c r="AC960" s="842"/>
      <c r="AD960" s="258"/>
      <c r="AE960" s="258"/>
      <c r="AF960" s="258"/>
      <c r="AG960" s="258"/>
      <c r="AH960" s="258"/>
      <c r="AI960" s="258"/>
      <c r="AJ960" s="258"/>
      <c r="AK960" s="258"/>
      <c r="AL960" s="258"/>
      <c r="AM960" s="258"/>
      <c r="AN960" s="258"/>
      <c r="AO960" s="258"/>
      <c r="AP960" s="258"/>
      <c r="AQ960" s="258"/>
      <c r="AR960" s="258"/>
      <c r="AS960" s="258"/>
      <c r="AT960" s="258"/>
      <c r="AU960" s="258"/>
      <c r="AV960" s="258"/>
      <c r="AW960" s="258"/>
      <c r="AX960" s="258"/>
      <c r="AY960" s="258"/>
      <c r="AZ960" s="258"/>
      <c r="BA960" s="258"/>
      <c r="BB960" s="258"/>
      <c r="BC960" s="258"/>
      <c r="BD960" s="258"/>
      <c r="BE960" s="258"/>
      <c r="BF960" s="258"/>
      <c r="BG960" s="258"/>
      <c r="BH960" s="258"/>
      <c r="BI960" s="258"/>
      <c r="BJ960" s="258"/>
      <c r="BK960" s="258"/>
      <c r="BL960" s="258"/>
      <c r="BM960" s="258"/>
      <c r="BN960" s="258"/>
      <c r="BO960" s="258"/>
      <c r="BP960" s="258"/>
      <c r="BQ960" s="258"/>
      <c r="BR960" s="258"/>
      <c r="BS960" s="258"/>
      <c r="BT960" s="258"/>
      <c r="BU960" s="258"/>
      <c r="BV960" s="258"/>
      <c r="BW960" s="258"/>
      <c r="BX960" s="258"/>
      <c r="BY960" s="258"/>
      <c r="BZ960" s="258"/>
      <c r="CA960" s="258"/>
      <c r="CB960" s="258"/>
      <c r="CC960" s="258"/>
      <c r="CD960" s="258"/>
      <c r="CE960" s="258"/>
      <c r="CF960" s="258"/>
      <c r="CG960" s="258"/>
      <c r="CH960" s="258"/>
      <c r="CI960" s="258"/>
      <c r="CJ960" s="258"/>
      <c r="CK960" s="258"/>
      <c r="CL960" s="258"/>
      <c r="CM960" s="258"/>
      <c r="CN960" s="258"/>
      <c r="CO960" s="258"/>
      <c r="CP960" s="258"/>
      <c r="CQ960" s="258"/>
      <c r="CR960" s="258"/>
      <c r="CS960" s="258"/>
      <c r="CT960" s="258"/>
      <c r="CU960" s="258"/>
      <c r="CV960" s="258"/>
      <c r="CW960" s="258"/>
      <c r="CX960" s="258"/>
      <c r="CY960" s="258"/>
      <c r="CZ960" s="258"/>
      <c r="DA960" s="258"/>
      <c r="DB960" s="258"/>
      <c r="DC960" s="258"/>
      <c r="DD960" s="258"/>
      <c r="DE960" s="258"/>
      <c r="DF960" s="258"/>
      <c r="DG960" s="258"/>
      <c r="DH960" s="258"/>
      <c r="DI960" s="258"/>
      <c r="DJ960" s="258"/>
      <c r="DK960" s="258"/>
      <c r="DL960" s="258"/>
      <c r="DM960" s="258"/>
      <c r="DN960" s="258"/>
      <c r="DO960" s="258"/>
      <c r="DP960" s="258"/>
      <c r="DQ960" s="258"/>
      <c r="DR960" s="258"/>
      <c r="DS960" s="258"/>
      <c r="DT960" s="258"/>
      <c r="DU960" s="258"/>
      <c r="DV960" s="258"/>
      <c r="DW960" s="258"/>
      <c r="DX960" s="258"/>
      <c r="DY960" s="258"/>
      <c r="DZ960" s="258"/>
      <c r="EA960" s="258"/>
      <c r="EB960" s="258"/>
      <c r="EC960" s="258"/>
      <c r="ED960" s="258"/>
      <c r="EE960" s="258"/>
      <c r="EF960" s="258"/>
      <c r="EG960" s="258"/>
      <c r="EH960" s="258"/>
      <c r="EI960" s="258"/>
      <c r="EJ960" s="258"/>
      <c r="EK960" s="258"/>
      <c r="EL960" s="258"/>
      <c r="EM960" s="258"/>
      <c r="EN960" s="258"/>
      <c r="EO960" s="258"/>
      <c r="EP960" s="258"/>
      <c r="EQ960" s="258"/>
      <c r="ER960" s="258"/>
      <c r="ES960" s="258"/>
      <c r="ET960" s="258"/>
      <c r="EU960" s="258"/>
      <c r="EV960" s="258"/>
      <c r="EW960" s="258"/>
      <c r="EX960" s="258"/>
      <c r="EY960" s="258"/>
      <c r="EZ960" s="258"/>
      <c r="FA960" s="258"/>
      <c r="FB960" s="258"/>
      <c r="FC960" s="258"/>
      <c r="FD960" s="258"/>
      <c r="FE960" s="258"/>
      <c r="FF960" s="258"/>
      <c r="FG960" s="258"/>
      <c r="FH960" s="258"/>
      <c r="FI960" s="258"/>
      <c r="FJ960" s="258"/>
      <c r="FK960" s="258"/>
      <c r="FL960" s="258"/>
      <c r="FM960" s="258"/>
      <c r="FN960" s="258"/>
      <c r="FO960" s="258"/>
      <c r="FP960" s="258"/>
      <c r="FQ960" s="258"/>
      <c r="FR960" s="258"/>
      <c r="FS960" s="258"/>
      <c r="FT960" s="258"/>
      <c r="FU960" s="258"/>
      <c r="FV960" s="258"/>
      <c r="FW960" s="258"/>
      <c r="FX960" s="258"/>
      <c r="FY960" s="258"/>
      <c r="FZ960" s="258"/>
      <c r="GA960" s="258"/>
      <c r="GB960" s="258"/>
      <c r="GC960" s="258"/>
      <c r="GD960" s="258"/>
      <c r="GE960" s="258"/>
      <c r="GF960" s="258"/>
      <c r="GG960" s="258"/>
      <c r="GH960" s="258"/>
      <c r="GI960" s="258"/>
      <c r="GJ960" s="258"/>
      <c r="GK960" s="258"/>
      <c r="GL960" s="258"/>
      <c r="GM960" s="258"/>
      <c r="GN960" s="258"/>
      <c r="GO960" s="258"/>
      <c r="GP960" s="258"/>
      <c r="GQ960" s="258"/>
      <c r="GR960" s="258"/>
      <c r="GS960" s="258"/>
      <c r="GT960" s="258"/>
      <c r="GU960" s="258"/>
      <c r="GV960" s="258"/>
      <c r="GW960" s="258"/>
      <c r="GX960" s="258"/>
      <c r="GY960" s="258"/>
      <c r="GZ960" s="258"/>
      <c r="HA960" s="258"/>
      <c r="HB960" s="258"/>
      <c r="HC960" s="258"/>
      <c r="HD960" s="258"/>
      <c r="HE960" s="258"/>
      <c r="HF960" s="258"/>
      <c r="HG960" s="258"/>
      <c r="HH960" s="258"/>
      <c r="HI960" s="258"/>
      <c r="HJ960" s="258"/>
      <c r="HK960" s="258"/>
      <c r="HL960" s="258"/>
      <c r="HM960" s="258"/>
      <c r="HN960" s="258"/>
      <c r="HO960" s="258"/>
      <c r="HP960" s="258"/>
      <c r="HQ960" s="258"/>
      <c r="HR960" s="258"/>
      <c r="HS960" s="258"/>
      <c r="HT960" s="258"/>
      <c r="HU960" s="258"/>
      <c r="HV960" s="258"/>
      <c r="HW960" s="258"/>
      <c r="HX960" s="258"/>
      <c r="HY960" s="258"/>
      <c r="HZ960" s="258"/>
      <c r="IA960" s="258"/>
      <c r="IB960" s="258"/>
      <c r="IC960" s="258"/>
      <c r="ID960" s="258"/>
      <c r="IE960" s="258"/>
      <c r="IF960" s="258"/>
      <c r="IG960" s="258"/>
      <c r="IH960" s="258"/>
      <c r="II960" s="258"/>
      <c r="IJ960" s="258"/>
      <c r="IK960" s="258"/>
      <c r="IL960" s="258"/>
      <c r="IM960" s="258"/>
      <c r="IN960" s="258"/>
      <c r="IO960" s="258"/>
      <c r="IP960" s="258"/>
      <c r="IQ960" s="258"/>
      <c r="IR960" s="258"/>
      <c r="IS960" s="258"/>
      <c r="IT960" s="258"/>
      <c r="IU960" s="258"/>
      <c r="IV960" s="258"/>
      <c r="IW960" s="258"/>
      <c r="IX960" s="258"/>
      <c r="IY960" s="258"/>
      <c r="IZ960" s="258"/>
      <c r="JA960" s="258"/>
      <c r="JB960" s="258"/>
      <c r="JC960" s="258"/>
      <c r="JD960" s="258"/>
      <c r="JE960" s="258"/>
      <c r="JF960" s="258"/>
      <c r="JG960" s="258"/>
      <c r="JH960" s="258"/>
    </row>
    <row r="961" spans="1:268" s="867" customFormat="1" ht="54.75" customHeight="1" x14ac:dyDescent="0.25">
      <c r="A961" s="813">
        <v>1</v>
      </c>
      <c r="B961" s="813">
        <v>1</v>
      </c>
      <c r="C961" s="1300" t="s">
        <v>330</v>
      </c>
      <c r="D961" s="1300"/>
      <c r="E961" s="1301">
        <f t="shared" ref="E961:G961" si="462">E914</f>
        <v>315</v>
      </c>
      <c r="F961" s="1301">
        <f t="shared" si="462"/>
        <v>158</v>
      </c>
      <c r="G961" s="1301">
        <f t="shared" si="462"/>
        <v>502</v>
      </c>
      <c r="H961" s="1301">
        <f t="shared" si="448"/>
        <v>0</v>
      </c>
      <c r="I961" s="1603"/>
      <c r="J961" s="1603"/>
      <c r="K961" s="1604"/>
      <c r="L961" s="1604"/>
      <c r="M961" s="1604"/>
      <c r="N961" s="1604"/>
      <c r="O961" s="1604"/>
      <c r="P961" s="1604"/>
      <c r="Q961" s="1301"/>
      <c r="R961" s="1301"/>
      <c r="S961" s="1301"/>
      <c r="T961" s="1301"/>
      <c r="U961" s="1301"/>
      <c r="V961" s="1301"/>
      <c r="W961" s="1818"/>
      <c r="X961" s="1301"/>
      <c r="Y961" s="1301"/>
      <c r="Z961" s="1301"/>
      <c r="AA961" s="1605"/>
      <c r="AB961" s="1301"/>
      <c r="AC961" s="842"/>
      <c r="AD961" s="258"/>
      <c r="AE961" s="258"/>
      <c r="AF961" s="258"/>
      <c r="AG961" s="258"/>
      <c r="AH961" s="258"/>
      <c r="AI961" s="258"/>
      <c r="AJ961" s="258"/>
      <c r="AK961" s="258"/>
      <c r="AL961" s="258"/>
      <c r="AM961" s="258"/>
      <c r="AN961" s="258"/>
      <c r="AO961" s="258"/>
      <c r="AP961" s="258"/>
      <c r="AQ961" s="258"/>
      <c r="AR961" s="258"/>
      <c r="AS961" s="258"/>
      <c r="AT961" s="258"/>
      <c r="AU961" s="258"/>
      <c r="AV961" s="258"/>
      <c r="AW961" s="258"/>
      <c r="AX961" s="258"/>
      <c r="AY961" s="258"/>
      <c r="AZ961" s="258"/>
      <c r="BA961" s="258"/>
      <c r="BB961" s="258"/>
      <c r="BC961" s="258"/>
      <c r="BD961" s="258"/>
      <c r="BE961" s="258"/>
      <c r="BF961" s="258"/>
      <c r="BG961" s="258"/>
      <c r="BH961" s="258"/>
      <c r="BI961" s="258"/>
      <c r="BJ961" s="258"/>
      <c r="BK961" s="258"/>
      <c r="BL961" s="258"/>
      <c r="BM961" s="258"/>
      <c r="BN961" s="258"/>
      <c r="BO961" s="258"/>
      <c r="BP961" s="258"/>
      <c r="BQ961" s="258"/>
      <c r="BR961" s="258"/>
      <c r="BS961" s="258"/>
      <c r="BT961" s="258"/>
      <c r="BU961" s="258"/>
      <c r="BV961" s="258"/>
      <c r="BW961" s="258"/>
      <c r="BX961" s="258"/>
      <c r="BY961" s="258"/>
      <c r="BZ961" s="258"/>
      <c r="CA961" s="258"/>
      <c r="CB961" s="258"/>
      <c r="CC961" s="258"/>
      <c r="CD961" s="258"/>
      <c r="CE961" s="258"/>
      <c r="CF961" s="258"/>
      <c r="CG961" s="258"/>
      <c r="CH961" s="258"/>
      <c r="CI961" s="258"/>
      <c r="CJ961" s="258"/>
      <c r="CK961" s="258"/>
      <c r="CL961" s="258"/>
      <c r="CM961" s="258"/>
      <c r="CN961" s="258"/>
      <c r="CO961" s="258"/>
      <c r="CP961" s="258"/>
      <c r="CQ961" s="258"/>
      <c r="CR961" s="258"/>
      <c r="CS961" s="258"/>
      <c r="CT961" s="258"/>
      <c r="CU961" s="258"/>
      <c r="CV961" s="258"/>
      <c r="CW961" s="258"/>
      <c r="CX961" s="258"/>
      <c r="CY961" s="258"/>
      <c r="CZ961" s="258"/>
      <c r="DA961" s="258"/>
      <c r="DB961" s="258"/>
      <c r="DC961" s="258"/>
      <c r="DD961" s="258"/>
      <c r="DE961" s="258"/>
      <c r="DF961" s="258"/>
      <c r="DG961" s="258"/>
      <c r="DH961" s="258"/>
      <c r="DI961" s="258"/>
      <c r="DJ961" s="258"/>
      <c r="DK961" s="258"/>
      <c r="DL961" s="258"/>
      <c r="DM961" s="258"/>
      <c r="DN961" s="258"/>
      <c r="DO961" s="258"/>
      <c r="DP961" s="258"/>
      <c r="DQ961" s="258"/>
      <c r="DR961" s="258"/>
      <c r="DS961" s="258"/>
      <c r="DT961" s="258"/>
      <c r="DU961" s="258"/>
      <c r="DV961" s="258"/>
      <c r="DW961" s="258"/>
      <c r="DX961" s="258"/>
      <c r="DY961" s="258"/>
      <c r="DZ961" s="258"/>
      <c r="EA961" s="258"/>
      <c r="EB961" s="258"/>
      <c r="EC961" s="258"/>
      <c r="ED961" s="258"/>
      <c r="EE961" s="258"/>
      <c r="EF961" s="258"/>
      <c r="EG961" s="258"/>
      <c r="EH961" s="258"/>
      <c r="EI961" s="258"/>
      <c r="EJ961" s="258"/>
      <c r="EK961" s="258"/>
      <c r="EL961" s="258"/>
      <c r="EM961" s="258"/>
      <c r="EN961" s="258"/>
      <c r="EO961" s="258"/>
      <c r="EP961" s="258"/>
      <c r="EQ961" s="258"/>
      <c r="ER961" s="258"/>
      <c r="ES961" s="258"/>
      <c r="ET961" s="258"/>
      <c r="EU961" s="258"/>
      <c r="EV961" s="258"/>
      <c r="EW961" s="258"/>
      <c r="EX961" s="258"/>
      <c r="EY961" s="258"/>
      <c r="EZ961" s="258"/>
      <c r="FA961" s="258"/>
      <c r="FB961" s="258"/>
      <c r="FC961" s="258"/>
      <c r="FD961" s="258"/>
      <c r="FE961" s="258"/>
      <c r="FF961" s="258"/>
      <c r="FG961" s="258"/>
      <c r="FH961" s="258"/>
      <c r="FI961" s="258"/>
      <c r="FJ961" s="258"/>
      <c r="FK961" s="258"/>
      <c r="FL961" s="258"/>
      <c r="FM961" s="258"/>
      <c r="FN961" s="258"/>
      <c r="FO961" s="258"/>
      <c r="FP961" s="258"/>
      <c r="FQ961" s="258"/>
      <c r="FR961" s="258"/>
      <c r="FS961" s="258"/>
      <c r="FT961" s="258"/>
      <c r="FU961" s="258"/>
      <c r="FV961" s="258"/>
      <c r="FW961" s="258"/>
      <c r="FX961" s="258"/>
      <c r="FY961" s="258"/>
      <c r="FZ961" s="258"/>
      <c r="GA961" s="258"/>
      <c r="GB961" s="258"/>
      <c r="GC961" s="258"/>
      <c r="GD961" s="258"/>
      <c r="GE961" s="258"/>
      <c r="GF961" s="258"/>
      <c r="GG961" s="258"/>
      <c r="GH961" s="258"/>
      <c r="GI961" s="258"/>
      <c r="GJ961" s="258"/>
      <c r="GK961" s="258"/>
      <c r="GL961" s="258"/>
      <c r="GM961" s="258"/>
      <c r="GN961" s="258"/>
      <c r="GO961" s="258"/>
      <c r="GP961" s="258"/>
      <c r="GQ961" s="258"/>
      <c r="GR961" s="258"/>
      <c r="GS961" s="258"/>
      <c r="GT961" s="258"/>
      <c r="GU961" s="258"/>
      <c r="GV961" s="258"/>
      <c r="GW961" s="258"/>
      <c r="GX961" s="258"/>
      <c r="GY961" s="258"/>
      <c r="GZ961" s="258"/>
      <c r="HA961" s="258"/>
      <c r="HB961" s="258"/>
      <c r="HC961" s="258"/>
      <c r="HD961" s="258"/>
      <c r="HE961" s="258"/>
      <c r="HF961" s="258"/>
      <c r="HG961" s="258"/>
      <c r="HH961" s="258"/>
      <c r="HI961" s="258"/>
      <c r="HJ961" s="258"/>
      <c r="HK961" s="258"/>
      <c r="HL961" s="258"/>
      <c r="HM961" s="258"/>
      <c r="HN961" s="258"/>
      <c r="HO961" s="258"/>
      <c r="HP961" s="258"/>
      <c r="HQ961" s="258"/>
      <c r="HR961" s="258"/>
      <c r="HS961" s="258"/>
      <c r="HT961" s="258"/>
      <c r="HU961" s="258"/>
      <c r="HV961" s="258"/>
      <c r="HW961" s="258"/>
      <c r="HX961" s="258"/>
      <c r="HY961" s="258"/>
      <c r="HZ961" s="258"/>
      <c r="IA961" s="258"/>
      <c r="IB961" s="258"/>
      <c r="IC961" s="258"/>
      <c r="ID961" s="258"/>
      <c r="IE961" s="258"/>
      <c r="IF961" s="258"/>
      <c r="IG961" s="258"/>
      <c r="IH961" s="258"/>
      <c r="II961" s="258"/>
      <c r="IJ961" s="258"/>
      <c r="IK961" s="258"/>
      <c r="IL961" s="258"/>
      <c r="IM961" s="258"/>
      <c r="IN961" s="258"/>
      <c r="IO961" s="258"/>
      <c r="IP961" s="258"/>
      <c r="IQ961" s="258"/>
      <c r="IR961" s="258"/>
      <c r="IS961" s="258"/>
      <c r="IT961" s="258"/>
      <c r="IU961" s="258"/>
      <c r="IV961" s="258"/>
      <c r="IW961" s="258"/>
      <c r="IX961" s="258"/>
      <c r="IY961" s="258"/>
      <c r="IZ961" s="258"/>
      <c r="JA961" s="258"/>
      <c r="JB961" s="258"/>
      <c r="JC961" s="258"/>
      <c r="JD961" s="258"/>
      <c r="JE961" s="258"/>
      <c r="JF961" s="258"/>
      <c r="JG961" s="258"/>
      <c r="JH961" s="258"/>
    </row>
    <row r="962" spans="1:268" s="867" customFormat="1" ht="38.1" customHeight="1" x14ac:dyDescent="0.25">
      <c r="A962" s="813">
        <v>1</v>
      </c>
      <c r="B962" s="813">
        <v>1</v>
      </c>
      <c r="C962" s="1300" t="s">
        <v>159</v>
      </c>
      <c r="D962" s="1300"/>
      <c r="E962" s="1301">
        <f t="shared" ref="E962:G962" si="463">E915</f>
        <v>0</v>
      </c>
      <c r="F962" s="1301">
        <f t="shared" si="463"/>
        <v>0</v>
      </c>
      <c r="G962" s="1301">
        <f t="shared" si="463"/>
        <v>0</v>
      </c>
      <c r="H962" s="1301">
        <f>H911</f>
        <v>121.43698468786808</v>
      </c>
      <c r="I962" s="1603"/>
      <c r="J962" s="1603"/>
      <c r="K962" s="1604"/>
      <c r="L962" s="1604"/>
      <c r="M962" s="1604"/>
      <c r="N962" s="1604"/>
      <c r="O962" s="1604"/>
      <c r="P962" s="1604"/>
      <c r="Q962" s="1301"/>
      <c r="R962" s="1301"/>
      <c r="S962" s="1301"/>
      <c r="T962" s="1301"/>
      <c r="U962" s="1301"/>
      <c r="V962" s="1301"/>
      <c r="W962" s="1818"/>
      <c r="X962" s="1301"/>
      <c r="Y962" s="1301"/>
      <c r="Z962" s="1301"/>
      <c r="AA962" s="1605"/>
      <c r="AB962" s="1301"/>
      <c r="AC962" s="842"/>
      <c r="AD962" s="1964"/>
      <c r="AE962" s="258"/>
      <c r="AF962" s="258"/>
      <c r="AG962" s="258"/>
      <c r="AH962" s="258"/>
      <c r="AI962" s="258"/>
      <c r="AJ962" s="258"/>
      <c r="AK962" s="258"/>
      <c r="AL962" s="258"/>
      <c r="AM962" s="258"/>
      <c r="AN962" s="258"/>
      <c r="AO962" s="258"/>
      <c r="AP962" s="258"/>
      <c r="AQ962" s="258"/>
      <c r="AR962" s="258"/>
      <c r="AS962" s="258"/>
      <c r="AT962" s="258"/>
      <c r="AU962" s="258"/>
      <c r="AV962" s="258"/>
      <c r="AW962" s="258"/>
      <c r="AX962" s="258"/>
      <c r="AY962" s="258"/>
      <c r="AZ962" s="258"/>
      <c r="BA962" s="258"/>
      <c r="BB962" s="258"/>
      <c r="BC962" s="258"/>
      <c r="BD962" s="258"/>
      <c r="BE962" s="258"/>
      <c r="BF962" s="258"/>
      <c r="BG962" s="258"/>
      <c r="BH962" s="258"/>
      <c r="BI962" s="258"/>
      <c r="BJ962" s="258"/>
      <c r="BK962" s="258"/>
      <c r="BL962" s="258"/>
      <c r="BM962" s="258"/>
      <c r="BN962" s="258"/>
      <c r="BO962" s="258"/>
      <c r="BP962" s="258"/>
      <c r="BQ962" s="258"/>
      <c r="BR962" s="258"/>
      <c r="BS962" s="258"/>
      <c r="BT962" s="258"/>
      <c r="BU962" s="258"/>
      <c r="BV962" s="258"/>
      <c r="BW962" s="258"/>
      <c r="BX962" s="258"/>
      <c r="BY962" s="258"/>
      <c r="BZ962" s="258"/>
      <c r="CA962" s="258"/>
      <c r="CB962" s="258"/>
      <c r="CC962" s="258"/>
      <c r="CD962" s="258"/>
      <c r="CE962" s="258"/>
      <c r="CF962" s="258"/>
      <c r="CG962" s="258"/>
      <c r="CH962" s="258"/>
      <c r="CI962" s="258"/>
      <c r="CJ962" s="258"/>
      <c r="CK962" s="258"/>
      <c r="CL962" s="258"/>
      <c r="CM962" s="258"/>
      <c r="CN962" s="258"/>
      <c r="CO962" s="258"/>
      <c r="CP962" s="258"/>
      <c r="CQ962" s="258"/>
      <c r="CR962" s="258"/>
      <c r="CS962" s="258"/>
      <c r="CT962" s="258"/>
      <c r="CU962" s="258"/>
      <c r="CV962" s="258"/>
      <c r="CW962" s="258"/>
      <c r="CX962" s="258"/>
      <c r="CY962" s="258"/>
      <c r="CZ962" s="258"/>
      <c r="DA962" s="258"/>
      <c r="DB962" s="258"/>
      <c r="DC962" s="258"/>
      <c r="DD962" s="258"/>
      <c r="DE962" s="258"/>
      <c r="DF962" s="258"/>
      <c r="DG962" s="258"/>
      <c r="DH962" s="258"/>
      <c r="DI962" s="258"/>
      <c r="DJ962" s="258"/>
      <c r="DK962" s="258"/>
      <c r="DL962" s="258"/>
      <c r="DM962" s="258"/>
      <c r="DN962" s="258"/>
      <c r="DO962" s="258"/>
      <c r="DP962" s="258"/>
      <c r="DQ962" s="258"/>
      <c r="DR962" s="258"/>
      <c r="DS962" s="258"/>
      <c r="DT962" s="258"/>
      <c r="DU962" s="258"/>
      <c r="DV962" s="258"/>
      <c r="DW962" s="258"/>
      <c r="DX962" s="258"/>
      <c r="DY962" s="258"/>
      <c r="DZ962" s="258"/>
      <c r="EA962" s="258"/>
      <c r="EB962" s="258"/>
      <c r="EC962" s="258"/>
      <c r="ED962" s="258"/>
      <c r="EE962" s="258"/>
      <c r="EF962" s="258"/>
      <c r="EG962" s="258"/>
      <c r="EH962" s="258"/>
      <c r="EI962" s="258"/>
      <c r="EJ962" s="258"/>
      <c r="EK962" s="258"/>
      <c r="EL962" s="258"/>
      <c r="EM962" s="258"/>
      <c r="EN962" s="258"/>
      <c r="EO962" s="258"/>
      <c r="EP962" s="258"/>
      <c r="EQ962" s="258"/>
      <c r="ER962" s="258"/>
      <c r="ES962" s="258"/>
      <c r="ET962" s="258"/>
      <c r="EU962" s="258"/>
      <c r="EV962" s="258"/>
      <c r="EW962" s="258"/>
      <c r="EX962" s="258"/>
      <c r="EY962" s="258"/>
      <c r="EZ962" s="258"/>
      <c r="FA962" s="258"/>
      <c r="FB962" s="258"/>
      <c r="FC962" s="258"/>
      <c r="FD962" s="258"/>
      <c r="FE962" s="258"/>
      <c r="FF962" s="258"/>
      <c r="FG962" s="258"/>
      <c r="FH962" s="258"/>
      <c r="FI962" s="258"/>
      <c r="FJ962" s="258"/>
      <c r="FK962" s="258"/>
      <c r="FL962" s="258"/>
      <c r="FM962" s="258"/>
      <c r="FN962" s="258"/>
      <c r="FO962" s="258"/>
      <c r="FP962" s="258"/>
      <c r="FQ962" s="258"/>
      <c r="FR962" s="258"/>
      <c r="FS962" s="258"/>
      <c r="FT962" s="258"/>
      <c r="FU962" s="258"/>
      <c r="FV962" s="258"/>
      <c r="FW962" s="258"/>
      <c r="FX962" s="258"/>
      <c r="FY962" s="258"/>
      <c r="FZ962" s="258"/>
      <c r="GA962" s="258"/>
      <c r="GB962" s="258"/>
      <c r="GC962" s="258"/>
      <c r="GD962" s="258"/>
      <c r="GE962" s="258"/>
      <c r="GF962" s="258"/>
      <c r="GG962" s="258"/>
      <c r="GH962" s="258"/>
      <c r="GI962" s="258"/>
      <c r="GJ962" s="258"/>
      <c r="GK962" s="258"/>
      <c r="GL962" s="258"/>
      <c r="GM962" s="258"/>
      <c r="GN962" s="258"/>
      <c r="GO962" s="258"/>
      <c r="GP962" s="258"/>
      <c r="GQ962" s="258"/>
      <c r="GR962" s="258"/>
      <c r="GS962" s="258"/>
      <c r="GT962" s="258"/>
      <c r="GU962" s="258"/>
      <c r="GV962" s="258"/>
      <c r="GW962" s="258"/>
      <c r="GX962" s="258"/>
      <c r="GY962" s="258"/>
      <c r="GZ962" s="258"/>
      <c r="HA962" s="258"/>
      <c r="HB962" s="258"/>
      <c r="HC962" s="258"/>
      <c r="HD962" s="258"/>
      <c r="HE962" s="258"/>
      <c r="HF962" s="258"/>
      <c r="HG962" s="258"/>
      <c r="HH962" s="258"/>
      <c r="HI962" s="258"/>
      <c r="HJ962" s="258"/>
      <c r="HK962" s="258"/>
      <c r="HL962" s="258"/>
      <c r="HM962" s="258"/>
      <c r="HN962" s="258"/>
      <c r="HO962" s="258"/>
      <c r="HP962" s="258"/>
      <c r="HQ962" s="258"/>
      <c r="HR962" s="258"/>
      <c r="HS962" s="258"/>
      <c r="HT962" s="258"/>
      <c r="HU962" s="258"/>
      <c r="HV962" s="258"/>
      <c r="HW962" s="258"/>
      <c r="HX962" s="258"/>
      <c r="HY962" s="258"/>
      <c r="HZ962" s="258"/>
      <c r="IA962" s="258"/>
      <c r="IB962" s="258"/>
      <c r="IC962" s="258"/>
      <c r="ID962" s="258"/>
      <c r="IE962" s="258"/>
      <c r="IF962" s="258"/>
      <c r="IG962" s="258"/>
      <c r="IH962" s="258"/>
      <c r="II962" s="258"/>
      <c r="IJ962" s="258"/>
      <c r="IK962" s="258"/>
      <c r="IL962" s="258"/>
      <c r="IM962" s="258"/>
      <c r="IN962" s="258"/>
      <c r="IO962" s="258"/>
      <c r="IP962" s="258"/>
      <c r="IQ962" s="258"/>
      <c r="IR962" s="258"/>
      <c r="IS962" s="258"/>
      <c r="IT962" s="258"/>
      <c r="IU962" s="258"/>
      <c r="IV962" s="258"/>
      <c r="IW962" s="258"/>
      <c r="IX962" s="258"/>
      <c r="IY962" s="258"/>
      <c r="IZ962" s="258"/>
      <c r="JA962" s="258"/>
      <c r="JB962" s="258"/>
      <c r="JC962" s="258"/>
      <c r="JD962" s="258"/>
      <c r="JE962" s="258"/>
      <c r="JF962" s="258"/>
      <c r="JG962" s="258"/>
      <c r="JH962" s="258"/>
    </row>
    <row r="963" spans="1:268" s="867" customFormat="1" ht="38.1" customHeight="1" x14ac:dyDescent="0.25">
      <c r="A963" s="813">
        <v>1</v>
      </c>
      <c r="B963" s="813">
        <v>1</v>
      </c>
      <c r="C963" s="1300" t="s">
        <v>160</v>
      </c>
      <c r="D963" s="1300"/>
      <c r="E963" s="1301">
        <f t="shared" ref="E963:G963" si="464">E916</f>
        <v>6950</v>
      </c>
      <c r="F963" s="1301">
        <f t="shared" si="464"/>
        <v>3475</v>
      </c>
      <c r="G963" s="1301">
        <f t="shared" si="464"/>
        <v>3074</v>
      </c>
      <c r="H963" s="1301">
        <f>H912</f>
        <v>121.33333333333334</v>
      </c>
      <c r="I963" s="1603"/>
      <c r="J963" s="1603"/>
      <c r="K963" s="1604"/>
      <c r="L963" s="1604"/>
      <c r="M963" s="1604"/>
      <c r="N963" s="1604"/>
      <c r="O963" s="1604"/>
      <c r="P963" s="1604"/>
      <c r="Q963" s="1301"/>
      <c r="R963" s="1301"/>
      <c r="S963" s="1301"/>
      <c r="T963" s="1301"/>
      <c r="U963" s="1301"/>
      <c r="V963" s="1301"/>
      <c r="W963" s="1818"/>
      <c r="X963" s="1301"/>
      <c r="Y963" s="1301"/>
      <c r="Z963" s="1301"/>
      <c r="AA963" s="1605"/>
      <c r="AB963" s="1301"/>
      <c r="AC963" s="842"/>
      <c r="AD963" s="258"/>
      <c r="AE963" s="258"/>
      <c r="AF963" s="258"/>
      <c r="AG963" s="258"/>
      <c r="AH963" s="258"/>
      <c r="AI963" s="258"/>
      <c r="AJ963" s="258"/>
      <c r="AK963" s="258"/>
      <c r="AL963" s="258"/>
      <c r="AM963" s="258"/>
      <c r="AN963" s="258"/>
      <c r="AO963" s="258"/>
      <c r="AP963" s="258"/>
      <c r="AQ963" s="258"/>
      <c r="AR963" s="258"/>
      <c r="AS963" s="258"/>
      <c r="AT963" s="258"/>
      <c r="AU963" s="258"/>
      <c r="AV963" s="258"/>
      <c r="AW963" s="258"/>
      <c r="AX963" s="258"/>
      <c r="AY963" s="258"/>
      <c r="AZ963" s="258"/>
      <c r="BA963" s="258"/>
      <c r="BB963" s="258"/>
      <c r="BC963" s="258"/>
      <c r="BD963" s="258"/>
      <c r="BE963" s="258"/>
      <c r="BF963" s="258"/>
      <c r="BG963" s="258"/>
      <c r="BH963" s="258"/>
      <c r="BI963" s="258"/>
      <c r="BJ963" s="258"/>
      <c r="BK963" s="258"/>
      <c r="BL963" s="258"/>
      <c r="BM963" s="258"/>
      <c r="BN963" s="258"/>
      <c r="BO963" s="258"/>
      <c r="BP963" s="258"/>
      <c r="BQ963" s="258"/>
      <c r="BR963" s="258"/>
      <c r="BS963" s="258"/>
      <c r="BT963" s="258"/>
      <c r="BU963" s="258"/>
      <c r="BV963" s="258"/>
      <c r="BW963" s="258"/>
      <c r="BX963" s="258"/>
      <c r="BY963" s="258"/>
      <c r="BZ963" s="258"/>
      <c r="CA963" s="258"/>
      <c r="CB963" s="258"/>
      <c r="CC963" s="258"/>
      <c r="CD963" s="258"/>
      <c r="CE963" s="258"/>
      <c r="CF963" s="258"/>
      <c r="CG963" s="258"/>
      <c r="CH963" s="258"/>
      <c r="CI963" s="258"/>
      <c r="CJ963" s="258"/>
      <c r="CK963" s="258"/>
      <c r="CL963" s="258"/>
      <c r="CM963" s="258"/>
      <c r="CN963" s="258"/>
      <c r="CO963" s="258"/>
      <c r="CP963" s="258"/>
      <c r="CQ963" s="258"/>
      <c r="CR963" s="258"/>
      <c r="CS963" s="258"/>
      <c r="CT963" s="258"/>
      <c r="CU963" s="258"/>
      <c r="CV963" s="258"/>
      <c r="CW963" s="258"/>
      <c r="CX963" s="258"/>
      <c r="CY963" s="258"/>
      <c r="CZ963" s="258"/>
      <c r="DA963" s="258"/>
      <c r="DB963" s="258"/>
      <c r="DC963" s="258"/>
      <c r="DD963" s="258"/>
      <c r="DE963" s="258"/>
      <c r="DF963" s="258"/>
      <c r="DG963" s="258"/>
      <c r="DH963" s="258"/>
      <c r="DI963" s="258"/>
      <c r="DJ963" s="258"/>
      <c r="DK963" s="258"/>
      <c r="DL963" s="258"/>
      <c r="DM963" s="258"/>
      <c r="DN963" s="258"/>
      <c r="DO963" s="258"/>
      <c r="DP963" s="258"/>
      <c r="DQ963" s="258"/>
      <c r="DR963" s="258"/>
      <c r="DS963" s="258"/>
      <c r="DT963" s="258"/>
      <c r="DU963" s="258"/>
      <c r="DV963" s="258"/>
      <c r="DW963" s="258"/>
      <c r="DX963" s="258"/>
      <c r="DY963" s="258"/>
      <c r="DZ963" s="258"/>
      <c r="EA963" s="258"/>
      <c r="EB963" s="258"/>
      <c r="EC963" s="258"/>
      <c r="ED963" s="258"/>
      <c r="EE963" s="258"/>
      <c r="EF963" s="258"/>
      <c r="EG963" s="258"/>
      <c r="EH963" s="258"/>
      <c r="EI963" s="258"/>
      <c r="EJ963" s="258"/>
      <c r="EK963" s="258"/>
      <c r="EL963" s="258"/>
      <c r="EM963" s="258"/>
      <c r="EN963" s="258"/>
      <c r="EO963" s="258"/>
      <c r="EP963" s="258"/>
      <c r="EQ963" s="258"/>
      <c r="ER963" s="258"/>
      <c r="ES963" s="258"/>
      <c r="ET963" s="258"/>
      <c r="EU963" s="258"/>
      <c r="EV963" s="258"/>
      <c r="EW963" s="258"/>
      <c r="EX963" s="258"/>
      <c r="EY963" s="258"/>
      <c r="EZ963" s="258"/>
      <c r="FA963" s="258"/>
      <c r="FB963" s="258"/>
      <c r="FC963" s="258"/>
      <c r="FD963" s="258"/>
      <c r="FE963" s="258"/>
      <c r="FF963" s="258"/>
      <c r="FG963" s="258"/>
      <c r="FH963" s="258"/>
      <c r="FI963" s="258"/>
      <c r="FJ963" s="258"/>
      <c r="FK963" s="258"/>
      <c r="FL963" s="258"/>
      <c r="FM963" s="258"/>
      <c r="FN963" s="258"/>
      <c r="FO963" s="258"/>
      <c r="FP963" s="258"/>
      <c r="FQ963" s="258"/>
      <c r="FR963" s="258"/>
      <c r="FS963" s="258"/>
      <c r="FT963" s="258"/>
      <c r="FU963" s="258"/>
      <c r="FV963" s="258"/>
      <c r="FW963" s="258"/>
      <c r="FX963" s="258"/>
      <c r="FY963" s="258"/>
      <c r="FZ963" s="258"/>
      <c r="GA963" s="258"/>
      <c r="GB963" s="258"/>
      <c r="GC963" s="258"/>
      <c r="GD963" s="258"/>
      <c r="GE963" s="258"/>
      <c r="GF963" s="258"/>
      <c r="GG963" s="258"/>
      <c r="GH963" s="258"/>
      <c r="GI963" s="258"/>
      <c r="GJ963" s="258"/>
      <c r="GK963" s="258"/>
      <c r="GL963" s="258"/>
      <c r="GM963" s="258"/>
      <c r="GN963" s="258"/>
      <c r="GO963" s="258"/>
      <c r="GP963" s="258"/>
      <c r="GQ963" s="258"/>
      <c r="GR963" s="258"/>
      <c r="GS963" s="258"/>
      <c r="GT963" s="258"/>
      <c r="GU963" s="258"/>
      <c r="GV963" s="258"/>
      <c r="GW963" s="258"/>
      <c r="GX963" s="258"/>
      <c r="GY963" s="258"/>
      <c r="GZ963" s="258"/>
      <c r="HA963" s="258"/>
      <c r="HB963" s="258"/>
      <c r="HC963" s="258"/>
      <c r="HD963" s="258"/>
      <c r="HE963" s="258"/>
      <c r="HF963" s="258"/>
      <c r="HG963" s="258"/>
      <c r="HH963" s="258"/>
      <c r="HI963" s="258"/>
      <c r="HJ963" s="258"/>
      <c r="HK963" s="258"/>
      <c r="HL963" s="258"/>
      <c r="HM963" s="258"/>
      <c r="HN963" s="258"/>
      <c r="HO963" s="258"/>
      <c r="HP963" s="258"/>
      <c r="HQ963" s="258"/>
      <c r="HR963" s="258"/>
      <c r="HS963" s="258"/>
      <c r="HT963" s="258"/>
      <c r="HU963" s="258"/>
      <c r="HV963" s="258"/>
      <c r="HW963" s="258"/>
      <c r="HX963" s="258"/>
      <c r="HY963" s="258"/>
      <c r="HZ963" s="258"/>
      <c r="IA963" s="258"/>
      <c r="IB963" s="258"/>
      <c r="IC963" s="258"/>
      <c r="ID963" s="258"/>
      <c r="IE963" s="258"/>
      <c r="IF963" s="258"/>
      <c r="IG963" s="258"/>
      <c r="IH963" s="258"/>
      <c r="II963" s="258"/>
      <c r="IJ963" s="258"/>
      <c r="IK963" s="258"/>
      <c r="IL963" s="258"/>
      <c r="IM963" s="258"/>
      <c r="IN963" s="258"/>
      <c r="IO963" s="258"/>
      <c r="IP963" s="258"/>
      <c r="IQ963" s="258"/>
      <c r="IR963" s="258"/>
      <c r="IS963" s="258"/>
      <c r="IT963" s="258"/>
      <c r="IU963" s="258"/>
      <c r="IV963" s="258"/>
      <c r="IW963" s="258"/>
      <c r="IX963" s="258"/>
      <c r="IY963" s="258"/>
      <c r="IZ963" s="258"/>
      <c r="JA963" s="258"/>
      <c r="JB963" s="258"/>
      <c r="JC963" s="258"/>
      <c r="JD963" s="258"/>
      <c r="JE963" s="258"/>
      <c r="JF963" s="258"/>
      <c r="JG963" s="258"/>
      <c r="JH963" s="258"/>
    </row>
    <row r="964" spans="1:268" s="867" customFormat="1" ht="38.1" customHeight="1" x14ac:dyDescent="0.25">
      <c r="A964" s="813">
        <v>1</v>
      </c>
      <c r="B964" s="813">
        <v>1</v>
      </c>
      <c r="C964" s="1300" t="s">
        <v>328</v>
      </c>
      <c r="D964" s="1300"/>
      <c r="E964" s="1301">
        <f t="shared" ref="E964:G964" si="465">E917</f>
        <v>0</v>
      </c>
      <c r="F964" s="1301">
        <f t="shared" si="465"/>
        <v>0</v>
      </c>
      <c r="G964" s="1301">
        <f t="shared" si="465"/>
        <v>0</v>
      </c>
      <c r="H964" s="1301">
        <f>H913</f>
        <v>108.03802938634399</v>
      </c>
      <c r="I964" s="1603"/>
      <c r="J964" s="1603"/>
      <c r="K964" s="1604"/>
      <c r="L964" s="1604"/>
      <c r="M964" s="1604"/>
      <c r="N964" s="1604"/>
      <c r="O964" s="1604"/>
      <c r="P964" s="1604"/>
      <c r="Q964" s="1301"/>
      <c r="R964" s="1301"/>
      <c r="S964" s="1301"/>
      <c r="T964" s="1301"/>
      <c r="U964" s="1301"/>
      <c r="V964" s="1301"/>
      <c r="W964" s="1818"/>
      <c r="X964" s="1301"/>
      <c r="Y964" s="1301"/>
      <c r="Z964" s="1301"/>
      <c r="AA964" s="1605"/>
      <c r="AB964" s="1301"/>
      <c r="AC964" s="842"/>
      <c r="AD964" s="258"/>
      <c r="AE964" s="258"/>
      <c r="AF964" s="258"/>
      <c r="AG964" s="258"/>
      <c r="AH964" s="258"/>
      <c r="AI964" s="258"/>
      <c r="AJ964" s="258"/>
      <c r="AK964" s="258"/>
      <c r="AL964" s="258"/>
      <c r="AM964" s="258"/>
      <c r="AN964" s="258"/>
      <c r="AO964" s="258"/>
      <c r="AP964" s="258"/>
      <c r="AQ964" s="258"/>
      <c r="AR964" s="258"/>
      <c r="AS964" s="258"/>
      <c r="AT964" s="258"/>
      <c r="AU964" s="258"/>
      <c r="AV964" s="258"/>
      <c r="AW964" s="258"/>
      <c r="AX964" s="258"/>
      <c r="AY964" s="258"/>
      <c r="AZ964" s="258"/>
      <c r="BA964" s="258"/>
      <c r="BB964" s="258"/>
      <c r="BC964" s="258"/>
      <c r="BD964" s="258"/>
      <c r="BE964" s="258"/>
      <c r="BF964" s="258"/>
      <c r="BG964" s="258"/>
      <c r="BH964" s="258"/>
      <c r="BI964" s="258"/>
      <c r="BJ964" s="258"/>
      <c r="BK964" s="258"/>
      <c r="BL964" s="258"/>
      <c r="BM964" s="258"/>
      <c r="BN964" s="258"/>
      <c r="BO964" s="258"/>
      <c r="BP964" s="258"/>
      <c r="BQ964" s="258"/>
      <c r="BR964" s="258"/>
      <c r="BS964" s="258"/>
      <c r="BT964" s="258"/>
      <c r="BU964" s="258"/>
      <c r="BV964" s="258"/>
      <c r="BW964" s="258"/>
      <c r="BX964" s="258"/>
      <c r="BY964" s="258"/>
      <c r="BZ964" s="258"/>
      <c r="CA964" s="258"/>
      <c r="CB964" s="258"/>
      <c r="CC964" s="258"/>
      <c r="CD964" s="258"/>
      <c r="CE964" s="258"/>
      <c r="CF964" s="258"/>
      <c r="CG964" s="258"/>
      <c r="CH964" s="258"/>
      <c r="CI964" s="258"/>
      <c r="CJ964" s="258"/>
      <c r="CK964" s="258"/>
      <c r="CL964" s="258"/>
      <c r="CM964" s="258"/>
      <c r="CN964" s="258"/>
      <c r="CO964" s="258"/>
      <c r="CP964" s="258"/>
      <c r="CQ964" s="258"/>
      <c r="CR964" s="258"/>
      <c r="CS964" s="258"/>
      <c r="CT964" s="258"/>
      <c r="CU964" s="258"/>
      <c r="CV964" s="258"/>
      <c r="CW964" s="258"/>
      <c r="CX964" s="258"/>
      <c r="CY964" s="258"/>
      <c r="CZ964" s="258"/>
      <c r="DA964" s="258"/>
      <c r="DB964" s="258"/>
      <c r="DC964" s="258"/>
      <c r="DD964" s="258"/>
      <c r="DE964" s="258"/>
      <c r="DF964" s="258"/>
      <c r="DG964" s="258"/>
      <c r="DH964" s="258"/>
      <c r="DI964" s="258"/>
      <c r="DJ964" s="258"/>
      <c r="DK964" s="258"/>
      <c r="DL964" s="258"/>
      <c r="DM964" s="258"/>
      <c r="DN964" s="258"/>
      <c r="DO964" s="258"/>
      <c r="DP964" s="258"/>
      <c r="DQ964" s="258"/>
      <c r="DR964" s="258"/>
      <c r="DS964" s="258"/>
      <c r="DT964" s="258"/>
      <c r="DU964" s="258"/>
      <c r="DV964" s="258"/>
      <c r="DW964" s="258"/>
      <c r="DX964" s="258"/>
      <c r="DY964" s="258"/>
      <c r="DZ964" s="258"/>
      <c r="EA964" s="258"/>
      <c r="EB964" s="258"/>
      <c r="EC964" s="258"/>
      <c r="ED964" s="258"/>
      <c r="EE964" s="258"/>
      <c r="EF964" s="258"/>
      <c r="EG964" s="258"/>
      <c r="EH964" s="258"/>
      <c r="EI964" s="258"/>
      <c r="EJ964" s="258"/>
      <c r="EK964" s="258"/>
      <c r="EL964" s="258"/>
      <c r="EM964" s="258"/>
      <c r="EN964" s="258"/>
      <c r="EO964" s="258"/>
      <c r="EP964" s="258"/>
      <c r="EQ964" s="258"/>
      <c r="ER964" s="258"/>
      <c r="ES964" s="258"/>
      <c r="ET964" s="258"/>
      <c r="EU964" s="258"/>
      <c r="EV964" s="258"/>
      <c r="EW964" s="258"/>
      <c r="EX964" s="258"/>
      <c r="EY964" s="258"/>
      <c r="EZ964" s="258"/>
      <c r="FA964" s="258"/>
      <c r="FB964" s="258"/>
      <c r="FC964" s="258"/>
      <c r="FD964" s="258"/>
      <c r="FE964" s="258"/>
      <c r="FF964" s="258"/>
      <c r="FG964" s="258"/>
      <c r="FH964" s="258"/>
      <c r="FI964" s="258"/>
      <c r="FJ964" s="258"/>
      <c r="FK964" s="258"/>
      <c r="FL964" s="258"/>
      <c r="FM964" s="258"/>
      <c r="FN964" s="258"/>
      <c r="FO964" s="258"/>
      <c r="FP964" s="258"/>
      <c r="FQ964" s="258"/>
      <c r="FR964" s="258"/>
      <c r="FS964" s="258"/>
      <c r="FT964" s="258"/>
      <c r="FU964" s="258"/>
      <c r="FV964" s="258"/>
      <c r="FW964" s="258"/>
      <c r="FX964" s="258"/>
      <c r="FY964" s="258"/>
      <c r="FZ964" s="258"/>
      <c r="GA964" s="258"/>
      <c r="GB964" s="258"/>
      <c r="GC964" s="258"/>
      <c r="GD964" s="258"/>
      <c r="GE964" s="258"/>
      <c r="GF964" s="258"/>
      <c r="GG964" s="258"/>
      <c r="GH964" s="258"/>
      <c r="GI964" s="258"/>
      <c r="GJ964" s="258"/>
      <c r="GK964" s="258"/>
      <c r="GL964" s="258"/>
      <c r="GM964" s="258"/>
      <c r="GN964" s="258"/>
      <c r="GO964" s="258"/>
      <c r="GP964" s="258"/>
      <c r="GQ964" s="258"/>
      <c r="GR964" s="258"/>
      <c r="GS964" s="258"/>
      <c r="GT964" s="258"/>
      <c r="GU964" s="258"/>
      <c r="GV964" s="258"/>
      <c r="GW964" s="258"/>
      <c r="GX964" s="258"/>
      <c r="GY964" s="258"/>
      <c r="GZ964" s="258"/>
      <c r="HA964" s="258"/>
      <c r="HB964" s="258"/>
      <c r="HC964" s="258"/>
      <c r="HD964" s="258"/>
      <c r="HE964" s="258"/>
      <c r="HF964" s="258"/>
      <c r="HG964" s="258"/>
      <c r="HH964" s="258"/>
      <c r="HI964" s="258"/>
      <c r="HJ964" s="258"/>
      <c r="HK964" s="258"/>
      <c r="HL964" s="258"/>
      <c r="HM964" s="258"/>
      <c r="HN964" s="258"/>
      <c r="HO964" s="258"/>
      <c r="HP964" s="258"/>
      <c r="HQ964" s="258"/>
      <c r="HR964" s="258"/>
      <c r="HS964" s="258"/>
      <c r="HT964" s="258"/>
      <c r="HU964" s="258"/>
      <c r="HV964" s="258"/>
      <c r="HW964" s="258"/>
      <c r="HX964" s="258"/>
      <c r="HY964" s="258"/>
      <c r="HZ964" s="258"/>
      <c r="IA964" s="258"/>
      <c r="IB964" s="258"/>
      <c r="IC964" s="258"/>
      <c r="ID964" s="258"/>
      <c r="IE964" s="258"/>
      <c r="IF964" s="258"/>
      <c r="IG964" s="258"/>
      <c r="IH964" s="258"/>
      <c r="II964" s="258"/>
      <c r="IJ964" s="258"/>
      <c r="IK964" s="258"/>
      <c r="IL964" s="258"/>
      <c r="IM964" s="258"/>
      <c r="IN964" s="258"/>
      <c r="IO964" s="258"/>
      <c r="IP964" s="258"/>
      <c r="IQ964" s="258"/>
      <c r="IR964" s="258"/>
      <c r="IS964" s="258"/>
      <c r="IT964" s="258"/>
      <c r="IU964" s="258"/>
      <c r="IV964" s="258"/>
      <c r="IW964" s="258"/>
      <c r="IX964" s="258"/>
      <c r="IY964" s="258"/>
      <c r="IZ964" s="258"/>
      <c r="JA964" s="258"/>
      <c r="JB964" s="258"/>
      <c r="JC964" s="258"/>
      <c r="JD964" s="258"/>
      <c r="JE964" s="258"/>
      <c r="JF964" s="258"/>
      <c r="JG964" s="258"/>
      <c r="JH964" s="258"/>
    </row>
    <row r="965" spans="1:268" s="867" customFormat="1" ht="45" customHeight="1" x14ac:dyDescent="0.25">
      <c r="A965" s="813">
        <v>1</v>
      </c>
      <c r="B965" s="813">
        <v>1</v>
      </c>
      <c r="C965" s="1300" t="s">
        <v>367</v>
      </c>
      <c r="D965" s="1300"/>
      <c r="E965" s="1301">
        <f t="shared" ref="E965:G965" si="466">E918</f>
        <v>1850</v>
      </c>
      <c r="F965" s="1301">
        <f t="shared" si="466"/>
        <v>925</v>
      </c>
      <c r="G965" s="1301">
        <f t="shared" si="466"/>
        <v>689</v>
      </c>
      <c r="H965" s="1301">
        <f>H914</f>
        <v>317.72151898734177</v>
      </c>
      <c r="I965" s="1603"/>
      <c r="J965" s="1603"/>
      <c r="K965" s="1604"/>
      <c r="L965" s="1604"/>
      <c r="M965" s="1604"/>
      <c r="N965" s="1604"/>
      <c r="O965" s="1604"/>
      <c r="P965" s="1604"/>
      <c r="Q965" s="1301"/>
      <c r="R965" s="1301"/>
      <c r="S965" s="1301"/>
      <c r="T965" s="1301"/>
      <c r="U965" s="1301"/>
      <c r="V965" s="1301"/>
      <c r="W965" s="1818"/>
      <c r="X965" s="1301"/>
      <c r="Y965" s="1301"/>
      <c r="Z965" s="1301"/>
      <c r="AA965" s="1605"/>
      <c r="AB965" s="1301"/>
      <c r="AC965" s="842"/>
      <c r="AD965" s="258"/>
      <c r="AE965" s="258"/>
      <c r="AF965" s="258"/>
      <c r="AG965" s="258"/>
      <c r="AH965" s="258"/>
      <c r="AI965" s="258"/>
      <c r="AJ965" s="258"/>
      <c r="AK965" s="258"/>
      <c r="AL965" s="258"/>
      <c r="AM965" s="258"/>
      <c r="AN965" s="258"/>
      <c r="AO965" s="258"/>
      <c r="AP965" s="258"/>
      <c r="AQ965" s="258"/>
      <c r="AR965" s="258"/>
      <c r="AS965" s="258"/>
      <c r="AT965" s="258"/>
      <c r="AU965" s="258"/>
      <c r="AV965" s="258"/>
      <c r="AW965" s="258"/>
      <c r="AX965" s="258"/>
      <c r="AY965" s="258"/>
      <c r="AZ965" s="258"/>
      <c r="BA965" s="258"/>
      <c r="BB965" s="258"/>
      <c r="BC965" s="258"/>
      <c r="BD965" s="258"/>
      <c r="BE965" s="258"/>
      <c r="BF965" s="258"/>
      <c r="BG965" s="258"/>
      <c r="BH965" s="258"/>
      <c r="BI965" s="258"/>
      <c r="BJ965" s="258"/>
      <c r="BK965" s="258"/>
      <c r="BL965" s="258"/>
      <c r="BM965" s="258"/>
      <c r="BN965" s="258"/>
      <c r="BO965" s="258"/>
      <c r="BP965" s="258"/>
      <c r="BQ965" s="258"/>
      <c r="BR965" s="258"/>
      <c r="BS965" s="258"/>
      <c r="BT965" s="258"/>
      <c r="BU965" s="258"/>
      <c r="BV965" s="258"/>
      <c r="BW965" s="258"/>
      <c r="BX965" s="258"/>
      <c r="BY965" s="258"/>
      <c r="BZ965" s="258"/>
      <c r="CA965" s="258"/>
      <c r="CB965" s="258"/>
      <c r="CC965" s="258"/>
      <c r="CD965" s="258"/>
      <c r="CE965" s="258"/>
      <c r="CF965" s="258"/>
      <c r="CG965" s="258"/>
      <c r="CH965" s="258"/>
      <c r="CI965" s="258"/>
      <c r="CJ965" s="258"/>
      <c r="CK965" s="258"/>
      <c r="CL965" s="258"/>
      <c r="CM965" s="258"/>
      <c r="CN965" s="258"/>
      <c r="CO965" s="258"/>
      <c r="CP965" s="258"/>
      <c r="CQ965" s="258"/>
      <c r="CR965" s="258"/>
      <c r="CS965" s="258"/>
      <c r="CT965" s="258"/>
      <c r="CU965" s="258"/>
      <c r="CV965" s="258"/>
      <c r="CW965" s="258"/>
      <c r="CX965" s="258"/>
      <c r="CY965" s="258"/>
      <c r="CZ965" s="258"/>
      <c r="DA965" s="258"/>
      <c r="DB965" s="258"/>
      <c r="DC965" s="258"/>
      <c r="DD965" s="258"/>
      <c r="DE965" s="258"/>
      <c r="DF965" s="258"/>
      <c r="DG965" s="258"/>
      <c r="DH965" s="258"/>
      <c r="DI965" s="258"/>
      <c r="DJ965" s="258"/>
      <c r="DK965" s="258"/>
      <c r="DL965" s="258"/>
      <c r="DM965" s="258"/>
      <c r="DN965" s="258"/>
      <c r="DO965" s="258"/>
      <c r="DP965" s="258"/>
      <c r="DQ965" s="258"/>
      <c r="DR965" s="258"/>
      <c r="DS965" s="258"/>
      <c r="DT965" s="258"/>
      <c r="DU965" s="258"/>
      <c r="DV965" s="258"/>
      <c r="DW965" s="258"/>
      <c r="DX965" s="258"/>
      <c r="DY965" s="258"/>
      <c r="DZ965" s="258"/>
      <c r="EA965" s="258"/>
      <c r="EB965" s="258"/>
      <c r="EC965" s="258"/>
      <c r="ED965" s="258"/>
      <c r="EE965" s="258"/>
      <c r="EF965" s="258"/>
      <c r="EG965" s="258"/>
      <c r="EH965" s="258"/>
      <c r="EI965" s="258"/>
      <c r="EJ965" s="258"/>
      <c r="EK965" s="258"/>
      <c r="EL965" s="258"/>
      <c r="EM965" s="258"/>
      <c r="EN965" s="258"/>
      <c r="EO965" s="258"/>
      <c r="EP965" s="258"/>
      <c r="EQ965" s="258"/>
      <c r="ER965" s="258"/>
      <c r="ES965" s="258"/>
      <c r="ET965" s="258"/>
      <c r="EU965" s="258"/>
      <c r="EV965" s="258"/>
      <c r="EW965" s="258"/>
      <c r="EX965" s="258"/>
      <c r="EY965" s="258"/>
      <c r="EZ965" s="258"/>
      <c r="FA965" s="258"/>
      <c r="FB965" s="258"/>
      <c r="FC965" s="258"/>
      <c r="FD965" s="258"/>
      <c r="FE965" s="258"/>
      <c r="FF965" s="258"/>
      <c r="FG965" s="258"/>
      <c r="FH965" s="258"/>
      <c r="FI965" s="258"/>
      <c r="FJ965" s="258"/>
      <c r="FK965" s="258"/>
      <c r="FL965" s="258"/>
      <c r="FM965" s="258"/>
      <c r="FN965" s="258"/>
      <c r="FO965" s="258"/>
      <c r="FP965" s="258"/>
      <c r="FQ965" s="258"/>
      <c r="FR965" s="258"/>
      <c r="FS965" s="258"/>
      <c r="FT965" s="258"/>
      <c r="FU965" s="258"/>
      <c r="FV965" s="258"/>
      <c r="FW965" s="258"/>
      <c r="FX965" s="258"/>
      <c r="FY965" s="258"/>
      <c r="FZ965" s="258"/>
      <c r="GA965" s="258"/>
      <c r="GB965" s="258"/>
      <c r="GC965" s="258"/>
      <c r="GD965" s="258"/>
      <c r="GE965" s="258"/>
      <c r="GF965" s="258"/>
      <c r="GG965" s="258"/>
      <c r="GH965" s="258"/>
      <c r="GI965" s="258"/>
      <c r="GJ965" s="258"/>
      <c r="GK965" s="258"/>
      <c r="GL965" s="258"/>
      <c r="GM965" s="258"/>
      <c r="GN965" s="258"/>
      <c r="GO965" s="258"/>
      <c r="GP965" s="258"/>
      <c r="GQ965" s="258"/>
      <c r="GR965" s="258"/>
      <c r="GS965" s="258"/>
      <c r="GT965" s="258"/>
      <c r="GU965" s="258"/>
      <c r="GV965" s="258"/>
      <c r="GW965" s="258"/>
      <c r="GX965" s="258"/>
      <c r="GY965" s="258"/>
      <c r="GZ965" s="258"/>
      <c r="HA965" s="258"/>
      <c r="HB965" s="258"/>
      <c r="HC965" s="258"/>
      <c r="HD965" s="258"/>
      <c r="HE965" s="258"/>
      <c r="HF965" s="258"/>
      <c r="HG965" s="258"/>
      <c r="HH965" s="258"/>
      <c r="HI965" s="258"/>
      <c r="HJ965" s="258"/>
      <c r="HK965" s="258"/>
      <c r="HL965" s="258"/>
      <c r="HM965" s="258"/>
      <c r="HN965" s="258"/>
      <c r="HO965" s="258"/>
      <c r="HP965" s="258"/>
      <c r="HQ965" s="258"/>
      <c r="HR965" s="258"/>
      <c r="HS965" s="258"/>
      <c r="HT965" s="258"/>
      <c r="HU965" s="258"/>
      <c r="HV965" s="258"/>
      <c r="HW965" s="258"/>
      <c r="HX965" s="258"/>
      <c r="HY965" s="258"/>
      <c r="HZ965" s="258"/>
      <c r="IA965" s="258"/>
      <c r="IB965" s="258"/>
      <c r="IC965" s="258"/>
      <c r="ID965" s="258"/>
      <c r="IE965" s="258"/>
      <c r="IF965" s="258"/>
      <c r="IG965" s="258"/>
      <c r="IH965" s="258"/>
      <c r="II965" s="258"/>
      <c r="IJ965" s="258"/>
      <c r="IK965" s="258"/>
      <c r="IL965" s="258"/>
      <c r="IM965" s="258"/>
      <c r="IN965" s="258"/>
      <c r="IO965" s="258"/>
      <c r="IP965" s="258"/>
      <c r="IQ965" s="258"/>
      <c r="IR965" s="258"/>
      <c r="IS965" s="258"/>
      <c r="IT965" s="258"/>
      <c r="IU965" s="258"/>
      <c r="IV965" s="258"/>
      <c r="IW965" s="258"/>
      <c r="IX965" s="258"/>
      <c r="IY965" s="258"/>
      <c r="IZ965" s="258"/>
      <c r="JA965" s="258"/>
      <c r="JB965" s="258"/>
      <c r="JC965" s="258"/>
      <c r="JD965" s="258"/>
      <c r="JE965" s="258"/>
      <c r="JF965" s="258"/>
      <c r="JG965" s="258"/>
      <c r="JH965" s="258"/>
    </row>
    <row r="966" spans="1:268" s="867" customFormat="1" ht="38.1" customHeight="1" x14ac:dyDescent="0.25">
      <c r="A966" s="813">
        <v>1</v>
      </c>
      <c r="B966" s="813">
        <v>1</v>
      </c>
      <c r="C966" s="1313" t="s">
        <v>168</v>
      </c>
      <c r="D966" s="1430"/>
      <c r="E966" s="1431">
        <f t="shared" ref="E966:G966" si="467">E919</f>
        <v>17159</v>
      </c>
      <c r="F966" s="1431">
        <f t="shared" si="467"/>
        <v>8582</v>
      </c>
      <c r="G966" s="1431">
        <f t="shared" si="467"/>
        <v>9153</v>
      </c>
      <c r="H966" s="1431">
        <f>H915</f>
        <v>0</v>
      </c>
      <c r="I966" s="1603"/>
      <c r="J966" s="1603"/>
      <c r="K966" s="1604"/>
      <c r="L966" s="1604"/>
      <c r="M966" s="1604"/>
      <c r="N966" s="1604"/>
      <c r="O966" s="1604"/>
      <c r="P966" s="1604"/>
      <c r="Q966" s="1301">
        <f>Q919</f>
        <v>24099.0441412037</v>
      </c>
      <c r="R966" s="1301">
        <f t="shared" ref="R966:AB966" si="468">R919</f>
        <v>24099.0441412037</v>
      </c>
      <c r="S966" s="1301">
        <f t="shared" ref="S966:T966" si="469">S919</f>
        <v>24099.0441412037</v>
      </c>
      <c r="T966" s="1301">
        <f t="shared" si="469"/>
        <v>24099.0441412037</v>
      </c>
      <c r="U966" s="1301">
        <f t="shared" ref="U966:V966" si="470">U919</f>
        <v>24099.0441412037</v>
      </c>
      <c r="V966" s="1301">
        <f t="shared" si="470"/>
        <v>23977.6806412037</v>
      </c>
      <c r="W966" s="1818">
        <f t="shared" si="468"/>
        <v>12032.184427744707</v>
      </c>
      <c r="X966" s="1301">
        <f t="shared" si="468"/>
        <v>11372.193139999999</v>
      </c>
      <c r="Y966" s="1301">
        <f t="shared" si="468"/>
        <v>0</v>
      </c>
      <c r="Z966" s="1301">
        <f t="shared" si="468"/>
        <v>-659.99128774470773</v>
      </c>
      <c r="AA966" s="1605">
        <f t="shared" si="468"/>
        <v>-67.675920000000005</v>
      </c>
      <c r="AB966" s="1301">
        <f t="shared" si="468"/>
        <v>11304.51722</v>
      </c>
      <c r="AC966" s="842"/>
      <c r="AD966" s="258"/>
      <c r="AE966" s="258"/>
      <c r="AF966" s="258"/>
      <c r="AG966" s="258"/>
      <c r="AH966" s="258"/>
      <c r="AI966" s="258"/>
      <c r="AJ966" s="258"/>
      <c r="AK966" s="258"/>
      <c r="AL966" s="258"/>
      <c r="AM966" s="258"/>
      <c r="AN966" s="258"/>
      <c r="AO966" s="258"/>
      <c r="AP966" s="258"/>
      <c r="AQ966" s="258"/>
      <c r="AR966" s="258"/>
      <c r="AS966" s="258"/>
      <c r="AT966" s="258"/>
      <c r="AU966" s="258"/>
      <c r="AV966" s="258"/>
      <c r="AW966" s="258"/>
      <c r="AX966" s="258"/>
      <c r="AY966" s="258"/>
      <c r="AZ966" s="258"/>
      <c r="BA966" s="258"/>
      <c r="BB966" s="258"/>
      <c r="BC966" s="258"/>
      <c r="BD966" s="258"/>
      <c r="BE966" s="258"/>
      <c r="BF966" s="258"/>
      <c r="BG966" s="258"/>
      <c r="BH966" s="258"/>
      <c r="BI966" s="258"/>
      <c r="BJ966" s="258"/>
      <c r="BK966" s="258"/>
      <c r="BL966" s="258"/>
      <c r="BM966" s="258"/>
      <c r="BN966" s="258"/>
      <c r="BO966" s="258"/>
      <c r="BP966" s="258"/>
      <c r="BQ966" s="258"/>
      <c r="BR966" s="258"/>
      <c r="BS966" s="258"/>
      <c r="BT966" s="258"/>
      <c r="BU966" s="258"/>
      <c r="BV966" s="258"/>
      <c r="BW966" s="258"/>
      <c r="BX966" s="258"/>
      <c r="BY966" s="258"/>
      <c r="BZ966" s="258"/>
      <c r="CA966" s="258"/>
      <c r="CB966" s="258"/>
      <c r="CC966" s="258"/>
      <c r="CD966" s="258"/>
      <c r="CE966" s="258"/>
      <c r="CF966" s="258"/>
      <c r="CG966" s="258"/>
      <c r="CH966" s="258"/>
      <c r="CI966" s="258"/>
      <c r="CJ966" s="258"/>
      <c r="CK966" s="258"/>
      <c r="CL966" s="258"/>
      <c r="CM966" s="258"/>
      <c r="CN966" s="258"/>
      <c r="CO966" s="258"/>
      <c r="CP966" s="258"/>
      <c r="CQ966" s="258"/>
      <c r="CR966" s="258"/>
      <c r="CS966" s="258"/>
      <c r="CT966" s="258"/>
      <c r="CU966" s="258"/>
      <c r="CV966" s="258"/>
      <c r="CW966" s="258"/>
      <c r="CX966" s="258"/>
      <c r="CY966" s="258"/>
      <c r="CZ966" s="258"/>
      <c r="DA966" s="258"/>
      <c r="DB966" s="258"/>
      <c r="DC966" s="258"/>
      <c r="DD966" s="258"/>
      <c r="DE966" s="258"/>
      <c r="DF966" s="258"/>
      <c r="DG966" s="258"/>
      <c r="DH966" s="258"/>
      <c r="DI966" s="258"/>
      <c r="DJ966" s="258"/>
      <c r="DK966" s="258"/>
      <c r="DL966" s="258"/>
      <c r="DM966" s="258"/>
      <c r="DN966" s="258"/>
      <c r="DO966" s="258"/>
      <c r="DP966" s="258"/>
      <c r="DQ966" s="258"/>
      <c r="DR966" s="258"/>
      <c r="DS966" s="258"/>
      <c r="DT966" s="258"/>
      <c r="DU966" s="258"/>
      <c r="DV966" s="258"/>
      <c r="DW966" s="258"/>
      <c r="DX966" s="258"/>
      <c r="DY966" s="258"/>
      <c r="DZ966" s="258"/>
      <c r="EA966" s="258"/>
      <c r="EB966" s="258"/>
      <c r="EC966" s="258"/>
      <c r="ED966" s="258"/>
      <c r="EE966" s="258"/>
      <c r="EF966" s="258"/>
      <c r="EG966" s="258"/>
      <c r="EH966" s="258"/>
      <c r="EI966" s="258"/>
      <c r="EJ966" s="258"/>
      <c r="EK966" s="258"/>
      <c r="EL966" s="258"/>
      <c r="EM966" s="258"/>
      <c r="EN966" s="258"/>
      <c r="EO966" s="258"/>
      <c r="EP966" s="258"/>
      <c r="EQ966" s="258"/>
      <c r="ER966" s="258"/>
      <c r="ES966" s="258"/>
      <c r="ET966" s="258"/>
      <c r="EU966" s="258"/>
      <c r="EV966" s="258"/>
      <c r="EW966" s="258"/>
      <c r="EX966" s="258"/>
      <c r="EY966" s="258"/>
      <c r="EZ966" s="258"/>
      <c r="FA966" s="258"/>
      <c r="FB966" s="258"/>
      <c r="FC966" s="258"/>
      <c r="FD966" s="258"/>
      <c r="FE966" s="258"/>
      <c r="FF966" s="258"/>
      <c r="FG966" s="258"/>
      <c r="FH966" s="258"/>
      <c r="FI966" s="258"/>
      <c r="FJ966" s="258"/>
      <c r="FK966" s="258"/>
      <c r="FL966" s="258"/>
      <c r="FM966" s="258"/>
      <c r="FN966" s="258"/>
      <c r="FO966" s="258"/>
      <c r="FP966" s="258"/>
      <c r="FQ966" s="258"/>
      <c r="FR966" s="258"/>
      <c r="FS966" s="258"/>
      <c r="FT966" s="258"/>
      <c r="FU966" s="258"/>
      <c r="FV966" s="258"/>
      <c r="FW966" s="258"/>
      <c r="FX966" s="258"/>
      <c r="FY966" s="258"/>
      <c r="FZ966" s="258"/>
      <c r="GA966" s="258"/>
      <c r="GB966" s="258"/>
      <c r="GC966" s="258"/>
      <c r="GD966" s="258"/>
      <c r="GE966" s="258"/>
      <c r="GF966" s="258"/>
      <c r="GG966" s="258"/>
      <c r="GH966" s="258"/>
      <c r="GI966" s="258"/>
      <c r="GJ966" s="258"/>
      <c r="GK966" s="258"/>
      <c r="GL966" s="258"/>
      <c r="GM966" s="258"/>
      <c r="GN966" s="258"/>
      <c r="GO966" s="258"/>
      <c r="GP966" s="258"/>
      <c r="GQ966" s="258"/>
      <c r="GR966" s="258"/>
      <c r="GS966" s="258"/>
      <c r="GT966" s="258"/>
      <c r="GU966" s="258"/>
      <c r="GV966" s="258"/>
      <c r="GW966" s="258"/>
      <c r="GX966" s="258"/>
      <c r="GY966" s="258"/>
      <c r="GZ966" s="258"/>
      <c r="HA966" s="258"/>
      <c r="HB966" s="258"/>
      <c r="HC966" s="258"/>
      <c r="HD966" s="258"/>
      <c r="HE966" s="258"/>
      <c r="HF966" s="258"/>
      <c r="HG966" s="258"/>
      <c r="HH966" s="258"/>
      <c r="HI966" s="258"/>
      <c r="HJ966" s="258"/>
      <c r="HK966" s="258"/>
      <c r="HL966" s="258"/>
      <c r="HM966" s="258"/>
      <c r="HN966" s="258"/>
      <c r="HO966" s="258"/>
      <c r="HP966" s="258"/>
      <c r="HQ966" s="258"/>
      <c r="HR966" s="258"/>
      <c r="HS966" s="258"/>
      <c r="HT966" s="258"/>
      <c r="HU966" s="258"/>
      <c r="HV966" s="258"/>
      <c r="HW966" s="258"/>
      <c r="HX966" s="258"/>
      <c r="HY966" s="258"/>
      <c r="HZ966" s="258"/>
      <c r="IA966" s="258"/>
      <c r="IB966" s="258"/>
      <c r="IC966" s="258"/>
      <c r="ID966" s="258"/>
      <c r="IE966" s="258"/>
      <c r="IF966" s="258"/>
      <c r="IG966" s="258"/>
      <c r="IH966" s="258"/>
      <c r="II966" s="258"/>
      <c r="IJ966" s="258"/>
      <c r="IK966" s="258"/>
      <c r="IL966" s="258"/>
      <c r="IM966" s="258"/>
      <c r="IN966" s="258"/>
      <c r="IO966" s="258"/>
      <c r="IP966" s="258"/>
      <c r="IQ966" s="258"/>
      <c r="IR966" s="258"/>
      <c r="IS966" s="258"/>
      <c r="IT966" s="258"/>
      <c r="IU966" s="258"/>
      <c r="IV966" s="258"/>
      <c r="IW966" s="258"/>
      <c r="IX966" s="258"/>
      <c r="IY966" s="258"/>
      <c r="IZ966" s="258"/>
      <c r="JA966" s="258"/>
      <c r="JB966" s="258"/>
      <c r="JC966" s="258"/>
      <c r="JD966" s="258"/>
      <c r="JE966" s="258"/>
      <c r="JF966" s="258"/>
      <c r="JG966" s="258"/>
      <c r="JH966" s="258"/>
    </row>
    <row r="967" spans="1:268" s="867" customFormat="1" ht="38.1" customHeight="1" x14ac:dyDescent="0.25">
      <c r="A967" s="813">
        <v>1</v>
      </c>
      <c r="B967" s="813">
        <v>1</v>
      </c>
      <c r="C967" s="1440" t="s">
        <v>14</v>
      </c>
      <c r="D967" s="1300"/>
      <c r="E967" s="1301"/>
      <c r="F967" s="1301"/>
      <c r="G967" s="1301"/>
      <c r="H967" s="1301"/>
      <c r="I967" s="1603"/>
      <c r="J967" s="1603"/>
      <c r="K967" s="1604"/>
      <c r="L967" s="1604"/>
      <c r="M967" s="1604"/>
      <c r="N967" s="1604"/>
      <c r="O967" s="1604"/>
      <c r="P967" s="1604"/>
      <c r="Q967" s="1301"/>
      <c r="R967" s="1301"/>
      <c r="S967" s="1301"/>
      <c r="T967" s="1301"/>
      <c r="U967" s="1301"/>
      <c r="V967" s="1301"/>
      <c r="W967" s="1818"/>
      <c r="X967" s="1301"/>
      <c r="Y967" s="1301"/>
      <c r="Z967" s="1301"/>
      <c r="AA967" s="1605"/>
      <c r="AB967" s="1301"/>
      <c r="AC967" s="842"/>
      <c r="AD967" s="258"/>
      <c r="AE967" s="258"/>
      <c r="AF967" s="258"/>
      <c r="AG967" s="258"/>
      <c r="AH967" s="258"/>
      <c r="AI967" s="258"/>
      <c r="AJ967" s="258"/>
      <c r="AK967" s="258"/>
      <c r="AL967" s="258"/>
      <c r="AM967" s="258"/>
      <c r="AN967" s="258"/>
      <c r="AO967" s="258"/>
      <c r="AP967" s="258"/>
      <c r="AQ967" s="258"/>
      <c r="AR967" s="258"/>
      <c r="AS967" s="258"/>
      <c r="AT967" s="258"/>
      <c r="AU967" s="258"/>
      <c r="AV967" s="258"/>
      <c r="AW967" s="258"/>
      <c r="AX967" s="258"/>
      <c r="AY967" s="258"/>
      <c r="AZ967" s="258"/>
      <c r="BA967" s="258"/>
      <c r="BB967" s="258"/>
      <c r="BC967" s="258"/>
      <c r="BD967" s="258"/>
      <c r="BE967" s="258"/>
      <c r="BF967" s="258"/>
      <c r="BG967" s="258"/>
      <c r="BH967" s="258"/>
      <c r="BI967" s="258"/>
      <c r="BJ967" s="258"/>
      <c r="BK967" s="258"/>
      <c r="BL967" s="258"/>
      <c r="BM967" s="258"/>
      <c r="BN967" s="258"/>
      <c r="BO967" s="258"/>
      <c r="BP967" s="258"/>
      <c r="BQ967" s="258"/>
      <c r="BR967" s="258"/>
      <c r="BS967" s="258"/>
      <c r="BT967" s="258"/>
      <c r="BU967" s="258"/>
      <c r="BV967" s="258"/>
      <c r="BW967" s="258"/>
      <c r="BX967" s="258"/>
      <c r="BY967" s="258"/>
      <c r="BZ967" s="258"/>
      <c r="CA967" s="258"/>
      <c r="CB967" s="258"/>
      <c r="CC967" s="258"/>
      <c r="CD967" s="258"/>
      <c r="CE967" s="258"/>
      <c r="CF967" s="258"/>
      <c r="CG967" s="258"/>
      <c r="CH967" s="258"/>
      <c r="CI967" s="258"/>
      <c r="CJ967" s="258"/>
      <c r="CK967" s="258"/>
      <c r="CL967" s="258"/>
      <c r="CM967" s="258"/>
      <c r="CN967" s="258"/>
      <c r="CO967" s="258"/>
      <c r="CP967" s="258"/>
      <c r="CQ967" s="258"/>
      <c r="CR967" s="258"/>
      <c r="CS967" s="258"/>
      <c r="CT967" s="258"/>
      <c r="CU967" s="258"/>
      <c r="CV967" s="258"/>
      <c r="CW967" s="258"/>
      <c r="CX967" s="258"/>
      <c r="CY967" s="258"/>
      <c r="CZ967" s="258"/>
      <c r="DA967" s="258"/>
      <c r="DB967" s="258"/>
      <c r="DC967" s="258"/>
      <c r="DD967" s="258"/>
      <c r="DE967" s="258"/>
      <c r="DF967" s="258"/>
      <c r="DG967" s="258"/>
      <c r="DH967" s="258"/>
      <c r="DI967" s="258"/>
      <c r="DJ967" s="258"/>
      <c r="DK967" s="258"/>
      <c r="DL967" s="258"/>
      <c r="DM967" s="258"/>
      <c r="DN967" s="258"/>
      <c r="DO967" s="258"/>
      <c r="DP967" s="258"/>
      <c r="DQ967" s="258"/>
      <c r="DR967" s="258"/>
      <c r="DS967" s="258"/>
      <c r="DT967" s="258"/>
      <c r="DU967" s="258"/>
      <c r="DV967" s="258"/>
      <c r="DW967" s="258"/>
      <c r="DX967" s="258"/>
      <c r="DY967" s="258"/>
      <c r="DZ967" s="258"/>
      <c r="EA967" s="258"/>
      <c r="EB967" s="258"/>
      <c r="EC967" s="258"/>
      <c r="ED967" s="258"/>
      <c r="EE967" s="258"/>
      <c r="EF967" s="258"/>
      <c r="EG967" s="258"/>
      <c r="EH967" s="258"/>
      <c r="EI967" s="258"/>
      <c r="EJ967" s="258"/>
      <c r="EK967" s="258"/>
      <c r="EL967" s="258"/>
      <c r="EM967" s="258"/>
      <c r="EN967" s="258"/>
      <c r="EO967" s="258"/>
      <c r="EP967" s="258"/>
      <c r="EQ967" s="258"/>
      <c r="ER967" s="258"/>
      <c r="ES967" s="258"/>
      <c r="ET967" s="258"/>
      <c r="EU967" s="258"/>
      <c r="EV967" s="258"/>
      <c r="EW967" s="258"/>
      <c r="EX967" s="258"/>
      <c r="EY967" s="258"/>
      <c r="EZ967" s="258"/>
      <c r="FA967" s="258"/>
      <c r="FB967" s="258"/>
      <c r="FC967" s="258"/>
      <c r="FD967" s="258"/>
      <c r="FE967" s="258"/>
      <c r="FF967" s="258"/>
      <c r="FG967" s="258"/>
      <c r="FH967" s="258"/>
      <c r="FI967" s="258"/>
      <c r="FJ967" s="258"/>
      <c r="FK967" s="258"/>
      <c r="FL967" s="258"/>
      <c r="FM967" s="258"/>
      <c r="FN967" s="258"/>
      <c r="FO967" s="258"/>
      <c r="FP967" s="258"/>
      <c r="FQ967" s="258"/>
      <c r="FR967" s="258"/>
      <c r="FS967" s="258"/>
      <c r="FT967" s="258"/>
      <c r="FU967" s="258"/>
      <c r="FV967" s="258"/>
      <c r="FW967" s="258"/>
      <c r="FX967" s="258"/>
      <c r="FY967" s="258"/>
      <c r="FZ967" s="258"/>
      <c r="GA967" s="258"/>
      <c r="GB967" s="258"/>
      <c r="GC967" s="258"/>
      <c r="GD967" s="258"/>
      <c r="GE967" s="258"/>
      <c r="GF967" s="258"/>
      <c r="GG967" s="258"/>
      <c r="GH967" s="258"/>
      <c r="GI967" s="258"/>
      <c r="GJ967" s="258"/>
      <c r="GK967" s="258"/>
      <c r="GL967" s="258"/>
      <c r="GM967" s="258"/>
      <c r="GN967" s="258"/>
      <c r="GO967" s="258"/>
      <c r="GP967" s="258"/>
      <c r="GQ967" s="258"/>
      <c r="GR967" s="258"/>
      <c r="GS967" s="258"/>
      <c r="GT967" s="258"/>
      <c r="GU967" s="258"/>
      <c r="GV967" s="258"/>
      <c r="GW967" s="258"/>
      <c r="GX967" s="258"/>
      <c r="GY967" s="258"/>
      <c r="GZ967" s="258"/>
      <c r="HA967" s="258"/>
      <c r="HB967" s="258"/>
      <c r="HC967" s="258"/>
      <c r="HD967" s="258"/>
      <c r="HE967" s="258"/>
      <c r="HF967" s="258"/>
      <c r="HG967" s="258"/>
      <c r="HH967" s="258"/>
      <c r="HI967" s="258"/>
      <c r="HJ967" s="258"/>
      <c r="HK967" s="258"/>
      <c r="HL967" s="258"/>
      <c r="HM967" s="258"/>
      <c r="HN967" s="258"/>
      <c r="HO967" s="258"/>
      <c r="HP967" s="258"/>
      <c r="HQ967" s="258"/>
      <c r="HR967" s="258"/>
      <c r="HS967" s="258"/>
      <c r="HT967" s="258"/>
      <c r="HU967" s="258"/>
      <c r="HV967" s="258"/>
      <c r="HW967" s="258"/>
      <c r="HX967" s="258"/>
      <c r="HY967" s="258"/>
      <c r="HZ967" s="258"/>
      <c r="IA967" s="258"/>
      <c r="IB967" s="258"/>
      <c r="IC967" s="258"/>
      <c r="ID967" s="258"/>
      <c r="IE967" s="258"/>
      <c r="IF967" s="258"/>
      <c r="IG967" s="258"/>
      <c r="IH967" s="258"/>
      <c r="II967" s="258"/>
      <c r="IJ967" s="258"/>
      <c r="IK967" s="258"/>
      <c r="IL967" s="258"/>
      <c r="IM967" s="258"/>
      <c r="IN967" s="258"/>
      <c r="IO967" s="258"/>
      <c r="IP967" s="258"/>
      <c r="IQ967" s="258"/>
      <c r="IR967" s="258"/>
      <c r="IS967" s="258"/>
      <c r="IT967" s="258"/>
      <c r="IU967" s="258"/>
      <c r="IV967" s="258"/>
      <c r="IW967" s="258"/>
      <c r="IX967" s="258"/>
      <c r="IY967" s="258"/>
      <c r="IZ967" s="258"/>
      <c r="JA967" s="258"/>
      <c r="JB967" s="258"/>
      <c r="JC967" s="258"/>
      <c r="JD967" s="258"/>
      <c r="JE967" s="258"/>
      <c r="JF967" s="258"/>
      <c r="JG967" s="258"/>
      <c r="JH967" s="258"/>
    </row>
    <row r="968" spans="1:268" s="867" customFormat="1" ht="38.1" customHeight="1" x14ac:dyDescent="0.25">
      <c r="A968" s="813">
        <v>1</v>
      </c>
      <c r="B968" s="813">
        <v>1</v>
      </c>
      <c r="C968" s="1563" t="s">
        <v>202</v>
      </c>
      <c r="D968" s="1300"/>
      <c r="E968" s="1301">
        <f>E895+E904</f>
        <v>23197</v>
      </c>
      <c r="F968" s="1301">
        <f t="shared" ref="F968:G968" si="471">F895+F904</f>
        <v>11601</v>
      </c>
      <c r="G968" s="1301">
        <f t="shared" si="471"/>
        <v>10262</v>
      </c>
      <c r="H968" s="1301">
        <f>H899</f>
        <v>64.40783338514143</v>
      </c>
      <c r="I968" s="1603"/>
      <c r="J968" s="1603"/>
      <c r="K968" s="1604"/>
      <c r="L968" s="1604"/>
      <c r="M968" s="1604"/>
      <c r="N968" s="1604"/>
      <c r="O968" s="1604"/>
      <c r="P968" s="1604"/>
      <c r="Q968" s="1301"/>
      <c r="R968" s="1301"/>
      <c r="S968" s="1301"/>
      <c r="T968" s="1301"/>
      <c r="U968" s="1301"/>
      <c r="V968" s="1301"/>
      <c r="W968" s="1818"/>
      <c r="X968" s="1301"/>
      <c r="Y968" s="1301"/>
      <c r="Z968" s="1301"/>
      <c r="AA968" s="1605"/>
      <c r="AB968" s="1301"/>
      <c r="AC968" s="842"/>
      <c r="AD968" s="258"/>
      <c r="AE968" s="258"/>
      <c r="AF968" s="258"/>
      <c r="AG968" s="258"/>
      <c r="AH968" s="258"/>
      <c r="AI968" s="258"/>
      <c r="AJ968" s="258"/>
      <c r="AK968" s="258"/>
      <c r="AL968" s="258"/>
      <c r="AM968" s="258"/>
      <c r="AN968" s="258"/>
      <c r="AO968" s="258"/>
      <c r="AP968" s="258"/>
      <c r="AQ968" s="258"/>
      <c r="AR968" s="258"/>
      <c r="AS968" s="258"/>
      <c r="AT968" s="258"/>
      <c r="AU968" s="258"/>
      <c r="AV968" s="258"/>
      <c r="AW968" s="258"/>
      <c r="AX968" s="258"/>
      <c r="AY968" s="258"/>
      <c r="AZ968" s="258"/>
      <c r="BA968" s="258"/>
      <c r="BB968" s="258"/>
      <c r="BC968" s="258"/>
      <c r="BD968" s="258"/>
      <c r="BE968" s="258"/>
      <c r="BF968" s="258"/>
      <c r="BG968" s="258"/>
      <c r="BH968" s="258"/>
      <c r="BI968" s="258"/>
      <c r="BJ968" s="258"/>
      <c r="BK968" s="258"/>
      <c r="BL968" s="258"/>
      <c r="BM968" s="258"/>
      <c r="BN968" s="258"/>
      <c r="BO968" s="258"/>
      <c r="BP968" s="258"/>
      <c r="BQ968" s="258"/>
      <c r="BR968" s="258"/>
      <c r="BS968" s="258"/>
      <c r="BT968" s="258"/>
      <c r="BU968" s="258"/>
      <c r="BV968" s="258"/>
      <c r="BW968" s="258"/>
      <c r="BX968" s="258"/>
      <c r="BY968" s="258"/>
      <c r="BZ968" s="258"/>
      <c r="CA968" s="258"/>
      <c r="CB968" s="258"/>
      <c r="CC968" s="258"/>
      <c r="CD968" s="258"/>
      <c r="CE968" s="258"/>
      <c r="CF968" s="258"/>
      <c r="CG968" s="258"/>
      <c r="CH968" s="258"/>
      <c r="CI968" s="258"/>
      <c r="CJ968" s="258"/>
      <c r="CK968" s="258"/>
      <c r="CL968" s="258"/>
      <c r="CM968" s="258"/>
      <c r="CN968" s="258"/>
      <c r="CO968" s="258"/>
      <c r="CP968" s="258"/>
      <c r="CQ968" s="258"/>
      <c r="CR968" s="258"/>
      <c r="CS968" s="258"/>
      <c r="CT968" s="258"/>
      <c r="CU968" s="258"/>
      <c r="CV968" s="258"/>
      <c r="CW968" s="258"/>
      <c r="CX968" s="258"/>
      <c r="CY968" s="258"/>
      <c r="CZ968" s="258"/>
      <c r="DA968" s="258"/>
      <c r="DB968" s="258"/>
      <c r="DC968" s="258"/>
      <c r="DD968" s="258"/>
      <c r="DE968" s="258"/>
      <c r="DF968" s="258"/>
      <c r="DG968" s="258"/>
      <c r="DH968" s="258"/>
      <c r="DI968" s="258"/>
      <c r="DJ968" s="258"/>
      <c r="DK968" s="258"/>
      <c r="DL968" s="258"/>
      <c r="DM968" s="258"/>
      <c r="DN968" s="258"/>
      <c r="DO968" s="258"/>
      <c r="DP968" s="258"/>
      <c r="DQ968" s="258"/>
      <c r="DR968" s="258"/>
      <c r="DS968" s="258"/>
      <c r="DT968" s="258"/>
      <c r="DU968" s="258"/>
      <c r="DV968" s="258"/>
      <c r="DW968" s="258"/>
      <c r="DX968" s="258"/>
      <c r="DY968" s="258"/>
      <c r="DZ968" s="258"/>
      <c r="EA968" s="258"/>
      <c r="EB968" s="258"/>
      <c r="EC968" s="258"/>
      <c r="ED968" s="258"/>
      <c r="EE968" s="258"/>
      <c r="EF968" s="258"/>
      <c r="EG968" s="258"/>
      <c r="EH968" s="258"/>
      <c r="EI968" s="258"/>
      <c r="EJ968" s="258"/>
      <c r="EK968" s="258"/>
      <c r="EL968" s="258"/>
      <c r="EM968" s="258"/>
      <c r="EN968" s="258"/>
      <c r="EO968" s="258"/>
      <c r="EP968" s="258"/>
      <c r="EQ968" s="258"/>
      <c r="ER968" s="258"/>
      <c r="ES968" s="258"/>
      <c r="ET968" s="258"/>
      <c r="EU968" s="258"/>
      <c r="EV968" s="258"/>
      <c r="EW968" s="258"/>
      <c r="EX968" s="258"/>
      <c r="EY968" s="258"/>
      <c r="EZ968" s="258"/>
      <c r="FA968" s="258"/>
      <c r="FB968" s="258"/>
      <c r="FC968" s="258"/>
      <c r="FD968" s="258"/>
      <c r="FE968" s="258"/>
      <c r="FF968" s="258"/>
      <c r="FG968" s="258"/>
      <c r="FH968" s="258"/>
      <c r="FI968" s="258"/>
      <c r="FJ968" s="258"/>
      <c r="FK968" s="258"/>
      <c r="FL968" s="258"/>
      <c r="FM968" s="258"/>
      <c r="FN968" s="258"/>
      <c r="FO968" s="258"/>
      <c r="FP968" s="258"/>
      <c r="FQ968" s="258"/>
      <c r="FR968" s="258"/>
      <c r="FS968" s="258"/>
      <c r="FT968" s="258"/>
      <c r="FU968" s="258"/>
      <c r="FV968" s="258"/>
      <c r="FW968" s="258"/>
      <c r="FX968" s="258"/>
      <c r="FY968" s="258"/>
      <c r="FZ968" s="258"/>
      <c r="GA968" s="258"/>
      <c r="GB968" s="258"/>
      <c r="GC968" s="258"/>
      <c r="GD968" s="258"/>
      <c r="GE968" s="258"/>
      <c r="GF968" s="258"/>
      <c r="GG968" s="258"/>
      <c r="GH968" s="258"/>
      <c r="GI968" s="258"/>
      <c r="GJ968" s="258"/>
      <c r="GK968" s="258"/>
      <c r="GL968" s="258"/>
      <c r="GM968" s="258"/>
      <c r="GN968" s="258"/>
      <c r="GO968" s="258"/>
      <c r="GP968" s="258"/>
      <c r="GQ968" s="258"/>
      <c r="GR968" s="258"/>
      <c r="GS968" s="258"/>
      <c r="GT968" s="258"/>
      <c r="GU968" s="258"/>
      <c r="GV968" s="258"/>
      <c r="GW968" s="258"/>
      <c r="GX968" s="258"/>
      <c r="GY968" s="258"/>
      <c r="GZ968" s="258"/>
      <c r="HA968" s="258"/>
      <c r="HB968" s="258"/>
      <c r="HC968" s="258"/>
      <c r="HD968" s="258"/>
      <c r="HE968" s="258"/>
      <c r="HF968" s="258"/>
      <c r="HG968" s="258"/>
      <c r="HH968" s="258"/>
      <c r="HI968" s="258"/>
      <c r="HJ968" s="258"/>
      <c r="HK968" s="258"/>
      <c r="HL968" s="258"/>
      <c r="HM968" s="258"/>
      <c r="HN968" s="258"/>
      <c r="HO968" s="258"/>
      <c r="HP968" s="258"/>
      <c r="HQ968" s="258"/>
      <c r="HR968" s="258"/>
      <c r="HS968" s="258"/>
      <c r="HT968" s="258"/>
      <c r="HU968" s="258"/>
      <c r="HV968" s="258"/>
      <c r="HW968" s="258"/>
      <c r="HX968" s="258"/>
      <c r="HY968" s="258"/>
      <c r="HZ968" s="258"/>
      <c r="IA968" s="258"/>
      <c r="IB968" s="258"/>
      <c r="IC968" s="258"/>
      <c r="ID968" s="258"/>
      <c r="IE968" s="258"/>
      <c r="IF968" s="258"/>
      <c r="IG968" s="258"/>
      <c r="IH968" s="258"/>
      <c r="II968" s="258"/>
      <c r="IJ968" s="258"/>
      <c r="IK968" s="258"/>
      <c r="IL968" s="258"/>
      <c r="IM968" s="258"/>
      <c r="IN968" s="258"/>
      <c r="IO968" s="258"/>
      <c r="IP968" s="258"/>
      <c r="IQ968" s="258"/>
      <c r="IR968" s="258"/>
      <c r="IS968" s="258"/>
      <c r="IT968" s="258"/>
      <c r="IU968" s="258"/>
      <c r="IV968" s="258"/>
      <c r="IW968" s="258"/>
      <c r="IX968" s="258"/>
      <c r="IY968" s="258"/>
      <c r="IZ968" s="258"/>
      <c r="JA968" s="258"/>
      <c r="JB968" s="258"/>
      <c r="JC968" s="258"/>
      <c r="JD968" s="258"/>
      <c r="JE968" s="258"/>
      <c r="JF968" s="258"/>
      <c r="JG968" s="258"/>
      <c r="JH968" s="258"/>
    </row>
    <row r="969" spans="1:268" s="867" customFormat="1" ht="38.1" customHeight="1" x14ac:dyDescent="0.25">
      <c r="A969" s="813">
        <v>1</v>
      </c>
      <c r="B969" s="813">
        <v>1</v>
      </c>
      <c r="C969" s="1563" t="s">
        <v>159</v>
      </c>
      <c r="D969" s="1300"/>
      <c r="E969" s="1301">
        <f>E947</f>
        <v>30500</v>
      </c>
      <c r="F969" s="1301">
        <f t="shared" ref="F969:G969" si="472">F947</f>
        <v>15250</v>
      </c>
      <c r="G969" s="1301">
        <f t="shared" si="472"/>
        <v>14022.332236842105</v>
      </c>
      <c r="H969" s="1301">
        <f>H900</f>
        <v>91.949719585849863</v>
      </c>
      <c r="I969" s="1603"/>
      <c r="J969" s="1603"/>
      <c r="K969" s="1604"/>
      <c r="L969" s="1604"/>
      <c r="M969" s="1604"/>
      <c r="N969" s="1604"/>
      <c r="O969" s="1604"/>
      <c r="P969" s="1604"/>
      <c r="Q969" s="1301"/>
      <c r="R969" s="1301"/>
      <c r="S969" s="1301"/>
      <c r="T969" s="1301"/>
      <c r="U969" s="1301"/>
      <c r="V969" s="1301"/>
      <c r="W969" s="1818"/>
      <c r="X969" s="1301"/>
      <c r="Y969" s="1301"/>
      <c r="Z969" s="1301"/>
      <c r="AA969" s="1605"/>
      <c r="AB969" s="1301"/>
      <c r="AC969" s="842"/>
      <c r="AD969" s="1964"/>
      <c r="AE969" s="258"/>
      <c r="AF969" s="258"/>
      <c r="AG969" s="258"/>
      <c r="AH969" s="258"/>
      <c r="AI969" s="258"/>
      <c r="AJ969" s="258"/>
      <c r="AK969" s="258"/>
      <c r="AL969" s="258"/>
      <c r="AM969" s="258"/>
      <c r="AN969" s="258"/>
      <c r="AO969" s="258"/>
      <c r="AP969" s="258"/>
      <c r="AQ969" s="258"/>
      <c r="AR969" s="258"/>
      <c r="AS969" s="258"/>
      <c r="AT969" s="258"/>
      <c r="AU969" s="258"/>
      <c r="AV969" s="258"/>
      <c r="AW969" s="258"/>
      <c r="AX969" s="258"/>
      <c r="AY969" s="258"/>
      <c r="AZ969" s="258"/>
      <c r="BA969" s="258"/>
      <c r="BB969" s="258"/>
      <c r="BC969" s="258"/>
      <c r="BD969" s="258"/>
      <c r="BE969" s="258"/>
      <c r="BF969" s="258"/>
      <c r="BG969" s="258"/>
      <c r="BH969" s="258"/>
      <c r="BI969" s="258"/>
      <c r="BJ969" s="258"/>
      <c r="BK969" s="258"/>
      <c r="BL969" s="258"/>
      <c r="BM969" s="258"/>
      <c r="BN969" s="258"/>
      <c r="BO969" s="258"/>
      <c r="BP969" s="258"/>
      <c r="BQ969" s="258"/>
      <c r="BR969" s="258"/>
      <c r="BS969" s="258"/>
      <c r="BT969" s="258"/>
      <c r="BU969" s="258"/>
      <c r="BV969" s="258"/>
      <c r="BW969" s="258"/>
      <c r="BX969" s="258"/>
      <c r="BY969" s="258"/>
      <c r="BZ969" s="258"/>
      <c r="CA969" s="258"/>
      <c r="CB969" s="258"/>
      <c r="CC969" s="258"/>
      <c r="CD969" s="258"/>
      <c r="CE969" s="258"/>
      <c r="CF969" s="258"/>
      <c r="CG969" s="258"/>
      <c r="CH969" s="258"/>
      <c r="CI969" s="258"/>
      <c r="CJ969" s="258"/>
      <c r="CK969" s="258"/>
      <c r="CL969" s="258"/>
      <c r="CM969" s="258"/>
      <c r="CN969" s="258"/>
      <c r="CO969" s="258"/>
      <c r="CP969" s="258"/>
      <c r="CQ969" s="258"/>
      <c r="CR969" s="258"/>
      <c r="CS969" s="258"/>
      <c r="CT969" s="258"/>
      <c r="CU969" s="258"/>
      <c r="CV969" s="258"/>
      <c r="CW969" s="258"/>
      <c r="CX969" s="258"/>
      <c r="CY969" s="258"/>
      <c r="CZ969" s="258"/>
      <c r="DA969" s="258"/>
      <c r="DB969" s="258"/>
      <c r="DC969" s="258"/>
      <c r="DD969" s="258"/>
      <c r="DE969" s="258"/>
      <c r="DF969" s="258"/>
      <c r="DG969" s="258"/>
      <c r="DH969" s="258"/>
      <c r="DI969" s="258"/>
      <c r="DJ969" s="258"/>
      <c r="DK969" s="258"/>
      <c r="DL969" s="258"/>
      <c r="DM969" s="258"/>
      <c r="DN969" s="258"/>
      <c r="DO969" s="258"/>
      <c r="DP969" s="258"/>
      <c r="DQ969" s="258"/>
      <c r="DR969" s="258"/>
      <c r="DS969" s="258"/>
      <c r="DT969" s="258"/>
      <c r="DU969" s="258"/>
      <c r="DV969" s="258"/>
      <c r="DW969" s="258"/>
      <c r="DX969" s="258"/>
      <c r="DY969" s="258"/>
      <c r="DZ969" s="258"/>
      <c r="EA969" s="258"/>
      <c r="EB969" s="258"/>
      <c r="EC969" s="258"/>
      <c r="ED969" s="258"/>
      <c r="EE969" s="258"/>
      <c r="EF969" s="258"/>
      <c r="EG969" s="258"/>
      <c r="EH969" s="258"/>
      <c r="EI969" s="258"/>
      <c r="EJ969" s="258"/>
      <c r="EK969" s="258"/>
      <c r="EL969" s="258"/>
      <c r="EM969" s="258"/>
      <c r="EN969" s="258"/>
      <c r="EO969" s="258"/>
      <c r="EP969" s="258"/>
      <c r="EQ969" s="258"/>
      <c r="ER969" s="258"/>
      <c r="ES969" s="258"/>
      <c r="ET969" s="258"/>
      <c r="EU969" s="258"/>
      <c r="EV969" s="258"/>
      <c r="EW969" s="258"/>
      <c r="EX969" s="258"/>
      <c r="EY969" s="258"/>
      <c r="EZ969" s="258"/>
      <c r="FA969" s="258"/>
      <c r="FB969" s="258"/>
      <c r="FC969" s="258"/>
      <c r="FD969" s="258"/>
      <c r="FE969" s="258"/>
      <c r="FF969" s="258"/>
      <c r="FG969" s="258"/>
      <c r="FH969" s="258"/>
      <c r="FI969" s="258"/>
      <c r="FJ969" s="258"/>
      <c r="FK969" s="258"/>
      <c r="FL969" s="258"/>
      <c r="FM969" s="258"/>
      <c r="FN969" s="258"/>
      <c r="FO969" s="258"/>
      <c r="FP969" s="258"/>
      <c r="FQ969" s="258"/>
      <c r="FR969" s="258"/>
      <c r="FS969" s="258"/>
      <c r="FT969" s="258"/>
      <c r="FU969" s="258"/>
      <c r="FV969" s="258"/>
      <c r="FW969" s="258"/>
      <c r="FX969" s="258"/>
      <c r="FY969" s="258"/>
      <c r="FZ969" s="258"/>
      <c r="GA969" s="258"/>
      <c r="GB969" s="258"/>
      <c r="GC969" s="258"/>
      <c r="GD969" s="258"/>
      <c r="GE969" s="258"/>
      <c r="GF969" s="258"/>
      <c r="GG969" s="258"/>
      <c r="GH969" s="258"/>
      <c r="GI969" s="258"/>
      <c r="GJ969" s="258"/>
      <c r="GK969" s="258"/>
      <c r="GL969" s="258"/>
      <c r="GM969" s="258"/>
      <c r="GN969" s="258"/>
      <c r="GO969" s="258"/>
      <c r="GP969" s="258"/>
      <c r="GQ969" s="258"/>
      <c r="GR969" s="258"/>
      <c r="GS969" s="258"/>
      <c r="GT969" s="258"/>
      <c r="GU969" s="258"/>
      <c r="GV969" s="258"/>
      <c r="GW969" s="258"/>
      <c r="GX969" s="258"/>
      <c r="GY969" s="258"/>
      <c r="GZ969" s="258"/>
      <c r="HA969" s="258"/>
      <c r="HB969" s="258"/>
      <c r="HC969" s="258"/>
      <c r="HD969" s="258"/>
      <c r="HE969" s="258"/>
      <c r="HF969" s="258"/>
      <c r="HG969" s="258"/>
      <c r="HH969" s="258"/>
      <c r="HI969" s="258"/>
      <c r="HJ969" s="258"/>
      <c r="HK969" s="258"/>
      <c r="HL969" s="258"/>
      <c r="HM969" s="258"/>
      <c r="HN969" s="258"/>
      <c r="HO969" s="258"/>
      <c r="HP969" s="258"/>
      <c r="HQ969" s="258"/>
      <c r="HR969" s="258"/>
      <c r="HS969" s="258"/>
      <c r="HT969" s="258"/>
      <c r="HU969" s="258"/>
      <c r="HV969" s="258"/>
      <c r="HW969" s="258"/>
      <c r="HX969" s="258"/>
      <c r="HY969" s="258"/>
      <c r="HZ969" s="258"/>
      <c r="IA969" s="258"/>
      <c r="IB969" s="258"/>
      <c r="IC969" s="258"/>
      <c r="ID969" s="258"/>
      <c r="IE969" s="258"/>
      <c r="IF969" s="258"/>
      <c r="IG969" s="258"/>
      <c r="IH969" s="258"/>
      <c r="II969" s="258"/>
      <c r="IJ969" s="258"/>
      <c r="IK969" s="258"/>
      <c r="IL969" s="258"/>
      <c r="IM969" s="258"/>
      <c r="IN969" s="258"/>
      <c r="IO969" s="258"/>
      <c r="IP969" s="258"/>
      <c r="IQ969" s="258"/>
      <c r="IR969" s="258"/>
      <c r="IS969" s="258"/>
      <c r="IT969" s="258"/>
      <c r="IU969" s="258"/>
      <c r="IV969" s="258"/>
      <c r="IW969" s="258"/>
      <c r="IX969" s="258"/>
      <c r="IY969" s="258"/>
      <c r="IZ969" s="258"/>
      <c r="JA969" s="258"/>
      <c r="JB969" s="258"/>
      <c r="JC969" s="258"/>
      <c r="JD969" s="258"/>
      <c r="JE969" s="258"/>
      <c r="JF969" s="258"/>
      <c r="JG969" s="258"/>
      <c r="JH969" s="258"/>
    </row>
    <row r="970" spans="1:268" s="867" customFormat="1" ht="38.1" customHeight="1" x14ac:dyDescent="0.25">
      <c r="A970" s="813">
        <v>1</v>
      </c>
      <c r="B970" s="813">
        <v>1</v>
      </c>
      <c r="C970" s="1586" t="s">
        <v>160</v>
      </c>
      <c r="D970" s="1300"/>
      <c r="E970" s="1301">
        <f>E963</f>
        <v>6950</v>
      </c>
      <c r="F970" s="1301">
        <f t="shared" ref="F970:G970" si="473">F963</f>
        <v>3475</v>
      </c>
      <c r="G970" s="1301">
        <f t="shared" si="473"/>
        <v>3074</v>
      </c>
      <c r="H970" s="1301">
        <f>H901</f>
        <v>93.483333333333334</v>
      </c>
      <c r="I970" s="1603"/>
      <c r="J970" s="1603"/>
      <c r="K970" s="1604"/>
      <c r="L970" s="1604"/>
      <c r="M970" s="1604"/>
      <c r="N970" s="1604"/>
      <c r="O970" s="1604"/>
      <c r="P970" s="1604"/>
      <c r="Q970" s="1301"/>
      <c r="R970" s="1301"/>
      <c r="S970" s="1301"/>
      <c r="T970" s="1301"/>
      <c r="U970" s="1301"/>
      <c r="V970" s="1301"/>
      <c r="W970" s="1818"/>
      <c r="X970" s="1301"/>
      <c r="Y970" s="1301"/>
      <c r="Z970" s="1301"/>
      <c r="AA970" s="1605"/>
      <c r="AB970" s="1301"/>
      <c r="AC970" s="842"/>
      <c r="AD970" s="258"/>
      <c r="AE970" s="258"/>
      <c r="AF970" s="258"/>
      <c r="AG970" s="258"/>
      <c r="AH970" s="258"/>
      <c r="AI970" s="258"/>
      <c r="AJ970" s="258"/>
      <c r="AK970" s="258"/>
      <c r="AL970" s="258"/>
      <c r="AM970" s="258"/>
      <c r="AN970" s="258"/>
      <c r="AO970" s="258"/>
      <c r="AP970" s="258"/>
      <c r="AQ970" s="258"/>
      <c r="AR970" s="258"/>
      <c r="AS970" s="258"/>
      <c r="AT970" s="258"/>
      <c r="AU970" s="258"/>
      <c r="AV970" s="258"/>
      <c r="AW970" s="258"/>
      <c r="AX970" s="258"/>
      <c r="AY970" s="258"/>
      <c r="AZ970" s="258"/>
      <c r="BA970" s="258"/>
      <c r="BB970" s="258"/>
      <c r="BC970" s="258"/>
      <c r="BD970" s="258"/>
      <c r="BE970" s="258"/>
      <c r="BF970" s="258"/>
      <c r="BG970" s="258"/>
      <c r="BH970" s="258"/>
      <c r="BI970" s="258"/>
      <c r="BJ970" s="258"/>
      <c r="BK970" s="258"/>
      <c r="BL970" s="258"/>
      <c r="BM970" s="258"/>
      <c r="BN970" s="258"/>
      <c r="BO970" s="258"/>
      <c r="BP970" s="258"/>
      <c r="BQ970" s="258"/>
      <c r="BR970" s="258"/>
      <c r="BS970" s="258"/>
      <c r="BT970" s="258"/>
      <c r="BU970" s="258"/>
      <c r="BV970" s="258"/>
      <c r="BW970" s="258"/>
      <c r="BX970" s="258"/>
      <c r="BY970" s="258"/>
      <c r="BZ970" s="258"/>
      <c r="CA970" s="258"/>
      <c r="CB970" s="258"/>
      <c r="CC970" s="258"/>
      <c r="CD970" s="258"/>
      <c r="CE970" s="258"/>
      <c r="CF970" s="258"/>
      <c r="CG970" s="258"/>
      <c r="CH970" s="258"/>
      <c r="CI970" s="258"/>
      <c r="CJ970" s="258"/>
      <c r="CK970" s="258"/>
      <c r="CL970" s="258"/>
      <c r="CM970" s="258"/>
      <c r="CN970" s="258"/>
      <c r="CO970" s="258"/>
      <c r="CP970" s="258"/>
      <c r="CQ970" s="258"/>
      <c r="CR970" s="258"/>
      <c r="CS970" s="258"/>
      <c r="CT970" s="258"/>
      <c r="CU970" s="258"/>
      <c r="CV970" s="258"/>
      <c r="CW970" s="258"/>
      <c r="CX970" s="258"/>
      <c r="CY970" s="258"/>
      <c r="CZ970" s="258"/>
      <c r="DA970" s="258"/>
      <c r="DB970" s="258"/>
      <c r="DC970" s="258"/>
      <c r="DD970" s="258"/>
      <c r="DE970" s="258"/>
      <c r="DF970" s="258"/>
      <c r="DG970" s="258"/>
      <c r="DH970" s="258"/>
      <c r="DI970" s="258"/>
      <c r="DJ970" s="258"/>
      <c r="DK970" s="258"/>
      <c r="DL970" s="258"/>
      <c r="DM970" s="258"/>
      <c r="DN970" s="258"/>
      <c r="DO970" s="258"/>
      <c r="DP970" s="258"/>
      <c r="DQ970" s="258"/>
      <c r="DR970" s="258"/>
      <c r="DS970" s="258"/>
      <c r="DT970" s="258"/>
      <c r="DU970" s="258"/>
      <c r="DV970" s="258"/>
      <c r="DW970" s="258"/>
      <c r="DX970" s="258"/>
      <c r="DY970" s="258"/>
      <c r="DZ970" s="258"/>
      <c r="EA970" s="258"/>
      <c r="EB970" s="258"/>
      <c r="EC970" s="258"/>
      <c r="ED970" s="258"/>
      <c r="EE970" s="258"/>
      <c r="EF970" s="258"/>
      <c r="EG970" s="258"/>
      <c r="EH970" s="258"/>
      <c r="EI970" s="258"/>
      <c r="EJ970" s="258"/>
      <c r="EK970" s="258"/>
      <c r="EL970" s="258"/>
      <c r="EM970" s="258"/>
      <c r="EN970" s="258"/>
      <c r="EO970" s="258"/>
      <c r="EP970" s="258"/>
      <c r="EQ970" s="258"/>
      <c r="ER970" s="258"/>
      <c r="ES970" s="258"/>
      <c r="ET970" s="258"/>
      <c r="EU970" s="258"/>
      <c r="EV970" s="258"/>
      <c r="EW970" s="258"/>
      <c r="EX970" s="258"/>
      <c r="EY970" s="258"/>
      <c r="EZ970" s="258"/>
      <c r="FA970" s="258"/>
      <c r="FB970" s="258"/>
      <c r="FC970" s="258"/>
      <c r="FD970" s="258"/>
      <c r="FE970" s="258"/>
      <c r="FF970" s="258"/>
      <c r="FG970" s="258"/>
      <c r="FH970" s="258"/>
      <c r="FI970" s="258"/>
      <c r="FJ970" s="258"/>
      <c r="FK970" s="258"/>
      <c r="FL970" s="258"/>
      <c r="FM970" s="258"/>
      <c r="FN970" s="258"/>
      <c r="FO970" s="258"/>
      <c r="FP970" s="258"/>
      <c r="FQ970" s="258"/>
      <c r="FR970" s="258"/>
      <c r="FS970" s="258"/>
      <c r="FT970" s="258"/>
      <c r="FU970" s="258"/>
      <c r="FV970" s="258"/>
      <c r="FW970" s="258"/>
      <c r="FX970" s="258"/>
      <c r="FY970" s="258"/>
      <c r="FZ970" s="258"/>
      <c r="GA970" s="258"/>
      <c r="GB970" s="258"/>
      <c r="GC970" s="258"/>
      <c r="GD970" s="258"/>
      <c r="GE970" s="258"/>
      <c r="GF970" s="258"/>
      <c r="GG970" s="258"/>
      <c r="GH970" s="258"/>
      <c r="GI970" s="258"/>
      <c r="GJ970" s="258"/>
      <c r="GK970" s="258"/>
      <c r="GL970" s="258"/>
      <c r="GM970" s="258"/>
      <c r="GN970" s="258"/>
      <c r="GO970" s="258"/>
      <c r="GP970" s="258"/>
      <c r="GQ970" s="258"/>
      <c r="GR970" s="258"/>
      <c r="GS970" s="258"/>
      <c r="GT970" s="258"/>
      <c r="GU970" s="258"/>
      <c r="GV970" s="258"/>
      <c r="GW970" s="258"/>
      <c r="GX970" s="258"/>
      <c r="GY970" s="258"/>
      <c r="GZ970" s="258"/>
      <c r="HA970" s="258"/>
      <c r="HB970" s="258"/>
      <c r="HC970" s="258"/>
      <c r="HD970" s="258"/>
      <c r="HE970" s="258"/>
      <c r="HF970" s="258"/>
      <c r="HG970" s="258"/>
      <c r="HH970" s="258"/>
      <c r="HI970" s="258"/>
      <c r="HJ970" s="258"/>
      <c r="HK970" s="258"/>
      <c r="HL970" s="258"/>
      <c r="HM970" s="258"/>
      <c r="HN970" s="258"/>
      <c r="HO970" s="258"/>
      <c r="HP970" s="258"/>
      <c r="HQ970" s="258"/>
      <c r="HR970" s="258"/>
      <c r="HS970" s="258"/>
      <c r="HT970" s="258"/>
      <c r="HU970" s="258"/>
      <c r="HV970" s="258"/>
      <c r="HW970" s="258"/>
      <c r="HX970" s="258"/>
      <c r="HY970" s="258"/>
      <c r="HZ970" s="258"/>
      <c r="IA970" s="258"/>
      <c r="IB970" s="258"/>
      <c r="IC970" s="258"/>
      <c r="ID970" s="258"/>
      <c r="IE970" s="258"/>
      <c r="IF970" s="258"/>
      <c r="IG970" s="258"/>
      <c r="IH970" s="258"/>
      <c r="II970" s="258"/>
      <c r="IJ970" s="258"/>
      <c r="IK970" s="258"/>
      <c r="IL970" s="258"/>
      <c r="IM970" s="258"/>
      <c r="IN970" s="258"/>
      <c r="IO970" s="258"/>
      <c r="IP970" s="258"/>
      <c r="IQ970" s="258"/>
      <c r="IR970" s="258"/>
      <c r="IS970" s="258"/>
      <c r="IT970" s="258"/>
      <c r="IU970" s="258"/>
      <c r="IV970" s="258"/>
      <c r="IW970" s="258"/>
      <c r="IX970" s="258"/>
      <c r="IY970" s="258"/>
      <c r="IZ970" s="258"/>
      <c r="JA970" s="258"/>
      <c r="JB970" s="258"/>
      <c r="JC970" s="258"/>
      <c r="JD970" s="258"/>
      <c r="JE970" s="258"/>
      <c r="JF970" s="258"/>
      <c r="JG970" s="258"/>
      <c r="JH970" s="258"/>
    </row>
    <row r="971" spans="1:268" x14ac:dyDescent="0.25">
      <c r="A971" s="813">
        <v>1</v>
      </c>
      <c r="B971" s="813">
        <v>1</v>
      </c>
      <c r="C971" s="1574" t="s">
        <v>88</v>
      </c>
      <c r="D971" s="1574"/>
      <c r="E971" s="1646">
        <f>SUM(E920)</f>
        <v>127747</v>
      </c>
      <c r="F971" s="1646">
        <f>SUM(F920)</f>
        <v>63876</v>
      </c>
      <c r="G971" s="1646">
        <f>SUM(G920)</f>
        <v>58207.463157894737</v>
      </c>
      <c r="H971" s="1646">
        <f>G971/F971*100</f>
        <v>91.125717261404489</v>
      </c>
      <c r="I971" s="1636"/>
      <c r="J971" s="1636"/>
      <c r="K971" s="1636"/>
      <c r="L971" s="1636"/>
      <c r="M971" s="1636"/>
      <c r="N971" s="1636"/>
      <c r="O971" s="1636"/>
      <c r="P971" s="1636"/>
      <c r="Q971" s="1646">
        <f t="shared" ref="Q971:AB971" si="474">Q920</f>
        <v>92718.206352361085</v>
      </c>
      <c r="R971" s="1646">
        <f t="shared" ref="R971:S971" si="475">R920</f>
        <v>92718.206352361085</v>
      </c>
      <c r="S971" s="1646">
        <f t="shared" si="475"/>
        <v>92718.206352361085</v>
      </c>
      <c r="T971" s="1646">
        <f t="shared" ref="T971:U971" si="476">T920</f>
        <v>92718.206352361085</v>
      </c>
      <c r="U971" s="1646">
        <f t="shared" si="476"/>
        <v>92718.206352361085</v>
      </c>
      <c r="V971" s="1646">
        <f t="shared" ref="V971" si="477">V920</f>
        <v>91765.621211203688</v>
      </c>
      <c r="W971" s="1874">
        <f t="shared" si="474"/>
        <v>45659.362441729485</v>
      </c>
      <c r="X971" s="1646">
        <f t="shared" si="474"/>
        <v>44899.735350000003</v>
      </c>
      <c r="Y971" s="1646"/>
      <c r="Z971" s="1646">
        <f t="shared" si="474"/>
        <v>-759.62709172948416</v>
      </c>
      <c r="AA971" s="1646">
        <f t="shared" si="474"/>
        <v>-99.371040000000008</v>
      </c>
      <c r="AB971" s="1646">
        <f t="shared" si="474"/>
        <v>44800.364310000004</v>
      </c>
    </row>
    <row r="972" spans="1:268" ht="15" customHeight="1" x14ac:dyDescent="0.25">
      <c r="A972" s="813">
        <v>1</v>
      </c>
      <c r="B972" s="813">
        <v>1</v>
      </c>
      <c r="C972" s="1647" t="s">
        <v>0</v>
      </c>
      <c r="D972" s="1647"/>
      <c r="E972" s="1648">
        <f>SUM(E926)</f>
        <v>800</v>
      </c>
      <c r="F972" s="1648">
        <f>SUM(F926)</f>
        <v>401</v>
      </c>
      <c r="G972" s="1648">
        <f>SUM(G926)</f>
        <v>362</v>
      </c>
      <c r="H972" s="1648">
        <f>G972/F972*100</f>
        <v>90.274314214463828</v>
      </c>
      <c r="I972" s="1649">
        <f>K972/E972</f>
        <v>9.18</v>
      </c>
      <c r="J972" s="1649">
        <f>M972/G972</f>
        <v>9.3259668508287294</v>
      </c>
      <c r="K972" s="1648">
        <f>SUM(K926)</f>
        <v>7344</v>
      </c>
      <c r="L972" s="1648">
        <f>SUM(L926)</f>
        <v>3680</v>
      </c>
      <c r="M972" s="1648">
        <f>SUM(M926)</f>
        <v>3376</v>
      </c>
      <c r="N972" s="1648">
        <f>M972/L972*100</f>
        <v>91.739130434782609</v>
      </c>
      <c r="O972" s="1648">
        <f>SUM(O926)</f>
        <v>24.48</v>
      </c>
      <c r="P972" s="1296"/>
      <c r="Q972" s="1648"/>
      <c r="R972" s="1648"/>
      <c r="S972" s="1648"/>
      <c r="T972" s="1648"/>
      <c r="U972" s="1648"/>
      <c r="V972" s="1648"/>
      <c r="W972" s="1859"/>
      <c r="X972" s="1648"/>
      <c r="Y972" s="1648"/>
      <c r="Z972" s="1648"/>
      <c r="AA972" s="1648"/>
      <c r="AB972" s="1648"/>
    </row>
    <row r="973" spans="1:268" x14ac:dyDescent="0.25">
      <c r="A973" s="813">
        <v>1</v>
      </c>
      <c r="B973" s="813">
        <v>1</v>
      </c>
      <c r="C973" s="1650" t="s">
        <v>16</v>
      </c>
      <c r="D973" s="1650"/>
      <c r="E973" s="1651">
        <f t="shared" ref="E973:G974" si="478">SUM(E930)</f>
        <v>550</v>
      </c>
      <c r="F973" s="1651">
        <f t="shared" si="478"/>
        <v>275</v>
      </c>
      <c r="G973" s="1651">
        <f t="shared" si="478"/>
        <v>213</v>
      </c>
      <c r="H973" s="1651">
        <f>G973/F973*100</f>
        <v>77.454545454545453</v>
      </c>
      <c r="I973" s="1602">
        <f>K973/E973</f>
        <v>7.3636363636363633</v>
      </c>
      <c r="J973" s="1602">
        <f>M973/G973</f>
        <v>7.981220657276995</v>
      </c>
      <c r="K973" s="1651">
        <f t="shared" ref="K973:M974" si="479">SUM(K930)</f>
        <v>4050</v>
      </c>
      <c r="L973" s="1651">
        <f t="shared" si="479"/>
        <v>2025</v>
      </c>
      <c r="M973" s="1651">
        <f t="shared" si="479"/>
        <v>1700</v>
      </c>
      <c r="N973" s="1651">
        <f>M973/L973*100</f>
        <v>83.950617283950606</v>
      </c>
      <c r="O973" s="1651">
        <f>SUM(O930)</f>
        <v>17</v>
      </c>
      <c r="P973" s="1296"/>
      <c r="Q973" s="1651"/>
      <c r="R973" s="1651"/>
      <c r="S973" s="1651"/>
      <c r="T973" s="1651"/>
      <c r="U973" s="1651"/>
      <c r="V973" s="1651"/>
      <c r="W973" s="1875"/>
      <c r="X973" s="1651"/>
      <c r="Y973" s="1651"/>
      <c r="Z973" s="1651"/>
      <c r="AA973" s="1651"/>
      <c r="AB973" s="1651"/>
    </row>
    <row r="974" spans="1:268" ht="29.25" customHeight="1" x14ac:dyDescent="0.25">
      <c r="A974" s="813">
        <v>1</v>
      </c>
      <c r="B974" s="813">
        <v>1</v>
      </c>
      <c r="C974" s="1325" t="s">
        <v>176</v>
      </c>
      <c r="D974" s="1325"/>
      <c r="E974" s="1326">
        <f t="shared" si="478"/>
        <v>1350</v>
      </c>
      <c r="F974" s="1326">
        <f t="shared" si="478"/>
        <v>676</v>
      </c>
      <c r="G974" s="1326">
        <f t="shared" si="478"/>
        <v>575</v>
      </c>
      <c r="H974" s="1326">
        <f>G974/F974*100</f>
        <v>85.059171597633139</v>
      </c>
      <c r="I974" s="1602">
        <f>K974/E974</f>
        <v>8.44</v>
      </c>
      <c r="J974" s="1602">
        <f>M974/G974</f>
        <v>8.8278260869565219</v>
      </c>
      <c r="K974" s="1326">
        <f t="shared" si="479"/>
        <v>11394</v>
      </c>
      <c r="L974" s="1326">
        <f t="shared" si="479"/>
        <v>5705</v>
      </c>
      <c r="M974" s="1326">
        <f t="shared" si="479"/>
        <v>5076</v>
      </c>
      <c r="N974" s="1326">
        <f>M974/L974*100</f>
        <v>88.974583698510074</v>
      </c>
      <c r="O974" s="1326">
        <f>SUM(O931)</f>
        <v>41.480000000000004</v>
      </c>
      <c r="P974" s="1296">
        <f>M974/$C$3*12/O974</f>
        <v>244.74445515911279</v>
      </c>
      <c r="Q974" s="1326">
        <f t="shared" ref="Q974:AB974" si="480">SUM(Q931)</f>
        <v>20257.093919999999</v>
      </c>
      <c r="R974" s="1326">
        <f t="shared" ref="R974:S974" si="481">SUM(R931)</f>
        <v>20257.093919999999</v>
      </c>
      <c r="S974" s="1326">
        <f t="shared" si="481"/>
        <v>20257.093919999999</v>
      </c>
      <c r="T974" s="1326">
        <f t="shared" ref="T974:U974" si="482">SUM(T931)</f>
        <v>20257.093919999999</v>
      </c>
      <c r="U974" s="1326">
        <f t="shared" si="482"/>
        <v>20257.093919999999</v>
      </c>
      <c r="V974" s="1326">
        <f t="shared" ref="V974" si="483">SUM(V931)</f>
        <v>19899.294239999999</v>
      </c>
      <c r="W974" s="1851">
        <f t="shared" si="480"/>
        <v>10077.432719999999</v>
      </c>
      <c r="X974" s="1326">
        <f t="shared" si="480"/>
        <v>8375.8247300000003</v>
      </c>
      <c r="Y974" s="1326"/>
      <c r="Z974" s="1326">
        <f t="shared" si="480"/>
        <v>-1701.6079899999986</v>
      </c>
      <c r="AA974" s="1326">
        <f t="shared" si="480"/>
        <v>-0.71111000000000002</v>
      </c>
      <c r="AB974" s="1326">
        <f t="shared" si="480"/>
        <v>8375.1136200000001</v>
      </c>
    </row>
    <row r="975" spans="1:268" ht="29.25" customHeight="1" x14ac:dyDescent="0.25">
      <c r="A975" s="813">
        <v>1</v>
      </c>
      <c r="B975" s="813">
        <v>1</v>
      </c>
      <c r="C975" s="1325" t="s">
        <v>354</v>
      </c>
      <c r="D975" s="1325"/>
      <c r="E975" s="1326">
        <f t="shared" ref="E975:AB975" si="484">E932</f>
        <v>6810</v>
      </c>
      <c r="F975" s="1326">
        <f t="shared" si="484"/>
        <v>3405</v>
      </c>
      <c r="G975" s="1326">
        <f t="shared" si="484"/>
        <v>4465</v>
      </c>
      <c r="H975" s="1326">
        <f t="shared" si="484"/>
        <v>131.13069016152716</v>
      </c>
      <c r="I975" s="1326">
        <f t="shared" si="484"/>
        <v>0</v>
      </c>
      <c r="J975" s="1326">
        <f t="shared" si="484"/>
        <v>0</v>
      </c>
      <c r="K975" s="1326">
        <f t="shared" si="484"/>
        <v>0</v>
      </c>
      <c r="L975" s="1326">
        <f t="shared" si="484"/>
        <v>0</v>
      </c>
      <c r="M975" s="1326">
        <f t="shared" si="484"/>
        <v>0</v>
      </c>
      <c r="N975" s="1326">
        <f t="shared" si="484"/>
        <v>0</v>
      </c>
      <c r="O975" s="1326">
        <f t="shared" si="484"/>
        <v>0</v>
      </c>
      <c r="P975" s="1326">
        <f t="shared" si="484"/>
        <v>0</v>
      </c>
      <c r="Q975" s="1326">
        <f t="shared" si="484"/>
        <v>21271.873064000003</v>
      </c>
      <c r="R975" s="1326">
        <f t="shared" ref="R975:S975" si="485">R932</f>
        <v>21271.873064000003</v>
      </c>
      <c r="S975" s="1326">
        <f t="shared" si="485"/>
        <v>21271.873064000003</v>
      </c>
      <c r="T975" s="1326">
        <f t="shared" ref="T975:U975" si="486">T932</f>
        <v>21271.873064000003</v>
      </c>
      <c r="U975" s="1326">
        <f t="shared" si="486"/>
        <v>21271.873064000003</v>
      </c>
      <c r="V975" s="1326">
        <f t="shared" ref="V975" si="487">V932</f>
        <v>21638.561740000001</v>
      </c>
      <c r="W975" s="1851">
        <f t="shared" si="484"/>
        <v>10688.32062857143</v>
      </c>
      <c r="X975" s="1326">
        <f t="shared" si="484"/>
        <v>10423.036820000003</v>
      </c>
      <c r="Y975" s="1326"/>
      <c r="Z975" s="1326">
        <f t="shared" si="484"/>
        <v>-265.28380857142656</v>
      </c>
      <c r="AA975" s="1326">
        <f t="shared" si="484"/>
        <v>-42.367149999999995</v>
      </c>
      <c r="AB975" s="1326">
        <f t="shared" si="484"/>
        <v>10380.669670000003</v>
      </c>
    </row>
    <row r="976" spans="1:268" ht="29.25" customHeight="1" x14ac:dyDescent="0.25">
      <c r="A976" s="813">
        <v>1</v>
      </c>
      <c r="B976" s="813">
        <v>1</v>
      </c>
      <c r="C976" s="1535" t="s">
        <v>334</v>
      </c>
      <c r="D976" s="1535"/>
      <c r="E976" s="1334">
        <f t="shared" ref="E976:H979" si="488">E933</f>
        <v>6800</v>
      </c>
      <c r="F976" s="1334">
        <f t="shared" si="488"/>
        <v>3400</v>
      </c>
      <c r="G976" s="1334">
        <f t="shared" si="488"/>
        <v>4465</v>
      </c>
      <c r="H976" s="1334">
        <f t="shared" si="488"/>
        <v>131.3235294117647</v>
      </c>
      <c r="I976" s="1652"/>
      <c r="J976" s="1652"/>
      <c r="K976" s="1334"/>
      <c r="L976" s="1334"/>
      <c r="M976" s="1334"/>
      <c r="N976" s="1334"/>
      <c r="O976" s="1334"/>
      <c r="P976" s="1514"/>
      <c r="Q976" s="1334"/>
      <c r="R976" s="1334"/>
      <c r="S976" s="1334"/>
      <c r="T976" s="1334"/>
      <c r="U976" s="1334"/>
      <c r="V976" s="1334"/>
      <c r="W976" s="1876"/>
      <c r="X976" s="1334"/>
      <c r="Y976" s="1334"/>
      <c r="Z976" s="1334"/>
      <c r="AA976" s="1334"/>
      <c r="AB976" s="1334"/>
    </row>
    <row r="977" spans="1:29" ht="29.25" customHeight="1" x14ac:dyDescent="0.25">
      <c r="A977" s="813">
        <v>1</v>
      </c>
      <c r="B977" s="813">
        <v>1</v>
      </c>
      <c r="C977" s="1441" t="s">
        <v>335</v>
      </c>
      <c r="D977" s="1441"/>
      <c r="E977" s="1653">
        <f t="shared" si="488"/>
        <v>6800</v>
      </c>
      <c r="F977" s="1653">
        <f t="shared" si="488"/>
        <v>3400</v>
      </c>
      <c r="G977" s="1653">
        <f t="shared" si="488"/>
        <v>4465</v>
      </c>
      <c r="H977" s="1653">
        <f t="shared" si="488"/>
        <v>131.3235294117647</v>
      </c>
      <c r="I977" s="1654"/>
      <c r="J977" s="1654"/>
      <c r="K977" s="1653"/>
      <c r="L977" s="1653"/>
      <c r="M977" s="1653"/>
      <c r="N977" s="1653"/>
      <c r="O977" s="1653"/>
      <c r="P977" s="1331"/>
      <c r="Q977" s="1653"/>
      <c r="R977" s="1653"/>
      <c r="S977" s="1653"/>
      <c r="T977" s="1653"/>
      <c r="U977" s="1653"/>
      <c r="V977" s="1653"/>
      <c r="W977" s="1877"/>
      <c r="X977" s="1653"/>
      <c r="Y977" s="1653"/>
      <c r="Z977" s="1653"/>
      <c r="AA977" s="1653"/>
      <c r="AB977" s="1653"/>
    </row>
    <row r="978" spans="1:29" ht="29.25" customHeight="1" x14ac:dyDescent="0.25">
      <c r="A978" s="813">
        <v>1</v>
      </c>
      <c r="B978" s="813">
        <v>1</v>
      </c>
      <c r="C978" s="1332" t="s">
        <v>336</v>
      </c>
      <c r="D978" s="1332"/>
      <c r="E978" s="1327">
        <f t="shared" si="488"/>
        <v>10</v>
      </c>
      <c r="F978" s="1327">
        <f t="shared" si="488"/>
        <v>5</v>
      </c>
      <c r="G978" s="1327">
        <f t="shared" si="488"/>
        <v>0</v>
      </c>
      <c r="H978" s="1327">
        <f t="shared" si="488"/>
        <v>0</v>
      </c>
      <c r="I978" s="1655"/>
      <c r="J978" s="1655"/>
      <c r="K978" s="1327"/>
      <c r="L978" s="1327"/>
      <c r="M978" s="1327"/>
      <c r="N978" s="1327"/>
      <c r="O978" s="1327"/>
      <c r="P978" s="1331"/>
      <c r="Q978" s="1327"/>
      <c r="R978" s="1327"/>
      <c r="S978" s="1327"/>
      <c r="T978" s="1327"/>
      <c r="U978" s="1327"/>
      <c r="V978" s="1327"/>
      <c r="W978" s="1878"/>
      <c r="X978" s="1327"/>
      <c r="Y978" s="1327"/>
      <c r="Z978" s="1327"/>
      <c r="AA978" s="1327"/>
      <c r="AB978" s="1327"/>
    </row>
    <row r="979" spans="1:29" ht="29.25" customHeight="1" thickBot="1" x14ac:dyDescent="0.3">
      <c r="A979" s="813">
        <v>1</v>
      </c>
      <c r="B979" s="813">
        <v>1</v>
      </c>
      <c r="C979" s="1461" t="s">
        <v>337</v>
      </c>
      <c r="D979" s="1658"/>
      <c r="E979" s="1656">
        <f t="shared" si="488"/>
        <v>10</v>
      </c>
      <c r="F979" s="1656">
        <f t="shared" si="488"/>
        <v>5</v>
      </c>
      <c r="G979" s="1656">
        <f t="shared" si="488"/>
        <v>0</v>
      </c>
      <c r="H979" s="1656">
        <f t="shared" si="488"/>
        <v>0</v>
      </c>
      <c r="I979" s="1657"/>
      <c r="J979" s="1657"/>
      <c r="K979" s="1656"/>
      <c r="L979" s="1656"/>
      <c r="M979" s="1656"/>
      <c r="N979" s="1656"/>
      <c r="O979" s="1656"/>
      <c r="P979" s="1341"/>
      <c r="Q979" s="1656"/>
      <c r="R979" s="1656"/>
      <c r="S979" s="1656"/>
      <c r="T979" s="1656"/>
      <c r="U979" s="1656"/>
      <c r="V979" s="1656"/>
      <c r="W979" s="1879"/>
      <c r="X979" s="1656"/>
      <c r="Y979" s="1656"/>
      <c r="Z979" s="1656"/>
      <c r="AA979" s="1656"/>
      <c r="AB979" s="1656"/>
    </row>
    <row r="980" spans="1:29" ht="15.75" thickBot="1" x14ac:dyDescent="0.3">
      <c r="A980" s="813">
        <v>1</v>
      </c>
      <c r="B980" s="813">
        <v>1</v>
      </c>
      <c r="C980" s="1660" t="s">
        <v>68</v>
      </c>
      <c r="D980" s="917"/>
      <c r="E980" s="256"/>
      <c r="F980" s="256"/>
      <c r="G980" s="256"/>
      <c r="H980" s="256"/>
      <c r="I980" s="652"/>
      <c r="J980" s="652"/>
      <c r="K980" s="652"/>
      <c r="L980" s="652"/>
      <c r="M980" s="652"/>
      <c r="N980" s="652"/>
      <c r="O980" s="652"/>
      <c r="P980" s="652"/>
      <c r="Q980" s="832"/>
      <c r="R980" s="832"/>
      <c r="S980" s="832"/>
      <c r="T980" s="832"/>
      <c r="U980" s="832"/>
      <c r="V980" s="832"/>
      <c r="W980" s="1880"/>
      <c r="X980" s="832"/>
      <c r="Y980" s="832"/>
      <c r="Z980" s="832"/>
      <c r="AA980" s="939"/>
      <c r="AB980" s="832"/>
    </row>
    <row r="981" spans="1:29" ht="34.5" customHeight="1" x14ac:dyDescent="0.25">
      <c r="A981" s="813">
        <v>1</v>
      </c>
      <c r="B981" s="813">
        <v>1</v>
      </c>
      <c r="C981" s="905" t="s">
        <v>377</v>
      </c>
      <c r="D981" s="1659"/>
      <c r="E981" s="759"/>
      <c r="F981" s="759"/>
      <c r="G981" s="759"/>
      <c r="H981" s="759"/>
      <c r="I981" s="760"/>
      <c r="J981" s="760"/>
      <c r="K981" s="759"/>
      <c r="L981" s="759"/>
      <c r="M981" s="759"/>
      <c r="N981" s="759"/>
      <c r="O981" s="759"/>
      <c r="P981" s="759"/>
      <c r="Q981" s="71"/>
      <c r="R981" s="71"/>
      <c r="S981" s="71"/>
      <c r="T981" s="71"/>
      <c r="U981" s="71"/>
      <c r="V981" s="71"/>
      <c r="W981" s="1812"/>
      <c r="X981" s="71"/>
      <c r="Y981" s="71"/>
      <c r="Z981" s="71"/>
      <c r="AA981" s="738"/>
      <c r="AB981" s="71"/>
    </row>
    <row r="982" spans="1:29" s="79" customFormat="1" ht="15" customHeight="1" x14ac:dyDescent="0.25">
      <c r="A982" s="813">
        <v>1</v>
      </c>
      <c r="B982" s="813">
        <v>1</v>
      </c>
      <c r="C982" s="715" t="s">
        <v>5</v>
      </c>
      <c r="D982" s="715"/>
      <c r="E982" s="243"/>
      <c r="F982" s="243"/>
      <c r="G982" s="243"/>
      <c r="H982" s="243"/>
      <c r="I982" s="243"/>
      <c r="J982" s="243"/>
      <c r="K982" s="716"/>
      <c r="L982" s="716"/>
      <c r="M982" s="716"/>
      <c r="N982" s="716"/>
      <c r="O982" s="716"/>
      <c r="P982" s="716"/>
      <c r="Q982" s="243"/>
      <c r="R982" s="243"/>
      <c r="S982" s="243"/>
      <c r="T982" s="243"/>
      <c r="U982" s="243"/>
      <c r="V982" s="243"/>
      <c r="W982" s="1848"/>
      <c r="X982" s="243"/>
      <c r="Y982" s="243"/>
      <c r="Z982" s="243"/>
      <c r="AA982" s="243"/>
      <c r="AB982" s="243"/>
      <c r="AC982" s="842"/>
    </row>
    <row r="983" spans="1:29" s="79" customFormat="1" ht="15" customHeight="1" x14ac:dyDescent="0.25">
      <c r="A983" s="813">
        <v>1</v>
      </c>
      <c r="B983" s="813">
        <v>1</v>
      </c>
      <c r="C983" s="134" t="s">
        <v>10</v>
      </c>
      <c r="D983" s="940">
        <v>340</v>
      </c>
      <c r="E983" s="787">
        <v>1912</v>
      </c>
      <c r="F983" s="102">
        <f t="shared" ref="F983:F986" si="489">E983/12*$C$3</f>
        <v>956</v>
      </c>
      <c r="G983" s="102">
        <v>986</v>
      </c>
      <c r="H983" s="102">
        <f>G983/F983*100</f>
        <v>103.13807531380755</v>
      </c>
      <c r="I983" s="719">
        <v>11</v>
      </c>
      <c r="J983" s="103">
        <f>M983/G983</f>
        <v>10.657200811359026</v>
      </c>
      <c r="K983" s="104">
        <f t="shared" ref="K983:K986" si="490">ROUND(E983*I983,0)</f>
        <v>21032</v>
      </c>
      <c r="L983" s="104">
        <f>ROUND(F983*I983,0)</f>
        <v>10516</v>
      </c>
      <c r="M983" s="104">
        <v>10508</v>
      </c>
      <c r="N983" s="104">
        <f>M983/L983*100</f>
        <v>99.923925446938</v>
      </c>
      <c r="O983" s="104">
        <f>K983/D983</f>
        <v>61.858823529411765</v>
      </c>
      <c r="P983" s="104">
        <f>M983/$C$3*12/O983</f>
        <v>339.74134651958917</v>
      </c>
      <c r="Q983" s="780"/>
      <c r="R983" s="780"/>
      <c r="S983" s="780"/>
      <c r="T983" s="780"/>
      <c r="U983" s="780"/>
      <c r="V983" s="780"/>
      <c r="W983" s="1815"/>
      <c r="X983" s="780"/>
      <c r="Y983" s="780"/>
      <c r="Z983" s="780"/>
      <c r="AA983" s="780"/>
      <c r="AB983" s="780"/>
      <c r="AC983" s="842"/>
    </row>
    <row r="984" spans="1:29" s="79" customFormat="1" ht="15" customHeight="1" x14ac:dyDescent="0.25">
      <c r="A984" s="813"/>
      <c r="B984" s="813">
        <v>1</v>
      </c>
      <c r="C984" s="134" t="s">
        <v>6</v>
      </c>
      <c r="D984" s="940">
        <v>340</v>
      </c>
      <c r="E984" s="787">
        <v>200</v>
      </c>
      <c r="F984" s="102">
        <f>E984/12*$C$3</f>
        <v>100</v>
      </c>
      <c r="G984" s="102">
        <v>94</v>
      </c>
      <c r="H984" s="102">
        <f>G984/F984*100</f>
        <v>94</v>
      </c>
      <c r="I984" s="719">
        <v>9</v>
      </c>
      <c r="J984" s="103">
        <f>M984/G984</f>
        <v>8.2659574468085104</v>
      </c>
      <c r="K984" s="104">
        <f>ROUND(E984*I984,0)</f>
        <v>1800</v>
      </c>
      <c r="L984" s="104">
        <f>ROUND(F984*I984,0)</f>
        <v>900</v>
      </c>
      <c r="M984" s="104">
        <v>777</v>
      </c>
      <c r="N984" s="104">
        <f>M984/L984*100</f>
        <v>86.333333333333329</v>
      </c>
      <c r="O984" s="104">
        <f>K984/D984</f>
        <v>5.2941176470588234</v>
      </c>
      <c r="P984" s="104">
        <f>M984/2*3/O984</f>
        <v>220.15</v>
      </c>
      <c r="Q984" s="780"/>
      <c r="R984" s="780"/>
      <c r="S984" s="780"/>
      <c r="T984" s="780"/>
      <c r="U984" s="780"/>
      <c r="V984" s="780"/>
      <c r="W984" s="1815"/>
      <c r="X984" s="780"/>
      <c r="Y984" s="780"/>
      <c r="Z984" s="780"/>
      <c r="AA984" s="780"/>
      <c r="AB984" s="780"/>
      <c r="AC984" s="842"/>
    </row>
    <row r="985" spans="1:29" s="79" customFormat="1" ht="15" customHeight="1" x14ac:dyDescent="0.25">
      <c r="A985" s="813"/>
      <c r="B985" s="813">
        <v>1</v>
      </c>
      <c r="C985" s="134" t="s">
        <v>26</v>
      </c>
      <c r="D985" s="940">
        <v>340</v>
      </c>
      <c r="E985" s="787">
        <v>100</v>
      </c>
      <c r="F985" s="102">
        <f>E985/12*$C$3</f>
        <v>50</v>
      </c>
      <c r="G985" s="102">
        <v>26</v>
      </c>
      <c r="H985" s="102">
        <f t="shared" ref="H985" si="491">G985/F985*100</f>
        <v>52</v>
      </c>
      <c r="I985" s="719">
        <v>5.3</v>
      </c>
      <c r="J985" s="103">
        <f>M985/G985</f>
        <v>6.1923076923076925</v>
      </c>
      <c r="K985" s="104">
        <f>ROUND(E985*I985,0)</f>
        <v>530</v>
      </c>
      <c r="L985" s="104">
        <f>ROUND(F985*I985,0)</f>
        <v>265</v>
      </c>
      <c r="M985" s="104">
        <v>161</v>
      </c>
      <c r="N985" s="104">
        <f>M985/L985*100</f>
        <v>60.75471698113207</v>
      </c>
      <c r="O985" s="104">
        <f t="shared" ref="O985" si="492">K985/D985</f>
        <v>1.5588235294117647</v>
      </c>
      <c r="P985" s="104">
        <f t="shared" ref="P985" si="493">M985/$C$3*12/O985</f>
        <v>206.56603773584905</v>
      </c>
      <c r="Q985" s="780"/>
      <c r="R985" s="780"/>
      <c r="S985" s="780"/>
      <c r="T985" s="780"/>
      <c r="U985" s="780"/>
      <c r="V985" s="780"/>
      <c r="W985" s="1815"/>
      <c r="X985" s="780"/>
      <c r="Y985" s="780"/>
      <c r="Z985" s="780"/>
      <c r="AA985" s="780"/>
      <c r="AB985" s="780"/>
      <c r="AC985" s="842"/>
    </row>
    <row r="986" spans="1:29" s="79" customFormat="1" ht="15" customHeight="1" x14ac:dyDescent="0.25">
      <c r="A986" s="813">
        <v>1</v>
      </c>
      <c r="B986" s="813">
        <v>1</v>
      </c>
      <c r="C986" s="134" t="s">
        <v>230</v>
      </c>
      <c r="D986" s="940">
        <v>320</v>
      </c>
      <c r="E986" s="787">
        <v>524</v>
      </c>
      <c r="F986" s="102">
        <f t="shared" si="489"/>
        <v>262</v>
      </c>
      <c r="G986" s="102">
        <v>261</v>
      </c>
      <c r="H986" s="102">
        <f>G986/F986*100</f>
        <v>99.618320610687022</v>
      </c>
      <c r="I986" s="719">
        <v>9</v>
      </c>
      <c r="J986" s="103">
        <f t="shared" ref="J986" si="494">M986/G986</f>
        <v>8.8237547892720301</v>
      </c>
      <c r="K986" s="104">
        <f t="shared" si="490"/>
        <v>4716</v>
      </c>
      <c r="L986" s="104">
        <f t="shared" ref="L986" si="495">ROUND(F986*I986,0)</f>
        <v>2358</v>
      </c>
      <c r="M986" s="104">
        <v>2303</v>
      </c>
      <c r="N986" s="104">
        <f t="shared" ref="N986" si="496">M986/L986*100</f>
        <v>97.667514843087361</v>
      </c>
      <c r="O986" s="104">
        <f>K986/D986</f>
        <v>14.737500000000001</v>
      </c>
      <c r="P986" s="104">
        <f>M986/2*3/O986</f>
        <v>234.40203562340966</v>
      </c>
      <c r="Q986" s="780"/>
      <c r="R986" s="780"/>
      <c r="S986" s="780"/>
      <c r="T986" s="780"/>
      <c r="U986" s="780"/>
      <c r="V986" s="780"/>
      <c r="W986" s="1815"/>
      <c r="X986" s="780"/>
      <c r="Y986" s="780"/>
      <c r="Z986" s="780"/>
      <c r="AA986" s="780"/>
      <c r="AB986" s="780"/>
      <c r="AC986" s="842"/>
    </row>
    <row r="987" spans="1:29" s="79" customFormat="1" ht="15" customHeight="1" x14ac:dyDescent="0.25">
      <c r="A987" s="813">
        <v>1</v>
      </c>
      <c r="B987" s="813">
        <v>1</v>
      </c>
      <c r="C987" s="304" t="s">
        <v>7</v>
      </c>
      <c r="D987" s="304"/>
      <c r="E987" s="735">
        <f>SUM(E983:E986)</f>
        <v>2736</v>
      </c>
      <c r="F987" s="735">
        <f>SUM(F983:F986)</f>
        <v>1368</v>
      </c>
      <c r="G987" s="735">
        <f>SUM(G983:G986)</f>
        <v>1367</v>
      </c>
      <c r="H987" s="735">
        <f>G987/F987*100</f>
        <v>99.92690058479532</v>
      </c>
      <c r="I987" s="740">
        <f>IF(E987=0,0,K987/E987)</f>
        <v>10.262426900584796</v>
      </c>
      <c r="J987" s="127">
        <f>M987/G987</f>
        <v>10.057790782735918</v>
      </c>
      <c r="K987" s="735">
        <f>SUM(K983:K986)</f>
        <v>28078</v>
      </c>
      <c r="L987" s="735">
        <f>SUM(L983:L986)</f>
        <v>14039</v>
      </c>
      <c r="M987" s="735">
        <f>SUM(M983:M986)</f>
        <v>13749</v>
      </c>
      <c r="N987" s="104">
        <f>M987/L987*100</f>
        <v>97.934325806681386</v>
      </c>
      <c r="O987" s="735">
        <f>SUM(O983:O986)</f>
        <v>83.449264705882356</v>
      </c>
      <c r="P987" s="104">
        <f>M987/$C$3*12/O987</f>
        <v>329.51758289203548</v>
      </c>
      <c r="Q987" s="735">
        <v>76167.895630041603</v>
      </c>
      <c r="R987" s="735">
        <v>76167.895630041603</v>
      </c>
      <c r="S987" s="735">
        <v>76167.895630041603</v>
      </c>
      <c r="T987" s="735">
        <v>76167.895630041603</v>
      </c>
      <c r="U987" s="735">
        <v>76167.895630041603</v>
      </c>
      <c r="V987" s="735">
        <v>70064.942383183981</v>
      </c>
      <c r="W987" s="1820">
        <f>Q987/12*$C$3+(R987-Q987)/11*5+(S987-R987)/10*4+(T987-S987)/9*3+(U987-T987)/8*2+(V987-U987)/7*1</f>
        <v>37212.097351183998</v>
      </c>
      <c r="X987" s="735">
        <f>AB987-AA987-Y987</f>
        <v>37189.168160000001</v>
      </c>
      <c r="Y987" s="735">
        <v>-69.740679999999998</v>
      </c>
      <c r="Z987" s="735">
        <f>X987-W987</f>
        <v>-22.929191183997318</v>
      </c>
      <c r="AA987" s="735">
        <v>-793.17889000000014</v>
      </c>
      <c r="AB987" s="735">
        <f>36395.98927+Y987</f>
        <v>36326.248589999996</v>
      </c>
      <c r="AC987" s="842"/>
    </row>
    <row r="988" spans="1:29" s="79" customFormat="1" ht="15" customHeight="1" x14ac:dyDescent="0.25">
      <c r="A988" s="813">
        <v>1</v>
      </c>
      <c r="B988" s="813">
        <v>1</v>
      </c>
      <c r="C988" s="693" t="s">
        <v>14</v>
      </c>
      <c r="D988" s="907"/>
      <c r="E988" s="735"/>
      <c r="F988" s="735"/>
      <c r="G988" s="735"/>
      <c r="H988" s="735"/>
      <c r="I988" s="736"/>
      <c r="J988" s="736"/>
      <c r="K988" s="735"/>
      <c r="L988" s="735"/>
      <c r="M988" s="735"/>
      <c r="N988" s="735"/>
      <c r="O988" s="735"/>
      <c r="P988" s="735"/>
      <c r="Q988" s="243"/>
      <c r="R988" s="243"/>
      <c r="S988" s="243"/>
      <c r="T988" s="243"/>
      <c r="U988" s="243"/>
      <c r="V988" s="243"/>
      <c r="W988" s="1848"/>
      <c r="X988" s="243"/>
      <c r="Y988" s="243"/>
      <c r="Z988" s="243"/>
      <c r="AA988" s="243"/>
      <c r="AB988" s="243"/>
      <c r="AC988" s="842"/>
    </row>
    <row r="989" spans="1:29" s="79" customFormat="1" ht="16.5" customHeight="1" x14ac:dyDescent="0.25">
      <c r="A989" s="813">
        <v>1</v>
      </c>
      <c r="B989" s="813">
        <v>1</v>
      </c>
      <c r="C989" s="543" t="s">
        <v>308</v>
      </c>
      <c r="D989" s="557"/>
      <c r="E989" s="126"/>
      <c r="F989" s="126"/>
      <c r="G989" s="126"/>
      <c r="H989" s="126"/>
      <c r="I989" s="391"/>
      <c r="J989" s="391"/>
      <c r="K989" s="393"/>
      <c r="L989" s="393"/>
      <c r="M989" s="393"/>
      <c r="N989" s="393"/>
      <c r="O989" s="393"/>
      <c r="P989" s="393"/>
      <c r="Q989" s="474"/>
      <c r="R989" s="474"/>
      <c r="S989" s="474"/>
      <c r="T989" s="474"/>
      <c r="U989" s="474"/>
      <c r="V989" s="474"/>
      <c r="W989" s="1818"/>
      <c r="X989" s="474"/>
      <c r="Y989" s="474"/>
      <c r="Z989" s="474"/>
      <c r="AA989" s="474"/>
      <c r="AB989" s="474"/>
      <c r="AC989" s="842"/>
    </row>
    <row r="990" spans="1:29" s="79" customFormat="1" ht="38.1" customHeight="1" x14ac:dyDescent="0.25">
      <c r="A990" s="813">
        <v>1</v>
      </c>
      <c r="B990" s="813">
        <v>1</v>
      </c>
      <c r="C990" s="438" t="s">
        <v>202</v>
      </c>
      <c r="D990" s="438"/>
      <c r="E990" s="474">
        <f>SUM(E991:E994)</f>
        <v>9834</v>
      </c>
      <c r="F990" s="474">
        <f>SUM(F991:F994)</f>
        <v>4917</v>
      </c>
      <c r="G990" s="474">
        <f>SUM(G991:G994)</f>
        <v>4798</v>
      </c>
      <c r="H990" s="474">
        <f>G990/F990*100</f>
        <v>97.579825096603628</v>
      </c>
      <c r="I990" s="135"/>
      <c r="J990" s="135"/>
      <c r="K990" s="498"/>
      <c r="L990" s="498"/>
      <c r="M990" s="498"/>
      <c r="N990" s="498"/>
      <c r="O990" s="498"/>
      <c r="P990" s="498"/>
      <c r="Q990" s="780"/>
      <c r="R990" s="780"/>
      <c r="S990" s="780"/>
      <c r="T990" s="780"/>
      <c r="U990" s="780"/>
      <c r="V990" s="780"/>
      <c r="W990" s="1815"/>
      <c r="X990" s="780"/>
      <c r="Y990" s="780"/>
      <c r="Z990" s="780"/>
      <c r="AA990" s="780"/>
      <c r="AB990" s="780"/>
      <c r="AC990" s="842"/>
    </row>
    <row r="991" spans="1:29" s="79" customFormat="1" ht="38.1" customHeight="1" x14ac:dyDescent="0.25">
      <c r="A991" s="813">
        <v>1</v>
      </c>
      <c r="B991" s="813">
        <v>1</v>
      </c>
      <c r="C991" s="438" t="s">
        <v>309</v>
      </c>
      <c r="D991" s="438"/>
      <c r="E991" s="474"/>
      <c r="F991" s="102">
        <f t="shared" ref="F991:F996" si="497">ROUND(E991/12*$C$3,0)</f>
        <v>0</v>
      </c>
      <c r="G991" s="474"/>
      <c r="H991" s="474"/>
      <c r="I991" s="135"/>
      <c r="J991" s="135"/>
      <c r="K991" s="498"/>
      <c r="L991" s="498"/>
      <c r="M991" s="498"/>
      <c r="N991" s="498"/>
      <c r="O991" s="498"/>
      <c r="P991" s="498"/>
      <c r="Q991" s="780"/>
      <c r="R991" s="780"/>
      <c r="S991" s="780"/>
      <c r="T991" s="780"/>
      <c r="U991" s="780"/>
      <c r="V991" s="780"/>
      <c r="W991" s="1815"/>
      <c r="X991" s="780"/>
      <c r="Y991" s="780"/>
      <c r="Z991" s="780"/>
      <c r="AA991" s="780"/>
      <c r="AB991" s="780"/>
      <c r="AC991" s="842"/>
    </row>
    <row r="992" spans="1:29" s="79" customFormat="1" ht="38.1" customHeight="1" x14ac:dyDescent="0.25">
      <c r="A992" s="813">
        <v>1</v>
      </c>
      <c r="B992" s="813">
        <v>1</v>
      </c>
      <c r="C992" s="438" t="s">
        <v>310</v>
      </c>
      <c r="D992" s="438"/>
      <c r="E992" s="474">
        <v>100</v>
      </c>
      <c r="F992" s="102">
        <f t="shared" si="497"/>
        <v>50</v>
      </c>
      <c r="G992" s="474">
        <v>69</v>
      </c>
      <c r="H992" s="474">
        <f t="shared" ref="H992:H997" si="498">G992/F992*100</f>
        <v>138</v>
      </c>
      <c r="I992" s="135"/>
      <c r="J992" s="135"/>
      <c r="K992" s="498"/>
      <c r="L992" s="498"/>
      <c r="M992" s="498"/>
      <c r="N992" s="498"/>
      <c r="O992" s="498"/>
      <c r="P992" s="498"/>
      <c r="Q992" s="780"/>
      <c r="R992" s="780"/>
      <c r="S992" s="780"/>
      <c r="T992" s="780"/>
      <c r="U992" s="780"/>
      <c r="V992" s="780"/>
      <c r="W992" s="1815"/>
      <c r="X992" s="780"/>
      <c r="Y992" s="780"/>
      <c r="Z992" s="780"/>
      <c r="AA992" s="780"/>
      <c r="AB992" s="780"/>
      <c r="AC992" s="842"/>
    </row>
    <row r="993" spans="1:30" s="79" customFormat="1" ht="38.1" customHeight="1" x14ac:dyDescent="0.25">
      <c r="A993" s="813">
        <v>1</v>
      </c>
      <c r="B993" s="813">
        <v>1</v>
      </c>
      <c r="C993" s="438" t="s">
        <v>311</v>
      </c>
      <c r="D993" s="438"/>
      <c r="E993" s="474">
        <v>100</v>
      </c>
      <c r="F993" s="102">
        <f t="shared" si="497"/>
        <v>50</v>
      </c>
      <c r="G993" s="474">
        <v>54</v>
      </c>
      <c r="H993" s="474">
        <f t="shared" si="498"/>
        <v>108</v>
      </c>
      <c r="I993" s="135"/>
      <c r="J993" s="135"/>
      <c r="K993" s="498"/>
      <c r="L993" s="498"/>
      <c r="M993" s="498"/>
      <c r="N993" s="498"/>
      <c r="O993" s="498"/>
      <c r="P993" s="498"/>
      <c r="Q993" s="780"/>
      <c r="R993" s="780"/>
      <c r="S993" s="780"/>
      <c r="T993" s="780"/>
      <c r="U993" s="780"/>
      <c r="V993" s="780"/>
      <c r="W993" s="1815"/>
      <c r="X993" s="780"/>
      <c r="Y993" s="780"/>
      <c r="Z993" s="780"/>
      <c r="AA993" s="780"/>
      <c r="AB993" s="780"/>
      <c r="AC993" s="842"/>
    </row>
    <row r="994" spans="1:30" s="79" customFormat="1" ht="38.1" customHeight="1" x14ac:dyDescent="0.25">
      <c r="A994" s="813">
        <v>1</v>
      </c>
      <c r="B994" s="813">
        <v>1</v>
      </c>
      <c r="C994" s="438" t="s">
        <v>312</v>
      </c>
      <c r="D994" s="438"/>
      <c r="E994" s="474">
        <v>9634</v>
      </c>
      <c r="F994" s="102">
        <f t="shared" si="497"/>
        <v>4817</v>
      </c>
      <c r="G994" s="474">
        <v>4675</v>
      </c>
      <c r="H994" s="474">
        <f t="shared" si="498"/>
        <v>97.052107120614494</v>
      </c>
      <c r="I994" s="135"/>
      <c r="J994" s="135"/>
      <c r="K994" s="498"/>
      <c r="L994" s="498"/>
      <c r="M994" s="498"/>
      <c r="N994" s="498"/>
      <c r="O994" s="498"/>
      <c r="P994" s="498"/>
      <c r="Q994" s="780"/>
      <c r="R994" s="780"/>
      <c r="S994" s="780"/>
      <c r="T994" s="780"/>
      <c r="U994" s="780"/>
      <c r="V994" s="780"/>
      <c r="W994" s="1815"/>
      <c r="X994" s="780"/>
      <c r="Y994" s="780"/>
      <c r="Z994" s="780"/>
      <c r="AA994" s="780"/>
      <c r="AB994" s="780"/>
      <c r="AC994" s="842"/>
    </row>
    <row r="995" spans="1:30" s="79" customFormat="1" ht="38.1" customHeight="1" x14ac:dyDescent="0.25">
      <c r="A995" s="813">
        <v>1</v>
      </c>
      <c r="B995" s="813">
        <v>1</v>
      </c>
      <c r="C995" s="438" t="s">
        <v>159</v>
      </c>
      <c r="D995" s="438"/>
      <c r="E995" s="474">
        <v>50200</v>
      </c>
      <c r="F995" s="102">
        <f t="shared" si="497"/>
        <v>25100</v>
      </c>
      <c r="G995" s="102">
        <f>25065+G996/3.8/3.2</f>
        <v>27019.52302631579</v>
      </c>
      <c r="H995" s="474">
        <f t="shared" si="498"/>
        <v>107.64750209687566</v>
      </c>
      <c r="I995" s="135"/>
      <c r="J995" s="135"/>
      <c r="K995" s="498"/>
      <c r="L995" s="498"/>
      <c r="M995" s="498"/>
      <c r="N995" s="498"/>
      <c r="O995" s="498"/>
      <c r="P995" s="498"/>
      <c r="Q995" s="780"/>
      <c r="R995" s="780"/>
      <c r="S995" s="780"/>
      <c r="T995" s="780"/>
      <c r="U995" s="780"/>
      <c r="V995" s="780"/>
      <c r="W995" s="1815"/>
      <c r="X995" s="780"/>
      <c r="Y995" s="780"/>
      <c r="Z995" s="780"/>
      <c r="AA995" s="780"/>
      <c r="AB995" s="780"/>
      <c r="AC995" s="842"/>
      <c r="AD995" s="1964"/>
    </row>
    <row r="996" spans="1:30" s="79" customFormat="1" ht="38.1" customHeight="1" x14ac:dyDescent="0.25">
      <c r="A996" s="813">
        <v>1</v>
      </c>
      <c r="B996" s="813">
        <v>1</v>
      </c>
      <c r="C996" s="438" t="s">
        <v>304</v>
      </c>
      <c r="D996" s="438"/>
      <c r="E996" s="474">
        <v>49600</v>
      </c>
      <c r="F996" s="102">
        <f t="shared" si="497"/>
        <v>24800</v>
      </c>
      <c r="G996" s="102">
        <v>23767</v>
      </c>
      <c r="H996" s="474">
        <f t="shared" si="498"/>
        <v>95.834677419354847</v>
      </c>
      <c r="I996" s="135"/>
      <c r="J996" s="135"/>
      <c r="K996" s="498"/>
      <c r="L996" s="498"/>
      <c r="M996" s="498"/>
      <c r="N996" s="498"/>
      <c r="O996" s="498"/>
      <c r="P996" s="498"/>
      <c r="Q996" s="780"/>
      <c r="R996" s="780"/>
      <c r="S996" s="780"/>
      <c r="T996" s="780"/>
      <c r="U996" s="780"/>
      <c r="V996" s="780"/>
      <c r="W996" s="1815"/>
      <c r="X996" s="780"/>
      <c r="Y996" s="780"/>
      <c r="Z996" s="780"/>
      <c r="AA996" s="780"/>
      <c r="AB996" s="780"/>
      <c r="AC996" s="842"/>
    </row>
    <row r="997" spans="1:30" s="79" customFormat="1" ht="38.1" customHeight="1" x14ac:dyDescent="0.25">
      <c r="A997" s="813">
        <v>1</v>
      </c>
      <c r="B997" s="813">
        <v>1</v>
      </c>
      <c r="C997" s="225" t="s">
        <v>171</v>
      </c>
      <c r="D997" s="544"/>
      <c r="E997" s="417">
        <f>E990+E995*3.2</f>
        <v>170474</v>
      </c>
      <c r="F997" s="417">
        <f>F990+F995*3.2</f>
        <v>85237</v>
      </c>
      <c r="G997" s="417">
        <f>G990+G995*3.2</f>
        <v>91260.473684210534</v>
      </c>
      <c r="H997" s="417">
        <f t="shared" si="498"/>
        <v>107.06673590601564</v>
      </c>
      <c r="I997" s="135"/>
      <c r="J997" s="135"/>
      <c r="K997" s="498"/>
      <c r="L997" s="498"/>
      <c r="M997" s="498"/>
      <c r="N997" s="498"/>
      <c r="O997" s="498"/>
      <c r="P997" s="498"/>
      <c r="Q997" s="705">
        <v>125619.46389017628</v>
      </c>
      <c r="R997" s="705">
        <v>125619.46389017628</v>
      </c>
      <c r="S997" s="705">
        <v>125619.46389017628</v>
      </c>
      <c r="T997" s="705">
        <v>125619.46389017628</v>
      </c>
      <c r="U997" s="705">
        <v>125619.46389017628</v>
      </c>
      <c r="V997" s="705">
        <v>132275.28233000002</v>
      </c>
      <c r="W997" s="1992">
        <f>Q997/12*$C$3+(R997-Q997)/11*5+(S997-R997)/10*4+(T997-S997)/9*3+(U997-T997)/8*2+((V997-U997)+628.097)/7*1-628.097</f>
        <v>63222.194293634377</v>
      </c>
      <c r="X997" s="705">
        <f>AB997-AA997</f>
        <v>63141.632089999999</v>
      </c>
      <c r="Y997" s="705"/>
      <c r="Z997" s="705">
        <f>X997-W997</f>
        <v>-80.562203634377511</v>
      </c>
      <c r="AA997" s="705">
        <v>-312.53926999999999</v>
      </c>
      <c r="AB997" s="705">
        <v>62829.092819999998</v>
      </c>
      <c r="AC997" s="842"/>
    </row>
    <row r="998" spans="1:30" s="79" customFormat="1" ht="38.1" customHeight="1" x14ac:dyDescent="0.25">
      <c r="A998" s="813">
        <v>1</v>
      </c>
      <c r="B998" s="813">
        <v>1</v>
      </c>
      <c r="C998" s="543" t="s">
        <v>313</v>
      </c>
      <c r="D998" s="438"/>
      <c r="E998" s="474"/>
      <c r="F998" s="474"/>
      <c r="G998" s="474"/>
      <c r="H998" s="417"/>
      <c r="I998" s="135"/>
      <c r="J998" s="135"/>
      <c r="K998" s="498"/>
      <c r="L998" s="498"/>
      <c r="M998" s="498"/>
      <c r="N998" s="498"/>
      <c r="O998" s="498"/>
      <c r="P998" s="498"/>
      <c r="Q998" s="780"/>
      <c r="R998" s="780"/>
      <c r="S998" s="780"/>
      <c r="T998" s="780"/>
      <c r="U998" s="780"/>
      <c r="V998" s="780"/>
      <c r="W998" s="1815"/>
      <c r="X998" s="780"/>
      <c r="Y998" s="780"/>
      <c r="Z998" s="780"/>
      <c r="AA998" s="780"/>
      <c r="AB998" s="780"/>
      <c r="AC998" s="842"/>
    </row>
    <row r="999" spans="1:30" s="79" customFormat="1" ht="38.1" customHeight="1" x14ac:dyDescent="0.25">
      <c r="A999" s="813">
        <v>1</v>
      </c>
      <c r="B999" s="813">
        <v>1</v>
      </c>
      <c r="C999" s="438" t="s">
        <v>202</v>
      </c>
      <c r="D999" s="438"/>
      <c r="E999" s="474">
        <f>SUM(E1001,E1006)</f>
        <v>30964</v>
      </c>
      <c r="F999" s="474">
        <f>SUM(F1001,F1006)</f>
        <v>15484</v>
      </c>
      <c r="G999" s="474">
        <f>SUM(G1001,G1006)</f>
        <v>13771</v>
      </c>
      <c r="H999" s="417">
        <f>G999/F999*100</f>
        <v>88.93696719194007</v>
      </c>
      <c r="I999" s="135"/>
      <c r="J999" s="135"/>
      <c r="K999" s="498"/>
      <c r="L999" s="498"/>
      <c r="M999" s="498"/>
      <c r="N999" s="498"/>
      <c r="O999" s="498"/>
      <c r="P999" s="498"/>
      <c r="Q999" s="780"/>
      <c r="R999" s="780"/>
      <c r="S999" s="780"/>
      <c r="T999" s="780"/>
      <c r="U999" s="780"/>
      <c r="V999" s="780"/>
      <c r="W999" s="1815"/>
      <c r="X999" s="780"/>
      <c r="Y999" s="780"/>
      <c r="Z999" s="780"/>
      <c r="AA999" s="780"/>
      <c r="AB999" s="780"/>
      <c r="AC999" s="842"/>
    </row>
    <row r="1000" spans="1:30" s="79" customFormat="1" ht="19.5" customHeight="1" x14ac:dyDescent="0.25">
      <c r="A1000" s="813">
        <v>1</v>
      </c>
      <c r="B1000" s="813">
        <v>1</v>
      </c>
      <c r="C1000" s="438" t="s">
        <v>309</v>
      </c>
      <c r="D1000" s="438"/>
      <c r="E1000" s="474"/>
      <c r="F1000" s="102">
        <f>ROUND(E1000/12*$C$3,0)</f>
        <v>0</v>
      </c>
      <c r="G1000" s="474"/>
      <c r="H1000" s="417"/>
      <c r="I1000" s="135"/>
      <c r="J1000" s="135"/>
      <c r="K1000" s="498"/>
      <c r="L1000" s="498"/>
      <c r="M1000" s="498"/>
      <c r="N1000" s="498"/>
      <c r="O1000" s="498"/>
      <c r="P1000" s="498"/>
      <c r="Q1000" s="780"/>
      <c r="R1000" s="780"/>
      <c r="S1000" s="780"/>
      <c r="T1000" s="780"/>
      <c r="U1000" s="780"/>
      <c r="V1000" s="780"/>
      <c r="W1000" s="1815"/>
      <c r="X1000" s="780"/>
      <c r="Y1000" s="780"/>
      <c r="Z1000" s="780"/>
      <c r="AA1000" s="780"/>
      <c r="AB1000" s="780"/>
      <c r="AC1000" s="842"/>
    </row>
    <row r="1001" spans="1:30" s="79" customFormat="1" ht="49.5" customHeight="1" x14ac:dyDescent="0.25">
      <c r="A1001" s="813">
        <v>1</v>
      </c>
      <c r="B1001" s="813">
        <v>1</v>
      </c>
      <c r="C1001" s="438" t="s">
        <v>314</v>
      </c>
      <c r="D1001" s="438"/>
      <c r="E1001" s="474">
        <f>SUM(E1002:E1005)</f>
        <v>7053</v>
      </c>
      <c r="F1001" s="474">
        <f>SUM(F1002:F1005)</f>
        <v>3528</v>
      </c>
      <c r="G1001" s="474">
        <f>SUM(G1002:G1005)</f>
        <v>4595</v>
      </c>
      <c r="H1001" s="417">
        <f t="shared" ref="H1001:H1009" si="499">G1001/F1001*100</f>
        <v>130.2437641723356</v>
      </c>
      <c r="I1001" s="135"/>
      <c r="J1001" s="135"/>
      <c r="K1001" s="498"/>
      <c r="L1001" s="498"/>
      <c r="M1001" s="498"/>
      <c r="N1001" s="498"/>
      <c r="O1001" s="498"/>
      <c r="P1001" s="498"/>
      <c r="Q1001" s="780"/>
      <c r="R1001" s="780"/>
      <c r="S1001" s="780"/>
      <c r="T1001" s="780"/>
      <c r="U1001" s="780"/>
      <c r="V1001" s="780"/>
      <c r="W1001" s="1815"/>
      <c r="X1001" s="780"/>
      <c r="Y1001" s="780"/>
      <c r="Z1001" s="780"/>
      <c r="AA1001" s="780"/>
      <c r="AB1001" s="780"/>
      <c r="AC1001" s="842"/>
    </row>
    <row r="1002" spans="1:30" s="79" customFormat="1" ht="38.1" customHeight="1" x14ac:dyDescent="0.25">
      <c r="A1002" s="813">
        <v>1</v>
      </c>
      <c r="B1002" s="813">
        <v>1</v>
      </c>
      <c r="C1002" s="438" t="s">
        <v>315</v>
      </c>
      <c r="D1002" s="438"/>
      <c r="E1002" s="474">
        <v>3917</v>
      </c>
      <c r="F1002" s="102">
        <f>ROUND(E1002/12*$C$3,0)</f>
        <v>1959</v>
      </c>
      <c r="G1002" s="474">
        <v>1906</v>
      </c>
      <c r="H1002" s="417">
        <f t="shared" si="499"/>
        <v>97.29453802960694</v>
      </c>
      <c r="I1002" s="135"/>
      <c r="J1002" s="135"/>
      <c r="K1002" s="498"/>
      <c r="L1002" s="498"/>
      <c r="M1002" s="498"/>
      <c r="N1002" s="498"/>
      <c r="O1002" s="498"/>
      <c r="P1002" s="498"/>
      <c r="Q1002" s="780"/>
      <c r="R1002" s="780"/>
      <c r="S1002" s="780"/>
      <c r="T1002" s="780"/>
      <c r="U1002" s="780"/>
      <c r="V1002" s="780"/>
      <c r="W1002" s="1815"/>
      <c r="X1002" s="780"/>
      <c r="Y1002" s="780"/>
      <c r="Z1002" s="780"/>
      <c r="AA1002" s="780"/>
      <c r="AB1002" s="780"/>
      <c r="AC1002" s="842"/>
    </row>
    <row r="1003" spans="1:30" s="79" customFormat="1" ht="38.1" customHeight="1" x14ac:dyDescent="0.25">
      <c r="A1003" s="813">
        <v>1</v>
      </c>
      <c r="B1003" s="813">
        <v>1</v>
      </c>
      <c r="C1003" s="438" t="s">
        <v>316</v>
      </c>
      <c r="D1003" s="438"/>
      <c r="E1003" s="474">
        <v>1175</v>
      </c>
      <c r="F1003" s="102">
        <f>ROUND(E1003/12*$C$3,0)</f>
        <v>588</v>
      </c>
      <c r="G1003" s="474">
        <v>498</v>
      </c>
      <c r="H1003" s="417">
        <f t="shared" si="499"/>
        <v>84.693877551020407</v>
      </c>
      <c r="I1003" s="135"/>
      <c r="J1003" s="135"/>
      <c r="K1003" s="498"/>
      <c r="L1003" s="498"/>
      <c r="M1003" s="498"/>
      <c r="N1003" s="498"/>
      <c r="O1003" s="498"/>
      <c r="P1003" s="498"/>
      <c r="Q1003" s="780"/>
      <c r="R1003" s="780"/>
      <c r="S1003" s="780"/>
      <c r="T1003" s="780"/>
      <c r="U1003" s="780"/>
      <c r="V1003" s="780"/>
      <c r="W1003" s="1815"/>
      <c r="X1003" s="780"/>
      <c r="Y1003" s="780"/>
      <c r="Z1003" s="780"/>
      <c r="AA1003" s="780"/>
      <c r="AB1003" s="780"/>
      <c r="AC1003" s="842"/>
    </row>
    <row r="1004" spans="1:30" s="79" customFormat="1" ht="59.25" customHeight="1" x14ac:dyDescent="0.25">
      <c r="A1004" s="813">
        <v>1</v>
      </c>
      <c r="B1004" s="813">
        <v>1</v>
      </c>
      <c r="C1004" s="438" t="s">
        <v>365</v>
      </c>
      <c r="D1004" s="438"/>
      <c r="E1004" s="474">
        <v>510</v>
      </c>
      <c r="F1004" s="102">
        <f>ROUND(E1004/12*$C$3,0)</f>
        <v>255</v>
      </c>
      <c r="G1004" s="474">
        <v>574</v>
      </c>
      <c r="H1004" s="417">
        <f t="shared" si="499"/>
        <v>225.09803921568627</v>
      </c>
      <c r="I1004" s="135"/>
      <c r="J1004" s="135"/>
      <c r="K1004" s="498"/>
      <c r="L1004" s="498"/>
      <c r="M1004" s="498"/>
      <c r="N1004" s="498"/>
      <c r="O1004" s="498"/>
      <c r="P1004" s="498"/>
      <c r="Q1004" s="780"/>
      <c r="R1004" s="780"/>
      <c r="S1004" s="780"/>
      <c r="T1004" s="780"/>
      <c r="U1004" s="780"/>
      <c r="V1004" s="780"/>
      <c r="W1004" s="1815"/>
      <c r="X1004" s="780"/>
      <c r="Y1004" s="780"/>
      <c r="Z1004" s="780"/>
      <c r="AA1004" s="780"/>
      <c r="AB1004" s="780"/>
      <c r="AC1004" s="842"/>
    </row>
    <row r="1005" spans="1:30" s="79" customFormat="1" ht="54" customHeight="1" x14ac:dyDescent="0.25">
      <c r="A1005" s="813">
        <v>1</v>
      </c>
      <c r="B1005" s="813">
        <v>1</v>
      </c>
      <c r="C1005" s="438" t="s">
        <v>366</v>
      </c>
      <c r="D1005" s="438"/>
      <c r="E1005" s="474">
        <v>1451</v>
      </c>
      <c r="F1005" s="102">
        <f>ROUND(E1005/12*$C$3,0)</f>
        <v>726</v>
      </c>
      <c r="G1005" s="474">
        <v>1617</v>
      </c>
      <c r="H1005" s="417">
        <f t="shared" si="499"/>
        <v>222.72727272727272</v>
      </c>
      <c r="I1005" s="135"/>
      <c r="J1005" s="135"/>
      <c r="K1005" s="498"/>
      <c r="L1005" s="498"/>
      <c r="M1005" s="498"/>
      <c r="N1005" s="498"/>
      <c r="O1005" s="498"/>
      <c r="P1005" s="498"/>
      <c r="Q1005" s="780"/>
      <c r="R1005" s="780"/>
      <c r="S1005" s="780"/>
      <c r="T1005" s="780"/>
      <c r="U1005" s="780"/>
      <c r="V1005" s="780"/>
      <c r="W1005" s="1815"/>
      <c r="X1005" s="780"/>
      <c r="Y1005" s="780"/>
      <c r="Z1005" s="780"/>
      <c r="AA1005" s="780"/>
      <c r="AB1005" s="780"/>
      <c r="AC1005" s="842"/>
    </row>
    <row r="1006" spans="1:30" s="79" customFormat="1" ht="50.25" customHeight="1" x14ac:dyDescent="0.25">
      <c r="A1006" s="813">
        <v>1</v>
      </c>
      <c r="B1006" s="813">
        <v>1</v>
      </c>
      <c r="C1006" s="438" t="s">
        <v>317</v>
      </c>
      <c r="D1006" s="438"/>
      <c r="E1006" s="474">
        <f>SUM(E1007:E1009)</f>
        <v>23911</v>
      </c>
      <c r="F1006" s="474">
        <f>SUM(F1007:F1009)</f>
        <v>11956</v>
      </c>
      <c r="G1006" s="474">
        <f>SUM(G1007:G1009)</f>
        <v>9176</v>
      </c>
      <c r="H1006" s="417">
        <f t="shared" si="499"/>
        <v>76.748076279692199</v>
      </c>
      <c r="I1006" s="135"/>
      <c r="J1006" s="135"/>
      <c r="K1006" s="498"/>
      <c r="L1006" s="498"/>
      <c r="M1006" s="498"/>
      <c r="N1006" s="498"/>
      <c r="O1006" s="498"/>
      <c r="P1006" s="498"/>
      <c r="Q1006" s="780"/>
      <c r="R1006" s="780"/>
      <c r="S1006" s="780"/>
      <c r="T1006" s="780"/>
      <c r="U1006" s="780"/>
      <c r="V1006" s="780"/>
      <c r="W1006" s="1815"/>
      <c r="X1006" s="780"/>
      <c r="Y1006" s="780"/>
      <c r="Z1006" s="780"/>
      <c r="AA1006" s="780"/>
      <c r="AB1006" s="780"/>
      <c r="AC1006" s="842"/>
    </row>
    <row r="1007" spans="1:30" s="79" customFormat="1" ht="38.1" customHeight="1" x14ac:dyDescent="0.25">
      <c r="A1007" s="813">
        <v>1</v>
      </c>
      <c r="B1007" s="813">
        <v>1</v>
      </c>
      <c r="C1007" s="438" t="s">
        <v>318</v>
      </c>
      <c r="D1007" s="438"/>
      <c r="E1007" s="474">
        <v>2900</v>
      </c>
      <c r="F1007" s="102">
        <f t="shared" ref="F1007:F1012" si="500">ROUND(E1007/12*$C$3,0)</f>
        <v>1450</v>
      </c>
      <c r="G1007" s="474">
        <v>912</v>
      </c>
      <c r="H1007" s="417">
        <f t="shared" si="499"/>
        <v>62.896551724137929</v>
      </c>
      <c r="I1007" s="135"/>
      <c r="J1007" s="135"/>
      <c r="K1007" s="498"/>
      <c r="L1007" s="498"/>
      <c r="M1007" s="498"/>
      <c r="N1007" s="498"/>
      <c r="O1007" s="498"/>
      <c r="P1007" s="498"/>
      <c r="Q1007" s="780"/>
      <c r="R1007" s="780"/>
      <c r="S1007" s="780"/>
      <c r="T1007" s="780"/>
      <c r="U1007" s="780"/>
      <c r="V1007" s="780"/>
      <c r="W1007" s="1815"/>
      <c r="X1007" s="780"/>
      <c r="Y1007" s="780"/>
      <c r="Z1007" s="780"/>
      <c r="AA1007" s="780"/>
      <c r="AB1007" s="780"/>
      <c r="AC1007" s="842"/>
    </row>
    <row r="1008" spans="1:30" s="79" customFormat="1" ht="66" customHeight="1" x14ac:dyDescent="0.25">
      <c r="A1008" s="813">
        <v>1</v>
      </c>
      <c r="B1008" s="813">
        <v>1</v>
      </c>
      <c r="C1008" s="438" t="s">
        <v>389</v>
      </c>
      <c r="D1008" s="438"/>
      <c r="E1008" s="474">
        <v>20011</v>
      </c>
      <c r="F1008" s="102">
        <f t="shared" si="500"/>
        <v>10006</v>
      </c>
      <c r="G1008" s="474">
        <v>7795</v>
      </c>
      <c r="H1008" s="417">
        <f t="shared" si="499"/>
        <v>77.90325804517289</v>
      </c>
      <c r="I1008" s="135"/>
      <c r="J1008" s="135"/>
      <c r="K1008" s="498"/>
      <c r="L1008" s="498"/>
      <c r="M1008" s="498"/>
      <c r="N1008" s="498"/>
      <c r="O1008" s="498"/>
      <c r="P1008" s="498"/>
      <c r="Q1008" s="780"/>
      <c r="R1008" s="780"/>
      <c r="S1008" s="780"/>
      <c r="T1008" s="780"/>
      <c r="U1008" s="780"/>
      <c r="V1008" s="780"/>
      <c r="W1008" s="1815"/>
      <c r="X1008" s="780"/>
      <c r="Y1008" s="780"/>
      <c r="Z1008" s="780"/>
      <c r="AA1008" s="780"/>
      <c r="AB1008" s="780"/>
      <c r="AC1008" s="842"/>
    </row>
    <row r="1009" spans="1:268" s="79" customFormat="1" ht="50.25" customHeight="1" x14ac:dyDescent="0.25">
      <c r="A1009" s="813">
        <v>1</v>
      </c>
      <c r="B1009" s="813">
        <v>1</v>
      </c>
      <c r="C1009" s="438" t="s">
        <v>330</v>
      </c>
      <c r="D1009" s="438"/>
      <c r="E1009" s="474">
        <v>1000</v>
      </c>
      <c r="F1009" s="102">
        <f t="shared" si="500"/>
        <v>500</v>
      </c>
      <c r="G1009" s="474">
        <v>469</v>
      </c>
      <c r="H1009" s="417">
        <f t="shared" si="499"/>
        <v>93.8</v>
      </c>
      <c r="I1009" s="135"/>
      <c r="J1009" s="135"/>
      <c r="K1009" s="498"/>
      <c r="L1009" s="498"/>
      <c r="M1009" s="498"/>
      <c r="N1009" s="498"/>
      <c r="O1009" s="498"/>
      <c r="P1009" s="498"/>
      <c r="Q1009" s="780"/>
      <c r="R1009" s="780"/>
      <c r="S1009" s="780"/>
      <c r="T1009" s="780"/>
      <c r="U1009" s="780"/>
      <c r="V1009" s="780"/>
      <c r="W1009" s="1815"/>
      <c r="X1009" s="780"/>
      <c r="Y1009" s="780"/>
      <c r="Z1009" s="780"/>
      <c r="AA1009" s="780"/>
      <c r="AB1009" s="780"/>
      <c r="AC1009" s="842"/>
    </row>
    <row r="1010" spans="1:268" s="79" customFormat="1" ht="15.75" customHeight="1" x14ac:dyDescent="0.25">
      <c r="A1010" s="813">
        <v>1</v>
      </c>
      <c r="B1010" s="813">
        <v>1</v>
      </c>
      <c r="C1010" s="438" t="s">
        <v>159</v>
      </c>
      <c r="D1010" s="438"/>
      <c r="E1010" s="474"/>
      <c r="F1010" s="102">
        <f t="shared" si="500"/>
        <v>0</v>
      </c>
      <c r="G1010" s="474"/>
      <c r="H1010" s="417"/>
      <c r="I1010" s="135"/>
      <c r="J1010" s="135"/>
      <c r="K1010" s="498"/>
      <c r="L1010" s="498"/>
      <c r="M1010" s="498"/>
      <c r="N1010" s="498"/>
      <c r="O1010" s="498"/>
      <c r="P1010" s="498"/>
      <c r="Q1010" s="780"/>
      <c r="R1010" s="780"/>
      <c r="S1010" s="780"/>
      <c r="T1010" s="780"/>
      <c r="U1010" s="780"/>
      <c r="V1010" s="780"/>
      <c r="W1010" s="1815"/>
      <c r="X1010" s="780"/>
      <c r="Y1010" s="780"/>
      <c r="Z1010" s="780"/>
      <c r="AA1010" s="780"/>
      <c r="AB1010" s="780"/>
      <c r="AC1010" s="842"/>
      <c r="AD1010" s="1964"/>
    </row>
    <row r="1011" spans="1:268" s="79" customFormat="1" ht="38.1" customHeight="1" x14ac:dyDescent="0.25">
      <c r="A1011" s="813">
        <v>1</v>
      </c>
      <c r="B1011" s="813">
        <v>1</v>
      </c>
      <c r="C1011" s="438" t="s">
        <v>160</v>
      </c>
      <c r="D1011" s="438"/>
      <c r="E1011" s="474">
        <v>13300</v>
      </c>
      <c r="F1011" s="102">
        <f t="shared" si="500"/>
        <v>6650</v>
      </c>
      <c r="G1011" s="102">
        <v>6837</v>
      </c>
      <c r="H1011" s="417">
        <f>G1011/F1011*100</f>
        <v>102.81203007518798</v>
      </c>
      <c r="I1011" s="135"/>
      <c r="J1011" s="135"/>
      <c r="K1011" s="498"/>
      <c r="L1011" s="498"/>
      <c r="M1011" s="498"/>
      <c r="N1011" s="498"/>
      <c r="O1011" s="498"/>
      <c r="P1011" s="498"/>
      <c r="Q1011" s="780"/>
      <c r="R1011" s="780"/>
      <c r="S1011" s="780"/>
      <c r="T1011" s="780"/>
      <c r="U1011" s="780"/>
      <c r="V1011" s="780"/>
      <c r="W1011" s="1815"/>
      <c r="X1011" s="780"/>
      <c r="Y1011" s="780"/>
      <c r="Z1011" s="780"/>
      <c r="AA1011" s="780"/>
      <c r="AB1011" s="780"/>
      <c r="AC1011" s="842"/>
    </row>
    <row r="1012" spans="1:268" s="79" customFormat="1" ht="38.1" customHeight="1" x14ac:dyDescent="0.25">
      <c r="A1012" s="813">
        <v>1</v>
      </c>
      <c r="B1012" s="813">
        <v>1</v>
      </c>
      <c r="C1012" s="438" t="s">
        <v>328</v>
      </c>
      <c r="D1012" s="438"/>
      <c r="E1012" s="474"/>
      <c r="F1012" s="102">
        <f t="shared" si="500"/>
        <v>0</v>
      </c>
      <c r="G1012" s="102"/>
      <c r="H1012" s="417"/>
      <c r="I1012" s="135"/>
      <c r="J1012" s="135"/>
      <c r="K1012" s="498"/>
      <c r="L1012" s="498"/>
      <c r="M1012" s="498"/>
      <c r="N1012" s="498"/>
      <c r="O1012" s="498"/>
      <c r="P1012" s="498"/>
      <c r="Q1012" s="780"/>
      <c r="R1012" s="780"/>
      <c r="S1012" s="780"/>
      <c r="T1012" s="780"/>
      <c r="U1012" s="780"/>
      <c r="V1012" s="780"/>
      <c r="W1012" s="1815"/>
      <c r="X1012" s="780"/>
      <c r="Y1012" s="780"/>
      <c r="Z1012" s="780"/>
      <c r="AA1012" s="780"/>
      <c r="AB1012" s="780"/>
      <c r="AC1012" s="842"/>
    </row>
    <row r="1013" spans="1:268" s="79" customFormat="1" ht="22.5" customHeight="1" x14ac:dyDescent="0.25">
      <c r="A1013" s="813">
        <v>1</v>
      </c>
      <c r="B1013" s="813">
        <v>1</v>
      </c>
      <c r="C1013" s="225" t="s">
        <v>168</v>
      </c>
      <c r="D1013" s="544"/>
      <c r="E1013" s="417">
        <f>E999+E1011</f>
        <v>44264</v>
      </c>
      <c r="F1013" s="417">
        <f>F999+F1011</f>
        <v>22134</v>
      </c>
      <c r="G1013" s="417">
        <f>G999+G1011</f>
        <v>20608</v>
      </c>
      <c r="H1013" s="417">
        <f>G1013/F1013*100</f>
        <v>93.105629348513602</v>
      </c>
      <c r="I1013" s="135"/>
      <c r="J1013" s="135"/>
      <c r="K1013" s="498"/>
      <c r="L1013" s="498"/>
      <c r="M1013" s="498"/>
      <c r="N1013" s="498"/>
      <c r="O1013" s="498"/>
      <c r="P1013" s="498"/>
      <c r="Q1013" s="705">
        <v>39536.75743287037</v>
      </c>
      <c r="R1013" s="705">
        <v>39536.75743287037</v>
      </c>
      <c r="S1013" s="705">
        <v>39536.75743287037</v>
      </c>
      <c r="T1013" s="705">
        <v>39536.75743287037</v>
      </c>
      <c r="U1013" s="705">
        <v>39536.75743287037</v>
      </c>
      <c r="V1013" s="705">
        <v>39536.75743287037</v>
      </c>
      <c r="W1013" s="1820">
        <f>Q1013/12*$C$3+(R1013-Q1013)/11*5+(S1013-R1013)/10*4+(T1013-S1013)/9*3+(U1013-T1013)/8*2+(V1013-U1013)/7*1</f>
        <v>19768.378716435185</v>
      </c>
      <c r="X1013" s="705">
        <f>AB1013-AA1013</f>
        <v>19757.76181</v>
      </c>
      <c r="Y1013" s="705"/>
      <c r="Z1013" s="705">
        <f>X1013-W1013</f>
        <v>-10.616906435185228</v>
      </c>
      <c r="AA1013" s="705">
        <v>-247.59450000000004</v>
      </c>
      <c r="AB1013" s="705">
        <v>19510.167310000001</v>
      </c>
      <c r="AC1013" s="842"/>
    </row>
    <row r="1014" spans="1:268" s="79" customFormat="1" ht="15" customHeight="1" x14ac:dyDescent="0.25">
      <c r="A1014" s="813">
        <v>1</v>
      </c>
      <c r="B1014" s="813">
        <v>1</v>
      </c>
      <c r="C1014" s="734" t="s">
        <v>353</v>
      </c>
      <c r="D1014" s="734"/>
      <c r="E1014" s="735">
        <f>E1013+E997</f>
        <v>214738</v>
      </c>
      <c r="F1014" s="735">
        <f>F1013+F997</f>
        <v>107371</v>
      </c>
      <c r="G1014" s="735">
        <f>G1013+G997</f>
        <v>111868.47368421053</v>
      </c>
      <c r="H1014" s="735">
        <f>G1014/F1014*100</f>
        <v>104.18872291792991</v>
      </c>
      <c r="I1014" s="736"/>
      <c r="J1014" s="736"/>
      <c r="K1014" s="735"/>
      <c r="L1014" s="735"/>
      <c r="M1014" s="735"/>
      <c r="N1014" s="735"/>
      <c r="O1014" s="735"/>
      <c r="P1014" s="735"/>
      <c r="Q1014" s="705">
        <f>SUM(Q1013,Q997)</f>
        <v>165156.22132304666</v>
      </c>
      <c r="R1014" s="705">
        <f t="shared" ref="R1014:AB1014" si="501">SUM(R1013,R997)</f>
        <v>165156.22132304666</v>
      </c>
      <c r="S1014" s="705">
        <f t="shared" ref="S1014:T1014" si="502">SUM(S1013,S997)</f>
        <v>165156.22132304666</v>
      </c>
      <c r="T1014" s="705">
        <f t="shared" si="502"/>
        <v>165156.22132304666</v>
      </c>
      <c r="U1014" s="705">
        <f t="shared" ref="U1014:V1014" si="503">SUM(U1013,U997)</f>
        <v>165156.22132304666</v>
      </c>
      <c r="V1014" s="705">
        <f t="shared" si="503"/>
        <v>171812.03976287038</v>
      </c>
      <c r="W1014" s="705">
        <f t="shared" si="501"/>
        <v>82990.573010069565</v>
      </c>
      <c r="X1014" s="705">
        <f t="shared" si="501"/>
        <v>82899.393899999995</v>
      </c>
      <c r="Y1014" s="705">
        <f t="shared" si="501"/>
        <v>0</v>
      </c>
      <c r="Z1014" s="705">
        <f t="shared" si="501"/>
        <v>-91.179110069562739</v>
      </c>
      <c r="AA1014" s="705">
        <f t="shared" si="501"/>
        <v>-560.13377000000003</v>
      </c>
      <c r="AB1014" s="705">
        <f t="shared" si="501"/>
        <v>82339.260129999995</v>
      </c>
      <c r="AC1014" s="842"/>
    </row>
    <row r="1015" spans="1:268" s="79" customFormat="1" ht="15" customHeight="1" x14ac:dyDescent="0.25">
      <c r="A1015" s="813">
        <v>1</v>
      </c>
      <c r="B1015" s="813">
        <v>1</v>
      </c>
      <c r="C1015" s="230" t="s">
        <v>31</v>
      </c>
      <c r="D1015" s="230"/>
      <c r="E1015" s="737"/>
      <c r="F1015" s="737"/>
      <c r="G1015" s="737"/>
      <c r="H1015" s="737"/>
      <c r="I1015" s="736"/>
      <c r="J1015" s="736"/>
      <c r="K1015" s="735"/>
      <c r="L1015" s="735"/>
      <c r="M1015" s="735"/>
      <c r="N1015" s="735"/>
      <c r="O1015" s="735"/>
      <c r="P1015" s="735"/>
      <c r="Q1015" s="71"/>
      <c r="R1015" s="71"/>
      <c r="S1015" s="71"/>
      <c r="T1015" s="71"/>
      <c r="U1015" s="71"/>
      <c r="V1015" s="71"/>
      <c r="W1015" s="1812"/>
      <c r="X1015" s="71"/>
      <c r="Y1015" s="71"/>
      <c r="Z1015" s="71"/>
      <c r="AA1015" s="71"/>
      <c r="AB1015" s="71"/>
      <c r="AC1015" s="842"/>
    </row>
    <row r="1016" spans="1:268" s="79" customFormat="1" ht="15" customHeight="1" x14ac:dyDescent="0.25">
      <c r="A1016" s="813"/>
      <c r="B1016" s="813"/>
      <c r="C1016" s="154" t="s">
        <v>10</v>
      </c>
      <c r="D1016" s="910">
        <v>300</v>
      </c>
      <c r="E1016" s="737">
        <v>180</v>
      </c>
      <c r="F1016" s="737">
        <f t="shared" ref="F1016:F1017" si="504">ROUND(E1016/12*$C$3,0)</f>
        <v>90</v>
      </c>
      <c r="G1016" s="737">
        <v>117</v>
      </c>
      <c r="H1016" s="102">
        <f t="shared" ref="H1016:H1017" si="505">G1016/F1016*100</f>
        <v>130</v>
      </c>
      <c r="I1016" s="1661">
        <v>10.6</v>
      </c>
      <c r="J1016" s="103">
        <f t="shared" ref="J1016:J1017" si="506">M1016/G1016</f>
        <v>12.632478632478632</v>
      </c>
      <c r="K1016" s="104">
        <f t="shared" ref="K1016:K1017" si="507">ROUND(E1016*I1016,0)</f>
        <v>1908</v>
      </c>
      <c r="L1016" s="104">
        <f>ROUND(F1016*I1016,0)</f>
        <v>954</v>
      </c>
      <c r="M1016" s="906">
        <v>1478</v>
      </c>
      <c r="N1016" s="104">
        <f t="shared" ref="N1016:N1017" si="508">M1016/L1016*100</f>
        <v>154.9266247379455</v>
      </c>
      <c r="O1016" s="104">
        <f t="shared" ref="O1016:O1017" si="509">K1016/D1016</f>
        <v>6.36</v>
      </c>
      <c r="P1016" s="104">
        <f t="shared" ref="P1016:P1017" si="510">M1016/$C$3*12/O1016</f>
        <v>464.77987421383648</v>
      </c>
      <c r="Q1016" s="71"/>
      <c r="R1016" s="71"/>
      <c r="S1016" s="71"/>
      <c r="T1016" s="71"/>
      <c r="U1016" s="71"/>
      <c r="V1016" s="71"/>
      <c r="W1016" s="1812"/>
      <c r="X1016" s="71"/>
      <c r="Y1016" s="71"/>
      <c r="Z1016" s="71"/>
      <c r="AA1016" s="71"/>
      <c r="AB1016" s="71"/>
      <c r="AC1016" s="842"/>
    </row>
    <row r="1017" spans="1:268" s="79" customFormat="1" ht="15" customHeight="1" x14ac:dyDescent="0.25">
      <c r="A1017" s="813"/>
      <c r="B1017" s="813"/>
      <c r="C1017" s="154" t="s">
        <v>230</v>
      </c>
      <c r="D1017" s="910">
        <v>300</v>
      </c>
      <c r="E1017" s="737">
        <v>40</v>
      </c>
      <c r="F1017" s="737">
        <f t="shared" si="504"/>
        <v>20</v>
      </c>
      <c r="G1017" s="737">
        <v>0</v>
      </c>
      <c r="H1017" s="102">
        <f t="shared" si="505"/>
        <v>0</v>
      </c>
      <c r="I1017" s="1661">
        <v>9</v>
      </c>
      <c r="J1017" s="103" t="e">
        <f t="shared" si="506"/>
        <v>#DIV/0!</v>
      </c>
      <c r="K1017" s="104">
        <f t="shared" si="507"/>
        <v>360</v>
      </c>
      <c r="L1017" s="104">
        <f>ROUND(F1017*I1017,0)</f>
        <v>180</v>
      </c>
      <c r="M1017" s="906">
        <v>131</v>
      </c>
      <c r="N1017" s="104">
        <f t="shared" si="508"/>
        <v>72.777777777777771</v>
      </c>
      <c r="O1017" s="104">
        <f t="shared" si="509"/>
        <v>1.2</v>
      </c>
      <c r="P1017" s="104">
        <f t="shared" si="510"/>
        <v>218.33333333333334</v>
      </c>
      <c r="Q1017" s="71"/>
      <c r="R1017" s="71"/>
      <c r="S1017" s="71"/>
      <c r="T1017" s="71"/>
      <c r="U1017" s="71"/>
      <c r="V1017" s="71"/>
      <c r="W1017" s="1812"/>
      <c r="X1017" s="71"/>
      <c r="Y1017" s="71"/>
      <c r="Z1017" s="71"/>
      <c r="AA1017" s="71"/>
      <c r="AB1017" s="71"/>
      <c r="AC1017" s="842"/>
    </row>
    <row r="1018" spans="1:268" s="79" customFormat="1" ht="15" customHeight="1" x14ac:dyDescent="0.25">
      <c r="A1018" s="813">
        <v>1</v>
      </c>
      <c r="B1018" s="813">
        <v>1</v>
      </c>
      <c r="C1018" s="154" t="s">
        <v>26</v>
      </c>
      <c r="D1018" s="910">
        <v>300</v>
      </c>
      <c r="E1018" s="739">
        <v>10</v>
      </c>
      <c r="F1018" s="102">
        <f>ROUND(E1018/12*$C$3,0)</f>
        <v>5</v>
      </c>
      <c r="G1018" s="102">
        <v>14</v>
      </c>
      <c r="H1018" s="102">
        <f>G1018/F1018*100</f>
        <v>280</v>
      </c>
      <c r="I1018" s="391">
        <v>6.1</v>
      </c>
      <c r="J1018" s="103">
        <f>M1018/G1018</f>
        <v>0</v>
      </c>
      <c r="K1018" s="104">
        <f>ROUND(E1018*I1018,0)</f>
        <v>61</v>
      </c>
      <c r="L1018" s="104">
        <f>ROUND(F1018*I1018,0)</f>
        <v>31</v>
      </c>
      <c r="M1018" s="104"/>
      <c r="N1018" s="104">
        <f>M1018/L1018*100</f>
        <v>0</v>
      </c>
      <c r="O1018" s="104">
        <f>K1018/D1018</f>
        <v>0.20333333333333334</v>
      </c>
      <c r="P1018" s="104">
        <f>M1018/$C$3*12/O1018</f>
        <v>0</v>
      </c>
      <c r="Q1018" s="780"/>
      <c r="R1018" s="780"/>
      <c r="S1018" s="780"/>
      <c r="T1018" s="780"/>
      <c r="U1018" s="780"/>
      <c r="V1018" s="780"/>
      <c r="W1018" s="1815"/>
      <c r="X1018" s="780"/>
      <c r="Y1018" s="780"/>
      <c r="Z1018" s="780"/>
      <c r="AA1018" s="780"/>
      <c r="AB1018" s="780"/>
      <c r="AC1018" s="842"/>
    </row>
    <row r="1019" spans="1:268" s="79" customFormat="1" ht="15" customHeight="1" x14ac:dyDescent="0.25">
      <c r="A1019" s="813">
        <v>1</v>
      </c>
      <c r="B1019" s="813">
        <v>1</v>
      </c>
      <c r="C1019" s="154" t="s">
        <v>6</v>
      </c>
      <c r="D1019" s="910">
        <v>300</v>
      </c>
      <c r="E1019" s="739">
        <v>15</v>
      </c>
      <c r="F1019" s="102">
        <f>ROUND(E1019/12*$C$3,0)</f>
        <v>8</v>
      </c>
      <c r="G1019" s="102">
        <v>14</v>
      </c>
      <c r="H1019" s="102">
        <f>G1019/F1019*100</f>
        <v>175</v>
      </c>
      <c r="I1019" s="391">
        <v>11.2</v>
      </c>
      <c r="J1019" s="103">
        <f>M1019/G1019</f>
        <v>10.428571428571429</v>
      </c>
      <c r="K1019" s="104">
        <f>ROUND(E1019*I1019,0)</f>
        <v>168</v>
      </c>
      <c r="L1019" s="104">
        <f>ROUND(F1019*I1019,0)</f>
        <v>90</v>
      </c>
      <c r="M1019" s="104">
        <v>146</v>
      </c>
      <c r="N1019" s="104">
        <f>M1019/L1019*100</f>
        <v>162.22222222222223</v>
      </c>
      <c r="O1019" s="104">
        <f>K1019/D1019</f>
        <v>0.56000000000000005</v>
      </c>
      <c r="P1019" s="104">
        <f>M1019/$C$3*12/O1019</f>
        <v>521.42857142857133</v>
      </c>
      <c r="Q1019" s="780"/>
      <c r="R1019" s="780"/>
      <c r="S1019" s="780"/>
      <c r="T1019" s="780"/>
      <c r="U1019" s="780"/>
      <c r="V1019" s="780"/>
      <c r="W1019" s="1815"/>
      <c r="X1019" s="780"/>
      <c r="Y1019" s="780"/>
      <c r="Z1019" s="780"/>
      <c r="AA1019" s="780"/>
      <c r="AB1019" s="780"/>
      <c r="AC1019" s="842"/>
    </row>
    <row r="1020" spans="1:268" s="79" customFormat="1" ht="15" customHeight="1" x14ac:dyDescent="0.25">
      <c r="A1020" s="813">
        <v>1</v>
      </c>
      <c r="B1020" s="813">
        <v>1</v>
      </c>
      <c r="C1020" s="544" t="s">
        <v>13</v>
      </c>
      <c r="D1020" s="544"/>
      <c r="E1020" s="443">
        <f>SUM(E1016:E1019)</f>
        <v>245</v>
      </c>
      <c r="F1020" s="443">
        <f t="shared" ref="F1020:G1020" si="511">SUM(F1016:F1019)</f>
        <v>123</v>
      </c>
      <c r="G1020" s="443">
        <f t="shared" si="511"/>
        <v>145</v>
      </c>
      <c r="H1020" s="443">
        <f>G1020/F1020*100</f>
        <v>117.88617886178862</v>
      </c>
      <c r="I1020" s="740">
        <f>IF(E1020=0,0,K1020/E1020)</f>
        <v>10.191836734693878</v>
      </c>
      <c r="J1020" s="127">
        <f>M1020/G1020</f>
        <v>12.103448275862069</v>
      </c>
      <c r="K1020" s="443">
        <f>SUM(K1016:K1019)</f>
        <v>2497</v>
      </c>
      <c r="L1020" s="443">
        <f t="shared" ref="L1020:M1020" si="512">SUM(L1016:L1019)</f>
        <v>1255</v>
      </c>
      <c r="M1020" s="443">
        <f t="shared" si="512"/>
        <v>1755</v>
      </c>
      <c r="N1020" s="104">
        <f>M1020/L1020*100</f>
        <v>139.84063745019921</v>
      </c>
      <c r="O1020" s="443">
        <f>SUM(O1016:O1019)</f>
        <v>8.3233333333333341</v>
      </c>
      <c r="P1020" s="104">
        <f>M1020/$C$3*12/O1020</f>
        <v>421.70604725670802</v>
      </c>
      <c r="Q1020" s="443"/>
      <c r="R1020" s="443"/>
      <c r="S1020" s="443"/>
      <c r="T1020" s="443"/>
      <c r="U1020" s="443"/>
      <c r="V1020" s="443"/>
      <c r="W1020" s="1830"/>
      <c r="X1020" s="443"/>
      <c r="Y1020" s="443"/>
      <c r="Z1020" s="443"/>
      <c r="AA1020" s="443"/>
      <c r="AB1020" s="443"/>
      <c r="AC1020" s="842"/>
    </row>
    <row r="1021" spans="1:268" s="79" customFormat="1" ht="15" customHeight="1" x14ac:dyDescent="0.25">
      <c r="A1021" s="813">
        <v>1</v>
      </c>
      <c r="B1021" s="813">
        <v>1</v>
      </c>
      <c r="C1021" s="230" t="s">
        <v>149</v>
      </c>
      <c r="D1021" s="544"/>
      <c r="E1021" s="443"/>
      <c r="F1021" s="443"/>
      <c r="G1021" s="443"/>
      <c r="H1021" s="443"/>
      <c r="I1021" s="740"/>
      <c r="J1021" s="127"/>
      <c r="K1021" s="443"/>
      <c r="L1021" s="443"/>
      <c r="M1021" s="443"/>
      <c r="N1021" s="104"/>
      <c r="O1021" s="104"/>
      <c r="P1021" s="104"/>
      <c r="Q1021" s="443"/>
      <c r="R1021" s="443"/>
      <c r="S1021" s="443"/>
      <c r="T1021" s="443"/>
      <c r="U1021" s="443"/>
      <c r="V1021" s="443"/>
      <c r="W1021" s="1830"/>
      <c r="X1021" s="443"/>
      <c r="Y1021" s="443"/>
      <c r="Z1021" s="443"/>
      <c r="AA1021" s="443"/>
      <c r="AB1021" s="443"/>
      <c r="AC1021" s="842"/>
    </row>
    <row r="1022" spans="1:268" s="79" customFormat="1" ht="15" customHeight="1" x14ac:dyDescent="0.25">
      <c r="A1022" s="813">
        <v>1</v>
      </c>
      <c r="B1022" s="813">
        <v>1</v>
      </c>
      <c r="C1022" s="160" t="s">
        <v>188</v>
      </c>
      <c r="D1022" s="1663">
        <v>240</v>
      </c>
      <c r="E1022" s="739">
        <v>1650</v>
      </c>
      <c r="F1022" s="102">
        <f>ROUND(E1022/12*$C$3,0)</f>
        <v>825</v>
      </c>
      <c r="G1022" s="102">
        <v>976</v>
      </c>
      <c r="H1022" s="102">
        <f>G1022/F1022*100</f>
        <v>118.30303030303031</v>
      </c>
      <c r="I1022" s="391">
        <v>8</v>
      </c>
      <c r="J1022" s="103">
        <f>M1022/G1022</f>
        <v>8.3012295081967213</v>
      </c>
      <c r="K1022" s="104">
        <f>ROUND(E1022*I1022,0)</f>
        <v>13200</v>
      </c>
      <c r="L1022" s="104">
        <f>ROUND(F1022*I1022,0)</f>
        <v>6600</v>
      </c>
      <c r="M1022" s="104">
        <v>8102</v>
      </c>
      <c r="N1022" s="104">
        <f>M1022/L1022*100</f>
        <v>122.75757575757575</v>
      </c>
      <c r="O1022" s="104">
        <f>K1022/D1022</f>
        <v>55</v>
      </c>
      <c r="P1022" s="104">
        <f>M1022/$C$3*12/O1022</f>
        <v>294.61818181818182</v>
      </c>
      <c r="Q1022" s="780"/>
      <c r="R1022" s="780"/>
      <c r="S1022" s="780"/>
      <c r="T1022" s="780"/>
      <c r="U1022" s="780"/>
      <c r="V1022" s="780"/>
      <c r="W1022" s="1830"/>
      <c r="X1022" s="443"/>
      <c r="Y1022" s="443"/>
      <c r="Z1022" s="443"/>
      <c r="AA1022" s="780"/>
      <c r="AB1022" s="780"/>
      <c r="AC1022" s="842"/>
    </row>
    <row r="1023" spans="1:268" s="79" customFormat="1" ht="15" customHeight="1" x14ac:dyDescent="0.25">
      <c r="A1023" s="813"/>
      <c r="B1023" s="813"/>
      <c r="C1023" s="160" t="s">
        <v>6</v>
      </c>
      <c r="D1023" s="1663">
        <v>240</v>
      </c>
      <c r="E1023" s="739">
        <v>400</v>
      </c>
      <c r="F1023" s="102">
        <f>ROUND(E1023/12*$C$3,0)</f>
        <v>200</v>
      </c>
      <c r="G1023" s="102">
        <v>0</v>
      </c>
      <c r="H1023" s="102">
        <f>G1023/F1023*100</f>
        <v>0</v>
      </c>
      <c r="I1023" s="391">
        <v>8</v>
      </c>
      <c r="J1023" s="103" t="e">
        <f>M1023/G1023</f>
        <v>#DIV/0!</v>
      </c>
      <c r="K1023" s="104">
        <f>ROUND(E1023*I1023,0)</f>
        <v>3200</v>
      </c>
      <c r="L1023" s="104">
        <f>ROUND(F1023*I1023,0)</f>
        <v>1600</v>
      </c>
      <c r="M1023" s="104"/>
      <c r="N1023" s="104">
        <f>M1023/L1023*100</f>
        <v>0</v>
      </c>
      <c r="O1023" s="104">
        <f>K1023/D1023</f>
        <v>13.333333333333334</v>
      </c>
      <c r="P1023" s="104">
        <f>M1023/$C$3*12/O1023</f>
        <v>0</v>
      </c>
      <c r="Q1023" s="780"/>
      <c r="R1023" s="780"/>
      <c r="S1023" s="780"/>
      <c r="T1023" s="780"/>
      <c r="U1023" s="780"/>
      <c r="V1023" s="780"/>
      <c r="W1023" s="1830"/>
      <c r="X1023" s="443"/>
      <c r="Y1023" s="443"/>
      <c r="Z1023" s="443"/>
      <c r="AA1023" s="780"/>
      <c r="AB1023" s="780"/>
      <c r="AC1023" s="842"/>
    </row>
    <row r="1024" spans="1:268" s="106" customFormat="1" ht="15" customHeight="1" x14ac:dyDescent="0.25">
      <c r="A1024" s="813"/>
      <c r="B1024" s="813">
        <v>1</v>
      </c>
      <c r="C1024" s="544" t="s">
        <v>191</v>
      </c>
      <c r="D1024" s="546"/>
      <c r="E1024" s="417">
        <f>SUM(E1022:E1023)</f>
        <v>2050</v>
      </c>
      <c r="F1024" s="417">
        <f t="shared" ref="F1024:G1024" si="513">SUM(F1022:F1023)</f>
        <v>1025</v>
      </c>
      <c r="G1024" s="417">
        <f t="shared" si="513"/>
        <v>976</v>
      </c>
      <c r="H1024" s="136">
        <f>G1024/F1024*100</f>
        <v>95.219512195121951</v>
      </c>
      <c r="I1024" s="135">
        <f>IF(E1024=0,0,K1024/E1024)</f>
        <v>8</v>
      </c>
      <c r="J1024" s="135">
        <f>M1024/G1024</f>
        <v>8.3012295081967213</v>
      </c>
      <c r="K1024" s="498">
        <f>SUM(K1022:K1023)</f>
        <v>16400</v>
      </c>
      <c r="L1024" s="498">
        <f>SUM(L1022:L1023)</f>
        <v>8200</v>
      </c>
      <c r="M1024" s="498">
        <f>SUM(M1022:M1023)</f>
        <v>8102</v>
      </c>
      <c r="N1024" s="305">
        <f>M1024/L1024*100</f>
        <v>98.804878048780481</v>
      </c>
      <c r="O1024" s="305">
        <f>SUM(O1022:O1023)</f>
        <v>68.333333333333329</v>
      </c>
      <c r="P1024" s="104">
        <f>M1024/$C$3*12/O1024</f>
        <v>237.13170731707319</v>
      </c>
      <c r="Q1024" s="780"/>
      <c r="R1024" s="780"/>
      <c r="S1024" s="780"/>
      <c r="T1024" s="780"/>
      <c r="U1024" s="780"/>
      <c r="V1024" s="780"/>
      <c r="W1024" s="1815"/>
      <c r="X1024" s="780"/>
      <c r="Y1024" s="780"/>
      <c r="Z1024" s="780"/>
      <c r="AA1024" s="780"/>
      <c r="AB1024" s="780"/>
      <c r="AC1024" s="842"/>
      <c r="AD1024" s="79"/>
      <c r="AE1024" s="79"/>
      <c r="AF1024" s="79"/>
      <c r="AG1024" s="79"/>
      <c r="AH1024" s="79"/>
      <c r="AI1024" s="79"/>
      <c r="AJ1024" s="79"/>
      <c r="AK1024" s="79"/>
      <c r="AL1024" s="79"/>
      <c r="AM1024" s="79"/>
      <c r="AN1024" s="79"/>
      <c r="AO1024" s="79"/>
      <c r="AP1024" s="79"/>
      <c r="AQ1024" s="79"/>
      <c r="AR1024" s="79"/>
      <c r="AS1024" s="79"/>
      <c r="AT1024" s="79"/>
      <c r="AU1024" s="79"/>
      <c r="AV1024" s="79"/>
      <c r="AW1024" s="79"/>
      <c r="AX1024" s="79"/>
      <c r="AY1024" s="79"/>
      <c r="AZ1024" s="79"/>
      <c r="BA1024" s="79"/>
      <c r="BB1024" s="79"/>
      <c r="BC1024" s="79"/>
      <c r="BD1024" s="79"/>
      <c r="BE1024" s="79"/>
      <c r="BF1024" s="79"/>
      <c r="BG1024" s="79"/>
      <c r="BH1024" s="79"/>
      <c r="BI1024" s="79"/>
      <c r="BJ1024" s="79"/>
      <c r="BK1024" s="79"/>
      <c r="BL1024" s="79"/>
      <c r="BM1024" s="79"/>
      <c r="BN1024" s="79"/>
      <c r="BO1024" s="79"/>
      <c r="BP1024" s="79"/>
      <c r="BQ1024" s="79"/>
      <c r="BR1024" s="79"/>
      <c r="BS1024" s="79"/>
      <c r="BT1024" s="79"/>
      <c r="BU1024" s="79"/>
      <c r="BV1024" s="79"/>
      <c r="BW1024" s="79"/>
      <c r="BX1024" s="79"/>
      <c r="BY1024" s="79"/>
      <c r="BZ1024" s="79"/>
      <c r="CA1024" s="79"/>
      <c r="CB1024" s="79"/>
      <c r="CC1024" s="79"/>
      <c r="CD1024" s="79"/>
      <c r="CE1024" s="79"/>
      <c r="CF1024" s="79"/>
      <c r="CG1024" s="79"/>
      <c r="CH1024" s="79"/>
      <c r="CI1024" s="79"/>
      <c r="CJ1024" s="79"/>
      <c r="CK1024" s="79"/>
      <c r="CL1024" s="79"/>
      <c r="CM1024" s="79"/>
      <c r="CN1024" s="79"/>
      <c r="CO1024" s="79"/>
      <c r="CP1024" s="79"/>
      <c r="CQ1024" s="79"/>
      <c r="CR1024" s="79"/>
      <c r="CS1024" s="79"/>
      <c r="CT1024" s="79"/>
      <c r="CU1024" s="79"/>
      <c r="CV1024" s="79"/>
      <c r="CW1024" s="79"/>
      <c r="CX1024" s="79"/>
      <c r="CY1024" s="79"/>
      <c r="CZ1024" s="79"/>
      <c r="DA1024" s="79"/>
      <c r="DB1024" s="79"/>
      <c r="DC1024" s="79"/>
      <c r="DD1024" s="79"/>
      <c r="DE1024" s="79"/>
      <c r="DF1024" s="79"/>
      <c r="DG1024" s="79"/>
      <c r="DH1024" s="79"/>
      <c r="DI1024" s="79"/>
      <c r="DJ1024" s="79"/>
      <c r="DK1024" s="79"/>
      <c r="DL1024" s="79"/>
      <c r="DM1024" s="79"/>
      <c r="DN1024" s="79"/>
      <c r="DO1024" s="79"/>
      <c r="DP1024" s="79"/>
      <c r="DQ1024" s="79"/>
      <c r="DR1024" s="79"/>
      <c r="DS1024" s="79"/>
      <c r="DT1024" s="79"/>
      <c r="DU1024" s="79"/>
      <c r="DV1024" s="79"/>
      <c r="DW1024" s="79"/>
      <c r="DX1024" s="79"/>
      <c r="DY1024" s="79"/>
      <c r="DZ1024" s="79"/>
      <c r="EA1024" s="79"/>
      <c r="EB1024" s="79"/>
      <c r="EC1024" s="79"/>
      <c r="ED1024" s="79"/>
      <c r="EE1024" s="79"/>
      <c r="EF1024" s="79"/>
      <c r="EG1024" s="79"/>
      <c r="EH1024" s="79"/>
      <c r="EI1024" s="79"/>
      <c r="EJ1024" s="79"/>
      <c r="EK1024" s="79"/>
      <c r="EL1024" s="79"/>
      <c r="EM1024" s="79"/>
      <c r="EN1024" s="79"/>
      <c r="EO1024" s="79"/>
      <c r="EP1024" s="79"/>
      <c r="EQ1024" s="79"/>
      <c r="ER1024" s="79"/>
      <c r="ES1024" s="79"/>
      <c r="ET1024" s="79"/>
      <c r="EU1024" s="79"/>
      <c r="EV1024" s="79"/>
      <c r="EW1024" s="79"/>
      <c r="EX1024" s="79"/>
      <c r="EY1024" s="79"/>
      <c r="EZ1024" s="79"/>
      <c r="FA1024" s="79"/>
      <c r="FB1024" s="79"/>
      <c r="FC1024" s="79"/>
      <c r="FD1024" s="79"/>
      <c r="FE1024" s="79"/>
      <c r="FF1024" s="79"/>
      <c r="FG1024" s="79"/>
      <c r="FH1024" s="79"/>
      <c r="FI1024" s="79"/>
      <c r="FJ1024" s="79"/>
      <c r="FK1024" s="79"/>
      <c r="FL1024" s="79"/>
      <c r="FM1024" s="79"/>
      <c r="FN1024" s="79"/>
      <c r="FO1024" s="79"/>
      <c r="FP1024" s="79"/>
      <c r="FQ1024" s="79"/>
      <c r="FR1024" s="79"/>
      <c r="FS1024" s="79"/>
      <c r="FT1024" s="79"/>
      <c r="FU1024" s="79"/>
      <c r="FV1024" s="79"/>
      <c r="FW1024" s="79"/>
      <c r="FX1024" s="79"/>
      <c r="FY1024" s="79"/>
      <c r="FZ1024" s="79"/>
      <c r="GA1024" s="79"/>
      <c r="GB1024" s="79"/>
      <c r="GC1024" s="79"/>
      <c r="GD1024" s="79"/>
      <c r="GE1024" s="79"/>
      <c r="GF1024" s="79"/>
      <c r="GG1024" s="79"/>
      <c r="GH1024" s="79"/>
      <c r="GI1024" s="79"/>
      <c r="GJ1024" s="79"/>
      <c r="GK1024" s="79"/>
      <c r="GL1024" s="79"/>
      <c r="GM1024" s="79"/>
      <c r="GN1024" s="79"/>
      <c r="GO1024" s="79"/>
      <c r="GP1024" s="79"/>
      <c r="GQ1024" s="79"/>
      <c r="GR1024" s="79"/>
      <c r="GS1024" s="79"/>
      <c r="GT1024" s="79"/>
      <c r="GU1024" s="79"/>
      <c r="GV1024" s="79"/>
      <c r="GW1024" s="79"/>
      <c r="GX1024" s="79"/>
      <c r="GY1024" s="79"/>
      <c r="GZ1024" s="79"/>
      <c r="HA1024" s="79"/>
      <c r="HB1024" s="79"/>
      <c r="HC1024" s="79"/>
      <c r="HD1024" s="79"/>
      <c r="HE1024" s="79"/>
      <c r="HF1024" s="79"/>
      <c r="HG1024" s="79"/>
      <c r="HH1024" s="79"/>
      <c r="HI1024" s="79"/>
      <c r="HJ1024" s="79"/>
      <c r="HK1024" s="79"/>
      <c r="HL1024" s="79"/>
      <c r="HM1024" s="79"/>
      <c r="HN1024" s="79"/>
      <c r="HO1024" s="79"/>
      <c r="HP1024" s="79"/>
      <c r="HQ1024" s="79"/>
      <c r="HR1024" s="79"/>
      <c r="HS1024" s="79"/>
      <c r="HT1024" s="79"/>
      <c r="HU1024" s="79"/>
      <c r="HV1024" s="79"/>
      <c r="HW1024" s="79"/>
      <c r="HX1024" s="79"/>
      <c r="HY1024" s="79"/>
      <c r="HZ1024" s="79"/>
      <c r="IA1024" s="79"/>
      <c r="IB1024" s="79"/>
      <c r="IC1024" s="79"/>
      <c r="ID1024" s="79"/>
      <c r="IE1024" s="79"/>
      <c r="IF1024" s="79"/>
      <c r="IG1024" s="79"/>
      <c r="IH1024" s="79"/>
      <c r="II1024" s="79"/>
      <c r="IJ1024" s="79"/>
      <c r="IK1024" s="79"/>
      <c r="IL1024" s="79"/>
      <c r="IM1024" s="79"/>
      <c r="IN1024" s="79"/>
      <c r="IO1024" s="79"/>
      <c r="IP1024" s="79"/>
      <c r="IQ1024" s="79"/>
      <c r="IR1024" s="79"/>
      <c r="IS1024" s="79"/>
      <c r="IT1024" s="79"/>
      <c r="IU1024" s="79"/>
      <c r="IV1024" s="79"/>
      <c r="IW1024" s="79"/>
      <c r="IX1024" s="79"/>
      <c r="IY1024" s="79"/>
      <c r="IZ1024" s="79"/>
      <c r="JA1024" s="79"/>
      <c r="JB1024" s="79"/>
      <c r="JC1024" s="79"/>
      <c r="JD1024" s="79"/>
      <c r="JE1024" s="79"/>
      <c r="JF1024" s="79"/>
      <c r="JG1024" s="79"/>
      <c r="JH1024" s="79"/>
    </row>
    <row r="1025" spans="1:29" s="79" customFormat="1" ht="29.25" customHeight="1" x14ac:dyDescent="0.25">
      <c r="A1025" s="813">
        <v>1</v>
      </c>
      <c r="B1025" s="813">
        <v>1</v>
      </c>
      <c r="C1025" s="634" t="s">
        <v>175</v>
      </c>
      <c r="D1025" s="634"/>
      <c r="E1025" s="705">
        <f>SUM(E1024,E1020)</f>
        <v>2295</v>
      </c>
      <c r="F1025" s="705">
        <f>SUM(F1024,F1020)</f>
        <v>1148</v>
      </c>
      <c r="G1025" s="705">
        <f>SUM(G1024,G1020)</f>
        <v>1121</v>
      </c>
      <c r="H1025" s="705">
        <f t="shared" ref="H1025:H1030" si="514">G1025/F1025*100</f>
        <v>97.648083623693381</v>
      </c>
      <c r="I1025" s="877">
        <f>K1025/E1025</f>
        <v>8.2339869281045743</v>
      </c>
      <c r="J1025" s="871">
        <f>M1025/G1025</f>
        <v>8.7930419268510267</v>
      </c>
      <c r="K1025" s="705">
        <f t="shared" ref="K1025:M1025" si="515">SUM(K1024,K1020)</f>
        <v>18897</v>
      </c>
      <c r="L1025" s="705">
        <f t="shared" si="515"/>
        <v>9455</v>
      </c>
      <c r="M1025" s="705">
        <f t="shared" si="515"/>
        <v>9857</v>
      </c>
      <c r="N1025" s="104">
        <f>M1025/L1025*100</f>
        <v>104.25171866737175</v>
      </c>
      <c r="O1025" s="705">
        <f>SUM(O1024,O1020)</f>
        <v>76.656666666666666</v>
      </c>
      <c r="P1025" s="104">
        <f>M1025/$C$3*12/O1025</f>
        <v>257.17267469669957</v>
      </c>
      <c r="Q1025" s="705">
        <v>34278.203232</v>
      </c>
      <c r="R1025" s="705">
        <v>34278.203232</v>
      </c>
      <c r="S1025" s="705">
        <v>34278.203232</v>
      </c>
      <c r="T1025" s="705">
        <v>34278.203232</v>
      </c>
      <c r="U1025" s="705">
        <v>34278.203232</v>
      </c>
      <c r="V1025" s="705">
        <v>34134.255120000002</v>
      </c>
      <c r="W1025" s="1820">
        <f>Q1025/12*$C$3+(R1025-Q1025)/11*5+(S1025-R1025)/10*4+(T1025-S1025)/9*3+(U1025-T1025)/8*2+(V1025-U1025)/7*1</f>
        <v>17118.5376</v>
      </c>
      <c r="X1025" s="443">
        <f>AB1025-AA1025</f>
        <v>17104.412010000004</v>
      </c>
      <c r="Y1025" s="443"/>
      <c r="Z1025" s="443">
        <f>X1025-W1025</f>
        <v>-14.125589999996009</v>
      </c>
      <c r="AA1025" s="705">
        <v>-548.51535999999999</v>
      </c>
      <c r="AB1025" s="705">
        <v>16555.896650000002</v>
      </c>
      <c r="AC1025" s="842"/>
    </row>
    <row r="1026" spans="1:29" s="79" customFormat="1" ht="15.75" customHeight="1" x14ac:dyDescent="0.25">
      <c r="A1026" s="813">
        <v>1</v>
      </c>
      <c r="B1026" s="813">
        <v>1</v>
      </c>
      <c r="C1026" s="634" t="s">
        <v>354</v>
      </c>
      <c r="D1026" s="634"/>
      <c r="E1026" s="706">
        <f>E1027+E1029</f>
        <v>6310</v>
      </c>
      <c r="F1026" s="705">
        <f>F1027+F1029</f>
        <v>3155</v>
      </c>
      <c r="G1026" s="705">
        <v>3149</v>
      </c>
      <c r="H1026" s="705">
        <f t="shared" si="514"/>
        <v>99.809825673534064</v>
      </c>
      <c r="I1026" s="742"/>
      <c r="J1026" s="912"/>
      <c r="K1026" s="706"/>
      <c r="L1026" s="706"/>
      <c r="M1026" s="706"/>
      <c r="N1026" s="110"/>
      <c r="O1026" s="706"/>
      <c r="P1026" s="110"/>
      <c r="Q1026" s="706">
        <v>18708.50294024</v>
      </c>
      <c r="R1026" s="706">
        <v>18708.50294024</v>
      </c>
      <c r="S1026" s="706">
        <v>18708.50294024</v>
      </c>
      <c r="T1026" s="706">
        <v>18708.50294024</v>
      </c>
      <c r="U1026" s="706">
        <v>18708.50294024</v>
      </c>
      <c r="V1026" s="706">
        <v>17339.649240000002</v>
      </c>
      <c r="W1026" s="1820">
        <f>Q1026/12*$C$3+(R1026-Q1026)/11*5+(S1026-R1026)/10*4+(T1026-S1026)/9*3+(U1026-T1026)/8*2+(V1026-U1026)/7*1</f>
        <v>9158.7009415142857</v>
      </c>
      <c r="X1026" s="443">
        <f>AB1026-AA1026</f>
        <v>8893.4171200000001</v>
      </c>
      <c r="Y1026" s="443"/>
      <c r="Z1026" s="443">
        <f>X1026-W1026</f>
        <v>-265.28382151428559</v>
      </c>
      <c r="AA1026" s="705">
        <v>-17.935969999999998</v>
      </c>
      <c r="AB1026" s="705">
        <v>8875.4811499999996</v>
      </c>
      <c r="AC1026" s="842"/>
    </row>
    <row r="1027" spans="1:29" s="79" customFormat="1" ht="15.75" customHeight="1" x14ac:dyDescent="0.25">
      <c r="A1027" s="813">
        <v>1</v>
      </c>
      <c r="B1027" s="813">
        <v>1</v>
      </c>
      <c r="C1027" s="634" t="s">
        <v>334</v>
      </c>
      <c r="D1027" s="634"/>
      <c r="E1027" s="706">
        <f>E1028</f>
        <v>6300</v>
      </c>
      <c r="F1027" s="705">
        <f>F1028</f>
        <v>3150</v>
      </c>
      <c r="G1027" s="705">
        <f>G1028</f>
        <v>3149</v>
      </c>
      <c r="H1027" s="705">
        <f t="shared" si="514"/>
        <v>99.968253968253975</v>
      </c>
      <c r="I1027" s="742"/>
      <c r="J1027" s="912"/>
      <c r="K1027" s="706"/>
      <c r="L1027" s="706"/>
      <c r="M1027" s="706"/>
      <c r="N1027" s="110"/>
      <c r="O1027" s="706"/>
      <c r="P1027" s="110"/>
      <c r="Q1027" s="706"/>
      <c r="R1027" s="706"/>
      <c r="S1027" s="706"/>
      <c r="T1027" s="706"/>
      <c r="U1027" s="706"/>
      <c r="V1027" s="706"/>
      <c r="W1027" s="1820"/>
      <c r="X1027" s="466"/>
      <c r="Y1027" s="466"/>
      <c r="Z1027" s="466"/>
      <c r="AA1027" s="706"/>
      <c r="AB1027" s="706"/>
      <c r="AC1027" s="842"/>
    </row>
    <row r="1028" spans="1:29" s="79" customFormat="1" ht="15.75" customHeight="1" x14ac:dyDescent="0.25">
      <c r="A1028" s="813">
        <v>1</v>
      </c>
      <c r="B1028" s="813">
        <v>1</v>
      </c>
      <c r="C1028" s="754" t="s">
        <v>335</v>
      </c>
      <c r="D1028" s="754"/>
      <c r="E1028" s="755">
        <v>6300</v>
      </c>
      <c r="F1028" s="831">
        <f>ROUND(E1028/12*$C$3,0)</f>
        <v>3150</v>
      </c>
      <c r="G1028" s="831">
        <f>G1026-G1029</f>
        <v>3149</v>
      </c>
      <c r="H1028" s="831">
        <f t="shared" si="514"/>
        <v>99.968253968253975</v>
      </c>
      <c r="I1028" s="612"/>
      <c r="J1028" s="912"/>
      <c r="K1028" s="825"/>
      <c r="L1028" s="825"/>
      <c r="M1028" s="825"/>
      <c r="N1028" s="110"/>
      <c r="O1028" s="825"/>
      <c r="P1028" s="110"/>
      <c r="Q1028" s="825"/>
      <c r="R1028" s="825"/>
      <c r="S1028" s="825"/>
      <c r="T1028" s="825"/>
      <c r="U1028" s="825"/>
      <c r="V1028" s="825"/>
      <c r="W1028" s="1820"/>
      <c r="X1028" s="921"/>
      <c r="Y1028" s="921"/>
      <c r="Z1028" s="921"/>
      <c r="AA1028" s="825"/>
      <c r="AB1028" s="825"/>
      <c r="AC1028" s="842"/>
    </row>
    <row r="1029" spans="1:29" s="79" customFormat="1" ht="15.75" customHeight="1" x14ac:dyDescent="0.25">
      <c r="A1029" s="813">
        <v>1</v>
      </c>
      <c r="B1029" s="813">
        <v>1</v>
      </c>
      <c r="C1029" s="634" t="s">
        <v>336</v>
      </c>
      <c r="D1029" s="634"/>
      <c r="E1029" s="706">
        <f>E1030</f>
        <v>10</v>
      </c>
      <c r="F1029" s="706">
        <f t="shared" ref="F1029:G1029" si="516">F1030</f>
        <v>5</v>
      </c>
      <c r="G1029" s="706">
        <f t="shared" si="516"/>
        <v>0</v>
      </c>
      <c r="H1029" s="705">
        <f t="shared" si="514"/>
        <v>0</v>
      </c>
      <c r="I1029" s="742"/>
      <c r="J1029" s="912"/>
      <c r="K1029" s="706"/>
      <c r="L1029" s="706"/>
      <c r="M1029" s="706"/>
      <c r="N1029" s="110"/>
      <c r="O1029" s="706"/>
      <c r="P1029" s="110"/>
      <c r="Q1029" s="706"/>
      <c r="R1029" s="706"/>
      <c r="S1029" s="706"/>
      <c r="T1029" s="706"/>
      <c r="U1029" s="706"/>
      <c r="V1029" s="706"/>
      <c r="W1029" s="1820"/>
      <c r="X1029" s="466"/>
      <c r="Y1029" s="466"/>
      <c r="Z1029" s="466"/>
      <c r="AA1029" s="706"/>
      <c r="AB1029" s="706"/>
      <c r="AC1029" s="842"/>
    </row>
    <row r="1030" spans="1:29" s="79" customFormat="1" ht="40.5" customHeight="1" thickBot="1" x14ac:dyDescent="0.3">
      <c r="A1030" s="813">
        <v>1</v>
      </c>
      <c r="B1030" s="813">
        <v>1</v>
      </c>
      <c r="C1030" s="754" t="s">
        <v>337</v>
      </c>
      <c r="D1030" s="754"/>
      <c r="E1030" s="755">
        <v>10</v>
      </c>
      <c r="F1030" s="831">
        <f>ROUND(E1030/12*$C$3,0)</f>
        <v>5</v>
      </c>
      <c r="G1030" s="831"/>
      <c r="H1030" s="831">
        <f t="shared" si="514"/>
        <v>0</v>
      </c>
      <c r="I1030" s="612"/>
      <c r="J1030" s="912"/>
      <c r="K1030" s="825"/>
      <c r="L1030" s="825"/>
      <c r="M1030" s="825"/>
      <c r="N1030" s="110"/>
      <c r="O1030" s="825"/>
      <c r="P1030" s="110"/>
      <c r="Q1030" s="825"/>
      <c r="R1030" s="825"/>
      <c r="S1030" s="825"/>
      <c r="T1030" s="825"/>
      <c r="U1030" s="825"/>
      <c r="V1030" s="825"/>
      <c r="W1030" s="1820"/>
      <c r="X1030" s="921"/>
      <c r="Y1030" s="921"/>
      <c r="Z1030" s="921"/>
      <c r="AA1030" s="825"/>
      <c r="AB1030" s="825"/>
      <c r="AC1030" s="842"/>
    </row>
    <row r="1031" spans="1:29" s="258" customFormat="1" ht="15.75" customHeight="1" thickBot="1" x14ac:dyDescent="0.3">
      <c r="A1031" s="813">
        <v>1</v>
      </c>
      <c r="B1031" s="813">
        <v>1</v>
      </c>
      <c r="C1031" s="488" t="s">
        <v>17</v>
      </c>
      <c r="D1031" s="564"/>
      <c r="E1031" s="77"/>
      <c r="F1031" s="77"/>
      <c r="G1031" s="77"/>
      <c r="H1031" s="77"/>
      <c r="I1031" s="941"/>
      <c r="J1031" s="941"/>
      <c r="K1031" s="564"/>
      <c r="L1031" s="564"/>
      <c r="M1031" s="564">
        <f>SUM(M1026,M1025,M1014,M987)</f>
        <v>23606</v>
      </c>
      <c r="N1031" s="564"/>
      <c r="O1031" s="564"/>
      <c r="P1031" s="564"/>
      <c r="Q1031" s="833">
        <f t="shared" ref="Q1031:AB1031" si="517">SUM(Q1026,Q1025,Q1014,Q987)</f>
        <v>294310.82312532829</v>
      </c>
      <c r="R1031" s="833">
        <f t="shared" ref="R1031:S1031" si="518">SUM(R1026,R1025,R1014,R987)</f>
        <v>294310.82312532829</v>
      </c>
      <c r="S1031" s="833">
        <f t="shared" si="518"/>
        <v>294310.82312532829</v>
      </c>
      <c r="T1031" s="833">
        <f t="shared" ref="T1031:U1031" si="519">SUM(T1026,T1025,T1014,T987)</f>
        <v>294310.82312532829</v>
      </c>
      <c r="U1031" s="833">
        <f t="shared" si="519"/>
        <v>294310.82312532829</v>
      </c>
      <c r="V1031" s="833">
        <f t="shared" ref="V1031" si="520">SUM(V1026,V1025,V1014,V987)</f>
        <v>293350.88650605438</v>
      </c>
      <c r="W1031" s="1881">
        <f t="shared" si="517"/>
        <v>146479.90890276784</v>
      </c>
      <c r="X1031" s="942">
        <f t="shared" si="517"/>
        <v>146086.39118999999</v>
      </c>
      <c r="Y1031" s="942">
        <f t="shared" si="517"/>
        <v>-69.740679999999998</v>
      </c>
      <c r="Z1031" s="942">
        <f t="shared" si="517"/>
        <v>-393.51771276784166</v>
      </c>
      <c r="AA1031" s="942">
        <f t="shared" si="517"/>
        <v>-1919.7639900000001</v>
      </c>
      <c r="AB1031" s="942">
        <f t="shared" si="517"/>
        <v>144096.88652</v>
      </c>
      <c r="AC1031" s="842"/>
    </row>
    <row r="1032" spans="1:29" ht="27.75" customHeight="1" x14ac:dyDescent="0.25">
      <c r="A1032" s="813">
        <v>1</v>
      </c>
      <c r="B1032" s="813">
        <v>1</v>
      </c>
      <c r="C1032" s="1666" t="s">
        <v>361</v>
      </c>
      <c r="D1032" s="1643"/>
      <c r="E1032" s="1667"/>
      <c r="F1032" s="1667"/>
      <c r="G1032" s="1667"/>
      <c r="H1032" s="1667"/>
      <c r="I1032" s="1668"/>
      <c r="J1032" s="1668"/>
      <c r="K1032" s="1668"/>
      <c r="L1032" s="1668"/>
      <c r="M1032" s="1668"/>
      <c r="N1032" s="1668"/>
      <c r="O1032" s="1668"/>
      <c r="P1032" s="1668"/>
      <c r="Q1032" s="1599">
        <f t="shared" ref="Q1032:AA1032" si="521">Q1031</f>
        <v>294310.82312532829</v>
      </c>
      <c r="R1032" s="1599">
        <f t="shared" ref="R1032:S1032" si="522">R1031</f>
        <v>294310.82312532829</v>
      </c>
      <c r="S1032" s="1599">
        <f t="shared" si="522"/>
        <v>294310.82312532829</v>
      </c>
      <c r="T1032" s="1599">
        <f t="shared" ref="T1032:U1032" si="523">T1031</f>
        <v>294310.82312532829</v>
      </c>
      <c r="U1032" s="1599">
        <f t="shared" si="523"/>
        <v>294310.82312532829</v>
      </c>
      <c r="V1032" s="1599">
        <f t="shared" ref="V1032" si="524">V1031</f>
        <v>293350.88650605438</v>
      </c>
      <c r="W1032" s="1855">
        <f t="shared" si="521"/>
        <v>146479.90890276784</v>
      </c>
      <c r="X1032" s="1599">
        <f t="shared" si="521"/>
        <v>146086.39118999999</v>
      </c>
      <c r="Y1032" s="1599">
        <f t="shared" ref="Y1032" si="525">Y1031</f>
        <v>-69.740679999999998</v>
      </c>
      <c r="Z1032" s="1599">
        <f t="shared" si="521"/>
        <v>-393.51771276784166</v>
      </c>
      <c r="AA1032" s="1599">
        <f t="shared" si="521"/>
        <v>-1919.7639900000001</v>
      </c>
      <c r="AB1032" s="1599">
        <f>AB1031</f>
        <v>144096.88652</v>
      </c>
    </row>
    <row r="1033" spans="1:29" ht="29.25" x14ac:dyDescent="0.25">
      <c r="A1033" s="813">
        <v>1</v>
      </c>
      <c r="B1033" s="813">
        <v>1</v>
      </c>
      <c r="C1033" s="1509" t="s">
        <v>93</v>
      </c>
      <c r="D1033" s="1509"/>
      <c r="E1033" s="1499">
        <f>SUM(E987)</f>
        <v>2736</v>
      </c>
      <c r="F1033" s="1499">
        <f>SUM(F987)</f>
        <v>1368</v>
      </c>
      <c r="G1033" s="1499">
        <f>SUM(G987)</f>
        <v>1367</v>
      </c>
      <c r="H1033" s="1499">
        <f>G1033/F1033*100</f>
        <v>99.92690058479532</v>
      </c>
      <c r="I1033" s="1299">
        <f>K1033/E1033</f>
        <v>10.262426900584796</v>
      </c>
      <c r="J1033" s="1299">
        <f>M1033/G1033</f>
        <v>10.057790782735918</v>
      </c>
      <c r="K1033" s="1499">
        <f>SUM(K987)</f>
        <v>28078</v>
      </c>
      <c r="L1033" s="1499">
        <f>SUM(L987)</f>
        <v>14039</v>
      </c>
      <c r="M1033" s="1499">
        <f>SUM(M987)</f>
        <v>13749</v>
      </c>
      <c r="N1033" s="1296">
        <f>M1033/L1033*100</f>
        <v>97.934325806681386</v>
      </c>
      <c r="O1033" s="1499">
        <f>SUM(O987)</f>
        <v>83.449264705882356</v>
      </c>
      <c r="P1033" s="1296">
        <f>M1033/$C$3*12/O1033</f>
        <v>329.51758289203548</v>
      </c>
      <c r="Q1033" s="1499">
        <f t="shared" ref="Q1033:AB1033" si="526">SUM(Q987)</f>
        <v>76167.895630041603</v>
      </c>
      <c r="R1033" s="1499">
        <f t="shared" ref="R1033:S1033" si="527">SUM(R987)</f>
        <v>76167.895630041603</v>
      </c>
      <c r="S1033" s="1499">
        <f t="shared" si="527"/>
        <v>76167.895630041603</v>
      </c>
      <c r="T1033" s="1499">
        <f t="shared" ref="T1033:U1033" si="528">SUM(T987)</f>
        <v>76167.895630041603</v>
      </c>
      <c r="U1033" s="1499">
        <f t="shared" si="528"/>
        <v>76167.895630041603</v>
      </c>
      <c r="V1033" s="1499">
        <f t="shared" ref="V1033" si="529">SUM(V987)</f>
        <v>70064.942383183981</v>
      </c>
      <c r="W1033" s="1882">
        <f t="shared" si="526"/>
        <v>37212.097351183998</v>
      </c>
      <c r="X1033" s="1499">
        <f t="shared" si="526"/>
        <v>37189.168160000001</v>
      </c>
      <c r="Y1033" s="1499">
        <f t="shared" ref="Y1033" si="530">SUM(Y987)</f>
        <v>-69.740679999999998</v>
      </c>
      <c r="Z1033" s="1499">
        <f t="shared" si="526"/>
        <v>-22.929191183997318</v>
      </c>
      <c r="AA1033" s="1499">
        <f t="shared" si="526"/>
        <v>-793.17889000000014</v>
      </c>
      <c r="AB1033" s="1499">
        <f t="shared" si="526"/>
        <v>36326.248589999996</v>
      </c>
    </row>
    <row r="1034" spans="1:29" x14ac:dyDescent="0.25">
      <c r="A1034" s="813">
        <v>1</v>
      </c>
      <c r="B1034" s="813">
        <v>1</v>
      </c>
      <c r="C1034" s="1455" t="s">
        <v>319</v>
      </c>
      <c r="D1034" s="1509"/>
      <c r="E1034" s="1499"/>
      <c r="F1034" s="1499"/>
      <c r="G1034" s="1499"/>
      <c r="H1034" s="1499"/>
      <c r="I1034" s="1299"/>
      <c r="J1034" s="1299"/>
      <c r="K1034" s="1499"/>
      <c r="L1034" s="1499"/>
      <c r="M1034" s="1499"/>
      <c r="N1034" s="1296"/>
      <c r="O1034" s="1499"/>
      <c r="P1034" s="1296"/>
      <c r="Q1034" s="1499"/>
      <c r="R1034" s="1499"/>
      <c r="S1034" s="1499"/>
      <c r="T1034" s="1499"/>
      <c r="U1034" s="1499"/>
      <c r="V1034" s="1499"/>
      <c r="W1034" s="1882"/>
      <c r="X1034" s="1499"/>
      <c r="Y1034" s="1499"/>
      <c r="Z1034" s="1499"/>
      <c r="AA1034" s="1669"/>
      <c r="AB1034" s="1499"/>
    </row>
    <row r="1035" spans="1:29" x14ac:dyDescent="0.25">
      <c r="A1035" s="813">
        <v>1</v>
      </c>
      <c r="B1035" s="813">
        <v>1</v>
      </c>
      <c r="C1035" s="1488" t="s">
        <v>308</v>
      </c>
      <c r="D1035" s="1509"/>
      <c r="E1035" s="1499"/>
      <c r="F1035" s="1499"/>
      <c r="G1035" s="1499"/>
      <c r="H1035" s="1499"/>
      <c r="I1035" s="1299"/>
      <c r="J1035" s="1299"/>
      <c r="K1035" s="1499"/>
      <c r="L1035" s="1499"/>
      <c r="M1035" s="1499"/>
      <c r="N1035" s="1296"/>
      <c r="O1035" s="1499"/>
      <c r="P1035" s="1296"/>
      <c r="Q1035" s="1499"/>
      <c r="R1035" s="1499"/>
      <c r="S1035" s="1499"/>
      <c r="T1035" s="1499"/>
      <c r="U1035" s="1499"/>
      <c r="V1035" s="1499"/>
      <c r="W1035" s="1882"/>
      <c r="X1035" s="1499"/>
      <c r="Y1035" s="1499"/>
      <c r="Z1035" s="1499"/>
      <c r="AA1035" s="1669"/>
      <c r="AB1035" s="1499"/>
    </row>
    <row r="1036" spans="1:29" x14ac:dyDescent="0.25">
      <c r="A1036" s="813">
        <v>1</v>
      </c>
      <c r="B1036" s="813">
        <v>1</v>
      </c>
      <c r="C1036" s="1300" t="s">
        <v>202</v>
      </c>
      <c r="D1036" s="1509"/>
      <c r="E1036" s="1499">
        <f t="shared" ref="E1036:H1059" si="531">E990</f>
        <v>9834</v>
      </c>
      <c r="F1036" s="1499">
        <f t="shared" si="531"/>
        <v>4917</v>
      </c>
      <c r="G1036" s="1499">
        <f t="shared" si="531"/>
        <v>4798</v>
      </c>
      <c r="H1036" s="1499">
        <f t="shared" si="531"/>
        <v>97.579825096603628</v>
      </c>
      <c r="I1036" s="1299"/>
      <c r="J1036" s="1299"/>
      <c r="K1036" s="1499"/>
      <c r="L1036" s="1499"/>
      <c r="M1036" s="1499"/>
      <c r="N1036" s="1296"/>
      <c r="O1036" s="1499"/>
      <c r="P1036" s="1296"/>
      <c r="Q1036" s="1499"/>
      <c r="R1036" s="1499"/>
      <c r="S1036" s="1499"/>
      <c r="T1036" s="1499"/>
      <c r="U1036" s="1499"/>
      <c r="V1036" s="1499"/>
      <c r="W1036" s="1882"/>
      <c r="X1036" s="1499"/>
      <c r="Y1036" s="1499"/>
      <c r="Z1036" s="1499"/>
      <c r="AA1036" s="1669"/>
      <c r="AB1036" s="1499"/>
    </row>
    <row r="1037" spans="1:29" x14ac:dyDescent="0.25">
      <c r="C1037" s="1300" t="s">
        <v>309</v>
      </c>
      <c r="D1037" s="1509"/>
      <c r="E1037" s="1499">
        <f t="shared" si="531"/>
        <v>0</v>
      </c>
      <c r="F1037" s="1499">
        <f t="shared" si="531"/>
        <v>0</v>
      </c>
      <c r="G1037" s="1499">
        <f t="shared" si="531"/>
        <v>0</v>
      </c>
      <c r="H1037" s="1499">
        <f t="shared" si="531"/>
        <v>0</v>
      </c>
      <c r="I1037" s="1299"/>
      <c r="J1037" s="1299"/>
      <c r="K1037" s="1499"/>
      <c r="L1037" s="1499"/>
      <c r="M1037" s="1499"/>
      <c r="N1037" s="1296"/>
      <c r="O1037" s="1499"/>
      <c r="P1037" s="1296"/>
      <c r="Q1037" s="1499"/>
      <c r="R1037" s="1499"/>
      <c r="S1037" s="1499"/>
      <c r="T1037" s="1499"/>
      <c r="U1037" s="1499"/>
      <c r="V1037" s="1499"/>
      <c r="W1037" s="1882"/>
      <c r="X1037" s="1499"/>
      <c r="Y1037" s="1499"/>
      <c r="Z1037" s="1499"/>
      <c r="AA1037" s="1669"/>
      <c r="AB1037" s="1499"/>
    </row>
    <row r="1038" spans="1:29" ht="30" x14ac:dyDescent="0.25">
      <c r="C1038" s="1300" t="s">
        <v>310</v>
      </c>
      <c r="D1038" s="1509"/>
      <c r="E1038" s="1499">
        <f t="shared" si="531"/>
        <v>100</v>
      </c>
      <c r="F1038" s="1499">
        <f t="shared" si="531"/>
        <v>50</v>
      </c>
      <c r="G1038" s="1499">
        <f t="shared" si="531"/>
        <v>69</v>
      </c>
      <c r="H1038" s="1499">
        <f t="shared" si="531"/>
        <v>138</v>
      </c>
      <c r="I1038" s="1299"/>
      <c r="J1038" s="1299"/>
      <c r="K1038" s="1499"/>
      <c r="L1038" s="1499"/>
      <c r="M1038" s="1499"/>
      <c r="N1038" s="1296"/>
      <c r="O1038" s="1499"/>
      <c r="P1038" s="1296"/>
      <c r="Q1038" s="1499"/>
      <c r="R1038" s="1499"/>
      <c r="S1038" s="1499"/>
      <c r="T1038" s="1499"/>
      <c r="U1038" s="1499"/>
      <c r="V1038" s="1499"/>
      <c r="W1038" s="1882"/>
      <c r="X1038" s="1499"/>
      <c r="Y1038" s="1499"/>
      <c r="Z1038" s="1499"/>
      <c r="AA1038" s="1669"/>
      <c r="AB1038" s="1499"/>
    </row>
    <row r="1039" spans="1:29" ht="30" x14ac:dyDescent="0.25">
      <c r="C1039" s="1300" t="s">
        <v>311</v>
      </c>
      <c r="D1039" s="1509"/>
      <c r="E1039" s="1499">
        <f t="shared" si="531"/>
        <v>100</v>
      </c>
      <c r="F1039" s="1499">
        <f t="shared" si="531"/>
        <v>50</v>
      </c>
      <c r="G1039" s="1499">
        <f t="shared" si="531"/>
        <v>54</v>
      </c>
      <c r="H1039" s="1499">
        <f t="shared" si="531"/>
        <v>108</v>
      </c>
      <c r="I1039" s="1299"/>
      <c r="J1039" s="1299"/>
      <c r="K1039" s="1499"/>
      <c r="L1039" s="1499"/>
      <c r="M1039" s="1499"/>
      <c r="N1039" s="1296"/>
      <c r="O1039" s="1499"/>
      <c r="P1039" s="1296"/>
      <c r="Q1039" s="1499"/>
      <c r="R1039" s="1499"/>
      <c r="S1039" s="1499"/>
      <c r="T1039" s="1499"/>
      <c r="U1039" s="1499"/>
      <c r="V1039" s="1499"/>
      <c r="W1039" s="1882"/>
      <c r="X1039" s="1499"/>
      <c r="Y1039" s="1499"/>
      <c r="Z1039" s="1499"/>
      <c r="AA1039" s="1669"/>
      <c r="AB1039" s="1499"/>
    </row>
    <row r="1040" spans="1:29" x14ac:dyDescent="0.25">
      <c r="C1040" s="1300" t="s">
        <v>312</v>
      </c>
      <c r="D1040" s="1509"/>
      <c r="E1040" s="1499">
        <f t="shared" si="531"/>
        <v>9634</v>
      </c>
      <c r="F1040" s="1499">
        <f t="shared" si="531"/>
        <v>4817</v>
      </c>
      <c r="G1040" s="1499">
        <f t="shared" si="531"/>
        <v>4675</v>
      </c>
      <c r="H1040" s="1499">
        <f t="shared" si="531"/>
        <v>97.052107120614494</v>
      </c>
      <c r="I1040" s="1299"/>
      <c r="J1040" s="1299"/>
      <c r="K1040" s="1499"/>
      <c r="L1040" s="1499"/>
      <c r="M1040" s="1499"/>
      <c r="N1040" s="1296"/>
      <c r="O1040" s="1499"/>
      <c r="P1040" s="1296"/>
      <c r="Q1040" s="1499"/>
      <c r="R1040" s="1499"/>
      <c r="S1040" s="1499"/>
      <c r="T1040" s="1499"/>
      <c r="U1040" s="1499"/>
      <c r="V1040" s="1499"/>
      <c r="W1040" s="1882"/>
      <c r="X1040" s="1499"/>
      <c r="Y1040" s="1499"/>
      <c r="Z1040" s="1499"/>
      <c r="AA1040" s="1669"/>
      <c r="AB1040" s="1499"/>
    </row>
    <row r="1041" spans="1:30" x14ac:dyDescent="0.25">
      <c r="C1041" s="1300" t="s">
        <v>159</v>
      </c>
      <c r="D1041" s="1509"/>
      <c r="E1041" s="1499">
        <f t="shared" si="531"/>
        <v>50200</v>
      </c>
      <c r="F1041" s="1499">
        <f t="shared" si="531"/>
        <v>25100</v>
      </c>
      <c r="G1041" s="1499">
        <f t="shared" si="531"/>
        <v>27019.52302631579</v>
      </c>
      <c r="H1041" s="1499">
        <f t="shared" si="531"/>
        <v>107.64750209687566</v>
      </c>
      <c r="I1041" s="1299"/>
      <c r="J1041" s="1299"/>
      <c r="K1041" s="1499"/>
      <c r="L1041" s="1499"/>
      <c r="M1041" s="1499"/>
      <c r="N1041" s="1296"/>
      <c r="O1041" s="1499"/>
      <c r="P1041" s="1296"/>
      <c r="Q1041" s="1499"/>
      <c r="R1041" s="1499"/>
      <c r="S1041" s="1499"/>
      <c r="T1041" s="1499"/>
      <c r="U1041" s="1499"/>
      <c r="V1041" s="1499"/>
      <c r="W1041" s="1882"/>
      <c r="X1041" s="1499"/>
      <c r="Y1041" s="1499"/>
      <c r="Z1041" s="1499"/>
      <c r="AA1041" s="1669"/>
      <c r="AB1041" s="1499"/>
      <c r="AD1041" s="1964"/>
    </row>
    <row r="1042" spans="1:30" x14ac:dyDescent="0.25">
      <c r="C1042" s="1300" t="s">
        <v>304</v>
      </c>
      <c r="D1042" s="1509"/>
      <c r="E1042" s="1499">
        <f t="shared" si="531"/>
        <v>49600</v>
      </c>
      <c r="F1042" s="1499">
        <f t="shared" si="531"/>
        <v>24800</v>
      </c>
      <c r="G1042" s="1499">
        <f t="shared" si="531"/>
        <v>23767</v>
      </c>
      <c r="H1042" s="1499">
        <f t="shared" si="531"/>
        <v>95.834677419354847</v>
      </c>
      <c r="I1042" s="1299"/>
      <c r="J1042" s="1299"/>
      <c r="K1042" s="1499"/>
      <c r="L1042" s="1499"/>
      <c r="M1042" s="1499"/>
      <c r="N1042" s="1296"/>
      <c r="O1042" s="1499"/>
      <c r="P1042" s="1296"/>
      <c r="Q1042" s="1499"/>
      <c r="R1042" s="1499"/>
      <c r="S1042" s="1499"/>
      <c r="T1042" s="1499"/>
      <c r="U1042" s="1499"/>
      <c r="V1042" s="1499"/>
      <c r="W1042" s="1882"/>
      <c r="X1042" s="1499"/>
      <c r="Y1042" s="1499"/>
      <c r="Z1042" s="1499"/>
      <c r="AA1042" s="1669"/>
      <c r="AB1042" s="1499"/>
    </row>
    <row r="1043" spans="1:30" x14ac:dyDescent="0.25">
      <c r="C1043" s="1313" t="s">
        <v>171</v>
      </c>
      <c r="D1043" s="1509"/>
      <c r="E1043" s="1499">
        <f t="shared" si="531"/>
        <v>170474</v>
      </c>
      <c r="F1043" s="1499">
        <f t="shared" si="531"/>
        <v>85237</v>
      </c>
      <c r="G1043" s="1499">
        <f t="shared" si="531"/>
        <v>91260.473684210534</v>
      </c>
      <c r="H1043" s="1499">
        <f t="shared" si="531"/>
        <v>107.06673590601564</v>
      </c>
      <c r="I1043" s="1299"/>
      <c r="J1043" s="1299"/>
      <c r="K1043" s="1499"/>
      <c r="L1043" s="1499"/>
      <c r="M1043" s="1499"/>
      <c r="N1043" s="1296"/>
      <c r="O1043" s="1499"/>
      <c r="P1043" s="1296"/>
      <c r="Q1043" s="1499">
        <f>Q997</f>
        <v>125619.46389017628</v>
      </c>
      <c r="R1043" s="1499">
        <f t="shared" ref="R1043:AB1043" si="532">R997</f>
        <v>125619.46389017628</v>
      </c>
      <c r="S1043" s="1499">
        <f t="shared" ref="S1043:T1043" si="533">S997</f>
        <v>125619.46389017628</v>
      </c>
      <c r="T1043" s="1499">
        <f t="shared" si="533"/>
        <v>125619.46389017628</v>
      </c>
      <c r="U1043" s="1499">
        <f t="shared" ref="U1043:V1043" si="534">U997</f>
        <v>125619.46389017628</v>
      </c>
      <c r="V1043" s="1499">
        <f t="shared" si="534"/>
        <v>132275.28233000002</v>
      </c>
      <c r="W1043" s="1499">
        <f t="shared" si="532"/>
        <v>63222.194293634377</v>
      </c>
      <c r="X1043" s="1499">
        <f t="shared" si="532"/>
        <v>63141.632089999999</v>
      </c>
      <c r="Y1043" s="1499">
        <f t="shared" si="532"/>
        <v>0</v>
      </c>
      <c r="Z1043" s="1499">
        <f t="shared" si="532"/>
        <v>-80.562203634377511</v>
      </c>
      <c r="AA1043" s="1499">
        <f t="shared" si="532"/>
        <v>-312.53926999999999</v>
      </c>
      <c r="AB1043" s="1499">
        <f t="shared" si="532"/>
        <v>62829.092819999998</v>
      </c>
    </row>
    <row r="1044" spans="1:30" x14ac:dyDescent="0.25">
      <c r="C1044" s="1488" t="s">
        <v>313</v>
      </c>
      <c r="D1044" s="1509"/>
      <c r="E1044" s="1499">
        <f t="shared" si="531"/>
        <v>0</v>
      </c>
      <c r="F1044" s="1499">
        <f t="shared" si="531"/>
        <v>0</v>
      </c>
      <c r="G1044" s="1499">
        <f t="shared" si="531"/>
        <v>0</v>
      </c>
      <c r="H1044" s="1499">
        <f t="shared" si="531"/>
        <v>0</v>
      </c>
      <c r="I1044" s="1299"/>
      <c r="J1044" s="1299"/>
      <c r="K1044" s="1499"/>
      <c r="L1044" s="1499"/>
      <c r="M1044" s="1499"/>
      <c r="N1044" s="1296"/>
      <c r="O1044" s="1499"/>
      <c r="P1044" s="1296"/>
      <c r="Q1044" s="1499"/>
      <c r="R1044" s="1499"/>
      <c r="S1044" s="1499"/>
      <c r="T1044" s="1499"/>
      <c r="U1044" s="1499"/>
      <c r="V1044" s="1499"/>
      <c r="W1044" s="1882"/>
      <c r="X1044" s="1499"/>
      <c r="Y1044" s="1499"/>
      <c r="Z1044" s="1499"/>
      <c r="AA1044" s="1669"/>
      <c r="AB1044" s="1499"/>
    </row>
    <row r="1045" spans="1:30" x14ac:dyDescent="0.25">
      <c r="C1045" s="1300" t="s">
        <v>202</v>
      </c>
      <c r="D1045" s="1509"/>
      <c r="E1045" s="1499">
        <f t="shared" si="531"/>
        <v>30964</v>
      </c>
      <c r="F1045" s="1499">
        <f t="shared" si="531"/>
        <v>15484</v>
      </c>
      <c r="G1045" s="1499">
        <f t="shared" si="531"/>
        <v>13771</v>
      </c>
      <c r="H1045" s="1499">
        <f t="shared" si="531"/>
        <v>88.93696719194007</v>
      </c>
      <c r="I1045" s="1299"/>
      <c r="J1045" s="1299"/>
      <c r="K1045" s="1499"/>
      <c r="L1045" s="1499"/>
      <c r="M1045" s="1499"/>
      <c r="N1045" s="1296"/>
      <c r="O1045" s="1499"/>
      <c r="P1045" s="1296"/>
      <c r="Q1045" s="1499"/>
      <c r="R1045" s="1499"/>
      <c r="S1045" s="1499"/>
      <c r="T1045" s="1499"/>
      <c r="U1045" s="1499"/>
      <c r="V1045" s="1499"/>
      <c r="W1045" s="1882"/>
      <c r="X1045" s="1499"/>
      <c r="Y1045" s="1499"/>
      <c r="Z1045" s="1499"/>
      <c r="AA1045" s="1669"/>
      <c r="AB1045" s="1499"/>
    </row>
    <row r="1046" spans="1:30" x14ac:dyDescent="0.25">
      <c r="C1046" s="1300" t="s">
        <v>309</v>
      </c>
      <c r="D1046" s="1509"/>
      <c r="E1046" s="1499">
        <f t="shared" si="531"/>
        <v>0</v>
      </c>
      <c r="F1046" s="1499">
        <f t="shared" si="531"/>
        <v>0</v>
      </c>
      <c r="G1046" s="1499">
        <f t="shared" si="531"/>
        <v>0</v>
      </c>
      <c r="H1046" s="1499">
        <f t="shared" si="531"/>
        <v>0</v>
      </c>
      <c r="I1046" s="1299"/>
      <c r="J1046" s="1299"/>
      <c r="K1046" s="1499"/>
      <c r="L1046" s="1499"/>
      <c r="M1046" s="1499"/>
      <c r="N1046" s="1296"/>
      <c r="O1046" s="1499"/>
      <c r="P1046" s="1296"/>
      <c r="Q1046" s="1499"/>
      <c r="R1046" s="1499"/>
      <c r="S1046" s="1499"/>
      <c r="T1046" s="1499"/>
      <c r="U1046" s="1499"/>
      <c r="V1046" s="1499"/>
      <c r="W1046" s="1882"/>
      <c r="X1046" s="1499"/>
      <c r="Y1046" s="1499"/>
      <c r="Z1046" s="1499"/>
      <c r="AA1046" s="1669"/>
      <c r="AB1046" s="1499"/>
    </row>
    <row r="1047" spans="1:30" ht="45" x14ac:dyDescent="0.25">
      <c r="A1047" s="813">
        <v>1</v>
      </c>
      <c r="B1047" s="813">
        <v>1</v>
      </c>
      <c r="C1047" s="1300" t="s">
        <v>314</v>
      </c>
      <c r="D1047" s="1509"/>
      <c r="E1047" s="1499">
        <f t="shared" si="531"/>
        <v>7053</v>
      </c>
      <c r="F1047" s="1499">
        <f t="shared" si="531"/>
        <v>3528</v>
      </c>
      <c r="G1047" s="1499">
        <f t="shared" si="531"/>
        <v>4595</v>
      </c>
      <c r="H1047" s="1499">
        <f t="shared" si="531"/>
        <v>130.2437641723356</v>
      </c>
      <c r="I1047" s="1299"/>
      <c r="J1047" s="1299"/>
      <c r="K1047" s="1499"/>
      <c r="L1047" s="1499"/>
      <c r="M1047" s="1499"/>
      <c r="N1047" s="1296"/>
      <c r="O1047" s="1499"/>
      <c r="P1047" s="1296"/>
      <c r="Q1047" s="1499"/>
      <c r="R1047" s="1499"/>
      <c r="S1047" s="1499"/>
      <c r="T1047" s="1499"/>
      <c r="U1047" s="1499"/>
      <c r="V1047" s="1499"/>
      <c r="W1047" s="1882"/>
      <c r="X1047" s="1499"/>
      <c r="Y1047" s="1499"/>
      <c r="Z1047" s="1499"/>
      <c r="AA1047" s="1669"/>
      <c r="AB1047" s="1499"/>
    </row>
    <row r="1048" spans="1:30" ht="30" x14ac:dyDescent="0.25">
      <c r="A1048" s="813">
        <v>1</v>
      </c>
      <c r="B1048" s="813">
        <v>1</v>
      </c>
      <c r="C1048" s="1300" t="s">
        <v>315</v>
      </c>
      <c r="D1048" s="1509"/>
      <c r="E1048" s="1499">
        <f t="shared" si="531"/>
        <v>3917</v>
      </c>
      <c r="F1048" s="1499">
        <f t="shared" si="531"/>
        <v>1959</v>
      </c>
      <c r="G1048" s="1499">
        <f t="shared" si="531"/>
        <v>1906</v>
      </c>
      <c r="H1048" s="1499">
        <f t="shared" si="531"/>
        <v>97.29453802960694</v>
      </c>
      <c r="I1048" s="1299"/>
      <c r="J1048" s="1299"/>
      <c r="K1048" s="1499"/>
      <c r="L1048" s="1499"/>
      <c r="M1048" s="1499"/>
      <c r="N1048" s="1296"/>
      <c r="O1048" s="1499"/>
      <c r="P1048" s="1296"/>
      <c r="Q1048" s="1499"/>
      <c r="R1048" s="1499"/>
      <c r="S1048" s="1499"/>
      <c r="T1048" s="1499"/>
      <c r="U1048" s="1499"/>
      <c r="V1048" s="1499"/>
      <c r="W1048" s="1882"/>
      <c r="X1048" s="1499"/>
      <c r="Y1048" s="1499"/>
      <c r="Z1048" s="1499"/>
      <c r="AA1048" s="1669"/>
      <c r="AB1048" s="1499"/>
    </row>
    <row r="1049" spans="1:30" ht="30" x14ac:dyDescent="0.25">
      <c r="A1049" s="813">
        <v>1</v>
      </c>
      <c r="B1049" s="813">
        <v>1</v>
      </c>
      <c r="C1049" s="1300" t="s">
        <v>316</v>
      </c>
      <c r="D1049" s="1509"/>
      <c r="E1049" s="1499">
        <f t="shared" si="531"/>
        <v>1175</v>
      </c>
      <c r="F1049" s="1499">
        <f t="shared" si="531"/>
        <v>588</v>
      </c>
      <c r="G1049" s="1499">
        <f t="shared" si="531"/>
        <v>498</v>
      </c>
      <c r="H1049" s="1499">
        <f t="shared" si="531"/>
        <v>84.693877551020407</v>
      </c>
      <c r="I1049" s="1299"/>
      <c r="J1049" s="1299"/>
      <c r="K1049" s="1499"/>
      <c r="L1049" s="1499"/>
      <c r="M1049" s="1499"/>
      <c r="N1049" s="1296"/>
      <c r="O1049" s="1499"/>
      <c r="P1049" s="1296"/>
      <c r="Q1049" s="1499"/>
      <c r="R1049" s="1499"/>
      <c r="S1049" s="1499"/>
      <c r="T1049" s="1499"/>
      <c r="U1049" s="1499"/>
      <c r="V1049" s="1499"/>
      <c r="W1049" s="1882"/>
      <c r="X1049" s="1499"/>
      <c r="Y1049" s="1499"/>
      <c r="Z1049" s="1499"/>
      <c r="AA1049" s="1669"/>
      <c r="AB1049" s="1499"/>
    </row>
    <row r="1050" spans="1:30" ht="45" x14ac:dyDescent="0.25">
      <c r="A1050" s="813">
        <v>1</v>
      </c>
      <c r="B1050" s="813">
        <v>1</v>
      </c>
      <c r="C1050" s="1300" t="s">
        <v>365</v>
      </c>
      <c r="D1050" s="1509"/>
      <c r="E1050" s="1499">
        <f t="shared" si="531"/>
        <v>510</v>
      </c>
      <c r="F1050" s="1499">
        <f t="shared" si="531"/>
        <v>255</v>
      </c>
      <c r="G1050" s="1499">
        <f t="shared" si="531"/>
        <v>574</v>
      </c>
      <c r="H1050" s="1499">
        <f t="shared" si="531"/>
        <v>225.09803921568627</v>
      </c>
      <c r="I1050" s="1299"/>
      <c r="J1050" s="1299"/>
      <c r="K1050" s="1499"/>
      <c r="L1050" s="1499"/>
      <c r="M1050" s="1499"/>
      <c r="N1050" s="1296"/>
      <c r="O1050" s="1499"/>
      <c r="P1050" s="1296"/>
      <c r="Q1050" s="1499"/>
      <c r="R1050" s="1499"/>
      <c r="S1050" s="1499"/>
      <c r="T1050" s="1499"/>
      <c r="U1050" s="1499"/>
      <c r="V1050" s="1499"/>
      <c r="W1050" s="1882"/>
      <c r="X1050" s="1499"/>
      <c r="Y1050" s="1499"/>
      <c r="Z1050" s="1499"/>
      <c r="AA1050" s="1669"/>
      <c r="AB1050" s="1499"/>
    </row>
    <row r="1051" spans="1:30" ht="30" x14ac:dyDescent="0.25">
      <c r="A1051" s="813">
        <v>1</v>
      </c>
      <c r="B1051" s="813">
        <v>1</v>
      </c>
      <c r="C1051" s="1300" t="s">
        <v>366</v>
      </c>
      <c r="D1051" s="1509"/>
      <c r="E1051" s="1499">
        <f t="shared" si="531"/>
        <v>1451</v>
      </c>
      <c r="F1051" s="1499">
        <f t="shared" si="531"/>
        <v>726</v>
      </c>
      <c r="G1051" s="1499">
        <f t="shared" si="531"/>
        <v>1617</v>
      </c>
      <c r="H1051" s="1499">
        <f t="shared" si="531"/>
        <v>222.72727272727272</v>
      </c>
      <c r="I1051" s="1299"/>
      <c r="J1051" s="1299"/>
      <c r="K1051" s="1499"/>
      <c r="L1051" s="1499"/>
      <c r="M1051" s="1499"/>
      <c r="N1051" s="1296"/>
      <c r="O1051" s="1499"/>
      <c r="P1051" s="1296"/>
      <c r="Q1051" s="1499"/>
      <c r="R1051" s="1499"/>
      <c r="S1051" s="1499"/>
      <c r="T1051" s="1499"/>
      <c r="U1051" s="1499"/>
      <c r="V1051" s="1499"/>
      <c r="W1051" s="1882"/>
      <c r="X1051" s="1499"/>
      <c r="Y1051" s="1499"/>
      <c r="Z1051" s="1499"/>
      <c r="AA1051" s="1669"/>
      <c r="AB1051" s="1499"/>
    </row>
    <row r="1052" spans="1:30" ht="45" x14ac:dyDescent="0.25">
      <c r="A1052" s="813">
        <v>1</v>
      </c>
      <c r="B1052" s="813">
        <v>1</v>
      </c>
      <c r="C1052" s="1300" t="s">
        <v>317</v>
      </c>
      <c r="D1052" s="1509"/>
      <c r="E1052" s="1499">
        <f t="shared" si="531"/>
        <v>23911</v>
      </c>
      <c r="F1052" s="1499">
        <f t="shared" si="531"/>
        <v>11956</v>
      </c>
      <c r="G1052" s="1499">
        <f t="shared" si="531"/>
        <v>9176</v>
      </c>
      <c r="H1052" s="1499">
        <f t="shared" si="531"/>
        <v>76.748076279692199</v>
      </c>
      <c r="I1052" s="1299"/>
      <c r="J1052" s="1299"/>
      <c r="K1052" s="1499"/>
      <c r="L1052" s="1499"/>
      <c r="M1052" s="1499"/>
      <c r="N1052" s="1296"/>
      <c r="O1052" s="1499"/>
      <c r="P1052" s="1296"/>
      <c r="Q1052" s="1499"/>
      <c r="R1052" s="1499"/>
      <c r="S1052" s="1499"/>
      <c r="T1052" s="1499"/>
      <c r="U1052" s="1499"/>
      <c r="V1052" s="1499"/>
      <c r="W1052" s="1882"/>
      <c r="X1052" s="1499"/>
      <c r="Y1052" s="1499"/>
      <c r="Z1052" s="1499"/>
      <c r="AA1052" s="1669"/>
      <c r="AB1052" s="1499"/>
    </row>
    <row r="1053" spans="1:30" ht="30" x14ac:dyDescent="0.25">
      <c r="A1053" s="813">
        <v>1</v>
      </c>
      <c r="B1053" s="813">
        <v>1</v>
      </c>
      <c r="C1053" s="1300" t="s">
        <v>318</v>
      </c>
      <c r="D1053" s="1509"/>
      <c r="E1053" s="1499">
        <f t="shared" si="531"/>
        <v>2900</v>
      </c>
      <c r="F1053" s="1499">
        <f t="shared" si="531"/>
        <v>1450</v>
      </c>
      <c r="G1053" s="1499">
        <f t="shared" si="531"/>
        <v>912</v>
      </c>
      <c r="H1053" s="1499">
        <f t="shared" si="531"/>
        <v>62.896551724137929</v>
      </c>
      <c r="I1053" s="1299"/>
      <c r="J1053" s="1299"/>
      <c r="K1053" s="1499"/>
      <c r="L1053" s="1499"/>
      <c r="M1053" s="1499"/>
      <c r="N1053" s="1296"/>
      <c r="O1053" s="1499"/>
      <c r="P1053" s="1296"/>
      <c r="Q1053" s="1499"/>
      <c r="R1053" s="1499"/>
      <c r="S1053" s="1499"/>
      <c r="T1053" s="1499"/>
      <c r="U1053" s="1499"/>
      <c r="V1053" s="1499"/>
      <c r="W1053" s="1882"/>
      <c r="X1053" s="1499"/>
      <c r="Y1053" s="1499"/>
      <c r="Z1053" s="1499"/>
      <c r="AA1053" s="1669"/>
      <c r="AB1053" s="1499"/>
    </row>
    <row r="1054" spans="1:30" ht="60" x14ac:dyDescent="0.25">
      <c r="A1054" s="813">
        <v>1</v>
      </c>
      <c r="B1054" s="813">
        <v>1</v>
      </c>
      <c r="C1054" s="1300" t="s">
        <v>329</v>
      </c>
      <c r="D1054" s="1509"/>
      <c r="E1054" s="1499">
        <f t="shared" si="531"/>
        <v>20011</v>
      </c>
      <c r="F1054" s="1499">
        <f t="shared" si="531"/>
        <v>10006</v>
      </c>
      <c r="G1054" s="1499">
        <f t="shared" si="531"/>
        <v>7795</v>
      </c>
      <c r="H1054" s="1499">
        <f t="shared" si="531"/>
        <v>77.90325804517289</v>
      </c>
      <c r="I1054" s="1299"/>
      <c r="J1054" s="1299"/>
      <c r="K1054" s="1499"/>
      <c r="L1054" s="1499"/>
      <c r="M1054" s="1499"/>
      <c r="N1054" s="1296"/>
      <c r="O1054" s="1499"/>
      <c r="P1054" s="1296"/>
      <c r="Q1054" s="1499"/>
      <c r="R1054" s="1499"/>
      <c r="S1054" s="1499"/>
      <c r="T1054" s="1499"/>
      <c r="U1054" s="1499"/>
      <c r="V1054" s="1499"/>
      <c r="W1054" s="1882"/>
      <c r="X1054" s="1499"/>
      <c r="Y1054" s="1499"/>
      <c r="Z1054" s="1499"/>
      <c r="AA1054" s="1669"/>
      <c r="AB1054" s="1499"/>
    </row>
    <row r="1055" spans="1:30" ht="45" x14ac:dyDescent="0.25">
      <c r="A1055" s="813">
        <v>1</v>
      </c>
      <c r="B1055" s="813">
        <v>1</v>
      </c>
      <c r="C1055" s="1300" t="s">
        <v>330</v>
      </c>
      <c r="D1055" s="1509"/>
      <c r="E1055" s="1499">
        <f t="shared" si="531"/>
        <v>1000</v>
      </c>
      <c r="F1055" s="1499">
        <f t="shared" si="531"/>
        <v>500</v>
      </c>
      <c r="G1055" s="1499">
        <f t="shared" si="531"/>
        <v>469</v>
      </c>
      <c r="H1055" s="1499">
        <f t="shared" si="531"/>
        <v>93.8</v>
      </c>
      <c r="I1055" s="1299"/>
      <c r="J1055" s="1299"/>
      <c r="K1055" s="1499"/>
      <c r="L1055" s="1499"/>
      <c r="M1055" s="1499"/>
      <c r="N1055" s="1296"/>
      <c r="O1055" s="1499"/>
      <c r="P1055" s="1296"/>
      <c r="Q1055" s="1499"/>
      <c r="R1055" s="1499"/>
      <c r="S1055" s="1499"/>
      <c r="T1055" s="1499"/>
      <c r="U1055" s="1499"/>
      <c r="V1055" s="1499"/>
      <c r="W1055" s="1882"/>
      <c r="X1055" s="1499"/>
      <c r="Y1055" s="1499"/>
      <c r="Z1055" s="1499"/>
      <c r="AA1055" s="1669"/>
      <c r="AB1055" s="1499"/>
    </row>
    <row r="1056" spans="1:30" x14ac:dyDescent="0.25">
      <c r="A1056" s="813">
        <v>1</v>
      </c>
      <c r="B1056" s="813">
        <v>1</v>
      </c>
      <c r="C1056" s="1300" t="s">
        <v>159</v>
      </c>
      <c r="D1056" s="1509"/>
      <c r="E1056" s="1499">
        <f t="shared" si="531"/>
        <v>0</v>
      </c>
      <c r="F1056" s="1499">
        <f t="shared" si="531"/>
        <v>0</v>
      </c>
      <c r="G1056" s="1499">
        <f t="shared" si="531"/>
        <v>0</v>
      </c>
      <c r="H1056" s="1499">
        <f t="shared" si="531"/>
        <v>0</v>
      </c>
      <c r="I1056" s="1299"/>
      <c r="J1056" s="1299"/>
      <c r="K1056" s="1499"/>
      <c r="L1056" s="1499"/>
      <c r="M1056" s="1499"/>
      <c r="N1056" s="1296"/>
      <c r="O1056" s="1499"/>
      <c r="P1056" s="1296"/>
      <c r="Q1056" s="1499"/>
      <c r="R1056" s="1499"/>
      <c r="S1056" s="1499"/>
      <c r="T1056" s="1499"/>
      <c r="U1056" s="1499"/>
      <c r="V1056" s="1499"/>
      <c r="W1056" s="1882"/>
      <c r="X1056" s="1499"/>
      <c r="Y1056" s="1499"/>
      <c r="Z1056" s="1499"/>
      <c r="AA1056" s="1669"/>
      <c r="AB1056" s="1499"/>
      <c r="AD1056" s="1964"/>
    </row>
    <row r="1057" spans="1:30" ht="30" x14ac:dyDescent="0.25">
      <c r="A1057" s="813">
        <v>1</v>
      </c>
      <c r="B1057" s="813">
        <v>1</v>
      </c>
      <c r="C1057" s="1300" t="s">
        <v>160</v>
      </c>
      <c r="D1057" s="1509"/>
      <c r="E1057" s="1499">
        <f t="shared" si="531"/>
        <v>13300</v>
      </c>
      <c r="F1057" s="1499">
        <f t="shared" si="531"/>
        <v>6650</v>
      </c>
      <c r="G1057" s="1499">
        <f t="shared" si="531"/>
        <v>6837</v>
      </c>
      <c r="H1057" s="1499">
        <f t="shared" si="531"/>
        <v>102.81203007518798</v>
      </c>
      <c r="I1057" s="1299"/>
      <c r="J1057" s="1299"/>
      <c r="K1057" s="1499"/>
      <c r="L1057" s="1499"/>
      <c r="M1057" s="1499"/>
      <c r="N1057" s="1296"/>
      <c r="O1057" s="1499"/>
      <c r="P1057" s="1296"/>
      <c r="Q1057" s="1499"/>
      <c r="R1057" s="1499"/>
      <c r="S1057" s="1499"/>
      <c r="T1057" s="1499"/>
      <c r="U1057" s="1499"/>
      <c r="V1057" s="1499"/>
      <c r="W1057" s="1882"/>
      <c r="X1057" s="1499"/>
      <c r="Y1057" s="1499"/>
      <c r="Z1057" s="1499"/>
      <c r="AA1057" s="1669"/>
      <c r="AB1057" s="1499"/>
    </row>
    <row r="1058" spans="1:30" ht="30" x14ac:dyDescent="0.25">
      <c r="A1058" s="813">
        <v>1</v>
      </c>
      <c r="B1058" s="813">
        <v>1</v>
      </c>
      <c r="C1058" s="1300" t="s">
        <v>328</v>
      </c>
      <c r="D1058" s="1509"/>
      <c r="E1058" s="1499">
        <f t="shared" si="531"/>
        <v>0</v>
      </c>
      <c r="F1058" s="1499">
        <f t="shared" si="531"/>
        <v>0</v>
      </c>
      <c r="G1058" s="1499">
        <f t="shared" si="531"/>
        <v>0</v>
      </c>
      <c r="H1058" s="1499">
        <f t="shared" si="531"/>
        <v>0</v>
      </c>
      <c r="I1058" s="1299"/>
      <c r="J1058" s="1299"/>
      <c r="K1058" s="1499"/>
      <c r="L1058" s="1499"/>
      <c r="M1058" s="1499"/>
      <c r="N1058" s="1296"/>
      <c r="O1058" s="1499"/>
      <c r="P1058" s="1296"/>
      <c r="Q1058" s="1499"/>
      <c r="R1058" s="1499"/>
      <c r="S1058" s="1499"/>
      <c r="T1058" s="1499"/>
      <c r="U1058" s="1499"/>
      <c r="V1058" s="1499"/>
      <c r="W1058" s="1882"/>
      <c r="X1058" s="1499"/>
      <c r="Y1058" s="1499"/>
      <c r="Z1058" s="1499"/>
      <c r="AA1058" s="1669"/>
      <c r="AB1058" s="1499"/>
    </row>
    <row r="1059" spans="1:30" x14ac:dyDescent="0.25">
      <c r="A1059" s="813">
        <v>1</v>
      </c>
      <c r="B1059" s="813">
        <v>1</v>
      </c>
      <c r="C1059" s="1313" t="s">
        <v>168</v>
      </c>
      <c r="D1059" s="1509"/>
      <c r="E1059" s="1499">
        <f t="shared" si="531"/>
        <v>44264</v>
      </c>
      <c r="F1059" s="1499">
        <f t="shared" si="531"/>
        <v>22134</v>
      </c>
      <c r="G1059" s="1499">
        <f t="shared" si="531"/>
        <v>20608</v>
      </c>
      <c r="H1059" s="1499">
        <f t="shared" si="531"/>
        <v>93.105629348513602</v>
      </c>
      <c r="I1059" s="1299"/>
      <c r="J1059" s="1299"/>
      <c r="K1059" s="1499"/>
      <c r="L1059" s="1499"/>
      <c r="M1059" s="1499"/>
      <c r="N1059" s="1296"/>
      <c r="O1059" s="1499"/>
      <c r="P1059" s="1296"/>
      <c r="Q1059" s="1499">
        <f>Q1013</f>
        <v>39536.75743287037</v>
      </c>
      <c r="R1059" s="1499">
        <f t="shared" ref="R1059:AB1059" si="535">R1013</f>
        <v>39536.75743287037</v>
      </c>
      <c r="S1059" s="1499">
        <f t="shared" ref="S1059:T1059" si="536">S1013</f>
        <v>39536.75743287037</v>
      </c>
      <c r="T1059" s="1499">
        <f t="shared" si="536"/>
        <v>39536.75743287037</v>
      </c>
      <c r="U1059" s="1499">
        <f t="shared" ref="U1059:V1059" si="537">U1013</f>
        <v>39536.75743287037</v>
      </c>
      <c r="V1059" s="1499">
        <f t="shared" si="537"/>
        <v>39536.75743287037</v>
      </c>
      <c r="W1059" s="1499">
        <f t="shared" si="535"/>
        <v>19768.378716435185</v>
      </c>
      <c r="X1059" s="1499">
        <f t="shared" si="535"/>
        <v>19757.76181</v>
      </c>
      <c r="Y1059" s="1499">
        <f t="shared" si="535"/>
        <v>0</v>
      </c>
      <c r="Z1059" s="1499">
        <f t="shared" si="535"/>
        <v>-10.616906435185228</v>
      </c>
      <c r="AA1059" s="1499">
        <f t="shared" si="535"/>
        <v>-247.59450000000004</v>
      </c>
      <c r="AB1059" s="1499">
        <f t="shared" si="535"/>
        <v>19510.167310000001</v>
      </c>
    </row>
    <row r="1060" spans="1:30" ht="15.75" x14ac:dyDescent="0.25">
      <c r="A1060" s="813">
        <v>1</v>
      </c>
      <c r="B1060" s="813">
        <v>1</v>
      </c>
      <c r="C1060" s="1440" t="s">
        <v>14</v>
      </c>
      <c r="D1060" s="1509"/>
      <c r="E1060" s="1499"/>
      <c r="F1060" s="1499"/>
      <c r="G1060" s="1499"/>
      <c r="H1060" s="1499"/>
      <c r="I1060" s="1299"/>
      <c r="J1060" s="1299"/>
      <c r="K1060" s="1499"/>
      <c r="L1060" s="1499"/>
      <c r="M1060" s="1499"/>
      <c r="N1060" s="1296"/>
      <c r="O1060" s="1499"/>
      <c r="P1060" s="1296"/>
      <c r="Q1060" s="1499"/>
      <c r="R1060" s="1499"/>
      <c r="S1060" s="1499"/>
      <c r="T1060" s="1499"/>
      <c r="U1060" s="1499"/>
      <c r="V1060" s="1499"/>
      <c r="W1060" s="1882"/>
      <c r="X1060" s="1499"/>
      <c r="Y1060" s="1499"/>
      <c r="Z1060" s="1499"/>
      <c r="AA1060" s="1669"/>
      <c r="AB1060" s="1499"/>
    </row>
    <row r="1061" spans="1:30" ht="29.25" x14ac:dyDescent="0.25">
      <c r="A1061" s="813">
        <v>1</v>
      </c>
      <c r="B1061" s="813">
        <v>1</v>
      </c>
      <c r="C1061" s="1509" t="s">
        <v>202</v>
      </c>
      <c r="D1061" s="1509"/>
      <c r="E1061" s="1499">
        <f>E1045+E1036</f>
        <v>40798</v>
      </c>
      <c r="F1061" s="1499">
        <f t="shared" ref="F1061:G1061" si="538">F1045+F1036</f>
        <v>20401</v>
      </c>
      <c r="G1061" s="1499">
        <f t="shared" si="538"/>
        <v>18569</v>
      </c>
      <c r="H1061" s="1499">
        <f t="shared" ref="H1061:H1063" si="539">G1061/F1061*100</f>
        <v>91.020048036860928</v>
      </c>
      <c r="I1061" s="1299"/>
      <c r="J1061" s="1299"/>
      <c r="K1061" s="1499"/>
      <c r="L1061" s="1499"/>
      <c r="M1061" s="1499"/>
      <c r="N1061" s="1296"/>
      <c r="O1061" s="1499"/>
      <c r="P1061" s="1296"/>
      <c r="Q1061" s="1499"/>
      <c r="R1061" s="1499"/>
      <c r="S1061" s="1499"/>
      <c r="T1061" s="1499"/>
      <c r="U1061" s="1499"/>
      <c r="V1061" s="1499"/>
      <c r="W1061" s="1882"/>
      <c r="X1061" s="1499"/>
      <c r="Y1061" s="1499"/>
      <c r="Z1061" s="1499"/>
      <c r="AA1061" s="1669"/>
      <c r="AB1061" s="1499"/>
    </row>
    <row r="1062" spans="1:30" x14ac:dyDescent="0.25">
      <c r="A1062" s="813">
        <v>1</v>
      </c>
      <c r="B1062" s="813">
        <v>1</v>
      </c>
      <c r="C1062" s="1509" t="s">
        <v>159</v>
      </c>
      <c r="D1062" s="1509"/>
      <c r="E1062" s="1499">
        <f>E1041</f>
        <v>50200</v>
      </c>
      <c r="F1062" s="1499">
        <f t="shared" ref="F1062:G1062" si="540">F1041</f>
        <v>25100</v>
      </c>
      <c r="G1062" s="1499">
        <f t="shared" si="540"/>
        <v>27019.52302631579</v>
      </c>
      <c r="H1062" s="1499">
        <f t="shared" si="539"/>
        <v>107.64750209687566</v>
      </c>
      <c r="I1062" s="1299"/>
      <c r="J1062" s="1299"/>
      <c r="K1062" s="1499"/>
      <c r="L1062" s="1499"/>
      <c r="M1062" s="1499"/>
      <c r="N1062" s="1296"/>
      <c r="O1062" s="1499"/>
      <c r="P1062" s="1296"/>
      <c r="Q1062" s="1499"/>
      <c r="R1062" s="1499"/>
      <c r="S1062" s="1499"/>
      <c r="T1062" s="1499"/>
      <c r="U1062" s="1499"/>
      <c r="V1062" s="1499"/>
      <c r="W1062" s="1882"/>
      <c r="X1062" s="1499"/>
      <c r="Y1062" s="1499"/>
      <c r="Z1062" s="1499"/>
      <c r="AA1062" s="1669"/>
      <c r="AB1062" s="1499"/>
      <c r="AD1062" s="1964"/>
    </row>
    <row r="1063" spans="1:30" ht="29.25" x14ac:dyDescent="0.25">
      <c r="A1063" s="813">
        <v>1</v>
      </c>
      <c r="B1063" s="813">
        <v>1</v>
      </c>
      <c r="C1063" s="1509" t="s">
        <v>160</v>
      </c>
      <c r="D1063" s="1509"/>
      <c r="E1063" s="1499">
        <f>E1057</f>
        <v>13300</v>
      </c>
      <c r="F1063" s="1499">
        <f t="shared" ref="F1063:G1063" si="541">F1057</f>
        <v>6650</v>
      </c>
      <c r="G1063" s="1499">
        <f t="shared" si="541"/>
        <v>6837</v>
      </c>
      <c r="H1063" s="1499">
        <f t="shared" si="539"/>
        <v>102.81203007518798</v>
      </c>
      <c r="I1063" s="1299"/>
      <c r="J1063" s="1299"/>
      <c r="K1063" s="1499"/>
      <c r="L1063" s="1499"/>
      <c r="M1063" s="1499"/>
      <c r="N1063" s="1296"/>
      <c r="O1063" s="1499"/>
      <c r="P1063" s="1296"/>
      <c r="Q1063" s="1499"/>
      <c r="R1063" s="1499"/>
      <c r="S1063" s="1499"/>
      <c r="T1063" s="1499"/>
      <c r="U1063" s="1499"/>
      <c r="V1063" s="1499"/>
      <c r="W1063" s="1882"/>
      <c r="X1063" s="1499"/>
      <c r="Y1063" s="1499"/>
      <c r="Z1063" s="1499"/>
      <c r="AA1063" s="1669"/>
      <c r="AB1063" s="1499"/>
    </row>
    <row r="1064" spans="1:30" x14ac:dyDescent="0.25">
      <c r="A1064" s="813">
        <v>1</v>
      </c>
      <c r="B1064" s="813">
        <v>1</v>
      </c>
      <c r="C1064" s="1574" t="s">
        <v>88</v>
      </c>
      <c r="D1064" s="1574"/>
      <c r="E1064" s="1499">
        <f>E1013+E997</f>
        <v>214738</v>
      </c>
      <c r="F1064" s="1499">
        <f t="shared" ref="F1064:G1064" si="542">F1013+F997</f>
        <v>107371</v>
      </c>
      <c r="G1064" s="1499">
        <f t="shared" si="542"/>
        <v>111868.47368421053</v>
      </c>
      <c r="H1064" s="1499">
        <f t="shared" ref="H1064:H1073" si="543">G1064/F1064*100</f>
        <v>104.18872291792991</v>
      </c>
      <c r="I1064" s="1498"/>
      <c r="J1064" s="1498"/>
      <c r="K1064" s="1498"/>
      <c r="L1064" s="1498"/>
      <c r="M1064" s="1498"/>
      <c r="N1064" s="1498"/>
      <c r="O1064" s="1498"/>
      <c r="P1064" s="1498"/>
      <c r="Q1064" s="1499">
        <f t="shared" ref="Q1064:AB1064" si="544">SUM(Q1014)</f>
        <v>165156.22132304666</v>
      </c>
      <c r="R1064" s="1499">
        <f t="shared" ref="R1064:S1064" si="545">SUM(R1014)</f>
        <v>165156.22132304666</v>
      </c>
      <c r="S1064" s="1499">
        <f t="shared" si="545"/>
        <v>165156.22132304666</v>
      </c>
      <c r="T1064" s="1499">
        <f t="shared" ref="T1064:U1064" si="546">SUM(T1014)</f>
        <v>165156.22132304666</v>
      </c>
      <c r="U1064" s="1499">
        <f t="shared" si="546"/>
        <v>165156.22132304666</v>
      </c>
      <c r="V1064" s="1499">
        <f t="shared" ref="V1064" si="547">SUM(V1014)</f>
        <v>171812.03976287038</v>
      </c>
      <c r="W1064" s="1882">
        <f t="shared" si="544"/>
        <v>82990.573010069565</v>
      </c>
      <c r="X1064" s="1499">
        <f t="shared" si="544"/>
        <v>82899.393899999995</v>
      </c>
      <c r="Y1064" s="1499"/>
      <c r="Z1064" s="1499">
        <f t="shared" si="544"/>
        <v>-91.179110069562739</v>
      </c>
      <c r="AA1064" s="1499">
        <f t="shared" si="544"/>
        <v>-560.13377000000003</v>
      </c>
      <c r="AB1064" s="1499">
        <f t="shared" si="544"/>
        <v>82339.260129999995</v>
      </c>
    </row>
    <row r="1065" spans="1:30" x14ac:dyDescent="0.25">
      <c r="C1065" s="1675" t="s">
        <v>31</v>
      </c>
      <c r="D1065" s="1574"/>
      <c r="E1065" s="1499"/>
      <c r="F1065" s="1499"/>
      <c r="G1065" s="1499"/>
      <c r="H1065" s="1499"/>
      <c r="I1065" s="1498"/>
      <c r="J1065" s="1498"/>
      <c r="K1065" s="1498"/>
      <c r="L1065" s="1498"/>
      <c r="M1065" s="1498"/>
      <c r="N1065" s="1498"/>
      <c r="O1065" s="1498"/>
      <c r="P1065" s="1498"/>
      <c r="Q1065" s="1499"/>
      <c r="R1065" s="1499"/>
      <c r="S1065" s="1499"/>
      <c r="T1065" s="1499"/>
      <c r="U1065" s="1499"/>
      <c r="V1065" s="1499"/>
      <c r="W1065" s="1882"/>
      <c r="X1065" s="1499"/>
      <c r="Y1065" s="1499"/>
      <c r="Z1065" s="1499"/>
      <c r="AA1065" s="1499"/>
      <c r="AB1065" s="1499"/>
    </row>
    <row r="1066" spans="1:30" x14ac:dyDescent="0.25">
      <c r="A1066" s="813">
        <v>1</v>
      </c>
      <c r="B1066" s="813">
        <v>1</v>
      </c>
      <c r="C1066" s="1665" t="s">
        <v>79</v>
      </c>
      <c r="D1066" s="1670"/>
      <c r="E1066" s="1321">
        <f>SUM(E1020)</f>
        <v>245</v>
      </c>
      <c r="F1066" s="1321">
        <f>SUM(F1020)</f>
        <v>123</v>
      </c>
      <c r="G1066" s="1321">
        <f>SUM(G1020)</f>
        <v>145</v>
      </c>
      <c r="H1066" s="1321">
        <f t="shared" si="543"/>
        <v>117.88617886178862</v>
      </c>
      <c r="I1066" s="1664">
        <f>K1066/E1066</f>
        <v>10.191836734693878</v>
      </c>
      <c r="J1066" s="1498">
        <f>M1066/G1066</f>
        <v>12.103448275862069</v>
      </c>
      <c r="K1066" s="1321">
        <f>SUM(K1020)</f>
        <v>2497</v>
      </c>
      <c r="L1066" s="1321">
        <f>SUM(L1020)</f>
        <v>1255</v>
      </c>
      <c r="M1066" s="1321">
        <f>SUM(M1020)</f>
        <v>1755</v>
      </c>
      <c r="N1066" s="1296">
        <f>M1066/L1066*100</f>
        <v>139.84063745019921</v>
      </c>
      <c r="O1066" s="1321">
        <f>SUM(O1020)</f>
        <v>8.3233333333333341</v>
      </c>
      <c r="P1066" s="1296">
        <f>M1066/$C$3*12/O1066</f>
        <v>421.70604725670802</v>
      </c>
      <c r="Q1066" s="1321">
        <f t="shared" ref="Q1066:AB1066" si="548">SUM(Q1020)</f>
        <v>0</v>
      </c>
      <c r="R1066" s="1321">
        <f t="shared" ref="R1066:S1066" si="549">SUM(R1020)</f>
        <v>0</v>
      </c>
      <c r="S1066" s="1321">
        <f t="shared" si="549"/>
        <v>0</v>
      </c>
      <c r="T1066" s="1321">
        <f t="shared" ref="T1066:U1066" si="550">SUM(T1020)</f>
        <v>0</v>
      </c>
      <c r="U1066" s="1321">
        <f t="shared" si="550"/>
        <v>0</v>
      </c>
      <c r="V1066" s="1321">
        <f t="shared" ref="V1066" si="551">SUM(V1020)</f>
        <v>0</v>
      </c>
      <c r="W1066" s="1883">
        <f t="shared" si="548"/>
        <v>0</v>
      </c>
      <c r="X1066" s="1321">
        <f t="shared" si="548"/>
        <v>0</v>
      </c>
      <c r="Y1066" s="1321"/>
      <c r="Z1066" s="1321">
        <f t="shared" si="548"/>
        <v>0</v>
      </c>
      <c r="AA1066" s="1321">
        <f t="shared" si="548"/>
        <v>0</v>
      </c>
      <c r="AB1066" s="1321">
        <f t="shared" si="548"/>
        <v>0</v>
      </c>
    </row>
    <row r="1067" spans="1:30" ht="15" customHeight="1" x14ac:dyDescent="0.25">
      <c r="A1067" s="813">
        <v>1</v>
      </c>
      <c r="B1067" s="813">
        <v>1</v>
      </c>
      <c r="C1067" s="1534" t="s">
        <v>16</v>
      </c>
      <c r="D1067" s="1650"/>
      <c r="E1067" s="1321">
        <f>E1024</f>
        <v>2050</v>
      </c>
      <c r="F1067" s="1321">
        <f t="shared" ref="F1067:G1067" si="552">F1024</f>
        <v>1025</v>
      </c>
      <c r="G1067" s="1321">
        <f t="shared" si="552"/>
        <v>976</v>
      </c>
      <c r="H1067" s="1321">
        <f t="shared" si="543"/>
        <v>95.219512195121951</v>
      </c>
      <c r="I1067" s="1321">
        <f>I1024</f>
        <v>8</v>
      </c>
      <c r="J1067" s="1321">
        <f>J1024</f>
        <v>8.3012295081967213</v>
      </c>
      <c r="K1067" s="1321">
        <f t="shared" ref="K1067:L1067" si="553">K1024</f>
        <v>16400</v>
      </c>
      <c r="L1067" s="1321">
        <f t="shared" si="553"/>
        <v>8200</v>
      </c>
      <c r="M1067" s="1321">
        <f>M1024</f>
        <v>8102</v>
      </c>
      <c r="N1067" s="1296">
        <f>M1067/L1067*100</f>
        <v>98.804878048780481</v>
      </c>
      <c r="O1067" s="1321">
        <f>O1024</f>
        <v>68.333333333333329</v>
      </c>
      <c r="P1067" s="1321">
        <f>P1024</f>
        <v>237.13170731707319</v>
      </c>
      <c r="Q1067" s="1321">
        <f t="shared" ref="Q1067:AB1068" si="554">SUM(Q1024)</f>
        <v>0</v>
      </c>
      <c r="R1067" s="1321">
        <f t="shared" ref="R1067:S1067" si="555">SUM(R1024)</f>
        <v>0</v>
      </c>
      <c r="S1067" s="1321">
        <f t="shared" si="555"/>
        <v>0</v>
      </c>
      <c r="T1067" s="1321">
        <f t="shared" ref="T1067:U1067" si="556">SUM(T1024)</f>
        <v>0</v>
      </c>
      <c r="U1067" s="1321">
        <f t="shared" si="556"/>
        <v>0</v>
      </c>
      <c r="V1067" s="1321">
        <f t="shared" ref="V1067" si="557">SUM(V1024)</f>
        <v>0</v>
      </c>
      <c r="W1067" s="1883">
        <f t="shared" si="554"/>
        <v>0</v>
      </c>
      <c r="X1067" s="1321">
        <f t="shared" si="554"/>
        <v>0</v>
      </c>
      <c r="Y1067" s="1321"/>
      <c r="Z1067" s="1321">
        <f t="shared" si="554"/>
        <v>0</v>
      </c>
      <c r="AA1067" s="1321">
        <f t="shared" si="554"/>
        <v>0</v>
      </c>
      <c r="AB1067" s="1321">
        <f t="shared" si="554"/>
        <v>0</v>
      </c>
    </row>
    <row r="1068" spans="1:30" ht="29.25" x14ac:dyDescent="0.25">
      <c r="A1068" s="813">
        <v>1</v>
      </c>
      <c r="B1068" s="813">
        <v>1</v>
      </c>
      <c r="C1068" s="1325" t="s">
        <v>176</v>
      </c>
      <c r="D1068" s="1325"/>
      <c r="E1068" s="1499">
        <f>SUM(E1025)</f>
        <v>2295</v>
      </c>
      <c r="F1068" s="1499">
        <f>SUM(F1025)</f>
        <v>1148</v>
      </c>
      <c r="G1068" s="1499">
        <f>SUM(G1025)</f>
        <v>1121</v>
      </c>
      <c r="H1068" s="1499">
        <f t="shared" si="543"/>
        <v>97.648083623693381</v>
      </c>
      <c r="I1068" s="1664">
        <f>K1068/E1068</f>
        <v>8.2339869281045743</v>
      </c>
      <c r="J1068" s="1498">
        <f>M1068/G1068</f>
        <v>8.7930419268510267</v>
      </c>
      <c r="K1068" s="1499">
        <f>SUM(K1025)</f>
        <v>18897</v>
      </c>
      <c r="L1068" s="1499">
        <f>SUM(L1025)</f>
        <v>9455</v>
      </c>
      <c r="M1068" s="1499">
        <f>SUM(M1025)</f>
        <v>9857</v>
      </c>
      <c r="N1068" s="1296">
        <f>M1068/L1068*100</f>
        <v>104.25171866737175</v>
      </c>
      <c r="O1068" s="1499">
        <f>SUM(O1025)</f>
        <v>76.656666666666666</v>
      </c>
      <c r="P1068" s="1296">
        <f>M1068/$C$3*12/O1068</f>
        <v>257.17267469669957</v>
      </c>
      <c r="Q1068" s="1499">
        <f t="shared" si="554"/>
        <v>34278.203232</v>
      </c>
      <c r="R1068" s="1499">
        <f t="shared" ref="R1068:S1068" si="558">SUM(R1025)</f>
        <v>34278.203232</v>
      </c>
      <c r="S1068" s="1499">
        <f t="shared" si="558"/>
        <v>34278.203232</v>
      </c>
      <c r="T1068" s="1499">
        <f t="shared" ref="T1068:U1068" si="559">SUM(T1025)</f>
        <v>34278.203232</v>
      </c>
      <c r="U1068" s="1499">
        <f t="shared" si="559"/>
        <v>34278.203232</v>
      </c>
      <c r="V1068" s="1499">
        <f t="shared" ref="V1068" si="560">SUM(V1025)</f>
        <v>34134.255120000002</v>
      </c>
      <c r="W1068" s="1882">
        <f t="shared" si="554"/>
        <v>17118.5376</v>
      </c>
      <c r="X1068" s="1499">
        <f t="shared" si="554"/>
        <v>17104.412010000004</v>
      </c>
      <c r="Y1068" s="1499"/>
      <c r="Z1068" s="1499">
        <f t="shared" si="554"/>
        <v>-14.125589999996009</v>
      </c>
      <c r="AA1068" s="1499">
        <f t="shared" si="554"/>
        <v>-548.51535999999999</v>
      </c>
      <c r="AB1068" s="1499">
        <f t="shared" si="554"/>
        <v>16555.896650000002</v>
      </c>
    </row>
    <row r="1069" spans="1:30" x14ac:dyDescent="0.25">
      <c r="A1069" s="813">
        <v>1</v>
      </c>
      <c r="B1069" s="813">
        <v>1</v>
      </c>
      <c r="C1069" s="1494" t="s">
        <v>354</v>
      </c>
      <c r="D1069" s="1494"/>
      <c r="E1069" s="1477">
        <f t="shared" ref="E1069:G1073" si="561">E1026</f>
        <v>6310</v>
      </c>
      <c r="F1069" s="1477">
        <f t="shared" si="561"/>
        <v>3155</v>
      </c>
      <c r="G1069" s="1477">
        <f t="shared" si="561"/>
        <v>3149</v>
      </c>
      <c r="H1069" s="1477">
        <f t="shared" si="543"/>
        <v>99.809825673534064</v>
      </c>
      <c r="I1069" s="1671"/>
      <c r="J1069" s="1672"/>
      <c r="K1069" s="1477"/>
      <c r="L1069" s="1477"/>
      <c r="M1069" s="1477"/>
      <c r="N1069" s="1549"/>
      <c r="O1069" s="1477"/>
      <c r="P1069" s="1549"/>
      <c r="Q1069" s="1477">
        <f t="shared" ref="Q1069:AB1069" si="562">Q1026</f>
        <v>18708.50294024</v>
      </c>
      <c r="R1069" s="1477">
        <f t="shared" ref="R1069:S1069" si="563">R1026</f>
        <v>18708.50294024</v>
      </c>
      <c r="S1069" s="1477">
        <f t="shared" si="563"/>
        <v>18708.50294024</v>
      </c>
      <c r="T1069" s="1477">
        <f t="shared" ref="T1069:U1069" si="564">T1026</f>
        <v>18708.50294024</v>
      </c>
      <c r="U1069" s="1477">
        <f t="shared" si="564"/>
        <v>18708.50294024</v>
      </c>
      <c r="V1069" s="1477">
        <f t="shared" ref="V1069" si="565">V1026</f>
        <v>17339.649240000002</v>
      </c>
      <c r="W1069" s="1884">
        <f t="shared" si="562"/>
        <v>9158.7009415142857</v>
      </c>
      <c r="X1069" s="1477">
        <f t="shared" si="562"/>
        <v>8893.4171200000001</v>
      </c>
      <c r="Y1069" s="1477"/>
      <c r="Z1069" s="1477">
        <f t="shared" si="562"/>
        <v>-265.28382151428559</v>
      </c>
      <c r="AA1069" s="1477">
        <f t="shared" si="562"/>
        <v>-17.935969999999998</v>
      </c>
      <c r="AB1069" s="1477">
        <f t="shared" si="562"/>
        <v>8875.4811499999996</v>
      </c>
    </row>
    <row r="1070" spans="1:30" x14ac:dyDescent="0.25">
      <c r="A1070" s="813">
        <v>1</v>
      </c>
      <c r="B1070" s="813">
        <v>1</v>
      </c>
      <c r="C1070" s="1535" t="s">
        <v>334</v>
      </c>
      <c r="D1070" s="1535"/>
      <c r="E1070" s="1504">
        <f t="shared" si="561"/>
        <v>6300</v>
      </c>
      <c r="F1070" s="1504">
        <f t="shared" si="561"/>
        <v>3150</v>
      </c>
      <c r="G1070" s="1504">
        <f t="shared" si="561"/>
        <v>3149</v>
      </c>
      <c r="H1070" s="1477">
        <f t="shared" si="543"/>
        <v>99.968253968253975</v>
      </c>
      <c r="I1070" s="1673"/>
      <c r="J1070" s="1674"/>
      <c r="K1070" s="1504"/>
      <c r="L1070" s="1504"/>
      <c r="M1070" s="1504"/>
      <c r="N1070" s="1514"/>
      <c r="O1070" s="1504"/>
      <c r="P1070" s="1514"/>
      <c r="Q1070" s="1504"/>
      <c r="R1070" s="1504"/>
      <c r="S1070" s="1504"/>
      <c r="T1070" s="1504"/>
      <c r="U1070" s="1504"/>
      <c r="V1070" s="1504"/>
      <c r="W1070" s="1829"/>
      <c r="X1070" s="1504"/>
      <c r="Y1070" s="1504"/>
      <c r="Z1070" s="1504"/>
      <c r="AA1070" s="1504"/>
      <c r="AB1070" s="1504"/>
    </row>
    <row r="1071" spans="1:30" x14ac:dyDescent="0.25">
      <c r="A1071" s="813">
        <v>1</v>
      </c>
      <c r="B1071" s="813">
        <v>1</v>
      </c>
      <c r="C1071" s="1441" t="s">
        <v>335</v>
      </c>
      <c r="D1071" s="1332"/>
      <c r="E1071" s="1481">
        <f t="shared" si="561"/>
        <v>6300</v>
      </c>
      <c r="F1071" s="1481">
        <f t="shared" si="561"/>
        <v>3150</v>
      </c>
      <c r="G1071" s="1481">
        <f t="shared" si="561"/>
        <v>3149</v>
      </c>
      <c r="H1071" s="1499">
        <f t="shared" si="543"/>
        <v>99.968253968253975</v>
      </c>
      <c r="I1071" s="1516"/>
      <c r="J1071" s="1536"/>
      <c r="K1071" s="1481"/>
      <c r="L1071" s="1481"/>
      <c r="M1071" s="1481"/>
      <c r="N1071" s="1331"/>
      <c r="O1071" s="1481"/>
      <c r="P1071" s="1331"/>
      <c r="Q1071" s="1481"/>
      <c r="R1071" s="1481"/>
      <c r="S1071" s="1481"/>
      <c r="T1071" s="1481"/>
      <c r="U1071" s="1481"/>
      <c r="V1071" s="1481"/>
      <c r="W1071" s="1885"/>
      <c r="X1071" s="1481"/>
      <c r="Y1071" s="1481"/>
      <c r="Z1071" s="1481"/>
      <c r="AA1071" s="1481"/>
      <c r="AB1071" s="1481"/>
    </row>
    <row r="1072" spans="1:30" x14ac:dyDescent="0.25">
      <c r="A1072" s="813">
        <v>1</v>
      </c>
      <c r="B1072" s="813">
        <v>1</v>
      </c>
      <c r="C1072" s="1332" t="s">
        <v>336</v>
      </c>
      <c r="D1072" s="1332"/>
      <c r="E1072" s="1481">
        <f t="shared" si="561"/>
        <v>10</v>
      </c>
      <c r="F1072" s="1481">
        <f t="shared" si="561"/>
        <v>5</v>
      </c>
      <c r="G1072" s="1481">
        <f t="shared" si="561"/>
        <v>0</v>
      </c>
      <c r="H1072" s="1499">
        <f t="shared" si="543"/>
        <v>0</v>
      </c>
      <c r="I1072" s="1516"/>
      <c r="J1072" s="1536"/>
      <c r="K1072" s="1481"/>
      <c r="L1072" s="1481"/>
      <c r="M1072" s="1481"/>
      <c r="N1072" s="1331"/>
      <c r="O1072" s="1481"/>
      <c r="P1072" s="1331"/>
      <c r="Q1072" s="1481"/>
      <c r="R1072" s="1481"/>
      <c r="S1072" s="1481"/>
      <c r="T1072" s="1481"/>
      <c r="U1072" s="1481"/>
      <c r="V1072" s="1481"/>
      <c r="W1072" s="1885"/>
      <c r="X1072" s="1481"/>
      <c r="Y1072" s="1481"/>
      <c r="Z1072" s="1481"/>
      <c r="AA1072" s="1481"/>
      <c r="AB1072" s="1481"/>
    </row>
    <row r="1073" spans="1:29" ht="30.75" thickBot="1" x14ac:dyDescent="0.3">
      <c r="A1073" s="813">
        <v>1</v>
      </c>
      <c r="B1073" s="813">
        <v>1</v>
      </c>
      <c r="C1073" s="1461" t="s">
        <v>337</v>
      </c>
      <c r="D1073" s="1538"/>
      <c r="E1073" s="1500">
        <f t="shared" si="561"/>
        <v>10</v>
      </c>
      <c r="F1073" s="1500">
        <f t="shared" si="561"/>
        <v>5</v>
      </c>
      <c r="G1073" s="1500">
        <f t="shared" si="561"/>
        <v>0</v>
      </c>
      <c r="H1073" s="1500">
        <f t="shared" si="543"/>
        <v>0</v>
      </c>
      <c r="I1073" s="1527"/>
      <c r="J1073" s="1539"/>
      <c r="K1073" s="1500"/>
      <c r="L1073" s="1500"/>
      <c r="M1073" s="1500"/>
      <c r="N1073" s="1341"/>
      <c r="O1073" s="1500"/>
      <c r="P1073" s="1341"/>
      <c r="Q1073" s="1500"/>
      <c r="R1073" s="1500"/>
      <c r="S1073" s="1500"/>
      <c r="T1073" s="1500"/>
      <c r="U1073" s="1500"/>
      <c r="V1073" s="1500"/>
      <c r="W1073" s="1886"/>
      <c r="X1073" s="1500"/>
      <c r="Y1073" s="1500"/>
      <c r="Z1073" s="1500"/>
      <c r="AA1073" s="1500"/>
      <c r="AB1073" s="1500"/>
    </row>
    <row r="1074" spans="1:29" ht="15.75" thickBot="1" x14ac:dyDescent="0.3">
      <c r="A1074" s="813">
        <v>1</v>
      </c>
      <c r="B1074" s="813">
        <v>1</v>
      </c>
      <c r="C1074" s="917" t="s">
        <v>69</v>
      </c>
      <c r="D1074" s="917"/>
      <c r="E1074" s="256"/>
      <c r="F1074" s="256"/>
      <c r="G1074" s="256"/>
      <c r="H1074" s="256"/>
      <c r="I1074" s="652"/>
      <c r="J1074" s="652"/>
      <c r="K1074" s="652"/>
      <c r="L1074" s="652"/>
      <c r="M1074" s="652"/>
      <c r="N1074" s="652"/>
      <c r="O1074" s="652"/>
      <c r="P1074" s="652"/>
      <c r="Q1074" s="832"/>
      <c r="R1074" s="832"/>
      <c r="S1074" s="832"/>
      <c r="T1074" s="832"/>
      <c r="U1074" s="832"/>
      <c r="V1074" s="832"/>
      <c r="W1074" s="1880"/>
      <c r="X1074" s="832"/>
      <c r="Y1074" s="832"/>
      <c r="Z1074" s="832"/>
      <c r="AA1074" s="939"/>
      <c r="AB1074" s="832"/>
    </row>
    <row r="1075" spans="1:29" ht="45.75" customHeight="1" x14ac:dyDescent="0.25">
      <c r="A1075" s="813">
        <v>1</v>
      </c>
      <c r="B1075" s="813">
        <v>1</v>
      </c>
      <c r="C1075" s="905" t="s">
        <v>239</v>
      </c>
      <c r="D1075" s="471"/>
      <c r="E1075" s="846"/>
      <c r="F1075" s="846"/>
      <c r="G1075" s="846"/>
      <c r="H1075" s="846"/>
      <c r="I1075" s="846"/>
      <c r="J1075" s="846"/>
      <c r="K1075" s="846"/>
      <c r="L1075" s="846"/>
      <c r="M1075" s="846"/>
      <c r="N1075" s="846"/>
      <c r="O1075" s="846"/>
      <c r="P1075" s="846"/>
      <c r="Q1075" s="787"/>
      <c r="R1075" s="787"/>
      <c r="S1075" s="787"/>
      <c r="T1075" s="787"/>
      <c r="U1075" s="787"/>
      <c r="V1075" s="787"/>
      <c r="W1075" s="1887"/>
      <c r="X1075" s="787"/>
      <c r="Y1075" s="787"/>
      <c r="Z1075" s="787"/>
      <c r="AA1075" s="944"/>
      <c r="AB1075" s="787"/>
    </row>
    <row r="1076" spans="1:29" s="79" customFormat="1" ht="15" customHeight="1" x14ac:dyDescent="0.25">
      <c r="A1076" s="813">
        <v>1</v>
      </c>
      <c r="B1076" s="813">
        <v>1</v>
      </c>
      <c r="C1076" s="715" t="s">
        <v>5</v>
      </c>
      <c r="D1076" s="715"/>
      <c r="E1076" s="243"/>
      <c r="F1076" s="243"/>
      <c r="G1076" s="243"/>
      <c r="H1076" s="243"/>
      <c r="I1076" s="243"/>
      <c r="J1076" s="243"/>
      <c r="K1076" s="716"/>
      <c r="L1076" s="716"/>
      <c r="M1076" s="716"/>
      <c r="N1076" s="716"/>
      <c r="O1076" s="716"/>
      <c r="P1076" s="716"/>
      <c r="Q1076" s="243"/>
      <c r="R1076" s="243"/>
      <c r="S1076" s="243"/>
      <c r="T1076" s="243"/>
      <c r="U1076" s="243"/>
      <c r="V1076" s="243"/>
      <c r="W1076" s="1848"/>
      <c r="X1076" s="243"/>
      <c r="Y1076" s="243"/>
      <c r="Z1076" s="243"/>
      <c r="AA1076" s="243"/>
      <c r="AB1076" s="243"/>
      <c r="AC1076" s="842"/>
    </row>
    <row r="1077" spans="1:29" s="79" customFormat="1" ht="15" customHeight="1" x14ac:dyDescent="0.25">
      <c r="A1077" s="813">
        <v>1</v>
      </c>
      <c r="B1077" s="813">
        <v>1</v>
      </c>
      <c r="C1077" s="134" t="s">
        <v>10</v>
      </c>
      <c r="D1077" s="389">
        <v>340</v>
      </c>
      <c r="E1077" s="787">
        <v>810</v>
      </c>
      <c r="F1077" s="102">
        <f t="shared" ref="F1077:F1087" si="566">E1077/12*$C$3</f>
        <v>405</v>
      </c>
      <c r="G1077" s="945">
        <v>501</v>
      </c>
      <c r="H1077" s="102">
        <f t="shared" ref="H1077:H1087" si="567">G1077/F1077*100</f>
        <v>123.7037037037037</v>
      </c>
      <c r="I1077" s="943">
        <v>11</v>
      </c>
      <c r="J1077" s="103">
        <f t="shared" ref="J1077:J1087" si="568">M1077/G1077</f>
        <v>12.033932135728543</v>
      </c>
      <c r="K1077" s="104">
        <f t="shared" ref="K1077:K1087" si="569">ROUND(E1077*I1077,0)</f>
        <v>8910</v>
      </c>
      <c r="L1077" s="104">
        <f t="shared" ref="L1077:L1087" si="570">ROUND(F1077*I1077,0)</f>
        <v>4455</v>
      </c>
      <c r="M1077" s="716">
        <v>6029</v>
      </c>
      <c r="N1077" s="104">
        <f t="shared" ref="N1077:N1088" si="571">M1077/L1077*100</f>
        <v>135.331088664422</v>
      </c>
      <c r="O1077" s="104">
        <f t="shared" ref="O1077:O1087" si="572">ROUND(K1077/D1077,0)</f>
        <v>26</v>
      </c>
      <c r="P1077" s="104">
        <f t="shared" ref="P1077:P1088" si="573">M1077/$C$3*12/O1077</f>
        <v>463.76923076923077</v>
      </c>
      <c r="Q1077" s="243"/>
      <c r="R1077" s="243"/>
      <c r="S1077" s="243"/>
      <c r="T1077" s="243"/>
      <c r="U1077" s="243"/>
      <c r="V1077" s="243"/>
      <c r="W1077" s="1848"/>
      <c r="X1077" s="243"/>
      <c r="Y1077" s="243"/>
      <c r="Z1077" s="243"/>
      <c r="AA1077" s="243"/>
      <c r="AB1077" s="243"/>
      <c r="AC1077" s="842"/>
    </row>
    <row r="1078" spans="1:29" s="79" customFormat="1" ht="15" customHeight="1" x14ac:dyDescent="0.25">
      <c r="A1078" s="813"/>
      <c r="B1078" s="813">
        <v>1</v>
      </c>
      <c r="C1078" s="134" t="s">
        <v>373</v>
      </c>
      <c r="D1078" s="389">
        <v>330</v>
      </c>
      <c r="E1078" s="787">
        <v>50</v>
      </c>
      <c r="F1078" s="102">
        <f t="shared" ref="F1078" si="574">E1078/12*$C$3</f>
        <v>25</v>
      </c>
      <c r="G1078" s="946">
        <v>0</v>
      </c>
      <c r="H1078" s="102">
        <f t="shared" si="567"/>
        <v>0</v>
      </c>
      <c r="I1078" s="943">
        <v>10</v>
      </c>
      <c r="J1078" s="103" t="e">
        <f t="shared" si="568"/>
        <v>#DIV/0!</v>
      </c>
      <c r="K1078" s="104">
        <f t="shared" si="569"/>
        <v>500</v>
      </c>
      <c r="L1078" s="104">
        <f t="shared" si="570"/>
        <v>250</v>
      </c>
      <c r="M1078" s="104"/>
      <c r="N1078" s="104">
        <f t="shared" si="571"/>
        <v>0</v>
      </c>
      <c r="O1078" s="104">
        <f t="shared" si="572"/>
        <v>2</v>
      </c>
      <c r="P1078" s="104">
        <f t="shared" si="573"/>
        <v>0</v>
      </c>
      <c r="Q1078" s="780"/>
      <c r="R1078" s="780"/>
      <c r="S1078" s="780"/>
      <c r="T1078" s="780"/>
      <c r="U1078" s="780"/>
      <c r="V1078" s="780"/>
      <c r="W1078" s="1815"/>
      <c r="X1078" s="780"/>
      <c r="Y1078" s="780"/>
      <c r="Z1078" s="780"/>
      <c r="AA1078" s="780"/>
      <c r="AB1078" s="780"/>
      <c r="AC1078" s="842"/>
    </row>
    <row r="1079" spans="1:29" s="79" customFormat="1" ht="15" customHeight="1" x14ac:dyDescent="0.25">
      <c r="A1079" s="813">
        <v>1</v>
      </c>
      <c r="B1079" s="813">
        <v>1</v>
      </c>
      <c r="C1079" s="134" t="s">
        <v>9</v>
      </c>
      <c r="D1079" s="389">
        <v>340</v>
      </c>
      <c r="E1079" s="787">
        <v>380</v>
      </c>
      <c r="F1079" s="102">
        <f t="shared" si="566"/>
        <v>190</v>
      </c>
      <c r="G1079" s="945">
        <v>241</v>
      </c>
      <c r="H1079" s="102">
        <f t="shared" si="567"/>
        <v>126.84210526315789</v>
      </c>
      <c r="I1079" s="943">
        <v>12</v>
      </c>
      <c r="J1079" s="103">
        <f t="shared" si="568"/>
        <v>12.925311203319502</v>
      </c>
      <c r="K1079" s="104">
        <f t="shared" si="569"/>
        <v>4560</v>
      </c>
      <c r="L1079" s="104">
        <f t="shared" si="570"/>
        <v>2280</v>
      </c>
      <c r="M1079" s="716">
        <v>3115</v>
      </c>
      <c r="N1079" s="104">
        <f t="shared" si="571"/>
        <v>136.62280701754386</v>
      </c>
      <c r="O1079" s="104">
        <f t="shared" si="572"/>
        <v>13</v>
      </c>
      <c r="P1079" s="104">
        <f t="shared" si="573"/>
        <v>479.23076923076923</v>
      </c>
      <c r="Q1079" s="243"/>
      <c r="R1079" s="243"/>
      <c r="S1079" s="243"/>
      <c r="T1079" s="243"/>
      <c r="U1079" s="243"/>
      <c r="V1079" s="243"/>
      <c r="W1079" s="1848"/>
      <c r="X1079" s="243"/>
      <c r="Y1079" s="243"/>
      <c r="Z1079" s="243"/>
      <c r="AA1079" s="243"/>
      <c r="AB1079" s="243"/>
      <c r="AC1079" s="842"/>
    </row>
    <row r="1080" spans="1:29" s="79" customFormat="1" ht="15" customHeight="1" x14ac:dyDescent="0.25">
      <c r="A1080" s="813">
        <v>1</v>
      </c>
      <c r="B1080" s="813">
        <v>1</v>
      </c>
      <c r="C1080" s="134" t="s">
        <v>8</v>
      </c>
      <c r="D1080" s="389">
        <v>340</v>
      </c>
      <c r="E1080" s="787">
        <v>480</v>
      </c>
      <c r="F1080" s="102">
        <f t="shared" si="566"/>
        <v>240</v>
      </c>
      <c r="G1080" s="945">
        <v>186</v>
      </c>
      <c r="H1080" s="102">
        <f t="shared" si="567"/>
        <v>77.5</v>
      </c>
      <c r="I1080" s="943">
        <v>11</v>
      </c>
      <c r="J1080" s="103">
        <f t="shared" si="568"/>
        <v>10.946236559139784</v>
      </c>
      <c r="K1080" s="104">
        <f t="shared" si="569"/>
        <v>5280</v>
      </c>
      <c r="L1080" s="104">
        <f t="shared" si="570"/>
        <v>2640</v>
      </c>
      <c r="M1080" s="716">
        <v>2036</v>
      </c>
      <c r="N1080" s="104">
        <f t="shared" si="571"/>
        <v>77.121212121212125</v>
      </c>
      <c r="O1080" s="104">
        <f t="shared" si="572"/>
        <v>16</v>
      </c>
      <c r="P1080" s="104">
        <f t="shared" si="573"/>
        <v>254.5</v>
      </c>
      <c r="Q1080" s="243"/>
      <c r="R1080" s="243"/>
      <c r="S1080" s="243"/>
      <c r="T1080" s="243"/>
      <c r="U1080" s="243"/>
      <c r="V1080" s="243"/>
      <c r="W1080" s="1848"/>
      <c r="X1080" s="243"/>
      <c r="Y1080" s="243"/>
      <c r="Z1080" s="243"/>
      <c r="AA1080" s="243"/>
      <c r="AB1080" s="243"/>
      <c r="AC1080" s="842"/>
    </row>
    <row r="1081" spans="1:29" s="79" customFormat="1" ht="15" customHeight="1" x14ac:dyDescent="0.25">
      <c r="A1081" s="813">
        <v>1</v>
      </c>
      <c r="B1081" s="813">
        <v>1</v>
      </c>
      <c r="C1081" s="134" t="s">
        <v>6</v>
      </c>
      <c r="D1081" s="389">
        <v>340</v>
      </c>
      <c r="E1081" s="787">
        <v>1235</v>
      </c>
      <c r="F1081" s="102">
        <f t="shared" si="566"/>
        <v>617.5</v>
      </c>
      <c r="G1081" s="945">
        <v>524</v>
      </c>
      <c r="H1081" s="102">
        <f t="shared" si="567"/>
        <v>84.858299595141702</v>
      </c>
      <c r="I1081" s="943">
        <v>9</v>
      </c>
      <c r="J1081" s="103">
        <f t="shared" si="568"/>
        <v>9.8263358778625953</v>
      </c>
      <c r="K1081" s="104">
        <f t="shared" si="569"/>
        <v>11115</v>
      </c>
      <c r="L1081" s="104">
        <f t="shared" si="570"/>
        <v>5558</v>
      </c>
      <c r="M1081" s="716">
        <v>5149</v>
      </c>
      <c r="N1081" s="104">
        <f t="shared" si="571"/>
        <v>92.641237855343647</v>
      </c>
      <c r="O1081" s="104">
        <f t="shared" si="572"/>
        <v>33</v>
      </c>
      <c r="P1081" s="104">
        <f t="shared" si="573"/>
        <v>312.06060606060606</v>
      </c>
      <c r="Q1081" s="243"/>
      <c r="R1081" s="243"/>
      <c r="S1081" s="243"/>
      <c r="T1081" s="243"/>
      <c r="U1081" s="243"/>
      <c r="V1081" s="243"/>
      <c r="W1081" s="1848"/>
      <c r="X1081" s="243"/>
      <c r="Y1081" s="243"/>
      <c r="Z1081" s="243"/>
      <c r="AA1081" s="243"/>
      <c r="AB1081" s="243"/>
      <c r="AC1081" s="842"/>
    </row>
    <row r="1082" spans="1:29" s="79" customFormat="1" ht="15" customHeight="1" x14ac:dyDescent="0.25">
      <c r="A1082" s="813">
        <v>1</v>
      </c>
      <c r="B1082" s="813">
        <v>1</v>
      </c>
      <c r="C1082" s="134" t="s">
        <v>25</v>
      </c>
      <c r="D1082" s="389">
        <v>270</v>
      </c>
      <c r="E1082" s="787">
        <v>470</v>
      </c>
      <c r="F1082" s="102">
        <f t="shared" si="566"/>
        <v>235</v>
      </c>
      <c r="G1082" s="945">
        <v>366</v>
      </c>
      <c r="H1082" s="102">
        <f t="shared" si="567"/>
        <v>155.74468085106383</v>
      </c>
      <c r="I1082" s="943">
        <v>7</v>
      </c>
      <c r="J1082" s="103">
        <f t="shared" si="568"/>
        <v>5.860655737704918</v>
      </c>
      <c r="K1082" s="104">
        <f t="shared" si="569"/>
        <v>3290</v>
      </c>
      <c r="L1082" s="104">
        <f t="shared" si="570"/>
        <v>1645</v>
      </c>
      <c r="M1082" s="716">
        <v>2145</v>
      </c>
      <c r="N1082" s="104">
        <f t="shared" si="571"/>
        <v>130.3951367781155</v>
      </c>
      <c r="O1082" s="104">
        <f t="shared" si="572"/>
        <v>12</v>
      </c>
      <c r="P1082" s="104">
        <f t="shared" si="573"/>
        <v>357.5</v>
      </c>
      <c r="Q1082" s="243"/>
      <c r="R1082" s="243"/>
      <c r="S1082" s="243"/>
      <c r="T1082" s="243"/>
      <c r="U1082" s="243"/>
      <c r="V1082" s="243"/>
      <c r="W1082" s="1848"/>
      <c r="X1082" s="243"/>
      <c r="Y1082" s="243"/>
      <c r="Z1082" s="243"/>
      <c r="AA1082" s="243"/>
      <c r="AB1082" s="243"/>
      <c r="AC1082" s="842"/>
    </row>
    <row r="1083" spans="1:29" s="79" customFormat="1" ht="15" customHeight="1" x14ac:dyDescent="0.25">
      <c r="A1083" s="813">
        <v>1</v>
      </c>
      <c r="B1083" s="813">
        <v>1</v>
      </c>
      <c r="C1083" s="134" t="s">
        <v>27</v>
      </c>
      <c r="D1083" s="389">
        <v>300</v>
      </c>
      <c r="E1083" s="787">
        <v>340</v>
      </c>
      <c r="F1083" s="102">
        <f t="shared" si="566"/>
        <v>170</v>
      </c>
      <c r="G1083" s="945">
        <v>167</v>
      </c>
      <c r="H1083" s="102">
        <f t="shared" si="567"/>
        <v>98.235294117647058</v>
      </c>
      <c r="I1083" s="943">
        <v>6.3</v>
      </c>
      <c r="J1083" s="103">
        <f t="shared" si="568"/>
        <v>6.4910179640718564</v>
      </c>
      <c r="K1083" s="104">
        <f t="shared" si="569"/>
        <v>2142</v>
      </c>
      <c r="L1083" s="104">
        <f t="shared" si="570"/>
        <v>1071</v>
      </c>
      <c r="M1083" s="716">
        <v>1084</v>
      </c>
      <c r="N1083" s="104">
        <f t="shared" si="571"/>
        <v>101.21381886087768</v>
      </c>
      <c r="O1083" s="104">
        <f t="shared" si="572"/>
        <v>7</v>
      </c>
      <c r="P1083" s="104">
        <f t="shared" si="573"/>
        <v>309.71428571428572</v>
      </c>
      <c r="Q1083" s="243"/>
      <c r="R1083" s="243"/>
      <c r="S1083" s="243"/>
      <c r="T1083" s="243"/>
      <c r="U1083" s="243"/>
      <c r="V1083" s="243"/>
      <c r="W1083" s="1848"/>
      <c r="X1083" s="243"/>
      <c r="Y1083" s="243"/>
      <c r="Z1083" s="243"/>
      <c r="AA1083" s="243"/>
      <c r="AB1083" s="243"/>
      <c r="AC1083" s="842"/>
    </row>
    <row r="1084" spans="1:29" s="79" customFormat="1" ht="34.5" customHeight="1" x14ac:dyDescent="0.25">
      <c r="A1084" s="813">
        <v>1</v>
      </c>
      <c r="B1084" s="813">
        <v>1</v>
      </c>
      <c r="C1084" s="138" t="s">
        <v>228</v>
      </c>
      <c r="D1084" s="389">
        <v>300</v>
      </c>
      <c r="E1084" s="787">
        <v>25</v>
      </c>
      <c r="F1084" s="102">
        <f t="shared" si="566"/>
        <v>12.5</v>
      </c>
      <c r="G1084" s="945">
        <v>0</v>
      </c>
      <c r="H1084" s="102">
        <f t="shared" si="567"/>
        <v>0</v>
      </c>
      <c r="I1084" s="391">
        <v>11</v>
      </c>
      <c r="J1084" s="103" t="e">
        <f t="shared" si="568"/>
        <v>#DIV/0!</v>
      </c>
      <c r="K1084" s="104">
        <f t="shared" si="569"/>
        <v>275</v>
      </c>
      <c r="L1084" s="104">
        <f t="shared" si="570"/>
        <v>138</v>
      </c>
      <c r="M1084" s="716"/>
      <c r="N1084" s="104">
        <f t="shared" si="571"/>
        <v>0</v>
      </c>
      <c r="O1084" s="104">
        <f t="shared" si="572"/>
        <v>1</v>
      </c>
      <c r="P1084" s="104">
        <f t="shared" si="573"/>
        <v>0</v>
      </c>
      <c r="Q1084" s="243"/>
      <c r="R1084" s="243"/>
      <c r="S1084" s="243"/>
      <c r="T1084" s="243"/>
      <c r="U1084" s="243"/>
      <c r="V1084" s="243"/>
      <c r="W1084" s="1848"/>
      <c r="X1084" s="243"/>
      <c r="Y1084" s="243"/>
      <c r="Z1084" s="243"/>
      <c r="AA1084" s="243"/>
      <c r="AB1084" s="243"/>
      <c r="AC1084" s="842"/>
    </row>
    <row r="1085" spans="1:29" s="79" customFormat="1" ht="15" customHeight="1" x14ac:dyDescent="0.25">
      <c r="A1085" s="813">
        <v>1</v>
      </c>
      <c r="B1085" s="813">
        <v>1</v>
      </c>
      <c r="C1085" s="134" t="s">
        <v>28</v>
      </c>
      <c r="D1085" s="389">
        <v>340</v>
      </c>
      <c r="E1085" s="787">
        <v>150</v>
      </c>
      <c r="F1085" s="102">
        <f t="shared" si="566"/>
        <v>75</v>
      </c>
      <c r="G1085" s="946">
        <v>94</v>
      </c>
      <c r="H1085" s="102">
        <f t="shared" si="567"/>
        <v>125.33333333333334</v>
      </c>
      <c r="I1085" s="391">
        <v>8</v>
      </c>
      <c r="J1085" s="103">
        <f t="shared" si="568"/>
        <v>7.0744680851063828</v>
      </c>
      <c r="K1085" s="104">
        <f t="shared" si="569"/>
        <v>1200</v>
      </c>
      <c r="L1085" s="104">
        <f t="shared" si="570"/>
        <v>600</v>
      </c>
      <c r="M1085" s="104">
        <v>665</v>
      </c>
      <c r="N1085" s="104">
        <f t="shared" si="571"/>
        <v>110.83333333333334</v>
      </c>
      <c r="O1085" s="104">
        <f t="shared" si="572"/>
        <v>4</v>
      </c>
      <c r="P1085" s="104">
        <f t="shared" si="573"/>
        <v>332.5</v>
      </c>
      <c r="Q1085" s="780"/>
      <c r="R1085" s="780"/>
      <c r="S1085" s="780"/>
      <c r="T1085" s="780"/>
      <c r="U1085" s="780"/>
      <c r="V1085" s="780"/>
      <c r="W1085" s="1815"/>
      <c r="X1085" s="780"/>
      <c r="Y1085" s="780"/>
      <c r="Z1085" s="780"/>
      <c r="AA1085" s="780"/>
      <c r="AB1085" s="780"/>
      <c r="AC1085" s="842"/>
    </row>
    <row r="1086" spans="1:29" s="79" customFormat="1" ht="15" customHeight="1" x14ac:dyDescent="0.25">
      <c r="A1086" s="813">
        <v>1</v>
      </c>
      <c r="B1086" s="813">
        <v>1</v>
      </c>
      <c r="C1086" s="134" t="s">
        <v>26</v>
      </c>
      <c r="D1086" s="389">
        <v>340</v>
      </c>
      <c r="E1086" s="787">
        <v>720</v>
      </c>
      <c r="F1086" s="102">
        <f t="shared" si="566"/>
        <v>360</v>
      </c>
      <c r="G1086" s="946">
        <v>326</v>
      </c>
      <c r="H1086" s="102">
        <f t="shared" si="567"/>
        <v>90.555555555555557</v>
      </c>
      <c r="I1086" s="943">
        <v>6</v>
      </c>
      <c r="J1086" s="103">
        <f t="shared" si="568"/>
        <v>5.0705521472392636</v>
      </c>
      <c r="K1086" s="104">
        <f t="shared" si="569"/>
        <v>4320</v>
      </c>
      <c r="L1086" s="104">
        <f t="shared" si="570"/>
        <v>2160</v>
      </c>
      <c r="M1086" s="104">
        <v>1653</v>
      </c>
      <c r="N1086" s="104">
        <f t="shared" si="571"/>
        <v>76.527777777777771</v>
      </c>
      <c r="O1086" s="104">
        <f t="shared" si="572"/>
        <v>13</v>
      </c>
      <c r="P1086" s="104">
        <f t="shared" si="573"/>
        <v>254.30769230769232</v>
      </c>
      <c r="Q1086" s="780"/>
      <c r="R1086" s="780"/>
      <c r="S1086" s="780"/>
      <c r="T1086" s="780"/>
      <c r="U1086" s="780"/>
      <c r="V1086" s="780"/>
      <c r="W1086" s="1815"/>
      <c r="X1086" s="780"/>
      <c r="Y1086" s="780"/>
      <c r="Z1086" s="780"/>
      <c r="AA1086" s="780"/>
      <c r="AB1086" s="780"/>
      <c r="AC1086" s="842"/>
    </row>
    <row r="1087" spans="1:29" s="79" customFormat="1" ht="15" customHeight="1" x14ac:dyDescent="0.25">
      <c r="A1087" s="813">
        <v>1</v>
      </c>
      <c r="B1087" s="813">
        <v>1</v>
      </c>
      <c r="C1087" s="134" t="s">
        <v>77</v>
      </c>
      <c r="D1087" s="389">
        <v>320</v>
      </c>
      <c r="E1087" s="787">
        <v>475</v>
      </c>
      <c r="F1087" s="102">
        <f t="shared" si="566"/>
        <v>237.5</v>
      </c>
      <c r="G1087" s="946">
        <v>184</v>
      </c>
      <c r="H1087" s="102">
        <f t="shared" si="567"/>
        <v>77.473684210526315</v>
      </c>
      <c r="I1087" s="943">
        <v>9</v>
      </c>
      <c r="J1087" s="103">
        <f t="shared" si="568"/>
        <v>7.9184782608695654</v>
      </c>
      <c r="K1087" s="104">
        <f t="shared" si="569"/>
        <v>4275</v>
      </c>
      <c r="L1087" s="104">
        <f t="shared" si="570"/>
        <v>2138</v>
      </c>
      <c r="M1087" s="104">
        <v>1457</v>
      </c>
      <c r="N1087" s="104">
        <f t="shared" si="571"/>
        <v>68.147801683816652</v>
      </c>
      <c r="O1087" s="104">
        <f t="shared" si="572"/>
        <v>13</v>
      </c>
      <c r="P1087" s="104">
        <f t="shared" si="573"/>
        <v>224.15384615384616</v>
      </c>
      <c r="Q1087" s="780"/>
      <c r="R1087" s="780"/>
      <c r="S1087" s="780"/>
      <c r="T1087" s="780"/>
      <c r="U1087" s="780"/>
      <c r="V1087" s="780"/>
      <c r="W1087" s="1815"/>
      <c r="X1087" s="780"/>
      <c r="Y1087" s="780"/>
      <c r="Z1087" s="780"/>
      <c r="AA1087" s="780"/>
      <c r="AB1087" s="780"/>
      <c r="AC1087" s="842"/>
    </row>
    <row r="1088" spans="1:29" s="79" customFormat="1" ht="15" customHeight="1" x14ac:dyDescent="0.25">
      <c r="A1088" s="813">
        <v>1</v>
      </c>
      <c r="B1088" s="813">
        <v>1</v>
      </c>
      <c r="C1088" s="304" t="s">
        <v>7</v>
      </c>
      <c r="D1088" s="304"/>
      <c r="E1088" s="735">
        <f>SUM(E1077:E1087)</f>
        <v>5135</v>
      </c>
      <c r="F1088" s="735">
        <f>SUM(F1077:F1087)</f>
        <v>2567.5</v>
      </c>
      <c r="G1088" s="735">
        <f>SUM(G1077:G1087)</f>
        <v>2589</v>
      </c>
      <c r="H1088" s="735">
        <f>G1088/F1088*100</f>
        <v>100.83739045764362</v>
      </c>
      <c r="I1088" s="740">
        <f>IF(E1088=0,0,K1088/E1088)</f>
        <v>8.932229795520934</v>
      </c>
      <c r="J1088" s="127">
        <f>M1088/G1088</f>
        <v>9.0123599845500202</v>
      </c>
      <c r="K1088" s="735">
        <f>SUM(K1077:K1087)</f>
        <v>45867</v>
      </c>
      <c r="L1088" s="735">
        <f>SUM(L1077:L1087)</f>
        <v>22935</v>
      </c>
      <c r="M1088" s="735">
        <f>SUM(M1077:M1087)</f>
        <v>23333</v>
      </c>
      <c r="N1088" s="104">
        <f t="shared" si="571"/>
        <v>101.73533900152604</v>
      </c>
      <c r="O1088" s="735">
        <f>SUM(O1077:O1087)</f>
        <v>140</v>
      </c>
      <c r="P1088" s="104">
        <f t="shared" si="573"/>
        <v>333.32857142857142</v>
      </c>
      <c r="Q1088" s="735">
        <v>161340.63211414762</v>
      </c>
      <c r="R1088" s="735">
        <v>161340.63211414762</v>
      </c>
      <c r="S1088" s="735">
        <v>161340.63211414762</v>
      </c>
      <c r="T1088" s="735">
        <v>161340.63211414762</v>
      </c>
      <c r="U1088" s="735">
        <v>161340.63211414762</v>
      </c>
      <c r="V1088" s="735">
        <v>174366.41473514581</v>
      </c>
      <c r="W1088" s="1820">
        <f>Q1088/12*$C$3+(R1088-Q1088)/11*5+(S1088-R1088)/10*4+(T1088-S1088)/9*3+(U1088-T1088)/8*2+(V1088-U1088)/7*1</f>
        <v>82531.142145787831</v>
      </c>
      <c r="X1088" s="735">
        <f>AB1088-AA1088-Y1088</f>
        <v>81764.763380000019</v>
      </c>
      <c r="Y1088" s="735"/>
      <c r="Z1088" s="735">
        <f>X1088-W1088</f>
        <v>-766.37876578781288</v>
      </c>
      <c r="AA1088" s="735">
        <v>-1764.4401400000002</v>
      </c>
      <c r="AB1088" s="735">
        <v>80000.323240000012</v>
      </c>
      <c r="AC1088" s="842"/>
    </row>
    <row r="1089" spans="1:30" s="79" customFormat="1" ht="15" customHeight="1" x14ac:dyDescent="0.25">
      <c r="A1089" s="813">
        <v>1</v>
      </c>
      <c r="B1089" s="813">
        <v>1</v>
      </c>
      <c r="C1089" s="693" t="s">
        <v>14</v>
      </c>
      <c r="D1089" s="907"/>
      <c r="E1089" s="735"/>
      <c r="F1089" s="735"/>
      <c r="G1089" s="735"/>
      <c r="H1089" s="735"/>
      <c r="I1089" s="736"/>
      <c r="J1089" s="736"/>
      <c r="K1089" s="735"/>
      <c r="L1089" s="735"/>
      <c r="M1089" s="735"/>
      <c r="N1089" s="735"/>
      <c r="O1089" s="735"/>
      <c r="P1089" s="735"/>
      <c r="Q1089" s="243"/>
      <c r="R1089" s="243"/>
      <c r="S1089" s="243"/>
      <c r="T1089" s="243"/>
      <c r="U1089" s="243"/>
      <c r="V1089" s="243"/>
      <c r="W1089" s="1848"/>
      <c r="X1089" s="243"/>
      <c r="Y1089" s="243"/>
      <c r="Z1089" s="243"/>
      <c r="AA1089" s="243"/>
      <c r="AB1089" s="243"/>
      <c r="AC1089" s="842"/>
    </row>
    <row r="1090" spans="1:30" s="79" customFormat="1" ht="16.5" customHeight="1" x14ac:dyDescent="0.25">
      <c r="A1090" s="813">
        <v>1</v>
      </c>
      <c r="B1090" s="813">
        <v>1</v>
      </c>
      <c r="C1090" s="543" t="s">
        <v>308</v>
      </c>
      <c r="D1090" s="557"/>
      <c r="E1090" s="126"/>
      <c r="F1090" s="126"/>
      <c r="G1090" s="126"/>
      <c r="H1090" s="126"/>
      <c r="I1090" s="391"/>
      <c r="J1090" s="391"/>
      <c r="K1090" s="393"/>
      <c r="L1090" s="393"/>
      <c r="M1090" s="393"/>
      <c r="N1090" s="393"/>
      <c r="O1090" s="393"/>
      <c r="P1090" s="393"/>
      <c r="Q1090" s="474"/>
      <c r="R1090" s="474"/>
      <c r="S1090" s="474"/>
      <c r="T1090" s="474"/>
      <c r="U1090" s="474"/>
      <c r="V1090" s="474"/>
      <c r="W1090" s="1818"/>
      <c r="X1090" s="474"/>
      <c r="Y1090" s="474"/>
      <c r="Z1090" s="474"/>
      <c r="AA1090" s="474"/>
      <c r="AB1090" s="474"/>
      <c r="AC1090" s="842"/>
    </row>
    <row r="1091" spans="1:30" s="79" customFormat="1" ht="16.5" customHeight="1" x14ac:dyDescent="0.25">
      <c r="A1091" s="813">
        <v>1</v>
      </c>
      <c r="B1091" s="813">
        <v>1</v>
      </c>
      <c r="C1091" s="438" t="s">
        <v>202</v>
      </c>
      <c r="D1091" s="438"/>
      <c r="E1091" s="474">
        <f>SUM(E1092:E1095)</f>
        <v>26692</v>
      </c>
      <c r="F1091" s="474">
        <f>SUM(F1092:F1095)</f>
        <v>13346</v>
      </c>
      <c r="G1091" s="474">
        <f>SUM(G1092:G1095)</f>
        <v>40755</v>
      </c>
      <c r="H1091" s="474">
        <f>G1091/F1091*100</f>
        <v>305.3723962235876</v>
      </c>
      <c r="I1091" s="391"/>
      <c r="J1091" s="391"/>
      <c r="K1091" s="393"/>
      <c r="L1091" s="393"/>
      <c r="M1091" s="393"/>
      <c r="N1091" s="393"/>
      <c r="O1091" s="393"/>
      <c r="P1091" s="393"/>
      <c r="Q1091" s="474"/>
      <c r="R1091" s="474"/>
      <c r="S1091" s="474"/>
      <c r="T1091" s="474"/>
      <c r="U1091" s="474"/>
      <c r="V1091" s="474"/>
      <c r="W1091" s="1818"/>
      <c r="X1091" s="474"/>
      <c r="Y1091" s="474"/>
      <c r="Z1091" s="474"/>
      <c r="AA1091" s="474"/>
      <c r="AB1091" s="474"/>
      <c r="AC1091" s="842"/>
    </row>
    <row r="1092" spans="1:30" s="79" customFormat="1" ht="16.5" customHeight="1" x14ac:dyDescent="0.25">
      <c r="A1092" s="813">
        <v>1</v>
      </c>
      <c r="B1092" s="813">
        <v>1</v>
      </c>
      <c r="C1092" s="438" t="s">
        <v>309</v>
      </c>
      <c r="D1092" s="438"/>
      <c r="E1092" s="474"/>
      <c r="F1092" s="102">
        <f t="shared" ref="F1092:F1097" si="575">ROUND(E1092/12*$C$3,0)</f>
        <v>0</v>
      </c>
      <c r="G1092" s="474"/>
      <c r="H1092" s="474"/>
      <c r="I1092" s="391"/>
      <c r="J1092" s="391"/>
      <c r="K1092" s="393"/>
      <c r="L1092" s="393"/>
      <c r="M1092" s="393"/>
      <c r="N1092" s="393"/>
      <c r="O1092" s="393"/>
      <c r="P1092" s="393"/>
      <c r="Q1092" s="474"/>
      <c r="R1092" s="474"/>
      <c r="S1092" s="474"/>
      <c r="T1092" s="474"/>
      <c r="U1092" s="474"/>
      <c r="V1092" s="474"/>
      <c r="W1092" s="1818"/>
      <c r="X1092" s="474"/>
      <c r="Y1092" s="474"/>
      <c r="Z1092" s="474"/>
      <c r="AA1092" s="474"/>
      <c r="AB1092" s="474"/>
      <c r="AC1092" s="842"/>
    </row>
    <row r="1093" spans="1:30" s="79" customFormat="1" ht="38.1" customHeight="1" x14ac:dyDescent="0.25">
      <c r="A1093" s="813">
        <v>1</v>
      </c>
      <c r="B1093" s="813">
        <v>1</v>
      </c>
      <c r="C1093" s="438" t="s">
        <v>310</v>
      </c>
      <c r="D1093" s="438"/>
      <c r="E1093" s="474">
        <v>7800</v>
      </c>
      <c r="F1093" s="102">
        <f t="shared" si="575"/>
        <v>3900</v>
      </c>
      <c r="G1093" s="474">
        <v>239</v>
      </c>
      <c r="H1093" s="474">
        <f t="shared" ref="H1093:H1098" si="576">G1093/F1093*100</f>
        <v>6.1282051282051286</v>
      </c>
      <c r="I1093" s="391"/>
      <c r="J1093" s="391"/>
      <c r="K1093" s="393"/>
      <c r="L1093" s="393"/>
      <c r="M1093" s="393"/>
      <c r="N1093" s="393"/>
      <c r="O1093" s="393"/>
      <c r="P1093" s="393"/>
      <c r="Q1093" s="474"/>
      <c r="R1093" s="474"/>
      <c r="S1093" s="474"/>
      <c r="T1093" s="474"/>
      <c r="U1093" s="474"/>
      <c r="V1093" s="474"/>
      <c r="W1093" s="1818"/>
      <c r="X1093" s="474"/>
      <c r="Y1093" s="474"/>
      <c r="Z1093" s="474"/>
      <c r="AA1093" s="474"/>
      <c r="AB1093" s="474"/>
      <c r="AC1093" s="842"/>
    </row>
    <row r="1094" spans="1:30" s="79" customFormat="1" ht="38.1" customHeight="1" x14ac:dyDescent="0.25">
      <c r="A1094" s="813">
        <v>1</v>
      </c>
      <c r="B1094" s="813">
        <v>1</v>
      </c>
      <c r="C1094" s="438" t="s">
        <v>311</v>
      </c>
      <c r="D1094" s="438"/>
      <c r="E1094" s="474">
        <v>270</v>
      </c>
      <c r="F1094" s="102">
        <f t="shared" si="575"/>
        <v>135</v>
      </c>
      <c r="G1094" s="474">
        <v>48</v>
      </c>
      <c r="H1094" s="474">
        <f t="shared" si="576"/>
        <v>35.555555555555557</v>
      </c>
      <c r="I1094" s="391"/>
      <c r="J1094" s="391"/>
      <c r="K1094" s="393"/>
      <c r="L1094" s="393"/>
      <c r="M1094" s="393"/>
      <c r="N1094" s="393"/>
      <c r="O1094" s="393"/>
      <c r="P1094" s="393"/>
      <c r="Q1094" s="474"/>
      <c r="R1094" s="474"/>
      <c r="S1094" s="474"/>
      <c r="T1094" s="474"/>
      <c r="U1094" s="474"/>
      <c r="V1094" s="474"/>
      <c r="W1094" s="1818"/>
      <c r="X1094" s="474"/>
      <c r="Y1094" s="474"/>
      <c r="Z1094" s="474"/>
      <c r="AA1094" s="474"/>
      <c r="AB1094" s="474"/>
      <c r="AC1094" s="842"/>
    </row>
    <row r="1095" spans="1:30" s="79" customFormat="1" ht="19.5" customHeight="1" x14ac:dyDescent="0.25">
      <c r="A1095" s="813">
        <v>1</v>
      </c>
      <c r="B1095" s="813">
        <v>1</v>
      </c>
      <c r="C1095" s="438" t="s">
        <v>312</v>
      </c>
      <c r="D1095" s="438"/>
      <c r="E1095" s="474">
        <v>18622</v>
      </c>
      <c r="F1095" s="102">
        <f t="shared" si="575"/>
        <v>9311</v>
      </c>
      <c r="G1095" s="474">
        <v>40468</v>
      </c>
      <c r="H1095" s="474">
        <f t="shared" si="576"/>
        <v>434.62571152400386</v>
      </c>
      <c r="I1095" s="391"/>
      <c r="J1095" s="391"/>
      <c r="K1095" s="393"/>
      <c r="L1095" s="393"/>
      <c r="M1095" s="393"/>
      <c r="N1095" s="393"/>
      <c r="O1095" s="393"/>
      <c r="P1095" s="393"/>
      <c r="Q1095" s="474"/>
      <c r="R1095" s="474"/>
      <c r="S1095" s="474"/>
      <c r="T1095" s="474"/>
      <c r="U1095" s="474"/>
      <c r="V1095" s="474"/>
      <c r="W1095" s="1818"/>
      <c r="X1095" s="474"/>
      <c r="Y1095" s="474"/>
      <c r="Z1095" s="474"/>
      <c r="AA1095" s="474"/>
      <c r="AB1095" s="474"/>
      <c r="AC1095" s="842"/>
    </row>
    <row r="1096" spans="1:30" s="79" customFormat="1" ht="19.5" customHeight="1" x14ac:dyDescent="0.25">
      <c r="A1096" s="813">
        <v>1</v>
      </c>
      <c r="B1096" s="813">
        <v>1</v>
      </c>
      <c r="C1096" s="438" t="s">
        <v>159</v>
      </c>
      <c r="D1096" s="438"/>
      <c r="E1096" s="474">
        <v>38000</v>
      </c>
      <c r="F1096" s="102">
        <f t="shared" si="575"/>
        <v>19000</v>
      </c>
      <c r="G1096" s="102">
        <f>14515+G1097/3.8/3.2</f>
        <v>16338.108552631578</v>
      </c>
      <c r="H1096" s="474">
        <f t="shared" si="576"/>
        <v>85.99004501385042</v>
      </c>
      <c r="I1096" s="391"/>
      <c r="J1096" s="391"/>
      <c r="K1096" s="393"/>
      <c r="L1096" s="393"/>
      <c r="M1096" s="393"/>
      <c r="N1096" s="393"/>
      <c r="O1096" s="393"/>
      <c r="P1096" s="393"/>
      <c r="Q1096" s="474"/>
      <c r="R1096" s="474"/>
      <c r="S1096" s="474"/>
      <c r="T1096" s="474"/>
      <c r="U1096" s="474"/>
      <c r="V1096" s="474"/>
      <c r="W1096" s="1818"/>
      <c r="X1096" s="474"/>
      <c r="Y1096" s="474"/>
      <c r="Z1096" s="474"/>
      <c r="AA1096" s="474"/>
      <c r="AB1096" s="474"/>
      <c r="AC1096" s="842"/>
      <c r="AD1096" s="1964"/>
    </row>
    <row r="1097" spans="1:30" s="79" customFormat="1" ht="20.25" customHeight="1" x14ac:dyDescent="0.25">
      <c r="A1097" s="813">
        <v>1</v>
      </c>
      <c r="B1097" s="813">
        <v>1</v>
      </c>
      <c r="C1097" s="438" t="s">
        <v>304</v>
      </c>
      <c r="D1097" s="438"/>
      <c r="E1097" s="474">
        <v>40000</v>
      </c>
      <c r="F1097" s="102">
        <f t="shared" si="575"/>
        <v>20000</v>
      </c>
      <c r="G1097" s="102">
        <v>22169</v>
      </c>
      <c r="H1097" s="474">
        <f t="shared" si="576"/>
        <v>110.845</v>
      </c>
      <c r="I1097" s="391"/>
      <c r="J1097" s="391"/>
      <c r="K1097" s="393"/>
      <c r="L1097" s="393"/>
      <c r="M1097" s="393"/>
      <c r="N1097" s="393"/>
      <c r="O1097" s="393"/>
      <c r="P1097" s="393"/>
      <c r="Q1097" s="474"/>
      <c r="R1097" s="474"/>
      <c r="S1097" s="474"/>
      <c r="T1097" s="474"/>
      <c r="U1097" s="474"/>
      <c r="V1097" s="474"/>
      <c r="W1097" s="1818"/>
      <c r="X1097" s="474"/>
      <c r="Y1097" s="474"/>
      <c r="Z1097" s="474"/>
      <c r="AA1097" s="474"/>
      <c r="AB1097" s="474"/>
      <c r="AC1097" s="842"/>
    </row>
    <row r="1098" spans="1:30" s="79" customFormat="1" ht="24" customHeight="1" x14ac:dyDescent="0.25">
      <c r="A1098" s="813">
        <v>1</v>
      </c>
      <c r="B1098" s="813">
        <v>1</v>
      </c>
      <c r="C1098" s="225" t="s">
        <v>171</v>
      </c>
      <c r="D1098" s="544"/>
      <c r="E1098" s="417">
        <f>E1091+E1096*3.2</f>
        <v>148292</v>
      </c>
      <c r="F1098" s="417">
        <f>F1091+F1096*3.2</f>
        <v>74146</v>
      </c>
      <c r="G1098" s="417">
        <f>G1091+G1096*3.2</f>
        <v>93036.947368421053</v>
      </c>
      <c r="H1098" s="417">
        <f t="shared" si="576"/>
        <v>125.47803977075102</v>
      </c>
      <c r="I1098" s="391"/>
      <c r="J1098" s="391"/>
      <c r="K1098" s="393"/>
      <c r="L1098" s="393"/>
      <c r="M1098" s="393"/>
      <c r="N1098" s="393"/>
      <c r="O1098" s="393"/>
      <c r="P1098" s="393"/>
      <c r="Q1098" s="705">
        <v>167639.38908692979</v>
      </c>
      <c r="R1098" s="705">
        <v>167639.38908692979</v>
      </c>
      <c r="S1098" s="705">
        <v>167639.38908692979</v>
      </c>
      <c r="T1098" s="705">
        <v>167639.38908692979</v>
      </c>
      <c r="U1098" s="705">
        <v>167639.38908692979</v>
      </c>
      <c r="V1098" s="705">
        <v>159175.02155999999</v>
      </c>
      <c r="W1098" s="1992">
        <f>Q1098/12*$C$3+(R1098-Q1098)/11*5+(S1098-R1098)/10*4+(T1098-S1098)/9*3+(U1098-T1098)/8*2+((V1098-U1098+2060.57)/7*1-2060.57)</f>
        <v>80844.296325332063</v>
      </c>
      <c r="X1098" s="705">
        <f>AB1098-AA1098</f>
        <v>80615.833829999989</v>
      </c>
      <c r="Y1098" s="705"/>
      <c r="Z1098" s="705">
        <f>X1098-W1098</f>
        <v>-228.46249533207447</v>
      </c>
      <c r="AA1098" s="705">
        <v>-221.96448000000001</v>
      </c>
      <c r="AB1098" s="705">
        <v>80393.869349999994</v>
      </c>
      <c r="AC1098" s="842"/>
    </row>
    <row r="1099" spans="1:30" s="79" customFormat="1" ht="27" customHeight="1" x14ac:dyDescent="0.25">
      <c r="A1099" s="813">
        <v>1</v>
      </c>
      <c r="B1099" s="813">
        <v>1</v>
      </c>
      <c r="C1099" s="543" t="s">
        <v>313</v>
      </c>
      <c r="D1099" s="438"/>
      <c r="E1099" s="474"/>
      <c r="F1099" s="474"/>
      <c r="G1099" s="474"/>
      <c r="H1099" s="417"/>
      <c r="I1099" s="391"/>
      <c r="J1099" s="391"/>
      <c r="K1099" s="393"/>
      <c r="L1099" s="393"/>
      <c r="M1099" s="393"/>
      <c r="N1099" s="393"/>
      <c r="O1099" s="393"/>
      <c r="P1099" s="393"/>
      <c r="Q1099" s="474"/>
      <c r="R1099" s="474"/>
      <c r="S1099" s="474"/>
      <c r="T1099" s="474"/>
      <c r="U1099" s="474"/>
      <c r="V1099" s="474"/>
      <c r="W1099" s="1818"/>
      <c r="X1099" s="474"/>
      <c r="Y1099" s="474"/>
      <c r="Z1099" s="474"/>
      <c r="AA1099" s="474"/>
      <c r="AB1099" s="474"/>
      <c r="AC1099" s="842"/>
    </row>
    <row r="1100" spans="1:30" s="79" customFormat="1" ht="38.1" customHeight="1" x14ac:dyDescent="0.25">
      <c r="A1100" s="813">
        <v>1</v>
      </c>
      <c r="B1100" s="813">
        <v>1</v>
      </c>
      <c r="C1100" s="438" t="s">
        <v>202</v>
      </c>
      <c r="D1100" s="438"/>
      <c r="E1100" s="474">
        <f>SUM(E1102,E1107)</f>
        <v>27528</v>
      </c>
      <c r="F1100" s="474">
        <f>SUM(F1102,F1107)</f>
        <v>13765</v>
      </c>
      <c r="G1100" s="474">
        <f>SUM(G1102,G1107)</f>
        <v>21994</v>
      </c>
      <c r="H1100" s="417">
        <f>G1100/F1100*100</f>
        <v>159.78205593897565</v>
      </c>
      <c r="I1100" s="391"/>
      <c r="J1100" s="391"/>
      <c r="K1100" s="393"/>
      <c r="L1100" s="393"/>
      <c r="M1100" s="393"/>
      <c r="N1100" s="393"/>
      <c r="O1100" s="393"/>
      <c r="P1100" s="393"/>
      <c r="Q1100" s="474"/>
      <c r="R1100" s="474"/>
      <c r="S1100" s="474"/>
      <c r="T1100" s="474"/>
      <c r="U1100" s="474"/>
      <c r="V1100" s="474"/>
      <c r="W1100" s="1818"/>
      <c r="X1100" s="474"/>
      <c r="Y1100" s="474"/>
      <c r="Z1100" s="474"/>
      <c r="AA1100" s="474"/>
      <c r="AB1100" s="474"/>
      <c r="AC1100" s="842"/>
    </row>
    <row r="1101" spans="1:30" s="79" customFormat="1" ht="38.1" customHeight="1" x14ac:dyDescent="0.25">
      <c r="A1101" s="813">
        <v>1</v>
      </c>
      <c r="B1101" s="813">
        <v>1</v>
      </c>
      <c r="C1101" s="438" t="s">
        <v>309</v>
      </c>
      <c r="D1101" s="438"/>
      <c r="E1101" s="474"/>
      <c r="F1101" s="102">
        <f>ROUND(E1101/12*$C$3,0)</f>
        <v>0</v>
      </c>
      <c r="G1101" s="474"/>
      <c r="H1101" s="417"/>
      <c r="I1101" s="391"/>
      <c r="J1101" s="391"/>
      <c r="K1101" s="393"/>
      <c r="L1101" s="393"/>
      <c r="M1101" s="393"/>
      <c r="N1101" s="393"/>
      <c r="O1101" s="393"/>
      <c r="P1101" s="393"/>
      <c r="Q1101" s="474"/>
      <c r="R1101" s="474"/>
      <c r="S1101" s="474"/>
      <c r="T1101" s="474"/>
      <c r="U1101" s="474"/>
      <c r="V1101" s="474"/>
      <c r="W1101" s="1818"/>
      <c r="X1101" s="474"/>
      <c r="Y1101" s="474"/>
      <c r="Z1101" s="474"/>
      <c r="AA1101" s="474"/>
      <c r="AB1101" s="474"/>
      <c r="AC1101" s="842"/>
    </row>
    <row r="1102" spans="1:30" s="79" customFormat="1" ht="53.25" customHeight="1" x14ac:dyDescent="0.25">
      <c r="A1102" s="813">
        <v>1</v>
      </c>
      <c r="B1102" s="813">
        <v>1</v>
      </c>
      <c r="C1102" s="438" t="s">
        <v>314</v>
      </c>
      <c r="D1102" s="438"/>
      <c r="E1102" s="474">
        <f>SUM(E1103:E1106)</f>
        <v>6231</v>
      </c>
      <c r="F1102" s="474">
        <f>SUM(F1103:F1106)</f>
        <v>3116</v>
      </c>
      <c r="G1102" s="474">
        <f>SUM(G1103:G1106)</f>
        <v>3939</v>
      </c>
      <c r="H1102" s="417">
        <f t="shared" ref="H1102:H1110" si="577">G1102/F1102*100</f>
        <v>126.41206675224647</v>
      </c>
      <c r="I1102" s="391"/>
      <c r="J1102" s="391"/>
      <c r="K1102" s="393"/>
      <c r="L1102" s="393"/>
      <c r="M1102" s="393"/>
      <c r="N1102" s="393"/>
      <c r="O1102" s="393"/>
      <c r="P1102" s="393"/>
      <c r="Q1102" s="474"/>
      <c r="R1102" s="474"/>
      <c r="S1102" s="474"/>
      <c r="T1102" s="474"/>
      <c r="U1102" s="474"/>
      <c r="V1102" s="474"/>
      <c r="W1102" s="1818"/>
      <c r="X1102" s="474"/>
      <c r="Y1102" s="474"/>
      <c r="Z1102" s="474"/>
      <c r="AA1102" s="474"/>
      <c r="AB1102" s="474"/>
      <c r="AC1102" s="842"/>
    </row>
    <row r="1103" spans="1:30" s="79" customFormat="1" ht="38.1" customHeight="1" x14ac:dyDescent="0.25">
      <c r="A1103" s="813">
        <v>1</v>
      </c>
      <c r="B1103" s="813">
        <v>1</v>
      </c>
      <c r="C1103" s="438" t="s">
        <v>315</v>
      </c>
      <c r="D1103" s="438"/>
      <c r="E1103" s="474">
        <v>3338</v>
      </c>
      <c r="F1103" s="102">
        <f>ROUND(E1103/12*$C$3,0)</f>
        <v>1669</v>
      </c>
      <c r="G1103" s="474">
        <v>1858</v>
      </c>
      <c r="H1103" s="417">
        <f t="shared" si="577"/>
        <v>111.32414619532653</v>
      </c>
      <c r="I1103" s="391"/>
      <c r="J1103" s="391"/>
      <c r="K1103" s="393"/>
      <c r="L1103" s="393"/>
      <c r="M1103" s="393"/>
      <c r="N1103" s="393"/>
      <c r="O1103" s="393"/>
      <c r="P1103" s="393"/>
      <c r="Q1103" s="474"/>
      <c r="R1103" s="474"/>
      <c r="S1103" s="474"/>
      <c r="T1103" s="474"/>
      <c r="U1103" s="474"/>
      <c r="V1103" s="474"/>
      <c r="W1103" s="1818"/>
      <c r="X1103" s="474"/>
      <c r="Y1103" s="474"/>
      <c r="Z1103" s="474"/>
      <c r="AA1103" s="474"/>
      <c r="AB1103" s="474"/>
      <c r="AC1103" s="842"/>
    </row>
    <row r="1104" spans="1:30" s="79" customFormat="1" ht="38.1" customHeight="1" x14ac:dyDescent="0.25">
      <c r="A1104" s="813">
        <v>1</v>
      </c>
      <c r="B1104" s="813">
        <v>1</v>
      </c>
      <c r="C1104" s="438" t="s">
        <v>316</v>
      </c>
      <c r="D1104" s="438"/>
      <c r="E1104" s="474">
        <v>1001</v>
      </c>
      <c r="F1104" s="102">
        <f>ROUND(E1104/12*$C$3,0)</f>
        <v>501</v>
      </c>
      <c r="G1104" s="474">
        <v>572</v>
      </c>
      <c r="H1104" s="417">
        <f t="shared" si="577"/>
        <v>114.17165668662675</v>
      </c>
      <c r="I1104" s="391"/>
      <c r="J1104" s="391"/>
      <c r="K1104" s="393"/>
      <c r="L1104" s="393"/>
      <c r="M1104" s="393"/>
      <c r="N1104" s="393"/>
      <c r="O1104" s="393"/>
      <c r="P1104" s="393"/>
      <c r="Q1104" s="474"/>
      <c r="R1104" s="474"/>
      <c r="S1104" s="474"/>
      <c r="T1104" s="474"/>
      <c r="U1104" s="474"/>
      <c r="V1104" s="474"/>
      <c r="W1104" s="1818"/>
      <c r="X1104" s="474"/>
      <c r="Y1104" s="474"/>
      <c r="Z1104" s="474"/>
      <c r="AA1104" s="474"/>
      <c r="AB1104" s="474"/>
      <c r="AC1104" s="842"/>
    </row>
    <row r="1105" spans="1:30" s="79" customFormat="1" ht="54" customHeight="1" x14ac:dyDescent="0.25">
      <c r="A1105" s="813">
        <v>1</v>
      </c>
      <c r="B1105" s="813">
        <v>1</v>
      </c>
      <c r="C1105" s="438" t="s">
        <v>365</v>
      </c>
      <c r="D1105" s="438"/>
      <c r="E1105" s="474">
        <v>568</v>
      </c>
      <c r="F1105" s="102">
        <f>ROUND(E1105/12*$C$3,0)</f>
        <v>284</v>
      </c>
      <c r="G1105" s="474">
        <v>555</v>
      </c>
      <c r="H1105" s="417">
        <f t="shared" si="577"/>
        <v>195.42253521126759</v>
      </c>
      <c r="I1105" s="391"/>
      <c r="J1105" s="391"/>
      <c r="K1105" s="393"/>
      <c r="L1105" s="393"/>
      <c r="M1105" s="393"/>
      <c r="N1105" s="393"/>
      <c r="O1105" s="393"/>
      <c r="P1105" s="393"/>
      <c r="Q1105" s="474"/>
      <c r="R1105" s="474"/>
      <c r="S1105" s="474"/>
      <c r="T1105" s="474"/>
      <c r="U1105" s="474"/>
      <c r="V1105" s="474"/>
      <c r="W1105" s="1818"/>
      <c r="X1105" s="474"/>
      <c r="Y1105" s="474"/>
      <c r="Z1105" s="474"/>
      <c r="AA1105" s="474"/>
      <c r="AB1105" s="474"/>
      <c r="AC1105" s="842"/>
    </row>
    <row r="1106" spans="1:30" s="79" customFormat="1" ht="48" customHeight="1" x14ac:dyDescent="0.25">
      <c r="A1106" s="813">
        <v>1</v>
      </c>
      <c r="B1106" s="813">
        <v>1</v>
      </c>
      <c r="C1106" s="438" t="s">
        <v>366</v>
      </c>
      <c r="D1106" s="438"/>
      <c r="E1106" s="474">
        <v>1324</v>
      </c>
      <c r="F1106" s="102">
        <f>ROUND(E1106/12*$C$3,0)</f>
        <v>662</v>
      </c>
      <c r="G1106" s="474">
        <v>954</v>
      </c>
      <c r="H1106" s="417">
        <f t="shared" si="577"/>
        <v>144.10876132930514</v>
      </c>
      <c r="I1106" s="391"/>
      <c r="J1106" s="391"/>
      <c r="K1106" s="393"/>
      <c r="L1106" s="393"/>
      <c r="M1106" s="393"/>
      <c r="N1106" s="393"/>
      <c r="O1106" s="393"/>
      <c r="P1106" s="393"/>
      <c r="Q1106" s="474"/>
      <c r="R1106" s="474"/>
      <c r="S1106" s="474"/>
      <c r="T1106" s="474"/>
      <c r="U1106" s="474"/>
      <c r="V1106" s="474"/>
      <c r="W1106" s="1818"/>
      <c r="X1106" s="474"/>
      <c r="Y1106" s="474"/>
      <c r="Z1106" s="474"/>
      <c r="AA1106" s="474"/>
      <c r="AB1106" s="474"/>
      <c r="AC1106" s="842"/>
    </row>
    <row r="1107" spans="1:30" s="79" customFormat="1" ht="50.25" customHeight="1" x14ac:dyDescent="0.25">
      <c r="A1107" s="813">
        <v>1</v>
      </c>
      <c r="B1107" s="813">
        <v>1</v>
      </c>
      <c r="C1107" s="438" t="s">
        <v>317</v>
      </c>
      <c r="D1107" s="438"/>
      <c r="E1107" s="474">
        <f>SUM(E1108:E1110)</f>
        <v>21297</v>
      </c>
      <c r="F1107" s="474">
        <f>SUM(F1108:F1110)</f>
        <v>10649</v>
      </c>
      <c r="G1107" s="474">
        <f>SUM(G1108:G1110)</f>
        <v>18055</v>
      </c>
      <c r="H1107" s="417">
        <f t="shared" si="577"/>
        <v>169.5464362850972</v>
      </c>
      <c r="I1107" s="391"/>
      <c r="J1107" s="391"/>
      <c r="K1107" s="393"/>
      <c r="L1107" s="393"/>
      <c r="M1107" s="393"/>
      <c r="N1107" s="393"/>
      <c r="O1107" s="393"/>
      <c r="P1107" s="393"/>
      <c r="Q1107" s="474"/>
      <c r="R1107" s="474"/>
      <c r="S1107" s="474"/>
      <c r="T1107" s="474"/>
      <c r="U1107" s="474"/>
      <c r="V1107" s="474"/>
      <c r="W1107" s="1818"/>
      <c r="X1107" s="474"/>
      <c r="Y1107" s="474"/>
      <c r="Z1107" s="474"/>
      <c r="AA1107" s="474"/>
      <c r="AB1107" s="474"/>
      <c r="AC1107" s="842"/>
    </row>
    <row r="1108" spans="1:30" s="79" customFormat="1" ht="38.1" customHeight="1" x14ac:dyDescent="0.25">
      <c r="A1108" s="813">
        <v>1</v>
      </c>
      <c r="B1108" s="813">
        <v>1</v>
      </c>
      <c r="C1108" s="438" t="s">
        <v>318</v>
      </c>
      <c r="D1108" s="438"/>
      <c r="E1108" s="474">
        <v>700</v>
      </c>
      <c r="F1108" s="102">
        <f t="shared" ref="F1108:F1114" si="578">ROUND(E1108/12*$C$3,0)</f>
        <v>350</v>
      </c>
      <c r="G1108" s="474">
        <v>248</v>
      </c>
      <c r="H1108" s="417">
        <f t="shared" si="577"/>
        <v>70.857142857142847</v>
      </c>
      <c r="I1108" s="391"/>
      <c r="J1108" s="391"/>
      <c r="K1108" s="393"/>
      <c r="L1108" s="393"/>
      <c r="M1108" s="393"/>
      <c r="N1108" s="393"/>
      <c r="O1108" s="393"/>
      <c r="P1108" s="393"/>
      <c r="Q1108" s="474"/>
      <c r="R1108" s="474"/>
      <c r="S1108" s="474"/>
      <c r="T1108" s="474"/>
      <c r="U1108" s="474"/>
      <c r="V1108" s="474"/>
      <c r="W1108" s="1818"/>
      <c r="X1108" s="474"/>
      <c r="Y1108" s="474"/>
      <c r="Z1108" s="474"/>
      <c r="AA1108" s="474"/>
      <c r="AB1108" s="474"/>
      <c r="AC1108" s="842"/>
    </row>
    <row r="1109" spans="1:30" s="79" customFormat="1" ht="72" customHeight="1" x14ac:dyDescent="0.25">
      <c r="A1109" s="813">
        <v>1</v>
      </c>
      <c r="B1109" s="813">
        <v>1</v>
      </c>
      <c r="C1109" s="438" t="s">
        <v>419</v>
      </c>
      <c r="D1109" s="438"/>
      <c r="E1109" s="474">
        <v>17220</v>
      </c>
      <c r="F1109" s="102">
        <f t="shared" si="578"/>
        <v>8610</v>
      </c>
      <c r="G1109" s="474">
        <v>16040</v>
      </c>
      <c r="H1109" s="417">
        <f t="shared" si="577"/>
        <v>186.29500580720094</v>
      </c>
      <c r="I1109" s="391"/>
      <c r="J1109" s="391"/>
      <c r="K1109" s="393"/>
      <c r="L1109" s="393"/>
      <c r="M1109" s="393"/>
      <c r="N1109" s="393"/>
      <c r="O1109" s="393"/>
      <c r="P1109" s="393"/>
      <c r="Q1109" s="474"/>
      <c r="R1109" s="474"/>
      <c r="S1109" s="474"/>
      <c r="T1109" s="474"/>
      <c r="U1109" s="474"/>
      <c r="V1109" s="474"/>
      <c r="W1109" s="1818"/>
      <c r="X1109" s="474"/>
      <c r="Y1109" s="474"/>
      <c r="Z1109" s="474"/>
      <c r="AA1109" s="474"/>
      <c r="AB1109" s="474"/>
      <c r="AC1109" s="842"/>
    </row>
    <row r="1110" spans="1:30" s="79" customFormat="1" ht="43.5" customHeight="1" x14ac:dyDescent="0.25">
      <c r="A1110" s="813">
        <v>1</v>
      </c>
      <c r="B1110" s="813">
        <v>1</v>
      </c>
      <c r="C1110" s="438" t="s">
        <v>330</v>
      </c>
      <c r="D1110" s="438"/>
      <c r="E1110" s="474">
        <v>3377</v>
      </c>
      <c r="F1110" s="102">
        <f t="shared" si="578"/>
        <v>1689</v>
      </c>
      <c r="G1110" s="474">
        <v>1767</v>
      </c>
      <c r="H1110" s="417">
        <f t="shared" si="577"/>
        <v>104.61811722912967</v>
      </c>
      <c r="I1110" s="391"/>
      <c r="J1110" s="391"/>
      <c r="K1110" s="393"/>
      <c r="L1110" s="393"/>
      <c r="M1110" s="393"/>
      <c r="N1110" s="393"/>
      <c r="O1110" s="393"/>
      <c r="P1110" s="393"/>
      <c r="Q1110" s="474"/>
      <c r="R1110" s="474"/>
      <c r="S1110" s="474"/>
      <c r="T1110" s="474"/>
      <c r="U1110" s="474"/>
      <c r="V1110" s="474"/>
      <c r="W1110" s="1818"/>
      <c r="X1110" s="474"/>
      <c r="Y1110" s="474"/>
      <c r="Z1110" s="474"/>
      <c r="AA1110" s="474"/>
      <c r="AB1110" s="474"/>
      <c r="AC1110" s="842"/>
    </row>
    <row r="1111" spans="1:30" s="79" customFormat="1" ht="24" customHeight="1" x14ac:dyDescent="0.25">
      <c r="A1111" s="813">
        <v>1</v>
      </c>
      <c r="B1111" s="813">
        <v>1</v>
      </c>
      <c r="C1111" s="438" t="s">
        <v>159</v>
      </c>
      <c r="D1111" s="438"/>
      <c r="E1111" s="474"/>
      <c r="F1111" s="102">
        <f t="shared" si="578"/>
        <v>0</v>
      </c>
      <c r="G1111" s="474"/>
      <c r="H1111" s="417"/>
      <c r="I1111" s="391"/>
      <c r="J1111" s="391"/>
      <c r="K1111" s="393"/>
      <c r="L1111" s="393"/>
      <c r="M1111" s="393"/>
      <c r="N1111" s="393"/>
      <c r="O1111" s="393"/>
      <c r="P1111" s="393"/>
      <c r="Q1111" s="474"/>
      <c r="R1111" s="474"/>
      <c r="S1111" s="474"/>
      <c r="T1111" s="474"/>
      <c r="U1111" s="474"/>
      <c r="V1111" s="474"/>
      <c r="W1111" s="1818"/>
      <c r="X1111" s="474"/>
      <c r="Y1111" s="474"/>
      <c r="Z1111" s="474"/>
      <c r="AA1111" s="474"/>
      <c r="AB1111" s="474"/>
      <c r="AC1111" s="842"/>
      <c r="AD1111" s="1964"/>
    </row>
    <row r="1112" spans="1:30" s="79" customFormat="1" ht="38.1" customHeight="1" x14ac:dyDescent="0.25">
      <c r="A1112" s="813">
        <v>1</v>
      </c>
      <c r="B1112" s="813">
        <v>1</v>
      </c>
      <c r="C1112" s="438" t="s">
        <v>160</v>
      </c>
      <c r="D1112" s="438"/>
      <c r="E1112" s="474">
        <v>13400</v>
      </c>
      <c r="F1112" s="102">
        <f t="shared" si="578"/>
        <v>6700</v>
      </c>
      <c r="G1112" s="102">
        <v>4831</v>
      </c>
      <c r="H1112" s="417">
        <f>G1112/F1112*100</f>
        <v>72.104477611940297</v>
      </c>
      <c r="I1112" s="391"/>
      <c r="J1112" s="391"/>
      <c r="K1112" s="393"/>
      <c r="L1112" s="393"/>
      <c r="M1112" s="393"/>
      <c r="N1112" s="393"/>
      <c r="O1112" s="393"/>
      <c r="P1112" s="393"/>
      <c r="Q1112" s="474"/>
      <c r="R1112" s="474"/>
      <c r="S1112" s="474"/>
      <c r="T1112" s="474"/>
      <c r="U1112" s="474"/>
      <c r="V1112" s="474"/>
      <c r="W1112" s="1818"/>
      <c r="X1112" s="474"/>
      <c r="Y1112" s="474"/>
      <c r="Z1112" s="474"/>
      <c r="AA1112" s="474"/>
      <c r="AB1112" s="474"/>
      <c r="AC1112" s="842"/>
    </row>
    <row r="1113" spans="1:30" s="79" customFormat="1" ht="38.1" customHeight="1" x14ac:dyDescent="0.25">
      <c r="A1113" s="813">
        <v>1</v>
      </c>
      <c r="B1113" s="813">
        <v>1</v>
      </c>
      <c r="C1113" s="702" t="s">
        <v>328</v>
      </c>
      <c r="D1113" s="438"/>
      <c r="E1113" s="474">
        <v>910</v>
      </c>
      <c r="F1113" s="102">
        <f t="shared" si="578"/>
        <v>455</v>
      </c>
      <c r="G1113" s="104"/>
      <c r="H1113" s="389">
        <f>G1113/F1113*100</f>
        <v>0</v>
      </c>
      <c r="I1113" s="135"/>
      <c r="J1113" s="135"/>
      <c r="K1113" s="498"/>
      <c r="L1113" s="498"/>
      <c r="M1113" s="498"/>
      <c r="N1113" s="498"/>
      <c r="O1113" s="498"/>
      <c r="P1113" s="498"/>
      <c r="Q1113" s="780"/>
      <c r="R1113" s="780"/>
      <c r="S1113" s="780"/>
      <c r="T1113" s="780"/>
      <c r="U1113" s="780"/>
      <c r="V1113" s="780"/>
      <c r="W1113" s="1815"/>
      <c r="X1113" s="780"/>
      <c r="Y1113" s="780"/>
      <c r="Z1113" s="780"/>
      <c r="AA1113" s="780"/>
      <c r="AB1113" s="780"/>
      <c r="AC1113" s="842"/>
    </row>
    <row r="1114" spans="1:30" s="79" customFormat="1" ht="38.1" customHeight="1" x14ac:dyDescent="0.25">
      <c r="A1114" s="813">
        <v>1</v>
      </c>
      <c r="B1114" s="813">
        <v>1</v>
      </c>
      <c r="C1114" s="545" t="s">
        <v>367</v>
      </c>
      <c r="D1114" s="438"/>
      <c r="E1114" s="474"/>
      <c r="F1114" s="102">
        <f t="shared" si="578"/>
        <v>0</v>
      </c>
      <c r="G1114" s="102"/>
      <c r="H1114" s="474"/>
      <c r="I1114" s="391"/>
      <c r="J1114" s="391"/>
      <c r="K1114" s="393"/>
      <c r="L1114" s="393"/>
      <c r="M1114" s="393"/>
      <c r="N1114" s="393"/>
      <c r="O1114" s="393"/>
      <c r="P1114" s="393"/>
      <c r="Q1114" s="474"/>
      <c r="R1114" s="474"/>
      <c r="S1114" s="474"/>
      <c r="T1114" s="474"/>
      <c r="U1114" s="474"/>
      <c r="V1114" s="474"/>
      <c r="W1114" s="1818"/>
      <c r="X1114" s="474"/>
      <c r="Y1114" s="474"/>
      <c r="Z1114" s="474"/>
      <c r="AA1114" s="474"/>
      <c r="AB1114" s="474"/>
      <c r="AC1114" s="842"/>
    </row>
    <row r="1115" spans="1:30" s="79" customFormat="1" ht="16.5" customHeight="1" x14ac:dyDescent="0.25">
      <c r="A1115" s="813">
        <v>1</v>
      </c>
      <c r="B1115" s="813">
        <v>1</v>
      </c>
      <c r="C1115" s="225" t="s">
        <v>168</v>
      </c>
      <c r="D1115" s="544"/>
      <c r="E1115" s="417">
        <f>E1100+E1112</f>
        <v>40928</v>
      </c>
      <c r="F1115" s="417">
        <f>F1100+F1112</f>
        <v>20465</v>
      </c>
      <c r="G1115" s="417">
        <f>G1100+G1112</f>
        <v>26825</v>
      </c>
      <c r="H1115" s="417">
        <f>G1115/F1115*100</f>
        <v>131.07744930368924</v>
      </c>
      <c r="I1115" s="391"/>
      <c r="J1115" s="391"/>
      <c r="K1115" s="393"/>
      <c r="L1115" s="393"/>
      <c r="M1115" s="393"/>
      <c r="N1115" s="393"/>
      <c r="O1115" s="393"/>
      <c r="P1115" s="393"/>
      <c r="Q1115" s="705">
        <v>34258.807460648146</v>
      </c>
      <c r="R1115" s="705">
        <v>34258.807460648146</v>
      </c>
      <c r="S1115" s="705">
        <v>34258.807460648146</v>
      </c>
      <c r="T1115" s="705">
        <v>34258.807460648146</v>
      </c>
      <c r="U1115" s="705">
        <v>34258.807460648146</v>
      </c>
      <c r="V1115" s="705">
        <v>36686.07746064815</v>
      </c>
      <c r="W1115" s="1820">
        <f>Q1115/12*$C$3+(R1115-Q1115)/11*5+(S1115-R1115)/10*4+(T1115-S1115)/9*3+(U1115-T1115)/8*2+(V1115-U1115)/7*1</f>
        <v>17476.156587466932</v>
      </c>
      <c r="X1115" s="705">
        <f>AB1115-AA1115</f>
        <v>21758.81926</v>
      </c>
      <c r="Y1115" s="705"/>
      <c r="Z1115" s="705">
        <f>X1115-W1115</f>
        <v>4282.662672533068</v>
      </c>
      <c r="AA1115" s="705">
        <v>-461.30514999999997</v>
      </c>
      <c r="AB1115" s="705">
        <v>21297.51411</v>
      </c>
      <c r="AC1115" s="842"/>
    </row>
    <row r="1116" spans="1:30" s="79" customFormat="1" ht="15" customHeight="1" x14ac:dyDescent="0.25">
      <c r="A1116" s="813">
        <v>1</v>
      </c>
      <c r="B1116" s="813">
        <v>1</v>
      </c>
      <c r="C1116" s="734" t="s">
        <v>353</v>
      </c>
      <c r="D1116" s="734"/>
      <c r="E1116" s="735">
        <f>E1115+E1098</f>
        <v>189220</v>
      </c>
      <c r="F1116" s="735">
        <f>F1115+F1098</f>
        <v>94611</v>
      </c>
      <c r="G1116" s="735">
        <f>G1115+G1098</f>
        <v>119861.94736842105</v>
      </c>
      <c r="H1116" s="735">
        <f>G1116/F1116*100</f>
        <v>126.68922997159004</v>
      </c>
      <c r="I1116" s="736"/>
      <c r="J1116" s="736"/>
      <c r="K1116" s="735"/>
      <c r="L1116" s="735"/>
      <c r="M1116" s="735"/>
      <c r="N1116" s="735"/>
      <c r="O1116" s="735"/>
      <c r="P1116" s="735"/>
      <c r="Q1116" s="705">
        <f>SUM(Q1115,Q1098)</f>
        <v>201898.19654757794</v>
      </c>
      <c r="R1116" s="705">
        <f t="shared" ref="R1116:AB1116" si="579">SUM(R1115,R1098)</f>
        <v>201898.19654757794</v>
      </c>
      <c r="S1116" s="705">
        <f t="shared" ref="S1116:T1116" si="580">SUM(S1115,S1098)</f>
        <v>201898.19654757794</v>
      </c>
      <c r="T1116" s="705">
        <f t="shared" si="580"/>
        <v>201898.19654757794</v>
      </c>
      <c r="U1116" s="705">
        <f t="shared" ref="U1116:V1116" si="581">SUM(U1115,U1098)</f>
        <v>201898.19654757794</v>
      </c>
      <c r="V1116" s="705">
        <f t="shared" si="581"/>
        <v>195861.09902064814</v>
      </c>
      <c r="W1116" s="705">
        <f t="shared" si="579"/>
        <v>98320.452912798995</v>
      </c>
      <c r="X1116" s="705">
        <f t="shared" si="579"/>
        <v>102374.65308999999</v>
      </c>
      <c r="Y1116" s="705">
        <f t="shared" si="579"/>
        <v>0</v>
      </c>
      <c r="Z1116" s="705">
        <f t="shared" si="579"/>
        <v>4054.2001772009935</v>
      </c>
      <c r="AA1116" s="705">
        <f t="shared" si="579"/>
        <v>-683.26963000000001</v>
      </c>
      <c r="AB1116" s="705">
        <f t="shared" si="579"/>
        <v>101691.38346</v>
      </c>
      <c r="AC1116" s="842"/>
    </row>
    <row r="1117" spans="1:30" s="79" customFormat="1" ht="15" customHeight="1" x14ac:dyDescent="0.25">
      <c r="A1117" s="813">
        <v>1</v>
      </c>
      <c r="B1117" s="813">
        <v>1</v>
      </c>
      <c r="C1117" s="230" t="s">
        <v>31</v>
      </c>
      <c r="D1117" s="230"/>
      <c r="E1117" s="737"/>
      <c r="F1117" s="737"/>
      <c r="G1117" s="737"/>
      <c r="H1117" s="737"/>
      <c r="I1117" s="736"/>
      <c r="J1117" s="736"/>
      <c r="K1117" s="735"/>
      <c r="L1117" s="735"/>
      <c r="M1117" s="735"/>
      <c r="N1117" s="735"/>
      <c r="O1117" s="735"/>
      <c r="P1117" s="735"/>
      <c r="Q1117" s="71"/>
      <c r="R1117" s="71"/>
      <c r="S1117" s="71"/>
      <c r="T1117" s="71"/>
      <c r="U1117" s="71"/>
      <c r="V1117" s="71"/>
      <c r="W1117" s="1812"/>
      <c r="X1117" s="71"/>
      <c r="Y1117" s="71"/>
      <c r="Z1117" s="71"/>
      <c r="AA1117" s="71"/>
      <c r="AB1117" s="71"/>
      <c r="AC1117" s="842"/>
    </row>
    <row r="1118" spans="1:30" s="79" customFormat="1" ht="15" customHeight="1" x14ac:dyDescent="0.25">
      <c r="A1118" s="813">
        <v>1</v>
      </c>
      <c r="B1118" s="813">
        <v>1</v>
      </c>
      <c r="C1118" s="154" t="s">
        <v>8</v>
      </c>
      <c r="D1118" s="910">
        <v>300</v>
      </c>
      <c r="E1118" s="739">
        <v>90</v>
      </c>
      <c r="F1118" s="102">
        <f t="shared" ref="F1118:F1123" si="582">ROUND(E1118/12*$C$3,0)</f>
        <v>45</v>
      </c>
      <c r="G1118" s="102">
        <v>42</v>
      </c>
      <c r="H1118" s="102">
        <f t="shared" ref="H1118:H1123" si="583">G1118/F1118*100</f>
        <v>93.333333333333329</v>
      </c>
      <c r="I1118" s="391">
        <v>10</v>
      </c>
      <c r="J1118" s="103">
        <f t="shared" ref="J1118:J1123" si="584">M1118/G1118</f>
        <v>9.7619047619047628</v>
      </c>
      <c r="K1118" s="104">
        <f t="shared" ref="K1118:K1123" si="585">ROUND(E1118*I1118,0)</f>
        <v>900</v>
      </c>
      <c r="L1118" s="104">
        <f t="shared" ref="L1118:L1123" si="586">ROUND(F1118*I1118,0)</f>
        <v>450</v>
      </c>
      <c r="M1118" s="104">
        <v>410</v>
      </c>
      <c r="N1118" s="104">
        <f t="shared" ref="N1118:N1124" si="587">M1118/L1118*100</f>
        <v>91.111111111111114</v>
      </c>
      <c r="O1118" s="104">
        <f t="shared" ref="O1118:O1123" si="588">K1118/D1118</f>
        <v>3</v>
      </c>
      <c r="P1118" s="104">
        <f t="shared" ref="P1118:P1124" si="589">M1118/$C$3*12/O1118</f>
        <v>273.33333333333331</v>
      </c>
      <c r="Q1118" s="780"/>
      <c r="R1118" s="780"/>
      <c r="S1118" s="780"/>
      <c r="T1118" s="780"/>
      <c r="U1118" s="780"/>
      <c r="V1118" s="780"/>
      <c r="W1118" s="1815"/>
      <c r="X1118" s="780"/>
      <c r="Y1118" s="780"/>
      <c r="Z1118" s="780"/>
      <c r="AA1118" s="780"/>
      <c r="AB1118" s="780"/>
      <c r="AC1118" s="842"/>
    </row>
    <row r="1119" spans="1:30" s="79" customFormat="1" ht="15" customHeight="1" x14ac:dyDescent="0.25">
      <c r="A1119" s="813">
        <v>1</v>
      </c>
      <c r="B1119" s="813">
        <v>1</v>
      </c>
      <c r="C1119" s="154" t="s">
        <v>9</v>
      </c>
      <c r="D1119" s="910">
        <v>300</v>
      </c>
      <c r="E1119" s="739">
        <v>45</v>
      </c>
      <c r="F1119" s="102">
        <f t="shared" si="582"/>
        <v>23</v>
      </c>
      <c r="G1119" s="102">
        <v>38</v>
      </c>
      <c r="H1119" s="102">
        <f t="shared" si="583"/>
        <v>165.21739130434781</v>
      </c>
      <c r="I1119" s="391">
        <v>12</v>
      </c>
      <c r="J1119" s="103">
        <f t="shared" si="584"/>
        <v>9.2631578947368425</v>
      </c>
      <c r="K1119" s="104">
        <f t="shared" si="585"/>
        <v>540</v>
      </c>
      <c r="L1119" s="104">
        <f t="shared" si="586"/>
        <v>276</v>
      </c>
      <c r="M1119" s="104">
        <v>352</v>
      </c>
      <c r="N1119" s="104">
        <f t="shared" si="587"/>
        <v>127.53623188405795</v>
      </c>
      <c r="O1119" s="104">
        <f t="shared" si="588"/>
        <v>1.8</v>
      </c>
      <c r="P1119" s="104">
        <f t="shared" si="589"/>
        <v>391.11111111111109</v>
      </c>
      <c r="Q1119" s="780"/>
      <c r="R1119" s="780"/>
      <c r="S1119" s="780"/>
      <c r="T1119" s="780"/>
      <c r="U1119" s="780"/>
      <c r="V1119" s="780"/>
      <c r="W1119" s="1815"/>
      <c r="X1119" s="780"/>
      <c r="Y1119" s="780"/>
      <c r="Z1119" s="780"/>
      <c r="AA1119" s="780"/>
      <c r="AB1119" s="780"/>
      <c r="AC1119" s="842"/>
    </row>
    <row r="1120" spans="1:30" s="79" customFormat="1" ht="15" customHeight="1" x14ac:dyDescent="0.25">
      <c r="A1120" s="813">
        <v>1</v>
      </c>
      <c r="B1120" s="813">
        <v>1</v>
      </c>
      <c r="C1120" s="154" t="s">
        <v>10</v>
      </c>
      <c r="D1120" s="910">
        <v>300</v>
      </c>
      <c r="E1120" s="739">
        <v>200</v>
      </c>
      <c r="F1120" s="102">
        <f t="shared" si="582"/>
        <v>100</v>
      </c>
      <c r="G1120" s="102">
        <v>71</v>
      </c>
      <c r="H1120" s="102">
        <f t="shared" si="583"/>
        <v>71</v>
      </c>
      <c r="I1120" s="391">
        <v>11</v>
      </c>
      <c r="J1120" s="103">
        <f t="shared" si="584"/>
        <v>9.6338028169014081</v>
      </c>
      <c r="K1120" s="104">
        <f t="shared" si="585"/>
        <v>2200</v>
      </c>
      <c r="L1120" s="104">
        <f t="shared" si="586"/>
        <v>1100</v>
      </c>
      <c r="M1120" s="104">
        <v>684</v>
      </c>
      <c r="N1120" s="104">
        <f t="shared" si="587"/>
        <v>62.18181818181818</v>
      </c>
      <c r="O1120" s="104">
        <f t="shared" si="588"/>
        <v>7.333333333333333</v>
      </c>
      <c r="P1120" s="104">
        <f t="shared" si="589"/>
        <v>186.54545454545456</v>
      </c>
      <c r="Q1120" s="780"/>
      <c r="R1120" s="780"/>
      <c r="S1120" s="780"/>
      <c r="T1120" s="780"/>
      <c r="U1120" s="780"/>
      <c r="V1120" s="780"/>
      <c r="W1120" s="1815"/>
      <c r="X1120" s="780"/>
      <c r="Y1120" s="780"/>
      <c r="Z1120" s="780"/>
      <c r="AA1120" s="780"/>
      <c r="AB1120" s="780"/>
      <c r="AC1120" s="842"/>
    </row>
    <row r="1121" spans="1:29" s="79" customFormat="1" ht="15" customHeight="1" x14ac:dyDescent="0.25">
      <c r="A1121" s="813">
        <v>1</v>
      </c>
      <c r="B1121" s="813">
        <v>1</v>
      </c>
      <c r="C1121" s="154" t="s">
        <v>77</v>
      </c>
      <c r="D1121" s="910">
        <v>300</v>
      </c>
      <c r="E1121" s="739">
        <v>60</v>
      </c>
      <c r="F1121" s="102">
        <f t="shared" si="582"/>
        <v>30</v>
      </c>
      <c r="G1121" s="102">
        <v>12</v>
      </c>
      <c r="H1121" s="102">
        <f t="shared" si="583"/>
        <v>40</v>
      </c>
      <c r="I1121" s="391">
        <v>9</v>
      </c>
      <c r="J1121" s="103">
        <f t="shared" si="584"/>
        <v>11.083333333333334</v>
      </c>
      <c r="K1121" s="104">
        <f t="shared" si="585"/>
        <v>540</v>
      </c>
      <c r="L1121" s="104">
        <f t="shared" si="586"/>
        <v>270</v>
      </c>
      <c r="M1121" s="104">
        <v>133</v>
      </c>
      <c r="N1121" s="104">
        <f t="shared" si="587"/>
        <v>49.25925925925926</v>
      </c>
      <c r="O1121" s="104">
        <f t="shared" si="588"/>
        <v>1.8</v>
      </c>
      <c r="P1121" s="104">
        <f t="shared" si="589"/>
        <v>147.77777777777777</v>
      </c>
      <c r="Q1121" s="780"/>
      <c r="R1121" s="780"/>
      <c r="S1121" s="780"/>
      <c r="T1121" s="780"/>
      <c r="U1121" s="780"/>
      <c r="V1121" s="780"/>
      <c r="W1121" s="1815"/>
      <c r="X1121" s="780"/>
      <c r="Y1121" s="780"/>
      <c r="Z1121" s="780"/>
      <c r="AA1121" s="780"/>
      <c r="AB1121" s="780"/>
      <c r="AC1121" s="842"/>
    </row>
    <row r="1122" spans="1:29" s="79" customFormat="1" ht="15" customHeight="1" x14ac:dyDescent="0.25">
      <c r="A1122" s="813">
        <v>1</v>
      </c>
      <c r="B1122" s="813">
        <v>1</v>
      </c>
      <c r="C1122" s="154" t="s">
        <v>26</v>
      </c>
      <c r="D1122" s="910">
        <v>300</v>
      </c>
      <c r="E1122" s="739">
        <v>70</v>
      </c>
      <c r="F1122" s="102">
        <f t="shared" si="582"/>
        <v>35</v>
      </c>
      <c r="G1122" s="102">
        <v>24</v>
      </c>
      <c r="H1122" s="102">
        <f t="shared" si="583"/>
        <v>68.571428571428569</v>
      </c>
      <c r="I1122" s="391">
        <v>6.1</v>
      </c>
      <c r="J1122" s="103">
        <f t="shared" si="584"/>
        <v>6.541666666666667</v>
      </c>
      <c r="K1122" s="104">
        <f t="shared" si="585"/>
        <v>427</v>
      </c>
      <c r="L1122" s="104">
        <f t="shared" si="586"/>
        <v>214</v>
      </c>
      <c r="M1122" s="104">
        <v>157</v>
      </c>
      <c r="N1122" s="104">
        <f t="shared" si="587"/>
        <v>73.36448598130842</v>
      </c>
      <c r="O1122" s="104">
        <f t="shared" si="588"/>
        <v>1.4233333333333333</v>
      </c>
      <c r="P1122" s="104">
        <f t="shared" si="589"/>
        <v>220.60889929742387</v>
      </c>
      <c r="Q1122" s="780"/>
      <c r="R1122" s="780"/>
      <c r="S1122" s="780"/>
      <c r="T1122" s="780"/>
      <c r="U1122" s="780"/>
      <c r="V1122" s="780"/>
      <c r="W1122" s="1815"/>
      <c r="X1122" s="780"/>
      <c r="Y1122" s="780"/>
      <c r="Z1122" s="780"/>
      <c r="AA1122" s="780"/>
      <c r="AB1122" s="780"/>
      <c r="AC1122" s="842"/>
    </row>
    <row r="1123" spans="1:29" s="79" customFormat="1" ht="15" customHeight="1" x14ac:dyDescent="0.25">
      <c r="A1123" s="813">
        <v>1</v>
      </c>
      <c r="B1123" s="813">
        <v>1</v>
      </c>
      <c r="C1123" s="154" t="s">
        <v>6</v>
      </c>
      <c r="D1123" s="910">
        <v>300</v>
      </c>
      <c r="E1123" s="739">
        <v>290</v>
      </c>
      <c r="F1123" s="102">
        <f t="shared" si="582"/>
        <v>145</v>
      </c>
      <c r="G1123" s="102">
        <v>103</v>
      </c>
      <c r="H1123" s="102">
        <f t="shared" si="583"/>
        <v>71.034482758620683</v>
      </c>
      <c r="I1123" s="391">
        <v>9</v>
      </c>
      <c r="J1123" s="103">
        <f t="shared" si="584"/>
        <v>8.6990291262135919</v>
      </c>
      <c r="K1123" s="104">
        <f t="shared" si="585"/>
        <v>2610</v>
      </c>
      <c r="L1123" s="104">
        <f t="shared" si="586"/>
        <v>1305</v>
      </c>
      <c r="M1123" s="104">
        <v>896</v>
      </c>
      <c r="N1123" s="104">
        <f t="shared" si="587"/>
        <v>68.659003831417621</v>
      </c>
      <c r="O1123" s="104">
        <f t="shared" si="588"/>
        <v>8.6999999999999993</v>
      </c>
      <c r="P1123" s="104">
        <f t="shared" si="589"/>
        <v>205.97701149425288</v>
      </c>
      <c r="Q1123" s="780"/>
      <c r="R1123" s="780"/>
      <c r="S1123" s="780"/>
      <c r="T1123" s="780"/>
      <c r="U1123" s="780"/>
      <c r="V1123" s="780"/>
      <c r="W1123" s="1815"/>
      <c r="X1123" s="780"/>
      <c r="Y1123" s="780"/>
      <c r="Z1123" s="780"/>
      <c r="AA1123" s="780"/>
      <c r="AB1123" s="780"/>
      <c r="AC1123" s="842"/>
    </row>
    <row r="1124" spans="1:29" s="79" customFormat="1" ht="15" customHeight="1" x14ac:dyDescent="0.25">
      <c r="A1124" s="813">
        <v>1</v>
      </c>
      <c r="B1124" s="813">
        <v>1</v>
      </c>
      <c r="C1124" s="544" t="s">
        <v>13</v>
      </c>
      <c r="D1124" s="544"/>
      <c r="E1124" s="443">
        <f>SUM(E1118:E1123)</f>
        <v>755</v>
      </c>
      <c r="F1124" s="443">
        <f>SUM(F1118:F1123)</f>
        <v>378</v>
      </c>
      <c r="G1124" s="443">
        <f>SUM(G1118:G1123)</f>
        <v>290</v>
      </c>
      <c r="H1124" s="443">
        <f>G1124/F1124*100</f>
        <v>76.719576719576722</v>
      </c>
      <c r="I1124" s="740">
        <f>IF(E1124=0,0,K1124/E1124)</f>
        <v>9.5589403973509928</v>
      </c>
      <c r="J1124" s="127">
        <f>M1124/G1124</f>
        <v>9.0758620689655167</v>
      </c>
      <c r="K1124" s="443">
        <f>SUM(K1118:K1123)</f>
        <v>7217</v>
      </c>
      <c r="L1124" s="443">
        <f>SUM(L1118:L1123)</f>
        <v>3615</v>
      </c>
      <c r="M1124" s="443">
        <f>SUM(M1118:M1123)</f>
        <v>2632</v>
      </c>
      <c r="N1124" s="104">
        <f t="shared" si="587"/>
        <v>72.807745504840938</v>
      </c>
      <c r="O1124" s="305">
        <f>SUM(O1118:O1123)</f>
        <v>24.056666666666665</v>
      </c>
      <c r="P1124" s="104">
        <f t="shared" si="589"/>
        <v>218.81668283220176</v>
      </c>
      <c r="Q1124" s="443"/>
      <c r="R1124" s="443"/>
      <c r="S1124" s="443"/>
      <c r="T1124" s="443"/>
      <c r="U1124" s="443"/>
      <c r="V1124" s="443"/>
      <c r="W1124" s="1830"/>
      <c r="X1124" s="443"/>
      <c r="Y1124" s="443"/>
      <c r="Z1124" s="443"/>
      <c r="AA1124" s="443"/>
      <c r="AB1124" s="443"/>
      <c r="AC1124" s="842"/>
    </row>
    <row r="1125" spans="1:29" s="79" customFormat="1" ht="15" customHeight="1" x14ac:dyDescent="0.25">
      <c r="A1125" s="813">
        <v>1</v>
      </c>
      <c r="B1125" s="813">
        <v>1</v>
      </c>
      <c r="C1125" s="230" t="s">
        <v>149</v>
      </c>
      <c r="D1125" s="544"/>
      <c r="E1125" s="443"/>
      <c r="F1125" s="443"/>
      <c r="G1125" s="443"/>
      <c r="H1125" s="443"/>
      <c r="I1125" s="740"/>
      <c r="J1125" s="127"/>
      <c r="K1125" s="443"/>
      <c r="L1125" s="443"/>
      <c r="M1125" s="443"/>
      <c r="N1125" s="104"/>
      <c r="O1125" s="104"/>
      <c r="P1125" s="104"/>
      <c r="Q1125" s="443"/>
      <c r="R1125" s="443"/>
      <c r="S1125" s="443"/>
      <c r="T1125" s="443"/>
      <c r="U1125" s="443"/>
      <c r="V1125" s="443"/>
      <c r="W1125" s="1830"/>
      <c r="X1125" s="443"/>
      <c r="Y1125" s="443"/>
      <c r="Z1125" s="443"/>
      <c r="AA1125" s="443"/>
      <c r="AB1125" s="443"/>
      <c r="AC1125" s="842"/>
    </row>
    <row r="1126" spans="1:29" s="79" customFormat="1" ht="15" customHeight="1" x14ac:dyDescent="0.25">
      <c r="A1126" s="813">
        <v>1</v>
      </c>
      <c r="B1126" s="813">
        <v>1</v>
      </c>
      <c r="C1126" s="160" t="s">
        <v>188</v>
      </c>
      <c r="D1126" s="910">
        <v>240</v>
      </c>
      <c r="E1126" s="739">
        <v>1120</v>
      </c>
      <c r="F1126" s="102">
        <f>ROUND(E1126/12*$C$3,0)</f>
        <v>560</v>
      </c>
      <c r="G1126" s="102">
        <v>388</v>
      </c>
      <c r="H1126" s="102">
        <f t="shared" ref="H1126:H1133" si="590">G1126/F1126*100</f>
        <v>69.285714285714278</v>
      </c>
      <c r="I1126" s="537">
        <v>8</v>
      </c>
      <c r="J1126" s="103">
        <f>M1126/G1126</f>
        <v>9.3298969072164954</v>
      </c>
      <c r="K1126" s="104">
        <f>ROUND(E1126*I1126,0)</f>
        <v>8960</v>
      </c>
      <c r="L1126" s="104">
        <f>ROUND(F1126*I1126,0)</f>
        <v>4480</v>
      </c>
      <c r="M1126" s="104">
        <v>3620</v>
      </c>
      <c r="N1126" s="104">
        <f>M1126/L1126*100</f>
        <v>80.803571428571431</v>
      </c>
      <c r="O1126" s="104">
        <f>K1126/D1126</f>
        <v>37.333333333333336</v>
      </c>
      <c r="P1126" s="104">
        <f>M1126/$C$3*12/O1126</f>
        <v>193.92857142857142</v>
      </c>
      <c r="Q1126" s="780"/>
      <c r="R1126" s="780"/>
      <c r="S1126" s="780"/>
      <c r="T1126" s="780"/>
      <c r="U1126" s="780"/>
      <c r="V1126" s="780"/>
      <c r="W1126" s="1830"/>
      <c r="X1126" s="443"/>
      <c r="Y1126" s="443"/>
      <c r="Z1126" s="443"/>
      <c r="AA1126" s="780"/>
      <c r="AB1126" s="780"/>
      <c r="AC1126" s="842"/>
    </row>
    <row r="1127" spans="1:29" s="106" customFormat="1" ht="15" customHeight="1" x14ac:dyDescent="0.25">
      <c r="A1127" s="813">
        <v>1</v>
      </c>
      <c r="B1127" s="813">
        <v>1</v>
      </c>
      <c r="C1127" s="947" t="s">
        <v>191</v>
      </c>
      <c r="D1127" s="773"/>
      <c r="E1127" s="136">
        <f>SUM(E1126)</f>
        <v>1120</v>
      </c>
      <c r="F1127" s="136">
        <f>SUM(F1126)</f>
        <v>560</v>
      </c>
      <c r="G1127" s="136">
        <f>SUM(G1126)</f>
        <v>388</v>
      </c>
      <c r="H1127" s="102">
        <f t="shared" si="590"/>
        <v>69.285714285714278</v>
      </c>
      <c r="I1127" s="770">
        <f>SUM(K1127/E1127)</f>
        <v>8</v>
      </c>
      <c r="J1127" s="103">
        <f>M1127/G1127</f>
        <v>9.3298969072164954</v>
      </c>
      <c r="K1127" s="128">
        <f>SUM(K1126)</f>
        <v>8960</v>
      </c>
      <c r="L1127" s="128">
        <f>SUM(L1126)</f>
        <v>4480</v>
      </c>
      <c r="M1127" s="128">
        <f>SUM(M1126)</f>
        <v>3620</v>
      </c>
      <c r="N1127" s="104">
        <f>M1127/L1127*100</f>
        <v>80.803571428571431</v>
      </c>
      <c r="O1127" s="128">
        <f>SUM(O1126)</f>
        <v>37.333333333333336</v>
      </c>
      <c r="P1127" s="104">
        <f>M1127/$C$3*12/O1127</f>
        <v>193.92857142857142</v>
      </c>
      <c r="Q1127" s="781"/>
      <c r="R1127" s="781"/>
      <c r="S1127" s="781"/>
      <c r="T1127" s="781"/>
      <c r="U1127" s="781"/>
      <c r="V1127" s="781"/>
      <c r="W1127" s="1822"/>
      <c r="X1127" s="817"/>
      <c r="Y1127" s="817"/>
      <c r="Z1127" s="817"/>
      <c r="AA1127" s="781"/>
      <c r="AB1127" s="781"/>
      <c r="AC1127" s="842"/>
    </row>
    <row r="1128" spans="1:29" s="79" customFormat="1" ht="29.25" customHeight="1" x14ac:dyDescent="0.25">
      <c r="A1128" s="813">
        <v>1</v>
      </c>
      <c r="B1128" s="813">
        <v>1</v>
      </c>
      <c r="C1128" s="634" t="s">
        <v>175</v>
      </c>
      <c r="D1128" s="634"/>
      <c r="E1128" s="705">
        <f>SUM(E1127,E1124)</f>
        <v>1875</v>
      </c>
      <c r="F1128" s="705">
        <f>SUM(F1127,F1124)</f>
        <v>938</v>
      </c>
      <c r="G1128" s="705">
        <f>SUM(G1127,G1124)</f>
        <v>678</v>
      </c>
      <c r="H1128" s="705">
        <f t="shared" si="590"/>
        <v>72.281449893390189</v>
      </c>
      <c r="I1128" s="877">
        <f>K1128/E1128</f>
        <v>8.6277333333333335</v>
      </c>
      <c r="J1128" s="871">
        <f>M1128/G1128</f>
        <v>9.2212389380530979</v>
      </c>
      <c r="K1128" s="705">
        <f>SUM(K1127,K1124)</f>
        <v>16177</v>
      </c>
      <c r="L1128" s="705">
        <f>SUM(L1127,L1124)</f>
        <v>8095</v>
      </c>
      <c r="M1128" s="705">
        <f>SUM(M1127,M1124)</f>
        <v>6252</v>
      </c>
      <c r="N1128" s="104">
        <f>M1128/L1128*100</f>
        <v>77.232859789993825</v>
      </c>
      <c r="O1128" s="705">
        <f>SUM(O1127,O1124)</f>
        <v>61.39</v>
      </c>
      <c r="P1128" s="104">
        <f>M1128/$C$3*12/O1128</f>
        <v>203.68138133246458</v>
      </c>
      <c r="Q1128" s="705">
        <v>27648.307679999998</v>
      </c>
      <c r="R1128" s="705">
        <v>27648.307679999998</v>
      </c>
      <c r="S1128" s="705">
        <v>27648.307679999998</v>
      </c>
      <c r="T1128" s="705">
        <v>27648.307679999998</v>
      </c>
      <c r="U1128" s="705">
        <v>27648.307679999998</v>
      </c>
      <c r="V1128" s="705">
        <v>27648.307679999998</v>
      </c>
      <c r="W1128" s="1820">
        <f>Q1128/12*$C$3+(R1128-Q1128)/11*5+(S1128-R1128)/10*4+(T1128-S1128)/9*3+(U1128-T1128)/8*2+(V1128-U1128)/7*1</f>
        <v>13824.153839999999</v>
      </c>
      <c r="X1128" s="443">
        <f>AB1128-AA1128</f>
        <v>9741.9240699999991</v>
      </c>
      <c r="Y1128" s="443"/>
      <c r="Z1128" s="443">
        <f>X1128-W1128</f>
        <v>-4082.2297699999999</v>
      </c>
      <c r="AA1128" s="705">
        <v>-35.904290000000003</v>
      </c>
      <c r="AB1128" s="705">
        <v>9706.0197799999987</v>
      </c>
      <c r="AC1128" s="842"/>
    </row>
    <row r="1129" spans="1:29" s="79" customFormat="1" ht="29.25" customHeight="1" x14ac:dyDescent="0.25">
      <c r="A1129" s="813">
        <v>1</v>
      </c>
      <c r="B1129" s="813">
        <v>1</v>
      </c>
      <c r="C1129" s="634" t="s">
        <v>354</v>
      </c>
      <c r="D1129" s="634"/>
      <c r="E1129" s="706">
        <f>E1130+E1132</f>
        <v>9910</v>
      </c>
      <c r="F1129" s="705">
        <f>F1130+F1132</f>
        <v>4955</v>
      </c>
      <c r="G1129" s="705">
        <v>5049</v>
      </c>
      <c r="H1129" s="705">
        <f t="shared" si="590"/>
        <v>101.8970736629667</v>
      </c>
      <c r="I1129" s="742"/>
      <c r="J1129" s="912"/>
      <c r="K1129" s="706"/>
      <c r="L1129" s="706"/>
      <c r="M1129" s="706"/>
      <c r="N1129" s="110"/>
      <c r="O1129" s="706"/>
      <c r="P1129" s="110"/>
      <c r="Q1129" s="706">
        <v>21137.552454560002</v>
      </c>
      <c r="R1129" s="706">
        <v>21137.552454560002</v>
      </c>
      <c r="S1129" s="706">
        <v>21137.552454560002</v>
      </c>
      <c r="T1129" s="706">
        <v>21137.552454560002</v>
      </c>
      <c r="U1129" s="706">
        <v>21137.552454560002</v>
      </c>
      <c r="V1129" s="706">
        <v>21498.927899999999</v>
      </c>
      <c r="W1129" s="1820">
        <f>Q1129/12*$C$3+(R1129-Q1129)/11*5+(S1129-R1129)/10*4+(T1129-S1129)/9*3+(U1129-T1129)/8*2+(V1129-U1129)/7*1</f>
        <v>10620.401290914286</v>
      </c>
      <c r="X1129" s="443">
        <f>AB1129-AA1129</f>
        <v>10355.1175</v>
      </c>
      <c r="Y1129" s="443"/>
      <c r="Z1129" s="443">
        <f>X1129-W1129</f>
        <v>-265.28379091428542</v>
      </c>
      <c r="AA1129" s="705">
        <v>-34.604050000000001</v>
      </c>
      <c r="AB1129" s="705">
        <v>10320.51345</v>
      </c>
      <c r="AC1129" s="842"/>
    </row>
    <row r="1130" spans="1:29" s="79" customFormat="1" ht="29.25" customHeight="1" x14ac:dyDescent="0.25">
      <c r="A1130" s="813">
        <v>1</v>
      </c>
      <c r="B1130" s="813">
        <v>1</v>
      </c>
      <c r="C1130" s="634" t="s">
        <v>334</v>
      </c>
      <c r="D1130" s="634"/>
      <c r="E1130" s="706">
        <f>E1131</f>
        <v>9900</v>
      </c>
      <c r="F1130" s="705">
        <f>F1131</f>
        <v>4950</v>
      </c>
      <c r="G1130" s="705">
        <f>G1131</f>
        <v>5049</v>
      </c>
      <c r="H1130" s="705">
        <f t="shared" si="590"/>
        <v>102</v>
      </c>
      <c r="I1130" s="742"/>
      <c r="J1130" s="912"/>
      <c r="K1130" s="706"/>
      <c r="L1130" s="706"/>
      <c r="M1130" s="706"/>
      <c r="N1130" s="110"/>
      <c r="O1130" s="706"/>
      <c r="P1130" s="110"/>
      <c r="Q1130" s="706"/>
      <c r="R1130" s="706"/>
      <c r="S1130" s="706"/>
      <c r="T1130" s="706"/>
      <c r="U1130" s="706"/>
      <c r="V1130" s="706"/>
      <c r="W1130" s="1820"/>
      <c r="X1130" s="466"/>
      <c r="Y1130" s="466"/>
      <c r="Z1130" s="466"/>
      <c r="AA1130" s="706"/>
      <c r="AB1130" s="706"/>
      <c r="AC1130" s="842"/>
    </row>
    <row r="1131" spans="1:29" s="79" customFormat="1" ht="29.25" customHeight="1" x14ac:dyDescent="0.25">
      <c r="A1131" s="813">
        <v>1</v>
      </c>
      <c r="B1131" s="813">
        <v>1</v>
      </c>
      <c r="C1131" s="754" t="s">
        <v>335</v>
      </c>
      <c r="D1131" s="754"/>
      <c r="E1131" s="755">
        <v>9900</v>
      </c>
      <c r="F1131" s="831">
        <f>ROUND(E1131/12*$C$3,0)</f>
        <v>4950</v>
      </c>
      <c r="G1131" s="831">
        <f>G1129-G1132</f>
        <v>5049</v>
      </c>
      <c r="H1131" s="831">
        <f t="shared" si="590"/>
        <v>102</v>
      </c>
      <c r="I1131" s="612"/>
      <c r="J1131" s="912"/>
      <c r="K1131" s="825"/>
      <c r="L1131" s="825"/>
      <c r="M1131" s="825"/>
      <c r="N1131" s="110"/>
      <c r="O1131" s="825"/>
      <c r="P1131" s="110"/>
      <c r="Q1131" s="825"/>
      <c r="R1131" s="825"/>
      <c r="S1131" s="825"/>
      <c r="T1131" s="825"/>
      <c r="U1131" s="825"/>
      <c r="V1131" s="825"/>
      <c r="W1131" s="1820"/>
      <c r="X1131" s="921"/>
      <c r="Y1131" s="921"/>
      <c r="Z1131" s="921"/>
      <c r="AA1131" s="825"/>
      <c r="AB1131" s="825"/>
      <c r="AC1131" s="842"/>
    </row>
    <row r="1132" spans="1:29" s="79" customFormat="1" ht="29.25" customHeight="1" x14ac:dyDescent="0.25">
      <c r="A1132" s="813">
        <v>1</v>
      </c>
      <c r="B1132" s="813">
        <v>1</v>
      </c>
      <c r="C1132" s="634" t="s">
        <v>336</v>
      </c>
      <c r="D1132" s="634"/>
      <c r="E1132" s="706">
        <f>E1133</f>
        <v>10</v>
      </c>
      <c r="F1132" s="706">
        <f t="shared" ref="F1132:G1132" si="591">F1133</f>
        <v>5</v>
      </c>
      <c r="G1132" s="706">
        <f t="shared" si="591"/>
        <v>0</v>
      </c>
      <c r="H1132" s="705">
        <f t="shared" si="590"/>
        <v>0</v>
      </c>
      <c r="I1132" s="742"/>
      <c r="J1132" s="912"/>
      <c r="K1132" s="706"/>
      <c r="L1132" s="706"/>
      <c r="M1132" s="706"/>
      <c r="N1132" s="110"/>
      <c r="O1132" s="706"/>
      <c r="P1132" s="110"/>
      <c r="Q1132" s="706"/>
      <c r="R1132" s="706"/>
      <c r="S1132" s="706"/>
      <c r="T1132" s="706"/>
      <c r="U1132" s="706"/>
      <c r="V1132" s="706"/>
      <c r="W1132" s="1820"/>
      <c r="X1132" s="466"/>
      <c r="Y1132" s="466"/>
      <c r="Z1132" s="466"/>
      <c r="AA1132" s="706"/>
      <c r="AB1132" s="706"/>
      <c r="AC1132" s="842"/>
    </row>
    <row r="1133" spans="1:29" s="79" customFormat="1" ht="29.25" customHeight="1" thickBot="1" x14ac:dyDescent="0.3">
      <c r="A1133" s="813">
        <v>1</v>
      </c>
      <c r="B1133" s="813">
        <v>1</v>
      </c>
      <c r="C1133" s="754" t="s">
        <v>337</v>
      </c>
      <c r="D1133" s="754"/>
      <c r="E1133" s="755">
        <v>10</v>
      </c>
      <c r="F1133" s="831">
        <f>ROUND(E1133/12*$C$3,0)</f>
        <v>5</v>
      </c>
      <c r="G1133" s="831"/>
      <c r="H1133" s="831">
        <f t="shared" si="590"/>
        <v>0</v>
      </c>
      <c r="I1133" s="612"/>
      <c r="J1133" s="912"/>
      <c r="K1133" s="825"/>
      <c r="L1133" s="825"/>
      <c r="M1133" s="825"/>
      <c r="N1133" s="110"/>
      <c r="O1133" s="825"/>
      <c r="P1133" s="110"/>
      <c r="Q1133" s="825"/>
      <c r="R1133" s="825"/>
      <c r="S1133" s="825"/>
      <c r="T1133" s="825"/>
      <c r="U1133" s="825"/>
      <c r="V1133" s="825"/>
      <c r="W1133" s="1820"/>
      <c r="X1133" s="921"/>
      <c r="Y1133" s="921"/>
      <c r="Z1133" s="921"/>
      <c r="AA1133" s="825"/>
      <c r="AB1133" s="825"/>
      <c r="AC1133" s="842"/>
    </row>
    <row r="1134" spans="1:29" s="79" customFormat="1" ht="15" customHeight="1" thickBot="1" x14ac:dyDescent="0.3">
      <c r="A1134" s="813">
        <v>1</v>
      </c>
      <c r="B1134" s="813">
        <v>1</v>
      </c>
      <c r="C1134" s="750" t="s">
        <v>17</v>
      </c>
      <c r="D1134" s="922"/>
      <c r="E1134" s="923"/>
      <c r="F1134" s="923"/>
      <c r="G1134" s="923"/>
      <c r="H1134" s="923"/>
      <c r="I1134" s="752"/>
      <c r="J1134" s="752"/>
      <c r="K1134" s="753"/>
      <c r="L1134" s="753"/>
      <c r="M1134" s="753">
        <f>M1129+M1128+M1116+M1088</f>
        <v>29585</v>
      </c>
      <c r="N1134" s="753"/>
      <c r="O1134" s="753"/>
      <c r="P1134" s="753"/>
      <c r="Q1134" s="826">
        <f t="shared" ref="Q1134:X1134" si="592">Q1129+Q1128+Q1116+Q1088</f>
        <v>412024.68879628554</v>
      </c>
      <c r="R1134" s="826">
        <f t="shared" si="592"/>
        <v>412024.68879628554</v>
      </c>
      <c r="S1134" s="826">
        <f t="shared" si="592"/>
        <v>412024.68879628554</v>
      </c>
      <c r="T1134" s="826">
        <f t="shared" si="592"/>
        <v>412024.68879628554</v>
      </c>
      <c r="U1134" s="826">
        <f t="shared" ref="U1134:V1134" si="593">U1129+U1128+U1116+U1088</f>
        <v>412024.68879628554</v>
      </c>
      <c r="V1134" s="826">
        <f t="shared" si="593"/>
        <v>419374.74933579395</v>
      </c>
      <c r="W1134" s="1860">
        <f t="shared" si="592"/>
        <v>205296.15018950112</v>
      </c>
      <c r="X1134" s="753">
        <f t="shared" si="592"/>
        <v>204236.45804</v>
      </c>
      <c r="Y1134" s="753"/>
      <c r="Z1134" s="753">
        <f>Z1129+Z1128+Z1116+Z1088</f>
        <v>-1059.6921495011047</v>
      </c>
      <c r="AA1134" s="753">
        <f>AA1129+AA1128+AA1116+AA1088</f>
        <v>-2518.2181100000003</v>
      </c>
      <c r="AB1134" s="753">
        <f>AB1129+AB1128+AB1116+AB1088</f>
        <v>201718.23993000001</v>
      </c>
      <c r="AC1134" s="842"/>
    </row>
    <row r="1135" spans="1:29" x14ac:dyDescent="0.25">
      <c r="A1135" s="813">
        <v>1</v>
      </c>
      <c r="B1135" s="813">
        <v>1</v>
      </c>
      <c r="C1135" s="1676" t="s">
        <v>362</v>
      </c>
      <c r="D1135" s="1676"/>
      <c r="E1135" s="1644"/>
      <c r="F1135" s="1644"/>
      <c r="G1135" s="1644"/>
      <c r="H1135" s="1644"/>
      <c r="I1135" s="1644"/>
      <c r="J1135" s="1644"/>
      <c r="K1135" s="1677"/>
      <c r="L1135" s="1677"/>
      <c r="M1135" s="1677"/>
      <c r="N1135" s="1677"/>
      <c r="O1135" s="1677"/>
      <c r="P1135" s="1677"/>
      <c r="Q1135" s="1626">
        <f t="shared" ref="Q1135:AB1135" si="594">Q1134</f>
        <v>412024.68879628554</v>
      </c>
      <c r="R1135" s="1626">
        <f t="shared" ref="R1135:S1135" si="595">R1134</f>
        <v>412024.68879628554</v>
      </c>
      <c r="S1135" s="1626">
        <f t="shared" si="595"/>
        <v>412024.68879628554</v>
      </c>
      <c r="T1135" s="1626">
        <f t="shared" ref="T1135:U1135" si="596">T1134</f>
        <v>412024.68879628554</v>
      </c>
      <c r="U1135" s="1626">
        <f t="shared" si="596"/>
        <v>412024.68879628554</v>
      </c>
      <c r="V1135" s="1626">
        <f t="shared" ref="V1135" si="597">V1134</f>
        <v>419374.74933579395</v>
      </c>
      <c r="W1135" s="1865">
        <f t="shared" si="594"/>
        <v>205296.15018950112</v>
      </c>
      <c r="X1135" s="1626">
        <f t="shared" si="594"/>
        <v>204236.45804</v>
      </c>
      <c r="Y1135" s="1626"/>
      <c r="Z1135" s="1626">
        <f t="shared" si="594"/>
        <v>-1059.6921495011047</v>
      </c>
      <c r="AA1135" s="1626">
        <f t="shared" si="594"/>
        <v>-2518.2181100000003</v>
      </c>
      <c r="AB1135" s="1626">
        <f t="shared" si="594"/>
        <v>201718.23993000001</v>
      </c>
    </row>
    <row r="1136" spans="1:29" ht="15" customHeight="1" x14ac:dyDescent="0.25">
      <c r="A1136" s="813">
        <v>1</v>
      </c>
      <c r="B1136" s="813">
        <v>1</v>
      </c>
      <c r="C1136" s="1645" t="s">
        <v>7</v>
      </c>
      <c r="D1136" s="1645"/>
      <c r="E1136" s="1499">
        <f>SUM(E1088)</f>
        <v>5135</v>
      </c>
      <c r="F1136" s="1499">
        <f>SUM(F1088)</f>
        <v>2567.5</v>
      </c>
      <c r="G1136" s="1499">
        <f>SUM(G1088)</f>
        <v>2589</v>
      </c>
      <c r="H1136" s="1499">
        <f>G1136/F1136*100</f>
        <v>100.83739045764362</v>
      </c>
      <c r="I1136" s="1299">
        <f>K1136/E1136</f>
        <v>8.932229795520934</v>
      </c>
      <c r="J1136" s="1299">
        <f>M1136/G1136</f>
        <v>9.0123599845500202</v>
      </c>
      <c r="K1136" s="1499">
        <f>SUM(K1088)</f>
        <v>45867</v>
      </c>
      <c r="L1136" s="1499">
        <f>SUM(L1088)</f>
        <v>22935</v>
      </c>
      <c r="M1136" s="1499">
        <f>SUM(M1088)</f>
        <v>23333</v>
      </c>
      <c r="N1136" s="1499">
        <f>M1136/L1136*100</f>
        <v>101.73533900152604</v>
      </c>
      <c r="O1136" s="1499">
        <f>SUM(O1088)</f>
        <v>140</v>
      </c>
      <c r="P1136" s="1296">
        <f>M1136/$C$3*12/O1136</f>
        <v>333.32857142857142</v>
      </c>
      <c r="Q1136" s="1499">
        <f t="shared" ref="Q1136:AB1136" si="598">SUM(Q1088)</f>
        <v>161340.63211414762</v>
      </c>
      <c r="R1136" s="1499">
        <f t="shared" ref="R1136:S1136" si="599">SUM(R1088)</f>
        <v>161340.63211414762</v>
      </c>
      <c r="S1136" s="1499">
        <f t="shared" si="599"/>
        <v>161340.63211414762</v>
      </c>
      <c r="T1136" s="1499">
        <f t="shared" ref="T1136:U1136" si="600">SUM(T1088)</f>
        <v>161340.63211414762</v>
      </c>
      <c r="U1136" s="1499">
        <f t="shared" si="600"/>
        <v>161340.63211414762</v>
      </c>
      <c r="V1136" s="1499">
        <f t="shared" ref="V1136" si="601">SUM(V1088)</f>
        <v>174366.41473514581</v>
      </c>
      <c r="W1136" s="1882">
        <f t="shared" si="598"/>
        <v>82531.142145787831</v>
      </c>
      <c r="X1136" s="1499">
        <f t="shared" si="598"/>
        <v>81764.763380000019</v>
      </c>
      <c r="Y1136" s="1499"/>
      <c r="Z1136" s="1499">
        <f t="shared" si="598"/>
        <v>-766.37876578781288</v>
      </c>
      <c r="AA1136" s="1499">
        <f t="shared" si="598"/>
        <v>-1764.4401400000002</v>
      </c>
      <c r="AB1136" s="1499">
        <f t="shared" si="598"/>
        <v>80000.323240000012</v>
      </c>
    </row>
    <row r="1137" spans="1:268" s="867" customFormat="1" x14ac:dyDescent="0.25">
      <c r="A1137" s="813">
        <v>1</v>
      </c>
      <c r="B1137" s="813">
        <v>1</v>
      </c>
      <c r="C1137" s="1455" t="s">
        <v>319</v>
      </c>
      <c r="D1137" s="1300"/>
      <c r="E1137" s="1301"/>
      <c r="F1137" s="1301"/>
      <c r="G1137" s="1301"/>
      <c r="H1137" s="1301"/>
      <c r="I1137" s="1603"/>
      <c r="J1137" s="1603"/>
      <c r="K1137" s="1604"/>
      <c r="L1137" s="1604"/>
      <c r="M1137" s="1604"/>
      <c r="N1137" s="1604"/>
      <c r="O1137" s="1604"/>
      <c r="P1137" s="1604"/>
      <c r="Q1137" s="1301"/>
      <c r="R1137" s="1301"/>
      <c r="S1137" s="1301"/>
      <c r="T1137" s="1301"/>
      <c r="U1137" s="1301"/>
      <c r="V1137" s="1301"/>
      <c r="W1137" s="1818"/>
      <c r="X1137" s="1301"/>
      <c r="Y1137" s="1301"/>
      <c r="Z1137" s="1301"/>
      <c r="AA1137" s="1605"/>
      <c r="AB1137" s="1301"/>
      <c r="AC1137" s="842"/>
      <c r="AD1137" s="258"/>
      <c r="AE1137" s="258"/>
      <c r="AF1137" s="258"/>
      <c r="AG1137" s="258"/>
      <c r="AH1137" s="258"/>
      <c r="AI1137" s="258"/>
      <c r="AJ1137" s="258"/>
      <c r="AK1137" s="258"/>
      <c r="AL1137" s="258"/>
      <c r="AM1137" s="258"/>
      <c r="AN1137" s="258"/>
      <c r="AO1137" s="258"/>
      <c r="AP1137" s="258"/>
      <c r="AQ1137" s="258"/>
      <c r="AR1137" s="258"/>
      <c r="AS1137" s="258"/>
      <c r="AT1137" s="258"/>
      <c r="AU1137" s="258"/>
      <c r="AV1137" s="258"/>
      <c r="AW1137" s="258"/>
      <c r="AX1137" s="258"/>
      <c r="AY1137" s="258"/>
      <c r="AZ1137" s="258"/>
      <c r="BA1137" s="258"/>
      <c r="BB1137" s="258"/>
      <c r="BC1137" s="258"/>
      <c r="BD1137" s="258"/>
      <c r="BE1137" s="258"/>
      <c r="BF1137" s="258"/>
      <c r="BG1137" s="258"/>
      <c r="BH1137" s="258"/>
      <c r="BI1137" s="258"/>
      <c r="BJ1137" s="258"/>
      <c r="BK1137" s="258"/>
      <c r="BL1137" s="258"/>
      <c r="BM1137" s="258"/>
      <c r="BN1137" s="258"/>
      <c r="BO1137" s="258"/>
      <c r="BP1137" s="258"/>
      <c r="BQ1137" s="258"/>
      <c r="BR1137" s="258"/>
      <c r="BS1137" s="258"/>
      <c r="BT1137" s="258"/>
      <c r="BU1137" s="258"/>
      <c r="BV1137" s="258"/>
      <c r="BW1137" s="258"/>
      <c r="BX1137" s="258"/>
      <c r="BY1137" s="258"/>
      <c r="BZ1137" s="258"/>
      <c r="CA1137" s="258"/>
      <c r="CB1137" s="258"/>
      <c r="CC1137" s="258"/>
      <c r="CD1137" s="258"/>
      <c r="CE1137" s="258"/>
      <c r="CF1137" s="258"/>
      <c r="CG1137" s="258"/>
      <c r="CH1137" s="258"/>
      <c r="CI1137" s="258"/>
      <c r="CJ1137" s="258"/>
      <c r="CK1137" s="258"/>
      <c r="CL1137" s="258"/>
      <c r="CM1137" s="258"/>
      <c r="CN1137" s="258"/>
      <c r="CO1137" s="258"/>
      <c r="CP1137" s="258"/>
      <c r="CQ1137" s="258"/>
      <c r="CR1137" s="258"/>
      <c r="CS1137" s="258"/>
      <c r="CT1137" s="258"/>
      <c r="CU1137" s="258"/>
      <c r="CV1137" s="258"/>
      <c r="CW1137" s="258"/>
      <c r="CX1137" s="258"/>
      <c r="CY1137" s="258"/>
      <c r="CZ1137" s="258"/>
      <c r="DA1137" s="258"/>
      <c r="DB1137" s="258"/>
      <c r="DC1137" s="258"/>
      <c r="DD1137" s="258"/>
      <c r="DE1137" s="258"/>
      <c r="DF1137" s="258"/>
      <c r="DG1137" s="258"/>
      <c r="DH1137" s="258"/>
      <c r="DI1137" s="258"/>
      <c r="DJ1137" s="258"/>
      <c r="DK1137" s="258"/>
      <c r="DL1137" s="258"/>
      <c r="DM1137" s="258"/>
      <c r="DN1137" s="258"/>
      <c r="DO1137" s="258"/>
      <c r="DP1137" s="258"/>
      <c r="DQ1137" s="258"/>
      <c r="DR1137" s="258"/>
      <c r="DS1137" s="258"/>
      <c r="DT1137" s="258"/>
      <c r="DU1137" s="258"/>
      <c r="DV1137" s="258"/>
      <c r="DW1137" s="258"/>
      <c r="DX1137" s="258"/>
      <c r="DY1137" s="258"/>
      <c r="DZ1137" s="258"/>
      <c r="EA1137" s="258"/>
      <c r="EB1137" s="258"/>
      <c r="EC1137" s="258"/>
      <c r="ED1137" s="258"/>
      <c r="EE1137" s="258"/>
      <c r="EF1137" s="258"/>
      <c r="EG1137" s="258"/>
      <c r="EH1137" s="258"/>
      <c r="EI1137" s="258"/>
      <c r="EJ1137" s="258"/>
      <c r="EK1137" s="258"/>
      <c r="EL1137" s="258"/>
      <c r="EM1137" s="258"/>
      <c r="EN1137" s="258"/>
      <c r="EO1137" s="258"/>
      <c r="EP1137" s="258"/>
      <c r="EQ1137" s="258"/>
      <c r="ER1137" s="258"/>
      <c r="ES1137" s="258"/>
      <c r="ET1137" s="258"/>
      <c r="EU1137" s="258"/>
      <c r="EV1137" s="258"/>
      <c r="EW1137" s="258"/>
      <c r="EX1137" s="258"/>
      <c r="EY1137" s="258"/>
      <c r="EZ1137" s="258"/>
      <c r="FA1137" s="258"/>
      <c r="FB1137" s="258"/>
      <c r="FC1137" s="258"/>
      <c r="FD1137" s="258"/>
      <c r="FE1137" s="258"/>
      <c r="FF1137" s="258"/>
      <c r="FG1137" s="258"/>
      <c r="FH1137" s="258"/>
      <c r="FI1137" s="258"/>
      <c r="FJ1137" s="258"/>
      <c r="FK1137" s="258"/>
      <c r="FL1137" s="258"/>
      <c r="FM1137" s="258"/>
      <c r="FN1137" s="258"/>
      <c r="FO1137" s="258"/>
      <c r="FP1137" s="258"/>
      <c r="FQ1137" s="258"/>
      <c r="FR1137" s="258"/>
      <c r="FS1137" s="258"/>
      <c r="FT1137" s="258"/>
      <c r="FU1137" s="258"/>
      <c r="FV1137" s="258"/>
      <c r="FW1137" s="258"/>
      <c r="FX1137" s="258"/>
      <c r="FY1137" s="258"/>
      <c r="FZ1137" s="258"/>
      <c r="GA1137" s="258"/>
      <c r="GB1137" s="258"/>
      <c r="GC1137" s="258"/>
      <c r="GD1137" s="258"/>
      <c r="GE1137" s="258"/>
      <c r="GF1137" s="258"/>
      <c r="GG1137" s="258"/>
      <c r="GH1137" s="258"/>
      <c r="GI1137" s="258"/>
      <c r="GJ1137" s="258"/>
      <c r="GK1137" s="258"/>
      <c r="GL1137" s="258"/>
      <c r="GM1137" s="258"/>
      <c r="GN1137" s="258"/>
      <c r="GO1137" s="258"/>
      <c r="GP1137" s="258"/>
      <c r="GQ1137" s="258"/>
      <c r="GR1137" s="258"/>
      <c r="GS1137" s="258"/>
      <c r="GT1137" s="258"/>
      <c r="GU1137" s="258"/>
      <c r="GV1137" s="258"/>
      <c r="GW1137" s="258"/>
      <c r="GX1137" s="258"/>
      <c r="GY1137" s="258"/>
      <c r="GZ1137" s="258"/>
      <c r="HA1137" s="258"/>
      <c r="HB1137" s="258"/>
      <c r="HC1137" s="258"/>
      <c r="HD1137" s="258"/>
      <c r="HE1137" s="258"/>
      <c r="HF1137" s="258"/>
      <c r="HG1137" s="258"/>
      <c r="HH1137" s="258"/>
      <c r="HI1137" s="258"/>
      <c r="HJ1137" s="258"/>
      <c r="HK1137" s="258"/>
      <c r="HL1137" s="258"/>
      <c r="HM1137" s="258"/>
      <c r="HN1137" s="258"/>
      <c r="HO1137" s="258"/>
      <c r="HP1137" s="258"/>
      <c r="HQ1137" s="258"/>
      <c r="HR1137" s="258"/>
      <c r="HS1137" s="258"/>
      <c r="HT1137" s="258"/>
      <c r="HU1137" s="258"/>
      <c r="HV1137" s="258"/>
      <c r="HW1137" s="258"/>
      <c r="HX1137" s="258"/>
      <c r="HY1137" s="258"/>
      <c r="HZ1137" s="258"/>
      <c r="IA1137" s="258"/>
      <c r="IB1137" s="258"/>
      <c r="IC1137" s="258"/>
      <c r="ID1137" s="258"/>
      <c r="IE1137" s="258"/>
      <c r="IF1137" s="258"/>
      <c r="IG1137" s="258"/>
      <c r="IH1137" s="258"/>
      <c r="II1137" s="258"/>
      <c r="IJ1137" s="258"/>
      <c r="IK1137" s="258"/>
      <c r="IL1137" s="258"/>
      <c r="IM1137" s="258"/>
      <c r="IN1137" s="258"/>
      <c r="IO1137" s="258"/>
      <c r="IP1137" s="258"/>
      <c r="IQ1137" s="258"/>
      <c r="IR1137" s="258"/>
      <c r="IS1137" s="258"/>
      <c r="IT1137" s="258"/>
      <c r="IU1137" s="258"/>
      <c r="IV1137" s="258"/>
      <c r="IW1137" s="258"/>
      <c r="IX1137" s="258"/>
      <c r="IY1137" s="258"/>
      <c r="IZ1137" s="258"/>
      <c r="JA1137" s="258"/>
      <c r="JB1137" s="258"/>
      <c r="JC1137" s="258"/>
      <c r="JD1137" s="258"/>
      <c r="JE1137" s="258"/>
      <c r="JF1137" s="258"/>
      <c r="JG1137" s="258"/>
      <c r="JH1137" s="258"/>
    </row>
    <row r="1138" spans="1:268" s="867" customFormat="1" ht="38.1" customHeight="1" x14ac:dyDescent="0.25">
      <c r="A1138" s="813">
        <v>1</v>
      </c>
      <c r="B1138" s="813">
        <v>1</v>
      </c>
      <c r="C1138" s="1488" t="s">
        <v>308</v>
      </c>
      <c r="D1138" s="1300"/>
      <c r="E1138" s="1301"/>
      <c r="F1138" s="1301"/>
      <c r="G1138" s="1301"/>
      <c r="H1138" s="1499"/>
      <c r="I1138" s="1603"/>
      <c r="J1138" s="1603"/>
      <c r="K1138" s="1604"/>
      <c r="L1138" s="1604"/>
      <c r="M1138" s="1604"/>
      <c r="N1138" s="1604"/>
      <c r="O1138" s="1604"/>
      <c r="P1138" s="1604"/>
      <c r="Q1138" s="1301"/>
      <c r="R1138" s="1301"/>
      <c r="S1138" s="1301"/>
      <c r="T1138" s="1301"/>
      <c r="U1138" s="1301"/>
      <c r="V1138" s="1301"/>
      <c r="W1138" s="1818"/>
      <c r="X1138" s="1301"/>
      <c r="Y1138" s="1301"/>
      <c r="Z1138" s="1301"/>
      <c r="AA1138" s="1605"/>
      <c r="AB1138" s="1301"/>
      <c r="AC1138" s="842"/>
      <c r="AD1138" s="258"/>
      <c r="AE1138" s="258"/>
      <c r="AF1138" s="258"/>
      <c r="AG1138" s="258"/>
      <c r="AH1138" s="258"/>
      <c r="AI1138" s="258"/>
      <c r="AJ1138" s="258"/>
      <c r="AK1138" s="258"/>
      <c r="AL1138" s="258"/>
      <c r="AM1138" s="258"/>
      <c r="AN1138" s="258"/>
      <c r="AO1138" s="258"/>
      <c r="AP1138" s="258"/>
      <c r="AQ1138" s="258"/>
      <c r="AR1138" s="258"/>
      <c r="AS1138" s="258"/>
      <c r="AT1138" s="258"/>
      <c r="AU1138" s="258"/>
      <c r="AV1138" s="258"/>
      <c r="AW1138" s="258"/>
      <c r="AX1138" s="258"/>
      <c r="AY1138" s="258"/>
      <c r="AZ1138" s="258"/>
      <c r="BA1138" s="258"/>
      <c r="BB1138" s="258"/>
      <c r="BC1138" s="258"/>
      <c r="BD1138" s="258"/>
      <c r="BE1138" s="258"/>
      <c r="BF1138" s="258"/>
      <c r="BG1138" s="258"/>
      <c r="BH1138" s="258"/>
      <c r="BI1138" s="258"/>
      <c r="BJ1138" s="258"/>
      <c r="BK1138" s="258"/>
      <c r="BL1138" s="258"/>
      <c r="BM1138" s="258"/>
      <c r="BN1138" s="258"/>
      <c r="BO1138" s="258"/>
      <c r="BP1138" s="258"/>
      <c r="BQ1138" s="258"/>
      <c r="BR1138" s="258"/>
      <c r="BS1138" s="258"/>
      <c r="BT1138" s="258"/>
      <c r="BU1138" s="258"/>
      <c r="BV1138" s="258"/>
      <c r="BW1138" s="258"/>
      <c r="BX1138" s="258"/>
      <c r="BY1138" s="258"/>
      <c r="BZ1138" s="258"/>
      <c r="CA1138" s="258"/>
      <c r="CB1138" s="258"/>
      <c r="CC1138" s="258"/>
      <c r="CD1138" s="258"/>
      <c r="CE1138" s="258"/>
      <c r="CF1138" s="258"/>
      <c r="CG1138" s="258"/>
      <c r="CH1138" s="258"/>
      <c r="CI1138" s="258"/>
      <c r="CJ1138" s="258"/>
      <c r="CK1138" s="258"/>
      <c r="CL1138" s="258"/>
      <c r="CM1138" s="258"/>
      <c r="CN1138" s="258"/>
      <c r="CO1138" s="258"/>
      <c r="CP1138" s="258"/>
      <c r="CQ1138" s="258"/>
      <c r="CR1138" s="258"/>
      <c r="CS1138" s="258"/>
      <c r="CT1138" s="258"/>
      <c r="CU1138" s="258"/>
      <c r="CV1138" s="258"/>
      <c r="CW1138" s="258"/>
      <c r="CX1138" s="258"/>
      <c r="CY1138" s="258"/>
      <c r="CZ1138" s="258"/>
      <c r="DA1138" s="258"/>
      <c r="DB1138" s="258"/>
      <c r="DC1138" s="258"/>
      <c r="DD1138" s="258"/>
      <c r="DE1138" s="258"/>
      <c r="DF1138" s="258"/>
      <c r="DG1138" s="258"/>
      <c r="DH1138" s="258"/>
      <c r="DI1138" s="258"/>
      <c r="DJ1138" s="258"/>
      <c r="DK1138" s="258"/>
      <c r="DL1138" s="258"/>
      <c r="DM1138" s="258"/>
      <c r="DN1138" s="258"/>
      <c r="DO1138" s="258"/>
      <c r="DP1138" s="258"/>
      <c r="DQ1138" s="258"/>
      <c r="DR1138" s="258"/>
      <c r="DS1138" s="258"/>
      <c r="DT1138" s="258"/>
      <c r="DU1138" s="258"/>
      <c r="DV1138" s="258"/>
      <c r="DW1138" s="258"/>
      <c r="DX1138" s="258"/>
      <c r="DY1138" s="258"/>
      <c r="DZ1138" s="258"/>
      <c r="EA1138" s="258"/>
      <c r="EB1138" s="258"/>
      <c r="EC1138" s="258"/>
      <c r="ED1138" s="258"/>
      <c r="EE1138" s="258"/>
      <c r="EF1138" s="258"/>
      <c r="EG1138" s="258"/>
      <c r="EH1138" s="258"/>
      <c r="EI1138" s="258"/>
      <c r="EJ1138" s="258"/>
      <c r="EK1138" s="258"/>
      <c r="EL1138" s="258"/>
      <c r="EM1138" s="258"/>
      <c r="EN1138" s="258"/>
      <c r="EO1138" s="258"/>
      <c r="EP1138" s="258"/>
      <c r="EQ1138" s="258"/>
      <c r="ER1138" s="258"/>
      <c r="ES1138" s="258"/>
      <c r="ET1138" s="258"/>
      <c r="EU1138" s="258"/>
      <c r="EV1138" s="258"/>
      <c r="EW1138" s="258"/>
      <c r="EX1138" s="258"/>
      <c r="EY1138" s="258"/>
      <c r="EZ1138" s="258"/>
      <c r="FA1138" s="258"/>
      <c r="FB1138" s="258"/>
      <c r="FC1138" s="258"/>
      <c r="FD1138" s="258"/>
      <c r="FE1138" s="258"/>
      <c r="FF1138" s="258"/>
      <c r="FG1138" s="258"/>
      <c r="FH1138" s="258"/>
      <c r="FI1138" s="258"/>
      <c r="FJ1138" s="258"/>
      <c r="FK1138" s="258"/>
      <c r="FL1138" s="258"/>
      <c r="FM1138" s="258"/>
      <c r="FN1138" s="258"/>
      <c r="FO1138" s="258"/>
      <c r="FP1138" s="258"/>
      <c r="FQ1138" s="258"/>
      <c r="FR1138" s="258"/>
      <c r="FS1138" s="258"/>
      <c r="FT1138" s="258"/>
      <c r="FU1138" s="258"/>
      <c r="FV1138" s="258"/>
      <c r="FW1138" s="258"/>
      <c r="FX1138" s="258"/>
      <c r="FY1138" s="258"/>
      <c r="FZ1138" s="258"/>
      <c r="GA1138" s="258"/>
      <c r="GB1138" s="258"/>
      <c r="GC1138" s="258"/>
      <c r="GD1138" s="258"/>
      <c r="GE1138" s="258"/>
      <c r="GF1138" s="258"/>
      <c r="GG1138" s="258"/>
      <c r="GH1138" s="258"/>
      <c r="GI1138" s="258"/>
      <c r="GJ1138" s="258"/>
      <c r="GK1138" s="258"/>
      <c r="GL1138" s="258"/>
      <c r="GM1138" s="258"/>
      <c r="GN1138" s="258"/>
      <c r="GO1138" s="258"/>
      <c r="GP1138" s="258"/>
      <c r="GQ1138" s="258"/>
      <c r="GR1138" s="258"/>
      <c r="GS1138" s="258"/>
      <c r="GT1138" s="258"/>
      <c r="GU1138" s="258"/>
      <c r="GV1138" s="258"/>
      <c r="GW1138" s="258"/>
      <c r="GX1138" s="258"/>
      <c r="GY1138" s="258"/>
      <c r="GZ1138" s="258"/>
      <c r="HA1138" s="258"/>
      <c r="HB1138" s="258"/>
      <c r="HC1138" s="258"/>
      <c r="HD1138" s="258"/>
      <c r="HE1138" s="258"/>
      <c r="HF1138" s="258"/>
      <c r="HG1138" s="258"/>
      <c r="HH1138" s="258"/>
      <c r="HI1138" s="258"/>
      <c r="HJ1138" s="258"/>
      <c r="HK1138" s="258"/>
      <c r="HL1138" s="258"/>
      <c r="HM1138" s="258"/>
      <c r="HN1138" s="258"/>
      <c r="HO1138" s="258"/>
      <c r="HP1138" s="258"/>
      <c r="HQ1138" s="258"/>
      <c r="HR1138" s="258"/>
      <c r="HS1138" s="258"/>
      <c r="HT1138" s="258"/>
      <c r="HU1138" s="258"/>
      <c r="HV1138" s="258"/>
      <c r="HW1138" s="258"/>
      <c r="HX1138" s="258"/>
      <c r="HY1138" s="258"/>
      <c r="HZ1138" s="258"/>
      <c r="IA1138" s="258"/>
      <c r="IB1138" s="258"/>
      <c r="IC1138" s="258"/>
      <c r="ID1138" s="258"/>
      <c r="IE1138" s="258"/>
      <c r="IF1138" s="258"/>
      <c r="IG1138" s="258"/>
      <c r="IH1138" s="258"/>
      <c r="II1138" s="258"/>
      <c r="IJ1138" s="258"/>
      <c r="IK1138" s="258"/>
      <c r="IL1138" s="258"/>
      <c r="IM1138" s="258"/>
      <c r="IN1138" s="258"/>
      <c r="IO1138" s="258"/>
      <c r="IP1138" s="258"/>
      <c r="IQ1138" s="258"/>
      <c r="IR1138" s="258"/>
      <c r="IS1138" s="258"/>
      <c r="IT1138" s="258"/>
      <c r="IU1138" s="258"/>
      <c r="IV1138" s="258"/>
      <c r="IW1138" s="258"/>
      <c r="IX1138" s="258"/>
      <c r="IY1138" s="258"/>
      <c r="IZ1138" s="258"/>
      <c r="JA1138" s="258"/>
      <c r="JB1138" s="258"/>
      <c r="JC1138" s="258"/>
      <c r="JD1138" s="258"/>
      <c r="JE1138" s="258"/>
      <c r="JF1138" s="258"/>
      <c r="JG1138" s="258"/>
      <c r="JH1138" s="258"/>
    </row>
    <row r="1139" spans="1:268" s="867" customFormat="1" ht="38.1" customHeight="1" x14ac:dyDescent="0.25">
      <c r="A1139" s="813"/>
      <c r="B1139" s="813"/>
      <c r="C1139" s="1300" t="s">
        <v>202</v>
      </c>
      <c r="D1139" s="1300"/>
      <c r="E1139" s="1301">
        <f t="shared" ref="E1139:H1163" si="602">E1091</f>
        <v>26692</v>
      </c>
      <c r="F1139" s="1301">
        <f t="shared" si="602"/>
        <v>13346</v>
      </c>
      <c r="G1139" s="1301">
        <f t="shared" si="602"/>
        <v>40755</v>
      </c>
      <c r="H1139" s="1499">
        <f t="shared" si="602"/>
        <v>305.3723962235876</v>
      </c>
      <c r="I1139" s="1603"/>
      <c r="J1139" s="1603"/>
      <c r="K1139" s="1604"/>
      <c r="L1139" s="1604"/>
      <c r="M1139" s="1604"/>
      <c r="N1139" s="1604"/>
      <c r="O1139" s="1604"/>
      <c r="P1139" s="1604"/>
      <c r="Q1139" s="1301"/>
      <c r="R1139" s="1301"/>
      <c r="S1139" s="1301"/>
      <c r="T1139" s="1301"/>
      <c r="U1139" s="1301"/>
      <c r="V1139" s="1301"/>
      <c r="W1139" s="1818"/>
      <c r="X1139" s="1301"/>
      <c r="Y1139" s="1301"/>
      <c r="Z1139" s="1301"/>
      <c r="AA1139" s="1605"/>
      <c r="AB1139" s="1301"/>
      <c r="AC1139" s="842"/>
      <c r="AD1139" s="258"/>
      <c r="AE1139" s="258"/>
      <c r="AF1139" s="258"/>
      <c r="AG1139" s="258"/>
      <c r="AH1139" s="258"/>
      <c r="AI1139" s="258"/>
      <c r="AJ1139" s="258"/>
      <c r="AK1139" s="258"/>
      <c r="AL1139" s="258"/>
      <c r="AM1139" s="258"/>
      <c r="AN1139" s="258"/>
      <c r="AO1139" s="258"/>
      <c r="AP1139" s="258"/>
      <c r="AQ1139" s="258"/>
      <c r="AR1139" s="258"/>
      <c r="AS1139" s="258"/>
      <c r="AT1139" s="258"/>
      <c r="AU1139" s="258"/>
      <c r="AV1139" s="258"/>
      <c r="AW1139" s="258"/>
      <c r="AX1139" s="258"/>
      <c r="AY1139" s="258"/>
      <c r="AZ1139" s="258"/>
      <c r="BA1139" s="258"/>
      <c r="BB1139" s="258"/>
      <c r="BC1139" s="258"/>
      <c r="BD1139" s="258"/>
      <c r="BE1139" s="258"/>
      <c r="BF1139" s="258"/>
      <c r="BG1139" s="258"/>
      <c r="BH1139" s="258"/>
      <c r="BI1139" s="258"/>
      <c r="BJ1139" s="258"/>
      <c r="BK1139" s="258"/>
      <c r="BL1139" s="258"/>
      <c r="BM1139" s="258"/>
      <c r="BN1139" s="258"/>
      <c r="BO1139" s="258"/>
      <c r="BP1139" s="258"/>
      <c r="BQ1139" s="258"/>
      <c r="BR1139" s="258"/>
      <c r="BS1139" s="258"/>
      <c r="BT1139" s="258"/>
      <c r="BU1139" s="258"/>
      <c r="BV1139" s="258"/>
      <c r="BW1139" s="258"/>
      <c r="BX1139" s="258"/>
      <c r="BY1139" s="258"/>
      <c r="BZ1139" s="258"/>
      <c r="CA1139" s="258"/>
      <c r="CB1139" s="258"/>
      <c r="CC1139" s="258"/>
      <c r="CD1139" s="258"/>
      <c r="CE1139" s="258"/>
      <c r="CF1139" s="258"/>
      <c r="CG1139" s="258"/>
      <c r="CH1139" s="258"/>
      <c r="CI1139" s="258"/>
      <c r="CJ1139" s="258"/>
      <c r="CK1139" s="258"/>
      <c r="CL1139" s="258"/>
      <c r="CM1139" s="258"/>
      <c r="CN1139" s="258"/>
      <c r="CO1139" s="258"/>
      <c r="CP1139" s="258"/>
      <c r="CQ1139" s="258"/>
      <c r="CR1139" s="258"/>
      <c r="CS1139" s="258"/>
      <c r="CT1139" s="258"/>
      <c r="CU1139" s="258"/>
      <c r="CV1139" s="258"/>
      <c r="CW1139" s="258"/>
      <c r="CX1139" s="258"/>
      <c r="CY1139" s="258"/>
      <c r="CZ1139" s="258"/>
      <c r="DA1139" s="258"/>
      <c r="DB1139" s="258"/>
      <c r="DC1139" s="258"/>
      <c r="DD1139" s="258"/>
      <c r="DE1139" s="258"/>
      <c r="DF1139" s="258"/>
      <c r="DG1139" s="258"/>
      <c r="DH1139" s="258"/>
      <c r="DI1139" s="258"/>
      <c r="DJ1139" s="258"/>
      <c r="DK1139" s="258"/>
      <c r="DL1139" s="258"/>
      <c r="DM1139" s="258"/>
      <c r="DN1139" s="258"/>
      <c r="DO1139" s="258"/>
      <c r="DP1139" s="258"/>
      <c r="DQ1139" s="258"/>
      <c r="DR1139" s="258"/>
      <c r="DS1139" s="258"/>
      <c r="DT1139" s="258"/>
      <c r="DU1139" s="258"/>
      <c r="DV1139" s="258"/>
      <c r="DW1139" s="258"/>
      <c r="DX1139" s="258"/>
      <c r="DY1139" s="258"/>
      <c r="DZ1139" s="258"/>
      <c r="EA1139" s="258"/>
      <c r="EB1139" s="258"/>
      <c r="EC1139" s="258"/>
      <c r="ED1139" s="258"/>
      <c r="EE1139" s="258"/>
      <c r="EF1139" s="258"/>
      <c r="EG1139" s="258"/>
      <c r="EH1139" s="258"/>
      <c r="EI1139" s="258"/>
      <c r="EJ1139" s="258"/>
      <c r="EK1139" s="258"/>
      <c r="EL1139" s="258"/>
      <c r="EM1139" s="258"/>
      <c r="EN1139" s="258"/>
      <c r="EO1139" s="258"/>
      <c r="EP1139" s="258"/>
      <c r="EQ1139" s="258"/>
      <c r="ER1139" s="258"/>
      <c r="ES1139" s="258"/>
      <c r="ET1139" s="258"/>
      <c r="EU1139" s="258"/>
      <c r="EV1139" s="258"/>
      <c r="EW1139" s="258"/>
      <c r="EX1139" s="258"/>
      <c r="EY1139" s="258"/>
      <c r="EZ1139" s="258"/>
      <c r="FA1139" s="258"/>
      <c r="FB1139" s="258"/>
      <c r="FC1139" s="258"/>
      <c r="FD1139" s="258"/>
      <c r="FE1139" s="258"/>
      <c r="FF1139" s="258"/>
      <c r="FG1139" s="258"/>
      <c r="FH1139" s="258"/>
      <c r="FI1139" s="258"/>
      <c r="FJ1139" s="258"/>
      <c r="FK1139" s="258"/>
      <c r="FL1139" s="258"/>
      <c r="FM1139" s="258"/>
      <c r="FN1139" s="258"/>
      <c r="FO1139" s="258"/>
      <c r="FP1139" s="258"/>
      <c r="FQ1139" s="258"/>
      <c r="FR1139" s="258"/>
      <c r="FS1139" s="258"/>
      <c r="FT1139" s="258"/>
      <c r="FU1139" s="258"/>
      <c r="FV1139" s="258"/>
      <c r="FW1139" s="258"/>
      <c r="FX1139" s="258"/>
      <c r="FY1139" s="258"/>
      <c r="FZ1139" s="258"/>
      <c r="GA1139" s="258"/>
      <c r="GB1139" s="258"/>
      <c r="GC1139" s="258"/>
      <c r="GD1139" s="258"/>
      <c r="GE1139" s="258"/>
      <c r="GF1139" s="258"/>
      <c r="GG1139" s="258"/>
      <c r="GH1139" s="258"/>
      <c r="GI1139" s="258"/>
      <c r="GJ1139" s="258"/>
      <c r="GK1139" s="258"/>
      <c r="GL1139" s="258"/>
      <c r="GM1139" s="258"/>
      <c r="GN1139" s="258"/>
      <c r="GO1139" s="258"/>
      <c r="GP1139" s="258"/>
      <c r="GQ1139" s="258"/>
      <c r="GR1139" s="258"/>
      <c r="GS1139" s="258"/>
      <c r="GT1139" s="258"/>
      <c r="GU1139" s="258"/>
      <c r="GV1139" s="258"/>
      <c r="GW1139" s="258"/>
      <c r="GX1139" s="258"/>
      <c r="GY1139" s="258"/>
      <c r="GZ1139" s="258"/>
      <c r="HA1139" s="258"/>
      <c r="HB1139" s="258"/>
      <c r="HC1139" s="258"/>
      <c r="HD1139" s="258"/>
      <c r="HE1139" s="258"/>
      <c r="HF1139" s="258"/>
      <c r="HG1139" s="258"/>
      <c r="HH1139" s="258"/>
      <c r="HI1139" s="258"/>
      <c r="HJ1139" s="258"/>
      <c r="HK1139" s="258"/>
      <c r="HL1139" s="258"/>
      <c r="HM1139" s="258"/>
      <c r="HN1139" s="258"/>
      <c r="HO1139" s="258"/>
      <c r="HP1139" s="258"/>
      <c r="HQ1139" s="258"/>
      <c r="HR1139" s="258"/>
      <c r="HS1139" s="258"/>
      <c r="HT1139" s="258"/>
      <c r="HU1139" s="258"/>
      <c r="HV1139" s="258"/>
      <c r="HW1139" s="258"/>
      <c r="HX1139" s="258"/>
      <c r="HY1139" s="258"/>
      <c r="HZ1139" s="258"/>
      <c r="IA1139" s="258"/>
      <c r="IB1139" s="258"/>
      <c r="IC1139" s="258"/>
      <c r="ID1139" s="258"/>
      <c r="IE1139" s="258"/>
      <c r="IF1139" s="258"/>
      <c r="IG1139" s="258"/>
      <c r="IH1139" s="258"/>
      <c r="II1139" s="258"/>
      <c r="IJ1139" s="258"/>
      <c r="IK1139" s="258"/>
      <c r="IL1139" s="258"/>
      <c r="IM1139" s="258"/>
      <c r="IN1139" s="258"/>
      <c r="IO1139" s="258"/>
      <c r="IP1139" s="258"/>
      <c r="IQ1139" s="258"/>
      <c r="IR1139" s="258"/>
      <c r="IS1139" s="258"/>
      <c r="IT1139" s="258"/>
      <c r="IU1139" s="258"/>
      <c r="IV1139" s="258"/>
      <c r="IW1139" s="258"/>
      <c r="IX1139" s="258"/>
      <c r="IY1139" s="258"/>
      <c r="IZ1139" s="258"/>
      <c r="JA1139" s="258"/>
      <c r="JB1139" s="258"/>
      <c r="JC1139" s="258"/>
      <c r="JD1139" s="258"/>
      <c r="JE1139" s="258"/>
      <c r="JF1139" s="258"/>
      <c r="JG1139" s="258"/>
      <c r="JH1139" s="258"/>
    </row>
    <row r="1140" spans="1:268" s="867" customFormat="1" ht="38.1" customHeight="1" x14ac:dyDescent="0.25">
      <c r="A1140" s="813"/>
      <c r="B1140" s="813"/>
      <c r="C1140" s="1300" t="s">
        <v>309</v>
      </c>
      <c r="D1140" s="1300"/>
      <c r="E1140" s="1301">
        <f t="shared" si="602"/>
        <v>0</v>
      </c>
      <c r="F1140" s="1301">
        <f t="shared" si="602"/>
        <v>0</v>
      </c>
      <c r="G1140" s="1301">
        <f t="shared" si="602"/>
        <v>0</v>
      </c>
      <c r="H1140" s="1499">
        <f t="shared" si="602"/>
        <v>0</v>
      </c>
      <c r="I1140" s="1603"/>
      <c r="J1140" s="1603"/>
      <c r="K1140" s="1604"/>
      <c r="L1140" s="1604"/>
      <c r="M1140" s="1604"/>
      <c r="N1140" s="1604"/>
      <c r="O1140" s="1604"/>
      <c r="P1140" s="1604"/>
      <c r="Q1140" s="1301"/>
      <c r="R1140" s="1301"/>
      <c r="S1140" s="1301"/>
      <c r="T1140" s="1301"/>
      <c r="U1140" s="1301"/>
      <c r="V1140" s="1301"/>
      <c r="W1140" s="1818"/>
      <c r="X1140" s="1301"/>
      <c r="Y1140" s="1301"/>
      <c r="Z1140" s="1301"/>
      <c r="AA1140" s="1605"/>
      <c r="AB1140" s="1301"/>
      <c r="AC1140" s="842"/>
      <c r="AD1140" s="258"/>
      <c r="AE1140" s="258"/>
      <c r="AF1140" s="258"/>
      <c r="AG1140" s="258"/>
      <c r="AH1140" s="258"/>
      <c r="AI1140" s="258"/>
      <c r="AJ1140" s="258"/>
      <c r="AK1140" s="258"/>
      <c r="AL1140" s="258"/>
      <c r="AM1140" s="258"/>
      <c r="AN1140" s="258"/>
      <c r="AO1140" s="258"/>
      <c r="AP1140" s="258"/>
      <c r="AQ1140" s="258"/>
      <c r="AR1140" s="258"/>
      <c r="AS1140" s="258"/>
      <c r="AT1140" s="258"/>
      <c r="AU1140" s="258"/>
      <c r="AV1140" s="258"/>
      <c r="AW1140" s="258"/>
      <c r="AX1140" s="258"/>
      <c r="AY1140" s="258"/>
      <c r="AZ1140" s="258"/>
      <c r="BA1140" s="258"/>
      <c r="BB1140" s="258"/>
      <c r="BC1140" s="258"/>
      <c r="BD1140" s="258"/>
      <c r="BE1140" s="258"/>
      <c r="BF1140" s="258"/>
      <c r="BG1140" s="258"/>
      <c r="BH1140" s="258"/>
      <c r="BI1140" s="258"/>
      <c r="BJ1140" s="258"/>
      <c r="BK1140" s="258"/>
      <c r="BL1140" s="258"/>
      <c r="BM1140" s="258"/>
      <c r="BN1140" s="258"/>
      <c r="BO1140" s="258"/>
      <c r="BP1140" s="258"/>
      <c r="BQ1140" s="258"/>
      <c r="BR1140" s="258"/>
      <c r="BS1140" s="258"/>
      <c r="BT1140" s="258"/>
      <c r="BU1140" s="258"/>
      <c r="BV1140" s="258"/>
      <c r="BW1140" s="258"/>
      <c r="BX1140" s="258"/>
      <c r="BY1140" s="258"/>
      <c r="BZ1140" s="258"/>
      <c r="CA1140" s="258"/>
      <c r="CB1140" s="258"/>
      <c r="CC1140" s="258"/>
      <c r="CD1140" s="258"/>
      <c r="CE1140" s="258"/>
      <c r="CF1140" s="258"/>
      <c r="CG1140" s="258"/>
      <c r="CH1140" s="258"/>
      <c r="CI1140" s="258"/>
      <c r="CJ1140" s="258"/>
      <c r="CK1140" s="258"/>
      <c r="CL1140" s="258"/>
      <c r="CM1140" s="258"/>
      <c r="CN1140" s="258"/>
      <c r="CO1140" s="258"/>
      <c r="CP1140" s="258"/>
      <c r="CQ1140" s="258"/>
      <c r="CR1140" s="258"/>
      <c r="CS1140" s="258"/>
      <c r="CT1140" s="258"/>
      <c r="CU1140" s="258"/>
      <c r="CV1140" s="258"/>
      <c r="CW1140" s="258"/>
      <c r="CX1140" s="258"/>
      <c r="CY1140" s="258"/>
      <c r="CZ1140" s="258"/>
      <c r="DA1140" s="258"/>
      <c r="DB1140" s="258"/>
      <c r="DC1140" s="258"/>
      <c r="DD1140" s="258"/>
      <c r="DE1140" s="258"/>
      <c r="DF1140" s="258"/>
      <c r="DG1140" s="258"/>
      <c r="DH1140" s="258"/>
      <c r="DI1140" s="258"/>
      <c r="DJ1140" s="258"/>
      <c r="DK1140" s="258"/>
      <c r="DL1140" s="258"/>
      <c r="DM1140" s="258"/>
      <c r="DN1140" s="258"/>
      <c r="DO1140" s="258"/>
      <c r="DP1140" s="258"/>
      <c r="DQ1140" s="258"/>
      <c r="DR1140" s="258"/>
      <c r="DS1140" s="258"/>
      <c r="DT1140" s="258"/>
      <c r="DU1140" s="258"/>
      <c r="DV1140" s="258"/>
      <c r="DW1140" s="258"/>
      <c r="DX1140" s="258"/>
      <c r="DY1140" s="258"/>
      <c r="DZ1140" s="258"/>
      <c r="EA1140" s="258"/>
      <c r="EB1140" s="258"/>
      <c r="EC1140" s="258"/>
      <c r="ED1140" s="258"/>
      <c r="EE1140" s="258"/>
      <c r="EF1140" s="258"/>
      <c r="EG1140" s="258"/>
      <c r="EH1140" s="258"/>
      <c r="EI1140" s="258"/>
      <c r="EJ1140" s="258"/>
      <c r="EK1140" s="258"/>
      <c r="EL1140" s="258"/>
      <c r="EM1140" s="258"/>
      <c r="EN1140" s="258"/>
      <c r="EO1140" s="258"/>
      <c r="EP1140" s="258"/>
      <c r="EQ1140" s="258"/>
      <c r="ER1140" s="258"/>
      <c r="ES1140" s="258"/>
      <c r="ET1140" s="258"/>
      <c r="EU1140" s="258"/>
      <c r="EV1140" s="258"/>
      <c r="EW1140" s="258"/>
      <c r="EX1140" s="258"/>
      <c r="EY1140" s="258"/>
      <c r="EZ1140" s="258"/>
      <c r="FA1140" s="258"/>
      <c r="FB1140" s="258"/>
      <c r="FC1140" s="258"/>
      <c r="FD1140" s="258"/>
      <c r="FE1140" s="258"/>
      <c r="FF1140" s="258"/>
      <c r="FG1140" s="258"/>
      <c r="FH1140" s="258"/>
      <c r="FI1140" s="258"/>
      <c r="FJ1140" s="258"/>
      <c r="FK1140" s="258"/>
      <c r="FL1140" s="258"/>
      <c r="FM1140" s="258"/>
      <c r="FN1140" s="258"/>
      <c r="FO1140" s="258"/>
      <c r="FP1140" s="258"/>
      <c r="FQ1140" s="258"/>
      <c r="FR1140" s="258"/>
      <c r="FS1140" s="258"/>
      <c r="FT1140" s="258"/>
      <c r="FU1140" s="258"/>
      <c r="FV1140" s="258"/>
      <c r="FW1140" s="258"/>
      <c r="FX1140" s="258"/>
      <c r="FY1140" s="258"/>
      <c r="FZ1140" s="258"/>
      <c r="GA1140" s="258"/>
      <c r="GB1140" s="258"/>
      <c r="GC1140" s="258"/>
      <c r="GD1140" s="258"/>
      <c r="GE1140" s="258"/>
      <c r="GF1140" s="258"/>
      <c r="GG1140" s="258"/>
      <c r="GH1140" s="258"/>
      <c r="GI1140" s="258"/>
      <c r="GJ1140" s="258"/>
      <c r="GK1140" s="258"/>
      <c r="GL1140" s="258"/>
      <c r="GM1140" s="258"/>
      <c r="GN1140" s="258"/>
      <c r="GO1140" s="258"/>
      <c r="GP1140" s="258"/>
      <c r="GQ1140" s="258"/>
      <c r="GR1140" s="258"/>
      <c r="GS1140" s="258"/>
      <c r="GT1140" s="258"/>
      <c r="GU1140" s="258"/>
      <c r="GV1140" s="258"/>
      <c r="GW1140" s="258"/>
      <c r="GX1140" s="258"/>
      <c r="GY1140" s="258"/>
      <c r="GZ1140" s="258"/>
      <c r="HA1140" s="258"/>
      <c r="HB1140" s="258"/>
      <c r="HC1140" s="258"/>
      <c r="HD1140" s="258"/>
      <c r="HE1140" s="258"/>
      <c r="HF1140" s="258"/>
      <c r="HG1140" s="258"/>
      <c r="HH1140" s="258"/>
      <c r="HI1140" s="258"/>
      <c r="HJ1140" s="258"/>
      <c r="HK1140" s="258"/>
      <c r="HL1140" s="258"/>
      <c r="HM1140" s="258"/>
      <c r="HN1140" s="258"/>
      <c r="HO1140" s="258"/>
      <c r="HP1140" s="258"/>
      <c r="HQ1140" s="258"/>
      <c r="HR1140" s="258"/>
      <c r="HS1140" s="258"/>
      <c r="HT1140" s="258"/>
      <c r="HU1140" s="258"/>
      <c r="HV1140" s="258"/>
      <c r="HW1140" s="258"/>
      <c r="HX1140" s="258"/>
      <c r="HY1140" s="258"/>
      <c r="HZ1140" s="258"/>
      <c r="IA1140" s="258"/>
      <c r="IB1140" s="258"/>
      <c r="IC1140" s="258"/>
      <c r="ID1140" s="258"/>
      <c r="IE1140" s="258"/>
      <c r="IF1140" s="258"/>
      <c r="IG1140" s="258"/>
      <c r="IH1140" s="258"/>
      <c r="II1140" s="258"/>
      <c r="IJ1140" s="258"/>
      <c r="IK1140" s="258"/>
      <c r="IL1140" s="258"/>
      <c r="IM1140" s="258"/>
      <c r="IN1140" s="258"/>
      <c r="IO1140" s="258"/>
      <c r="IP1140" s="258"/>
      <c r="IQ1140" s="258"/>
      <c r="IR1140" s="258"/>
      <c r="IS1140" s="258"/>
      <c r="IT1140" s="258"/>
      <c r="IU1140" s="258"/>
      <c r="IV1140" s="258"/>
      <c r="IW1140" s="258"/>
      <c r="IX1140" s="258"/>
      <c r="IY1140" s="258"/>
      <c r="IZ1140" s="258"/>
      <c r="JA1140" s="258"/>
      <c r="JB1140" s="258"/>
      <c r="JC1140" s="258"/>
      <c r="JD1140" s="258"/>
      <c r="JE1140" s="258"/>
      <c r="JF1140" s="258"/>
      <c r="JG1140" s="258"/>
      <c r="JH1140" s="258"/>
    </row>
    <row r="1141" spans="1:268" s="867" customFormat="1" ht="38.1" customHeight="1" x14ac:dyDescent="0.25">
      <c r="A1141" s="813"/>
      <c r="B1141" s="813"/>
      <c r="C1141" s="1300" t="s">
        <v>310</v>
      </c>
      <c r="D1141" s="1300"/>
      <c r="E1141" s="1301">
        <f t="shared" si="602"/>
        <v>7800</v>
      </c>
      <c r="F1141" s="1301">
        <f t="shared" si="602"/>
        <v>3900</v>
      </c>
      <c r="G1141" s="1301">
        <f t="shared" si="602"/>
        <v>239</v>
      </c>
      <c r="H1141" s="1499">
        <f t="shared" si="602"/>
        <v>6.1282051282051286</v>
      </c>
      <c r="I1141" s="1603"/>
      <c r="J1141" s="1603"/>
      <c r="K1141" s="1604"/>
      <c r="L1141" s="1604"/>
      <c r="M1141" s="1604"/>
      <c r="N1141" s="1604"/>
      <c r="O1141" s="1604"/>
      <c r="P1141" s="1604"/>
      <c r="Q1141" s="1301"/>
      <c r="R1141" s="1301"/>
      <c r="S1141" s="1301"/>
      <c r="T1141" s="1301"/>
      <c r="U1141" s="1301"/>
      <c r="V1141" s="1301"/>
      <c r="W1141" s="1818"/>
      <c r="X1141" s="1301"/>
      <c r="Y1141" s="1301"/>
      <c r="Z1141" s="1301"/>
      <c r="AA1141" s="1605"/>
      <c r="AB1141" s="1301"/>
      <c r="AC1141" s="842"/>
      <c r="AD1141" s="258"/>
      <c r="AE1141" s="258"/>
      <c r="AF1141" s="258"/>
      <c r="AG1141" s="258"/>
      <c r="AH1141" s="258"/>
      <c r="AI1141" s="258"/>
      <c r="AJ1141" s="258"/>
      <c r="AK1141" s="258"/>
      <c r="AL1141" s="258"/>
      <c r="AM1141" s="258"/>
      <c r="AN1141" s="258"/>
      <c r="AO1141" s="258"/>
      <c r="AP1141" s="258"/>
      <c r="AQ1141" s="258"/>
      <c r="AR1141" s="258"/>
      <c r="AS1141" s="258"/>
      <c r="AT1141" s="258"/>
      <c r="AU1141" s="258"/>
      <c r="AV1141" s="258"/>
      <c r="AW1141" s="258"/>
      <c r="AX1141" s="258"/>
      <c r="AY1141" s="258"/>
      <c r="AZ1141" s="258"/>
      <c r="BA1141" s="258"/>
      <c r="BB1141" s="258"/>
      <c r="BC1141" s="258"/>
      <c r="BD1141" s="258"/>
      <c r="BE1141" s="258"/>
      <c r="BF1141" s="258"/>
      <c r="BG1141" s="258"/>
      <c r="BH1141" s="258"/>
      <c r="BI1141" s="258"/>
      <c r="BJ1141" s="258"/>
      <c r="BK1141" s="258"/>
      <c r="BL1141" s="258"/>
      <c r="BM1141" s="258"/>
      <c r="BN1141" s="258"/>
      <c r="BO1141" s="258"/>
      <c r="BP1141" s="258"/>
      <c r="BQ1141" s="258"/>
      <c r="BR1141" s="258"/>
      <c r="BS1141" s="258"/>
      <c r="BT1141" s="258"/>
      <c r="BU1141" s="258"/>
      <c r="BV1141" s="258"/>
      <c r="BW1141" s="258"/>
      <c r="BX1141" s="258"/>
      <c r="BY1141" s="258"/>
      <c r="BZ1141" s="258"/>
      <c r="CA1141" s="258"/>
      <c r="CB1141" s="258"/>
      <c r="CC1141" s="258"/>
      <c r="CD1141" s="258"/>
      <c r="CE1141" s="258"/>
      <c r="CF1141" s="258"/>
      <c r="CG1141" s="258"/>
      <c r="CH1141" s="258"/>
      <c r="CI1141" s="258"/>
      <c r="CJ1141" s="258"/>
      <c r="CK1141" s="258"/>
      <c r="CL1141" s="258"/>
      <c r="CM1141" s="258"/>
      <c r="CN1141" s="258"/>
      <c r="CO1141" s="258"/>
      <c r="CP1141" s="258"/>
      <c r="CQ1141" s="258"/>
      <c r="CR1141" s="258"/>
      <c r="CS1141" s="258"/>
      <c r="CT1141" s="258"/>
      <c r="CU1141" s="258"/>
      <c r="CV1141" s="258"/>
      <c r="CW1141" s="258"/>
      <c r="CX1141" s="258"/>
      <c r="CY1141" s="258"/>
      <c r="CZ1141" s="258"/>
      <c r="DA1141" s="258"/>
      <c r="DB1141" s="258"/>
      <c r="DC1141" s="258"/>
      <c r="DD1141" s="258"/>
      <c r="DE1141" s="258"/>
      <c r="DF1141" s="258"/>
      <c r="DG1141" s="258"/>
      <c r="DH1141" s="258"/>
      <c r="DI1141" s="258"/>
      <c r="DJ1141" s="258"/>
      <c r="DK1141" s="258"/>
      <c r="DL1141" s="258"/>
      <c r="DM1141" s="258"/>
      <c r="DN1141" s="258"/>
      <c r="DO1141" s="258"/>
      <c r="DP1141" s="258"/>
      <c r="DQ1141" s="258"/>
      <c r="DR1141" s="258"/>
      <c r="DS1141" s="258"/>
      <c r="DT1141" s="258"/>
      <c r="DU1141" s="258"/>
      <c r="DV1141" s="258"/>
      <c r="DW1141" s="258"/>
      <c r="DX1141" s="258"/>
      <c r="DY1141" s="258"/>
      <c r="DZ1141" s="258"/>
      <c r="EA1141" s="258"/>
      <c r="EB1141" s="258"/>
      <c r="EC1141" s="258"/>
      <c r="ED1141" s="258"/>
      <c r="EE1141" s="258"/>
      <c r="EF1141" s="258"/>
      <c r="EG1141" s="258"/>
      <c r="EH1141" s="258"/>
      <c r="EI1141" s="258"/>
      <c r="EJ1141" s="258"/>
      <c r="EK1141" s="258"/>
      <c r="EL1141" s="258"/>
      <c r="EM1141" s="258"/>
      <c r="EN1141" s="258"/>
      <c r="EO1141" s="258"/>
      <c r="EP1141" s="258"/>
      <c r="EQ1141" s="258"/>
      <c r="ER1141" s="258"/>
      <c r="ES1141" s="258"/>
      <c r="ET1141" s="258"/>
      <c r="EU1141" s="258"/>
      <c r="EV1141" s="258"/>
      <c r="EW1141" s="258"/>
      <c r="EX1141" s="258"/>
      <c r="EY1141" s="258"/>
      <c r="EZ1141" s="258"/>
      <c r="FA1141" s="258"/>
      <c r="FB1141" s="258"/>
      <c r="FC1141" s="258"/>
      <c r="FD1141" s="258"/>
      <c r="FE1141" s="258"/>
      <c r="FF1141" s="258"/>
      <c r="FG1141" s="258"/>
      <c r="FH1141" s="258"/>
      <c r="FI1141" s="258"/>
      <c r="FJ1141" s="258"/>
      <c r="FK1141" s="258"/>
      <c r="FL1141" s="258"/>
      <c r="FM1141" s="258"/>
      <c r="FN1141" s="258"/>
      <c r="FO1141" s="258"/>
      <c r="FP1141" s="258"/>
      <c r="FQ1141" s="258"/>
      <c r="FR1141" s="258"/>
      <c r="FS1141" s="258"/>
      <c r="FT1141" s="258"/>
      <c r="FU1141" s="258"/>
      <c r="FV1141" s="258"/>
      <c r="FW1141" s="258"/>
      <c r="FX1141" s="258"/>
      <c r="FY1141" s="258"/>
      <c r="FZ1141" s="258"/>
      <c r="GA1141" s="258"/>
      <c r="GB1141" s="258"/>
      <c r="GC1141" s="258"/>
      <c r="GD1141" s="258"/>
      <c r="GE1141" s="258"/>
      <c r="GF1141" s="258"/>
      <c r="GG1141" s="258"/>
      <c r="GH1141" s="258"/>
      <c r="GI1141" s="258"/>
      <c r="GJ1141" s="258"/>
      <c r="GK1141" s="258"/>
      <c r="GL1141" s="258"/>
      <c r="GM1141" s="258"/>
      <c r="GN1141" s="258"/>
      <c r="GO1141" s="258"/>
      <c r="GP1141" s="258"/>
      <c r="GQ1141" s="258"/>
      <c r="GR1141" s="258"/>
      <c r="GS1141" s="258"/>
      <c r="GT1141" s="258"/>
      <c r="GU1141" s="258"/>
      <c r="GV1141" s="258"/>
      <c r="GW1141" s="258"/>
      <c r="GX1141" s="258"/>
      <c r="GY1141" s="258"/>
      <c r="GZ1141" s="258"/>
      <c r="HA1141" s="258"/>
      <c r="HB1141" s="258"/>
      <c r="HC1141" s="258"/>
      <c r="HD1141" s="258"/>
      <c r="HE1141" s="258"/>
      <c r="HF1141" s="258"/>
      <c r="HG1141" s="258"/>
      <c r="HH1141" s="258"/>
      <c r="HI1141" s="258"/>
      <c r="HJ1141" s="258"/>
      <c r="HK1141" s="258"/>
      <c r="HL1141" s="258"/>
      <c r="HM1141" s="258"/>
      <c r="HN1141" s="258"/>
      <c r="HO1141" s="258"/>
      <c r="HP1141" s="258"/>
      <c r="HQ1141" s="258"/>
      <c r="HR1141" s="258"/>
      <c r="HS1141" s="258"/>
      <c r="HT1141" s="258"/>
      <c r="HU1141" s="258"/>
      <c r="HV1141" s="258"/>
      <c r="HW1141" s="258"/>
      <c r="HX1141" s="258"/>
      <c r="HY1141" s="258"/>
      <c r="HZ1141" s="258"/>
      <c r="IA1141" s="258"/>
      <c r="IB1141" s="258"/>
      <c r="IC1141" s="258"/>
      <c r="ID1141" s="258"/>
      <c r="IE1141" s="258"/>
      <c r="IF1141" s="258"/>
      <c r="IG1141" s="258"/>
      <c r="IH1141" s="258"/>
      <c r="II1141" s="258"/>
      <c r="IJ1141" s="258"/>
      <c r="IK1141" s="258"/>
      <c r="IL1141" s="258"/>
      <c r="IM1141" s="258"/>
      <c r="IN1141" s="258"/>
      <c r="IO1141" s="258"/>
      <c r="IP1141" s="258"/>
      <c r="IQ1141" s="258"/>
      <c r="IR1141" s="258"/>
      <c r="IS1141" s="258"/>
      <c r="IT1141" s="258"/>
      <c r="IU1141" s="258"/>
      <c r="IV1141" s="258"/>
      <c r="IW1141" s="258"/>
      <c r="IX1141" s="258"/>
      <c r="IY1141" s="258"/>
      <c r="IZ1141" s="258"/>
      <c r="JA1141" s="258"/>
      <c r="JB1141" s="258"/>
      <c r="JC1141" s="258"/>
      <c r="JD1141" s="258"/>
      <c r="JE1141" s="258"/>
      <c r="JF1141" s="258"/>
      <c r="JG1141" s="258"/>
      <c r="JH1141" s="258"/>
    </row>
    <row r="1142" spans="1:268" s="867" customFormat="1" ht="38.1" customHeight="1" x14ac:dyDescent="0.25">
      <c r="A1142" s="813"/>
      <c r="B1142" s="813"/>
      <c r="C1142" s="1300" t="s">
        <v>311</v>
      </c>
      <c r="D1142" s="1300"/>
      <c r="E1142" s="1301">
        <f t="shared" si="602"/>
        <v>270</v>
      </c>
      <c r="F1142" s="1301">
        <f t="shared" si="602"/>
        <v>135</v>
      </c>
      <c r="G1142" s="1301">
        <f t="shared" si="602"/>
        <v>48</v>
      </c>
      <c r="H1142" s="1499">
        <f t="shared" si="602"/>
        <v>35.555555555555557</v>
      </c>
      <c r="I1142" s="1603"/>
      <c r="J1142" s="1603"/>
      <c r="K1142" s="1604"/>
      <c r="L1142" s="1604"/>
      <c r="M1142" s="1604"/>
      <c r="N1142" s="1604"/>
      <c r="O1142" s="1604"/>
      <c r="P1142" s="1604"/>
      <c r="Q1142" s="1301"/>
      <c r="R1142" s="1301"/>
      <c r="S1142" s="1301"/>
      <c r="T1142" s="1301"/>
      <c r="U1142" s="1301"/>
      <c r="V1142" s="1301"/>
      <c r="W1142" s="1818"/>
      <c r="X1142" s="1301"/>
      <c r="Y1142" s="1301"/>
      <c r="Z1142" s="1301"/>
      <c r="AA1142" s="1605"/>
      <c r="AB1142" s="1301"/>
      <c r="AC1142" s="842"/>
      <c r="AD1142" s="258"/>
      <c r="AE1142" s="258"/>
      <c r="AF1142" s="258"/>
      <c r="AG1142" s="258"/>
      <c r="AH1142" s="258"/>
      <c r="AI1142" s="258"/>
      <c r="AJ1142" s="258"/>
      <c r="AK1142" s="258"/>
      <c r="AL1142" s="258"/>
      <c r="AM1142" s="258"/>
      <c r="AN1142" s="258"/>
      <c r="AO1142" s="258"/>
      <c r="AP1142" s="258"/>
      <c r="AQ1142" s="258"/>
      <c r="AR1142" s="258"/>
      <c r="AS1142" s="258"/>
      <c r="AT1142" s="258"/>
      <c r="AU1142" s="258"/>
      <c r="AV1142" s="258"/>
      <c r="AW1142" s="258"/>
      <c r="AX1142" s="258"/>
      <c r="AY1142" s="258"/>
      <c r="AZ1142" s="258"/>
      <c r="BA1142" s="258"/>
      <c r="BB1142" s="258"/>
      <c r="BC1142" s="258"/>
      <c r="BD1142" s="258"/>
      <c r="BE1142" s="258"/>
      <c r="BF1142" s="258"/>
      <c r="BG1142" s="258"/>
      <c r="BH1142" s="258"/>
      <c r="BI1142" s="258"/>
      <c r="BJ1142" s="258"/>
      <c r="BK1142" s="258"/>
      <c r="BL1142" s="258"/>
      <c r="BM1142" s="258"/>
      <c r="BN1142" s="258"/>
      <c r="BO1142" s="258"/>
      <c r="BP1142" s="258"/>
      <c r="BQ1142" s="258"/>
      <c r="BR1142" s="258"/>
      <c r="BS1142" s="258"/>
      <c r="BT1142" s="258"/>
      <c r="BU1142" s="258"/>
      <c r="BV1142" s="258"/>
      <c r="BW1142" s="258"/>
      <c r="BX1142" s="258"/>
      <c r="BY1142" s="258"/>
      <c r="BZ1142" s="258"/>
      <c r="CA1142" s="258"/>
      <c r="CB1142" s="258"/>
      <c r="CC1142" s="258"/>
      <c r="CD1142" s="258"/>
      <c r="CE1142" s="258"/>
      <c r="CF1142" s="258"/>
      <c r="CG1142" s="258"/>
      <c r="CH1142" s="258"/>
      <c r="CI1142" s="258"/>
      <c r="CJ1142" s="258"/>
      <c r="CK1142" s="258"/>
      <c r="CL1142" s="258"/>
      <c r="CM1142" s="258"/>
      <c r="CN1142" s="258"/>
      <c r="CO1142" s="258"/>
      <c r="CP1142" s="258"/>
      <c r="CQ1142" s="258"/>
      <c r="CR1142" s="258"/>
      <c r="CS1142" s="258"/>
      <c r="CT1142" s="258"/>
      <c r="CU1142" s="258"/>
      <c r="CV1142" s="258"/>
      <c r="CW1142" s="258"/>
      <c r="CX1142" s="258"/>
      <c r="CY1142" s="258"/>
      <c r="CZ1142" s="258"/>
      <c r="DA1142" s="258"/>
      <c r="DB1142" s="258"/>
      <c r="DC1142" s="258"/>
      <c r="DD1142" s="258"/>
      <c r="DE1142" s="258"/>
      <c r="DF1142" s="258"/>
      <c r="DG1142" s="258"/>
      <c r="DH1142" s="258"/>
      <c r="DI1142" s="258"/>
      <c r="DJ1142" s="258"/>
      <c r="DK1142" s="258"/>
      <c r="DL1142" s="258"/>
      <c r="DM1142" s="258"/>
      <c r="DN1142" s="258"/>
      <c r="DO1142" s="258"/>
      <c r="DP1142" s="258"/>
      <c r="DQ1142" s="258"/>
      <c r="DR1142" s="258"/>
      <c r="DS1142" s="258"/>
      <c r="DT1142" s="258"/>
      <c r="DU1142" s="258"/>
      <c r="DV1142" s="258"/>
      <c r="DW1142" s="258"/>
      <c r="DX1142" s="258"/>
      <c r="DY1142" s="258"/>
      <c r="DZ1142" s="258"/>
      <c r="EA1142" s="258"/>
      <c r="EB1142" s="258"/>
      <c r="EC1142" s="258"/>
      <c r="ED1142" s="258"/>
      <c r="EE1142" s="258"/>
      <c r="EF1142" s="258"/>
      <c r="EG1142" s="258"/>
      <c r="EH1142" s="258"/>
      <c r="EI1142" s="258"/>
      <c r="EJ1142" s="258"/>
      <c r="EK1142" s="258"/>
      <c r="EL1142" s="258"/>
      <c r="EM1142" s="258"/>
      <c r="EN1142" s="258"/>
      <c r="EO1142" s="258"/>
      <c r="EP1142" s="258"/>
      <c r="EQ1142" s="258"/>
      <c r="ER1142" s="258"/>
      <c r="ES1142" s="258"/>
      <c r="ET1142" s="258"/>
      <c r="EU1142" s="258"/>
      <c r="EV1142" s="258"/>
      <c r="EW1142" s="258"/>
      <c r="EX1142" s="258"/>
      <c r="EY1142" s="258"/>
      <c r="EZ1142" s="258"/>
      <c r="FA1142" s="258"/>
      <c r="FB1142" s="258"/>
      <c r="FC1142" s="258"/>
      <c r="FD1142" s="258"/>
      <c r="FE1142" s="258"/>
      <c r="FF1142" s="258"/>
      <c r="FG1142" s="258"/>
      <c r="FH1142" s="258"/>
      <c r="FI1142" s="258"/>
      <c r="FJ1142" s="258"/>
      <c r="FK1142" s="258"/>
      <c r="FL1142" s="258"/>
      <c r="FM1142" s="258"/>
      <c r="FN1142" s="258"/>
      <c r="FO1142" s="258"/>
      <c r="FP1142" s="258"/>
      <c r="FQ1142" s="258"/>
      <c r="FR1142" s="258"/>
      <c r="FS1142" s="258"/>
      <c r="FT1142" s="258"/>
      <c r="FU1142" s="258"/>
      <c r="FV1142" s="258"/>
      <c r="FW1142" s="258"/>
      <c r="FX1142" s="258"/>
      <c r="FY1142" s="258"/>
      <c r="FZ1142" s="258"/>
      <c r="GA1142" s="258"/>
      <c r="GB1142" s="258"/>
      <c r="GC1142" s="258"/>
      <c r="GD1142" s="258"/>
      <c r="GE1142" s="258"/>
      <c r="GF1142" s="258"/>
      <c r="GG1142" s="258"/>
      <c r="GH1142" s="258"/>
      <c r="GI1142" s="258"/>
      <c r="GJ1142" s="258"/>
      <c r="GK1142" s="258"/>
      <c r="GL1142" s="258"/>
      <c r="GM1142" s="258"/>
      <c r="GN1142" s="258"/>
      <c r="GO1142" s="258"/>
      <c r="GP1142" s="258"/>
      <c r="GQ1142" s="258"/>
      <c r="GR1142" s="258"/>
      <c r="GS1142" s="258"/>
      <c r="GT1142" s="258"/>
      <c r="GU1142" s="258"/>
      <c r="GV1142" s="258"/>
      <c r="GW1142" s="258"/>
      <c r="GX1142" s="258"/>
      <c r="GY1142" s="258"/>
      <c r="GZ1142" s="258"/>
      <c r="HA1142" s="258"/>
      <c r="HB1142" s="258"/>
      <c r="HC1142" s="258"/>
      <c r="HD1142" s="258"/>
      <c r="HE1142" s="258"/>
      <c r="HF1142" s="258"/>
      <c r="HG1142" s="258"/>
      <c r="HH1142" s="258"/>
      <c r="HI1142" s="258"/>
      <c r="HJ1142" s="258"/>
      <c r="HK1142" s="258"/>
      <c r="HL1142" s="258"/>
      <c r="HM1142" s="258"/>
      <c r="HN1142" s="258"/>
      <c r="HO1142" s="258"/>
      <c r="HP1142" s="258"/>
      <c r="HQ1142" s="258"/>
      <c r="HR1142" s="258"/>
      <c r="HS1142" s="258"/>
      <c r="HT1142" s="258"/>
      <c r="HU1142" s="258"/>
      <c r="HV1142" s="258"/>
      <c r="HW1142" s="258"/>
      <c r="HX1142" s="258"/>
      <c r="HY1142" s="258"/>
      <c r="HZ1142" s="258"/>
      <c r="IA1142" s="258"/>
      <c r="IB1142" s="258"/>
      <c r="IC1142" s="258"/>
      <c r="ID1142" s="258"/>
      <c r="IE1142" s="258"/>
      <c r="IF1142" s="258"/>
      <c r="IG1142" s="258"/>
      <c r="IH1142" s="258"/>
      <c r="II1142" s="258"/>
      <c r="IJ1142" s="258"/>
      <c r="IK1142" s="258"/>
      <c r="IL1142" s="258"/>
      <c r="IM1142" s="258"/>
      <c r="IN1142" s="258"/>
      <c r="IO1142" s="258"/>
      <c r="IP1142" s="258"/>
      <c r="IQ1142" s="258"/>
      <c r="IR1142" s="258"/>
      <c r="IS1142" s="258"/>
      <c r="IT1142" s="258"/>
      <c r="IU1142" s="258"/>
      <c r="IV1142" s="258"/>
      <c r="IW1142" s="258"/>
      <c r="IX1142" s="258"/>
      <c r="IY1142" s="258"/>
      <c r="IZ1142" s="258"/>
      <c r="JA1142" s="258"/>
      <c r="JB1142" s="258"/>
      <c r="JC1142" s="258"/>
      <c r="JD1142" s="258"/>
      <c r="JE1142" s="258"/>
      <c r="JF1142" s="258"/>
      <c r="JG1142" s="258"/>
      <c r="JH1142" s="258"/>
    </row>
    <row r="1143" spans="1:268" s="867" customFormat="1" ht="38.1" customHeight="1" x14ac:dyDescent="0.25">
      <c r="A1143" s="813"/>
      <c r="B1143" s="813"/>
      <c r="C1143" s="1300" t="s">
        <v>312</v>
      </c>
      <c r="D1143" s="1300"/>
      <c r="E1143" s="1301">
        <f t="shared" si="602"/>
        <v>18622</v>
      </c>
      <c r="F1143" s="1301">
        <f t="shared" si="602"/>
        <v>9311</v>
      </c>
      <c r="G1143" s="1301">
        <f t="shared" si="602"/>
        <v>40468</v>
      </c>
      <c r="H1143" s="1499">
        <f t="shared" si="602"/>
        <v>434.62571152400386</v>
      </c>
      <c r="I1143" s="1603"/>
      <c r="J1143" s="1603"/>
      <c r="K1143" s="1604"/>
      <c r="L1143" s="1604"/>
      <c r="M1143" s="1604"/>
      <c r="N1143" s="1604"/>
      <c r="O1143" s="1604"/>
      <c r="P1143" s="1604"/>
      <c r="Q1143" s="1301"/>
      <c r="R1143" s="1301"/>
      <c r="S1143" s="1301"/>
      <c r="T1143" s="1301"/>
      <c r="U1143" s="1301"/>
      <c r="V1143" s="1301"/>
      <c r="W1143" s="1818"/>
      <c r="X1143" s="1301"/>
      <c r="Y1143" s="1301"/>
      <c r="Z1143" s="1301"/>
      <c r="AA1143" s="1605"/>
      <c r="AB1143" s="1301"/>
      <c r="AC1143" s="842"/>
      <c r="AD1143" s="258"/>
      <c r="AE1143" s="258"/>
      <c r="AF1143" s="258"/>
      <c r="AG1143" s="258"/>
      <c r="AH1143" s="258"/>
      <c r="AI1143" s="258"/>
      <c r="AJ1143" s="258"/>
      <c r="AK1143" s="258"/>
      <c r="AL1143" s="258"/>
      <c r="AM1143" s="258"/>
      <c r="AN1143" s="258"/>
      <c r="AO1143" s="258"/>
      <c r="AP1143" s="258"/>
      <c r="AQ1143" s="258"/>
      <c r="AR1143" s="258"/>
      <c r="AS1143" s="258"/>
      <c r="AT1143" s="258"/>
      <c r="AU1143" s="258"/>
      <c r="AV1143" s="258"/>
      <c r="AW1143" s="258"/>
      <c r="AX1143" s="258"/>
      <c r="AY1143" s="258"/>
      <c r="AZ1143" s="258"/>
      <c r="BA1143" s="258"/>
      <c r="BB1143" s="258"/>
      <c r="BC1143" s="258"/>
      <c r="BD1143" s="258"/>
      <c r="BE1143" s="258"/>
      <c r="BF1143" s="258"/>
      <c r="BG1143" s="258"/>
      <c r="BH1143" s="258"/>
      <c r="BI1143" s="258"/>
      <c r="BJ1143" s="258"/>
      <c r="BK1143" s="258"/>
      <c r="BL1143" s="258"/>
      <c r="BM1143" s="258"/>
      <c r="BN1143" s="258"/>
      <c r="BO1143" s="258"/>
      <c r="BP1143" s="258"/>
      <c r="BQ1143" s="258"/>
      <c r="BR1143" s="258"/>
      <c r="BS1143" s="258"/>
      <c r="BT1143" s="258"/>
      <c r="BU1143" s="258"/>
      <c r="BV1143" s="258"/>
      <c r="BW1143" s="258"/>
      <c r="BX1143" s="258"/>
      <c r="BY1143" s="258"/>
      <c r="BZ1143" s="258"/>
      <c r="CA1143" s="258"/>
      <c r="CB1143" s="258"/>
      <c r="CC1143" s="258"/>
      <c r="CD1143" s="258"/>
      <c r="CE1143" s="258"/>
      <c r="CF1143" s="258"/>
      <c r="CG1143" s="258"/>
      <c r="CH1143" s="258"/>
      <c r="CI1143" s="258"/>
      <c r="CJ1143" s="258"/>
      <c r="CK1143" s="258"/>
      <c r="CL1143" s="258"/>
      <c r="CM1143" s="258"/>
      <c r="CN1143" s="258"/>
      <c r="CO1143" s="258"/>
      <c r="CP1143" s="258"/>
      <c r="CQ1143" s="258"/>
      <c r="CR1143" s="258"/>
      <c r="CS1143" s="258"/>
      <c r="CT1143" s="258"/>
      <c r="CU1143" s="258"/>
      <c r="CV1143" s="258"/>
      <c r="CW1143" s="258"/>
      <c r="CX1143" s="258"/>
      <c r="CY1143" s="258"/>
      <c r="CZ1143" s="258"/>
      <c r="DA1143" s="258"/>
      <c r="DB1143" s="258"/>
      <c r="DC1143" s="258"/>
      <c r="DD1143" s="258"/>
      <c r="DE1143" s="258"/>
      <c r="DF1143" s="258"/>
      <c r="DG1143" s="258"/>
      <c r="DH1143" s="258"/>
      <c r="DI1143" s="258"/>
      <c r="DJ1143" s="258"/>
      <c r="DK1143" s="258"/>
      <c r="DL1143" s="258"/>
      <c r="DM1143" s="258"/>
      <c r="DN1143" s="258"/>
      <c r="DO1143" s="258"/>
      <c r="DP1143" s="258"/>
      <c r="DQ1143" s="258"/>
      <c r="DR1143" s="258"/>
      <c r="DS1143" s="258"/>
      <c r="DT1143" s="258"/>
      <c r="DU1143" s="258"/>
      <c r="DV1143" s="258"/>
      <c r="DW1143" s="258"/>
      <c r="DX1143" s="258"/>
      <c r="DY1143" s="258"/>
      <c r="DZ1143" s="258"/>
      <c r="EA1143" s="258"/>
      <c r="EB1143" s="258"/>
      <c r="EC1143" s="258"/>
      <c r="ED1143" s="258"/>
      <c r="EE1143" s="258"/>
      <c r="EF1143" s="258"/>
      <c r="EG1143" s="258"/>
      <c r="EH1143" s="258"/>
      <c r="EI1143" s="258"/>
      <c r="EJ1143" s="258"/>
      <c r="EK1143" s="258"/>
      <c r="EL1143" s="258"/>
      <c r="EM1143" s="258"/>
      <c r="EN1143" s="258"/>
      <c r="EO1143" s="258"/>
      <c r="EP1143" s="258"/>
      <c r="EQ1143" s="258"/>
      <c r="ER1143" s="258"/>
      <c r="ES1143" s="258"/>
      <c r="ET1143" s="258"/>
      <c r="EU1143" s="258"/>
      <c r="EV1143" s="258"/>
      <c r="EW1143" s="258"/>
      <c r="EX1143" s="258"/>
      <c r="EY1143" s="258"/>
      <c r="EZ1143" s="258"/>
      <c r="FA1143" s="258"/>
      <c r="FB1143" s="258"/>
      <c r="FC1143" s="258"/>
      <c r="FD1143" s="258"/>
      <c r="FE1143" s="258"/>
      <c r="FF1143" s="258"/>
      <c r="FG1143" s="258"/>
      <c r="FH1143" s="258"/>
      <c r="FI1143" s="258"/>
      <c r="FJ1143" s="258"/>
      <c r="FK1143" s="258"/>
      <c r="FL1143" s="258"/>
      <c r="FM1143" s="258"/>
      <c r="FN1143" s="258"/>
      <c r="FO1143" s="258"/>
      <c r="FP1143" s="258"/>
      <c r="FQ1143" s="258"/>
      <c r="FR1143" s="258"/>
      <c r="FS1143" s="258"/>
      <c r="FT1143" s="258"/>
      <c r="FU1143" s="258"/>
      <c r="FV1143" s="258"/>
      <c r="FW1143" s="258"/>
      <c r="FX1143" s="258"/>
      <c r="FY1143" s="258"/>
      <c r="FZ1143" s="258"/>
      <c r="GA1143" s="258"/>
      <c r="GB1143" s="258"/>
      <c r="GC1143" s="258"/>
      <c r="GD1143" s="258"/>
      <c r="GE1143" s="258"/>
      <c r="GF1143" s="258"/>
      <c r="GG1143" s="258"/>
      <c r="GH1143" s="258"/>
      <c r="GI1143" s="258"/>
      <c r="GJ1143" s="258"/>
      <c r="GK1143" s="258"/>
      <c r="GL1143" s="258"/>
      <c r="GM1143" s="258"/>
      <c r="GN1143" s="258"/>
      <c r="GO1143" s="258"/>
      <c r="GP1143" s="258"/>
      <c r="GQ1143" s="258"/>
      <c r="GR1143" s="258"/>
      <c r="GS1143" s="258"/>
      <c r="GT1143" s="258"/>
      <c r="GU1143" s="258"/>
      <c r="GV1143" s="258"/>
      <c r="GW1143" s="258"/>
      <c r="GX1143" s="258"/>
      <c r="GY1143" s="258"/>
      <c r="GZ1143" s="258"/>
      <c r="HA1143" s="258"/>
      <c r="HB1143" s="258"/>
      <c r="HC1143" s="258"/>
      <c r="HD1143" s="258"/>
      <c r="HE1143" s="258"/>
      <c r="HF1143" s="258"/>
      <c r="HG1143" s="258"/>
      <c r="HH1143" s="258"/>
      <c r="HI1143" s="258"/>
      <c r="HJ1143" s="258"/>
      <c r="HK1143" s="258"/>
      <c r="HL1143" s="258"/>
      <c r="HM1143" s="258"/>
      <c r="HN1143" s="258"/>
      <c r="HO1143" s="258"/>
      <c r="HP1143" s="258"/>
      <c r="HQ1143" s="258"/>
      <c r="HR1143" s="258"/>
      <c r="HS1143" s="258"/>
      <c r="HT1143" s="258"/>
      <c r="HU1143" s="258"/>
      <c r="HV1143" s="258"/>
      <c r="HW1143" s="258"/>
      <c r="HX1143" s="258"/>
      <c r="HY1143" s="258"/>
      <c r="HZ1143" s="258"/>
      <c r="IA1143" s="258"/>
      <c r="IB1143" s="258"/>
      <c r="IC1143" s="258"/>
      <c r="ID1143" s="258"/>
      <c r="IE1143" s="258"/>
      <c r="IF1143" s="258"/>
      <c r="IG1143" s="258"/>
      <c r="IH1143" s="258"/>
      <c r="II1143" s="258"/>
      <c r="IJ1143" s="258"/>
      <c r="IK1143" s="258"/>
      <c r="IL1143" s="258"/>
      <c r="IM1143" s="258"/>
      <c r="IN1143" s="258"/>
      <c r="IO1143" s="258"/>
      <c r="IP1143" s="258"/>
      <c r="IQ1143" s="258"/>
      <c r="IR1143" s="258"/>
      <c r="IS1143" s="258"/>
      <c r="IT1143" s="258"/>
      <c r="IU1143" s="258"/>
      <c r="IV1143" s="258"/>
      <c r="IW1143" s="258"/>
      <c r="IX1143" s="258"/>
      <c r="IY1143" s="258"/>
      <c r="IZ1143" s="258"/>
      <c r="JA1143" s="258"/>
      <c r="JB1143" s="258"/>
      <c r="JC1143" s="258"/>
      <c r="JD1143" s="258"/>
      <c r="JE1143" s="258"/>
      <c r="JF1143" s="258"/>
      <c r="JG1143" s="258"/>
      <c r="JH1143" s="258"/>
    </row>
    <row r="1144" spans="1:268" s="867" customFormat="1" ht="38.1" customHeight="1" x14ac:dyDescent="0.25">
      <c r="A1144" s="813"/>
      <c r="B1144" s="813"/>
      <c r="C1144" s="1300" t="s">
        <v>159</v>
      </c>
      <c r="D1144" s="1300"/>
      <c r="E1144" s="1301">
        <f t="shared" si="602"/>
        <v>38000</v>
      </c>
      <c r="F1144" s="1301">
        <f t="shared" si="602"/>
        <v>19000</v>
      </c>
      <c r="G1144" s="1301">
        <f t="shared" si="602"/>
        <v>16338.108552631578</v>
      </c>
      <c r="H1144" s="1499">
        <f t="shared" si="602"/>
        <v>85.99004501385042</v>
      </c>
      <c r="I1144" s="1603"/>
      <c r="J1144" s="1603"/>
      <c r="K1144" s="1604"/>
      <c r="L1144" s="1604"/>
      <c r="M1144" s="1604"/>
      <c r="N1144" s="1604"/>
      <c r="O1144" s="1604"/>
      <c r="P1144" s="1604"/>
      <c r="Q1144" s="1301"/>
      <c r="R1144" s="1301"/>
      <c r="S1144" s="1301"/>
      <c r="T1144" s="1301"/>
      <c r="U1144" s="1301"/>
      <c r="V1144" s="1301"/>
      <c r="W1144" s="1818"/>
      <c r="X1144" s="1301"/>
      <c r="Y1144" s="1301"/>
      <c r="Z1144" s="1301"/>
      <c r="AA1144" s="1605"/>
      <c r="AB1144" s="1301"/>
      <c r="AC1144" s="842"/>
      <c r="AD1144" s="1964"/>
      <c r="AE1144" s="258"/>
      <c r="AF1144" s="258"/>
      <c r="AG1144" s="258"/>
      <c r="AH1144" s="258"/>
      <c r="AI1144" s="258"/>
      <c r="AJ1144" s="258"/>
      <c r="AK1144" s="258"/>
      <c r="AL1144" s="258"/>
      <c r="AM1144" s="258"/>
      <c r="AN1144" s="258"/>
      <c r="AO1144" s="258"/>
      <c r="AP1144" s="258"/>
      <c r="AQ1144" s="258"/>
      <c r="AR1144" s="258"/>
      <c r="AS1144" s="258"/>
      <c r="AT1144" s="258"/>
      <c r="AU1144" s="258"/>
      <c r="AV1144" s="258"/>
      <c r="AW1144" s="258"/>
      <c r="AX1144" s="258"/>
      <c r="AY1144" s="258"/>
      <c r="AZ1144" s="258"/>
      <c r="BA1144" s="258"/>
      <c r="BB1144" s="258"/>
      <c r="BC1144" s="258"/>
      <c r="BD1144" s="258"/>
      <c r="BE1144" s="258"/>
      <c r="BF1144" s="258"/>
      <c r="BG1144" s="258"/>
      <c r="BH1144" s="258"/>
      <c r="BI1144" s="258"/>
      <c r="BJ1144" s="258"/>
      <c r="BK1144" s="258"/>
      <c r="BL1144" s="258"/>
      <c r="BM1144" s="258"/>
      <c r="BN1144" s="258"/>
      <c r="BO1144" s="258"/>
      <c r="BP1144" s="258"/>
      <c r="BQ1144" s="258"/>
      <c r="BR1144" s="258"/>
      <c r="BS1144" s="258"/>
      <c r="BT1144" s="258"/>
      <c r="BU1144" s="258"/>
      <c r="BV1144" s="258"/>
      <c r="BW1144" s="258"/>
      <c r="BX1144" s="258"/>
      <c r="BY1144" s="258"/>
      <c r="BZ1144" s="258"/>
      <c r="CA1144" s="258"/>
      <c r="CB1144" s="258"/>
      <c r="CC1144" s="258"/>
      <c r="CD1144" s="258"/>
      <c r="CE1144" s="258"/>
      <c r="CF1144" s="258"/>
      <c r="CG1144" s="258"/>
      <c r="CH1144" s="258"/>
      <c r="CI1144" s="258"/>
      <c r="CJ1144" s="258"/>
      <c r="CK1144" s="258"/>
      <c r="CL1144" s="258"/>
      <c r="CM1144" s="258"/>
      <c r="CN1144" s="258"/>
      <c r="CO1144" s="258"/>
      <c r="CP1144" s="258"/>
      <c r="CQ1144" s="258"/>
      <c r="CR1144" s="258"/>
      <c r="CS1144" s="258"/>
      <c r="CT1144" s="258"/>
      <c r="CU1144" s="258"/>
      <c r="CV1144" s="258"/>
      <c r="CW1144" s="258"/>
      <c r="CX1144" s="258"/>
      <c r="CY1144" s="258"/>
      <c r="CZ1144" s="258"/>
      <c r="DA1144" s="258"/>
      <c r="DB1144" s="258"/>
      <c r="DC1144" s="258"/>
      <c r="DD1144" s="258"/>
      <c r="DE1144" s="258"/>
      <c r="DF1144" s="258"/>
      <c r="DG1144" s="258"/>
      <c r="DH1144" s="258"/>
      <c r="DI1144" s="258"/>
      <c r="DJ1144" s="258"/>
      <c r="DK1144" s="258"/>
      <c r="DL1144" s="258"/>
      <c r="DM1144" s="258"/>
      <c r="DN1144" s="258"/>
      <c r="DO1144" s="258"/>
      <c r="DP1144" s="258"/>
      <c r="DQ1144" s="258"/>
      <c r="DR1144" s="258"/>
      <c r="DS1144" s="258"/>
      <c r="DT1144" s="258"/>
      <c r="DU1144" s="258"/>
      <c r="DV1144" s="258"/>
      <c r="DW1144" s="258"/>
      <c r="DX1144" s="258"/>
      <c r="DY1144" s="258"/>
      <c r="DZ1144" s="258"/>
      <c r="EA1144" s="258"/>
      <c r="EB1144" s="258"/>
      <c r="EC1144" s="258"/>
      <c r="ED1144" s="258"/>
      <c r="EE1144" s="258"/>
      <c r="EF1144" s="258"/>
      <c r="EG1144" s="258"/>
      <c r="EH1144" s="258"/>
      <c r="EI1144" s="258"/>
      <c r="EJ1144" s="258"/>
      <c r="EK1144" s="258"/>
      <c r="EL1144" s="258"/>
      <c r="EM1144" s="258"/>
      <c r="EN1144" s="258"/>
      <c r="EO1144" s="258"/>
      <c r="EP1144" s="258"/>
      <c r="EQ1144" s="258"/>
      <c r="ER1144" s="258"/>
      <c r="ES1144" s="258"/>
      <c r="ET1144" s="258"/>
      <c r="EU1144" s="258"/>
      <c r="EV1144" s="258"/>
      <c r="EW1144" s="258"/>
      <c r="EX1144" s="258"/>
      <c r="EY1144" s="258"/>
      <c r="EZ1144" s="258"/>
      <c r="FA1144" s="258"/>
      <c r="FB1144" s="258"/>
      <c r="FC1144" s="258"/>
      <c r="FD1144" s="258"/>
      <c r="FE1144" s="258"/>
      <c r="FF1144" s="258"/>
      <c r="FG1144" s="258"/>
      <c r="FH1144" s="258"/>
      <c r="FI1144" s="258"/>
      <c r="FJ1144" s="258"/>
      <c r="FK1144" s="258"/>
      <c r="FL1144" s="258"/>
      <c r="FM1144" s="258"/>
      <c r="FN1144" s="258"/>
      <c r="FO1144" s="258"/>
      <c r="FP1144" s="258"/>
      <c r="FQ1144" s="258"/>
      <c r="FR1144" s="258"/>
      <c r="FS1144" s="258"/>
      <c r="FT1144" s="258"/>
      <c r="FU1144" s="258"/>
      <c r="FV1144" s="258"/>
      <c r="FW1144" s="258"/>
      <c r="FX1144" s="258"/>
      <c r="FY1144" s="258"/>
      <c r="FZ1144" s="258"/>
      <c r="GA1144" s="258"/>
      <c r="GB1144" s="258"/>
      <c r="GC1144" s="258"/>
      <c r="GD1144" s="258"/>
      <c r="GE1144" s="258"/>
      <c r="GF1144" s="258"/>
      <c r="GG1144" s="258"/>
      <c r="GH1144" s="258"/>
      <c r="GI1144" s="258"/>
      <c r="GJ1144" s="258"/>
      <c r="GK1144" s="258"/>
      <c r="GL1144" s="258"/>
      <c r="GM1144" s="258"/>
      <c r="GN1144" s="258"/>
      <c r="GO1144" s="258"/>
      <c r="GP1144" s="258"/>
      <c r="GQ1144" s="258"/>
      <c r="GR1144" s="258"/>
      <c r="GS1144" s="258"/>
      <c r="GT1144" s="258"/>
      <c r="GU1144" s="258"/>
      <c r="GV1144" s="258"/>
      <c r="GW1144" s="258"/>
      <c r="GX1144" s="258"/>
      <c r="GY1144" s="258"/>
      <c r="GZ1144" s="258"/>
      <c r="HA1144" s="258"/>
      <c r="HB1144" s="258"/>
      <c r="HC1144" s="258"/>
      <c r="HD1144" s="258"/>
      <c r="HE1144" s="258"/>
      <c r="HF1144" s="258"/>
      <c r="HG1144" s="258"/>
      <c r="HH1144" s="258"/>
      <c r="HI1144" s="258"/>
      <c r="HJ1144" s="258"/>
      <c r="HK1144" s="258"/>
      <c r="HL1144" s="258"/>
      <c r="HM1144" s="258"/>
      <c r="HN1144" s="258"/>
      <c r="HO1144" s="258"/>
      <c r="HP1144" s="258"/>
      <c r="HQ1144" s="258"/>
      <c r="HR1144" s="258"/>
      <c r="HS1144" s="258"/>
      <c r="HT1144" s="258"/>
      <c r="HU1144" s="258"/>
      <c r="HV1144" s="258"/>
      <c r="HW1144" s="258"/>
      <c r="HX1144" s="258"/>
      <c r="HY1144" s="258"/>
      <c r="HZ1144" s="258"/>
      <c r="IA1144" s="258"/>
      <c r="IB1144" s="258"/>
      <c r="IC1144" s="258"/>
      <c r="ID1144" s="258"/>
      <c r="IE1144" s="258"/>
      <c r="IF1144" s="258"/>
      <c r="IG1144" s="258"/>
      <c r="IH1144" s="258"/>
      <c r="II1144" s="258"/>
      <c r="IJ1144" s="258"/>
      <c r="IK1144" s="258"/>
      <c r="IL1144" s="258"/>
      <c r="IM1144" s="258"/>
      <c r="IN1144" s="258"/>
      <c r="IO1144" s="258"/>
      <c r="IP1144" s="258"/>
      <c r="IQ1144" s="258"/>
      <c r="IR1144" s="258"/>
      <c r="IS1144" s="258"/>
      <c r="IT1144" s="258"/>
      <c r="IU1144" s="258"/>
      <c r="IV1144" s="258"/>
      <c r="IW1144" s="258"/>
      <c r="IX1144" s="258"/>
      <c r="IY1144" s="258"/>
      <c r="IZ1144" s="258"/>
      <c r="JA1144" s="258"/>
      <c r="JB1144" s="258"/>
      <c r="JC1144" s="258"/>
      <c r="JD1144" s="258"/>
      <c r="JE1144" s="258"/>
      <c r="JF1144" s="258"/>
      <c r="JG1144" s="258"/>
      <c r="JH1144" s="258"/>
    </row>
    <row r="1145" spans="1:268" s="867" customFormat="1" ht="38.1" customHeight="1" x14ac:dyDescent="0.25">
      <c r="A1145" s="813"/>
      <c r="B1145" s="813"/>
      <c r="C1145" s="1300" t="s">
        <v>304</v>
      </c>
      <c r="D1145" s="1300"/>
      <c r="E1145" s="1301">
        <f t="shared" si="602"/>
        <v>40000</v>
      </c>
      <c r="F1145" s="1301">
        <f t="shared" si="602"/>
        <v>20000</v>
      </c>
      <c r="G1145" s="1301">
        <f t="shared" si="602"/>
        <v>22169</v>
      </c>
      <c r="H1145" s="1499">
        <f t="shared" si="602"/>
        <v>110.845</v>
      </c>
      <c r="I1145" s="1603"/>
      <c r="J1145" s="1603"/>
      <c r="K1145" s="1604"/>
      <c r="L1145" s="1604"/>
      <c r="M1145" s="1604"/>
      <c r="N1145" s="1604"/>
      <c r="O1145" s="1604"/>
      <c r="P1145" s="1604"/>
      <c r="Q1145" s="1301"/>
      <c r="R1145" s="1301"/>
      <c r="S1145" s="1301"/>
      <c r="T1145" s="1301"/>
      <c r="U1145" s="1301"/>
      <c r="V1145" s="1301"/>
      <c r="W1145" s="1818"/>
      <c r="X1145" s="1301"/>
      <c r="Y1145" s="1301"/>
      <c r="Z1145" s="1301"/>
      <c r="AA1145" s="1605"/>
      <c r="AB1145" s="1301"/>
      <c r="AC1145" s="842"/>
      <c r="AD1145" s="258"/>
      <c r="AE1145" s="258"/>
      <c r="AF1145" s="258"/>
      <c r="AG1145" s="258"/>
      <c r="AH1145" s="258"/>
      <c r="AI1145" s="258"/>
      <c r="AJ1145" s="258"/>
      <c r="AK1145" s="258"/>
      <c r="AL1145" s="258"/>
      <c r="AM1145" s="258"/>
      <c r="AN1145" s="258"/>
      <c r="AO1145" s="258"/>
      <c r="AP1145" s="258"/>
      <c r="AQ1145" s="258"/>
      <c r="AR1145" s="258"/>
      <c r="AS1145" s="258"/>
      <c r="AT1145" s="258"/>
      <c r="AU1145" s="258"/>
      <c r="AV1145" s="258"/>
      <c r="AW1145" s="258"/>
      <c r="AX1145" s="258"/>
      <c r="AY1145" s="258"/>
      <c r="AZ1145" s="258"/>
      <c r="BA1145" s="258"/>
      <c r="BB1145" s="258"/>
      <c r="BC1145" s="258"/>
      <c r="BD1145" s="258"/>
      <c r="BE1145" s="258"/>
      <c r="BF1145" s="258"/>
      <c r="BG1145" s="258"/>
      <c r="BH1145" s="258"/>
      <c r="BI1145" s="258"/>
      <c r="BJ1145" s="258"/>
      <c r="BK1145" s="258"/>
      <c r="BL1145" s="258"/>
      <c r="BM1145" s="258"/>
      <c r="BN1145" s="258"/>
      <c r="BO1145" s="258"/>
      <c r="BP1145" s="258"/>
      <c r="BQ1145" s="258"/>
      <c r="BR1145" s="258"/>
      <c r="BS1145" s="258"/>
      <c r="BT1145" s="258"/>
      <c r="BU1145" s="258"/>
      <c r="BV1145" s="258"/>
      <c r="BW1145" s="258"/>
      <c r="BX1145" s="258"/>
      <c r="BY1145" s="258"/>
      <c r="BZ1145" s="258"/>
      <c r="CA1145" s="258"/>
      <c r="CB1145" s="258"/>
      <c r="CC1145" s="258"/>
      <c r="CD1145" s="258"/>
      <c r="CE1145" s="258"/>
      <c r="CF1145" s="258"/>
      <c r="CG1145" s="258"/>
      <c r="CH1145" s="258"/>
      <c r="CI1145" s="258"/>
      <c r="CJ1145" s="258"/>
      <c r="CK1145" s="258"/>
      <c r="CL1145" s="258"/>
      <c r="CM1145" s="258"/>
      <c r="CN1145" s="258"/>
      <c r="CO1145" s="258"/>
      <c r="CP1145" s="258"/>
      <c r="CQ1145" s="258"/>
      <c r="CR1145" s="258"/>
      <c r="CS1145" s="258"/>
      <c r="CT1145" s="258"/>
      <c r="CU1145" s="258"/>
      <c r="CV1145" s="258"/>
      <c r="CW1145" s="258"/>
      <c r="CX1145" s="258"/>
      <c r="CY1145" s="258"/>
      <c r="CZ1145" s="258"/>
      <c r="DA1145" s="258"/>
      <c r="DB1145" s="258"/>
      <c r="DC1145" s="258"/>
      <c r="DD1145" s="258"/>
      <c r="DE1145" s="258"/>
      <c r="DF1145" s="258"/>
      <c r="DG1145" s="258"/>
      <c r="DH1145" s="258"/>
      <c r="DI1145" s="258"/>
      <c r="DJ1145" s="258"/>
      <c r="DK1145" s="258"/>
      <c r="DL1145" s="258"/>
      <c r="DM1145" s="258"/>
      <c r="DN1145" s="258"/>
      <c r="DO1145" s="258"/>
      <c r="DP1145" s="258"/>
      <c r="DQ1145" s="258"/>
      <c r="DR1145" s="258"/>
      <c r="DS1145" s="258"/>
      <c r="DT1145" s="258"/>
      <c r="DU1145" s="258"/>
      <c r="DV1145" s="258"/>
      <c r="DW1145" s="258"/>
      <c r="DX1145" s="258"/>
      <c r="DY1145" s="258"/>
      <c r="DZ1145" s="258"/>
      <c r="EA1145" s="258"/>
      <c r="EB1145" s="258"/>
      <c r="EC1145" s="258"/>
      <c r="ED1145" s="258"/>
      <c r="EE1145" s="258"/>
      <c r="EF1145" s="258"/>
      <c r="EG1145" s="258"/>
      <c r="EH1145" s="258"/>
      <c r="EI1145" s="258"/>
      <c r="EJ1145" s="258"/>
      <c r="EK1145" s="258"/>
      <c r="EL1145" s="258"/>
      <c r="EM1145" s="258"/>
      <c r="EN1145" s="258"/>
      <c r="EO1145" s="258"/>
      <c r="EP1145" s="258"/>
      <c r="EQ1145" s="258"/>
      <c r="ER1145" s="258"/>
      <c r="ES1145" s="258"/>
      <c r="ET1145" s="258"/>
      <c r="EU1145" s="258"/>
      <c r="EV1145" s="258"/>
      <c r="EW1145" s="258"/>
      <c r="EX1145" s="258"/>
      <c r="EY1145" s="258"/>
      <c r="EZ1145" s="258"/>
      <c r="FA1145" s="258"/>
      <c r="FB1145" s="258"/>
      <c r="FC1145" s="258"/>
      <c r="FD1145" s="258"/>
      <c r="FE1145" s="258"/>
      <c r="FF1145" s="258"/>
      <c r="FG1145" s="258"/>
      <c r="FH1145" s="258"/>
      <c r="FI1145" s="258"/>
      <c r="FJ1145" s="258"/>
      <c r="FK1145" s="258"/>
      <c r="FL1145" s="258"/>
      <c r="FM1145" s="258"/>
      <c r="FN1145" s="258"/>
      <c r="FO1145" s="258"/>
      <c r="FP1145" s="258"/>
      <c r="FQ1145" s="258"/>
      <c r="FR1145" s="258"/>
      <c r="FS1145" s="258"/>
      <c r="FT1145" s="258"/>
      <c r="FU1145" s="258"/>
      <c r="FV1145" s="258"/>
      <c r="FW1145" s="258"/>
      <c r="FX1145" s="258"/>
      <c r="FY1145" s="258"/>
      <c r="FZ1145" s="258"/>
      <c r="GA1145" s="258"/>
      <c r="GB1145" s="258"/>
      <c r="GC1145" s="258"/>
      <c r="GD1145" s="258"/>
      <c r="GE1145" s="258"/>
      <c r="GF1145" s="258"/>
      <c r="GG1145" s="258"/>
      <c r="GH1145" s="258"/>
      <c r="GI1145" s="258"/>
      <c r="GJ1145" s="258"/>
      <c r="GK1145" s="258"/>
      <c r="GL1145" s="258"/>
      <c r="GM1145" s="258"/>
      <c r="GN1145" s="258"/>
      <c r="GO1145" s="258"/>
      <c r="GP1145" s="258"/>
      <c r="GQ1145" s="258"/>
      <c r="GR1145" s="258"/>
      <c r="GS1145" s="258"/>
      <c r="GT1145" s="258"/>
      <c r="GU1145" s="258"/>
      <c r="GV1145" s="258"/>
      <c r="GW1145" s="258"/>
      <c r="GX1145" s="258"/>
      <c r="GY1145" s="258"/>
      <c r="GZ1145" s="258"/>
      <c r="HA1145" s="258"/>
      <c r="HB1145" s="258"/>
      <c r="HC1145" s="258"/>
      <c r="HD1145" s="258"/>
      <c r="HE1145" s="258"/>
      <c r="HF1145" s="258"/>
      <c r="HG1145" s="258"/>
      <c r="HH1145" s="258"/>
      <c r="HI1145" s="258"/>
      <c r="HJ1145" s="258"/>
      <c r="HK1145" s="258"/>
      <c r="HL1145" s="258"/>
      <c r="HM1145" s="258"/>
      <c r="HN1145" s="258"/>
      <c r="HO1145" s="258"/>
      <c r="HP1145" s="258"/>
      <c r="HQ1145" s="258"/>
      <c r="HR1145" s="258"/>
      <c r="HS1145" s="258"/>
      <c r="HT1145" s="258"/>
      <c r="HU1145" s="258"/>
      <c r="HV1145" s="258"/>
      <c r="HW1145" s="258"/>
      <c r="HX1145" s="258"/>
      <c r="HY1145" s="258"/>
      <c r="HZ1145" s="258"/>
      <c r="IA1145" s="258"/>
      <c r="IB1145" s="258"/>
      <c r="IC1145" s="258"/>
      <c r="ID1145" s="258"/>
      <c r="IE1145" s="258"/>
      <c r="IF1145" s="258"/>
      <c r="IG1145" s="258"/>
      <c r="IH1145" s="258"/>
      <c r="II1145" s="258"/>
      <c r="IJ1145" s="258"/>
      <c r="IK1145" s="258"/>
      <c r="IL1145" s="258"/>
      <c r="IM1145" s="258"/>
      <c r="IN1145" s="258"/>
      <c r="IO1145" s="258"/>
      <c r="IP1145" s="258"/>
      <c r="IQ1145" s="258"/>
      <c r="IR1145" s="258"/>
      <c r="IS1145" s="258"/>
      <c r="IT1145" s="258"/>
      <c r="IU1145" s="258"/>
      <c r="IV1145" s="258"/>
      <c r="IW1145" s="258"/>
      <c r="IX1145" s="258"/>
      <c r="IY1145" s="258"/>
      <c r="IZ1145" s="258"/>
      <c r="JA1145" s="258"/>
      <c r="JB1145" s="258"/>
      <c r="JC1145" s="258"/>
      <c r="JD1145" s="258"/>
      <c r="JE1145" s="258"/>
      <c r="JF1145" s="258"/>
      <c r="JG1145" s="258"/>
      <c r="JH1145" s="258"/>
    </row>
    <row r="1146" spans="1:268" s="867" customFormat="1" ht="38.1" customHeight="1" x14ac:dyDescent="0.25">
      <c r="A1146" s="813"/>
      <c r="B1146" s="813"/>
      <c r="C1146" s="1313" t="s">
        <v>171</v>
      </c>
      <c r="D1146" s="1430"/>
      <c r="E1146" s="1431">
        <f t="shared" si="602"/>
        <v>148292</v>
      </c>
      <c r="F1146" s="1431">
        <f t="shared" si="602"/>
        <v>74146</v>
      </c>
      <c r="G1146" s="1431">
        <f t="shared" si="602"/>
        <v>93036.947368421053</v>
      </c>
      <c r="H1146" s="1499">
        <f t="shared" si="602"/>
        <v>125.47803977075102</v>
      </c>
      <c r="I1146" s="1603"/>
      <c r="J1146" s="1603"/>
      <c r="K1146" s="1604"/>
      <c r="L1146" s="1604"/>
      <c r="M1146" s="1604"/>
      <c r="N1146" s="1604"/>
      <c r="O1146" s="1604"/>
      <c r="P1146" s="1604"/>
      <c r="Q1146" s="1301">
        <f>Q1098</f>
        <v>167639.38908692979</v>
      </c>
      <c r="R1146" s="1301">
        <f t="shared" ref="R1146:AB1146" si="603">R1098</f>
        <v>167639.38908692979</v>
      </c>
      <c r="S1146" s="1301">
        <f t="shared" ref="S1146:T1146" si="604">S1098</f>
        <v>167639.38908692979</v>
      </c>
      <c r="T1146" s="1301">
        <f t="shared" si="604"/>
        <v>167639.38908692979</v>
      </c>
      <c r="U1146" s="1301">
        <f t="shared" ref="U1146:V1146" si="605">U1098</f>
        <v>167639.38908692979</v>
      </c>
      <c r="V1146" s="1301">
        <f t="shared" si="605"/>
        <v>159175.02155999999</v>
      </c>
      <c r="W1146" s="1301">
        <f t="shared" si="603"/>
        <v>80844.296325332063</v>
      </c>
      <c r="X1146" s="1301">
        <f t="shared" si="603"/>
        <v>80615.833829999989</v>
      </c>
      <c r="Y1146" s="1301">
        <f t="shared" si="603"/>
        <v>0</v>
      </c>
      <c r="Z1146" s="1301">
        <f t="shared" si="603"/>
        <v>-228.46249533207447</v>
      </c>
      <c r="AA1146" s="1301">
        <f t="shared" si="603"/>
        <v>-221.96448000000001</v>
      </c>
      <c r="AB1146" s="1301">
        <f t="shared" si="603"/>
        <v>80393.869349999994</v>
      </c>
      <c r="AC1146" s="842"/>
      <c r="AD1146" s="258"/>
      <c r="AE1146" s="258"/>
      <c r="AF1146" s="258"/>
      <c r="AG1146" s="258"/>
      <c r="AH1146" s="258"/>
      <c r="AI1146" s="258"/>
      <c r="AJ1146" s="258"/>
      <c r="AK1146" s="258"/>
      <c r="AL1146" s="258"/>
      <c r="AM1146" s="258"/>
      <c r="AN1146" s="258"/>
      <c r="AO1146" s="258"/>
      <c r="AP1146" s="258"/>
      <c r="AQ1146" s="258"/>
      <c r="AR1146" s="258"/>
      <c r="AS1146" s="258"/>
      <c r="AT1146" s="258"/>
      <c r="AU1146" s="258"/>
      <c r="AV1146" s="258"/>
      <c r="AW1146" s="258"/>
      <c r="AX1146" s="258"/>
      <c r="AY1146" s="258"/>
      <c r="AZ1146" s="258"/>
      <c r="BA1146" s="258"/>
      <c r="BB1146" s="258"/>
      <c r="BC1146" s="258"/>
      <c r="BD1146" s="258"/>
      <c r="BE1146" s="258"/>
      <c r="BF1146" s="258"/>
      <c r="BG1146" s="258"/>
      <c r="BH1146" s="258"/>
      <c r="BI1146" s="258"/>
      <c r="BJ1146" s="258"/>
      <c r="BK1146" s="258"/>
      <c r="BL1146" s="258"/>
      <c r="BM1146" s="258"/>
      <c r="BN1146" s="258"/>
      <c r="BO1146" s="258"/>
      <c r="BP1146" s="258"/>
      <c r="BQ1146" s="258"/>
      <c r="BR1146" s="258"/>
      <c r="BS1146" s="258"/>
      <c r="BT1146" s="258"/>
      <c r="BU1146" s="258"/>
      <c r="BV1146" s="258"/>
      <c r="BW1146" s="258"/>
      <c r="BX1146" s="258"/>
      <c r="BY1146" s="258"/>
      <c r="BZ1146" s="258"/>
      <c r="CA1146" s="258"/>
      <c r="CB1146" s="258"/>
      <c r="CC1146" s="258"/>
      <c r="CD1146" s="258"/>
      <c r="CE1146" s="258"/>
      <c r="CF1146" s="258"/>
      <c r="CG1146" s="258"/>
      <c r="CH1146" s="258"/>
      <c r="CI1146" s="258"/>
      <c r="CJ1146" s="258"/>
      <c r="CK1146" s="258"/>
      <c r="CL1146" s="258"/>
      <c r="CM1146" s="258"/>
      <c r="CN1146" s="258"/>
      <c r="CO1146" s="258"/>
      <c r="CP1146" s="258"/>
      <c r="CQ1146" s="258"/>
      <c r="CR1146" s="258"/>
      <c r="CS1146" s="258"/>
      <c r="CT1146" s="258"/>
      <c r="CU1146" s="258"/>
      <c r="CV1146" s="258"/>
      <c r="CW1146" s="258"/>
      <c r="CX1146" s="258"/>
      <c r="CY1146" s="258"/>
      <c r="CZ1146" s="258"/>
      <c r="DA1146" s="258"/>
      <c r="DB1146" s="258"/>
      <c r="DC1146" s="258"/>
      <c r="DD1146" s="258"/>
      <c r="DE1146" s="258"/>
      <c r="DF1146" s="258"/>
      <c r="DG1146" s="258"/>
      <c r="DH1146" s="258"/>
      <c r="DI1146" s="258"/>
      <c r="DJ1146" s="258"/>
      <c r="DK1146" s="258"/>
      <c r="DL1146" s="258"/>
      <c r="DM1146" s="258"/>
      <c r="DN1146" s="258"/>
      <c r="DO1146" s="258"/>
      <c r="DP1146" s="258"/>
      <c r="DQ1146" s="258"/>
      <c r="DR1146" s="258"/>
      <c r="DS1146" s="258"/>
      <c r="DT1146" s="258"/>
      <c r="DU1146" s="258"/>
      <c r="DV1146" s="258"/>
      <c r="DW1146" s="258"/>
      <c r="DX1146" s="258"/>
      <c r="DY1146" s="258"/>
      <c r="DZ1146" s="258"/>
      <c r="EA1146" s="258"/>
      <c r="EB1146" s="258"/>
      <c r="EC1146" s="258"/>
      <c r="ED1146" s="258"/>
      <c r="EE1146" s="258"/>
      <c r="EF1146" s="258"/>
      <c r="EG1146" s="258"/>
      <c r="EH1146" s="258"/>
      <c r="EI1146" s="258"/>
      <c r="EJ1146" s="258"/>
      <c r="EK1146" s="258"/>
      <c r="EL1146" s="258"/>
      <c r="EM1146" s="258"/>
      <c r="EN1146" s="258"/>
      <c r="EO1146" s="258"/>
      <c r="EP1146" s="258"/>
      <c r="EQ1146" s="258"/>
      <c r="ER1146" s="258"/>
      <c r="ES1146" s="258"/>
      <c r="ET1146" s="258"/>
      <c r="EU1146" s="258"/>
      <c r="EV1146" s="258"/>
      <c r="EW1146" s="258"/>
      <c r="EX1146" s="258"/>
      <c r="EY1146" s="258"/>
      <c r="EZ1146" s="258"/>
      <c r="FA1146" s="258"/>
      <c r="FB1146" s="258"/>
      <c r="FC1146" s="258"/>
      <c r="FD1146" s="258"/>
      <c r="FE1146" s="258"/>
      <c r="FF1146" s="258"/>
      <c r="FG1146" s="258"/>
      <c r="FH1146" s="258"/>
      <c r="FI1146" s="258"/>
      <c r="FJ1146" s="258"/>
      <c r="FK1146" s="258"/>
      <c r="FL1146" s="258"/>
      <c r="FM1146" s="258"/>
      <c r="FN1146" s="258"/>
      <c r="FO1146" s="258"/>
      <c r="FP1146" s="258"/>
      <c r="FQ1146" s="258"/>
      <c r="FR1146" s="258"/>
      <c r="FS1146" s="258"/>
      <c r="FT1146" s="258"/>
      <c r="FU1146" s="258"/>
      <c r="FV1146" s="258"/>
      <c r="FW1146" s="258"/>
      <c r="FX1146" s="258"/>
      <c r="FY1146" s="258"/>
      <c r="FZ1146" s="258"/>
      <c r="GA1146" s="258"/>
      <c r="GB1146" s="258"/>
      <c r="GC1146" s="258"/>
      <c r="GD1146" s="258"/>
      <c r="GE1146" s="258"/>
      <c r="GF1146" s="258"/>
      <c r="GG1146" s="258"/>
      <c r="GH1146" s="258"/>
      <c r="GI1146" s="258"/>
      <c r="GJ1146" s="258"/>
      <c r="GK1146" s="258"/>
      <c r="GL1146" s="258"/>
      <c r="GM1146" s="258"/>
      <c r="GN1146" s="258"/>
      <c r="GO1146" s="258"/>
      <c r="GP1146" s="258"/>
      <c r="GQ1146" s="258"/>
      <c r="GR1146" s="258"/>
      <c r="GS1146" s="258"/>
      <c r="GT1146" s="258"/>
      <c r="GU1146" s="258"/>
      <c r="GV1146" s="258"/>
      <c r="GW1146" s="258"/>
      <c r="GX1146" s="258"/>
      <c r="GY1146" s="258"/>
      <c r="GZ1146" s="258"/>
      <c r="HA1146" s="258"/>
      <c r="HB1146" s="258"/>
      <c r="HC1146" s="258"/>
      <c r="HD1146" s="258"/>
      <c r="HE1146" s="258"/>
      <c r="HF1146" s="258"/>
      <c r="HG1146" s="258"/>
      <c r="HH1146" s="258"/>
      <c r="HI1146" s="258"/>
      <c r="HJ1146" s="258"/>
      <c r="HK1146" s="258"/>
      <c r="HL1146" s="258"/>
      <c r="HM1146" s="258"/>
      <c r="HN1146" s="258"/>
      <c r="HO1146" s="258"/>
      <c r="HP1146" s="258"/>
      <c r="HQ1146" s="258"/>
      <c r="HR1146" s="258"/>
      <c r="HS1146" s="258"/>
      <c r="HT1146" s="258"/>
      <c r="HU1146" s="258"/>
      <c r="HV1146" s="258"/>
      <c r="HW1146" s="258"/>
      <c r="HX1146" s="258"/>
      <c r="HY1146" s="258"/>
      <c r="HZ1146" s="258"/>
      <c r="IA1146" s="258"/>
      <c r="IB1146" s="258"/>
      <c r="IC1146" s="258"/>
      <c r="ID1146" s="258"/>
      <c r="IE1146" s="258"/>
      <c r="IF1146" s="258"/>
      <c r="IG1146" s="258"/>
      <c r="IH1146" s="258"/>
      <c r="II1146" s="258"/>
      <c r="IJ1146" s="258"/>
      <c r="IK1146" s="258"/>
      <c r="IL1146" s="258"/>
      <c r="IM1146" s="258"/>
      <c r="IN1146" s="258"/>
      <c r="IO1146" s="258"/>
      <c r="IP1146" s="258"/>
      <c r="IQ1146" s="258"/>
      <c r="IR1146" s="258"/>
      <c r="IS1146" s="258"/>
      <c r="IT1146" s="258"/>
      <c r="IU1146" s="258"/>
      <c r="IV1146" s="258"/>
      <c r="IW1146" s="258"/>
      <c r="IX1146" s="258"/>
      <c r="IY1146" s="258"/>
      <c r="IZ1146" s="258"/>
      <c r="JA1146" s="258"/>
      <c r="JB1146" s="258"/>
      <c r="JC1146" s="258"/>
      <c r="JD1146" s="258"/>
      <c r="JE1146" s="258"/>
      <c r="JF1146" s="258"/>
      <c r="JG1146" s="258"/>
      <c r="JH1146" s="258"/>
    </row>
    <row r="1147" spans="1:268" s="867" customFormat="1" ht="38.1" customHeight="1" x14ac:dyDescent="0.25">
      <c r="A1147" s="813"/>
      <c r="B1147" s="813"/>
      <c r="C1147" s="1488" t="s">
        <v>313</v>
      </c>
      <c r="D1147" s="1300"/>
      <c r="E1147" s="1301">
        <f t="shared" si="602"/>
        <v>0</v>
      </c>
      <c r="F1147" s="1301">
        <f t="shared" si="602"/>
        <v>0</v>
      </c>
      <c r="G1147" s="1301">
        <f t="shared" si="602"/>
        <v>0</v>
      </c>
      <c r="H1147" s="1499">
        <f t="shared" si="602"/>
        <v>0</v>
      </c>
      <c r="I1147" s="1603"/>
      <c r="J1147" s="1603"/>
      <c r="K1147" s="1604"/>
      <c r="L1147" s="1604"/>
      <c r="M1147" s="1604"/>
      <c r="N1147" s="1604"/>
      <c r="O1147" s="1604"/>
      <c r="P1147" s="1604"/>
      <c r="Q1147" s="1301"/>
      <c r="R1147" s="1301"/>
      <c r="S1147" s="1301"/>
      <c r="T1147" s="1301"/>
      <c r="U1147" s="1301"/>
      <c r="V1147" s="1301"/>
      <c r="W1147" s="1818"/>
      <c r="X1147" s="1301"/>
      <c r="Y1147" s="1301"/>
      <c r="Z1147" s="1301"/>
      <c r="AA1147" s="1605"/>
      <c r="AB1147" s="1301"/>
      <c r="AC1147" s="842"/>
      <c r="AD1147" s="258"/>
      <c r="AE1147" s="258"/>
      <c r="AF1147" s="258"/>
      <c r="AG1147" s="258"/>
      <c r="AH1147" s="258"/>
      <c r="AI1147" s="258"/>
      <c r="AJ1147" s="258"/>
      <c r="AK1147" s="258"/>
      <c r="AL1147" s="258"/>
      <c r="AM1147" s="258"/>
      <c r="AN1147" s="258"/>
      <c r="AO1147" s="258"/>
      <c r="AP1147" s="258"/>
      <c r="AQ1147" s="258"/>
      <c r="AR1147" s="258"/>
      <c r="AS1147" s="258"/>
      <c r="AT1147" s="258"/>
      <c r="AU1147" s="258"/>
      <c r="AV1147" s="258"/>
      <c r="AW1147" s="258"/>
      <c r="AX1147" s="258"/>
      <c r="AY1147" s="258"/>
      <c r="AZ1147" s="258"/>
      <c r="BA1147" s="258"/>
      <c r="BB1147" s="258"/>
      <c r="BC1147" s="258"/>
      <c r="BD1147" s="258"/>
      <c r="BE1147" s="258"/>
      <c r="BF1147" s="258"/>
      <c r="BG1147" s="258"/>
      <c r="BH1147" s="258"/>
      <c r="BI1147" s="258"/>
      <c r="BJ1147" s="258"/>
      <c r="BK1147" s="258"/>
      <c r="BL1147" s="258"/>
      <c r="BM1147" s="258"/>
      <c r="BN1147" s="258"/>
      <c r="BO1147" s="258"/>
      <c r="BP1147" s="258"/>
      <c r="BQ1147" s="258"/>
      <c r="BR1147" s="258"/>
      <c r="BS1147" s="258"/>
      <c r="BT1147" s="258"/>
      <c r="BU1147" s="258"/>
      <c r="BV1147" s="258"/>
      <c r="BW1147" s="258"/>
      <c r="BX1147" s="258"/>
      <c r="BY1147" s="258"/>
      <c r="BZ1147" s="258"/>
      <c r="CA1147" s="258"/>
      <c r="CB1147" s="258"/>
      <c r="CC1147" s="258"/>
      <c r="CD1147" s="258"/>
      <c r="CE1147" s="258"/>
      <c r="CF1147" s="258"/>
      <c r="CG1147" s="258"/>
      <c r="CH1147" s="258"/>
      <c r="CI1147" s="258"/>
      <c r="CJ1147" s="258"/>
      <c r="CK1147" s="258"/>
      <c r="CL1147" s="258"/>
      <c r="CM1147" s="258"/>
      <c r="CN1147" s="258"/>
      <c r="CO1147" s="258"/>
      <c r="CP1147" s="258"/>
      <c r="CQ1147" s="258"/>
      <c r="CR1147" s="258"/>
      <c r="CS1147" s="258"/>
      <c r="CT1147" s="258"/>
      <c r="CU1147" s="258"/>
      <c r="CV1147" s="258"/>
      <c r="CW1147" s="258"/>
      <c r="CX1147" s="258"/>
      <c r="CY1147" s="258"/>
      <c r="CZ1147" s="258"/>
      <c r="DA1147" s="258"/>
      <c r="DB1147" s="258"/>
      <c r="DC1147" s="258"/>
      <c r="DD1147" s="258"/>
      <c r="DE1147" s="258"/>
      <c r="DF1147" s="258"/>
      <c r="DG1147" s="258"/>
      <c r="DH1147" s="258"/>
      <c r="DI1147" s="258"/>
      <c r="DJ1147" s="258"/>
      <c r="DK1147" s="258"/>
      <c r="DL1147" s="258"/>
      <c r="DM1147" s="258"/>
      <c r="DN1147" s="258"/>
      <c r="DO1147" s="258"/>
      <c r="DP1147" s="258"/>
      <c r="DQ1147" s="258"/>
      <c r="DR1147" s="258"/>
      <c r="DS1147" s="258"/>
      <c r="DT1147" s="258"/>
      <c r="DU1147" s="258"/>
      <c r="DV1147" s="258"/>
      <c r="DW1147" s="258"/>
      <c r="DX1147" s="258"/>
      <c r="DY1147" s="258"/>
      <c r="DZ1147" s="258"/>
      <c r="EA1147" s="258"/>
      <c r="EB1147" s="258"/>
      <c r="EC1147" s="258"/>
      <c r="ED1147" s="258"/>
      <c r="EE1147" s="258"/>
      <c r="EF1147" s="258"/>
      <c r="EG1147" s="258"/>
      <c r="EH1147" s="258"/>
      <c r="EI1147" s="258"/>
      <c r="EJ1147" s="258"/>
      <c r="EK1147" s="258"/>
      <c r="EL1147" s="258"/>
      <c r="EM1147" s="258"/>
      <c r="EN1147" s="258"/>
      <c r="EO1147" s="258"/>
      <c r="EP1147" s="258"/>
      <c r="EQ1147" s="258"/>
      <c r="ER1147" s="258"/>
      <c r="ES1147" s="258"/>
      <c r="ET1147" s="258"/>
      <c r="EU1147" s="258"/>
      <c r="EV1147" s="258"/>
      <c r="EW1147" s="258"/>
      <c r="EX1147" s="258"/>
      <c r="EY1147" s="258"/>
      <c r="EZ1147" s="258"/>
      <c r="FA1147" s="258"/>
      <c r="FB1147" s="258"/>
      <c r="FC1147" s="258"/>
      <c r="FD1147" s="258"/>
      <c r="FE1147" s="258"/>
      <c r="FF1147" s="258"/>
      <c r="FG1147" s="258"/>
      <c r="FH1147" s="258"/>
      <c r="FI1147" s="258"/>
      <c r="FJ1147" s="258"/>
      <c r="FK1147" s="258"/>
      <c r="FL1147" s="258"/>
      <c r="FM1147" s="258"/>
      <c r="FN1147" s="258"/>
      <c r="FO1147" s="258"/>
      <c r="FP1147" s="258"/>
      <c r="FQ1147" s="258"/>
      <c r="FR1147" s="258"/>
      <c r="FS1147" s="258"/>
      <c r="FT1147" s="258"/>
      <c r="FU1147" s="258"/>
      <c r="FV1147" s="258"/>
      <c r="FW1147" s="258"/>
      <c r="FX1147" s="258"/>
      <c r="FY1147" s="258"/>
      <c r="FZ1147" s="258"/>
      <c r="GA1147" s="258"/>
      <c r="GB1147" s="258"/>
      <c r="GC1147" s="258"/>
      <c r="GD1147" s="258"/>
      <c r="GE1147" s="258"/>
      <c r="GF1147" s="258"/>
      <c r="GG1147" s="258"/>
      <c r="GH1147" s="258"/>
      <c r="GI1147" s="258"/>
      <c r="GJ1147" s="258"/>
      <c r="GK1147" s="258"/>
      <c r="GL1147" s="258"/>
      <c r="GM1147" s="258"/>
      <c r="GN1147" s="258"/>
      <c r="GO1147" s="258"/>
      <c r="GP1147" s="258"/>
      <c r="GQ1147" s="258"/>
      <c r="GR1147" s="258"/>
      <c r="GS1147" s="258"/>
      <c r="GT1147" s="258"/>
      <c r="GU1147" s="258"/>
      <c r="GV1147" s="258"/>
      <c r="GW1147" s="258"/>
      <c r="GX1147" s="258"/>
      <c r="GY1147" s="258"/>
      <c r="GZ1147" s="258"/>
      <c r="HA1147" s="258"/>
      <c r="HB1147" s="258"/>
      <c r="HC1147" s="258"/>
      <c r="HD1147" s="258"/>
      <c r="HE1147" s="258"/>
      <c r="HF1147" s="258"/>
      <c r="HG1147" s="258"/>
      <c r="HH1147" s="258"/>
      <c r="HI1147" s="258"/>
      <c r="HJ1147" s="258"/>
      <c r="HK1147" s="258"/>
      <c r="HL1147" s="258"/>
      <c r="HM1147" s="258"/>
      <c r="HN1147" s="258"/>
      <c r="HO1147" s="258"/>
      <c r="HP1147" s="258"/>
      <c r="HQ1147" s="258"/>
      <c r="HR1147" s="258"/>
      <c r="HS1147" s="258"/>
      <c r="HT1147" s="258"/>
      <c r="HU1147" s="258"/>
      <c r="HV1147" s="258"/>
      <c r="HW1147" s="258"/>
      <c r="HX1147" s="258"/>
      <c r="HY1147" s="258"/>
      <c r="HZ1147" s="258"/>
      <c r="IA1147" s="258"/>
      <c r="IB1147" s="258"/>
      <c r="IC1147" s="258"/>
      <c r="ID1147" s="258"/>
      <c r="IE1147" s="258"/>
      <c r="IF1147" s="258"/>
      <c r="IG1147" s="258"/>
      <c r="IH1147" s="258"/>
      <c r="II1147" s="258"/>
      <c r="IJ1147" s="258"/>
      <c r="IK1147" s="258"/>
      <c r="IL1147" s="258"/>
      <c r="IM1147" s="258"/>
      <c r="IN1147" s="258"/>
      <c r="IO1147" s="258"/>
      <c r="IP1147" s="258"/>
      <c r="IQ1147" s="258"/>
      <c r="IR1147" s="258"/>
      <c r="IS1147" s="258"/>
      <c r="IT1147" s="258"/>
      <c r="IU1147" s="258"/>
      <c r="IV1147" s="258"/>
      <c r="IW1147" s="258"/>
      <c r="IX1147" s="258"/>
      <c r="IY1147" s="258"/>
      <c r="IZ1147" s="258"/>
      <c r="JA1147" s="258"/>
      <c r="JB1147" s="258"/>
      <c r="JC1147" s="258"/>
      <c r="JD1147" s="258"/>
      <c r="JE1147" s="258"/>
      <c r="JF1147" s="258"/>
      <c r="JG1147" s="258"/>
      <c r="JH1147" s="258"/>
    </row>
    <row r="1148" spans="1:268" s="867" customFormat="1" ht="38.1" customHeight="1" x14ac:dyDescent="0.25">
      <c r="A1148" s="813"/>
      <c r="B1148" s="813"/>
      <c r="C1148" s="1300" t="s">
        <v>202</v>
      </c>
      <c r="D1148" s="1300"/>
      <c r="E1148" s="1301">
        <f t="shared" si="602"/>
        <v>27528</v>
      </c>
      <c r="F1148" s="1301">
        <f t="shared" si="602"/>
        <v>13765</v>
      </c>
      <c r="G1148" s="1301">
        <f t="shared" si="602"/>
        <v>21994</v>
      </c>
      <c r="H1148" s="1499">
        <f t="shared" si="602"/>
        <v>159.78205593897565</v>
      </c>
      <c r="I1148" s="1603"/>
      <c r="J1148" s="1603"/>
      <c r="K1148" s="1604"/>
      <c r="L1148" s="1604"/>
      <c r="M1148" s="1604"/>
      <c r="N1148" s="1604"/>
      <c r="O1148" s="1604"/>
      <c r="P1148" s="1604"/>
      <c r="Q1148" s="1301"/>
      <c r="R1148" s="1301"/>
      <c r="S1148" s="1301"/>
      <c r="T1148" s="1301"/>
      <c r="U1148" s="1301"/>
      <c r="V1148" s="1301"/>
      <c r="W1148" s="1818"/>
      <c r="X1148" s="1301"/>
      <c r="Y1148" s="1301"/>
      <c r="Z1148" s="1301"/>
      <c r="AA1148" s="1605"/>
      <c r="AB1148" s="1301"/>
      <c r="AC1148" s="842"/>
      <c r="AD1148" s="258"/>
      <c r="AE1148" s="258"/>
      <c r="AF1148" s="258"/>
      <c r="AG1148" s="258"/>
      <c r="AH1148" s="258"/>
      <c r="AI1148" s="258"/>
      <c r="AJ1148" s="258"/>
      <c r="AK1148" s="258"/>
      <c r="AL1148" s="258"/>
      <c r="AM1148" s="258"/>
      <c r="AN1148" s="258"/>
      <c r="AO1148" s="258"/>
      <c r="AP1148" s="258"/>
      <c r="AQ1148" s="258"/>
      <c r="AR1148" s="258"/>
      <c r="AS1148" s="258"/>
      <c r="AT1148" s="258"/>
      <c r="AU1148" s="258"/>
      <c r="AV1148" s="258"/>
      <c r="AW1148" s="258"/>
      <c r="AX1148" s="258"/>
      <c r="AY1148" s="258"/>
      <c r="AZ1148" s="258"/>
      <c r="BA1148" s="258"/>
      <c r="BB1148" s="258"/>
      <c r="BC1148" s="258"/>
      <c r="BD1148" s="258"/>
      <c r="BE1148" s="258"/>
      <c r="BF1148" s="258"/>
      <c r="BG1148" s="258"/>
      <c r="BH1148" s="258"/>
      <c r="BI1148" s="258"/>
      <c r="BJ1148" s="258"/>
      <c r="BK1148" s="258"/>
      <c r="BL1148" s="258"/>
      <c r="BM1148" s="258"/>
      <c r="BN1148" s="258"/>
      <c r="BO1148" s="258"/>
      <c r="BP1148" s="258"/>
      <c r="BQ1148" s="258"/>
      <c r="BR1148" s="258"/>
      <c r="BS1148" s="258"/>
      <c r="BT1148" s="258"/>
      <c r="BU1148" s="258"/>
      <c r="BV1148" s="258"/>
      <c r="BW1148" s="258"/>
      <c r="BX1148" s="258"/>
      <c r="BY1148" s="258"/>
      <c r="BZ1148" s="258"/>
      <c r="CA1148" s="258"/>
      <c r="CB1148" s="258"/>
      <c r="CC1148" s="258"/>
      <c r="CD1148" s="258"/>
      <c r="CE1148" s="258"/>
      <c r="CF1148" s="258"/>
      <c r="CG1148" s="258"/>
      <c r="CH1148" s="258"/>
      <c r="CI1148" s="258"/>
      <c r="CJ1148" s="258"/>
      <c r="CK1148" s="258"/>
      <c r="CL1148" s="258"/>
      <c r="CM1148" s="258"/>
      <c r="CN1148" s="258"/>
      <c r="CO1148" s="258"/>
      <c r="CP1148" s="258"/>
      <c r="CQ1148" s="258"/>
      <c r="CR1148" s="258"/>
      <c r="CS1148" s="258"/>
      <c r="CT1148" s="258"/>
      <c r="CU1148" s="258"/>
      <c r="CV1148" s="258"/>
      <c r="CW1148" s="258"/>
      <c r="CX1148" s="258"/>
      <c r="CY1148" s="258"/>
      <c r="CZ1148" s="258"/>
      <c r="DA1148" s="258"/>
      <c r="DB1148" s="258"/>
      <c r="DC1148" s="258"/>
      <c r="DD1148" s="258"/>
      <c r="DE1148" s="258"/>
      <c r="DF1148" s="258"/>
      <c r="DG1148" s="258"/>
      <c r="DH1148" s="258"/>
      <c r="DI1148" s="258"/>
      <c r="DJ1148" s="258"/>
      <c r="DK1148" s="258"/>
      <c r="DL1148" s="258"/>
      <c r="DM1148" s="258"/>
      <c r="DN1148" s="258"/>
      <c r="DO1148" s="258"/>
      <c r="DP1148" s="258"/>
      <c r="DQ1148" s="258"/>
      <c r="DR1148" s="258"/>
      <c r="DS1148" s="258"/>
      <c r="DT1148" s="258"/>
      <c r="DU1148" s="258"/>
      <c r="DV1148" s="258"/>
      <c r="DW1148" s="258"/>
      <c r="DX1148" s="258"/>
      <c r="DY1148" s="258"/>
      <c r="DZ1148" s="258"/>
      <c r="EA1148" s="258"/>
      <c r="EB1148" s="258"/>
      <c r="EC1148" s="258"/>
      <c r="ED1148" s="258"/>
      <c r="EE1148" s="258"/>
      <c r="EF1148" s="258"/>
      <c r="EG1148" s="258"/>
      <c r="EH1148" s="258"/>
      <c r="EI1148" s="258"/>
      <c r="EJ1148" s="258"/>
      <c r="EK1148" s="258"/>
      <c r="EL1148" s="258"/>
      <c r="EM1148" s="258"/>
      <c r="EN1148" s="258"/>
      <c r="EO1148" s="258"/>
      <c r="EP1148" s="258"/>
      <c r="EQ1148" s="258"/>
      <c r="ER1148" s="258"/>
      <c r="ES1148" s="258"/>
      <c r="ET1148" s="258"/>
      <c r="EU1148" s="258"/>
      <c r="EV1148" s="258"/>
      <c r="EW1148" s="258"/>
      <c r="EX1148" s="258"/>
      <c r="EY1148" s="258"/>
      <c r="EZ1148" s="258"/>
      <c r="FA1148" s="258"/>
      <c r="FB1148" s="258"/>
      <c r="FC1148" s="258"/>
      <c r="FD1148" s="258"/>
      <c r="FE1148" s="258"/>
      <c r="FF1148" s="258"/>
      <c r="FG1148" s="258"/>
      <c r="FH1148" s="258"/>
      <c r="FI1148" s="258"/>
      <c r="FJ1148" s="258"/>
      <c r="FK1148" s="258"/>
      <c r="FL1148" s="258"/>
      <c r="FM1148" s="258"/>
      <c r="FN1148" s="258"/>
      <c r="FO1148" s="258"/>
      <c r="FP1148" s="258"/>
      <c r="FQ1148" s="258"/>
      <c r="FR1148" s="258"/>
      <c r="FS1148" s="258"/>
      <c r="FT1148" s="258"/>
      <c r="FU1148" s="258"/>
      <c r="FV1148" s="258"/>
      <c r="FW1148" s="258"/>
      <c r="FX1148" s="258"/>
      <c r="FY1148" s="258"/>
      <c r="FZ1148" s="258"/>
      <c r="GA1148" s="258"/>
      <c r="GB1148" s="258"/>
      <c r="GC1148" s="258"/>
      <c r="GD1148" s="258"/>
      <c r="GE1148" s="258"/>
      <c r="GF1148" s="258"/>
      <c r="GG1148" s="258"/>
      <c r="GH1148" s="258"/>
      <c r="GI1148" s="258"/>
      <c r="GJ1148" s="258"/>
      <c r="GK1148" s="258"/>
      <c r="GL1148" s="258"/>
      <c r="GM1148" s="258"/>
      <c r="GN1148" s="258"/>
      <c r="GO1148" s="258"/>
      <c r="GP1148" s="258"/>
      <c r="GQ1148" s="258"/>
      <c r="GR1148" s="258"/>
      <c r="GS1148" s="258"/>
      <c r="GT1148" s="258"/>
      <c r="GU1148" s="258"/>
      <c r="GV1148" s="258"/>
      <c r="GW1148" s="258"/>
      <c r="GX1148" s="258"/>
      <c r="GY1148" s="258"/>
      <c r="GZ1148" s="258"/>
      <c r="HA1148" s="258"/>
      <c r="HB1148" s="258"/>
      <c r="HC1148" s="258"/>
      <c r="HD1148" s="258"/>
      <c r="HE1148" s="258"/>
      <c r="HF1148" s="258"/>
      <c r="HG1148" s="258"/>
      <c r="HH1148" s="258"/>
      <c r="HI1148" s="258"/>
      <c r="HJ1148" s="258"/>
      <c r="HK1148" s="258"/>
      <c r="HL1148" s="258"/>
      <c r="HM1148" s="258"/>
      <c r="HN1148" s="258"/>
      <c r="HO1148" s="258"/>
      <c r="HP1148" s="258"/>
      <c r="HQ1148" s="258"/>
      <c r="HR1148" s="258"/>
      <c r="HS1148" s="258"/>
      <c r="HT1148" s="258"/>
      <c r="HU1148" s="258"/>
      <c r="HV1148" s="258"/>
      <c r="HW1148" s="258"/>
      <c r="HX1148" s="258"/>
      <c r="HY1148" s="258"/>
      <c r="HZ1148" s="258"/>
      <c r="IA1148" s="258"/>
      <c r="IB1148" s="258"/>
      <c r="IC1148" s="258"/>
      <c r="ID1148" s="258"/>
      <c r="IE1148" s="258"/>
      <c r="IF1148" s="258"/>
      <c r="IG1148" s="258"/>
      <c r="IH1148" s="258"/>
      <c r="II1148" s="258"/>
      <c r="IJ1148" s="258"/>
      <c r="IK1148" s="258"/>
      <c r="IL1148" s="258"/>
      <c r="IM1148" s="258"/>
      <c r="IN1148" s="258"/>
      <c r="IO1148" s="258"/>
      <c r="IP1148" s="258"/>
      <c r="IQ1148" s="258"/>
      <c r="IR1148" s="258"/>
      <c r="IS1148" s="258"/>
      <c r="IT1148" s="258"/>
      <c r="IU1148" s="258"/>
      <c r="IV1148" s="258"/>
      <c r="IW1148" s="258"/>
      <c r="IX1148" s="258"/>
      <c r="IY1148" s="258"/>
      <c r="IZ1148" s="258"/>
      <c r="JA1148" s="258"/>
      <c r="JB1148" s="258"/>
      <c r="JC1148" s="258"/>
      <c r="JD1148" s="258"/>
      <c r="JE1148" s="258"/>
      <c r="JF1148" s="258"/>
      <c r="JG1148" s="258"/>
      <c r="JH1148" s="258"/>
    </row>
    <row r="1149" spans="1:268" s="867" customFormat="1" ht="38.1" customHeight="1" x14ac:dyDescent="0.25">
      <c r="A1149" s="813"/>
      <c r="B1149" s="813"/>
      <c r="C1149" s="1300" t="s">
        <v>309</v>
      </c>
      <c r="D1149" s="1300"/>
      <c r="E1149" s="1301">
        <f t="shared" si="602"/>
        <v>0</v>
      </c>
      <c r="F1149" s="1301">
        <f t="shared" si="602"/>
        <v>0</v>
      </c>
      <c r="G1149" s="1301">
        <f t="shared" si="602"/>
        <v>0</v>
      </c>
      <c r="H1149" s="1499">
        <f t="shared" si="602"/>
        <v>0</v>
      </c>
      <c r="I1149" s="1603"/>
      <c r="J1149" s="1603"/>
      <c r="K1149" s="1604"/>
      <c r="L1149" s="1604"/>
      <c r="M1149" s="1604"/>
      <c r="N1149" s="1604"/>
      <c r="O1149" s="1604"/>
      <c r="P1149" s="1604"/>
      <c r="Q1149" s="1301"/>
      <c r="R1149" s="1301"/>
      <c r="S1149" s="1301"/>
      <c r="T1149" s="1301"/>
      <c r="U1149" s="1301"/>
      <c r="V1149" s="1301"/>
      <c r="W1149" s="1818"/>
      <c r="X1149" s="1301"/>
      <c r="Y1149" s="1301"/>
      <c r="Z1149" s="1301"/>
      <c r="AA1149" s="1605"/>
      <c r="AB1149" s="1301"/>
      <c r="AC1149" s="842"/>
      <c r="AD1149" s="258"/>
      <c r="AE1149" s="258"/>
      <c r="AF1149" s="258"/>
      <c r="AG1149" s="258"/>
      <c r="AH1149" s="258"/>
      <c r="AI1149" s="258"/>
      <c r="AJ1149" s="258"/>
      <c r="AK1149" s="258"/>
      <c r="AL1149" s="258"/>
      <c r="AM1149" s="258"/>
      <c r="AN1149" s="258"/>
      <c r="AO1149" s="258"/>
      <c r="AP1149" s="258"/>
      <c r="AQ1149" s="258"/>
      <c r="AR1149" s="258"/>
      <c r="AS1149" s="258"/>
      <c r="AT1149" s="258"/>
      <c r="AU1149" s="258"/>
      <c r="AV1149" s="258"/>
      <c r="AW1149" s="258"/>
      <c r="AX1149" s="258"/>
      <c r="AY1149" s="258"/>
      <c r="AZ1149" s="258"/>
      <c r="BA1149" s="258"/>
      <c r="BB1149" s="258"/>
      <c r="BC1149" s="258"/>
      <c r="BD1149" s="258"/>
      <c r="BE1149" s="258"/>
      <c r="BF1149" s="258"/>
      <c r="BG1149" s="258"/>
      <c r="BH1149" s="258"/>
      <c r="BI1149" s="258"/>
      <c r="BJ1149" s="258"/>
      <c r="BK1149" s="258"/>
      <c r="BL1149" s="258"/>
      <c r="BM1149" s="258"/>
      <c r="BN1149" s="258"/>
      <c r="BO1149" s="258"/>
      <c r="BP1149" s="258"/>
      <c r="BQ1149" s="258"/>
      <c r="BR1149" s="258"/>
      <c r="BS1149" s="258"/>
      <c r="BT1149" s="258"/>
      <c r="BU1149" s="258"/>
      <c r="BV1149" s="258"/>
      <c r="BW1149" s="258"/>
      <c r="BX1149" s="258"/>
      <c r="BY1149" s="258"/>
      <c r="BZ1149" s="258"/>
      <c r="CA1149" s="258"/>
      <c r="CB1149" s="258"/>
      <c r="CC1149" s="258"/>
      <c r="CD1149" s="258"/>
      <c r="CE1149" s="258"/>
      <c r="CF1149" s="258"/>
      <c r="CG1149" s="258"/>
      <c r="CH1149" s="258"/>
      <c r="CI1149" s="258"/>
      <c r="CJ1149" s="258"/>
      <c r="CK1149" s="258"/>
      <c r="CL1149" s="258"/>
      <c r="CM1149" s="258"/>
      <c r="CN1149" s="258"/>
      <c r="CO1149" s="258"/>
      <c r="CP1149" s="258"/>
      <c r="CQ1149" s="258"/>
      <c r="CR1149" s="258"/>
      <c r="CS1149" s="258"/>
      <c r="CT1149" s="258"/>
      <c r="CU1149" s="258"/>
      <c r="CV1149" s="258"/>
      <c r="CW1149" s="258"/>
      <c r="CX1149" s="258"/>
      <c r="CY1149" s="258"/>
      <c r="CZ1149" s="258"/>
      <c r="DA1149" s="258"/>
      <c r="DB1149" s="258"/>
      <c r="DC1149" s="258"/>
      <c r="DD1149" s="258"/>
      <c r="DE1149" s="258"/>
      <c r="DF1149" s="258"/>
      <c r="DG1149" s="258"/>
      <c r="DH1149" s="258"/>
      <c r="DI1149" s="258"/>
      <c r="DJ1149" s="258"/>
      <c r="DK1149" s="258"/>
      <c r="DL1149" s="258"/>
      <c r="DM1149" s="258"/>
      <c r="DN1149" s="258"/>
      <c r="DO1149" s="258"/>
      <c r="DP1149" s="258"/>
      <c r="DQ1149" s="258"/>
      <c r="DR1149" s="258"/>
      <c r="DS1149" s="258"/>
      <c r="DT1149" s="258"/>
      <c r="DU1149" s="258"/>
      <c r="DV1149" s="258"/>
      <c r="DW1149" s="258"/>
      <c r="DX1149" s="258"/>
      <c r="DY1149" s="258"/>
      <c r="DZ1149" s="258"/>
      <c r="EA1149" s="258"/>
      <c r="EB1149" s="258"/>
      <c r="EC1149" s="258"/>
      <c r="ED1149" s="258"/>
      <c r="EE1149" s="258"/>
      <c r="EF1149" s="258"/>
      <c r="EG1149" s="258"/>
      <c r="EH1149" s="258"/>
      <c r="EI1149" s="258"/>
      <c r="EJ1149" s="258"/>
      <c r="EK1149" s="258"/>
      <c r="EL1149" s="258"/>
      <c r="EM1149" s="258"/>
      <c r="EN1149" s="258"/>
      <c r="EO1149" s="258"/>
      <c r="EP1149" s="258"/>
      <c r="EQ1149" s="258"/>
      <c r="ER1149" s="258"/>
      <c r="ES1149" s="258"/>
      <c r="ET1149" s="258"/>
      <c r="EU1149" s="258"/>
      <c r="EV1149" s="258"/>
      <c r="EW1149" s="258"/>
      <c r="EX1149" s="258"/>
      <c r="EY1149" s="258"/>
      <c r="EZ1149" s="258"/>
      <c r="FA1149" s="258"/>
      <c r="FB1149" s="258"/>
      <c r="FC1149" s="258"/>
      <c r="FD1149" s="258"/>
      <c r="FE1149" s="258"/>
      <c r="FF1149" s="258"/>
      <c r="FG1149" s="258"/>
      <c r="FH1149" s="258"/>
      <c r="FI1149" s="258"/>
      <c r="FJ1149" s="258"/>
      <c r="FK1149" s="258"/>
      <c r="FL1149" s="258"/>
      <c r="FM1149" s="258"/>
      <c r="FN1149" s="258"/>
      <c r="FO1149" s="258"/>
      <c r="FP1149" s="258"/>
      <c r="FQ1149" s="258"/>
      <c r="FR1149" s="258"/>
      <c r="FS1149" s="258"/>
      <c r="FT1149" s="258"/>
      <c r="FU1149" s="258"/>
      <c r="FV1149" s="258"/>
      <c r="FW1149" s="258"/>
      <c r="FX1149" s="258"/>
      <c r="FY1149" s="258"/>
      <c r="FZ1149" s="258"/>
      <c r="GA1149" s="258"/>
      <c r="GB1149" s="258"/>
      <c r="GC1149" s="258"/>
      <c r="GD1149" s="258"/>
      <c r="GE1149" s="258"/>
      <c r="GF1149" s="258"/>
      <c r="GG1149" s="258"/>
      <c r="GH1149" s="258"/>
      <c r="GI1149" s="258"/>
      <c r="GJ1149" s="258"/>
      <c r="GK1149" s="258"/>
      <c r="GL1149" s="258"/>
      <c r="GM1149" s="258"/>
      <c r="GN1149" s="258"/>
      <c r="GO1149" s="258"/>
      <c r="GP1149" s="258"/>
      <c r="GQ1149" s="258"/>
      <c r="GR1149" s="258"/>
      <c r="GS1149" s="258"/>
      <c r="GT1149" s="258"/>
      <c r="GU1149" s="258"/>
      <c r="GV1149" s="258"/>
      <c r="GW1149" s="258"/>
      <c r="GX1149" s="258"/>
      <c r="GY1149" s="258"/>
      <c r="GZ1149" s="258"/>
      <c r="HA1149" s="258"/>
      <c r="HB1149" s="258"/>
      <c r="HC1149" s="258"/>
      <c r="HD1149" s="258"/>
      <c r="HE1149" s="258"/>
      <c r="HF1149" s="258"/>
      <c r="HG1149" s="258"/>
      <c r="HH1149" s="258"/>
      <c r="HI1149" s="258"/>
      <c r="HJ1149" s="258"/>
      <c r="HK1149" s="258"/>
      <c r="HL1149" s="258"/>
      <c r="HM1149" s="258"/>
      <c r="HN1149" s="258"/>
      <c r="HO1149" s="258"/>
      <c r="HP1149" s="258"/>
      <c r="HQ1149" s="258"/>
      <c r="HR1149" s="258"/>
      <c r="HS1149" s="258"/>
      <c r="HT1149" s="258"/>
      <c r="HU1149" s="258"/>
      <c r="HV1149" s="258"/>
      <c r="HW1149" s="258"/>
      <c r="HX1149" s="258"/>
      <c r="HY1149" s="258"/>
      <c r="HZ1149" s="258"/>
      <c r="IA1149" s="258"/>
      <c r="IB1149" s="258"/>
      <c r="IC1149" s="258"/>
      <c r="ID1149" s="258"/>
      <c r="IE1149" s="258"/>
      <c r="IF1149" s="258"/>
      <c r="IG1149" s="258"/>
      <c r="IH1149" s="258"/>
      <c r="II1149" s="258"/>
      <c r="IJ1149" s="258"/>
      <c r="IK1149" s="258"/>
      <c r="IL1149" s="258"/>
      <c r="IM1149" s="258"/>
      <c r="IN1149" s="258"/>
      <c r="IO1149" s="258"/>
      <c r="IP1149" s="258"/>
      <c r="IQ1149" s="258"/>
      <c r="IR1149" s="258"/>
      <c r="IS1149" s="258"/>
      <c r="IT1149" s="258"/>
      <c r="IU1149" s="258"/>
      <c r="IV1149" s="258"/>
      <c r="IW1149" s="258"/>
      <c r="IX1149" s="258"/>
      <c r="IY1149" s="258"/>
      <c r="IZ1149" s="258"/>
      <c r="JA1149" s="258"/>
      <c r="JB1149" s="258"/>
      <c r="JC1149" s="258"/>
      <c r="JD1149" s="258"/>
      <c r="JE1149" s="258"/>
      <c r="JF1149" s="258"/>
      <c r="JG1149" s="258"/>
      <c r="JH1149" s="258"/>
    </row>
    <row r="1150" spans="1:268" s="867" customFormat="1" ht="38.1" customHeight="1" x14ac:dyDescent="0.25">
      <c r="A1150" s="813"/>
      <c r="B1150" s="813"/>
      <c r="C1150" s="1300" t="s">
        <v>314</v>
      </c>
      <c r="D1150" s="1300"/>
      <c r="E1150" s="1301">
        <f t="shared" si="602"/>
        <v>6231</v>
      </c>
      <c r="F1150" s="1301">
        <f t="shared" si="602"/>
        <v>3116</v>
      </c>
      <c r="G1150" s="1301">
        <f t="shared" si="602"/>
        <v>3939</v>
      </c>
      <c r="H1150" s="1499">
        <f t="shared" si="602"/>
        <v>126.41206675224647</v>
      </c>
      <c r="I1150" s="1603"/>
      <c r="J1150" s="1603"/>
      <c r="K1150" s="1604"/>
      <c r="L1150" s="1604"/>
      <c r="M1150" s="1604"/>
      <c r="N1150" s="1604"/>
      <c r="O1150" s="1604"/>
      <c r="P1150" s="1604"/>
      <c r="Q1150" s="1301"/>
      <c r="R1150" s="1301"/>
      <c r="S1150" s="1301"/>
      <c r="T1150" s="1301"/>
      <c r="U1150" s="1301"/>
      <c r="V1150" s="1301"/>
      <c r="W1150" s="1818"/>
      <c r="X1150" s="1301"/>
      <c r="Y1150" s="1301"/>
      <c r="Z1150" s="1301"/>
      <c r="AA1150" s="1605"/>
      <c r="AB1150" s="1301"/>
      <c r="AC1150" s="842"/>
      <c r="AD1150" s="258"/>
      <c r="AE1150" s="258"/>
      <c r="AF1150" s="258"/>
      <c r="AG1150" s="258"/>
      <c r="AH1150" s="258"/>
      <c r="AI1150" s="258"/>
      <c r="AJ1150" s="258"/>
      <c r="AK1150" s="258"/>
      <c r="AL1150" s="258"/>
      <c r="AM1150" s="258"/>
      <c r="AN1150" s="258"/>
      <c r="AO1150" s="258"/>
      <c r="AP1150" s="258"/>
      <c r="AQ1150" s="258"/>
      <c r="AR1150" s="258"/>
      <c r="AS1150" s="258"/>
      <c r="AT1150" s="258"/>
      <c r="AU1150" s="258"/>
      <c r="AV1150" s="258"/>
      <c r="AW1150" s="258"/>
      <c r="AX1150" s="258"/>
      <c r="AY1150" s="258"/>
      <c r="AZ1150" s="258"/>
      <c r="BA1150" s="258"/>
      <c r="BB1150" s="258"/>
      <c r="BC1150" s="258"/>
      <c r="BD1150" s="258"/>
      <c r="BE1150" s="258"/>
      <c r="BF1150" s="258"/>
      <c r="BG1150" s="258"/>
      <c r="BH1150" s="258"/>
      <c r="BI1150" s="258"/>
      <c r="BJ1150" s="258"/>
      <c r="BK1150" s="258"/>
      <c r="BL1150" s="258"/>
      <c r="BM1150" s="258"/>
      <c r="BN1150" s="258"/>
      <c r="BO1150" s="258"/>
      <c r="BP1150" s="258"/>
      <c r="BQ1150" s="258"/>
      <c r="BR1150" s="258"/>
      <c r="BS1150" s="258"/>
      <c r="BT1150" s="258"/>
      <c r="BU1150" s="258"/>
      <c r="BV1150" s="258"/>
      <c r="BW1150" s="258"/>
      <c r="BX1150" s="258"/>
      <c r="BY1150" s="258"/>
      <c r="BZ1150" s="258"/>
      <c r="CA1150" s="258"/>
      <c r="CB1150" s="258"/>
      <c r="CC1150" s="258"/>
      <c r="CD1150" s="258"/>
      <c r="CE1150" s="258"/>
      <c r="CF1150" s="258"/>
      <c r="CG1150" s="258"/>
      <c r="CH1150" s="258"/>
      <c r="CI1150" s="258"/>
      <c r="CJ1150" s="258"/>
      <c r="CK1150" s="258"/>
      <c r="CL1150" s="258"/>
      <c r="CM1150" s="258"/>
      <c r="CN1150" s="258"/>
      <c r="CO1150" s="258"/>
      <c r="CP1150" s="258"/>
      <c r="CQ1150" s="258"/>
      <c r="CR1150" s="258"/>
      <c r="CS1150" s="258"/>
      <c r="CT1150" s="258"/>
      <c r="CU1150" s="258"/>
      <c r="CV1150" s="258"/>
      <c r="CW1150" s="258"/>
      <c r="CX1150" s="258"/>
      <c r="CY1150" s="258"/>
      <c r="CZ1150" s="258"/>
      <c r="DA1150" s="258"/>
      <c r="DB1150" s="258"/>
      <c r="DC1150" s="258"/>
      <c r="DD1150" s="258"/>
      <c r="DE1150" s="258"/>
      <c r="DF1150" s="258"/>
      <c r="DG1150" s="258"/>
      <c r="DH1150" s="258"/>
      <c r="DI1150" s="258"/>
      <c r="DJ1150" s="258"/>
      <c r="DK1150" s="258"/>
      <c r="DL1150" s="258"/>
      <c r="DM1150" s="258"/>
      <c r="DN1150" s="258"/>
      <c r="DO1150" s="258"/>
      <c r="DP1150" s="258"/>
      <c r="DQ1150" s="258"/>
      <c r="DR1150" s="258"/>
      <c r="DS1150" s="258"/>
      <c r="DT1150" s="258"/>
      <c r="DU1150" s="258"/>
      <c r="DV1150" s="258"/>
      <c r="DW1150" s="258"/>
      <c r="DX1150" s="258"/>
      <c r="DY1150" s="258"/>
      <c r="DZ1150" s="258"/>
      <c r="EA1150" s="258"/>
      <c r="EB1150" s="258"/>
      <c r="EC1150" s="258"/>
      <c r="ED1150" s="258"/>
      <c r="EE1150" s="258"/>
      <c r="EF1150" s="258"/>
      <c r="EG1150" s="258"/>
      <c r="EH1150" s="258"/>
      <c r="EI1150" s="258"/>
      <c r="EJ1150" s="258"/>
      <c r="EK1150" s="258"/>
      <c r="EL1150" s="258"/>
      <c r="EM1150" s="258"/>
      <c r="EN1150" s="258"/>
      <c r="EO1150" s="258"/>
      <c r="EP1150" s="258"/>
      <c r="EQ1150" s="258"/>
      <c r="ER1150" s="258"/>
      <c r="ES1150" s="258"/>
      <c r="ET1150" s="258"/>
      <c r="EU1150" s="258"/>
      <c r="EV1150" s="258"/>
      <c r="EW1150" s="258"/>
      <c r="EX1150" s="258"/>
      <c r="EY1150" s="258"/>
      <c r="EZ1150" s="258"/>
      <c r="FA1150" s="258"/>
      <c r="FB1150" s="258"/>
      <c r="FC1150" s="258"/>
      <c r="FD1150" s="258"/>
      <c r="FE1150" s="258"/>
      <c r="FF1150" s="258"/>
      <c r="FG1150" s="258"/>
      <c r="FH1150" s="258"/>
      <c r="FI1150" s="258"/>
      <c r="FJ1150" s="258"/>
      <c r="FK1150" s="258"/>
      <c r="FL1150" s="258"/>
      <c r="FM1150" s="258"/>
      <c r="FN1150" s="258"/>
      <c r="FO1150" s="258"/>
      <c r="FP1150" s="258"/>
      <c r="FQ1150" s="258"/>
      <c r="FR1150" s="258"/>
      <c r="FS1150" s="258"/>
      <c r="FT1150" s="258"/>
      <c r="FU1150" s="258"/>
      <c r="FV1150" s="258"/>
      <c r="FW1150" s="258"/>
      <c r="FX1150" s="258"/>
      <c r="FY1150" s="258"/>
      <c r="FZ1150" s="258"/>
      <c r="GA1150" s="258"/>
      <c r="GB1150" s="258"/>
      <c r="GC1150" s="258"/>
      <c r="GD1150" s="258"/>
      <c r="GE1150" s="258"/>
      <c r="GF1150" s="258"/>
      <c r="GG1150" s="258"/>
      <c r="GH1150" s="258"/>
      <c r="GI1150" s="258"/>
      <c r="GJ1150" s="258"/>
      <c r="GK1150" s="258"/>
      <c r="GL1150" s="258"/>
      <c r="GM1150" s="258"/>
      <c r="GN1150" s="258"/>
      <c r="GO1150" s="258"/>
      <c r="GP1150" s="258"/>
      <c r="GQ1150" s="258"/>
      <c r="GR1150" s="258"/>
      <c r="GS1150" s="258"/>
      <c r="GT1150" s="258"/>
      <c r="GU1150" s="258"/>
      <c r="GV1150" s="258"/>
      <c r="GW1150" s="258"/>
      <c r="GX1150" s="258"/>
      <c r="GY1150" s="258"/>
      <c r="GZ1150" s="258"/>
      <c r="HA1150" s="258"/>
      <c r="HB1150" s="258"/>
      <c r="HC1150" s="258"/>
      <c r="HD1150" s="258"/>
      <c r="HE1150" s="258"/>
      <c r="HF1150" s="258"/>
      <c r="HG1150" s="258"/>
      <c r="HH1150" s="258"/>
      <c r="HI1150" s="258"/>
      <c r="HJ1150" s="258"/>
      <c r="HK1150" s="258"/>
      <c r="HL1150" s="258"/>
      <c r="HM1150" s="258"/>
      <c r="HN1150" s="258"/>
      <c r="HO1150" s="258"/>
      <c r="HP1150" s="258"/>
      <c r="HQ1150" s="258"/>
      <c r="HR1150" s="258"/>
      <c r="HS1150" s="258"/>
      <c r="HT1150" s="258"/>
      <c r="HU1150" s="258"/>
      <c r="HV1150" s="258"/>
      <c r="HW1150" s="258"/>
      <c r="HX1150" s="258"/>
      <c r="HY1150" s="258"/>
      <c r="HZ1150" s="258"/>
      <c r="IA1150" s="258"/>
      <c r="IB1150" s="258"/>
      <c r="IC1150" s="258"/>
      <c r="ID1150" s="258"/>
      <c r="IE1150" s="258"/>
      <c r="IF1150" s="258"/>
      <c r="IG1150" s="258"/>
      <c r="IH1150" s="258"/>
      <c r="II1150" s="258"/>
      <c r="IJ1150" s="258"/>
      <c r="IK1150" s="258"/>
      <c r="IL1150" s="258"/>
      <c r="IM1150" s="258"/>
      <c r="IN1150" s="258"/>
      <c r="IO1150" s="258"/>
      <c r="IP1150" s="258"/>
      <c r="IQ1150" s="258"/>
      <c r="IR1150" s="258"/>
      <c r="IS1150" s="258"/>
      <c r="IT1150" s="258"/>
      <c r="IU1150" s="258"/>
      <c r="IV1150" s="258"/>
      <c r="IW1150" s="258"/>
      <c r="IX1150" s="258"/>
      <c r="IY1150" s="258"/>
      <c r="IZ1150" s="258"/>
      <c r="JA1150" s="258"/>
      <c r="JB1150" s="258"/>
      <c r="JC1150" s="258"/>
      <c r="JD1150" s="258"/>
      <c r="JE1150" s="258"/>
      <c r="JF1150" s="258"/>
      <c r="JG1150" s="258"/>
      <c r="JH1150" s="258"/>
    </row>
    <row r="1151" spans="1:268" s="867" customFormat="1" ht="38.1" customHeight="1" x14ac:dyDescent="0.25">
      <c r="A1151" s="813">
        <v>1</v>
      </c>
      <c r="B1151" s="813">
        <v>1</v>
      </c>
      <c r="C1151" s="1300" t="s">
        <v>315</v>
      </c>
      <c r="D1151" s="1300"/>
      <c r="E1151" s="1301">
        <f t="shared" si="602"/>
        <v>3338</v>
      </c>
      <c r="F1151" s="1301">
        <f t="shared" si="602"/>
        <v>1669</v>
      </c>
      <c r="G1151" s="1301">
        <f t="shared" si="602"/>
        <v>1858</v>
      </c>
      <c r="H1151" s="1499">
        <f t="shared" si="602"/>
        <v>111.32414619532653</v>
      </c>
      <c r="I1151" s="1603"/>
      <c r="J1151" s="1603"/>
      <c r="K1151" s="1604"/>
      <c r="L1151" s="1604"/>
      <c r="M1151" s="1604"/>
      <c r="N1151" s="1604"/>
      <c r="O1151" s="1604"/>
      <c r="P1151" s="1604"/>
      <c r="Q1151" s="1301"/>
      <c r="R1151" s="1301"/>
      <c r="S1151" s="1301"/>
      <c r="T1151" s="1301"/>
      <c r="U1151" s="1301"/>
      <c r="V1151" s="1301"/>
      <c r="W1151" s="1818"/>
      <c r="X1151" s="1301"/>
      <c r="Y1151" s="1301"/>
      <c r="Z1151" s="1301"/>
      <c r="AA1151" s="1605"/>
      <c r="AB1151" s="1301"/>
      <c r="AC1151" s="842"/>
      <c r="AD1151" s="258"/>
      <c r="AE1151" s="258"/>
      <c r="AF1151" s="258"/>
      <c r="AG1151" s="258"/>
      <c r="AH1151" s="258"/>
      <c r="AI1151" s="258"/>
      <c r="AJ1151" s="258"/>
      <c r="AK1151" s="258"/>
      <c r="AL1151" s="258"/>
      <c r="AM1151" s="258"/>
      <c r="AN1151" s="258"/>
      <c r="AO1151" s="258"/>
      <c r="AP1151" s="258"/>
      <c r="AQ1151" s="258"/>
      <c r="AR1151" s="258"/>
      <c r="AS1151" s="258"/>
      <c r="AT1151" s="258"/>
      <c r="AU1151" s="258"/>
      <c r="AV1151" s="258"/>
      <c r="AW1151" s="258"/>
      <c r="AX1151" s="258"/>
      <c r="AY1151" s="258"/>
      <c r="AZ1151" s="258"/>
      <c r="BA1151" s="258"/>
      <c r="BB1151" s="258"/>
      <c r="BC1151" s="258"/>
      <c r="BD1151" s="258"/>
      <c r="BE1151" s="258"/>
      <c r="BF1151" s="258"/>
      <c r="BG1151" s="258"/>
      <c r="BH1151" s="258"/>
      <c r="BI1151" s="258"/>
      <c r="BJ1151" s="258"/>
      <c r="BK1151" s="258"/>
      <c r="BL1151" s="258"/>
      <c r="BM1151" s="258"/>
      <c r="BN1151" s="258"/>
      <c r="BO1151" s="258"/>
      <c r="BP1151" s="258"/>
      <c r="BQ1151" s="258"/>
      <c r="BR1151" s="258"/>
      <c r="BS1151" s="258"/>
      <c r="BT1151" s="258"/>
      <c r="BU1151" s="258"/>
      <c r="BV1151" s="258"/>
      <c r="BW1151" s="258"/>
      <c r="BX1151" s="258"/>
      <c r="BY1151" s="258"/>
      <c r="BZ1151" s="258"/>
      <c r="CA1151" s="258"/>
      <c r="CB1151" s="258"/>
      <c r="CC1151" s="258"/>
      <c r="CD1151" s="258"/>
      <c r="CE1151" s="258"/>
      <c r="CF1151" s="258"/>
      <c r="CG1151" s="258"/>
      <c r="CH1151" s="258"/>
      <c r="CI1151" s="258"/>
      <c r="CJ1151" s="258"/>
      <c r="CK1151" s="258"/>
      <c r="CL1151" s="258"/>
      <c r="CM1151" s="258"/>
      <c r="CN1151" s="258"/>
      <c r="CO1151" s="258"/>
      <c r="CP1151" s="258"/>
      <c r="CQ1151" s="258"/>
      <c r="CR1151" s="258"/>
      <c r="CS1151" s="258"/>
      <c r="CT1151" s="258"/>
      <c r="CU1151" s="258"/>
      <c r="CV1151" s="258"/>
      <c r="CW1151" s="258"/>
      <c r="CX1151" s="258"/>
      <c r="CY1151" s="258"/>
      <c r="CZ1151" s="258"/>
      <c r="DA1151" s="258"/>
      <c r="DB1151" s="258"/>
      <c r="DC1151" s="258"/>
      <c r="DD1151" s="258"/>
      <c r="DE1151" s="258"/>
      <c r="DF1151" s="258"/>
      <c r="DG1151" s="258"/>
      <c r="DH1151" s="258"/>
      <c r="DI1151" s="258"/>
      <c r="DJ1151" s="258"/>
      <c r="DK1151" s="258"/>
      <c r="DL1151" s="258"/>
      <c r="DM1151" s="258"/>
      <c r="DN1151" s="258"/>
      <c r="DO1151" s="258"/>
      <c r="DP1151" s="258"/>
      <c r="DQ1151" s="258"/>
      <c r="DR1151" s="258"/>
      <c r="DS1151" s="258"/>
      <c r="DT1151" s="258"/>
      <c r="DU1151" s="258"/>
      <c r="DV1151" s="258"/>
      <c r="DW1151" s="258"/>
      <c r="DX1151" s="258"/>
      <c r="DY1151" s="258"/>
      <c r="DZ1151" s="258"/>
      <c r="EA1151" s="258"/>
      <c r="EB1151" s="258"/>
      <c r="EC1151" s="258"/>
      <c r="ED1151" s="258"/>
      <c r="EE1151" s="258"/>
      <c r="EF1151" s="258"/>
      <c r="EG1151" s="258"/>
      <c r="EH1151" s="258"/>
      <c r="EI1151" s="258"/>
      <c r="EJ1151" s="258"/>
      <c r="EK1151" s="258"/>
      <c r="EL1151" s="258"/>
      <c r="EM1151" s="258"/>
      <c r="EN1151" s="258"/>
      <c r="EO1151" s="258"/>
      <c r="EP1151" s="258"/>
      <c r="EQ1151" s="258"/>
      <c r="ER1151" s="258"/>
      <c r="ES1151" s="258"/>
      <c r="ET1151" s="258"/>
      <c r="EU1151" s="258"/>
      <c r="EV1151" s="258"/>
      <c r="EW1151" s="258"/>
      <c r="EX1151" s="258"/>
      <c r="EY1151" s="258"/>
      <c r="EZ1151" s="258"/>
      <c r="FA1151" s="258"/>
      <c r="FB1151" s="258"/>
      <c r="FC1151" s="258"/>
      <c r="FD1151" s="258"/>
      <c r="FE1151" s="258"/>
      <c r="FF1151" s="258"/>
      <c r="FG1151" s="258"/>
      <c r="FH1151" s="258"/>
      <c r="FI1151" s="258"/>
      <c r="FJ1151" s="258"/>
      <c r="FK1151" s="258"/>
      <c r="FL1151" s="258"/>
      <c r="FM1151" s="258"/>
      <c r="FN1151" s="258"/>
      <c r="FO1151" s="258"/>
      <c r="FP1151" s="258"/>
      <c r="FQ1151" s="258"/>
      <c r="FR1151" s="258"/>
      <c r="FS1151" s="258"/>
      <c r="FT1151" s="258"/>
      <c r="FU1151" s="258"/>
      <c r="FV1151" s="258"/>
      <c r="FW1151" s="258"/>
      <c r="FX1151" s="258"/>
      <c r="FY1151" s="258"/>
      <c r="FZ1151" s="258"/>
      <c r="GA1151" s="258"/>
      <c r="GB1151" s="258"/>
      <c r="GC1151" s="258"/>
      <c r="GD1151" s="258"/>
      <c r="GE1151" s="258"/>
      <c r="GF1151" s="258"/>
      <c r="GG1151" s="258"/>
      <c r="GH1151" s="258"/>
      <c r="GI1151" s="258"/>
      <c r="GJ1151" s="258"/>
      <c r="GK1151" s="258"/>
      <c r="GL1151" s="258"/>
      <c r="GM1151" s="258"/>
      <c r="GN1151" s="258"/>
      <c r="GO1151" s="258"/>
      <c r="GP1151" s="258"/>
      <c r="GQ1151" s="258"/>
      <c r="GR1151" s="258"/>
      <c r="GS1151" s="258"/>
      <c r="GT1151" s="258"/>
      <c r="GU1151" s="258"/>
      <c r="GV1151" s="258"/>
      <c r="GW1151" s="258"/>
      <c r="GX1151" s="258"/>
      <c r="GY1151" s="258"/>
      <c r="GZ1151" s="258"/>
      <c r="HA1151" s="258"/>
      <c r="HB1151" s="258"/>
      <c r="HC1151" s="258"/>
      <c r="HD1151" s="258"/>
      <c r="HE1151" s="258"/>
      <c r="HF1151" s="258"/>
      <c r="HG1151" s="258"/>
      <c r="HH1151" s="258"/>
      <c r="HI1151" s="258"/>
      <c r="HJ1151" s="258"/>
      <c r="HK1151" s="258"/>
      <c r="HL1151" s="258"/>
      <c r="HM1151" s="258"/>
      <c r="HN1151" s="258"/>
      <c r="HO1151" s="258"/>
      <c r="HP1151" s="258"/>
      <c r="HQ1151" s="258"/>
      <c r="HR1151" s="258"/>
      <c r="HS1151" s="258"/>
      <c r="HT1151" s="258"/>
      <c r="HU1151" s="258"/>
      <c r="HV1151" s="258"/>
      <c r="HW1151" s="258"/>
      <c r="HX1151" s="258"/>
      <c r="HY1151" s="258"/>
      <c r="HZ1151" s="258"/>
      <c r="IA1151" s="258"/>
      <c r="IB1151" s="258"/>
      <c r="IC1151" s="258"/>
      <c r="ID1151" s="258"/>
      <c r="IE1151" s="258"/>
      <c r="IF1151" s="258"/>
      <c r="IG1151" s="258"/>
      <c r="IH1151" s="258"/>
      <c r="II1151" s="258"/>
      <c r="IJ1151" s="258"/>
      <c r="IK1151" s="258"/>
      <c r="IL1151" s="258"/>
      <c r="IM1151" s="258"/>
      <c r="IN1151" s="258"/>
      <c r="IO1151" s="258"/>
      <c r="IP1151" s="258"/>
      <c r="IQ1151" s="258"/>
      <c r="IR1151" s="258"/>
      <c r="IS1151" s="258"/>
      <c r="IT1151" s="258"/>
      <c r="IU1151" s="258"/>
      <c r="IV1151" s="258"/>
      <c r="IW1151" s="258"/>
      <c r="IX1151" s="258"/>
      <c r="IY1151" s="258"/>
      <c r="IZ1151" s="258"/>
      <c r="JA1151" s="258"/>
      <c r="JB1151" s="258"/>
      <c r="JC1151" s="258"/>
      <c r="JD1151" s="258"/>
      <c r="JE1151" s="258"/>
      <c r="JF1151" s="258"/>
      <c r="JG1151" s="258"/>
      <c r="JH1151" s="258"/>
    </row>
    <row r="1152" spans="1:268" s="867" customFormat="1" ht="38.1" customHeight="1" x14ac:dyDescent="0.25">
      <c r="A1152" s="813">
        <v>1</v>
      </c>
      <c r="B1152" s="813">
        <v>1</v>
      </c>
      <c r="C1152" s="1300" t="s">
        <v>316</v>
      </c>
      <c r="D1152" s="1300"/>
      <c r="E1152" s="1301">
        <f t="shared" si="602"/>
        <v>1001</v>
      </c>
      <c r="F1152" s="1301">
        <f t="shared" si="602"/>
        <v>501</v>
      </c>
      <c r="G1152" s="1301">
        <f t="shared" si="602"/>
        <v>572</v>
      </c>
      <c r="H1152" s="1499">
        <f t="shared" si="602"/>
        <v>114.17165668662675</v>
      </c>
      <c r="I1152" s="1603"/>
      <c r="J1152" s="1603"/>
      <c r="K1152" s="1604"/>
      <c r="L1152" s="1604"/>
      <c r="M1152" s="1604"/>
      <c r="N1152" s="1604"/>
      <c r="O1152" s="1604"/>
      <c r="P1152" s="1604"/>
      <c r="Q1152" s="1301"/>
      <c r="R1152" s="1301"/>
      <c r="S1152" s="1301"/>
      <c r="T1152" s="1301"/>
      <c r="U1152" s="1301"/>
      <c r="V1152" s="1301"/>
      <c r="W1152" s="1818"/>
      <c r="X1152" s="1301"/>
      <c r="Y1152" s="1301"/>
      <c r="Z1152" s="1301"/>
      <c r="AA1152" s="1605"/>
      <c r="AB1152" s="1301"/>
      <c r="AC1152" s="842"/>
      <c r="AD1152" s="258"/>
      <c r="AE1152" s="258"/>
      <c r="AF1152" s="258"/>
      <c r="AG1152" s="258"/>
      <c r="AH1152" s="258"/>
      <c r="AI1152" s="258"/>
      <c r="AJ1152" s="258"/>
      <c r="AK1152" s="258"/>
      <c r="AL1152" s="258"/>
      <c r="AM1152" s="258"/>
      <c r="AN1152" s="258"/>
      <c r="AO1152" s="258"/>
      <c r="AP1152" s="258"/>
      <c r="AQ1152" s="258"/>
      <c r="AR1152" s="258"/>
      <c r="AS1152" s="258"/>
      <c r="AT1152" s="258"/>
      <c r="AU1152" s="258"/>
      <c r="AV1152" s="258"/>
      <c r="AW1152" s="258"/>
      <c r="AX1152" s="258"/>
      <c r="AY1152" s="258"/>
      <c r="AZ1152" s="258"/>
      <c r="BA1152" s="258"/>
      <c r="BB1152" s="258"/>
      <c r="BC1152" s="258"/>
      <c r="BD1152" s="258"/>
      <c r="BE1152" s="258"/>
      <c r="BF1152" s="258"/>
      <c r="BG1152" s="258"/>
      <c r="BH1152" s="258"/>
      <c r="BI1152" s="258"/>
      <c r="BJ1152" s="258"/>
      <c r="BK1152" s="258"/>
      <c r="BL1152" s="258"/>
      <c r="BM1152" s="258"/>
      <c r="BN1152" s="258"/>
      <c r="BO1152" s="258"/>
      <c r="BP1152" s="258"/>
      <c r="BQ1152" s="258"/>
      <c r="BR1152" s="258"/>
      <c r="BS1152" s="258"/>
      <c r="BT1152" s="258"/>
      <c r="BU1152" s="258"/>
      <c r="BV1152" s="258"/>
      <c r="BW1152" s="258"/>
      <c r="BX1152" s="258"/>
      <c r="BY1152" s="258"/>
      <c r="BZ1152" s="258"/>
      <c r="CA1152" s="258"/>
      <c r="CB1152" s="258"/>
      <c r="CC1152" s="258"/>
      <c r="CD1152" s="258"/>
      <c r="CE1152" s="258"/>
      <c r="CF1152" s="258"/>
      <c r="CG1152" s="258"/>
      <c r="CH1152" s="258"/>
      <c r="CI1152" s="258"/>
      <c r="CJ1152" s="258"/>
      <c r="CK1152" s="258"/>
      <c r="CL1152" s="258"/>
      <c r="CM1152" s="258"/>
      <c r="CN1152" s="258"/>
      <c r="CO1152" s="258"/>
      <c r="CP1152" s="258"/>
      <c r="CQ1152" s="258"/>
      <c r="CR1152" s="258"/>
      <c r="CS1152" s="258"/>
      <c r="CT1152" s="258"/>
      <c r="CU1152" s="258"/>
      <c r="CV1152" s="258"/>
      <c r="CW1152" s="258"/>
      <c r="CX1152" s="258"/>
      <c r="CY1152" s="258"/>
      <c r="CZ1152" s="258"/>
      <c r="DA1152" s="258"/>
      <c r="DB1152" s="258"/>
      <c r="DC1152" s="258"/>
      <c r="DD1152" s="258"/>
      <c r="DE1152" s="258"/>
      <c r="DF1152" s="258"/>
      <c r="DG1152" s="258"/>
      <c r="DH1152" s="258"/>
      <c r="DI1152" s="258"/>
      <c r="DJ1152" s="258"/>
      <c r="DK1152" s="258"/>
      <c r="DL1152" s="258"/>
      <c r="DM1152" s="258"/>
      <c r="DN1152" s="258"/>
      <c r="DO1152" s="258"/>
      <c r="DP1152" s="258"/>
      <c r="DQ1152" s="258"/>
      <c r="DR1152" s="258"/>
      <c r="DS1152" s="258"/>
      <c r="DT1152" s="258"/>
      <c r="DU1152" s="258"/>
      <c r="DV1152" s="258"/>
      <c r="DW1152" s="258"/>
      <c r="DX1152" s="258"/>
      <c r="DY1152" s="258"/>
      <c r="DZ1152" s="258"/>
      <c r="EA1152" s="258"/>
      <c r="EB1152" s="258"/>
      <c r="EC1152" s="258"/>
      <c r="ED1152" s="258"/>
      <c r="EE1152" s="258"/>
      <c r="EF1152" s="258"/>
      <c r="EG1152" s="258"/>
      <c r="EH1152" s="258"/>
      <c r="EI1152" s="258"/>
      <c r="EJ1152" s="258"/>
      <c r="EK1152" s="258"/>
      <c r="EL1152" s="258"/>
      <c r="EM1152" s="258"/>
      <c r="EN1152" s="258"/>
      <c r="EO1152" s="258"/>
      <c r="EP1152" s="258"/>
      <c r="EQ1152" s="258"/>
      <c r="ER1152" s="258"/>
      <c r="ES1152" s="258"/>
      <c r="ET1152" s="258"/>
      <c r="EU1152" s="258"/>
      <c r="EV1152" s="258"/>
      <c r="EW1152" s="258"/>
      <c r="EX1152" s="258"/>
      <c r="EY1152" s="258"/>
      <c r="EZ1152" s="258"/>
      <c r="FA1152" s="258"/>
      <c r="FB1152" s="258"/>
      <c r="FC1152" s="258"/>
      <c r="FD1152" s="258"/>
      <c r="FE1152" s="258"/>
      <c r="FF1152" s="258"/>
      <c r="FG1152" s="258"/>
      <c r="FH1152" s="258"/>
      <c r="FI1152" s="258"/>
      <c r="FJ1152" s="258"/>
      <c r="FK1152" s="258"/>
      <c r="FL1152" s="258"/>
      <c r="FM1152" s="258"/>
      <c r="FN1152" s="258"/>
      <c r="FO1152" s="258"/>
      <c r="FP1152" s="258"/>
      <c r="FQ1152" s="258"/>
      <c r="FR1152" s="258"/>
      <c r="FS1152" s="258"/>
      <c r="FT1152" s="258"/>
      <c r="FU1152" s="258"/>
      <c r="FV1152" s="258"/>
      <c r="FW1152" s="258"/>
      <c r="FX1152" s="258"/>
      <c r="FY1152" s="258"/>
      <c r="FZ1152" s="258"/>
      <c r="GA1152" s="258"/>
      <c r="GB1152" s="258"/>
      <c r="GC1152" s="258"/>
      <c r="GD1152" s="258"/>
      <c r="GE1152" s="258"/>
      <c r="GF1152" s="258"/>
      <c r="GG1152" s="258"/>
      <c r="GH1152" s="258"/>
      <c r="GI1152" s="258"/>
      <c r="GJ1152" s="258"/>
      <c r="GK1152" s="258"/>
      <c r="GL1152" s="258"/>
      <c r="GM1152" s="258"/>
      <c r="GN1152" s="258"/>
      <c r="GO1152" s="258"/>
      <c r="GP1152" s="258"/>
      <c r="GQ1152" s="258"/>
      <c r="GR1152" s="258"/>
      <c r="GS1152" s="258"/>
      <c r="GT1152" s="258"/>
      <c r="GU1152" s="258"/>
      <c r="GV1152" s="258"/>
      <c r="GW1152" s="258"/>
      <c r="GX1152" s="258"/>
      <c r="GY1152" s="258"/>
      <c r="GZ1152" s="258"/>
      <c r="HA1152" s="258"/>
      <c r="HB1152" s="258"/>
      <c r="HC1152" s="258"/>
      <c r="HD1152" s="258"/>
      <c r="HE1152" s="258"/>
      <c r="HF1152" s="258"/>
      <c r="HG1152" s="258"/>
      <c r="HH1152" s="258"/>
      <c r="HI1152" s="258"/>
      <c r="HJ1152" s="258"/>
      <c r="HK1152" s="258"/>
      <c r="HL1152" s="258"/>
      <c r="HM1152" s="258"/>
      <c r="HN1152" s="258"/>
      <c r="HO1152" s="258"/>
      <c r="HP1152" s="258"/>
      <c r="HQ1152" s="258"/>
      <c r="HR1152" s="258"/>
      <c r="HS1152" s="258"/>
      <c r="HT1152" s="258"/>
      <c r="HU1152" s="258"/>
      <c r="HV1152" s="258"/>
      <c r="HW1152" s="258"/>
      <c r="HX1152" s="258"/>
      <c r="HY1152" s="258"/>
      <c r="HZ1152" s="258"/>
      <c r="IA1152" s="258"/>
      <c r="IB1152" s="258"/>
      <c r="IC1152" s="258"/>
      <c r="ID1152" s="258"/>
      <c r="IE1152" s="258"/>
      <c r="IF1152" s="258"/>
      <c r="IG1152" s="258"/>
      <c r="IH1152" s="258"/>
      <c r="II1152" s="258"/>
      <c r="IJ1152" s="258"/>
      <c r="IK1152" s="258"/>
      <c r="IL1152" s="258"/>
      <c r="IM1152" s="258"/>
      <c r="IN1152" s="258"/>
      <c r="IO1152" s="258"/>
      <c r="IP1152" s="258"/>
      <c r="IQ1152" s="258"/>
      <c r="IR1152" s="258"/>
      <c r="IS1152" s="258"/>
      <c r="IT1152" s="258"/>
      <c r="IU1152" s="258"/>
      <c r="IV1152" s="258"/>
      <c r="IW1152" s="258"/>
      <c r="IX1152" s="258"/>
      <c r="IY1152" s="258"/>
      <c r="IZ1152" s="258"/>
      <c r="JA1152" s="258"/>
      <c r="JB1152" s="258"/>
      <c r="JC1152" s="258"/>
      <c r="JD1152" s="258"/>
      <c r="JE1152" s="258"/>
      <c r="JF1152" s="258"/>
      <c r="JG1152" s="258"/>
      <c r="JH1152" s="258"/>
    </row>
    <row r="1153" spans="1:268" s="867" customFormat="1" ht="38.1" customHeight="1" x14ac:dyDescent="0.25">
      <c r="A1153" s="813">
        <v>1</v>
      </c>
      <c r="B1153" s="813">
        <v>1</v>
      </c>
      <c r="C1153" s="1300" t="s">
        <v>365</v>
      </c>
      <c r="D1153" s="1300"/>
      <c r="E1153" s="1301">
        <f t="shared" si="602"/>
        <v>568</v>
      </c>
      <c r="F1153" s="1301">
        <f t="shared" si="602"/>
        <v>284</v>
      </c>
      <c r="G1153" s="1301">
        <f t="shared" si="602"/>
        <v>555</v>
      </c>
      <c r="H1153" s="1499">
        <f t="shared" si="602"/>
        <v>195.42253521126759</v>
      </c>
      <c r="I1153" s="1603"/>
      <c r="J1153" s="1603"/>
      <c r="K1153" s="1604"/>
      <c r="L1153" s="1604"/>
      <c r="M1153" s="1604"/>
      <c r="N1153" s="1604"/>
      <c r="O1153" s="1604"/>
      <c r="P1153" s="1604"/>
      <c r="Q1153" s="1301"/>
      <c r="R1153" s="1301"/>
      <c r="S1153" s="1301"/>
      <c r="T1153" s="1301"/>
      <c r="U1153" s="1301"/>
      <c r="V1153" s="1301"/>
      <c r="W1153" s="1818"/>
      <c r="X1153" s="1301"/>
      <c r="Y1153" s="1301"/>
      <c r="Z1153" s="1301"/>
      <c r="AA1153" s="1605"/>
      <c r="AB1153" s="1301"/>
      <c r="AC1153" s="842"/>
      <c r="AD1153" s="258"/>
      <c r="AE1153" s="258"/>
      <c r="AF1153" s="258"/>
      <c r="AG1153" s="258"/>
      <c r="AH1153" s="258"/>
      <c r="AI1153" s="258"/>
      <c r="AJ1153" s="258"/>
      <c r="AK1153" s="258"/>
      <c r="AL1153" s="258"/>
      <c r="AM1153" s="258"/>
      <c r="AN1153" s="258"/>
      <c r="AO1153" s="258"/>
      <c r="AP1153" s="258"/>
      <c r="AQ1153" s="258"/>
      <c r="AR1153" s="258"/>
      <c r="AS1153" s="258"/>
      <c r="AT1153" s="258"/>
      <c r="AU1153" s="258"/>
      <c r="AV1153" s="258"/>
      <c r="AW1153" s="258"/>
      <c r="AX1153" s="258"/>
      <c r="AY1153" s="258"/>
      <c r="AZ1153" s="258"/>
      <c r="BA1153" s="258"/>
      <c r="BB1153" s="258"/>
      <c r="BC1153" s="258"/>
      <c r="BD1153" s="258"/>
      <c r="BE1153" s="258"/>
      <c r="BF1153" s="258"/>
      <c r="BG1153" s="258"/>
      <c r="BH1153" s="258"/>
      <c r="BI1153" s="258"/>
      <c r="BJ1153" s="258"/>
      <c r="BK1153" s="258"/>
      <c r="BL1153" s="258"/>
      <c r="BM1153" s="258"/>
      <c r="BN1153" s="258"/>
      <c r="BO1153" s="258"/>
      <c r="BP1153" s="258"/>
      <c r="BQ1153" s="258"/>
      <c r="BR1153" s="258"/>
      <c r="BS1153" s="258"/>
      <c r="BT1153" s="258"/>
      <c r="BU1153" s="258"/>
      <c r="BV1153" s="258"/>
      <c r="BW1153" s="258"/>
      <c r="BX1153" s="258"/>
      <c r="BY1153" s="258"/>
      <c r="BZ1153" s="258"/>
      <c r="CA1153" s="258"/>
      <c r="CB1153" s="258"/>
      <c r="CC1153" s="258"/>
      <c r="CD1153" s="258"/>
      <c r="CE1153" s="258"/>
      <c r="CF1153" s="258"/>
      <c r="CG1153" s="258"/>
      <c r="CH1153" s="258"/>
      <c r="CI1153" s="258"/>
      <c r="CJ1153" s="258"/>
      <c r="CK1153" s="258"/>
      <c r="CL1153" s="258"/>
      <c r="CM1153" s="258"/>
      <c r="CN1153" s="258"/>
      <c r="CO1153" s="258"/>
      <c r="CP1153" s="258"/>
      <c r="CQ1153" s="258"/>
      <c r="CR1153" s="258"/>
      <c r="CS1153" s="258"/>
      <c r="CT1153" s="258"/>
      <c r="CU1153" s="258"/>
      <c r="CV1153" s="258"/>
      <c r="CW1153" s="258"/>
      <c r="CX1153" s="258"/>
      <c r="CY1153" s="258"/>
      <c r="CZ1153" s="258"/>
      <c r="DA1153" s="258"/>
      <c r="DB1153" s="258"/>
      <c r="DC1153" s="258"/>
      <c r="DD1153" s="258"/>
      <c r="DE1153" s="258"/>
      <c r="DF1153" s="258"/>
      <c r="DG1153" s="258"/>
      <c r="DH1153" s="258"/>
      <c r="DI1153" s="258"/>
      <c r="DJ1153" s="258"/>
      <c r="DK1153" s="258"/>
      <c r="DL1153" s="258"/>
      <c r="DM1153" s="258"/>
      <c r="DN1153" s="258"/>
      <c r="DO1153" s="258"/>
      <c r="DP1153" s="258"/>
      <c r="DQ1153" s="258"/>
      <c r="DR1153" s="258"/>
      <c r="DS1153" s="258"/>
      <c r="DT1153" s="258"/>
      <c r="DU1153" s="258"/>
      <c r="DV1153" s="258"/>
      <c r="DW1153" s="258"/>
      <c r="DX1153" s="258"/>
      <c r="DY1153" s="258"/>
      <c r="DZ1153" s="258"/>
      <c r="EA1153" s="258"/>
      <c r="EB1153" s="258"/>
      <c r="EC1153" s="258"/>
      <c r="ED1153" s="258"/>
      <c r="EE1153" s="258"/>
      <c r="EF1153" s="258"/>
      <c r="EG1153" s="258"/>
      <c r="EH1153" s="258"/>
      <c r="EI1153" s="258"/>
      <c r="EJ1153" s="258"/>
      <c r="EK1153" s="258"/>
      <c r="EL1153" s="258"/>
      <c r="EM1153" s="258"/>
      <c r="EN1153" s="258"/>
      <c r="EO1153" s="258"/>
      <c r="EP1153" s="258"/>
      <c r="EQ1153" s="258"/>
      <c r="ER1153" s="258"/>
      <c r="ES1153" s="258"/>
      <c r="ET1153" s="258"/>
      <c r="EU1153" s="258"/>
      <c r="EV1153" s="258"/>
      <c r="EW1153" s="258"/>
      <c r="EX1153" s="258"/>
      <c r="EY1153" s="258"/>
      <c r="EZ1153" s="258"/>
      <c r="FA1153" s="258"/>
      <c r="FB1153" s="258"/>
      <c r="FC1153" s="258"/>
      <c r="FD1153" s="258"/>
      <c r="FE1153" s="258"/>
      <c r="FF1153" s="258"/>
      <c r="FG1153" s="258"/>
      <c r="FH1153" s="258"/>
      <c r="FI1153" s="258"/>
      <c r="FJ1153" s="258"/>
      <c r="FK1153" s="258"/>
      <c r="FL1153" s="258"/>
      <c r="FM1153" s="258"/>
      <c r="FN1153" s="258"/>
      <c r="FO1153" s="258"/>
      <c r="FP1153" s="258"/>
      <c r="FQ1153" s="258"/>
      <c r="FR1153" s="258"/>
      <c r="FS1153" s="258"/>
      <c r="FT1153" s="258"/>
      <c r="FU1153" s="258"/>
      <c r="FV1153" s="258"/>
      <c r="FW1153" s="258"/>
      <c r="FX1153" s="258"/>
      <c r="FY1153" s="258"/>
      <c r="FZ1153" s="258"/>
      <c r="GA1153" s="258"/>
      <c r="GB1153" s="258"/>
      <c r="GC1153" s="258"/>
      <c r="GD1153" s="258"/>
      <c r="GE1153" s="258"/>
      <c r="GF1153" s="258"/>
      <c r="GG1153" s="258"/>
      <c r="GH1153" s="258"/>
      <c r="GI1153" s="258"/>
      <c r="GJ1153" s="258"/>
      <c r="GK1153" s="258"/>
      <c r="GL1153" s="258"/>
      <c r="GM1153" s="258"/>
      <c r="GN1153" s="258"/>
      <c r="GO1153" s="258"/>
      <c r="GP1153" s="258"/>
      <c r="GQ1153" s="258"/>
      <c r="GR1153" s="258"/>
      <c r="GS1153" s="258"/>
      <c r="GT1153" s="258"/>
      <c r="GU1153" s="258"/>
      <c r="GV1153" s="258"/>
      <c r="GW1153" s="258"/>
      <c r="GX1153" s="258"/>
      <c r="GY1153" s="258"/>
      <c r="GZ1153" s="258"/>
      <c r="HA1153" s="258"/>
      <c r="HB1153" s="258"/>
      <c r="HC1153" s="258"/>
      <c r="HD1153" s="258"/>
      <c r="HE1153" s="258"/>
      <c r="HF1153" s="258"/>
      <c r="HG1153" s="258"/>
      <c r="HH1153" s="258"/>
      <c r="HI1153" s="258"/>
      <c r="HJ1153" s="258"/>
      <c r="HK1153" s="258"/>
      <c r="HL1153" s="258"/>
      <c r="HM1153" s="258"/>
      <c r="HN1153" s="258"/>
      <c r="HO1153" s="258"/>
      <c r="HP1153" s="258"/>
      <c r="HQ1153" s="258"/>
      <c r="HR1153" s="258"/>
      <c r="HS1153" s="258"/>
      <c r="HT1153" s="258"/>
      <c r="HU1153" s="258"/>
      <c r="HV1153" s="258"/>
      <c r="HW1153" s="258"/>
      <c r="HX1153" s="258"/>
      <c r="HY1153" s="258"/>
      <c r="HZ1153" s="258"/>
      <c r="IA1153" s="258"/>
      <c r="IB1153" s="258"/>
      <c r="IC1153" s="258"/>
      <c r="ID1153" s="258"/>
      <c r="IE1153" s="258"/>
      <c r="IF1153" s="258"/>
      <c r="IG1153" s="258"/>
      <c r="IH1153" s="258"/>
      <c r="II1153" s="258"/>
      <c r="IJ1153" s="258"/>
      <c r="IK1153" s="258"/>
      <c r="IL1153" s="258"/>
      <c r="IM1153" s="258"/>
      <c r="IN1153" s="258"/>
      <c r="IO1153" s="258"/>
      <c r="IP1153" s="258"/>
      <c r="IQ1153" s="258"/>
      <c r="IR1153" s="258"/>
      <c r="IS1153" s="258"/>
      <c r="IT1153" s="258"/>
      <c r="IU1153" s="258"/>
      <c r="IV1153" s="258"/>
      <c r="IW1153" s="258"/>
      <c r="IX1153" s="258"/>
      <c r="IY1153" s="258"/>
      <c r="IZ1153" s="258"/>
      <c r="JA1153" s="258"/>
      <c r="JB1153" s="258"/>
      <c r="JC1153" s="258"/>
      <c r="JD1153" s="258"/>
      <c r="JE1153" s="258"/>
      <c r="JF1153" s="258"/>
      <c r="JG1153" s="258"/>
      <c r="JH1153" s="258"/>
    </row>
    <row r="1154" spans="1:268" s="867" customFormat="1" ht="45.75" customHeight="1" x14ac:dyDescent="0.25">
      <c r="A1154" s="813">
        <v>1</v>
      </c>
      <c r="B1154" s="813">
        <v>1</v>
      </c>
      <c r="C1154" s="1300" t="s">
        <v>366</v>
      </c>
      <c r="D1154" s="1300"/>
      <c r="E1154" s="1301">
        <f t="shared" si="602"/>
        <v>1324</v>
      </c>
      <c r="F1154" s="1301">
        <f t="shared" si="602"/>
        <v>662</v>
      </c>
      <c r="G1154" s="1301">
        <f t="shared" si="602"/>
        <v>954</v>
      </c>
      <c r="H1154" s="1499">
        <f t="shared" si="602"/>
        <v>144.10876132930514</v>
      </c>
      <c r="I1154" s="1603"/>
      <c r="J1154" s="1603"/>
      <c r="K1154" s="1604"/>
      <c r="L1154" s="1604"/>
      <c r="M1154" s="1604"/>
      <c r="N1154" s="1604"/>
      <c r="O1154" s="1604"/>
      <c r="P1154" s="1604"/>
      <c r="Q1154" s="1301"/>
      <c r="R1154" s="1301"/>
      <c r="S1154" s="1301"/>
      <c r="T1154" s="1301"/>
      <c r="U1154" s="1301"/>
      <c r="V1154" s="1301"/>
      <c r="W1154" s="1818"/>
      <c r="X1154" s="1301"/>
      <c r="Y1154" s="1301"/>
      <c r="Z1154" s="1301"/>
      <c r="AA1154" s="1605"/>
      <c r="AB1154" s="1301"/>
      <c r="AC1154" s="842"/>
      <c r="AD1154" s="258"/>
      <c r="AE1154" s="258"/>
      <c r="AF1154" s="258"/>
      <c r="AG1154" s="258"/>
      <c r="AH1154" s="258"/>
      <c r="AI1154" s="258"/>
      <c r="AJ1154" s="258"/>
      <c r="AK1154" s="258"/>
      <c r="AL1154" s="258"/>
      <c r="AM1154" s="258"/>
      <c r="AN1154" s="258"/>
      <c r="AO1154" s="258"/>
      <c r="AP1154" s="258"/>
      <c r="AQ1154" s="258"/>
      <c r="AR1154" s="258"/>
      <c r="AS1154" s="258"/>
      <c r="AT1154" s="258"/>
      <c r="AU1154" s="258"/>
      <c r="AV1154" s="258"/>
      <c r="AW1154" s="258"/>
      <c r="AX1154" s="258"/>
      <c r="AY1154" s="258"/>
      <c r="AZ1154" s="258"/>
      <c r="BA1154" s="258"/>
      <c r="BB1154" s="258"/>
      <c r="BC1154" s="258"/>
      <c r="BD1154" s="258"/>
      <c r="BE1154" s="258"/>
      <c r="BF1154" s="258"/>
      <c r="BG1154" s="258"/>
      <c r="BH1154" s="258"/>
      <c r="BI1154" s="258"/>
      <c r="BJ1154" s="258"/>
      <c r="BK1154" s="258"/>
      <c r="BL1154" s="258"/>
      <c r="BM1154" s="258"/>
      <c r="BN1154" s="258"/>
      <c r="BO1154" s="258"/>
      <c r="BP1154" s="258"/>
      <c r="BQ1154" s="258"/>
      <c r="BR1154" s="258"/>
      <c r="BS1154" s="258"/>
      <c r="BT1154" s="258"/>
      <c r="BU1154" s="258"/>
      <c r="BV1154" s="258"/>
      <c r="BW1154" s="258"/>
      <c r="BX1154" s="258"/>
      <c r="BY1154" s="258"/>
      <c r="BZ1154" s="258"/>
      <c r="CA1154" s="258"/>
      <c r="CB1154" s="258"/>
      <c r="CC1154" s="258"/>
      <c r="CD1154" s="258"/>
      <c r="CE1154" s="258"/>
      <c r="CF1154" s="258"/>
      <c r="CG1154" s="258"/>
      <c r="CH1154" s="258"/>
      <c r="CI1154" s="258"/>
      <c r="CJ1154" s="258"/>
      <c r="CK1154" s="258"/>
      <c r="CL1154" s="258"/>
      <c r="CM1154" s="258"/>
      <c r="CN1154" s="258"/>
      <c r="CO1154" s="258"/>
      <c r="CP1154" s="258"/>
      <c r="CQ1154" s="258"/>
      <c r="CR1154" s="258"/>
      <c r="CS1154" s="258"/>
      <c r="CT1154" s="258"/>
      <c r="CU1154" s="258"/>
      <c r="CV1154" s="258"/>
      <c r="CW1154" s="258"/>
      <c r="CX1154" s="258"/>
      <c r="CY1154" s="258"/>
      <c r="CZ1154" s="258"/>
      <c r="DA1154" s="258"/>
      <c r="DB1154" s="258"/>
      <c r="DC1154" s="258"/>
      <c r="DD1154" s="258"/>
      <c r="DE1154" s="258"/>
      <c r="DF1154" s="258"/>
      <c r="DG1154" s="258"/>
      <c r="DH1154" s="258"/>
      <c r="DI1154" s="258"/>
      <c r="DJ1154" s="258"/>
      <c r="DK1154" s="258"/>
      <c r="DL1154" s="258"/>
      <c r="DM1154" s="258"/>
      <c r="DN1154" s="258"/>
      <c r="DO1154" s="258"/>
      <c r="DP1154" s="258"/>
      <c r="DQ1154" s="258"/>
      <c r="DR1154" s="258"/>
      <c r="DS1154" s="258"/>
      <c r="DT1154" s="258"/>
      <c r="DU1154" s="258"/>
      <c r="DV1154" s="258"/>
      <c r="DW1154" s="258"/>
      <c r="DX1154" s="258"/>
      <c r="DY1154" s="258"/>
      <c r="DZ1154" s="258"/>
      <c r="EA1154" s="258"/>
      <c r="EB1154" s="258"/>
      <c r="EC1154" s="258"/>
      <c r="ED1154" s="258"/>
      <c r="EE1154" s="258"/>
      <c r="EF1154" s="258"/>
      <c r="EG1154" s="258"/>
      <c r="EH1154" s="258"/>
      <c r="EI1154" s="258"/>
      <c r="EJ1154" s="258"/>
      <c r="EK1154" s="258"/>
      <c r="EL1154" s="258"/>
      <c r="EM1154" s="258"/>
      <c r="EN1154" s="258"/>
      <c r="EO1154" s="258"/>
      <c r="EP1154" s="258"/>
      <c r="EQ1154" s="258"/>
      <c r="ER1154" s="258"/>
      <c r="ES1154" s="258"/>
      <c r="ET1154" s="258"/>
      <c r="EU1154" s="258"/>
      <c r="EV1154" s="258"/>
      <c r="EW1154" s="258"/>
      <c r="EX1154" s="258"/>
      <c r="EY1154" s="258"/>
      <c r="EZ1154" s="258"/>
      <c r="FA1154" s="258"/>
      <c r="FB1154" s="258"/>
      <c r="FC1154" s="258"/>
      <c r="FD1154" s="258"/>
      <c r="FE1154" s="258"/>
      <c r="FF1154" s="258"/>
      <c r="FG1154" s="258"/>
      <c r="FH1154" s="258"/>
      <c r="FI1154" s="258"/>
      <c r="FJ1154" s="258"/>
      <c r="FK1154" s="258"/>
      <c r="FL1154" s="258"/>
      <c r="FM1154" s="258"/>
      <c r="FN1154" s="258"/>
      <c r="FO1154" s="258"/>
      <c r="FP1154" s="258"/>
      <c r="FQ1154" s="258"/>
      <c r="FR1154" s="258"/>
      <c r="FS1154" s="258"/>
      <c r="FT1154" s="258"/>
      <c r="FU1154" s="258"/>
      <c r="FV1154" s="258"/>
      <c r="FW1154" s="258"/>
      <c r="FX1154" s="258"/>
      <c r="FY1154" s="258"/>
      <c r="FZ1154" s="258"/>
      <c r="GA1154" s="258"/>
      <c r="GB1154" s="258"/>
      <c r="GC1154" s="258"/>
      <c r="GD1154" s="258"/>
      <c r="GE1154" s="258"/>
      <c r="GF1154" s="258"/>
      <c r="GG1154" s="258"/>
      <c r="GH1154" s="258"/>
      <c r="GI1154" s="258"/>
      <c r="GJ1154" s="258"/>
      <c r="GK1154" s="258"/>
      <c r="GL1154" s="258"/>
      <c r="GM1154" s="258"/>
      <c r="GN1154" s="258"/>
      <c r="GO1154" s="258"/>
      <c r="GP1154" s="258"/>
      <c r="GQ1154" s="258"/>
      <c r="GR1154" s="258"/>
      <c r="GS1154" s="258"/>
      <c r="GT1154" s="258"/>
      <c r="GU1154" s="258"/>
      <c r="GV1154" s="258"/>
      <c r="GW1154" s="258"/>
      <c r="GX1154" s="258"/>
      <c r="GY1154" s="258"/>
      <c r="GZ1154" s="258"/>
      <c r="HA1154" s="258"/>
      <c r="HB1154" s="258"/>
      <c r="HC1154" s="258"/>
      <c r="HD1154" s="258"/>
      <c r="HE1154" s="258"/>
      <c r="HF1154" s="258"/>
      <c r="HG1154" s="258"/>
      <c r="HH1154" s="258"/>
      <c r="HI1154" s="258"/>
      <c r="HJ1154" s="258"/>
      <c r="HK1154" s="258"/>
      <c r="HL1154" s="258"/>
      <c r="HM1154" s="258"/>
      <c r="HN1154" s="258"/>
      <c r="HO1154" s="258"/>
      <c r="HP1154" s="258"/>
      <c r="HQ1154" s="258"/>
      <c r="HR1154" s="258"/>
      <c r="HS1154" s="258"/>
      <c r="HT1154" s="258"/>
      <c r="HU1154" s="258"/>
      <c r="HV1154" s="258"/>
      <c r="HW1154" s="258"/>
      <c r="HX1154" s="258"/>
      <c r="HY1154" s="258"/>
      <c r="HZ1154" s="258"/>
      <c r="IA1154" s="258"/>
      <c r="IB1154" s="258"/>
      <c r="IC1154" s="258"/>
      <c r="ID1154" s="258"/>
      <c r="IE1154" s="258"/>
      <c r="IF1154" s="258"/>
      <c r="IG1154" s="258"/>
      <c r="IH1154" s="258"/>
      <c r="II1154" s="258"/>
      <c r="IJ1154" s="258"/>
      <c r="IK1154" s="258"/>
      <c r="IL1154" s="258"/>
      <c r="IM1154" s="258"/>
      <c r="IN1154" s="258"/>
      <c r="IO1154" s="258"/>
      <c r="IP1154" s="258"/>
      <c r="IQ1154" s="258"/>
      <c r="IR1154" s="258"/>
      <c r="IS1154" s="258"/>
      <c r="IT1154" s="258"/>
      <c r="IU1154" s="258"/>
      <c r="IV1154" s="258"/>
      <c r="IW1154" s="258"/>
      <c r="IX1154" s="258"/>
      <c r="IY1154" s="258"/>
      <c r="IZ1154" s="258"/>
      <c r="JA1154" s="258"/>
      <c r="JB1154" s="258"/>
      <c r="JC1154" s="258"/>
      <c r="JD1154" s="258"/>
      <c r="JE1154" s="258"/>
      <c r="JF1154" s="258"/>
      <c r="JG1154" s="258"/>
      <c r="JH1154" s="258"/>
    </row>
    <row r="1155" spans="1:268" s="867" customFormat="1" ht="38.1" customHeight="1" x14ac:dyDescent="0.25">
      <c r="A1155" s="813">
        <v>1</v>
      </c>
      <c r="B1155" s="813">
        <v>1</v>
      </c>
      <c r="C1155" s="1300" t="s">
        <v>317</v>
      </c>
      <c r="D1155" s="1300"/>
      <c r="E1155" s="1301">
        <f t="shared" si="602"/>
        <v>21297</v>
      </c>
      <c r="F1155" s="1301">
        <f t="shared" si="602"/>
        <v>10649</v>
      </c>
      <c r="G1155" s="1301">
        <f t="shared" si="602"/>
        <v>18055</v>
      </c>
      <c r="H1155" s="1499">
        <f t="shared" si="602"/>
        <v>169.5464362850972</v>
      </c>
      <c r="I1155" s="1603"/>
      <c r="J1155" s="1603"/>
      <c r="K1155" s="1604"/>
      <c r="L1155" s="1604"/>
      <c r="M1155" s="1604"/>
      <c r="N1155" s="1604"/>
      <c r="O1155" s="1604"/>
      <c r="P1155" s="1604"/>
      <c r="Q1155" s="1301"/>
      <c r="R1155" s="1301"/>
      <c r="S1155" s="1301"/>
      <c r="T1155" s="1301"/>
      <c r="U1155" s="1301"/>
      <c r="V1155" s="1301"/>
      <c r="W1155" s="1818"/>
      <c r="X1155" s="1301"/>
      <c r="Y1155" s="1301"/>
      <c r="Z1155" s="1301"/>
      <c r="AA1155" s="1605"/>
      <c r="AB1155" s="1301"/>
      <c r="AC1155" s="842"/>
      <c r="AD1155" s="258"/>
      <c r="AE1155" s="258"/>
      <c r="AF1155" s="258"/>
      <c r="AG1155" s="258"/>
      <c r="AH1155" s="258"/>
      <c r="AI1155" s="258"/>
      <c r="AJ1155" s="258"/>
      <c r="AK1155" s="258"/>
      <c r="AL1155" s="258"/>
      <c r="AM1155" s="258"/>
      <c r="AN1155" s="258"/>
      <c r="AO1155" s="258"/>
      <c r="AP1155" s="258"/>
      <c r="AQ1155" s="258"/>
      <c r="AR1155" s="258"/>
      <c r="AS1155" s="258"/>
      <c r="AT1155" s="258"/>
      <c r="AU1155" s="258"/>
      <c r="AV1155" s="258"/>
      <c r="AW1155" s="258"/>
      <c r="AX1155" s="258"/>
      <c r="AY1155" s="258"/>
      <c r="AZ1155" s="258"/>
      <c r="BA1155" s="258"/>
      <c r="BB1155" s="258"/>
      <c r="BC1155" s="258"/>
      <c r="BD1155" s="258"/>
      <c r="BE1155" s="258"/>
      <c r="BF1155" s="258"/>
      <c r="BG1155" s="258"/>
      <c r="BH1155" s="258"/>
      <c r="BI1155" s="258"/>
      <c r="BJ1155" s="258"/>
      <c r="BK1155" s="258"/>
      <c r="BL1155" s="258"/>
      <c r="BM1155" s="258"/>
      <c r="BN1155" s="258"/>
      <c r="BO1155" s="258"/>
      <c r="BP1155" s="258"/>
      <c r="BQ1155" s="258"/>
      <c r="BR1155" s="258"/>
      <c r="BS1155" s="258"/>
      <c r="BT1155" s="258"/>
      <c r="BU1155" s="258"/>
      <c r="BV1155" s="258"/>
      <c r="BW1155" s="258"/>
      <c r="BX1155" s="258"/>
      <c r="BY1155" s="258"/>
      <c r="BZ1155" s="258"/>
      <c r="CA1155" s="258"/>
      <c r="CB1155" s="258"/>
      <c r="CC1155" s="258"/>
      <c r="CD1155" s="258"/>
      <c r="CE1155" s="258"/>
      <c r="CF1155" s="258"/>
      <c r="CG1155" s="258"/>
      <c r="CH1155" s="258"/>
      <c r="CI1155" s="258"/>
      <c r="CJ1155" s="258"/>
      <c r="CK1155" s="258"/>
      <c r="CL1155" s="258"/>
      <c r="CM1155" s="258"/>
      <c r="CN1155" s="258"/>
      <c r="CO1155" s="258"/>
      <c r="CP1155" s="258"/>
      <c r="CQ1155" s="258"/>
      <c r="CR1155" s="258"/>
      <c r="CS1155" s="258"/>
      <c r="CT1155" s="258"/>
      <c r="CU1155" s="258"/>
      <c r="CV1155" s="258"/>
      <c r="CW1155" s="258"/>
      <c r="CX1155" s="258"/>
      <c r="CY1155" s="258"/>
      <c r="CZ1155" s="258"/>
      <c r="DA1155" s="258"/>
      <c r="DB1155" s="258"/>
      <c r="DC1155" s="258"/>
      <c r="DD1155" s="258"/>
      <c r="DE1155" s="258"/>
      <c r="DF1155" s="258"/>
      <c r="DG1155" s="258"/>
      <c r="DH1155" s="258"/>
      <c r="DI1155" s="258"/>
      <c r="DJ1155" s="258"/>
      <c r="DK1155" s="258"/>
      <c r="DL1155" s="258"/>
      <c r="DM1155" s="258"/>
      <c r="DN1155" s="258"/>
      <c r="DO1155" s="258"/>
      <c r="DP1155" s="258"/>
      <c r="DQ1155" s="258"/>
      <c r="DR1155" s="258"/>
      <c r="DS1155" s="258"/>
      <c r="DT1155" s="258"/>
      <c r="DU1155" s="258"/>
      <c r="DV1155" s="258"/>
      <c r="DW1155" s="258"/>
      <c r="DX1155" s="258"/>
      <c r="DY1155" s="258"/>
      <c r="DZ1155" s="258"/>
      <c r="EA1155" s="258"/>
      <c r="EB1155" s="258"/>
      <c r="EC1155" s="258"/>
      <c r="ED1155" s="258"/>
      <c r="EE1155" s="258"/>
      <c r="EF1155" s="258"/>
      <c r="EG1155" s="258"/>
      <c r="EH1155" s="258"/>
      <c r="EI1155" s="258"/>
      <c r="EJ1155" s="258"/>
      <c r="EK1155" s="258"/>
      <c r="EL1155" s="258"/>
      <c r="EM1155" s="258"/>
      <c r="EN1155" s="258"/>
      <c r="EO1155" s="258"/>
      <c r="EP1155" s="258"/>
      <c r="EQ1155" s="258"/>
      <c r="ER1155" s="258"/>
      <c r="ES1155" s="258"/>
      <c r="ET1155" s="258"/>
      <c r="EU1155" s="258"/>
      <c r="EV1155" s="258"/>
      <c r="EW1155" s="258"/>
      <c r="EX1155" s="258"/>
      <c r="EY1155" s="258"/>
      <c r="EZ1155" s="258"/>
      <c r="FA1155" s="258"/>
      <c r="FB1155" s="258"/>
      <c r="FC1155" s="258"/>
      <c r="FD1155" s="258"/>
      <c r="FE1155" s="258"/>
      <c r="FF1155" s="258"/>
      <c r="FG1155" s="258"/>
      <c r="FH1155" s="258"/>
      <c r="FI1155" s="258"/>
      <c r="FJ1155" s="258"/>
      <c r="FK1155" s="258"/>
      <c r="FL1155" s="258"/>
      <c r="FM1155" s="258"/>
      <c r="FN1155" s="258"/>
      <c r="FO1155" s="258"/>
      <c r="FP1155" s="258"/>
      <c r="FQ1155" s="258"/>
      <c r="FR1155" s="258"/>
      <c r="FS1155" s="258"/>
      <c r="FT1155" s="258"/>
      <c r="FU1155" s="258"/>
      <c r="FV1155" s="258"/>
      <c r="FW1155" s="258"/>
      <c r="FX1155" s="258"/>
      <c r="FY1155" s="258"/>
      <c r="FZ1155" s="258"/>
      <c r="GA1155" s="258"/>
      <c r="GB1155" s="258"/>
      <c r="GC1155" s="258"/>
      <c r="GD1155" s="258"/>
      <c r="GE1155" s="258"/>
      <c r="GF1155" s="258"/>
      <c r="GG1155" s="258"/>
      <c r="GH1155" s="258"/>
      <c r="GI1155" s="258"/>
      <c r="GJ1155" s="258"/>
      <c r="GK1155" s="258"/>
      <c r="GL1155" s="258"/>
      <c r="GM1155" s="258"/>
      <c r="GN1155" s="258"/>
      <c r="GO1155" s="258"/>
      <c r="GP1155" s="258"/>
      <c r="GQ1155" s="258"/>
      <c r="GR1155" s="258"/>
      <c r="GS1155" s="258"/>
      <c r="GT1155" s="258"/>
      <c r="GU1155" s="258"/>
      <c r="GV1155" s="258"/>
      <c r="GW1155" s="258"/>
      <c r="GX1155" s="258"/>
      <c r="GY1155" s="258"/>
      <c r="GZ1155" s="258"/>
      <c r="HA1155" s="258"/>
      <c r="HB1155" s="258"/>
      <c r="HC1155" s="258"/>
      <c r="HD1155" s="258"/>
      <c r="HE1155" s="258"/>
      <c r="HF1155" s="258"/>
      <c r="HG1155" s="258"/>
      <c r="HH1155" s="258"/>
      <c r="HI1155" s="258"/>
      <c r="HJ1155" s="258"/>
      <c r="HK1155" s="258"/>
      <c r="HL1155" s="258"/>
      <c r="HM1155" s="258"/>
      <c r="HN1155" s="258"/>
      <c r="HO1155" s="258"/>
      <c r="HP1155" s="258"/>
      <c r="HQ1155" s="258"/>
      <c r="HR1155" s="258"/>
      <c r="HS1155" s="258"/>
      <c r="HT1155" s="258"/>
      <c r="HU1155" s="258"/>
      <c r="HV1155" s="258"/>
      <c r="HW1155" s="258"/>
      <c r="HX1155" s="258"/>
      <c r="HY1155" s="258"/>
      <c r="HZ1155" s="258"/>
      <c r="IA1155" s="258"/>
      <c r="IB1155" s="258"/>
      <c r="IC1155" s="258"/>
      <c r="ID1155" s="258"/>
      <c r="IE1155" s="258"/>
      <c r="IF1155" s="258"/>
      <c r="IG1155" s="258"/>
      <c r="IH1155" s="258"/>
      <c r="II1155" s="258"/>
      <c r="IJ1155" s="258"/>
      <c r="IK1155" s="258"/>
      <c r="IL1155" s="258"/>
      <c r="IM1155" s="258"/>
      <c r="IN1155" s="258"/>
      <c r="IO1155" s="258"/>
      <c r="IP1155" s="258"/>
      <c r="IQ1155" s="258"/>
      <c r="IR1155" s="258"/>
      <c r="IS1155" s="258"/>
      <c r="IT1155" s="258"/>
      <c r="IU1155" s="258"/>
      <c r="IV1155" s="258"/>
      <c r="IW1155" s="258"/>
      <c r="IX1155" s="258"/>
      <c r="IY1155" s="258"/>
      <c r="IZ1155" s="258"/>
      <c r="JA1155" s="258"/>
      <c r="JB1155" s="258"/>
      <c r="JC1155" s="258"/>
      <c r="JD1155" s="258"/>
      <c r="JE1155" s="258"/>
      <c r="JF1155" s="258"/>
      <c r="JG1155" s="258"/>
      <c r="JH1155" s="258"/>
    </row>
    <row r="1156" spans="1:268" s="867" customFormat="1" ht="38.1" customHeight="1" x14ac:dyDescent="0.25">
      <c r="A1156" s="813">
        <v>1</v>
      </c>
      <c r="B1156" s="813">
        <v>1</v>
      </c>
      <c r="C1156" s="1300" t="s">
        <v>318</v>
      </c>
      <c r="D1156" s="1300"/>
      <c r="E1156" s="1301">
        <f t="shared" si="602"/>
        <v>700</v>
      </c>
      <c r="F1156" s="1301">
        <f t="shared" si="602"/>
        <v>350</v>
      </c>
      <c r="G1156" s="1301">
        <f t="shared" si="602"/>
        <v>248</v>
      </c>
      <c r="H1156" s="1499">
        <f t="shared" si="602"/>
        <v>70.857142857142847</v>
      </c>
      <c r="I1156" s="1603"/>
      <c r="J1156" s="1603"/>
      <c r="K1156" s="1604"/>
      <c r="L1156" s="1604"/>
      <c r="M1156" s="1604"/>
      <c r="N1156" s="1604"/>
      <c r="O1156" s="1604"/>
      <c r="P1156" s="1604"/>
      <c r="Q1156" s="1301"/>
      <c r="R1156" s="1301"/>
      <c r="S1156" s="1301"/>
      <c r="T1156" s="1301"/>
      <c r="U1156" s="1301"/>
      <c r="V1156" s="1301"/>
      <c r="W1156" s="1818"/>
      <c r="X1156" s="1301"/>
      <c r="Y1156" s="1301"/>
      <c r="Z1156" s="1301"/>
      <c r="AA1156" s="1605"/>
      <c r="AB1156" s="1301"/>
      <c r="AC1156" s="842"/>
      <c r="AD1156" s="258"/>
      <c r="AE1156" s="258"/>
      <c r="AF1156" s="258"/>
      <c r="AG1156" s="258"/>
      <c r="AH1156" s="258"/>
      <c r="AI1156" s="258"/>
      <c r="AJ1156" s="258"/>
      <c r="AK1156" s="258"/>
      <c r="AL1156" s="258"/>
      <c r="AM1156" s="258"/>
      <c r="AN1156" s="258"/>
      <c r="AO1156" s="258"/>
      <c r="AP1156" s="258"/>
      <c r="AQ1156" s="258"/>
      <c r="AR1156" s="258"/>
      <c r="AS1156" s="258"/>
      <c r="AT1156" s="258"/>
      <c r="AU1156" s="258"/>
      <c r="AV1156" s="258"/>
      <c r="AW1156" s="258"/>
      <c r="AX1156" s="258"/>
      <c r="AY1156" s="258"/>
      <c r="AZ1156" s="258"/>
      <c r="BA1156" s="258"/>
      <c r="BB1156" s="258"/>
      <c r="BC1156" s="258"/>
      <c r="BD1156" s="258"/>
      <c r="BE1156" s="258"/>
      <c r="BF1156" s="258"/>
      <c r="BG1156" s="258"/>
      <c r="BH1156" s="258"/>
      <c r="BI1156" s="258"/>
      <c r="BJ1156" s="258"/>
      <c r="BK1156" s="258"/>
      <c r="BL1156" s="258"/>
      <c r="BM1156" s="258"/>
      <c r="BN1156" s="258"/>
      <c r="BO1156" s="258"/>
      <c r="BP1156" s="258"/>
      <c r="BQ1156" s="258"/>
      <c r="BR1156" s="258"/>
      <c r="BS1156" s="258"/>
      <c r="BT1156" s="258"/>
      <c r="BU1156" s="258"/>
      <c r="BV1156" s="258"/>
      <c r="BW1156" s="258"/>
      <c r="BX1156" s="258"/>
      <c r="BY1156" s="258"/>
      <c r="BZ1156" s="258"/>
      <c r="CA1156" s="258"/>
      <c r="CB1156" s="258"/>
      <c r="CC1156" s="258"/>
      <c r="CD1156" s="258"/>
      <c r="CE1156" s="258"/>
      <c r="CF1156" s="258"/>
      <c r="CG1156" s="258"/>
      <c r="CH1156" s="258"/>
      <c r="CI1156" s="258"/>
      <c r="CJ1156" s="258"/>
      <c r="CK1156" s="258"/>
      <c r="CL1156" s="258"/>
      <c r="CM1156" s="258"/>
      <c r="CN1156" s="258"/>
      <c r="CO1156" s="258"/>
      <c r="CP1156" s="258"/>
      <c r="CQ1156" s="258"/>
      <c r="CR1156" s="258"/>
      <c r="CS1156" s="258"/>
      <c r="CT1156" s="258"/>
      <c r="CU1156" s="258"/>
      <c r="CV1156" s="258"/>
      <c r="CW1156" s="258"/>
      <c r="CX1156" s="258"/>
      <c r="CY1156" s="258"/>
      <c r="CZ1156" s="258"/>
      <c r="DA1156" s="258"/>
      <c r="DB1156" s="258"/>
      <c r="DC1156" s="258"/>
      <c r="DD1156" s="258"/>
      <c r="DE1156" s="258"/>
      <c r="DF1156" s="258"/>
      <c r="DG1156" s="258"/>
      <c r="DH1156" s="258"/>
      <c r="DI1156" s="258"/>
      <c r="DJ1156" s="258"/>
      <c r="DK1156" s="258"/>
      <c r="DL1156" s="258"/>
      <c r="DM1156" s="258"/>
      <c r="DN1156" s="258"/>
      <c r="DO1156" s="258"/>
      <c r="DP1156" s="258"/>
      <c r="DQ1156" s="258"/>
      <c r="DR1156" s="258"/>
      <c r="DS1156" s="258"/>
      <c r="DT1156" s="258"/>
      <c r="DU1156" s="258"/>
      <c r="DV1156" s="258"/>
      <c r="DW1156" s="258"/>
      <c r="DX1156" s="258"/>
      <c r="DY1156" s="258"/>
      <c r="DZ1156" s="258"/>
      <c r="EA1156" s="258"/>
      <c r="EB1156" s="258"/>
      <c r="EC1156" s="258"/>
      <c r="ED1156" s="258"/>
      <c r="EE1156" s="258"/>
      <c r="EF1156" s="258"/>
      <c r="EG1156" s="258"/>
      <c r="EH1156" s="258"/>
      <c r="EI1156" s="258"/>
      <c r="EJ1156" s="258"/>
      <c r="EK1156" s="258"/>
      <c r="EL1156" s="258"/>
      <c r="EM1156" s="258"/>
      <c r="EN1156" s="258"/>
      <c r="EO1156" s="258"/>
      <c r="EP1156" s="258"/>
      <c r="EQ1156" s="258"/>
      <c r="ER1156" s="258"/>
      <c r="ES1156" s="258"/>
      <c r="ET1156" s="258"/>
      <c r="EU1156" s="258"/>
      <c r="EV1156" s="258"/>
      <c r="EW1156" s="258"/>
      <c r="EX1156" s="258"/>
      <c r="EY1156" s="258"/>
      <c r="EZ1156" s="258"/>
      <c r="FA1156" s="258"/>
      <c r="FB1156" s="258"/>
      <c r="FC1156" s="258"/>
      <c r="FD1156" s="258"/>
      <c r="FE1156" s="258"/>
      <c r="FF1156" s="258"/>
      <c r="FG1156" s="258"/>
      <c r="FH1156" s="258"/>
      <c r="FI1156" s="258"/>
      <c r="FJ1156" s="258"/>
      <c r="FK1156" s="258"/>
      <c r="FL1156" s="258"/>
      <c r="FM1156" s="258"/>
      <c r="FN1156" s="258"/>
      <c r="FO1156" s="258"/>
      <c r="FP1156" s="258"/>
      <c r="FQ1156" s="258"/>
      <c r="FR1156" s="258"/>
      <c r="FS1156" s="258"/>
      <c r="FT1156" s="258"/>
      <c r="FU1156" s="258"/>
      <c r="FV1156" s="258"/>
      <c r="FW1156" s="258"/>
      <c r="FX1156" s="258"/>
      <c r="FY1156" s="258"/>
      <c r="FZ1156" s="258"/>
      <c r="GA1156" s="258"/>
      <c r="GB1156" s="258"/>
      <c r="GC1156" s="258"/>
      <c r="GD1156" s="258"/>
      <c r="GE1156" s="258"/>
      <c r="GF1156" s="258"/>
      <c r="GG1156" s="258"/>
      <c r="GH1156" s="258"/>
      <c r="GI1156" s="258"/>
      <c r="GJ1156" s="258"/>
      <c r="GK1156" s="258"/>
      <c r="GL1156" s="258"/>
      <c r="GM1156" s="258"/>
      <c r="GN1156" s="258"/>
      <c r="GO1156" s="258"/>
      <c r="GP1156" s="258"/>
      <c r="GQ1156" s="258"/>
      <c r="GR1156" s="258"/>
      <c r="GS1156" s="258"/>
      <c r="GT1156" s="258"/>
      <c r="GU1156" s="258"/>
      <c r="GV1156" s="258"/>
      <c r="GW1156" s="258"/>
      <c r="GX1156" s="258"/>
      <c r="GY1156" s="258"/>
      <c r="GZ1156" s="258"/>
      <c r="HA1156" s="258"/>
      <c r="HB1156" s="258"/>
      <c r="HC1156" s="258"/>
      <c r="HD1156" s="258"/>
      <c r="HE1156" s="258"/>
      <c r="HF1156" s="258"/>
      <c r="HG1156" s="258"/>
      <c r="HH1156" s="258"/>
      <c r="HI1156" s="258"/>
      <c r="HJ1156" s="258"/>
      <c r="HK1156" s="258"/>
      <c r="HL1156" s="258"/>
      <c r="HM1156" s="258"/>
      <c r="HN1156" s="258"/>
      <c r="HO1156" s="258"/>
      <c r="HP1156" s="258"/>
      <c r="HQ1156" s="258"/>
      <c r="HR1156" s="258"/>
      <c r="HS1156" s="258"/>
      <c r="HT1156" s="258"/>
      <c r="HU1156" s="258"/>
      <c r="HV1156" s="258"/>
      <c r="HW1156" s="258"/>
      <c r="HX1156" s="258"/>
      <c r="HY1156" s="258"/>
      <c r="HZ1156" s="258"/>
      <c r="IA1156" s="258"/>
      <c r="IB1156" s="258"/>
      <c r="IC1156" s="258"/>
      <c r="ID1156" s="258"/>
      <c r="IE1156" s="258"/>
      <c r="IF1156" s="258"/>
      <c r="IG1156" s="258"/>
      <c r="IH1156" s="258"/>
      <c r="II1156" s="258"/>
      <c r="IJ1156" s="258"/>
      <c r="IK1156" s="258"/>
      <c r="IL1156" s="258"/>
      <c r="IM1156" s="258"/>
      <c r="IN1156" s="258"/>
      <c r="IO1156" s="258"/>
      <c r="IP1156" s="258"/>
      <c r="IQ1156" s="258"/>
      <c r="IR1156" s="258"/>
      <c r="IS1156" s="258"/>
      <c r="IT1156" s="258"/>
      <c r="IU1156" s="258"/>
      <c r="IV1156" s="258"/>
      <c r="IW1156" s="258"/>
      <c r="IX1156" s="258"/>
      <c r="IY1156" s="258"/>
      <c r="IZ1156" s="258"/>
      <c r="JA1156" s="258"/>
      <c r="JB1156" s="258"/>
      <c r="JC1156" s="258"/>
      <c r="JD1156" s="258"/>
      <c r="JE1156" s="258"/>
      <c r="JF1156" s="258"/>
      <c r="JG1156" s="258"/>
      <c r="JH1156" s="258"/>
    </row>
    <row r="1157" spans="1:268" s="867" customFormat="1" ht="38.1" customHeight="1" x14ac:dyDescent="0.25">
      <c r="A1157" s="813">
        <v>1</v>
      </c>
      <c r="B1157" s="813">
        <v>1</v>
      </c>
      <c r="C1157" s="1300" t="s">
        <v>329</v>
      </c>
      <c r="D1157" s="1300"/>
      <c r="E1157" s="1301">
        <f t="shared" si="602"/>
        <v>17220</v>
      </c>
      <c r="F1157" s="1301">
        <f t="shared" si="602"/>
        <v>8610</v>
      </c>
      <c r="G1157" s="1301">
        <f t="shared" si="602"/>
        <v>16040</v>
      </c>
      <c r="H1157" s="1499">
        <f t="shared" si="602"/>
        <v>186.29500580720094</v>
      </c>
      <c r="I1157" s="1603"/>
      <c r="J1157" s="1603"/>
      <c r="K1157" s="1604"/>
      <c r="L1157" s="1604"/>
      <c r="M1157" s="1604"/>
      <c r="N1157" s="1604"/>
      <c r="O1157" s="1604"/>
      <c r="P1157" s="1604"/>
      <c r="Q1157" s="1301"/>
      <c r="R1157" s="1301"/>
      <c r="S1157" s="1301"/>
      <c r="T1157" s="1301"/>
      <c r="U1157" s="1301"/>
      <c r="V1157" s="1301"/>
      <c r="W1157" s="1818"/>
      <c r="X1157" s="1301"/>
      <c r="Y1157" s="1301"/>
      <c r="Z1157" s="1301"/>
      <c r="AA1157" s="1605"/>
      <c r="AB1157" s="1301"/>
      <c r="AC1157" s="842"/>
      <c r="AD1157" s="258"/>
      <c r="AE1157" s="258"/>
      <c r="AF1157" s="258"/>
      <c r="AG1157" s="258"/>
      <c r="AH1157" s="258"/>
      <c r="AI1157" s="258"/>
      <c r="AJ1157" s="258"/>
      <c r="AK1157" s="258"/>
      <c r="AL1157" s="258"/>
      <c r="AM1157" s="258"/>
      <c r="AN1157" s="258"/>
      <c r="AO1157" s="258"/>
      <c r="AP1157" s="258"/>
      <c r="AQ1157" s="258"/>
      <c r="AR1157" s="258"/>
      <c r="AS1157" s="258"/>
      <c r="AT1157" s="258"/>
      <c r="AU1157" s="258"/>
      <c r="AV1157" s="258"/>
      <c r="AW1157" s="258"/>
      <c r="AX1157" s="258"/>
      <c r="AY1157" s="258"/>
      <c r="AZ1157" s="258"/>
      <c r="BA1157" s="258"/>
      <c r="BB1157" s="258"/>
      <c r="BC1157" s="258"/>
      <c r="BD1157" s="258"/>
      <c r="BE1157" s="258"/>
      <c r="BF1157" s="258"/>
      <c r="BG1157" s="258"/>
      <c r="BH1157" s="258"/>
      <c r="BI1157" s="258"/>
      <c r="BJ1157" s="258"/>
      <c r="BK1157" s="258"/>
      <c r="BL1157" s="258"/>
      <c r="BM1157" s="258"/>
      <c r="BN1157" s="258"/>
      <c r="BO1157" s="258"/>
      <c r="BP1157" s="258"/>
      <c r="BQ1157" s="258"/>
      <c r="BR1157" s="258"/>
      <c r="BS1157" s="258"/>
      <c r="BT1157" s="258"/>
      <c r="BU1157" s="258"/>
      <c r="BV1157" s="258"/>
      <c r="BW1157" s="258"/>
      <c r="BX1157" s="258"/>
      <c r="BY1157" s="258"/>
      <c r="BZ1157" s="258"/>
      <c r="CA1157" s="258"/>
      <c r="CB1157" s="258"/>
      <c r="CC1157" s="258"/>
      <c r="CD1157" s="258"/>
      <c r="CE1157" s="258"/>
      <c r="CF1157" s="258"/>
      <c r="CG1157" s="258"/>
      <c r="CH1157" s="258"/>
      <c r="CI1157" s="258"/>
      <c r="CJ1157" s="258"/>
      <c r="CK1157" s="258"/>
      <c r="CL1157" s="258"/>
      <c r="CM1157" s="258"/>
      <c r="CN1157" s="258"/>
      <c r="CO1157" s="258"/>
      <c r="CP1157" s="258"/>
      <c r="CQ1157" s="258"/>
      <c r="CR1157" s="258"/>
      <c r="CS1157" s="258"/>
      <c r="CT1157" s="258"/>
      <c r="CU1157" s="258"/>
      <c r="CV1157" s="258"/>
      <c r="CW1157" s="258"/>
      <c r="CX1157" s="258"/>
      <c r="CY1157" s="258"/>
      <c r="CZ1157" s="258"/>
      <c r="DA1157" s="258"/>
      <c r="DB1157" s="258"/>
      <c r="DC1157" s="258"/>
      <c r="DD1157" s="258"/>
      <c r="DE1157" s="258"/>
      <c r="DF1157" s="258"/>
      <c r="DG1157" s="258"/>
      <c r="DH1157" s="258"/>
      <c r="DI1157" s="258"/>
      <c r="DJ1157" s="258"/>
      <c r="DK1157" s="258"/>
      <c r="DL1157" s="258"/>
      <c r="DM1157" s="258"/>
      <c r="DN1157" s="258"/>
      <c r="DO1157" s="258"/>
      <c r="DP1157" s="258"/>
      <c r="DQ1157" s="258"/>
      <c r="DR1157" s="258"/>
      <c r="DS1157" s="258"/>
      <c r="DT1157" s="258"/>
      <c r="DU1157" s="258"/>
      <c r="DV1157" s="258"/>
      <c r="DW1157" s="258"/>
      <c r="DX1157" s="258"/>
      <c r="DY1157" s="258"/>
      <c r="DZ1157" s="258"/>
      <c r="EA1157" s="258"/>
      <c r="EB1157" s="258"/>
      <c r="EC1157" s="258"/>
      <c r="ED1157" s="258"/>
      <c r="EE1157" s="258"/>
      <c r="EF1157" s="258"/>
      <c r="EG1157" s="258"/>
      <c r="EH1157" s="258"/>
      <c r="EI1157" s="258"/>
      <c r="EJ1157" s="258"/>
      <c r="EK1157" s="258"/>
      <c r="EL1157" s="258"/>
      <c r="EM1157" s="258"/>
      <c r="EN1157" s="258"/>
      <c r="EO1157" s="258"/>
      <c r="EP1157" s="258"/>
      <c r="EQ1157" s="258"/>
      <c r="ER1157" s="258"/>
      <c r="ES1157" s="258"/>
      <c r="ET1157" s="258"/>
      <c r="EU1157" s="258"/>
      <c r="EV1157" s="258"/>
      <c r="EW1157" s="258"/>
      <c r="EX1157" s="258"/>
      <c r="EY1157" s="258"/>
      <c r="EZ1157" s="258"/>
      <c r="FA1157" s="258"/>
      <c r="FB1157" s="258"/>
      <c r="FC1157" s="258"/>
      <c r="FD1157" s="258"/>
      <c r="FE1157" s="258"/>
      <c r="FF1157" s="258"/>
      <c r="FG1157" s="258"/>
      <c r="FH1157" s="258"/>
      <c r="FI1157" s="258"/>
      <c r="FJ1157" s="258"/>
      <c r="FK1157" s="258"/>
      <c r="FL1157" s="258"/>
      <c r="FM1157" s="258"/>
      <c r="FN1157" s="258"/>
      <c r="FO1157" s="258"/>
      <c r="FP1157" s="258"/>
      <c r="FQ1157" s="258"/>
      <c r="FR1157" s="258"/>
      <c r="FS1157" s="258"/>
      <c r="FT1157" s="258"/>
      <c r="FU1157" s="258"/>
      <c r="FV1157" s="258"/>
      <c r="FW1157" s="258"/>
      <c r="FX1157" s="258"/>
      <c r="FY1157" s="258"/>
      <c r="FZ1157" s="258"/>
      <c r="GA1157" s="258"/>
      <c r="GB1157" s="258"/>
      <c r="GC1157" s="258"/>
      <c r="GD1157" s="258"/>
      <c r="GE1157" s="258"/>
      <c r="GF1157" s="258"/>
      <c r="GG1157" s="258"/>
      <c r="GH1157" s="258"/>
      <c r="GI1157" s="258"/>
      <c r="GJ1157" s="258"/>
      <c r="GK1157" s="258"/>
      <c r="GL1157" s="258"/>
      <c r="GM1157" s="258"/>
      <c r="GN1157" s="258"/>
      <c r="GO1157" s="258"/>
      <c r="GP1157" s="258"/>
      <c r="GQ1157" s="258"/>
      <c r="GR1157" s="258"/>
      <c r="GS1157" s="258"/>
      <c r="GT1157" s="258"/>
      <c r="GU1157" s="258"/>
      <c r="GV1157" s="258"/>
      <c r="GW1157" s="258"/>
      <c r="GX1157" s="258"/>
      <c r="GY1157" s="258"/>
      <c r="GZ1157" s="258"/>
      <c r="HA1157" s="258"/>
      <c r="HB1157" s="258"/>
      <c r="HC1157" s="258"/>
      <c r="HD1157" s="258"/>
      <c r="HE1157" s="258"/>
      <c r="HF1157" s="258"/>
      <c r="HG1157" s="258"/>
      <c r="HH1157" s="258"/>
      <c r="HI1157" s="258"/>
      <c r="HJ1157" s="258"/>
      <c r="HK1157" s="258"/>
      <c r="HL1157" s="258"/>
      <c r="HM1157" s="258"/>
      <c r="HN1157" s="258"/>
      <c r="HO1157" s="258"/>
      <c r="HP1157" s="258"/>
      <c r="HQ1157" s="258"/>
      <c r="HR1157" s="258"/>
      <c r="HS1157" s="258"/>
      <c r="HT1157" s="258"/>
      <c r="HU1157" s="258"/>
      <c r="HV1157" s="258"/>
      <c r="HW1157" s="258"/>
      <c r="HX1157" s="258"/>
      <c r="HY1157" s="258"/>
      <c r="HZ1157" s="258"/>
      <c r="IA1157" s="258"/>
      <c r="IB1157" s="258"/>
      <c r="IC1157" s="258"/>
      <c r="ID1157" s="258"/>
      <c r="IE1157" s="258"/>
      <c r="IF1157" s="258"/>
      <c r="IG1157" s="258"/>
      <c r="IH1157" s="258"/>
      <c r="II1157" s="258"/>
      <c r="IJ1157" s="258"/>
      <c r="IK1157" s="258"/>
      <c r="IL1157" s="258"/>
      <c r="IM1157" s="258"/>
      <c r="IN1157" s="258"/>
      <c r="IO1157" s="258"/>
      <c r="IP1157" s="258"/>
      <c r="IQ1157" s="258"/>
      <c r="IR1157" s="258"/>
      <c r="IS1157" s="258"/>
      <c r="IT1157" s="258"/>
      <c r="IU1157" s="258"/>
      <c r="IV1157" s="258"/>
      <c r="IW1157" s="258"/>
      <c r="IX1157" s="258"/>
      <c r="IY1157" s="258"/>
      <c r="IZ1157" s="258"/>
      <c r="JA1157" s="258"/>
      <c r="JB1157" s="258"/>
      <c r="JC1157" s="258"/>
      <c r="JD1157" s="258"/>
      <c r="JE1157" s="258"/>
      <c r="JF1157" s="258"/>
      <c r="JG1157" s="258"/>
      <c r="JH1157" s="258"/>
    </row>
    <row r="1158" spans="1:268" s="867" customFormat="1" ht="38.1" customHeight="1" x14ac:dyDescent="0.25">
      <c r="A1158" s="813">
        <v>1</v>
      </c>
      <c r="B1158" s="813">
        <v>1</v>
      </c>
      <c r="C1158" s="1300" t="s">
        <v>330</v>
      </c>
      <c r="D1158" s="1300"/>
      <c r="E1158" s="1301">
        <f t="shared" si="602"/>
        <v>3377</v>
      </c>
      <c r="F1158" s="1301">
        <f t="shared" si="602"/>
        <v>1689</v>
      </c>
      <c r="G1158" s="1301">
        <f t="shared" si="602"/>
        <v>1767</v>
      </c>
      <c r="H1158" s="1499">
        <f t="shared" si="602"/>
        <v>104.61811722912967</v>
      </c>
      <c r="I1158" s="1603"/>
      <c r="J1158" s="1603"/>
      <c r="K1158" s="1604"/>
      <c r="L1158" s="1604"/>
      <c r="M1158" s="1604"/>
      <c r="N1158" s="1604"/>
      <c r="O1158" s="1604"/>
      <c r="P1158" s="1604"/>
      <c r="Q1158" s="1301"/>
      <c r="R1158" s="1301"/>
      <c r="S1158" s="1301"/>
      <c r="T1158" s="1301"/>
      <c r="U1158" s="1301"/>
      <c r="V1158" s="1301"/>
      <c r="W1158" s="1818"/>
      <c r="X1158" s="1301"/>
      <c r="Y1158" s="1301"/>
      <c r="Z1158" s="1301"/>
      <c r="AA1158" s="1605"/>
      <c r="AB1158" s="1301"/>
      <c r="AC1158" s="842"/>
      <c r="AD1158" s="258"/>
      <c r="AE1158" s="258"/>
      <c r="AF1158" s="258"/>
      <c r="AG1158" s="258"/>
      <c r="AH1158" s="258"/>
      <c r="AI1158" s="258"/>
      <c r="AJ1158" s="258"/>
      <c r="AK1158" s="258"/>
      <c r="AL1158" s="258"/>
      <c r="AM1158" s="258"/>
      <c r="AN1158" s="258"/>
      <c r="AO1158" s="258"/>
      <c r="AP1158" s="258"/>
      <c r="AQ1158" s="258"/>
      <c r="AR1158" s="258"/>
      <c r="AS1158" s="258"/>
      <c r="AT1158" s="258"/>
      <c r="AU1158" s="258"/>
      <c r="AV1158" s="258"/>
      <c r="AW1158" s="258"/>
      <c r="AX1158" s="258"/>
      <c r="AY1158" s="258"/>
      <c r="AZ1158" s="258"/>
      <c r="BA1158" s="258"/>
      <c r="BB1158" s="258"/>
      <c r="BC1158" s="258"/>
      <c r="BD1158" s="258"/>
      <c r="BE1158" s="258"/>
      <c r="BF1158" s="258"/>
      <c r="BG1158" s="258"/>
      <c r="BH1158" s="258"/>
      <c r="BI1158" s="258"/>
      <c r="BJ1158" s="258"/>
      <c r="BK1158" s="258"/>
      <c r="BL1158" s="258"/>
      <c r="BM1158" s="258"/>
      <c r="BN1158" s="258"/>
      <c r="BO1158" s="258"/>
      <c r="BP1158" s="258"/>
      <c r="BQ1158" s="258"/>
      <c r="BR1158" s="258"/>
      <c r="BS1158" s="258"/>
      <c r="BT1158" s="258"/>
      <c r="BU1158" s="258"/>
      <c r="BV1158" s="258"/>
      <c r="BW1158" s="258"/>
      <c r="BX1158" s="258"/>
      <c r="BY1158" s="258"/>
      <c r="BZ1158" s="258"/>
      <c r="CA1158" s="258"/>
      <c r="CB1158" s="258"/>
      <c r="CC1158" s="258"/>
      <c r="CD1158" s="258"/>
      <c r="CE1158" s="258"/>
      <c r="CF1158" s="258"/>
      <c r="CG1158" s="258"/>
      <c r="CH1158" s="258"/>
      <c r="CI1158" s="258"/>
      <c r="CJ1158" s="258"/>
      <c r="CK1158" s="258"/>
      <c r="CL1158" s="258"/>
      <c r="CM1158" s="258"/>
      <c r="CN1158" s="258"/>
      <c r="CO1158" s="258"/>
      <c r="CP1158" s="258"/>
      <c r="CQ1158" s="258"/>
      <c r="CR1158" s="258"/>
      <c r="CS1158" s="258"/>
      <c r="CT1158" s="258"/>
      <c r="CU1158" s="258"/>
      <c r="CV1158" s="258"/>
      <c r="CW1158" s="258"/>
      <c r="CX1158" s="258"/>
      <c r="CY1158" s="258"/>
      <c r="CZ1158" s="258"/>
      <c r="DA1158" s="258"/>
      <c r="DB1158" s="258"/>
      <c r="DC1158" s="258"/>
      <c r="DD1158" s="258"/>
      <c r="DE1158" s="258"/>
      <c r="DF1158" s="258"/>
      <c r="DG1158" s="258"/>
      <c r="DH1158" s="258"/>
      <c r="DI1158" s="258"/>
      <c r="DJ1158" s="258"/>
      <c r="DK1158" s="258"/>
      <c r="DL1158" s="258"/>
      <c r="DM1158" s="258"/>
      <c r="DN1158" s="258"/>
      <c r="DO1158" s="258"/>
      <c r="DP1158" s="258"/>
      <c r="DQ1158" s="258"/>
      <c r="DR1158" s="258"/>
      <c r="DS1158" s="258"/>
      <c r="DT1158" s="258"/>
      <c r="DU1158" s="258"/>
      <c r="DV1158" s="258"/>
      <c r="DW1158" s="258"/>
      <c r="DX1158" s="258"/>
      <c r="DY1158" s="258"/>
      <c r="DZ1158" s="258"/>
      <c r="EA1158" s="258"/>
      <c r="EB1158" s="258"/>
      <c r="EC1158" s="258"/>
      <c r="ED1158" s="258"/>
      <c r="EE1158" s="258"/>
      <c r="EF1158" s="258"/>
      <c r="EG1158" s="258"/>
      <c r="EH1158" s="258"/>
      <c r="EI1158" s="258"/>
      <c r="EJ1158" s="258"/>
      <c r="EK1158" s="258"/>
      <c r="EL1158" s="258"/>
      <c r="EM1158" s="258"/>
      <c r="EN1158" s="258"/>
      <c r="EO1158" s="258"/>
      <c r="EP1158" s="258"/>
      <c r="EQ1158" s="258"/>
      <c r="ER1158" s="258"/>
      <c r="ES1158" s="258"/>
      <c r="ET1158" s="258"/>
      <c r="EU1158" s="258"/>
      <c r="EV1158" s="258"/>
      <c r="EW1158" s="258"/>
      <c r="EX1158" s="258"/>
      <c r="EY1158" s="258"/>
      <c r="EZ1158" s="258"/>
      <c r="FA1158" s="258"/>
      <c r="FB1158" s="258"/>
      <c r="FC1158" s="258"/>
      <c r="FD1158" s="258"/>
      <c r="FE1158" s="258"/>
      <c r="FF1158" s="258"/>
      <c r="FG1158" s="258"/>
      <c r="FH1158" s="258"/>
      <c r="FI1158" s="258"/>
      <c r="FJ1158" s="258"/>
      <c r="FK1158" s="258"/>
      <c r="FL1158" s="258"/>
      <c r="FM1158" s="258"/>
      <c r="FN1158" s="258"/>
      <c r="FO1158" s="258"/>
      <c r="FP1158" s="258"/>
      <c r="FQ1158" s="258"/>
      <c r="FR1158" s="258"/>
      <c r="FS1158" s="258"/>
      <c r="FT1158" s="258"/>
      <c r="FU1158" s="258"/>
      <c r="FV1158" s="258"/>
      <c r="FW1158" s="258"/>
      <c r="FX1158" s="258"/>
      <c r="FY1158" s="258"/>
      <c r="FZ1158" s="258"/>
      <c r="GA1158" s="258"/>
      <c r="GB1158" s="258"/>
      <c r="GC1158" s="258"/>
      <c r="GD1158" s="258"/>
      <c r="GE1158" s="258"/>
      <c r="GF1158" s="258"/>
      <c r="GG1158" s="258"/>
      <c r="GH1158" s="258"/>
      <c r="GI1158" s="258"/>
      <c r="GJ1158" s="258"/>
      <c r="GK1158" s="258"/>
      <c r="GL1158" s="258"/>
      <c r="GM1158" s="258"/>
      <c r="GN1158" s="258"/>
      <c r="GO1158" s="258"/>
      <c r="GP1158" s="258"/>
      <c r="GQ1158" s="258"/>
      <c r="GR1158" s="258"/>
      <c r="GS1158" s="258"/>
      <c r="GT1158" s="258"/>
      <c r="GU1158" s="258"/>
      <c r="GV1158" s="258"/>
      <c r="GW1158" s="258"/>
      <c r="GX1158" s="258"/>
      <c r="GY1158" s="258"/>
      <c r="GZ1158" s="258"/>
      <c r="HA1158" s="258"/>
      <c r="HB1158" s="258"/>
      <c r="HC1158" s="258"/>
      <c r="HD1158" s="258"/>
      <c r="HE1158" s="258"/>
      <c r="HF1158" s="258"/>
      <c r="HG1158" s="258"/>
      <c r="HH1158" s="258"/>
      <c r="HI1158" s="258"/>
      <c r="HJ1158" s="258"/>
      <c r="HK1158" s="258"/>
      <c r="HL1158" s="258"/>
      <c r="HM1158" s="258"/>
      <c r="HN1158" s="258"/>
      <c r="HO1158" s="258"/>
      <c r="HP1158" s="258"/>
      <c r="HQ1158" s="258"/>
      <c r="HR1158" s="258"/>
      <c r="HS1158" s="258"/>
      <c r="HT1158" s="258"/>
      <c r="HU1158" s="258"/>
      <c r="HV1158" s="258"/>
      <c r="HW1158" s="258"/>
      <c r="HX1158" s="258"/>
      <c r="HY1158" s="258"/>
      <c r="HZ1158" s="258"/>
      <c r="IA1158" s="258"/>
      <c r="IB1158" s="258"/>
      <c r="IC1158" s="258"/>
      <c r="ID1158" s="258"/>
      <c r="IE1158" s="258"/>
      <c r="IF1158" s="258"/>
      <c r="IG1158" s="258"/>
      <c r="IH1158" s="258"/>
      <c r="II1158" s="258"/>
      <c r="IJ1158" s="258"/>
      <c r="IK1158" s="258"/>
      <c r="IL1158" s="258"/>
      <c r="IM1158" s="258"/>
      <c r="IN1158" s="258"/>
      <c r="IO1158" s="258"/>
      <c r="IP1158" s="258"/>
      <c r="IQ1158" s="258"/>
      <c r="IR1158" s="258"/>
      <c r="IS1158" s="258"/>
      <c r="IT1158" s="258"/>
      <c r="IU1158" s="258"/>
      <c r="IV1158" s="258"/>
      <c r="IW1158" s="258"/>
      <c r="IX1158" s="258"/>
      <c r="IY1158" s="258"/>
      <c r="IZ1158" s="258"/>
      <c r="JA1158" s="258"/>
      <c r="JB1158" s="258"/>
      <c r="JC1158" s="258"/>
      <c r="JD1158" s="258"/>
      <c r="JE1158" s="258"/>
      <c r="JF1158" s="258"/>
      <c r="JG1158" s="258"/>
      <c r="JH1158" s="258"/>
    </row>
    <row r="1159" spans="1:268" s="867" customFormat="1" ht="49.5" customHeight="1" x14ac:dyDescent="0.25">
      <c r="A1159" s="813">
        <v>1</v>
      </c>
      <c r="B1159" s="813">
        <v>1</v>
      </c>
      <c r="C1159" s="1300" t="s">
        <v>159</v>
      </c>
      <c r="D1159" s="1300"/>
      <c r="E1159" s="1301">
        <f t="shared" si="602"/>
        <v>0</v>
      </c>
      <c r="F1159" s="1301">
        <f t="shared" si="602"/>
        <v>0</v>
      </c>
      <c r="G1159" s="1301">
        <f t="shared" si="602"/>
        <v>0</v>
      </c>
      <c r="H1159" s="1499">
        <f t="shared" si="602"/>
        <v>0</v>
      </c>
      <c r="I1159" s="1603"/>
      <c r="J1159" s="1603"/>
      <c r="K1159" s="1604"/>
      <c r="L1159" s="1604"/>
      <c r="M1159" s="1604"/>
      <c r="N1159" s="1604"/>
      <c r="O1159" s="1604"/>
      <c r="P1159" s="1604"/>
      <c r="Q1159" s="1301"/>
      <c r="R1159" s="1301"/>
      <c r="S1159" s="1301"/>
      <c r="T1159" s="1301"/>
      <c r="U1159" s="1301"/>
      <c r="V1159" s="1301"/>
      <c r="W1159" s="1818"/>
      <c r="X1159" s="1301"/>
      <c r="Y1159" s="1301"/>
      <c r="Z1159" s="1301"/>
      <c r="AA1159" s="1605"/>
      <c r="AB1159" s="1301"/>
      <c r="AC1159" s="842"/>
      <c r="AD1159" s="1964"/>
      <c r="AE1159" s="258"/>
      <c r="AF1159" s="258"/>
      <c r="AG1159" s="258"/>
      <c r="AH1159" s="258"/>
      <c r="AI1159" s="258"/>
      <c r="AJ1159" s="258"/>
      <c r="AK1159" s="258"/>
      <c r="AL1159" s="258"/>
      <c r="AM1159" s="258"/>
      <c r="AN1159" s="258"/>
      <c r="AO1159" s="258"/>
      <c r="AP1159" s="258"/>
      <c r="AQ1159" s="258"/>
      <c r="AR1159" s="258"/>
      <c r="AS1159" s="258"/>
      <c r="AT1159" s="258"/>
      <c r="AU1159" s="258"/>
      <c r="AV1159" s="258"/>
      <c r="AW1159" s="258"/>
      <c r="AX1159" s="258"/>
      <c r="AY1159" s="258"/>
      <c r="AZ1159" s="258"/>
      <c r="BA1159" s="258"/>
      <c r="BB1159" s="258"/>
      <c r="BC1159" s="258"/>
      <c r="BD1159" s="258"/>
      <c r="BE1159" s="258"/>
      <c r="BF1159" s="258"/>
      <c r="BG1159" s="258"/>
      <c r="BH1159" s="258"/>
      <c r="BI1159" s="258"/>
      <c r="BJ1159" s="258"/>
      <c r="BK1159" s="258"/>
      <c r="BL1159" s="258"/>
      <c r="BM1159" s="258"/>
      <c r="BN1159" s="258"/>
      <c r="BO1159" s="258"/>
      <c r="BP1159" s="258"/>
      <c r="BQ1159" s="258"/>
      <c r="BR1159" s="258"/>
      <c r="BS1159" s="258"/>
      <c r="BT1159" s="258"/>
      <c r="BU1159" s="258"/>
      <c r="BV1159" s="258"/>
      <c r="BW1159" s="258"/>
      <c r="BX1159" s="258"/>
      <c r="BY1159" s="258"/>
      <c r="BZ1159" s="258"/>
      <c r="CA1159" s="258"/>
      <c r="CB1159" s="258"/>
      <c r="CC1159" s="258"/>
      <c r="CD1159" s="258"/>
      <c r="CE1159" s="258"/>
      <c r="CF1159" s="258"/>
      <c r="CG1159" s="258"/>
      <c r="CH1159" s="258"/>
      <c r="CI1159" s="258"/>
      <c r="CJ1159" s="258"/>
      <c r="CK1159" s="258"/>
      <c r="CL1159" s="258"/>
      <c r="CM1159" s="258"/>
      <c r="CN1159" s="258"/>
      <c r="CO1159" s="258"/>
      <c r="CP1159" s="258"/>
      <c r="CQ1159" s="258"/>
      <c r="CR1159" s="258"/>
      <c r="CS1159" s="258"/>
      <c r="CT1159" s="258"/>
      <c r="CU1159" s="258"/>
      <c r="CV1159" s="258"/>
      <c r="CW1159" s="258"/>
      <c r="CX1159" s="258"/>
      <c r="CY1159" s="258"/>
      <c r="CZ1159" s="258"/>
      <c r="DA1159" s="258"/>
      <c r="DB1159" s="258"/>
      <c r="DC1159" s="258"/>
      <c r="DD1159" s="258"/>
      <c r="DE1159" s="258"/>
      <c r="DF1159" s="258"/>
      <c r="DG1159" s="258"/>
      <c r="DH1159" s="258"/>
      <c r="DI1159" s="258"/>
      <c r="DJ1159" s="258"/>
      <c r="DK1159" s="258"/>
      <c r="DL1159" s="258"/>
      <c r="DM1159" s="258"/>
      <c r="DN1159" s="258"/>
      <c r="DO1159" s="258"/>
      <c r="DP1159" s="258"/>
      <c r="DQ1159" s="258"/>
      <c r="DR1159" s="258"/>
      <c r="DS1159" s="258"/>
      <c r="DT1159" s="258"/>
      <c r="DU1159" s="258"/>
      <c r="DV1159" s="258"/>
      <c r="DW1159" s="258"/>
      <c r="DX1159" s="258"/>
      <c r="DY1159" s="258"/>
      <c r="DZ1159" s="258"/>
      <c r="EA1159" s="258"/>
      <c r="EB1159" s="258"/>
      <c r="EC1159" s="258"/>
      <c r="ED1159" s="258"/>
      <c r="EE1159" s="258"/>
      <c r="EF1159" s="258"/>
      <c r="EG1159" s="258"/>
      <c r="EH1159" s="258"/>
      <c r="EI1159" s="258"/>
      <c r="EJ1159" s="258"/>
      <c r="EK1159" s="258"/>
      <c r="EL1159" s="258"/>
      <c r="EM1159" s="258"/>
      <c r="EN1159" s="258"/>
      <c r="EO1159" s="258"/>
      <c r="EP1159" s="258"/>
      <c r="EQ1159" s="258"/>
      <c r="ER1159" s="258"/>
      <c r="ES1159" s="258"/>
      <c r="ET1159" s="258"/>
      <c r="EU1159" s="258"/>
      <c r="EV1159" s="258"/>
      <c r="EW1159" s="258"/>
      <c r="EX1159" s="258"/>
      <c r="EY1159" s="258"/>
      <c r="EZ1159" s="258"/>
      <c r="FA1159" s="258"/>
      <c r="FB1159" s="258"/>
      <c r="FC1159" s="258"/>
      <c r="FD1159" s="258"/>
      <c r="FE1159" s="258"/>
      <c r="FF1159" s="258"/>
      <c r="FG1159" s="258"/>
      <c r="FH1159" s="258"/>
      <c r="FI1159" s="258"/>
      <c r="FJ1159" s="258"/>
      <c r="FK1159" s="258"/>
      <c r="FL1159" s="258"/>
      <c r="FM1159" s="258"/>
      <c r="FN1159" s="258"/>
      <c r="FO1159" s="258"/>
      <c r="FP1159" s="258"/>
      <c r="FQ1159" s="258"/>
      <c r="FR1159" s="258"/>
      <c r="FS1159" s="258"/>
      <c r="FT1159" s="258"/>
      <c r="FU1159" s="258"/>
      <c r="FV1159" s="258"/>
      <c r="FW1159" s="258"/>
      <c r="FX1159" s="258"/>
      <c r="FY1159" s="258"/>
      <c r="FZ1159" s="258"/>
      <c r="GA1159" s="258"/>
      <c r="GB1159" s="258"/>
      <c r="GC1159" s="258"/>
      <c r="GD1159" s="258"/>
      <c r="GE1159" s="258"/>
      <c r="GF1159" s="258"/>
      <c r="GG1159" s="258"/>
      <c r="GH1159" s="258"/>
      <c r="GI1159" s="258"/>
      <c r="GJ1159" s="258"/>
      <c r="GK1159" s="258"/>
      <c r="GL1159" s="258"/>
      <c r="GM1159" s="258"/>
      <c r="GN1159" s="258"/>
      <c r="GO1159" s="258"/>
      <c r="GP1159" s="258"/>
      <c r="GQ1159" s="258"/>
      <c r="GR1159" s="258"/>
      <c r="GS1159" s="258"/>
      <c r="GT1159" s="258"/>
      <c r="GU1159" s="258"/>
      <c r="GV1159" s="258"/>
      <c r="GW1159" s="258"/>
      <c r="GX1159" s="258"/>
      <c r="GY1159" s="258"/>
      <c r="GZ1159" s="258"/>
      <c r="HA1159" s="258"/>
      <c r="HB1159" s="258"/>
      <c r="HC1159" s="258"/>
      <c r="HD1159" s="258"/>
      <c r="HE1159" s="258"/>
      <c r="HF1159" s="258"/>
      <c r="HG1159" s="258"/>
      <c r="HH1159" s="258"/>
      <c r="HI1159" s="258"/>
      <c r="HJ1159" s="258"/>
      <c r="HK1159" s="258"/>
      <c r="HL1159" s="258"/>
      <c r="HM1159" s="258"/>
      <c r="HN1159" s="258"/>
      <c r="HO1159" s="258"/>
      <c r="HP1159" s="258"/>
      <c r="HQ1159" s="258"/>
      <c r="HR1159" s="258"/>
      <c r="HS1159" s="258"/>
      <c r="HT1159" s="258"/>
      <c r="HU1159" s="258"/>
      <c r="HV1159" s="258"/>
      <c r="HW1159" s="258"/>
      <c r="HX1159" s="258"/>
      <c r="HY1159" s="258"/>
      <c r="HZ1159" s="258"/>
      <c r="IA1159" s="258"/>
      <c r="IB1159" s="258"/>
      <c r="IC1159" s="258"/>
      <c r="ID1159" s="258"/>
      <c r="IE1159" s="258"/>
      <c r="IF1159" s="258"/>
      <c r="IG1159" s="258"/>
      <c r="IH1159" s="258"/>
      <c r="II1159" s="258"/>
      <c r="IJ1159" s="258"/>
      <c r="IK1159" s="258"/>
      <c r="IL1159" s="258"/>
      <c r="IM1159" s="258"/>
      <c r="IN1159" s="258"/>
      <c r="IO1159" s="258"/>
      <c r="IP1159" s="258"/>
      <c r="IQ1159" s="258"/>
      <c r="IR1159" s="258"/>
      <c r="IS1159" s="258"/>
      <c r="IT1159" s="258"/>
      <c r="IU1159" s="258"/>
      <c r="IV1159" s="258"/>
      <c r="IW1159" s="258"/>
      <c r="IX1159" s="258"/>
      <c r="IY1159" s="258"/>
      <c r="IZ1159" s="258"/>
      <c r="JA1159" s="258"/>
      <c r="JB1159" s="258"/>
      <c r="JC1159" s="258"/>
      <c r="JD1159" s="258"/>
      <c r="JE1159" s="258"/>
      <c r="JF1159" s="258"/>
      <c r="JG1159" s="258"/>
      <c r="JH1159" s="258"/>
    </row>
    <row r="1160" spans="1:268" s="867" customFormat="1" ht="38.1" customHeight="1" x14ac:dyDescent="0.25">
      <c r="A1160" s="813">
        <v>1</v>
      </c>
      <c r="B1160" s="813">
        <v>1</v>
      </c>
      <c r="C1160" s="1300" t="s">
        <v>160</v>
      </c>
      <c r="D1160" s="1300"/>
      <c r="E1160" s="1301">
        <f t="shared" si="602"/>
        <v>13400</v>
      </c>
      <c r="F1160" s="1301">
        <f t="shared" si="602"/>
        <v>6700</v>
      </c>
      <c r="G1160" s="1301">
        <f t="shared" si="602"/>
        <v>4831</v>
      </c>
      <c r="H1160" s="1499">
        <f t="shared" si="602"/>
        <v>72.104477611940297</v>
      </c>
      <c r="I1160" s="1603"/>
      <c r="J1160" s="1603"/>
      <c r="K1160" s="1604"/>
      <c r="L1160" s="1604"/>
      <c r="M1160" s="1604"/>
      <c r="N1160" s="1604"/>
      <c r="O1160" s="1604"/>
      <c r="P1160" s="1604"/>
      <c r="Q1160" s="1301"/>
      <c r="R1160" s="1301"/>
      <c r="S1160" s="1301"/>
      <c r="T1160" s="1301"/>
      <c r="U1160" s="1301"/>
      <c r="V1160" s="1301"/>
      <c r="W1160" s="1818"/>
      <c r="X1160" s="1301"/>
      <c r="Y1160" s="1301"/>
      <c r="Z1160" s="1301"/>
      <c r="AA1160" s="1605"/>
      <c r="AB1160" s="1301"/>
      <c r="AC1160" s="842"/>
      <c r="AD1160" s="258"/>
      <c r="AE1160" s="258"/>
      <c r="AF1160" s="258"/>
      <c r="AG1160" s="258"/>
      <c r="AH1160" s="258"/>
      <c r="AI1160" s="258"/>
      <c r="AJ1160" s="258"/>
      <c r="AK1160" s="258"/>
      <c r="AL1160" s="258"/>
      <c r="AM1160" s="258"/>
      <c r="AN1160" s="258"/>
      <c r="AO1160" s="258"/>
      <c r="AP1160" s="258"/>
      <c r="AQ1160" s="258"/>
      <c r="AR1160" s="258"/>
      <c r="AS1160" s="258"/>
      <c r="AT1160" s="258"/>
      <c r="AU1160" s="258"/>
      <c r="AV1160" s="258"/>
      <c r="AW1160" s="258"/>
      <c r="AX1160" s="258"/>
      <c r="AY1160" s="258"/>
      <c r="AZ1160" s="258"/>
      <c r="BA1160" s="258"/>
      <c r="BB1160" s="258"/>
      <c r="BC1160" s="258"/>
      <c r="BD1160" s="258"/>
      <c r="BE1160" s="258"/>
      <c r="BF1160" s="258"/>
      <c r="BG1160" s="258"/>
      <c r="BH1160" s="258"/>
      <c r="BI1160" s="258"/>
      <c r="BJ1160" s="258"/>
      <c r="BK1160" s="258"/>
      <c r="BL1160" s="258"/>
      <c r="BM1160" s="258"/>
      <c r="BN1160" s="258"/>
      <c r="BO1160" s="258"/>
      <c r="BP1160" s="258"/>
      <c r="BQ1160" s="258"/>
      <c r="BR1160" s="258"/>
      <c r="BS1160" s="258"/>
      <c r="BT1160" s="258"/>
      <c r="BU1160" s="258"/>
      <c r="BV1160" s="258"/>
      <c r="BW1160" s="258"/>
      <c r="BX1160" s="258"/>
      <c r="BY1160" s="258"/>
      <c r="BZ1160" s="258"/>
      <c r="CA1160" s="258"/>
      <c r="CB1160" s="258"/>
      <c r="CC1160" s="258"/>
      <c r="CD1160" s="258"/>
      <c r="CE1160" s="258"/>
      <c r="CF1160" s="258"/>
      <c r="CG1160" s="258"/>
      <c r="CH1160" s="258"/>
      <c r="CI1160" s="258"/>
      <c r="CJ1160" s="258"/>
      <c r="CK1160" s="258"/>
      <c r="CL1160" s="258"/>
      <c r="CM1160" s="258"/>
      <c r="CN1160" s="258"/>
      <c r="CO1160" s="258"/>
      <c r="CP1160" s="258"/>
      <c r="CQ1160" s="258"/>
      <c r="CR1160" s="258"/>
      <c r="CS1160" s="258"/>
      <c r="CT1160" s="258"/>
      <c r="CU1160" s="258"/>
      <c r="CV1160" s="258"/>
      <c r="CW1160" s="258"/>
      <c r="CX1160" s="258"/>
      <c r="CY1160" s="258"/>
      <c r="CZ1160" s="258"/>
      <c r="DA1160" s="258"/>
      <c r="DB1160" s="258"/>
      <c r="DC1160" s="258"/>
      <c r="DD1160" s="258"/>
      <c r="DE1160" s="258"/>
      <c r="DF1160" s="258"/>
      <c r="DG1160" s="258"/>
      <c r="DH1160" s="258"/>
      <c r="DI1160" s="258"/>
      <c r="DJ1160" s="258"/>
      <c r="DK1160" s="258"/>
      <c r="DL1160" s="258"/>
      <c r="DM1160" s="258"/>
      <c r="DN1160" s="258"/>
      <c r="DO1160" s="258"/>
      <c r="DP1160" s="258"/>
      <c r="DQ1160" s="258"/>
      <c r="DR1160" s="258"/>
      <c r="DS1160" s="258"/>
      <c r="DT1160" s="258"/>
      <c r="DU1160" s="258"/>
      <c r="DV1160" s="258"/>
      <c r="DW1160" s="258"/>
      <c r="DX1160" s="258"/>
      <c r="DY1160" s="258"/>
      <c r="DZ1160" s="258"/>
      <c r="EA1160" s="258"/>
      <c r="EB1160" s="258"/>
      <c r="EC1160" s="258"/>
      <c r="ED1160" s="258"/>
      <c r="EE1160" s="258"/>
      <c r="EF1160" s="258"/>
      <c r="EG1160" s="258"/>
      <c r="EH1160" s="258"/>
      <c r="EI1160" s="258"/>
      <c r="EJ1160" s="258"/>
      <c r="EK1160" s="258"/>
      <c r="EL1160" s="258"/>
      <c r="EM1160" s="258"/>
      <c r="EN1160" s="258"/>
      <c r="EO1160" s="258"/>
      <c r="EP1160" s="258"/>
      <c r="EQ1160" s="258"/>
      <c r="ER1160" s="258"/>
      <c r="ES1160" s="258"/>
      <c r="ET1160" s="258"/>
      <c r="EU1160" s="258"/>
      <c r="EV1160" s="258"/>
      <c r="EW1160" s="258"/>
      <c r="EX1160" s="258"/>
      <c r="EY1160" s="258"/>
      <c r="EZ1160" s="258"/>
      <c r="FA1160" s="258"/>
      <c r="FB1160" s="258"/>
      <c r="FC1160" s="258"/>
      <c r="FD1160" s="258"/>
      <c r="FE1160" s="258"/>
      <c r="FF1160" s="258"/>
      <c r="FG1160" s="258"/>
      <c r="FH1160" s="258"/>
      <c r="FI1160" s="258"/>
      <c r="FJ1160" s="258"/>
      <c r="FK1160" s="258"/>
      <c r="FL1160" s="258"/>
      <c r="FM1160" s="258"/>
      <c r="FN1160" s="258"/>
      <c r="FO1160" s="258"/>
      <c r="FP1160" s="258"/>
      <c r="FQ1160" s="258"/>
      <c r="FR1160" s="258"/>
      <c r="FS1160" s="258"/>
      <c r="FT1160" s="258"/>
      <c r="FU1160" s="258"/>
      <c r="FV1160" s="258"/>
      <c r="FW1160" s="258"/>
      <c r="FX1160" s="258"/>
      <c r="FY1160" s="258"/>
      <c r="FZ1160" s="258"/>
      <c r="GA1160" s="258"/>
      <c r="GB1160" s="258"/>
      <c r="GC1160" s="258"/>
      <c r="GD1160" s="258"/>
      <c r="GE1160" s="258"/>
      <c r="GF1160" s="258"/>
      <c r="GG1160" s="258"/>
      <c r="GH1160" s="258"/>
      <c r="GI1160" s="258"/>
      <c r="GJ1160" s="258"/>
      <c r="GK1160" s="258"/>
      <c r="GL1160" s="258"/>
      <c r="GM1160" s="258"/>
      <c r="GN1160" s="258"/>
      <c r="GO1160" s="258"/>
      <c r="GP1160" s="258"/>
      <c r="GQ1160" s="258"/>
      <c r="GR1160" s="258"/>
      <c r="GS1160" s="258"/>
      <c r="GT1160" s="258"/>
      <c r="GU1160" s="258"/>
      <c r="GV1160" s="258"/>
      <c r="GW1160" s="258"/>
      <c r="GX1160" s="258"/>
      <c r="GY1160" s="258"/>
      <c r="GZ1160" s="258"/>
      <c r="HA1160" s="258"/>
      <c r="HB1160" s="258"/>
      <c r="HC1160" s="258"/>
      <c r="HD1160" s="258"/>
      <c r="HE1160" s="258"/>
      <c r="HF1160" s="258"/>
      <c r="HG1160" s="258"/>
      <c r="HH1160" s="258"/>
      <c r="HI1160" s="258"/>
      <c r="HJ1160" s="258"/>
      <c r="HK1160" s="258"/>
      <c r="HL1160" s="258"/>
      <c r="HM1160" s="258"/>
      <c r="HN1160" s="258"/>
      <c r="HO1160" s="258"/>
      <c r="HP1160" s="258"/>
      <c r="HQ1160" s="258"/>
      <c r="HR1160" s="258"/>
      <c r="HS1160" s="258"/>
      <c r="HT1160" s="258"/>
      <c r="HU1160" s="258"/>
      <c r="HV1160" s="258"/>
      <c r="HW1160" s="258"/>
      <c r="HX1160" s="258"/>
      <c r="HY1160" s="258"/>
      <c r="HZ1160" s="258"/>
      <c r="IA1160" s="258"/>
      <c r="IB1160" s="258"/>
      <c r="IC1160" s="258"/>
      <c r="ID1160" s="258"/>
      <c r="IE1160" s="258"/>
      <c r="IF1160" s="258"/>
      <c r="IG1160" s="258"/>
      <c r="IH1160" s="258"/>
      <c r="II1160" s="258"/>
      <c r="IJ1160" s="258"/>
      <c r="IK1160" s="258"/>
      <c r="IL1160" s="258"/>
      <c r="IM1160" s="258"/>
      <c r="IN1160" s="258"/>
      <c r="IO1160" s="258"/>
      <c r="IP1160" s="258"/>
      <c r="IQ1160" s="258"/>
      <c r="IR1160" s="258"/>
      <c r="IS1160" s="258"/>
      <c r="IT1160" s="258"/>
      <c r="IU1160" s="258"/>
      <c r="IV1160" s="258"/>
      <c r="IW1160" s="258"/>
      <c r="IX1160" s="258"/>
      <c r="IY1160" s="258"/>
      <c r="IZ1160" s="258"/>
      <c r="JA1160" s="258"/>
      <c r="JB1160" s="258"/>
      <c r="JC1160" s="258"/>
      <c r="JD1160" s="258"/>
      <c r="JE1160" s="258"/>
      <c r="JF1160" s="258"/>
      <c r="JG1160" s="258"/>
      <c r="JH1160" s="258"/>
    </row>
    <row r="1161" spans="1:268" s="867" customFormat="1" ht="45" customHeight="1" x14ac:dyDescent="0.25">
      <c r="A1161" s="813">
        <v>1</v>
      </c>
      <c r="B1161" s="813">
        <v>1</v>
      </c>
      <c r="C1161" s="1490" t="s">
        <v>328</v>
      </c>
      <c r="D1161" s="1300"/>
      <c r="E1161" s="1301">
        <f t="shared" si="602"/>
        <v>910</v>
      </c>
      <c r="F1161" s="1301">
        <f t="shared" si="602"/>
        <v>455</v>
      </c>
      <c r="G1161" s="1301">
        <f t="shared" si="602"/>
        <v>0</v>
      </c>
      <c r="H1161" s="1499">
        <f t="shared" si="602"/>
        <v>0</v>
      </c>
      <c r="I1161" s="1603"/>
      <c r="J1161" s="1603"/>
      <c r="K1161" s="1604"/>
      <c r="L1161" s="1604"/>
      <c r="M1161" s="1604"/>
      <c r="N1161" s="1604"/>
      <c r="O1161" s="1604"/>
      <c r="P1161" s="1604"/>
      <c r="Q1161" s="1301"/>
      <c r="R1161" s="1301"/>
      <c r="S1161" s="1301"/>
      <c r="T1161" s="1301"/>
      <c r="U1161" s="1301"/>
      <c r="V1161" s="1301"/>
      <c r="W1161" s="1818"/>
      <c r="X1161" s="1301"/>
      <c r="Y1161" s="1301"/>
      <c r="Z1161" s="1301"/>
      <c r="AA1161" s="1605"/>
      <c r="AB1161" s="1301"/>
      <c r="AC1161" s="842"/>
      <c r="AD1161" s="258"/>
      <c r="AE1161" s="258"/>
      <c r="AF1161" s="258"/>
      <c r="AG1161" s="258"/>
      <c r="AH1161" s="258"/>
      <c r="AI1161" s="258"/>
      <c r="AJ1161" s="258"/>
      <c r="AK1161" s="258"/>
      <c r="AL1161" s="258"/>
      <c r="AM1161" s="258"/>
      <c r="AN1161" s="258"/>
      <c r="AO1161" s="258"/>
      <c r="AP1161" s="258"/>
      <c r="AQ1161" s="258"/>
      <c r="AR1161" s="258"/>
      <c r="AS1161" s="258"/>
      <c r="AT1161" s="258"/>
      <c r="AU1161" s="258"/>
      <c r="AV1161" s="258"/>
      <c r="AW1161" s="258"/>
      <c r="AX1161" s="258"/>
      <c r="AY1161" s="258"/>
      <c r="AZ1161" s="258"/>
      <c r="BA1161" s="258"/>
      <c r="BB1161" s="258"/>
      <c r="BC1161" s="258"/>
      <c r="BD1161" s="258"/>
      <c r="BE1161" s="258"/>
      <c r="BF1161" s="258"/>
      <c r="BG1161" s="258"/>
      <c r="BH1161" s="258"/>
      <c r="BI1161" s="258"/>
      <c r="BJ1161" s="258"/>
      <c r="BK1161" s="258"/>
      <c r="BL1161" s="258"/>
      <c r="BM1161" s="258"/>
      <c r="BN1161" s="258"/>
      <c r="BO1161" s="258"/>
      <c r="BP1161" s="258"/>
      <c r="BQ1161" s="258"/>
      <c r="BR1161" s="258"/>
      <c r="BS1161" s="258"/>
      <c r="BT1161" s="258"/>
      <c r="BU1161" s="258"/>
      <c r="BV1161" s="258"/>
      <c r="BW1161" s="258"/>
      <c r="BX1161" s="258"/>
      <c r="BY1161" s="258"/>
      <c r="BZ1161" s="258"/>
      <c r="CA1161" s="258"/>
      <c r="CB1161" s="258"/>
      <c r="CC1161" s="258"/>
      <c r="CD1161" s="258"/>
      <c r="CE1161" s="258"/>
      <c r="CF1161" s="258"/>
      <c r="CG1161" s="258"/>
      <c r="CH1161" s="258"/>
      <c r="CI1161" s="258"/>
      <c r="CJ1161" s="258"/>
      <c r="CK1161" s="258"/>
      <c r="CL1161" s="258"/>
      <c r="CM1161" s="258"/>
      <c r="CN1161" s="258"/>
      <c r="CO1161" s="258"/>
      <c r="CP1161" s="258"/>
      <c r="CQ1161" s="258"/>
      <c r="CR1161" s="258"/>
      <c r="CS1161" s="258"/>
      <c r="CT1161" s="258"/>
      <c r="CU1161" s="258"/>
      <c r="CV1161" s="258"/>
      <c r="CW1161" s="258"/>
      <c r="CX1161" s="258"/>
      <c r="CY1161" s="258"/>
      <c r="CZ1161" s="258"/>
      <c r="DA1161" s="258"/>
      <c r="DB1161" s="258"/>
      <c r="DC1161" s="258"/>
      <c r="DD1161" s="258"/>
      <c r="DE1161" s="258"/>
      <c r="DF1161" s="258"/>
      <c r="DG1161" s="258"/>
      <c r="DH1161" s="258"/>
      <c r="DI1161" s="258"/>
      <c r="DJ1161" s="258"/>
      <c r="DK1161" s="258"/>
      <c r="DL1161" s="258"/>
      <c r="DM1161" s="258"/>
      <c r="DN1161" s="258"/>
      <c r="DO1161" s="258"/>
      <c r="DP1161" s="258"/>
      <c r="DQ1161" s="258"/>
      <c r="DR1161" s="258"/>
      <c r="DS1161" s="258"/>
      <c r="DT1161" s="258"/>
      <c r="DU1161" s="258"/>
      <c r="DV1161" s="258"/>
      <c r="DW1161" s="258"/>
      <c r="DX1161" s="258"/>
      <c r="DY1161" s="258"/>
      <c r="DZ1161" s="258"/>
      <c r="EA1161" s="258"/>
      <c r="EB1161" s="258"/>
      <c r="EC1161" s="258"/>
      <c r="ED1161" s="258"/>
      <c r="EE1161" s="258"/>
      <c r="EF1161" s="258"/>
      <c r="EG1161" s="258"/>
      <c r="EH1161" s="258"/>
      <c r="EI1161" s="258"/>
      <c r="EJ1161" s="258"/>
      <c r="EK1161" s="258"/>
      <c r="EL1161" s="258"/>
      <c r="EM1161" s="258"/>
      <c r="EN1161" s="258"/>
      <c r="EO1161" s="258"/>
      <c r="EP1161" s="258"/>
      <c r="EQ1161" s="258"/>
      <c r="ER1161" s="258"/>
      <c r="ES1161" s="258"/>
      <c r="ET1161" s="258"/>
      <c r="EU1161" s="258"/>
      <c r="EV1161" s="258"/>
      <c r="EW1161" s="258"/>
      <c r="EX1161" s="258"/>
      <c r="EY1161" s="258"/>
      <c r="EZ1161" s="258"/>
      <c r="FA1161" s="258"/>
      <c r="FB1161" s="258"/>
      <c r="FC1161" s="258"/>
      <c r="FD1161" s="258"/>
      <c r="FE1161" s="258"/>
      <c r="FF1161" s="258"/>
      <c r="FG1161" s="258"/>
      <c r="FH1161" s="258"/>
      <c r="FI1161" s="258"/>
      <c r="FJ1161" s="258"/>
      <c r="FK1161" s="258"/>
      <c r="FL1161" s="258"/>
      <c r="FM1161" s="258"/>
      <c r="FN1161" s="258"/>
      <c r="FO1161" s="258"/>
      <c r="FP1161" s="258"/>
      <c r="FQ1161" s="258"/>
      <c r="FR1161" s="258"/>
      <c r="FS1161" s="258"/>
      <c r="FT1161" s="258"/>
      <c r="FU1161" s="258"/>
      <c r="FV1161" s="258"/>
      <c r="FW1161" s="258"/>
      <c r="FX1161" s="258"/>
      <c r="FY1161" s="258"/>
      <c r="FZ1161" s="258"/>
      <c r="GA1161" s="258"/>
      <c r="GB1161" s="258"/>
      <c r="GC1161" s="258"/>
      <c r="GD1161" s="258"/>
      <c r="GE1161" s="258"/>
      <c r="GF1161" s="258"/>
      <c r="GG1161" s="258"/>
      <c r="GH1161" s="258"/>
      <c r="GI1161" s="258"/>
      <c r="GJ1161" s="258"/>
      <c r="GK1161" s="258"/>
      <c r="GL1161" s="258"/>
      <c r="GM1161" s="258"/>
      <c r="GN1161" s="258"/>
      <c r="GO1161" s="258"/>
      <c r="GP1161" s="258"/>
      <c r="GQ1161" s="258"/>
      <c r="GR1161" s="258"/>
      <c r="GS1161" s="258"/>
      <c r="GT1161" s="258"/>
      <c r="GU1161" s="258"/>
      <c r="GV1161" s="258"/>
      <c r="GW1161" s="258"/>
      <c r="GX1161" s="258"/>
      <c r="GY1161" s="258"/>
      <c r="GZ1161" s="258"/>
      <c r="HA1161" s="258"/>
      <c r="HB1161" s="258"/>
      <c r="HC1161" s="258"/>
      <c r="HD1161" s="258"/>
      <c r="HE1161" s="258"/>
      <c r="HF1161" s="258"/>
      <c r="HG1161" s="258"/>
      <c r="HH1161" s="258"/>
      <c r="HI1161" s="258"/>
      <c r="HJ1161" s="258"/>
      <c r="HK1161" s="258"/>
      <c r="HL1161" s="258"/>
      <c r="HM1161" s="258"/>
      <c r="HN1161" s="258"/>
      <c r="HO1161" s="258"/>
      <c r="HP1161" s="258"/>
      <c r="HQ1161" s="258"/>
      <c r="HR1161" s="258"/>
      <c r="HS1161" s="258"/>
      <c r="HT1161" s="258"/>
      <c r="HU1161" s="258"/>
      <c r="HV1161" s="258"/>
      <c r="HW1161" s="258"/>
      <c r="HX1161" s="258"/>
      <c r="HY1161" s="258"/>
      <c r="HZ1161" s="258"/>
      <c r="IA1161" s="258"/>
      <c r="IB1161" s="258"/>
      <c r="IC1161" s="258"/>
      <c r="ID1161" s="258"/>
      <c r="IE1161" s="258"/>
      <c r="IF1161" s="258"/>
      <c r="IG1161" s="258"/>
      <c r="IH1161" s="258"/>
      <c r="II1161" s="258"/>
      <c r="IJ1161" s="258"/>
      <c r="IK1161" s="258"/>
      <c r="IL1161" s="258"/>
      <c r="IM1161" s="258"/>
      <c r="IN1161" s="258"/>
      <c r="IO1161" s="258"/>
      <c r="IP1161" s="258"/>
      <c r="IQ1161" s="258"/>
      <c r="IR1161" s="258"/>
      <c r="IS1161" s="258"/>
      <c r="IT1161" s="258"/>
      <c r="IU1161" s="258"/>
      <c r="IV1161" s="258"/>
      <c r="IW1161" s="258"/>
      <c r="IX1161" s="258"/>
      <c r="IY1161" s="258"/>
      <c r="IZ1161" s="258"/>
      <c r="JA1161" s="258"/>
      <c r="JB1161" s="258"/>
      <c r="JC1161" s="258"/>
      <c r="JD1161" s="258"/>
      <c r="JE1161" s="258"/>
      <c r="JF1161" s="258"/>
      <c r="JG1161" s="258"/>
      <c r="JH1161" s="258"/>
    </row>
    <row r="1162" spans="1:268" s="867" customFormat="1" ht="49.5" customHeight="1" x14ac:dyDescent="0.25">
      <c r="A1162" s="813">
        <v>1</v>
      </c>
      <c r="B1162" s="813">
        <v>1</v>
      </c>
      <c r="C1162" s="1463" t="s">
        <v>367</v>
      </c>
      <c r="D1162" s="1300"/>
      <c r="E1162" s="1301">
        <f t="shared" si="602"/>
        <v>0</v>
      </c>
      <c r="F1162" s="1301">
        <f t="shared" si="602"/>
        <v>0</v>
      </c>
      <c r="G1162" s="1301">
        <f t="shared" si="602"/>
        <v>0</v>
      </c>
      <c r="H1162" s="1499">
        <f t="shared" si="602"/>
        <v>0</v>
      </c>
      <c r="I1162" s="1603"/>
      <c r="J1162" s="1603"/>
      <c r="K1162" s="1604"/>
      <c r="L1162" s="1604"/>
      <c r="M1162" s="1604"/>
      <c r="N1162" s="1604"/>
      <c r="O1162" s="1604"/>
      <c r="P1162" s="1604"/>
      <c r="Q1162" s="1301"/>
      <c r="R1162" s="1301"/>
      <c r="S1162" s="1301"/>
      <c r="T1162" s="1301"/>
      <c r="U1162" s="1301"/>
      <c r="V1162" s="1301"/>
      <c r="W1162" s="1818"/>
      <c r="X1162" s="1301"/>
      <c r="Y1162" s="1301"/>
      <c r="Z1162" s="1301"/>
      <c r="AA1162" s="1605"/>
      <c r="AB1162" s="1301"/>
      <c r="AC1162" s="842"/>
      <c r="AD1162" s="258"/>
      <c r="AE1162" s="258"/>
      <c r="AF1162" s="258"/>
      <c r="AG1162" s="258"/>
      <c r="AH1162" s="258"/>
      <c r="AI1162" s="258"/>
      <c r="AJ1162" s="258"/>
      <c r="AK1162" s="258"/>
      <c r="AL1162" s="258"/>
      <c r="AM1162" s="258"/>
      <c r="AN1162" s="258"/>
      <c r="AO1162" s="258"/>
      <c r="AP1162" s="258"/>
      <c r="AQ1162" s="258"/>
      <c r="AR1162" s="258"/>
      <c r="AS1162" s="258"/>
      <c r="AT1162" s="258"/>
      <c r="AU1162" s="258"/>
      <c r="AV1162" s="258"/>
      <c r="AW1162" s="258"/>
      <c r="AX1162" s="258"/>
      <c r="AY1162" s="258"/>
      <c r="AZ1162" s="258"/>
      <c r="BA1162" s="258"/>
      <c r="BB1162" s="258"/>
      <c r="BC1162" s="258"/>
      <c r="BD1162" s="258"/>
      <c r="BE1162" s="258"/>
      <c r="BF1162" s="258"/>
      <c r="BG1162" s="258"/>
      <c r="BH1162" s="258"/>
      <c r="BI1162" s="258"/>
      <c r="BJ1162" s="258"/>
      <c r="BK1162" s="258"/>
      <c r="BL1162" s="258"/>
      <c r="BM1162" s="258"/>
      <c r="BN1162" s="258"/>
      <c r="BO1162" s="258"/>
      <c r="BP1162" s="258"/>
      <c r="BQ1162" s="258"/>
      <c r="BR1162" s="258"/>
      <c r="BS1162" s="258"/>
      <c r="BT1162" s="258"/>
      <c r="BU1162" s="258"/>
      <c r="BV1162" s="258"/>
      <c r="BW1162" s="258"/>
      <c r="BX1162" s="258"/>
      <c r="BY1162" s="258"/>
      <c r="BZ1162" s="258"/>
      <c r="CA1162" s="258"/>
      <c r="CB1162" s="258"/>
      <c r="CC1162" s="258"/>
      <c r="CD1162" s="258"/>
      <c r="CE1162" s="258"/>
      <c r="CF1162" s="258"/>
      <c r="CG1162" s="258"/>
      <c r="CH1162" s="258"/>
      <c r="CI1162" s="258"/>
      <c r="CJ1162" s="258"/>
      <c r="CK1162" s="258"/>
      <c r="CL1162" s="258"/>
      <c r="CM1162" s="258"/>
      <c r="CN1162" s="258"/>
      <c r="CO1162" s="258"/>
      <c r="CP1162" s="258"/>
      <c r="CQ1162" s="258"/>
      <c r="CR1162" s="258"/>
      <c r="CS1162" s="258"/>
      <c r="CT1162" s="258"/>
      <c r="CU1162" s="258"/>
      <c r="CV1162" s="258"/>
      <c r="CW1162" s="258"/>
      <c r="CX1162" s="258"/>
      <c r="CY1162" s="258"/>
      <c r="CZ1162" s="258"/>
      <c r="DA1162" s="258"/>
      <c r="DB1162" s="258"/>
      <c r="DC1162" s="258"/>
      <c r="DD1162" s="258"/>
      <c r="DE1162" s="258"/>
      <c r="DF1162" s="258"/>
      <c r="DG1162" s="258"/>
      <c r="DH1162" s="258"/>
      <c r="DI1162" s="258"/>
      <c r="DJ1162" s="258"/>
      <c r="DK1162" s="258"/>
      <c r="DL1162" s="258"/>
      <c r="DM1162" s="258"/>
      <c r="DN1162" s="258"/>
      <c r="DO1162" s="258"/>
      <c r="DP1162" s="258"/>
      <c r="DQ1162" s="258"/>
      <c r="DR1162" s="258"/>
      <c r="DS1162" s="258"/>
      <c r="DT1162" s="258"/>
      <c r="DU1162" s="258"/>
      <c r="DV1162" s="258"/>
      <c r="DW1162" s="258"/>
      <c r="DX1162" s="258"/>
      <c r="DY1162" s="258"/>
      <c r="DZ1162" s="258"/>
      <c r="EA1162" s="258"/>
      <c r="EB1162" s="258"/>
      <c r="EC1162" s="258"/>
      <c r="ED1162" s="258"/>
      <c r="EE1162" s="258"/>
      <c r="EF1162" s="258"/>
      <c r="EG1162" s="258"/>
      <c r="EH1162" s="258"/>
      <c r="EI1162" s="258"/>
      <c r="EJ1162" s="258"/>
      <c r="EK1162" s="258"/>
      <c r="EL1162" s="258"/>
      <c r="EM1162" s="258"/>
      <c r="EN1162" s="258"/>
      <c r="EO1162" s="258"/>
      <c r="EP1162" s="258"/>
      <c r="EQ1162" s="258"/>
      <c r="ER1162" s="258"/>
      <c r="ES1162" s="258"/>
      <c r="ET1162" s="258"/>
      <c r="EU1162" s="258"/>
      <c r="EV1162" s="258"/>
      <c r="EW1162" s="258"/>
      <c r="EX1162" s="258"/>
      <c r="EY1162" s="258"/>
      <c r="EZ1162" s="258"/>
      <c r="FA1162" s="258"/>
      <c r="FB1162" s="258"/>
      <c r="FC1162" s="258"/>
      <c r="FD1162" s="258"/>
      <c r="FE1162" s="258"/>
      <c r="FF1162" s="258"/>
      <c r="FG1162" s="258"/>
      <c r="FH1162" s="258"/>
      <c r="FI1162" s="258"/>
      <c r="FJ1162" s="258"/>
      <c r="FK1162" s="258"/>
      <c r="FL1162" s="258"/>
      <c r="FM1162" s="258"/>
      <c r="FN1162" s="258"/>
      <c r="FO1162" s="258"/>
      <c r="FP1162" s="258"/>
      <c r="FQ1162" s="258"/>
      <c r="FR1162" s="258"/>
      <c r="FS1162" s="258"/>
      <c r="FT1162" s="258"/>
      <c r="FU1162" s="258"/>
      <c r="FV1162" s="258"/>
      <c r="FW1162" s="258"/>
      <c r="FX1162" s="258"/>
      <c r="FY1162" s="258"/>
      <c r="FZ1162" s="258"/>
      <c r="GA1162" s="258"/>
      <c r="GB1162" s="258"/>
      <c r="GC1162" s="258"/>
      <c r="GD1162" s="258"/>
      <c r="GE1162" s="258"/>
      <c r="GF1162" s="258"/>
      <c r="GG1162" s="258"/>
      <c r="GH1162" s="258"/>
      <c r="GI1162" s="258"/>
      <c r="GJ1162" s="258"/>
      <c r="GK1162" s="258"/>
      <c r="GL1162" s="258"/>
      <c r="GM1162" s="258"/>
      <c r="GN1162" s="258"/>
      <c r="GO1162" s="258"/>
      <c r="GP1162" s="258"/>
      <c r="GQ1162" s="258"/>
      <c r="GR1162" s="258"/>
      <c r="GS1162" s="258"/>
      <c r="GT1162" s="258"/>
      <c r="GU1162" s="258"/>
      <c r="GV1162" s="258"/>
      <c r="GW1162" s="258"/>
      <c r="GX1162" s="258"/>
      <c r="GY1162" s="258"/>
      <c r="GZ1162" s="258"/>
      <c r="HA1162" s="258"/>
      <c r="HB1162" s="258"/>
      <c r="HC1162" s="258"/>
      <c r="HD1162" s="258"/>
      <c r="HE1162" s="258"/>
      <c r="HF1162" s="258"/>
      <c r="HG1162" s="258"/>
      <c r="HH1162" s="258"/>
      <c r="HI1162" s="258"/>
      <c r="HJ1162" s="258"/>
      <c r="HK1162" s="258"/>
      <c r="HL1162" s="258"/>
      <c r="HM1162" s="258"/>
      <c r="HN1162" s="258"/>
      <c r="HO1162" s="258"/>
      <c r="HP1162" s="258"/>
      <c r="HQ1162" s="258"/>
      <c r="HR1162" s="258"/>
      <c r="HS1162" s="258"/>
      <c r="HT1162" s="258"/>
      <c r="HU1162" s="258"/>
      <c r="HV1162" s="258"/>
      <c r="HW1162" s="258"/>
      <c r="HX1162" s="258"/>
      <c r="HY1162" s="258"/>
      <c r="HZ1162" s="258"/>
      <c r="IA1162" s="258"/>
      <c r="IB1162" s="258"/>
      <c r="IC1162" s="258"/>
      <c r="ID1162" s="258"/>
      <c r="IE1162" s="258"/>
      <c r="IF1162" s="258"/>
      <c r="IG1162" s="258"/>
      <c r="IH1162" s="258"/>
      <c r="II1162" s="258"/>
      <c r="IJ1162" s="258"/>
      <c r="IK1162" s="258"/>
      <c r="IL1162" s="258"/>
      <c r="IM1162" s="258"/>
      <c r="IN1162" s="258"/>
      <c r="IO1162" s="258"/>
      <c r="IP1162" s="258"/>
      <c r="IQ1162" s="258"/>
      <c r="IR1162" s="258"/>
      <c r="IS1162" s="258"/>
      <c r="IT1162" s="258"/>
      <c r="IU1162" s="258"/>
      <c r="IV1162" s="258"/>
      <c r="IW1162" s="258"/>
      <c r="IX1162" s="258"/>
      <c r="IY1162" s="258"/>
      <c r="IZ1162" s="258"/>
      <c r="JA1162" s="258"/>
      <c r="JB1162" s="258"/>
      <c r="JC1162" s="258"/>
      <c r="JD1162" s="258"/>
      <c r="JE1162" s="258"/>
      <c r="JF1162" s="258"/>
      <c r="JG1162" s="258"/>
      <c r="JH1162" s="258"/>
    </row>
    <row r="1163" spans="1:268" s="867" customFormat="1" ht="38.1" customHeight="1" x14ac:dyDescent="0.25">
      <c r="A1163" s="813">
        <v>1</v>
      </c>
      <c r="B1163" s="813">
        <v>1</v>
      </c>
      <c r="C1163" s="1430" t="s">
        <v>168</v>
      </c>
      <c r="D1163" s="1300"/>
      <c r="E1163" s="1431">
        <f t="shared" si="602"/>
        <v>40928</v>
      </c>
      <c r="F1163" s="1431">
        <f t="shared" si="602"/>
        <v>20465</v>
      </c>
      <c r="G1163" s="1431">
        <f t="shared" si="602"/>
        <v>26825</v>
      </c>
      <c r="H1163" s="1499">
        <f t="shared" si="602"/>
        <v>131.07744930368924</v>
      </c>
      <c r="I1163" s="1603"/>
      <c r="J1163" s="1603"/>
      <c r="K1163" s="1604"/>
      <c r="L1163" s="1604"/>
      <c r="M1163" s="1604"/>
      <c r="N1163" s="1604"/>
      <c r="O1163" s="1604"/>
      <c r="P1163" s="1604"/>
      <c r="Q1163" s="1301">
        <f>Q1115</f>
        <v>34258.807460648146</v>
      </c>
      <c r="R1163" s="1301">
        <f t="shared" ref="R1163:AB1163" si="606">R1115</f>
        <v>34258.807460648146</v>
      </c>
      <c r="S1163" s="1301">
        <f t="shared" ref="S1163:T1163" si="607">S1115</f>
        <v>34258.807460648146</v>
      </c>
      <c r="T1163" s="1301">
        <f t="shared" si="607"/>
        <v>34258.807460648146</v>
      </c>
      <c r="U1163" s="1301">
        <f t="shared" ref="U1163:V1163" si="608">U1115</f>
        <v>34258.807460648146</v>
      </c>
      <c r="V1163" s="1301">
        <f t="shared" si="608"/>
        <v>36686.07746064815</v>
      </c>
      <c r="W1163" s="1301">
        <f t="shared" si="606"/>
        <v>17476.156587466932</v>
      </c>
      <c r="X1163" s="1301">
        <f t="shared" si="606"/>
        <v>21758.81926</v>
      </c>
      <c r="Y1163" s="1301">
        <f t="shared" si="606"/>
        <v>0</v>
      </c>
      <c r="Z1163" s="1301">
        <f t="shared" si="606"/>
        <v>4282.662672533068</v>
      </c>
      <c r="AA1163" s="1301">
        <f t="shared" si="606"/>
        <v>-461.30514999999997</v>
      </c>
      <c r="AB1163" s="1301">
        <f t="shared" si="606"/>
        <v>21297.51411</v>
      </c>
      <c r="AC1163" s="842"/>
      <c r="AD1163" s="258"/>
      <c r="AE1163" s="258"/>
      <c r="AF1163" s="258"/>
      <c r="AG1163" s="258"/>
      <c r="AH1163" s="258"/>
      <c r="AI1163" s="258"/>
      <c r="AJ1163" s="258"/>
      <c r="AK1163" s="258"/>
      <c r="AL1163" s="258"/>
      <c r="AM1163" s="258"/>
      <c r="AN1163" s="258"/>
      <c r="AO1163" s="258"/>
      <c r="AP1163" s="258"/>
      <c r="AQ1163" s="258"/>
      <c r="AR1163" s="258"/>
      <c r="AS1163" s="258"/>
      <c r="AT1163" s="258"/>
      <c r="AU1163" s="258"/>
      <c r="AV1163" s="258"/>
      <c r="AW1163" s="258"/>
      <c r="AX1163" s="258"/>
      <c r="AY1163" s="258"/>
      <c r="AZ1163" s="258"/>
      <c r="BA1163" s="258"/>
      <c r="BB1163" s="258"/>
      <c r="BC1163" s="258"/>
      <c r="BD1163" s="258"/>
      <c r="BE1163" s="258"/>
      <c r="BF1163" s="258"/>
      <c r="BG1163" s="258"/>
      <c r="BH1163" s="258"/>
      <c r="BI1163" s="258"/>
      <c r="BJ1163" s="258"/>
      <c r="BK1163" s="258"/>
      <c r="BL1163" s="258"/>
      <c r="BM1163" s="258"/>
      <c r="BN1163" s="258"/>
      <c r="BO1163" s="258"/>
      <c r="BP1163" s="258"/>
      <c r="BQ1163" s="258"/>
      <c r="BR1163" s="258"/>
      <c r="BS1163" s="258"/>
      <c r="BT1163" s="258"/>
      <c r="BU1163" s="258"/>
      <c r="BV1163" s="258"/>
      <c r="BW1163" s="258"/>
      <c r="BX1163" s="258"/>
      <c r="BY1163" s="258"/>
      <c r="BZ1163" s="258"/>
      <c r="CA1163" s="258"/>
      <c r="CB1163" s="258"/>
      <c r="CC1163" s="258"/>
      <c r="CD1163" s="258"/>
      <c r="CE1163" s="258"/>
      <c r="CF1163" s="258"/>
      <c r="CG1163" s="258"/>
      <c r="CH1163" s="258"/>
      <c r="CI1163" s="258"/>
      <c r="CJ1163" s="258"/>
      <c r="CK1163" s="258"/>
      <c r="CL1163" s="258"/>
      <c r="CM1163" s="258"/>
      <c r="CN1163" s="258"/>
      <c r="CO1163" s="258"/>
      <c r="CP1163" s="258"/>
      <c r="CQ1163" s="258"/>
      <c r="CR1163" s="258"/>
      <c r="CS1163" s="258"/>
      <c r="CT1163" s="258"/>
      <c r="CU1163" s="258"/>
      <c r="CV1163" s="258"/>
      <c r="CW1163" s="258"/>
      <c r="CX1163" s="258"/>
      <c r="CY1163" s="258"/>
      <c r="CZ1163" s="258"/>
      <c r="DA1163" s="258"/>
      <c r="DB1163" s="258"/>
      <c r="DC1163" s="258"/>
      <c r="DD1163" s="258"/>
      <c r="DE1163" s="258"/>
      <c r="DF1163" s="258"/>
      <c r="DG1163" s="258"/>
      <c r="DH1163" s="258"/>
      <c r="DI1163" s="258"/>
      <c r="DJ1163" s="258"/>
      <c r="DK1163" s="258"/>
      <c r="DL1163" s="258"/>
      <c r="DM1163" s="258"/>
      <c r="DN1163" s="258"/>
      <c r="DO1163" s="258"/>
      <c r="DP1163" s="258"/>
      <c r="DQ1163" s="258"/>
      <c r="DR1163" s="258"/>
      <c r="DS1163" s="258"/>
      <c r="DT1163" s="258"/>
      <c r="DU1163" s="258"/>
      <c r="DV1163" s="258"/>
      <c r="DW1163" s="258"/>
      <c r="DX1163" s="258"/>
      <c r="DY1163" s="258"/>
      <c r="DZ1163" s="258"/>
      <c r="EA1163" s="258"/>
      <c r="EB1163" s="258"/>
      <c r="EC1163" s="258"/>
      <c r="ED1163" s="258"/>
      <c r="EE1163" s="258"/>
      <c r="EF1163" s="258"/>
      <c r="EG1163" s="258"/>
      <c r="EH1163" s="258"/>
      <c r="EI1163" s="258"/>
      <c r="EJ1163" s="258"/>
      <c r="EK1163" s="258"/>
      <c r="EL1163" s="258"/>
      <c r="EM1163" s="258"/>
      <c r="EN1163" s="258"/>
      <c r="EO1163" s="258"/>
      <c r="EP1163" s="258"/>
      <c r="EQ1163" s="258"/>
      <c r="ER1163" s="258"/>
      <c r="ES1163" s="258"/>
      <c r="ET1163" s="258"/>
      <c r="EU1163" s="258"/>
      <c r="EV1163" s="258"/>
      <c r="EW1163" s="258"/>
      <c r="EX1163" s="258"/>
      <c r="EY1163" s="258"/>
      <c r="EZ1163" s="258"/>
      <c r="FA1163" s="258"/>
      <c r="FB1163" s="258"/>
      <c r="FC1163" s="258"/>
      <c r="FD1163" s="258"/>
      <c r="FE1163" s="258"/>
      <c r="FF1163" s="258"/>
      <c r="FG1163" s="258"/>
      <c r="FH1163" s="258"/>
      <c r="FI1163" s="258"/>
      <c r="FJ1163" s="258"/>
      <c r="FK1163" s="258"/>
      <c r="FL1163" s="258"/>
      <c r="FM1163" s="258"/>
      <c r="FN1163" s="258"/>
      <c r="FO1163" s="258"/>
      <c r="FP1163" s="258"/>
      <c r="FQ1163" s="258"/>
      <c r="FR1163" s="258"/>
      <c r="FS1163" s="258"/>
      <c r="FT1163" s="258"/>
      <c r="FU1163" s="258"/>
      <c r="FV1163" s="258"/>
      <c r="FW1163" s="258"/>
      <c r="FX1163" s="258"/>
      <c r="FY1163" s="258"/>
      <c r="FZ1163" s="258"/>
      <c r="GA1163" s="258"/>
      <c r="GB1163" s="258"/>
      <c r="GC1163" s="258"/>
      <c r="GD1163" s="258"/>
      <c r="GE1163" s="258"/>
      <c r="GF1163" s="258"/>
      <c r="GG1163" s="258"/>
      <c r="GH1163" s="258"/>
      <c r="GI1163" s="258"/>
      <c r="GJ1163" s="258"/>
      <c r="GK1163" s="258"/>
      <c r="GL1163" s="258"/>
      <c r="GM1163" s="258"/>
      <c r="GN1163" s="258"/>
      <c r="GO1163" s="258"/>
      <c r="GP1163" s="258"/>
      <c r="GQ1163" s="258"/>
      <c r="GR1163" s="258"/>
      <c r="GS1163" s="258"/>
      <c r="GT1163" s="258"/>
      <c r="GU1163" s="258"/>
      <c r="GV1163" s="258"/>
      <c r="GW1163" s="258"/>
      <c r="GX1163" s="258"/>
      <c r="GY1163" s="258"/>
      <c r="GZ1163" s="258"/>
      <c r="HA1163" s="258"/>
      <c r="HB1163" s="258"/>
      <c r="HC1163" s="258"/>
      <c r="HD1163" s="258"/>
      <c r="HE1163" s="258"/>
      <c r="HF1163" s="258"/>
      <c r="HG1163" s="258"/>
      <c r="HH1163" s="258"/>
      <c r="HI1163" s="258"/>
      <c r="HJ1163" s="258"/>
      <c r="HK1163" s="258"/>
      <c r="HL1163" s="258"/>
      <c r="HM1163" s="258"/>
      <c r="HN1163" s="258"/>
      <c r="HO1163" s="258"/>
      <c r="HP1163" s="258"/>
      <c r="HQ1163" s="258"/>
      <c r="HR1163" s="258"/>
      <c r="HS1163" s="258"/>
      <c r="HT1163" s="258"/>
      <c r="HU1163" s="258"/>
      <c r="HV1163" s="258"/>
      <c r="HW1163" s="258"/>
      <c r="HX1163" s="258"/>
      <c r="HY1163" s="258"/>
      <c r="HZ1163" s="258"/>
      <c r="IA1163" s="258"/>
      <c r="IB1163" s="258"/>
      <c r="IC1163" s="258"/>
      <c r="ID1163" s="258"/>
      <c r="IE1163" s="258"/>
      <c r="IF1163" s="258"/>
      <c r="IG1163" s="258"/>
      <c r="IH1163" s="258"/>
      <c r="II1163" s="258"/>
      <c r="IJ1163" s="258"/>
      <c r="IK1163" s="258"/>
      <c r="IL1163" s="258"/>
      <c r="IM1163" s="258"/>
      <c r="IN1163" s="258"/>
      <c r="IO1163" s="258"/>
      <c r="IP1163" s="258"/>
      <c r="IQ1163" s="258"/>
      <c r="IR1163" s="258"/>
      <c r="IS1163" s="258"/>
      <c r="IT1163" s="258"/>
      <c r="IU1163" s="258"/>
      <c r="IV1163" s="258"/>
      <c r="IW1163" s="258"/>
      <c r="IX1163" s="258"/>
      <c r="IY1163" s="258"/>
      <c r="IZ1163" s="258"/>
      <c r="JA1163" s="258"/>
      <c r="JB1163" s="258"/>
      <c r="JC1163" s="258"/>
      <c r="JD1163" s="258"/>
      <c r="JE1163" s="258"/>
      <c r="JF1163" s="258"/>
      <c r="JG1163" s="258"/>
      <c r="JH1163" s="258"/>
    </row>
    <row r="1164" spans="1:268" s="867" customFormat="1" ht="38.1" customHeight="1" x14ac:dyDescent="0.25">
      <c r="A1164" s="813">
        <v>1</v>
      </c>
      <c r="B1164" s="813">
        <v>1</v>
      </c>
      <c r="C1164" s="1678" t="s">
        <v>14</v>
      </c>
      <c r="D1164" s="1300"/>
      <c r="E1164" s="1301"/>
      <c r="F1164" s="1301"/>
      <c r="G1164" s="1301"/>
      <c r="H1164" s="1499"/>
      <c r="I1164" s="1603"/>
      <c r="J1164" s="1603"/>
      <c r="K1164" s="1604"/>
      <c r="L1164" s="1604"/>
      <c r="M1164" s="1604"/>
      <c r="N1164" s="1604"/>
      <c r="O1164" s="1604"/>
      <c r="P1164" s="1604"/>
      <c r="Q1164" s="1301"/>
      <c r="R1164" s="1301"/>
      <c r="S1164" s="1301"/>
      <c r="T1164" s="1301"/>
      <c r="U1164" s="1301"/>
      <c r="V1164" s="1301"/>
      <c r="W1164" s="1818"/>
      <c r="X1164" s="1301"/>
      <c r="Y1164" s="1301"/>
      <c r="Z1164" s="1301"/>
      <c r="AA1164" s="1605"/>
      <c r="AB1164" s="1301"/>
      <c r="AC1164" s="842"/>
      <c r="AD1164" s="258"/>
      <c r="AE1164" s="258"/>
      <c r="AF1164" s="258"/>
      <c r="AG1164" s="258"/>
      <c r="AH1164" s="258"/>
      <c r="AI1164" s="258"/>
      <c r="AJ1164" s="258"/>
      <c r="AK1164" s="258"/>
      <c r="AL1164" s="258"/>
      <c r="AM1164" s="258"/>
      <c r="AN1164" s="258"/>
      <c r="AO1164" s="258"/>
      <c r="AP1164" s="258"/>
      <c r="AQ1164" s="258"/>
      <c r="AR1164" s="258"/>
      <c r="AS1164" s="258"/>
      <c r="AT1164" s="258"/>
      <c r="AU1164" s="258"/>
      <c r="AV1164" s="258"/>
      <c r="AW1164" s="258"/>
      <c r="AX1164" s="258"/>
      <c r="AY1164" s="258"/>
      <c r="AZ1164" s="258"/>
      <c r="BA1164" s="258"/>
      <c r="BB1164" s="258"/>
      <c r="BC1164" s="258"/>
      <c r="BD1164" s="258"/>
      <c r="BE1164" s="258"/>
      <c r="BF1164" s="258"/>
      <c r="BG1164" s="258"/>
      <c r="BH1164" s="258"/>
      <c r="BI1164" s="258"/>
      <c r="BJ1164" s="258"/>
      <c r="BK1164" s="258"/>
      <c r="BL1164" s="258"/>
      <c r="BM1164" s="258"/>
      <c r="BN1164" s="258"/>
      <c r="BO1164" s="258"/>
      <c r="BP1164" s="258"/>
      <c r="BQ1164" s="258"/>
      <c r="BR1164" s="258"/>
      <c r="BS1164" s="258"/>
      <c r="BT1164" s="258"/>
      <c r="BU1164" s="258"/>
      <c r="BV1164" s="258"/>
      <c r="BW1164" s="258"/>
      <c r="BX1164" s="258"/>
      <c r="BY1164" s="258"/>
      <c r="BZ1164" s="258"/>
      <c r="CA1164" s="258"/>
      <c r="CB1164" s="258"/>
      <c r="CC1164" s="258"/>
      <c r="CD1164" s="258"/>
      <c r="CE1164" s="258"/>
      <c r="CF1164" s="258"/>
      <c r="CG1164" s="258"/>
      <c r="CH1164" s="258"/>
      <c r="CI1164" s="258"/>
      <c r="CJ1164" s="258"/>
      <c r="CK1164" s="258"/>
      <c r="CL1164" s="258"/>
      <c r="CM1164" s="258"/>
      <c r="CN1164" s="258"/>
      <c r="CO1164" s="258"/>
      <c r="CP1164" s="258"/>
      <c r="CQ1164" s="258"/>
      <c r="CR1164" s="258"/>
      <c r="CS1164" s="258"/>
      <c r="CT1164" s="258"/>
      <c r="CU1164" s="258"/>
      <c r="CV1164" s="258"/>
      <c r="CW1164" s="258"/>
      <c r="CX1164" s="258"/>
      <c r="CY1164" s="258"/>
      <c r="CZ1164" s="258"/>
      <c r="DA1164" s="258"/>
      <c r="DB1164" s="258"/>
      <c r="DC1164" s="258"/>
      <c r="DD1164" s="258"/>
      <c r="DE1164" s="258"/>
      <c r="DF1164" s="258"/>
      <c r="DG1164" s="258"/>
      <c r="DH1164" s="258"/>
      <c r="DI1164" s="258"/>
      <c r="DJ1164" s="258"/>
      <c r="DK1164" s="258"/>
      <c r="DL1164" s="258"/>
      <c r="DM1164" s="258"/>
      <c r="DN1164" s="258"/>
      <c r="DO1164" s="258"/>
      <c r="DP1164" s="258"/>
      <c r="DQ1164" s="258"/>
      <c r="DR1164" s="258"/>
      <c r="DS1164" s="258"/>
      <c r="DT1164" s="258"/>
      <c r="DU1164" s="258"/>
      <c r="DV1164" s="258"/>
      <c r="DW1164" s="258"/>
      <c r="DX1164" s="258"/>
      <c r="DY1164" s="258"/>
      <c r="DZ1164" s="258"/>
      <c r="EA1164" s="258"/>
      <c r="EB1164" s="258"/>
      <c r="EC1164" s="258"/>
      <c r="ED1164" s="258"/>
      <c r="EE1164" s="258"/>
      <c r="EF1164" s="258"/>
      <c r="EG1164" s="258"/>
      <c r="EH1164" s="258"/>
      <c r="EI1164" s="258"/>
      <c r="EJ1164" s="258"/>
      <c r="EK1164" s="258"/>
      <c r="EL1164" s="258"/>
      <c r="EM1164" s="258"/>
      <c r="EN1164" s="258"/>
      <c r="EO1164" s="258"/>
      <c r="EP1164" s="258"/>
      <c r="EQ1164" s="258"/>
      <c r="ER1164" s="258"/>
      <c r="ES1164" s="258"/>
      <c r="ET1164" s="258"/>
      <c r="EU1164" s="258"/>
      <c r="EV1164" s="258"/>
      <c r="EW1164" s="258"/>
      <c r="EX1164" s="258"/>
      <c r="EY1164" s="258"/>
      <c r="EZ1164" s="258"/>
      <c r="FA1164" s="258"/>
      <c r="FB1164" s="258"/>
      <c r="FC1164" s="258"/>
      <c r="FD1164" s="258"/>
      <c r="FE1164" s="258"/>
      <c r="FF1164" s="258"/>
      <c r="FG1164" s="258"/>
      <c r="FH1164" s="258"/>
      <c r="FI1164" s="258"/>
      <c r="FJ1164" s="258"/>
      <c r="FK1164" s="258"/>
      <c r="FL1164" s="258"/>
      <c r="FM1164" s="258"/>
      <c r="FN1164" s="258"/>
      <c r="FO1164" s="258"/>
      <c r="FP1164" s="258"/>
      <c r="FQ1164" s="258"/>
      <c r="FR1164" s="258"/>
      <c r="FS1164" s="258"/>
      <c r="FT1164" s="258"/>
      <c r="FU1164" s="258"/>
      <c r="FV1164" s="258"/>
      <c r="FW1164" s="258"/>
      <c r="FX1164" s="258"/>
      <c r="FY1164" s="258"/>
      <c r="FZ1164" s="258"/>
      <c r="GA1164" s="258"/>
      <c r="GB1164" s="258"/>
      <c r="GC1164" s="258"/>
      <c r="GD1164" s="258"/>
      <c r="GE1164" s="258"/>
      <c r="GF1164" s="258"/>
      <c r="GG1164" s="258"/>
      <c r="GH1164" s="258"/>
      <c r="GI1164" s="258"/>
      <c r="GJ1164" s="258"/>
      <c r="GK1164" s="258"/>
      <c r="GL1164" s="258"/>
      <c r="GM1164" s="258"/>
      <c r="GN1164" s="258"/>
      <c r="GO1164" s="258"/>
      <c r="GP1164" s="258"/>
      <c r="GQ1164" s="258"/>
      <c r="GR1164" s="258"/>
      <c r="GS1164" s="258"/>
      <c r="GT1164" s="258"/>
      <c r="GU1164" s="258"/>
      <c r="GV1164" s="258"/>
      <c r="GW1164" s="258"/>
      <c r="GX1164" s="258"/>
      <c r="GY1164" s="258"/>
      <c r="GZ1164" s="258"/>
      <c r="HA1164" s="258"/>
      <c r="HB1164" s="258"/>
      <c r="HC1164" s="258"/>
      <c r="HD1164" s="258"/>
      <c r="HE1164" s="258"/>
      <c r="HF1164" s="258"/>
      <c r="HG1164" s="258"/>
      <c r="HH1164" s="258"/>
      <c r="HI1164" s="258"/>
      <c r="HJ1164" s="258"/>
      <c r="HK1164" s="258"/>
      <c r="HL1164" s="258"/>
      <c r="HM1164" s="258"/>
      <c r="HN1164" s="258"/>
      <c r="HO1164" s="258"/>
      <c r="HP1164" s="258"/>
      <c r="HQ1164" s="258"/>
      <c r="HR1164" s="258"/>
      <c r="HS1164" s="258"/>
      <c r="HT1164" s="258"/>
      <c r="HU1164" s="258"/>
      <c r="HV1164" s="258"/>
      <c r="HW1164" s="258"/>
      <c r="HX1164" s="258"/>
      <c r="HY1164" s="258"/>
      <c r="HZ1164" s="258"/>
      <c r="IA1164" s="258"/>
      <c r="IB1164" s="258"/>
      <c r="IC1164" s="258"/>
      <c r="ID1164" s="258"/>
      <c r="IE1164" s="258"/>
      <c r="IF1164" s="258"/>
      <c r="IG1164" s="258"/>
      <c r="IH1164" s="258"/>
      <c r="II1164" s="258"/>
      <c r="IJ1164" s="258"/>
      <c r="IK1164" s="258"/>
      <c r="IL1164" s="258"/>
      <c r="IM1164" s="258"/>
      <c r="IN1164" s="258"/>
      <c r="IO1164" s="258"/>
      <c r="IP1164" s="258"/>
      <c r="IQ1164" s="258"/>
      <c r="IR1164" s="258"/>
      <c r="IS1164" s="258"/>
      <c r="IT1164" s="258"/>
      <c r="IU1164" s="258"/>
      <c r="IV1164" s="258"/>
      <c r="IW1164" s="258"/>
      <c r="IX1164" s="258"/>
      <c r="IY1164" s="258"/>
      <c r="IZ1164" s="258"/>
      <c r="JA1164" s="258"/>
      <c r="JB1164" s="258"/>
      <c r="JC1164" s="258"/>
      <c r="JD1164" s="258"/>
      <c r="JE1164" s="258"/>
      <c r="JF1164" s="258"/>
      <c r="JG1164" s="258"/>
      <c r="JH1164" s="258"/>
    </row>
    <row r="1165" spans="1:268" s="867" customFormat="1" ht="38.1" customHeight="1" x14ac:dyDescent="0.25">
      <c r="A1165" s="813">
        <v>1</v>
      </c>
      <c r="B1165" s="813">
        <v>1</v>
      </c>
      <c r="C1165" s="1430" t="s">
        <v>202</v>
      </c>
      <c r="D1165" s="1300"/>
      <c r="E1165" s="1301">
        <f>E1100+E1091</f>
        <v>54220</v>
      </c>
      <c r="F1165" s="1301">
        <f t="shared" ref="F1165:G1165" si="609">F1100+F1091</f>
        <v>27111</v>
      </c>
      <c r="G1165" s="1301">
        <f t="shared" si="609"/>
        <v>62749</v>
      </c>
      <c r="H1165" s="1499">
        <f t="shared" ref="H1165:H1167" si="610">G1165/F1165*100</f>
        <v>231.45217808269706</v>
      </c>
      <c r="I1165" s="1603"/>
      <c r="J1165" s="1603"/>
      <c r="K1165" s="1604"/>
      <c r="L1165" s="1604"/>
      <c r="M1165" s="1604"/>
      <c r="N1165" s="1604"/>
      <c r="O1165" s="1604"/>
      <c r="P1165" s="1604"/>
      <c r="Q1165" s="1301"/>
      <c r="R1165" s="1301"/>
      <c r="S1165" s="1301"/>
      <c r="T1165" s="1301"/>
      <c r="U1165" s="1301"/>
      <c r="V1165" s="1301"/>
      <c r="W1165" s="1818"/>
      <c r="X1165" s="1301"/>
      <c r="Y1165" s="1301"/>
      <c r="Z1165" s="1301"/>
      <c r="AA1165" s="1605"/>
      <c r="AB1165" s="1301"/>
      <c r="AC1165" s="842"/>
      <c r="AD1165" s="258"/>
      <c r="AE1165" s="258"/>
      <c r="AF1165" s="258"/>
      <c r="AG1165" s="258"/>
      <c r="AH1165" s="258"/>
      <c r="AI1165" s="258"/>
      <c r="AJ1165" s="258"/>
      <c r="AK1165" s="258"/>
      <c r="AL1165" s="258"/>
      <c r="AM1165" s="258"/>
      <c r="AN1165" s="258"/>
      <c r="AO1165" s="258"/>
      <c r="AP1165" s="258"/>
      <c r="AQ1165" s="258"/>
      <c r="AR1165" s="258"/>
      <c r="AS1165" s="258"/>
      <c r="AT1165" s="258"/>
      <c r="AU1165" s="258"/>
      <c r="AV1165" s="258"/>
      <c r="AW1165" s="258"/>
      <c r="AX1165" s="258"/>
      <c r="AY1165" s="258"/>
      <c r="AZ1165" s="258"/>
      <c r="BA1165" s="258"/>
      <c r="BB1165" s="258"/>
      <c r="BC1165" s="258"/>
      <c r="BD1165" s="258"/>
      <c r="BE1165" s="258"/>
      <c r="BF1165" s="258"/>
      <c r="BG1165" s="258"/>
      <c r="BH1165" s="258"/>
      <c r="BI1165" s="258"/>
      <c r="BJ1165" s="258"/>
      <c r="BK1165" s="258"/>
      <c r="BL1165" s="258"/>
      <c r="BM1165" s="258"/>
      <c r="BN1165" s="258"/>
      <c r="BO1165" s="258"/>
      <c r="BP1165" s="258"/>
      <c r="BQ1165" s="258"/>
      <c r="BR1165" s="258"/>
      <c r="BS1165" s="258"/>
      <c r="BT1165" s="258"/>
      <c r="BU1165" s="258"/>
      <c r="BV1165" s="258"/>
      <c r="BW1165" s="258"/>
      <c r="BX1165" s="258"/>
      <c r="BY1165" s="258"/>
      <c r="BZ1165" s="258"/>
      <c r="CA1165" s="258"/>
      <c r="CB1165" s="258"/>
      <c r="CC1165" s="258"/>
      <c r="CD1165" s="258"/>
      <c r="CE1165" s="258"/>
      <c r="CF1165" s="258"/>
      <c r="CG1165" s="258"/>
      <c r="CH1165" s="258"/>
      <c r="CI1165" s="258"/>
      <c r="CJ1165" s="258"/>
      <c r="CK1165" s="258"/>
      <c r="CL1165" s="258"/>
      <c r="CM1165" s="258"/>
      <c r="CN1165" s="258"/>
      <c r="CO1165" s="258"/>
      <c r="CP1165" s="258"/>
      <c r="CQ1165" s="258"/>
      <c r="CR1165" s="258"/>
      <c r="CS1165" s="258"/>
      <c r="CT1165" s="258"/>
      <c r="CU1165" s="258"/>
      <c r="CV1165" s="258"/>
      <c r="CW1165" s="258"/>
      <c r="CX1165" s="258"/>
      <c r="CY1165" s="258"/>
      <c r="CZ1165" s="258"/>
      <c r="DA1165" s="258"/>
      <c r="DB1165" s="258"/>
      <c r="DC1165" s="258"/>
      <c r="DD1165" s="258"/>
      <c r="DE1165" s="258"/>
      <c r="DF1165" s="258"/>
      <c r="DG1165" s="258"/>
      <c r="DH1165" s="258"/>
      <c r="DI1165" s="258"/>
      <c r="DJ1165" s="258"/>
      <c r="DK1165" s="258"/>
      <c r="DL1165" s="258"/>
      <c r="DM1165" s="258"/>
      <c r="DN1165" s="258"/>
      <c r="DO1165" s="258"/>
      <c r="DP1165" s="258"/>
      <c r="DQ1165" s="258"/>
      <c r="DR1165" s="258"/>
      <c r="DS1165" s="258"/>
      <c r="DT1165" s="258"/>
      <c r="DU1165" s="258"/>
      <c r="DV1165" s="258"/>
      <c r="DW1165" s="258"/>
      <c r="DX1165" s="258"/>
      <c r="DY1165" s="258"/>
      <c r="DZ1165" s="258"/>
      <c r="EA1165" s="258"/>
      <c r="EB1165" s="258"/>
      <c r="EC1165" s="258"/>
      <c r="ED1165" s="258"/>
      <c r="EE1165" s="258"/>
      <c r="EF1165" s="258"/>
      <c r="EG1165" s="258"/>
      <c r="EH1165" s="258"/>
      <c r="EI1165" s="258"/>
      <c r="EJ1165" s="258"/>
      <c r="EK1165" s="258"/>
      <c r="EL1165" s="258"/>
      <c r="EM1165" s="258"/>
      <c r="EN1165" s="258"/>
      <c r="EO1165" s="258"/>
      <c r="EP1165" s="258"/>
      <c r="EQ1165" s="258"/>
      <c r="ER1165" s="258"/>
      <c r="ES1165" s="258"/>
      <c r="ET1165" s="258"/>
      <c r="EU1165" s="258"/>
      <c r="EV1165" s="258"/>
      <c r="EW1165" s="258"/>
      <c r="EX1165" s="258"/>
      <c r="EY1165" s="258"/>
      <c r="EZ1165" s="258"/>
      <c r="FA1165" s="258"/>
      <c r="FB1165" s="258"/>
      <c r="FC1165" s="258"/>
      <c r="FD1165" s="258"/>
      <c r="FE1165" s="258"/>
      <c r="FF1165" s="258"/>
      <c r="FG1165" s="258"/>
      <c r="FH1165" s="258"/>
      <c r="FI1165" s="258"/>
      <c r="FJ1165" s="258"/>
      <c r="FK1165" s="258"/>
      <c r="FL1165" s="258"/>
      <c r="FM1165" s="258"/>
      <c r="FN1165" s="258"/>
      <c r="FO1165" s="258"/>
      <c r="FP1165" s="258"/>
      <c r="FQ1165" s="258"/>
      <c r="FR1165" s="258"/>
      <c r="FS1165" s="258"/>
      <c r="FT1165" s="258"/>
      <c r="FU1165" s="258"/>
      <c r="FV1165" s="258"/>
      <c r="FW1165" s="258"/>
      <c r="FX1165" s="258"/>
      <c r="FY1165" s="258"/>
      <c r="FZ1165" s="258"/>
      <c r="GA1165" s="258"/>
      <c r="GB1165" s="258"/>
      <c r="GC1165" s="258"/>
      <c r="GD1165" s="258"/>
      <c r="GE1165" s="258"/>
      <c r="GF1165" s="258"/>
      <c r="GG1165" s="258"/>
      <c r="GH1165" s="258"/>
      <c r="GI1165" s="258"/>
      <c r="GJ1165" s="258"/>
      <c r="GK1165" s="258"/>
      <c r="GL1165" s="258"/>
      <c r="GM1165" s="258"/>
      <c r="GN1165" s="258"/>
      <c r="GO1165" s="258"/>
      <c r="GP1165" s="258"/>
      <c r="GQ1165" s="258"/>
      <c r="GR1165" s="258"/>
      <c r="GS1165" s="258"/>
      <c r="GT1165" s="258"/>
      <c r="GU1165" s="258"/>
      <c r="GV1165" s="258"/>
      <c r="GW1165" s="258"/>
      <c r="GX1165" s="258"/>
      <c r="GY1165" s="258"/>
      <c r="GZ1165" s="258"/>
      <c r="HA1165" s="258"/>
      <c r="HB1165" s="258"/>
      <c r="HC1165" s="258"/>
      <c r="HD1165" s="258"/>
      <c r="HE1165" s="258"/>
      <c r="HF1165" s="258"/>
      <c r="HG1165" s="258"/>
      <c r="HH1165" s="258"/>
      <c r="HI1165" s="258"/>
      <c r="HJ1165" s="258"/>
      <c r="HK1165" s="258"/>
      <c r="HL1165" s="258"/>
      <c r="HM1165" s="258"/>
      <c r="HN1165" s="258"/>
      <c r="HO1165" s="258"/>
      <c r="HP1165" s="258"/>
      <c r="HQ1165" s="258"/>
      <c r="HR1165" s="258"/>
      <c r="HS1165" s="258"/>
      <c r="HT1165" s="258"/>
      <c r="HU1165" s="258"/>
      <c r="HV1165" s="258"/>
      <c r="HW1165" s="258"/>
      <c r="HX1165" s="258"/>
      <c r="HY1165" s="258"/>
      <c r="HZ1165" s="258"/>
      <c r="IA1165" s="258"/>
      <c r="IB1165" s="258"/>
      <c r="IC1165" s="258"/>
      <c r="ID1165" s="258"/>
      <c r="IE1165" s="258"/>
      <c r="IF1165" s="258"/>
      <c r="IG1165" s="258"/>
      <c r="IH1165" s="258"/>
      <c r="II1165" s="258"/>
      <c r="IJ1165" s="258"/>
      <c r="IK1165" s="258"/>
      <c r="IL1165" s="258"/>
      <c r="IM1165" s="258"/>
      <c r="IN1165" s="258"/>
      <c r="IO1165" s="258"/>
      <c r="IP1165" s="258"/>
      <c r="IQ1165" s="258"/>
      <c r="IR1165" s="258"/>
      <c r="IS1165" s="258"/>
      <c r="IT1165" s="258"/>
      <c r="IU1165" s="258"/>
      <c r="IV1165" s="258"/>
      <c r="IW1165" s="258"/>
      <c r="IX1165" s="258"/>
      <c r="IY1165" s="258"/>
      <c r="IZ1165" s="258"/>
      <c r="JA1165" s="258"/>
      <c r="JB1165" s="258"/>
      <c r="JC1165" s="258"/>
      <c r="JD1165" s="258"/>
      <c r="JE1165" s="258"/>
      <c r="JF1165" s="258"/>
      <c r="JG1165" s="258"/>
      <c r="JH1165" s="258"/>
    </row>
    <row r="1166" spans="1:268" s="867" customFormat="1" ht="38.1" customHeight="1" x14ac:dyDescent="0.25">
      <c r="A1166" s="813">
        <v>1</v>
      </c>
      <c r="B1166" s="813">
        <v>1</v>
      </c>
      <c r="C1166" s="1430" t="s">
        <v>159</v>
      </c>
      <c r="D1166" s="1300"/>
      <c r="E1166" s="1301">
        <f>E1096</f>
        <v>38000</v>
      </c>
      <c r="F1166" s="1301">
        <f t="shared" ref="F1166:G1166" si="611">F1096</f>
        <v>19000</v>
      </c>
      <c r="G1166" s="1301">
        <f t="shared" si="611"/>
        <v>16338.108552631578</v>
      </c>
      <c r="H1166" s="1499">
        <f t="shared" si="610"/>
        <v>85.99004501385042</v>
      </c>
      <c r="I1166" s="1603"/>
      <c r="J1166" s="1603"/>
      <c r="K1166" s="1604"/>
      <c r="L1166" s="1604"/>
      <c r="M1166" s="1604"/>
      <c r="N1166" s="1604"/>
      <c r="O1166" s="1604"/>
      <c r="P1166" s="1604"/>
      <c r="Q1166" s="1301"/>
      <c r="R1166" s="1301"/>
      <c r="S1166" s="1301"/>
      <c r="T1166" s="1301"/>
      <c r="U1166" s="1301"/>
      <c r="V1166" s="1301"/>
      <c r="W1166" s="1818"/>
      <c r="X1166" s="1301"/>
      <c r="Y1166" s="1301"/>
      <c r="Z1166" s="1301"/>
      <c r="AA1166" s="1605"/>
      <c r="AB1166" s="1301"/>
      <c r="AC1166" s="842"/>
      <c r="AD1166" s="1964"/>
      <c r="AE1166" s="258"/>
      <c r="AF1166" s="258"/>
      <c r="AG1166" s="258"/>
      <c r="AH1166" s="258"/>
      <c r="AI1166" s="258"/>
      <c r="AJ1166" s="258"/>
      <c r="AK1166" s="258"/>
      <c r="AL1166" s="258"/>
      <c r="AM1166" s="258"/>
      <c r="AN1166" s="258"/>
      <c r="AO1166" s="258"/>
      <c r="AP1166" s="258"/>
      <c r="AQ1166" s="258"/>
      <c r="AR1166" s="258"/>
      <c r="AS1166" s="258"/>
      <c r="AT1166" s="258"/>
      <c r="AU1166" s="258"/>
      <c r="AV1166" s="258"/>
      <c r="AW1166" s="258"/>
      <c r="AX1166" s="258"/>
      <c r="AY1166" s="258"/>
      <c r="AZ1166" s="258"/>
      <c r="BA1166" s="258"/>
      <c r="BB1166" s="258"/>
      <c r="BC1166" s="258"/>
      <c r="BD1166" s="258"/>
      <c r="BE1166" s="258"/>
      <c r="BF1166" s="258"/>
      <c r="BG1166" s="258"/>
      <c r="BH1166" s="258"/>
      <c r="BI1166" s="258"/>
      <c r="BJ1166" s="258"/>
      <c r="BK1166" s="258"/>
      <c r="BL1166" s="258"/>
      <c r="BM1166" s="258"/>
      <c r="BN1166" s="258"/>
      <c r="BO1166" s="258"/>
      <c r="BP1166" s="258"/>
      <c r="BQ1166" s="258"/>
      <c r="BR1166" s="258"/>
      <c r="BS1166" s="258"/>
      <c r="BT1166" s="258"/>
      <c r="BU1166" s="258"/>
      <c r="BV1166" s="258"/>
      <c r="BW1166" s="258"/>
      <c r="BX1166" s="258"/>
      <c r="BY1166" s="258"/>
      <c r="BZ1166" s="258"/>
      <c r="CA1166" s="258"/>
      <c r="CB1166" s="258"/>
      <c r="CC1166" s="258"/>
      <c r="CD1166" s="258"/>
      <c r="CE1166" s="258"/>
      <c r="CF1166" s="258"/>
      <c r="CG1166" s="258"/>
      <c r="CH1166" s="258"/>
      <c r="CI1166" s="258"/>
      <c r="CJ1166" s="258"/>
      <c r="CK1166" s="258"/>
      <c r="CL1166" s="258"/>
      <c r="CM1166" s="258"/>
      <c r="CN1166" s="258"/>
      <c r="CO1166" s="258"/>
      <c r="CP1166" s="258"/>
      <c r="CQ1166" s="258"/>
      <c r="CR1166" s="258"/>
      <c r="CS1166" s="258"/>
      <c r="CT1166" s="258"/>
      <c r="CU1166" s="258"/>
      <c r="CV1166" s="258"/>
      <c r="CW1166" s="258"/>
      <c r="CX1166" s="258"/>
      <c r="CY1166" s="258"/>
      <c r="CZ1166" s="258"/>
      <c r="DA1166" s="258"/>
      <c r="DB1166" s="258"/>
      <c r="DC1166" s="258"/>
      <c r="DD1166" s="258"/>
      <c r="DE1166" s="258"/>
      <c r="DF1166" s="258"/>
      <c r="DG1166" s="258"/>
      <c r="DH1166" s="258"/>
      <c r="DI1166" s="258"/>
      <c r="DJ1166" s="258"/>
      <c r="DK1166" s="258"/>
      <c r="DL1166" s="258"/>
      <c r="DM1166" s="258"/>
      <c r="DN1166" s="258"/>
      <c r="DO1166" s="258"/>
      <c r="DP1166" s="258"/>
      <c r="DQ1166" s="258"/>
      <c r="DR1166" s="258"/>
      <c r="DS1166" s="258"/>
      <c r="DT1166" s="258"/>
      <c r="DU1166" s="258"/>
      <c r="DV1166" s="258"/>
      <c r="DW1166" s="258"/>
      <c r="DX1166" s="258"/>
      <c r="DY1166" s="258"/>
      <c r="DZ1166" s="258"/>
      <c r="EA1166" s="258"/>
      <c r="EB1166" s="258"/>
      <c r="EC1166" s="258"/>
      <c r="ED1166" s="258"/>
      <c r="EE1166" s="258"/>
      <c r="EF1166" s="258"/>
      <c r="EG1166" s="258"/>
      <c r="EH1166" s="258"/>
      <c r="EI1166" s="258"/>
      <c r="EJ1166" s="258"/>
      <c r="EK1166" s="258"/>
      <c r="EL1166" s="258"/>
      <c r="EM1166" s="258"/>
      <c r="EN1166" s="258"/>
      <c r="EO1166" s="258"/>
      <c r="EP1166" s="258"/>
      <c r="EQ1166" s="258"/>
      <c r="ER1166" s="258"/>
      <c r="ES1166" s="258"/>
      <c r="ET1166" s="258"/>
      <c r="EU1166" s="258"/>
      <c r="EV1166" s="258"/>
      <c r="EW1166" s="258"/>
      <c r="EX1166" s="258"/>
      <c r="EY1166" s="258"/>
      <c r="EZ1166" s="258"/>
      <c r="FA1166" s="258"/>
      <c r="FB1166" s="258"/>
      <c r="FC1166" s="258"/>
      <c r="FD1166" s="258"/>
      <c r="FE1166" s="258"/>
      <c r="FF1166" s="258"/>
      <c r="FG1166" s="258"/>
      <c r="FH1166" s="258"/>
      <c r="FI1166" s="258"/>
      <c r="FJ1166" s="258"/>
      <c r="FK1166" s="258"/>
      <c r="FL1166" s="258"/>
      <c r="FM1166" s="258"/>
      <c r="FN1166" s="258"/>
      <c r="FO1166" s="258"/>
      <c r="FP1166" s="258"/>
      <c r="FQ1166" s="258"/>
      <c r="FR1166" s="258"/>
      <c r="FS1166" s="258"/>
      <c r="FT1166" s="258"/>
      <c r="FU1166" s="258"/>
      <c r="FV1166" s="258"/>
      <c r="FW1166" s="258"/>
      <c r="FX1166" s="258"/>
      <c r="FY1166" s="258"/>
      <c r="FZ1166" s="258"/>
      <c r="GA1166" s="258"/>
      <c r="GB1166" s="258"/>
      <c r="GC1166" s="258"/>
      <c r="GD1166" s="258"/>
      <c r="GE1166" s="258"/>
      <c r="GF1166" s="258"/>
      <c r="GG1166" s="258"/>
      <c r="GH1166" s="258"/>
      <c r="GI1166" s="258"/>
      <c r="GJ1166" s="258"/>
      <c r="GK1166" s="258"/>
      <c r="GL1166" s="258"/>
      <c r="GM1166" s="258"/>
      <c r="GN1166" s="258"/>
      <c r="GO1166" s="258"/>
      <c r="GP1166" s="258"/>
      <c r="GQ1166" s="258"/>
      <c r="GR1166" s="258"/>
      <c r="GS1166" s="258"/>
      <c r="GT1166" s="258"/>
      <c r="GU1166" s="258"/>
      <c r="GV1166" s="258"/>
      <c r="GW1166" s="258"/>
      <c r="GX1166" s="258"/>
      <c r="GY1166" s="258"/>
      <c r="GZ1166" s="258"/>
      <c r="HA1166" s="258"/>
      <c r="HB1166" s="258"/>
      <c r="HC1166" s="258"/>
      <c r="HD1166" s="258"/>
      <c r="HE1166" s="258"/>
      <c r="HF1166" s="258"/>
      <c r="HG1166" s="258"/>
      <c r="HH1166" s="258"/>
      <c r="HI1166" s="258"/>
      <c r="HJ1166" s="258"/>
      <c r="HK1166" s="258"/>
      <c r="HL1166" s="258"/>
      <c r="HM1166" s="258"/>
      <c r="HN1166" s="258"/>
      <c r="HO1166" s="258"/>
      <c r="HP1166" s="258"/>
      <c r="HQ1166" s="258"/>
      <c r="HR1166" s="258"/>
      <c r="HS1166" s="258"/>
      <c r="HT1166" s="258"/>
      <c r="HU1166" s="258"/>
      <c r="HV1166" s="258"/>
      <c r="HW1166" s="258"/>
      <c r="HX1166" s="258"/>
      <c r="HY1166" s="258"/>
      <c r="HZ1166" s="258"/>
      <c r="IA1166" s="258"/>
      <c r="IB1166" s="258"/>
      <c r="IC1166" s="258"/>
      <c r="ID1166" s="258"/>
      <c r="IE1166" s="258"/>
      <c r="IF1166" s="258"/>
      <c r="IG1166" s="258"/>
      <c r="IH1166" s="258"/>
      <c r="II1166" s="258"/>
      <c r="IJ1166" s="258"/>
      <c r="IK1166" s="258"/>
      <c r="IL1166" s="258"/>
      <c r="IM1166" s="258"/>
      <c r="IN1166" s="258"/>
      <c r="IO1166" s="258"/>
      <c r="IP1166" s="258"/>
      <c r="IQ1166" s="258"/>
      <c r="IR1166" s="258"/>
      <c r="IS1166" s="258"/>
      <c r="IT1166" s="258"/>
      <c r="IU1166" s="258"/>
      <c r="IV1166" s="258"/>
      <c r="IW1166" s="258"/>
      <c r="IX1166" s="258"/>
      <c r="IY1166" s="258"/>
      <c r="IZ1166" s="258"/>
      <c r="JA1166" s="258"/>
      <c r="JB1166" s="258"/>
      <c r="JC1166" s="258"/>
      <c r="JD1166" s="258"/>
      <c r="JE1166" s="258"/>
      <c r="JF1166" s="258"/>
      <c r="JG1166" s="258"/>
      <c r="JH1166" s="258"/>
    </row>
    <row r="1167" spans="1:268" s="867" customFormat="1" ht="38.1" customHeight="1" x14ac:dyDescent="0.25">
      <c r="A1167" s="813">
        <v>1</v>
      </c>
      <c r="B1167" s="813">
        <v>1</v>
      </c>
      <c r="C1167" s="1430" t="s">
        <v>160</v>
      </c>
      <c r="D1167" s="1300"/>
      <c r="E1167" s="1301">
        <f>E1112</f>
        <v>13400</v>
      </c>
      <c r="F1167" s="1301">
        <f t="shared" ref="F1167:G1167" si="612">F1112</f>
        <v>6700</v>
      </c>
      <c r="G1167" s="1301">
        <f t="shared" si="612"/>
        <v>4831</v>
      </c>
      <c r="H1167" s="1499">
        <f t="shared" si="610"/>
        <v>72.104477611940297</v>
      </c>
      <c r="I1167" s="1603"/>
      <c r="J1167" s="1603"/>
      <c r="K1167" s="1604"/>
      <c r="L1167" s="1604"/>
      <c r="M1167" s="1604"/>
      <c r="N1167" s="1604"/>
      <c r="O1167" s="1604"/>
      <c r="P1167" s="1604"/>
      <c r="Q1167" s="1301"/>
      <c r="R1167" s="1301"/>
      <c r="S1167" s="1301"/>
      <c r="T1167" s="1301"/>
      <c r="U1167" s="1301"/>
      <c r="V1167" s="1301"/>
      <c r="W1167" s="1818"/>
      <c r="X1167" s="1301"/>
      <c r="Y1167" s="1301"/>
      <c r="Z1167" s="1301"/>
      <c r="AA1167" s="1605"/>
      <c r="AB1167" s="1301"/>
      <c r="AC1167" s="842"/>
      <c r="AD1167" s="258"/>
      <c r="AE1167" s="258"/>
      <c r="AF1167" s="258"/>
      <c r="AG1167" s="258"/>
      <c r="AH1167" s="258"/>
      <c r="AI1167" s="258"/>
      <c r="AJ1167" s="258"/>
      <c r="AK1167" s="258"/>
      <c r="AL1167" s="258"/>
      <c r="AM1167" s="258"/>
      <c r="AN1167" s="258"/>
      <c r="AO1167" s="258"/>
      <c r="AP1167" s="258"/>
      <c r="AQ1167" s="258"/>
      <c r="AR1167" s="258"/>
      <c r="AS1167" s="258"/>
      <c r="AT1167" s="258"/>
      <c r="AU1167" s="258"/>
      <c r="AV1167" s="258"/>
      <c r="AW1167" s="258"/>
      <c r="AX1167" s="258"/>
      <c r="AY1167" s="258"/>
      <c r="AZ1167" s="258"/>
      <c r="BA1167" s="258"/>
      <c r="BB1167" s="258"/>
      <c r="BC1167" s="258"/>
      <c r="BD1167" s="258"/>
      <c r="BE1167" s="258"/>
      <c r="BF1167" s="258"/>
      <c r="BG1167" s="258"/>
      <c r="BH1167" s="258"/>
      <c r="BI1167" s="258"/>
      <c r="BJ1167" s="258"/>
      <c r="BK1167" s="258"/>
      <c r="BL1167" s="258"/>
      <c r="BM1167" s="258"/>
      <c r="BN1167" s="258"/>
      <c r="BO1167" s="258"/>
      <c r="BP1167" s="258"/>
      <c r="BQ1167" s="258"/>
      <c r="BR1167" s="258"/>
      <c r="BS1167" s="258"/>
      <c r="BT1167" s="258"/>
      <c r="BU1167" s="258"/>
      <c r="BV1167" s="258"/>
      <c r="BW1167" s="258"/>
      <c r="BX1167" s="258"/>
      <c r="BY1167" s="258"/>
      <c r="BZ1167" s="258"/>
      <c r="CA1167" s="258"/>
      <c r="CB1167" s="258"/>
      <c r="CC1167" s="258"/>
      <c r="CD1167" s="258"/>
      <c r="CE1167" s="258"/>
      <c r="CF1167" s="258"/>
      <c r="CG1167" s="258"/>
      <c r="CH1167" s="258"/>
      <c r="CI1167" s="258"/>
      <c r="CJ1167" s="258"/>
      <c r="CK1167" s="258"/>
      <c r="CL1167" s="258"/>
      <c r="CM1167" s="258"/>
      <c r="CN1167" s="258"/>
      <c r="CO1167" s="258"/>
      <c r="CP1167" s="258"/>
      <c r="CQ1167" s="258"/>
      <c r="CR1167" s="258"/>
      <c r="CS1167" s="258"/>
      <c r="CT1167" s="258"/>
      <c r="CU1167" s="258"/>
      <c r="CV1167" s="258"/>
      <c r="CW1167" s="258"/>
      <c r="CX1167" s="258"/>
      <c r="CY1167" s="258"/>
      <c r="CZ1167" s="258"/>
      <c r="DA1167" s="258"/>
      <c r="DB1167" s="258"/>
      <c r="DC1167" s="258"/>
      <c r="DD1167" s="258"/>
      <c r="DE1167" s="258"/>
      <c r="DF1167" s="258"/>
      <c r="DG1167" s="258"/>
      <c r="DH1167" s="258"/>
      <c r="DI1167" s="258"/>
      <c r="DJ1167" s="258"/>
      <c r="DK1167" s="258"/>
      <c r="DL1167" s="258"/>
      <c r="DM1167" s="258"/>
      <c r="DN1167" s="258"/>
      <c r="DO1167" s="258"/>
      <c r="DP1167" s="258"/>
      <c r="DQ1167" s="258"/>
      <c r="DR1167" s="258"/>
      <c r="DS1167" s="258"/>
      <c r="DT1167" s="258"/>
      <c r="DU1167" s="258"/>
      <c r="DV1167" s="258"/>
      <c r="DW1167" s="258"/>
      <c r="DX1167" s="258"/>
      <c r="DY1167" s="258"/>
      <c r="DZ1167" s="258"/>
      <c r="EA1167" s="258"/>
      <c r="EB1167" s="258"/>
      <c r="EC1167" s="258"/>
      <c r="ED1167" s="258"/>
      <c r="EE1167" s="258"/>
      <c r="EF1167" s="258"/>
      <c r="EG1167" s="258"/>
      <c r="EH1167" s="258"/>
      <c r="EI1167" s="258"/>
      <c r="EJ1167" s="258"/>
      <c r="EK1167" s="258"/>
      <c r="EL1167" s="258"/>
      <c r="EM1167" s="258"/>
      <c r="EN1167" s="258"/>
      <c r="EO1167" s="258"/>
      <c r="EP1167" s="258"/>
      <c r="EQ1167" s="258"/>
      <c r="ER1167" s="258"/>
      <c r="ES1167" s="258"/>
      <c r="ET1167" s="258"/>
      <c r="EU1167" s="258"/>
      <c r="EV1167" s="258"/>
      <c r="EW1167" s="258"/>
      <c r="EX1167" s="258"/>
      <c r="EY1167" s="258"/>
      <c r="EZ1167" s="258"/>
      <c r="FA1167" s="258"/>
      <c r="FB1167" s="258"/>
      <c r="FC1167" s="258"/>
      <c r="FD1167" s="258"/>
      <c r="FE1167" s="258"/>
      <c r="FF1167" s="258"/>
      <c r="FG1167" s="258"/>
      <c r="FH1167" s="258"/>
      <c r="FI1167" s="258"/>
      <c r="FJ1167" s="258"/>
      <c r="FK1167" s="258"/>
      <c r="FL1167" s="258"/>
      <c r="FM1167" s="258"/>
      <c r="FN1167" s="258"/>
      <c r="FO1167" s="258"/>
      <c r="FP1167" s="258"/>
      <c r="FQ1167" s="258"/>
      <c r="FR1167" s="258"/>
      <c r="FS1167" s="258"/>
      <c r="FT1167" s="258"/>
      <c r="FU1167" s="258"/>
      <c r="FV1167" s="258"/>
      <c r="FW1167" s="258"/>
      <c r="FX1167" s="258"/>
      <c r="FY1167" s="258"/>
      <c r="FZ1167" s="258"/>
      <c r="GA1167" s="258"/>
      <c r="GB1167" s="258"/>
      <c r="GC1167" s="258"/>
      <c r="GD1167" s="258"/>
      <c r="GE1167" s="258"/>
      <c r="GF1167" s="258"/>
      <c r="GG1167" s="258"/>
      <c r="GH1167" s="258"/>
      <c r="GI1167" s="258"/>
      <c r="GJ1167" s="258"/>
      <c r="GK1167" s="258"/>
      <c r="GL1167" s="258"/>
      <c r="GM1167" s="258"/>
      <c r="GN1167" s="258"/>
      <c r="GO1167" s="258"/>
      <c r="GP1167" s="258"/>
      <c r="GQ1167" s="258"/>
      <c r="GR1167" s="258"/>
      <c r="GS1167" s="258"/>
      <c r="GT1167" s="258"/>
      <c r="GU1167" s="258"/>
      <c r="GV1167" s="258"/>
      <c r="GW1167" s="258"/>
      <c r="GX1167" s="258"/>
      <c r="GY1167" s="258"/>
      <c r="GZ1167" s="258"/>
      <c r="HA1167" s="258"/>
      <c r="HB1167" s="258"/>
      <c r="HC1167" s="258"/>
      <c r="HD1167" s="258"/>
      <c r="HE1167" s="258"/>
      <c r="HF1167" s="258"/>
      <c r="HG1167" s="258"/>
      <c r="HH1167" s="258"/>
      <c r="HI1167" s="258"/>
      <c r="HJ1167" s="258"/>
      <c r="HK1167" s="258"/>
      <c r="HL1167" s="258"/>
      <c r="HM1167" s="258"/>
      <c r="HN1167" s="258"/>
      <c r="HO1167" s="258"/>
      <c r="HP1167" s="258"/>
      <c r="HQ1167" s="258"/>
      <c r="HR1167" s="258"/>
      <c r="HS1167" s="258"/>
      <c r="HT1167" s="258"/>
      <c r="HU1167" s="258"/>
      <c r="HV1167" s="258"/>
      <c r="HW1167" s="258"/>
      <c r="HX1167" s="258"/>
      <c r="HY1167" s="258"/>
      <c r="HZ1167" s="258"/>
      <c r="IA1167" s="258"/>
      <c r="IB1167" s="258"/>
      <c r="IC1167" s="258"/>
      <c r="ID1167" s="258"/>
      <c r="IE1167" s="258"/>
      <c r="IF1167" s="258"/>
      <c r="IG1167" s="258"/>
      <c r="IH1167" s="258"/>
      <c r="II1167" s="258"/>
      <c r="IJ1167" s="258"/>
      <c r="IK1167" s="258"/>
      <c r="IL1167" s="258"/>
      <c r="IM1167" s="258"/>
      <c r="IN1167" s="258"/>
      <c r="IO1167" s="258"/>
      <c r="IP1167" s="258"/>
      <c r="IQ1167" s="258"/>
      <c r="IR1167" s="258"/>
      <c r="IS1167" s="258"/>
      <c r="IT1167" s="258"/>
      <c r="IU1167" s="258"/>
      <c r="IV1167" s="258"/>
      <c r="IW1167" s="258"/>
      <c r="IX1167" s="258"/>
      <c r="IY1167" s="258"/>
      <c r="IZ1167" s="258"/>
      <c r="JA1167" s="258"/>
      <c r="JB1167" s="258"/>
      <c r="JC1167" s="258"/>
      <c r="JD1167" s="258"/>
      <c r="JE1167" s="258"/>
      <c r="JF1167" s="258"/>
      <c r="JG1167" s="258"/>
      <c r="JH1167" s="258"/>
    </row>
    <row r="1168" spans="1:268" s="867" customFormat="1" ht="15" customHeight="1" x14ac:dyDescent="0.25">
      <c r="A1168" s="813">
        <v>1</v>
      </c>
      <c r="B1168" s="813">
        <v>1</v>
      </c>
      <c r="C1168" s="1574" t="s">
        <v>88</v>
      </c>
      <c r="D1168" s="1430"/>
      <c r="E1168" s="1431">
        <f>E1116</f>
        <v>189220</v>
      </c>
      <c r="F1168" s="1431">
        <f>F1116</f>
        <v>94611</v>
      </c>
      <c r="G1168" s="1431">
        <f>G1116</f>
        <v>119861.94736842105</v>
      </c>
      <c r="H1168" s="1499">
        <f>G1168/F1168*100</f>
        <v>126.68922997159004</v>
      </c>
      <c r="I1168" s="1603"/>
      <c r="J1168" s="1603"/>
      <c r="K1168" s="1604"/>
      <c r="L1168" s="1604"/>
      <c r="M1168" s="1604"/>
      <c r="N1168" s="1604"/>
      <c r="O1168" s="1604"/>
      <c r="P1168" s="1604"/>
      <c r="Q1168" s="1431">
        <f t="shared" ref="Q1168:X1168" si="613">Q1116</f>
        <v>201898.19654757794</v>
      </c>
      <c r="R1168" s="1431">
        <f t="shared" si="613"/>
        <v>201898.19654757794</v>
      </c>
      <c r="S1168" s="1431">
        <f t="shared" si="613"/>
        <v>201898.19654757794</v>
      </c>
      <c r="T1168" s="1431">
        <f t="shared" si="613"/>
        <v>201898.19654757794</v>
      </c>
      <c r="U1168" s="1431">
        <f t="shared" ref="U1168:V1168" si="614">U1116</f>
        <v>201898.19654757794</v>
      </c>
      <c r="V1168" s="1431">
        <f t="shared" si="614"/>
        <v>195861.09902064814</v>
      </c>
      <c r="W1168" s="1833">
        <f t="shared" si="613"/>
        <v>98320.452912798995</v>
      </c>
      <c r="X1168" s="1431">
        <f t="shared" si="613"/>
        <v>102374.65308999999</v>
      </c>
      <c r="Y1168" s="1431"/>
      <c r="Z1168" s="1431">
        <f>Z1116</f>
        <v>4054.2001772009935</v>
      </c>
      <c r="AA1168" s="1431">
        <f>AA1116</f>
        <v>-683.26963000000001</v>
      </c>
      <c r="AB1168" s="1431">
        <f>AB1116</f>
        <v>101691.38346</v>
      </c>
      <c r="AC1168" s="842"/>
      <c r="AD1168" s="258"/>
      <c r="AE1168" s="258"/>
      <c r="AF1168" s="258"/>
      <c r="AG1168" s="258"/>
      <c r="AH1168" s="258"/>
      <c r="AI1168" s="258"/>
      <c r="AJ1168" s="258"/>
      <c r="AK1168" s="258"/>
      <c r="AL1168" s="258"/>
      <c r="AM1168" s="258"/>
      <c r="AN1168" s="258"/>
      <c r="AO1168" s="258"/>
      <c r="AP1168" s="258"/>
      <c r="AQ1168" s="258"/>
      <c r="AR1168" s="258"/>
      <c r="AS1168" s="258"/>
      <c r="AT1168" s="258"/>
      <c r="AU1168" s="258"/>
      <c r="AV1168" s="258"/>
      <c r="AW1168" s="258"/>
      <c r="AX1168" s="258"/>
      <c r="AY1168" s="258"/>
      <c r="AZ1168" s="258"/>
      <c r="BA1168" s="258"/>
      <c r="BB1168" s="258"/>
      <c r="BC1168" s="258"/>
      <c r="BD1168" s="258"/>
      <c r="BE1168" s="258"/>
      <c r="BF1168" s="258"/>
      <c r="BG1168" s="258"/>
      <c r="BH1168" s="258"/>
      <c r="BI1168" s="258"/>
      <c r="BJ1168" s="258"/>
      <c r="BK1168" s="258"/>
      <c r="BL1168" s="258"/>
      <c r="BM1168" s="258"/>
      <c r="BN1168" s="258"/>
      <c r="BO1168" s="258"/>
      <c r="BP1168" s="258"/>
      <c r="BQ1168" s="258"/>
      <c r="BR1168" s="258"/>
      <c r="BS1168" s="258"/>
      <c r="BT1168" s="258"/>
      <c r="BU1168" s="258"/>
      <c r="BV1168" s="258"/>
      <c r="BW1168" s="258"/>
      <c r="BX1168" s="258"/>
      <c r="BY1168" s="258"/>
      <c r="BZ1168" s="258"/>
      <c r="CA1168" s="258"/>
      <c r="CB1168" s="258"/>
      <c r="CC1168" s="258"/>
      <c r="CD1168" s="258"/>
      <c r="CE1168" s="258"/>
      <c r="CF1168" s="258"/>
      <c r="CG1168" s="258"/>
      <c r="CH1168" s="258"/>
      <c r="CI1168" s="258"/>
      <c r="CJ1168" s="258"/>
      <c r="CK1168" s="258"/>
      <c r="CL1168" s="258"/>
      <c r="CM1168" s="258"/>
      <c r="CN1168" s="258"/>
      <c r="CO1168" s="258"/>
      <c r="CP1168" s="258"/>
      <c r="CQ1168" s="258"/>
      <c r="CR1168" s="258"/>
      <c r="CS1168" s="258"/>
      <c r="CT1168" s="258"/>
      <c r="CU1168" s="258"/>
      <c r="CV1168" s="258"/>
      <c r="CW1168" s="258"/>
      <c r="CX1168" s="258"/>
      <c r="CY1168" s="258"/>
      <c r="CZ1168" s="258"/>
      <c r="DA1168" s="258"/>
      <c r="DB1168" s="258"/>
      <c r="DC1168" s="258"/>
      <c r="DD1168" s="258"/>
      <c r="DE1168" s="258"/>
      <c r="DF1168" s="258"/>
      <c r="DG1168" s="258"/>
      <c r="DH1168" s="258"/>
      <c r="DI1168" s="258"/>
      <c r="DJ1168" s="258"/>
      <c r="DK1168" s="258"/>
      <c r="DL1168" s="258"/>
      <c r="DM1168" s="258"/>
      <c r="DN1168" s="258"/>
      <c r="DO1168" s="258"/>
      <c r="DP1168" s="258"/>
      <c r="DQ1168" s="258"/>
      <c r="DR1168" s="258"/>
      <c r="DS1168" s="258"/>
      <c r="DT1168" s="258"/>
      <c r="DU1168" s="258"/>
      <c r="DV1168" s="258"/>
      <c r="DW1168" s="258"/>
      <c r="DX1168" s="258"/>
      <c r="DY1168" s="258"/>
      <c r="DZ1168" s="258"/>
      <c r="EA1168" s="258"/>
      <c r="EB1168" s="258"/>
      <c r="EC1168" s="258"/>
      <c r="ED1168" s="258"/>
      <c r="EE1168" s="258"/>
      <c r="EF1168" s="258"/>
      <c r="EG1168" s="258"/>
      <c r="EH1168" s="258"/>
      <c r="EI1168" s="258"/>
      <c r="EJ1168" s="258"/>
      <c r="EK1168" s="258"/>
      <c r="EL1168" s="258"/>
      <c r="EM1168" s="258"/>
      <c r="EN1168" s="258"/>
      <c r="EO1168" s="258"/>
      <c r="EP1168" s="258"/>
      <c r="EQ1168" s="258"/>
      <c r="ER1168" s="258"/>
      <c r="ES1168" s="258"/>
      <c r="ET1168" s="258"/>
      <c r="EU1168" s="258"/>
      <c r="EV1168" s="258"/>
      <c r="EW1168" s="258"/>
      <c r="EX1168" s="258"/>
      <c r="EY1168" s="258"/>
      <c r="EZ1168" s="258"/>
      <c r="FA1168" s="258"/>
      <c r="FB1168" s="258"/>
      <c r="FC1168" s="258"/>
      <c r="FD1168" s="258"/>
      <c r="FE1168" s="258"/>
      <c r="FF1168" s="258"/>
      <c r="FG1168" s="258"/>
      <c r="FH1168" s="258"/>
      <c r="FI1168" s="258"/>
      <c r="FJ1168" s="258"/>
      <c r="FK1168" s="258"/>
      <c r="FL1168" s="258"/>
      <c r="FM1168" s="258"/>
      <c r="FN1168" s="258"/>
      <c r="FO1168" s="258"/>
      <c r="FP1168" s="258"/>
      <c r="FQ1168" s="258"/>
      <c r="FR1168" s="258"/>
      <c r="FS1168" s="258"/>
      <c r="FT1168" s="258"/>
      <c r="FU1168" s="258"/>
      <c r="FV1168" s="258"/>
      <c r="FW1168" s="258"/>
      <c r="FX1168" s="258"/>
      <c r="FY1168" s="258"/>
      <c r="FZ1168" s="258"/>
      <c r="GA1168" s="258"/>
      <c r="GB1168" s="258"/>
      <c r="GC1168" s="258"/>
      <c r="GD1168" s="258"/>
      <c r="GE1168" s="258"/>
      <c r="GF1168" s="258"/>
      <c r="GG1168" s="258"/>
      <c r="GH1168" s="258"/>
      <c r="GI1168" s="258"/>
      <c r="GJ1168" s="258"/>
      <c r="GK1168" s="258"/>
      <c r="GL1168" s="258"/>
      <c r="GM1168" s="258"/>
      <c r="GN1168" s="258"/>
      <c r="GO1168" s="258"/>
      <c r="GP1168" s="258"/>
      <c r="GQ1168" s="258"/>
      <c r="GR1168" s="258"/>
      <c r="GS1168" s="258"/>
      <c r="GT1168" s="258"/>
      <c r="GU1168" s="258"/>
      <c r="GV1168" s="258"/>
      <c r="GW1168" s="258"/>
      <c r="GX1168" s="258"/>
      <c r="GY1168" s="258"/>
      <c r="GZ1168" s="258"/>
      <c r="HA1168" s="258"/>
      <c r="HB1168" s="258"/>
      <c r="HC1168" s="258"/>
      <c r="HD1168" s="258"/>
      <c r="HE1168" s="258"/>
      <c r="HF1168" s="258"/>
      <c r="HG1168" s="258"/>
      <c r="HH1168" s="258"/>
      <c r="HI1168" s="258"/>
      <c r="HJ1168" s="258"/>
      <c r="HK1168" s="258"/>
      <c r="HL1168" s="258"/>
      <c r="HM1168" s="258"/>
      <c r="HN1168" s="258"/>
      <c r="HO1168" s="258"/>
      <c r="HP1168" s="258"/>
      <c r="HQ1168" s="258"/>
      <c r="HR1168" s="258"/>
      <c r="HS1168" s="258"/>
      <c r="HT1168" s="258"/>
      <c r="HU1168" s="258"/>
      <c r="HV1168" s="258"/>
      <c r="HW1168" s="258"/>
      <c r="HX1168" s="258"/>
      <c r="HY1168" s="258"/>
      <c r="HZ1168" s="258"/>
      <c r="IA1168" s="258"/>
      <c r="IB1168" s="258"/>
      <c r="IC1168" s="258"/>
      <c r="ID1168" s="258"/>
      <c r="IE1168" s="258"/>
      <c r="IF1168" s="258"/>
      <c r="IG1168" s="258"/>
      <c r="IH1168" s="258"/>
      <c r="II1168" s="258"/>
      <c r="IJ1168" s="258"/>
      <c r="IK1168" s="258"/>
      <c r="IL1168" s="258"/>
      <c r="IM1168" s="258"/>
      <c r="IN1168" s="258"/>
      <c r="IO1168" s="258"/>
      <c r="IP1168" s="258"/>
      <c r="IQ1168" s="258"/>
      <c r="IR1168" s="258"/>
      <c r="IS1168" s="258"/>
      <c r="IT1168" s="258"/>
      <c r="IU1168" s="258"/>
      <c r="IV1168" s="258"/>
      <c r="IW1168" s="258"/>
      <c r="IX1168" s="258"/>
      <c r="IY1168" s="258"/>
      <c r="IZ1168" s="258"/>
      <c r="JA1168" s="258"/>
      <c r="JB1168" s="258"/>
      <c r="JC1168" s="258"/>
      <c r="JD1168" s="258"/>
      <c r="JE1168" s="258"/>
      <c r="JF1168" s="258"/>
      <c r="JG1168" s="258"/>
      <c r="JH1168" s="258"/>
    </row>
    <row r="1169" spans="1:268" s="867" customFormat="1" ht="15" customHeight="1" x14ac:dyDescent="0.25">
      <c r="A1169" s="813"/>
      <c r="B1169" s="813"/>
      <c r="C1169" s="1574" t="s">
        <v>31</v>
      </c>
      <c r="D1169" s="1430"/>
      <c r="E1169" s="1431"/>
      <c r="F1169" s="1431"/>
      <c r="G1169" s="1431"/>
      <c r="H1169" s="1499"/>
      <c r="I1169" s="1603"/>
      <c r="J1169" s="1603"/>
      <c r="K1169" s="1604"/>
      <c r="L1169" s="1604"/>
      <c r="M1169" s="1604"/>
      <c r="N1169" s="1604"/>
      <c r="O1169" s="1604"/>
      <c r="P1169" s="1604"/>
      <c r="Q1169" s="1431"/>
      <c r="R1169" s="1431"/>
      <c r="S1169" s="1431"/>
      <c r="T1169" s="1431"/>
      <c r="U1169" s="1431"/>
      <c r="V1169" s="1431"/>
      <c r="W1169" s="1833"/>
      <c r="X1169" s="1431"/>
      <c r="Y1169" s="1431"/>
      <c r="Z1169" s="1431"/>
      <c r="AA1169" s="1431"/>
      <c r="AB1169" s="1431"/>
      <c r="AC1169" s="842"/>
      <c r="AD1169" s="258"/>
      <c r="AE1169" s="258"/>
      <c r="AF1169" s="258"/>
      <c r="AG1169" s="258"/>
      <c r="AH1169" s="258"/>
      <c r="AI1169" s="258"/>
      <c r="AJ1169" s="258"/>
      <c r="AK1169" s="258"/>
      <c r="AL1169" s="258"/>
      <c r="AM1169" s="258"/>
      <c r="AN1169" s="258"/>
      <c r="AO1169" s="258"/>
      <c r="AP1169" s="258"/>
      <c r="AQ1169" s="258"/>
      <c r="AR1169" s="258"/>
      <c r="AS1169" s="258"/>
      <c r="AT1169" s="258"/>
      <c r="AU1169" s="258"/>
      <c r="AV1169" s="258"/>
      <c r="AW1169" s="258"/>
      <c r="AX1169" s="258"/>
      <c r="AY1169" s="258"/>
      <c r="AZ1169" s="258"/>
      <c r="BA1169" s="258"/>
      <c r="BB1169" s="258"/>
      <c r="BC1169" s="258"/>
      <c r="BD1169" s="258"/>
      <c r="BE1169" s="258"/>
      <c r="BF1169" s="258"/>
      <c r="BG1169" s="258"/>
      <c r="BH1169" s="258"/>
      <c r="BI1169" s="258"/>
      <c r="BJ1169" s="258"/>
      <c r="BK1169" s="258"/>
      <c r="BL1169" s="258"/>
      <c r="BM1169" s="258"/>
      <c r="BN1169" s="258"/>
      <c r="BO1169" s="258"/>
      <c r="BP1169" s="258"/>
      <c r="BQ1169" s="258"/>
      <c r="BR1169" s="258"/>
      <c r="BS1169" s="258"/>
      <c r="BT1169" s="258"/>
      <c r="BU1169" s="258"/>
      <c r="BV1169" s="258"/>
      <c r="BW1169" s="258"/>
      <c r="BX1169" s="258"/>
      <c r="BY1169" s="258"/>
      <c r="BZ1169" s="258"/>
      <c r="CA1169" s="258"/>
      <c r="CB1169" s="258"/>
      <c r="CC1169" s="258"/>
      <c r="CD1169" s="258"/>
      <c r="CE1169" s="258"/>
      <c r="CF1169" s="258"/>
      <c r="CG1169" s="258"/>
      <c r="CH1169" s="258"/>
      <c r="CI1169" s="258"/>
      <c r="CJ1169" s="258"/>
      <c r="CK1169" s="258"/>
      <c r="CL1169" s="258"/>
      <c r="CM1169" s="258"/>
      <c r="CN1169" s="258"/>
      <c r="CO1169" s="258"/>
      <c r="CP1169" s="258"/>
      <c r="CQ1169" s="258"/>
      <c r="CR1169" s="258"/>
      <c r="CS1169" s="258"/>
      <c r="CT1169" s="258"/>
      <c r="CU1169" s="258"/>
      <c r="CV1169" s="258"/>
      <c r="CW1169" s="258"/>
      <c r="CX1169" s="258"/>
      <c r="CY1169" s="258"/>
      <c r="CZ1169" s="258"/>
      <c r="DA1169" s="258"/>
      <c r="DB1169" s="258"/>
      <c r="DC1169" s="258"/>
      <c r="DD1169" s="258"/>
      <c r="DE1169" s="258"/>
      <c r="DF1169" s="258"/>
      <c r="DG1169" s="258"/>
      <c r="DH1169" s="258"/>
      <c r="DI1169" s="258"/>
      <c r="DJ1169" s="258"/>
      <c r="DK1169" s="258"/>
      <c r="DL1169" s="258"/>
      <c r="DM1169" s="258"/>
      <c r="DN1169" s="258"/>
      <c r="DO1169" s="258"/>
      <c r="DP1169" s="258"/>
      <c r="DQ1169" s="258"/>
      <c r="DR1169" s="258"/>
      <c r="DS1169" s="258"/>
      <c r="DT1169" s="258"/>
      <c r="DU1169" s="258"/>
      <c r="DV1169" s="258"/>
      <c r="DW1169" s="258"/>
      <c r="DX1169" s="258"/>
      <c r="DY1169" s="258"/>
      <c r="DZ1169" s="258"/>
      <c r="EA1169" s="258"/>
      <c r="EB1169" s="258"/>
      <c r="EC1169" s="258"/>
      <c r="ED1169" s="258"/>
      <c r="EE1169" s="258"/>
      <c r="EF1169" s="258"/>
      <c r="EG1169" s="258"/>
      <c r="EH1169" s="258"/>
      <c r="EI1169" s="258"/>
      <c r="EJ1169" s="258"/>
      <c r="EK1169" s="258"/>
      <c r="EL1169" s="258"/>
      <c r="EM1169" s="258"/>
      <c r="EN1169" s="258"/>
      <c r="EO1169" s="258"/>
      <c r="EP1169" s="258"/>
      <c r="EQ1169" s="258"/>
      <c r="ER1169" s="258"/>
      <c r="ES1169" s="258"/>
      <c r="ET1169" s="258"/>
      <c r="EU1169" s="258"/>
      <c r="EV1169" s="258"/>
      <c r="EW1169" s="258"/>
      <c r="EX1169" s="258"/>
      <c r="EY1169" s="258"/>
      <c r="EZ1169" s="258"/>
      <c r="FA1169" s="258"/>
      <c r="FB1169" s="258"/>
      <c r="FC1169" s="258"/>
      <c r="FD1169" s="258"/>
      <c r="FE1169" s="258"/>
      <c r="FF1169" s="258"/>
      <c r="FG1169" s="258"/>
      <c r="FH1169" s="258"/>
      <c r="FI1169" s="258"/>
      <c r="FJ1169" s="258"/>
      <c r="FK1169" s="258"/>
      <c r="FL1169" s="258"/>
      <c r="FM1169" s="258"/>
      <c r="FN1169" s="258"/>
      <c r="FO1169" s="258"/>
      <c r="FP1169" s="258"/>
      <c r="FQ1169" s="258"/>
      <c r="FR1169" s="258"/>
      <c r="FS1169" s="258"/>
      <c r="FT1169" s="258"/>
      <c r="FU1169" s="258"/>
      <c r="FV1169" s="258"/>
      <c r="FW1169" s="258"/>
      <c r="FX1169" s="258"/>
      <c r="FY1169" s="258"/>
      <c r="FZ1169" s="258"/>
      <c r="GA1169" s="258"/>
      <c r="GB1169" s="258"/>
      <c r="GC1169" s="258"/>
      <c r="GD1169" s="258"/>
      <c r="GE1169" s="258"/>
      <c r="GF1169" s="258"/>
      <c r="GG1169" s="258"/>
      <c r="GH1169" s="258"/>
      <c r="GI1169" s="258"/>
      <c r="GJ1169" s="258"/>
      <c r="GK1169" s="258"/>
      <c r="GL1169" s="258"/>
      <c r="GM1169" s="258"/>
      <c r="GN1169" s="258"/>
      <c r="GO1169" s="258"/>
      <c r="GP1169" s="258"/>
      <c r="GQ1169" s="258"/>
      <c r="GR1169" s="258"/>
      <c r="GS1169" s="258"/>
      <c r="GT1169" s="258"/>
      <c r="GU1169" s="258"/>
      <c r="GV1169" s="258"/>
      <c r="GW1169" s="258"/>
      <c r="GX1169" s="258"/>
      <c r="GY1169" s="258"/>
      <c r="GZ1169" s="258"/>
      <c r="HA1169" s="258"/>
      <c r="HB1169" s="258"/>
      <c r="HC1169" s="258"/>
      <c r="HD1169" s="258"/>
      <c r="HE1169" s="258"/>
      <c r="HF1169" s="258"/>
      <c r="HG1169" s="258"/>
      <c r="HH1169" s="258"/>
      <c r="HI1169" s="258"/>
      <c r="HJ1169" s="258"/>
      <c r="HK1169" s="258"/>
      <c r="HL1169" s="258"/>
      <c r="HM1169" s="258"/>
      <c r="HN1169" s="258"/>
      <c r="HO1169" s="258"/>
      <c r="HP1169" s="258"/>
      <c r="HQ1169" s="258"/>
      <c r="HR1169" s="258"/>
      <c r="HS1169" s="258"/>
      <c r="HT1169" s="258"/>
      <c r="HU1169" s="258"/>
      <c r="HV1169" s="258"/>
      <c r="HW1169" s="258"/>
      <c r="HX1169" s="258"/>
      <c r="HY1169" s="258"/>
      <c r="HZ1169" s="258"/>
      <c r="IA1169" s="258"/>
      <c r="IB1169" s="258"/>
      <c r="IC1169" s="258"/>
      <c r="ID1169" s="258"/>
      <c r="IE1169" s="258"/>
      <c r="IF1169" s="258"/>
      <c r="IG1169" s="258"/>
      <c r="IH1169" s="258"/>
      <c r="II1169" s="258"/>
      <c r="IJ1169" s="258"/>
      <c r="IK1169" s="258"/>
      <c r="IL1169" s="258"/>
      <c r="IM1169" s="258"/>
      <c r="IN1169" s="258"/>
      <c r="IO1169" s="258"/>
      <c r="IP1169" s="258"/>
      <c r="IQ1169" s="258"/>
      <c r="IR1169" s="258"/>
      <c r="IS1169" s="258"/>
      <c r="IT1169" s="258"/>
      <c r="IU1169" s="258"/>
      <c r="IV1169" s="258"/>
      <c r="IW1169" s="258"/>
      <c r="IX1169" s="258"/>
      <c r="IY1169" s="258"/>
      <c r="IZ1169" s="258"/>
      <c r="JA1169" s="258"/>
      <c r="JB1169" s="258"/>
      <c r="JC1169" s="258"/>
      <c r="JD1169" s="258"/>
      <c r="JE1169" s="258"/>
      <c r="JF1169" s="258"/>
      <c r="JG1169" s="258"/>
      <c r="JH1169" s="258"/>
    </row>
    <row r="1170" spans="1:268" s="867" customFormat="1" ht="15" customHeight="1" x14ac:dyDescent="0.25">
      <c r="A1170" s="813">
        <v>1</v>
      </c>
      <c r="B1170" s="813">
        <v>1</v>
      </c>
      <c r="C1170" s="1665" t="s">
        <v>79</v>
      </c>
      <c r="D1170" s="1300"/>
      <c r="E1170" s="1301">
        <f t="shared" ref="E1170:P1170" si="615">E1124</f>
        <v>755</v>
      </c>
      <c r="F1170" s="1301">
        <f t="shared" si="615"/>
        <v>378</v>
      </c>
      <c r="G1170" s="1301">
        <f t="shared" si="615"/>
        <v>290</v>
      </c>
      <c r="H1170" s="1301">
        <f t="shared" si="615"/>
        <v>76.719576719576722</v>
      </c>
      <c r="I1170" s="1301">
        <f t="shared" si="615"/>
        <v>9.5589403973509928</v>
      </c>
      <c r="J1170" s="1301">
        <f t="shared" si="615"/>
        <v>9.0758620689655167</v>
      </c>
      <c r="K1170" s="1301">
        <f t="shared" si="615"/>
        <v>7217</v>
      </c>
      <c r="L1170" s="1301">
        <f t="shared" si="615"/>
        <v>3615</v>
      </c>
      <c r="M1170" s="1301">
        <f t="shared" si="615"/>
        <v>2632</v>
      </c>
      <c r="N1170" s="1301">
        <f t="shared" si="615"/>
        <v>72.807745504840938</v>
      </c>
      <c r="O1170" s="1301">
        <f t="shared" si="615"/>
        <v>24.056666666666665</v>
      </c>
      <c r="P1170" s="1301">
        <f t="shared" si="615"/>
        <v>218.81668283220176</v>
      </c>
      <c r="Q1170" s="1301"/>
      <c r="R1170" s="1301"/>
      <c r="S1170" s="1301"/>
      <c r="T1170" s="1301"/>
      <c r="U1170" s="1301"/>
      <c r="V1170" s="1301"/>
      <c r="W1170" s="1818"/>
      <c r="X1170" s="1301"/>
      <c r="Y1170" s="1301"/>
      <c r="Z1170" s="1301"/>
      <c r="AA1170" s="1301"/>
      <c r="AB1170" s="1301"/>
      <c r="AC1170" s="842"/>
      <c r="AD1170" s="258"/>
      <c r="AE1170" s="258"/>
      <c r="AF1170" s="258"/>
      <c r="AG1170" s="258"/>
      <c r="AH1170" s="258"/>
      <c r="AI1170" s="258"/>
      <c r="AJ1170" s="258"/>
      <c r="AK1170" s="258"/>
      <c r="AL1170" s="258"/>
      <c r="AM1170" s="258"/>
      <c r="AN1170" s="258"/>
      <c r="AO1170" s="258"/>
      <c r="AP1170" s="258"/>
      <c r="AQ1170" s="258"/>
      <c r="AR1170" s="258"/>
      <c r="AS1170" s="258"/>
      <c r="AT1170" s="258"/>
      <c r="AU1170" s="258"/>
      <c r="AV1170" s="258"/>
      <c r="AW1170" s="258"/>
      <c r="AX1170" s="258"/>
      <c r="AY1170" s="258"/>
      <c r="AZ1170" s="258"/>
      <c r="BA1170" s="258"/>
      <c r="BB1170" s="258"/>
      <c r="BC1170" s="258"/>
      <c r="BD1170" s="258"/>
      <c r="BE1170" s="258"/>
      <c r="BF1170" s="258"/>
      <c r="BG1170" s="258"/>
      <c r="BH1170" s="258"/>
      <c r="BI1170" s="258"/>
      <c r="BJ1170" s="258"/>
      <c r="BK1170" s="258"/>
      <c r="BL1170" s="258"/>
      <c r="BM1170" s="258"/>
      <c r="BN1170" s="258"/>
      <c r="BO1170" s="258"/>
      <c r="BP1170" s="258"/>
      <c r="BQ1170" s="258"/>
      <c r="BR1170" s="258"/>
      <c r="BS1170" s="258"/>
      <c r="BT1170" s="258"/>
      <c r="BU1170" s="258"/>
      <c r="BV1170" s="258"/>
      <c r="BW1170" s="258"/>
      <c r="BX1170" s="258"/>
      <c r="BY1170" s="258"/>
      <c r="BZ1170" s="258"/>
      <c r="CA1170" s="258"/>
      <c r="CB1170" s="258"/>
      <c r="CC1170" s="258"/>
      <c r="CD1170" s="258"/>
      <c r="CE1170" s="258"/>
      <c r="CF1170" s="258"/>
      <c r="CG1170" s="258"/>
      <c r="CH1170" s="258"/>
      <c r="CI1170" s="258"/>
      <c r="CJ1170" s="258"/>
      <c r="CK1170" s="258"/>
      <c r="CL1170" s="258"/>
      <c r="CM1170" s="258"/>
      <c r="CN1170" s="258"/>
      <c r="CO1170" s="258"/>
      <c r="CP1170" s="258"/>
      <c r="CQ1170" s="258"/>
      <c r="CR1170" s="258"/>
      <c r="CS1170" s="258"/>
      <c r="CT1170" s="258"/>
      <c r="CU1170" s="258"/>
      <c r="CV1170" s="258"/>
      <c r="CW1170" s="258"/>
      <c r="CX1170" s="258"/>
      <c r="CY1170" s="258"/>
      <c r="CZ1170" s="258"/>
      <c r="DA1170" s="258"/>
      <c r="DB1170" s="258"/>
      <c r="DC1170" s="258"/>
      <c r="DD1170" s="258"/>
      <c r="DE1170" s="258"/>
      <c r="DF1170" s="258"/>
      <c r="DG1170" s="258"/>
      <c r="DH1170" s="258"/>
      <c r="DI1170" s="258"/>
      <c r="DJ1170" s="258"/>
      <c r="DK1170" s="258"/>
      <c r="DL1170" s="258"/>
      <c r="DM1170" s="258"/>
      <c r="DN1170" s="258"/>
      <c r="DO1170" s="258"/>
      <c r="DP1170" s="258"/>
      <c r="DQ1170" s="258"/>
      <c r="DR1170" s="258"/>
      <c r="DS1170" s="258"/>
      <c r="DT1170" s="258"/>
      <c r="DU1170" s="258"/>
      <c r="DV1170" s="258"/>
      <c r="DW1170" s="258"/>
      <c r="DX1170" s="258"/>
      <c r="DY1170" s="258"/>
      <c r="DZ1170" s="258"/>
      <c r="EA1170" s="258"/>
      <c r="EB1170" s="258"/>
      <c r="EC1170" s="258"/>
      <c r="ED1170" s="258"/>
      <c r="EE1170" s="258"/>
      <c r="EF1170" s="258"/>
      <c r="EG1170" s="258"/>
      <c r="EH1170" s="258"/>
      <c r="EI1170" s="258"/>
      <c r="EJ1170" s="258"/>
      <c r="EK1170" s="258"/>
      <c r="EL1170" s="258"/>
      <c r="EM1170" s="258"/>
      <c r="EN1170" s="258"/>
      <c r="EO1170" s="258"/>
      <c r="EP1170" s="258"/>
      <c r="EQ1170" s="258"/>
      <c r="ER1170" s="258"/>
      <c r="ES1170" s="258"/>
      <c r="ET1170" s="258"/>
      <c r="EU1170" s="258"/>
      <c r="EV1170" s="258"/>
      <c r="EW1170" s="258"/>
      <c r="EX1170" s="258"/>
      <c r="EY1170" s="258"/>
      <c r="EZ1170" s="258"/>
      <c r="FA1170" s="258"/>
      <c r="FB1170" s="258"/>
      <c r="FC1170" s="258"/>
      <c r="FD1170" s="258"/>
      <c r="FE1170" s="258"/>
      <c r="FF1170" s="258"/>
      <c r="FG1170" s="258"/>
      <c r="FH1170" s="258"/>
      <c r="FI1170" s="258"/>
      <c r="FJ1170" s="258"/>
      <c r="FK1170" s="258"/>
      <c r="FL1170" s="258"/>
      <c r="FM1170" s="258"/>
      <c r="FN1170" s="258"/>
      <c r="FO1170" s="258"/>
      <c r="FP1170" s="258"/>
      <c r="FQ1170" s="258"/>
      <c r="FR1170" s="258"/>
      <c r="FS1170" s="258"/>
      <c r="FT1170" s="258"/>
      <c r="FU1170" s="258"/>
      <c r="FV1170" s="258"/>
      <c r="FW1170" s="258"/>
      <c r="FX1170" s="258"/>
      <c r="FY1170" s="258"/>
      <c r="FZ1170" s="258"/>
      <c r="GA1170" s="258"/>
      <c r="GB1170" s="258"/>
      <c r="GC1170" s="258"/>
      <c r="GD1170" s="258"/>
      <c r="GE1170" s="258"/>
      <c r="GF1170" s="258"/>
      <c r="GG1170" s="258"/>
      <c r="GH1170" s="258"/>
      <c r="GI1170" s="258"/>
      <c r="GJ1170" s="258"/>
      <c r="GK1170" s="258"/>
      <c r="GL1170" s="258"/>
      <c r="GM1170" s="258"/>
      <c r="GN1170" s="258"/>
      <c r="GO1170" s="258"/>
      <c r="GP1170" s="258"/>
      <c r="GQ1170" s="258"/>
      <c r="GR1170" s="258"/>
      <c r="GS1170" s="258"/>
      <c r="GT1170" s="258"/>
      <c r="GU1170" s="258"/>
      <c r="GV1170" s="258"/>
      <c r="GW1170" s="258"/>
      <c r="GX1170" s="258"/>
      <c r="GY1170" s="258"/>
      <c r="GZ1170" s="258"/>
      <c r="HA1170" s="258"/>
      <c r="HB1170" s="258"/>
      <c r="HC1170" s="258"/>
      <c r="HD1170" s="258"/>
      <c r="HE1170" s="258"/>
      <c r="HF1170" s="258"/>
      <c r="HG1170" s="258"/>
      <c r="HH1170" s="258"/>
      <c r="HI1170" s="258"/>
      <c r="HJ1170" s="258"/>
      <c r="HK1170" s="258"/>
      <c r="HL1170" s="258"/>
      <c r="HM1170" s="258"/>
      <c r="HN1170" s="258"/>
      <c r="HO1170" s="258"/>
      <c r="HP1170" s="258"/>
      <c r="HQ1170" s="258"/>
      <c r="HR1170" s="258"/>
      <c r="HS1170" s="258"/>
      <c r="HT1170" s="258"/>
      <c r="HU1170" s="258"/>
      <c r="HV1170" s="258"/>
      <c r="HW1170" s="258"/>
      <c r="HX1170" s="258"/>
      <c r="HY1170" s="258"/>
      <c r="HZ1170" s="258"/>
      <c r="IA1170" s="258"/>
      <c r="IB1170" s="258"/>
      <c r="IC1170" s="258"/>
      <c r="ID1170" s="258"/>
      <c r="IE1170" s="258"/>
      <c r="IF1170" s="258"/>
      <c r="IG1170" s="258"/>
      <c r="IH1170" s="258"/>
      <c r="II1170" s="258"/>
      <c r="IJ1170" s="258"/>
      <c r="IK1170" s="258"/>
      <c r="IL1170" s="258"/>
      <c r="IM1170" s="258"/>
      <c r="IN1170" s="258"/>
      <c r="IO1170" s="258"/>
      <c r="IP1170" s="258"/>
      <c r="IQ1170" s="258"/>
      <c r="IR1170" s="258"/>
      <c r="IS1170" s="258"/>
      <c r="IT1170" s="258"/>
      <c r="IU1170" s="258"/>
      <c r="IV1170" s="258"/>
      <c r="IW1170" s="258"/>
      <c r="IX1170" s="258"/>
      <c r="IY1170" s="258"/>
      <c r="IZ1170" s="258"/>
      <c r="JA1170" s="258"/>
      <c r="JB1170" s="258"/>
      <c r="JC1170" s="258"/>
      <c r="JD1170" s="258"/>
      <c r="JE1170" s="258"/>
      <c r="JF1170" s="258"/>
      <c r="JG1170" s="258"/>
      <c r="JH1170" s="258"/>
    </row>
    <row r="1171" spans="1:268" s="867" customFormat="1" ht="15" customHeight="1" x14ac:dyDescent="0.25">
      <c r="A1171" s="813">
        <v>1</v>
      </c>
      <c r="B1171" s="813">
        <v>1</v>
      </c>
      <c r="C1171" s="1534" t="s">
        <v>16</v>
      </c>
      <c r="D1171" s="1300"/>
      <c r="E1171" s="1301">
        <f t="shared" ref="E1171:P1171" si="616">E1127</f>
        <v>1120</v>
      </c>
      <c r="F1171" s="1301">
        <f t="shared" si="616"/>
        <v>560</v>
      </c>
      <c r="G1171" s="1301">
        <f t="shared" si="616"/>
        <v>388</v>
      </c>
      <c r="H1171" s="1301">
        <f t="shared" si="616"/>
        <v>69.285714285714278</v>
      </c>
      <c r="I1171" s="1301">
        <f t="shared" si="616"/>
        <v>8</v>
      </c>
      <c r="J1171" s="1301">
        <f t="shared" si="616"/>
        <v>9.3298969072164954</v>
      </c>
      <c r="K1171" s="1301">
        <f t="shared" si="616"/>
        <v>8960</v>
      </c>
      <c r="L1171" s="1301">
        <f t="shared" si="616"/>
        <v>4480</v>
      </c>
      <c r="M1171" s="1301">
        <f t="shared" si="616"/>
        <v>3620</v>
      </c>
      <c r="N1171" s="1301">
        <f t="shared" si="616"/>
        <v>80.803571428571431</v>
      </c>
      <c r="O1171" s="1301">
        <f t="shared" si="616"/>
        <v>37.333333333333336</v>
      </c>
      <c r="P1171" s="1301">
        <f t="shared" si="616"/>
        <v>193.92857142857142</v>
      </c>
      <c r="Q1171" s="1301"/>
      <c r="R1171" s="1301"/>
      <c r="S1171" s="1301"/>
      <c r="T1171" s="1301"/>
      <c r="U1171" s="1301"/>
      <c r="V1171" s="1301"/>
      <c r="W1171" s="1818"/>
      <c r="X1171" s="1301"/>
      <c r="Y1171" s="1301"/>
      <c r="Z1171" s="1301"/>
      <c r="AA1171" s="1605"/>
      <c r="AB1171" s="1301"/>
      <c r="AC1171" s="842"/>
      <c r="AD1171" s="258"/>
      <c r="AE1171" s="258"/>
      <c r="AF1171" s="258"/>
      <c r="AG1171" s="258"/>
      <c r="AH1171" s="258"/>
      <c r="AI1171" s="258"/>
      <c r="AJ1171" s="258"/>
      <c r="AK1171" s="258"/>
      <c r="AL1171" s="258"/>
      <c r="AM1171" s="258"/>
      <c r="AN1171" s="258"/>
      <c r="AO1171" s="258"/>
      <c r="AP1171" s="258"/>
      <c r="AQ1171" s="258"/>
      <c r="AR1171" s="258"/>
      <c r="AS1171" s="258"/>
      <c r="AT1171" s="258"/>
      <c r="AU1171" s="258"/>
      <c r="AV1171" s="258"/>
      <c r="AW1171" s="258"/>
      <c r="AX1171" s="258"/>
      <c r="AY1171" s="258"/>
      <c r="AZ1171" s="258"/>
      <c r="BA1171" s="258"/>
      <c r="BB1171" s="258"/>
      <c r="BC1171" s="258"/>
      <c r="BD1171" s="258"/>
      <c r="BE1171" s="258"/>
      <c r="BF1171" s="258"/>
      <c r="BG1171" s="258"/>
      <c r="BH1171" s="258"/>
      <c r="BI1171" s="258"/>
      <c r="BJ1171" s="258"/>
      <c r="BK1171" s="258"/>
      <c r="BL1171" s="258"/>
      <c r="BM1171" s="258"/>
      <c r="BN1171" s="258"/>
      <c r="BO1171" s="258"/>
      <c r="BP1171" s="258"/>
      <c r="BQ1171" s="258"/>
      <c r="BR1171" s="258"/>
      <c r="BS1171" s="258"/>
      <c r="BT1171" s="258"/>
      <c r="BU1171" s="258"/>
      <c r="BV1171" s="258"/>
      <c r="BW1171" s="258"/>
      <c r="BX1171" s="258"/>
      <c r="BY1171" s="258"/>
      <c r="BZ1171" s="258"/>
      <c r="CA1171" s="258"/>
      <c r="CB1171" s="258"/>
      <c r="CC1171" s="258"/>
      <c r="CD1171" s="258"/>
      <c r="CE1171" s="258"/>
      <c r="CF1171" s="258"/>
      <c r="CG1171" s="258"/>
      <c r="CH1171" s="258"/>
      <c r="CI1171" s="258"/>
      <c r="CJ1171" s="258"/>
      <c r="CK1171" s="258"/>
      <c r="CL1171" s="258"/>
      <c r="CM1171" s="258"/>
      <c r="CN1171" s="258"/>
      <c r="CO1171" s="258"/>
      <c r="CP1171" s="258"/>
      <c r="CQ1171" s="258"/>
      <c r="CR1171" s="258"/>
      <c r="CS1171" s="258"/>
      <c r="CT1171" s="258"/>
      <c r="CU1171" s="258"/>
      <c r="CV1171" s="258"/>
      <c r="CW1171" s="258"/>
      <c r="CX1171" s="258"/>
      <c r="CY1171" s="258"/>
      <c r="CZ1171" s="258"/>
      <c r="DA1171" s="258"/>
      <c r="DB1171" s="258"/>
      <c r="DC1171" s="258"/>
      <c r="DD1171" s="258"/>
      <c r="DE1171" s="258"/>
      <c r="DF1171" s="258"/>
      <c r="DG1171" s="258"/>
      <c r="DH1171" s="258"/>
      <c r="DI1171" s="258"/>
      <c r="DJ1171" s="258"/>
      <c r="DK1171" s="258"/>
      <c r="DL1171" s="258"/>
      <c r="DM1171" s="258"/>
      <c r="DN1171" s="258"/>
      <c r="DO1171" s="258"/>
      <c r="DP1171" s="258"/>
      <c r="DQ1171" s="258"/>
      <c r="DR1171" s="258"/>
      <c r="DS1171" s="258"/>
      <c r="DT1171" s="258"/>
      <c r="DU1171" s="258"/>
      <c r="DV1171" s="258"/>
      <c r="DW1171" s="258"/>
      <c r="DX1171" s="258"/>
      <c r="DY1171" s="258"/>
      <c r="DZ1171" s="258"/>
      <c r="EA1171" s="258"/>
      <c r="EB1171" s="258"/>
      <c r="EC1171" s="258"/>
      <c r="ED1171" s="258"/>
      <c r="EE1171" s="258"/>
      <c r="EF1171" s="258"/>
      <c r="EG1171" s="258"/>
      <c r="EH1171" s="258"/>
      <c r="EI1171" s="258"/>
      <c r="EJ1171" s="258"/>
      <c r="EK1171" s="258"/>
      <c r="EL1171" s="258"/>
      <c r="EM1171" s="258"/>
      <c r="EN1171" s="258"/>
      <c r="EO1171" s="258"/>
      <c r="EP1171" s="258"/>
      <c r="EQ1171" s="258"/>
      <c r="ER1171" s="258"/>
      <c r="ES1171" s="258"/>
      <c r="ET1171" s="258"/>
      <c r="EU1171" s="258"/>
      <c r="EV1171" s="258"/>
      <c r="EW1171" s="258"/>
      <c r="EX1171" s="258"/>
      <c r="EY1171" s="258"/>
      <c r="EZ1171" s="258"/>
      <c r="FA1171" s="258"/>
      <c r="FB1171" s="258"/>
      <c r="FC1171" s="258"/>
      <c r="FD1171" s="258"/>
      <c r="FE1171" s="258"/>
      <c r="FF1171" s="258"/>
      <c r="FG1171" s="258"/>
      <c r="FH1171" s="258"/>
      <c r="FI1171" s="258"/>
      <c r="FJ1171" s="258"/>
      <c r="FK1171" s="258"/>
      <c r="FL1171" s="258"/>
      <c r="FM1171" s="258"/>
      <c r="FN1171" s="258"/>
      <c r="FO1171" s="258"/>
      <c r="FP1171" s="258"/>
      <c r="FQ1171" s="258"/>
      <c r="FR1171" s="258"/>
      <c r="FS1171" s="258"/>
      <c r="FT1171" s="258"/>
      <c r="FU1171" s="258"/>
      <c r="FV1171" s="258"/>
      <c r="FW1171" s="258"/>
      <c r="FX1171" s="258"/>
      <c r="FY1171" s="258"/>
      <c r="FZ1171" s="258"/>
      <c r="GA1171" s="258"/>
      <c r="GB1171" s="258"/>
      <c r="GC1171" s="258"/>
      <c r="GD1171" s="258"/>
      <c r="GE1171" s="258"/>
      <c r="GF1171" s="258"/>
      <c r="GG1171" s="258"/>
      <c r="GH1171" s="258"/>
      <c r="GI1171" s="258"/>
      <c r="GJ1171" s="258"/>
      <c r="GK1171" s="258"/>
      <c r="GL1171" s="258"/>
      <c r="GM1171" s="258"/>
      <c r="GN1171" s="258"/>
      <c r="GO1171" s="258"/>
      <c r="GP1171" s="258"/>
      <c r="GQ1171" s="258"/>
      <c r="GR1171" s="258"/>
      <c r="GS1171" s="258"/>
      <c r="GT1171" s="258"/>
      <c r="GU1171" s="258"/>
      <c r="GV1171" s="258"/>
      <c r="GW1171" s="258"/>
      <c r="GX1171" s="258"/>
      <c r="GY1171" s="258"/>
      <c r="GZ1171" s="258"/>
      <c r="HA1171" s="258"/>
      <c r="HB1171" s="258"/>
      <c r="HC1171" s="258"/>
      <c r="HD1171" s="258"/>
      <c r="HE1171" s="258"/>
      <c r="HF1171" s="258"/>
      <c r="HG1171" s="258"/>
      <c r="HH1171" s="258"/>
      <c r="HI1171" s="258"/>
      <c r="HJ1171" s="258"/>
      <c r="HK1171" s="258"/>
      <c r="HL1171" s="258"/>
      <c r="HM1171" s="258"/>
      <c r="HN1171" s="258"/>
      <c r="HO1171" s="258"/>
      <c r="HP1171" s="258"/>
      <c r="HQ1171" s="258"/>
      <c r="HR1171" s="258"/>
      <c r="HS1171" s="258"/>
      <c r="HT1171" s="258"/>
      <c r="HU1171" s="258"/>
      <c r="HV1171" s="258"/>
      <c r="HW1171" s="258"/>
      <c r="HX1171" s="258"/>
      <c r="HY1171" s="258"/>
      <c r="HZ1171" s="258"/>
      <c r="IA1171" s="258"/>
      <c r="IB1171" s="258"/>
      <c r="IC1171" s="258"/>
      <c r="ID1171" s="258"/>
      <c r="IE1171" s="258"/>
      <c r="IF1171" s="258"/>
      <c r="IG1171" s="258"/>
      <c r="IH1171" s="258"/>
      <c r="II1171" s="258"/>
      <c r="IJ1171" s="258"/>
      <c r="IK1171" s="258"/>
      <c r="IL1171" s="258"/>
      <c r="IM1171" s="258"/>
      <c r="IN1171" s="258"/>
      <c r="IO1171" s="258"/>
      <c r="IP1171" s="258"/>
      <c r="IQ1171" s="258"/>
      <c r="IR1171" s="258"/>
      <c r="IS1171" s="258"/>
      <c r="IT1171" s="258"/>
      <c r="IU1171" s="258"/>
      <c r="IV1171" s="258"/>
      <c r="IW1171" s="258"/>
      <c r="IX1171" s="258"/>
      <c r="IY1171" s="258"/>
      <c r="IZ1171" s="258"/>
      <c r="JA1171" s="258"/>
      <c r="JB1171" s="258"/>
      <c r="JC1171" s="258"/>
      <c r="JD1171" s="258"/>
      <c r="JE1171" s="258"/>
      <c r="JF1171" s="258"/>
      <c r="JG1171" s="258"/>
      <c r="JH1171" s="258"/>
    </row>
    <row r="1172" spans="1:268" s="867" customFormat="1" ht="35.25" customHeight="1" x14ac:dyDescent="0.25">
      <c r="A1172" s="813">
        <v>1</v>
      </c>
      <c r="B1172" s="813">
        <v>1</v>
      </c>
      <c r="C1172" s="1332" t="s">
        <v>176</v>
      </c>
      <c r="D1172" s="1430"/>
      <c r="E1172" s="1431">
        <f t="shared" ref="E1172:G1177" si="617">E1128</f>
        <v>1875</v>
      </c>
      <c r="F1172" s="1431">
        <f t="shared" si="617"/>
        <v>938</v>
      </c>
      <c r="G1172" s="1431">
        <f t="shared" si="617"/>
        <v>678</v>
      </c>
      <c r="H1172" s="1499">
        <f t="shared" ref="H1172:H1177" si="618">G1172/F1172*100</f>
        <v>72.281449893390189</v>
      </c>
      <c r="I1172" s="1299">
        <f>K1172/E1172</f>
        <v>8.6277333333333335</v>
      </c>
      <c r="J1172" s="1299">
        <f>M1172/G1172</f>
        <v>9.2212389380530979</v>
      </c>
      <c r="K1172" s="1431">
        <f>K1128</f>
        <v>16177</v>
      </c>
      <c r="L1172" s="1431">
        <f>L1128</f>
        <v>8095</v>
      </c>
      <c r="M1172" s="1431">
        <f>M1128</f>
        <v>6252</v>
      </c>
      <c r="N1172" s="1301">
        <f>N1128</f>
        <v>77.232859789993825</v>
      </c>
      <c r="O1172" s="1431">
        <f>O1128</f>
        <v>61.39</v>
      </c>
      <c r="P1172" s="1296">
        <f>M1172/$C$3*12/O1172</f>
        <v>203.68138133246458</v>
      </c>
      <c r="Q1172" s="1431">
        <f t="shared" ref="Q1172:AB1173" si="619">Q1128</f>
        <v>27648.307679999998</v>
      </c>
      <c r="R1172" s="1431">
        <f t="shared" ref="R1172:S1172" si="620">R1128</f>
        <v>27648.307679999998</v>
      </c>
      <c r="S1172" s="1431">
        <f t="shared" si="620"/>
        <v>27648.307679999998</v>
      </c>
      <c r="T1172" s="1431">
        <f t="shared" ref="T1172:U1172" si="621">T1128</f>
        <v>27648.307679999998</v>
      </c>
      <c r="U1172" s="1431">
        <f t="shared" si="621"/>
        <v>27648.307679999998</v>
      </c>
      <c r="V1172" s="1431">
        <f t="shared" ref="V1172" si="622">V1128</f>
        <v>27648.307679999998</v>
      </c>
      <c r="W1172" s="1833">
        <f t="shared" si="619"/>
        <v>13824.153839999999</v>
      </c>
      <c r="X1172" s="1431">
        <f t="shared" si="619"/>
        <v>9741.9240699999991</v>
      </c>
      <c r="Y1172" s="1431"/>
      <c r="Z1172" s="1431">
        <f t="shared" si="619"/>
        <v>-4082.2297699999999</v>
      </c>
      <c r="AA1172" s="1431">
        <f t="shared" si="619"/>
        <v>-35.904290000000003</v>
      </c>
      <c r="AB1172" s="1431">
        <f t="shared" si="619"/>
        <v>9706.0197799999987</v>
      </c>
      <c r="AC1172" s="842"/>
      <c r="AD1172" s="258"/>
      <c r="AE1172" s="258"/>
      <c r="AF1172" s="258"/>
      <c r="AG1172" s="258"/>
      <c r="AH1172" s="258"/>
      <c r="AI1172" s="258"/>
      <c r="AJ1172" s="258"/>
      <c r="AK1172" s="258"/>
      <c r="AL1172" s="258"/>
      <c r="AM1172" s="258"/>
      <c r="AN1172" s="258"/>
      <c r="AO1172" s="258"/>
      <c r="AP1172" s="258"/>
      <c r="AQ1172" s="258"/>
      <c r="AR1172" s="258"/>
      <c r="AS1172" s="258"/>
      <c r="AT1172" s="258"/>
      <c r="AU1172" s="258"/>
      <c r="AV1172" s="258"/>
      <c r="AW1172" s="258"/>
      <c r="AX1172" s="258"/>
      <c r="AY1172" s="258"/>
      <c r="AZ1172" s="258"/>
      <c r="BA1172" s="258"/>
      <c r="BB1172" s="258"/>
      <c r="BC1172" s="258"/>
      <c r="BD1172" s="258"/>
      <c r="BE1172" s="258"/>
      <c r="BF1172" s="258"/>
      <c r="BG1172" s="258"/>
      <c r="BH1172" s="258"/>
      <c r="BI1172" s="258"/>
      <c r="BJ1172" s="258"/>
      <c r="BK1172" s="258"/>
      <c r="BL1172" s="258"/>
      <c r="BM1172" s="258"/>
      <c r="BN1172" s="258"/>
      <c r="BO1172" s="258"/>
      <c r="BP1172" s="258"/>
      <c r="BQ1172" s="258"/>
      <c r="BR1172" s="258"/>
      <c r="BS1172" s="258"/>
      <c r="BT1172" s="258"/>
      <c r="BU1172" s="258"/>
      <c r="BV1172" s="258"/>
      <c r="BW1172" s="258"/>
      <c r="BX1172" s="258"/>
      <c r="BY1172" s="258"/>
      <c r="BZ1172" s="258"/>
      <c r="CA1172" s="258"/>
      <c r="CB1172" s="258"/>
      <c r="CC1172" s="258"/>
      <c r="CD1172" s="258"/>
      <c r="CE1172" s="258"/>
      <c r="CF1172" s="258"/>
      <c r="CG1172" s="258"/>
      <c r="CH1172" s="258"/>
      <c r="CI1172" s="258"/>
      <c r="CJ1172" s="258"/>
      <c r="CK1172" s="258"/>
      <c r="CL1172" s="258"/>
      <c r="CM1172" s="258"/>
      <c r="CN1172" s="258"/>
      <c r="CO1172" s="258"/>
      <c r="CP1172" s="258"/>
      <c r="CQ1172" s="258"/>
      <c r="CR1172" s="258"/>
      <c r="CS1172" s="258"/>
      <c r="CT1172" s="258"/>
      <c r="CU1172" s="258"/>
      <c r="CV1172" s="258"/>
      <c r="CW1172" s="258"/>
      <c r="CX1172" s="258"/>
      <c r="CY1172" s="258"/>
      <c r="CZ1172" s="258"/>
      <c r="DA1172" s="258"/>
      <c r="DB1172" s="258"/>
      <c r="DC1172" s="258"/>
      <c r="DD1172" s="258"/>
      <c r="DE1172" s="258"/>
      <c r="DF1172" s="258"/>
      <c r="DG1172" s="258"/>
      <c r="DH1172" s="258"/>
      <c r="DI1172" s="258"/>
      <c r="DJ1172" s="258"/>
      <c r="DK1172" s="258"/>
      <c r="DL1172" s="258"/>
      <c r="DM1172" s="258"/>
      <c r="DN1172" s="258"/>
      <c r="DO1172" s="258"/>
      <c r="DP1172" s="258"/>
      <c r="DQ1172" s="258"/>
      <c r="DR1172" s="258"/>
      <c r="DS1172" s="258"/>
      <c r="DT1172" s="258"/>
      <c r="DU1172" s="258"/>
      <c r="DV1172" s="258"/>
      <c r="DW1172" s="258"/>
      <c r="DX1172" s="258"/>
      <c r="DY1172" s="258"/>
      <c r="DZ1172" s="258"/>
      <c r="EA1172" s="258"/>
      <c r="EB1172" s="258"/>
      <c r="EC1172" s="258"/>
      <c r="ED1172" s="258"/>
      <c r="EE1172" s="258"/>
      <c r="EF1172" s="258"/>
      <c r="EG1172" s="258"/>
      <c r="EH1172" s="258"/>
      <c r="EI1172" s="258"/>
      <c r="EJ1172" s="258"/>
      <c r="EK1172" s="258"/>
      <c r="EL1172" s="258"/>
      <c r="EM1172" s="258"/>
      <c r="EN1172" s="258"/>
      <c r="EO1172" s="258"/>
      <c r="EP1172" s="258"/>
      <c r="EQ1172" s="258"/>
      <c r="ER1172" s="258"/>
      <c r="ES1172" s="258"/>
      <c r="ET1172" s="258"/>
      <c r="EU1172" s="258"/>
      <c r="EV1172" s="258"/>
      <c r="EW1172" s="258"/>
      <c r="EX1172" s="258"/>
      <c r="EY1172" s="258"/>
      <c r="EZ1172" s="258"/>
      <c r="FA1172" s="258"/>
      <c r="FB1172" s="258"/>
      <c r="FC1172" s="258"/>
      <c r="FD1172" s="258"/>
      <c r="FE1172" s="258"/>
      <c r="FF1172" s="258"/>
      <c r="FG1172" s="258"/>
      <c r="FH1172" s="258"/>
      <c r="FI1172" s="258"/>
      <c r="FJ1172" s="258"/>
      <c r="FK1172" s="258"/>
      <c r="FL1172" s="258"/>
      <c r="FM1172" s="258"/>
      <c r="FN1172" s="258"/>
      <c r="FO1172" s="258"/>
      <c r="FP1172" s="258"/>
      <c r="FQ1172" s="258"/>
      <c r="FR1172" s="258"/>
      <c r="FS1172" s="258"/>
      <c r="FT1172" s="258"/>
      <c r="FU1172" s="258"/>
      <c r="FV1172" s="258"/>
      <c r="FW1172" s="258"/>
      <c r="FX1172" s="258"/>
      <c r="FY1172" s="258"/>
      <c r="FZ1172" s="258"/>
      <c r="GA1172" s="258"/>
      <c r="GB1172" s="258"/>
      <c r="GC1172" s="258"/>
      <c r="GD1172" s="258"/>
      <c r="GE1172" s="258"/>
      <c r="GF1172" s="258"/>
      <c r="GG1172" s="258"/>
      <c r="GH1172" s="258"/>
      <c r="GI1172" s="258"/>
      <c r="GJ1172" s="258"/>
      <c r="GK1172" s="258"/>
      <c r="GL1172" s="258"/>
      <c r="GM1172" s="258"/>
      <c r="GN1172" s="258"/>
      <c r="GO1172" s="258"/>
      <c r="GP1172" s="258"/>
      <c r="GQ1172" s="258"/>
      <c r="GR1172" s="258"/>
      <c r="GS1172" s="258"/>
      <c r="GT1172" s="258"/>
      <c r="GU1172" s="258"/>
      <c r="GV1172" s="258"/>
      <c r="GW1172" s="258"/>
      <c r="GX1172" s="258"/>
      <c r="GY1172" s="258"/>
      <c r="GZ1172" s="258"/>
      <c r="HA1172" s="258"/>
      <c r="HB1172" s="258"/>
      <c r="HC1172" s="258"/>
      <c r="HD1172" s="258"/>
      <c r="HE1172" s="258"/>
      <c r="HF1172" s="258"/>
      <c r="HG1172" s="258"/>
      <c r="HH1172" s="258"/>
      <c r="HI1172" s="258"/>
      <c r="HJ1172" s="258"/>
      <c r="HK1172" s="258"/>
      <c r="HL1172" s="258"/>
      <c r="HM1172" s="258"/>
      <c r="HN1172" s="258"/>
      <c r="HO1172" s="258"/>
      <c r="HP1172" s="258"/>
      <c r="HQ1172" s="258"/>
      <c r="HR1172" s="258"/>
      <c r="HS1172" s="258"/>
      <c r="HT1172" s="258"/>
      <c r="HU1172" s="258"/>
      <c r="HV1172" s="258"/>
      <c r="HW1172" s="258"/>
      <c r="HX1172" s="258"/>
      <c r="HY1172" s="258"/>
      <c r="HZ1172" s="258"/>
      <c r="IA1172" s="258"/>
      <c r="IB1172" s="258"/>
      <c r="IC1172" s="258"/>
      <c r="ID1172" s="258"/>
      <c r="IE1172" s="258"/>
      <c r="IF1172" s="258"/>
      <c r="IG1172" s="258"/>
      <c r="IH1172" s="258"/>
      <c r="II1172" s="258"/>
      <c r="IJ1172" s="258"/>
      <c r="IK1172" s="258"/>
      <c r="IL1172" s="258"/>
      <c r="IM1172" s="258"/>
      <c r="IN1172" s="258"/>
      <c r="IO1172" s="258"/>
      <c r="IP1172" s="258"/>
      <c r="IQ1172" s="258"/>
      <c r="IR1172" s="258"/>
      <c r="IS1172" s="258"/>
      <c r="IT1172" s="258"/>
      <c r="IU1172" s="258"/>
      <c r="IV1172" s="258"/>
      <c r="IW1172" s="258"/>
      <c r="IX1172" s="258"/>
      <c r="IY1172" s="258"/>
      <c r="IZ1172" s="258"/>
      <c r="JA1172" s="258"/>
      <c r="JB1172" s="258"/>
      <c r="JC1172" s="258"/>
      <c r="JD1172" s="258"/>
      <c r="JE1172" s="258"/>
      <c r="JF1172" s="258"/>
      <c r="JG1172" s="258"/>
      <c r="JH1172" s="258"/>
    </row>
    <row r="1173" spans="1:268" s="867" customFormat="1" ht="15" customHeight="1" x14ac:dyDescent="0.25">
      <c r="A1173" s="813">
        <v>1</v>
      </c>
      <c r="B1173" s="813">
        <v>1</v>
      </c>
      <c r="C1173" s="1325" t="s">
        <v>354</v>
      </c>
      <c r="D1173" s="1300"/>
      <c r="E1173" s="1301">
        <f t="shared" si="617"/>
        <v>9910</v>
      </c>
      <c r="F1173" s="1301">
        <f t="shared" si="617"/>
        <v>4955</v>
      </c>
      <c r="G1173" s="1301">
        <f t="shared" si="617"/>
        <v>5049</v>
      </c>
      <c r="H1173" s="1499">
        <f t="shared" si="618"/>
        <v>101.8970736629667</v>
      </c>
      <c r="I1173" s="1603"/>
      <c r="J1173" s="1603"/>
      <c r="K1173" s="1604"/>
      <c r="L1173" s="1604"/>
      <c r="M1173" s="1604"/>
      <c r="N1173" s="1604"/>
      <c r="O1173" s="1604"/>
      <c r="P1173" s="1604"/>
      <c r="Q1173" s="1301">
        <f t="shared" si="619"/>
        <v>21137.552454560002</v>
      </c>
      <c r="R1173" s="1301">
        <f t="shared" ref="R1173:S1173" si="623">R1129</f>
        <v>21137.552454560002</v>
      </c>
      <c r="S1173" s="1301">
        <f t="shared" si="623"/>
        <v>21137.552454560002</v>
      </c>
      <c r="T1173" s="1301">
        <f t="shared" ref="T1173:U1173" si="624">T1129</f>
        <v>21137.552454560002</v>
      </c>
      <c r="U1173" s="1301">
        <f t="shared" si="624"/>
        <v>21137.552454560002</v>
      </c>
      <c r="V1173" s="1301">
        <f t="shared" ref="V1173" si="625">V1129</f>
        <v>21498.927899999999</v>
      </c>
      <c r="W1173" s="1833">
        <f t="shared" si="619"/>
        <v>10620.401290914286</v>
      </c>
      <c r="X1173" s="1431">
        <f t="shared" si="619"/>
        <v>10355.1175</v>
      </c>
      <c r="Y1173" s="1431"/>
      <c r="Z1173" s="1431">
        <f t="shared" si="619"/>
        <v>-265.28379091428542</v>
      </c>
      <c r="AA1173" s="1431">
        <f t="shared" si="619"/>
        <v>-34.604050000000001</v>
      </c>
      <c r="AB1173" s="1431">
        <f t="shared" si="619"/>
        <v>10320.51345</v>
      </c>
      <c r="AC1173" s="842"/>
      <c r="AD1173" s="258"/>
      <c r="AE1173" s="258"/>
      <c r="AF1173" s="258"/>
      <c r="AG1173" s="258"/>
      <c r="AH1173" s="258"/>
      <c r="AI1173" s="258"/>
      <c r="AJ1173" s="258"/>
      <c r="AK1173" s="258"/>
      <c r="AL1173" s="258"/>
      <c r="AM1173" s="258"/>
      <c r="AN1173" s="258"/>
      <c r="AO1173" s="258"/>
      <c r="AP1173" s="258"/>
      <c r="AQ1173" s="258"/>
      <c r="AR1173" s="258"/>
      <c r="AS1173" s="258"/>
      <c r="AT1173" s="258"/>
      <c r="AU1173" s="258"/>
      <c r="AV1173" s="258"/>
      <c r="AW1173" s="258"/>
      <c r="AX1173" s="258"/>
      <c r="AY1173" s="258"/>
      <c r="AZ1173" s="258"/>
      <c r="BA1173" s="258"/>
      <c r="BB1173" s="258"/>
      <c r="BC1173" s="258"/>
      <c r="BD1173" s="258"/>
      <c r="BE1173" s="258"/>
      <c r="BF1173" s="258"/>
      <c r="BG1173" s="258"/>
      <c r="BH1173" s="258"/>
      <c r="BI1173" s="258"/>
      <c r="BJ1173" s="258"/>
      <c r="BK1173" s="258"/>
      <c r="BL1173" s="258"/>
      <c r="BM1173" s="258"/>
      <c r="BN1173" s="258"/>
      <c r="BO1173" s="258"/>
      <c r="BP1173" s="258"/>
      <c r="BQ1173" s="258"/>
      <c r="BR1173" s="258"/>
      <c r="BS1173" s="258"/>
      <c r="BT1173" s="258"/>
      <c r="BU1173" s="258"/>
      <c r="BV1173" s="258"/>
      <c r="BW1173" s="258"/>
      <c r="BX1173" s="258"/>
      <c r="BY1173" s="258"/>
      <c r="BZ1173" s="258"/>
      <c r="CA1173" s="258"/>
      <c r="CB1173" s="258"/>
      <c r="CC1173" s="258"/>
      <c r="CD1173" s="258"/>
      <c r="CE1173" s="258"/>
      <c r="CF1173" s="258"/>
      <c r="CG1173" s="258"/>
      <c r="CH1173" s="258"/>
      <c r="CI1173" s="258"/>
      <c r="CJ1173" s="258"/>
      <c r="CK1173" s="258"/>
      <c r="CL1173" s="258"/>
      <c r="CM1173" s="258"/>
      <c r="CN1173" s="258"/>
      <c r="CO1173" s="258"/>
      <c r="CP1173" s="258"/>
      <c r="CQ1173" s="258"/>
      <c r="CR1173" s="258"/>
      <c r="CS1173" s="258"/>
      <c r="CT1173" s="258"/>
      <c r="CU1173" s="258"/>
      <c r="CV1173" s="258"/>
      <c r="CW1173" s="258"/>
      <c r="CX1173" s="258"/>
      <c r="CY1173" s="258"/>
      <c r="CZ1173" s="258"/>
      <c r="DA1173" s="258"/>
      <c r="DB1173" s="258"/>
      <c r="DC1173" s="258"/>
      <c r="DD1173" s="258"/>
      <c r="DE1173" s="258"/>
      <c r="DF1173" s="258"/>
      <c r="DG1173" s="258"/>
      <c r="DH1173" s="258"/>
      <c r="DI1173" s="258"/>
      <c r="DJ1173" s="258"/>
      <c r="DK1173" s="258"/>
      <c r="DL1173" s="258"/>
      <c r="DM1173" s="258"/>
      <c r="DN1173" s="258"/>
      <c r="DO1173" s="258"/>
      <c r="DP1173" s="258"/>
      <c r="DQ1173" s="258"/>
      <c r="DR1173" s="258"/>
      <c r="DS1173" s="258"/>
      <c r="DT1173" s="258"/>
      <c r="DU1173" s="258"/>
      <c r="DV1173" s="258"/>
      <c r="DW1173" s="258"/>
      <c r="DX1173" s="258"/>
      <c r="DY1173" s="258"/>
      <c r="DZ1173" s="258"/>
      <c r="EA1173" s="258"/>
      <c r="EB1173" s="258"/>
      <c r="EC1173" s="258"/>
      <c r="ED1173" s="258"/>
      <c r="EE1173" s="258"/>
      <c r="EF1173" s="258"/>
      <c r="EG1173" s="258"/>
      <c r="EH1173" s="258"/>
      <c r="EI1173" s="258"/>
      <c r="EJ1173" s="258"/>
      <c r="EK1173" s="258"/>
      <c r="EL1173" s="258"/>
      <c r="EM1173" s="258"/>
      <c r="EN1173" s="258"/>
      <c r="EO1173" s="258"/>
      <c r="EP1173" s="258"/>
      <c r="EQ1173" s="258"/>
      <c r="ER1173" s="258"/>
      <c r="ES1173" s="258"/>
      <c r="ET1173" s="258"/>
      <c r="EU1173" s="258"/>
      <c r="EV1173" s="258"/>
      <c r="EW1173" s="258"/>
      <c r="EX1173" s="258"/>
      <c r="EY1173" s="258"/>
      <c r="EZ1173" s="258"/>
      <c r="FA1173" s="258"/>
      <c r="FB1173" s="258"/>
      <c r="FC1173" s="258"/>
      <c r="FD1173" s="258"/>
      <c r="FE1173" s="258"/>
      <c r="FF1173" s="258"/>
      <c r="FG1173" s="258"/>
      <c r="FH1173" s="258"/>
      <c r="FI1173" s="258"/>
      <c r="FJ1173" s="258"/>
      <c r="FK1173" s="258"/>
      <c r="FL1173" s="258"/>
      <c r="FM1173" s="258"/>
      <c r="FN1173" s="258"/>
      <c r="FO1173" s="258"/>
      <c r="FP1173" s="258"/>
      <c r="FQ1173" s="258"/>
      <c r="FR1173" s="258"/>
      <c r="FS1173" s="258"/>
      <c r="FT1173" s="258"/>
      <c r="FU1173" s="258"/>
      <c r="FV1173" s="258"/>
      <c r="FW1173" s="258"/>
      <c r="FX1173" s="258"/>
      <c r="FY1173" s="258"/>
      <c r="FZ1173" s="258"/>
      <c r="GA1173" s="258"/>
      <c r="GB1173" s="258"/>
      <c r="GC1173" s="258"/>
      <c r="GD1173" s="258"/>
      <c r="GE1173" s="258"/>
      <c r="GF1173" s="258"/>
      <c r="GG1173" s="258"/>
      <c r="GH1173" s="258"/>
      <c r="GI1173" s="258"/>
      <c r="GJ1173" s="258"/>
      <c r="GK1173" s="258"/>
      <c r="GL1173" s="258"/>
      <c r="GM1173" s="258"/>
      <c r="GN1173" s="258"/>
      <c r="GO1173" s="258"/>
      <c r="GP1173" s="258"/>
      <c r="GQ1173" s="258"/>
      <c r="GR1173" s="258"/>
      <c r="GS1173" s="258"/>
      <c r="GT1173" s="258"/>
      <c r="GU1173" s="258"/>
      <c r="GV1173" s="258"/>
      <c r="GW1173" s="258"/>
      <c r="GX1173" s="258"/>
      <c r="GY1173" s="258"/>
      <c r="GZ1173" s="258"/>
      <c r="HA1173" s="258"/>
      <c r="HB1173" s="258"/>
      <c r="HC1173" s="258"/>
      <c r="HD1173" s="258"/>
      <c r="HE1173" s="258"/>
      <c r="HF1173" s="258"/>
      <c r="HG1173" s="258"/>
      <c r="HH1173" s="258"/>
      <c r="HI1173" s="258"/>
      <c r="HJ1173" s="258"/>
      <c r="HK1173" s="258"/>
      <c r="HL1173" s="258"/>
      <c r="HM1173" s="258"/>
      <c r="HN1173" s="258"/>
      <c r="HO1173" s="258"/>
      <c r="HP1173" s="258"/>
      <c r="HQ1173" s="258"/>
      <c r="HR1173" s="258"/>
      <c r="HS1173" s="258"/>
      <c r="HT1173" s="258"/>
      <c r="HU1173" s="258"/>
      <c r="HV1173" s="258"/>
      <c r="HW1173" s="258"/>
      <c r="HX1173" s="258"/>
      <c r="HY1173" s="258"/>
      <c r="HZ1173" s="258"/>
      <c r="IA1173" s="258"/>
      <c r="IB1173" s="258"/>
      <c r="IC1173" s="258"/>
      <c r="ID1173" s="258"/>
      <c r="IE1173" s="258"/>
      <c r="IF1173" s="258"/>
      <c r="IG1173" s="258"/>
      <c r="IH1173" s="258"/>
      <c r="II1173" s="258"/>
      <c r="IJ1173" s="258"/>
      <c r="IK1173" s="258"/>
      <c r="IL1173" s="258"/>
      <c r="IM1173" s="258"/>
      <c r="IN1173" s="258"/>
      <c r="IO1173" s="258"/>
      <c r="IP1173" s="258"/>
      <c r="IQ1173" s="258"/>
      <c r="IR1173" s="258"/>
      <c r="IS1173" s="258"/>
      <c r="IT1173" s="258"/>
      <c r="IU1173" s="258"/>
      <c r="IV1173" s="258"/>
      <c r="IW1173" s="258"/>
      <c r="IX1173" s="258"/>
      <c r="IY1173" s="258"/>
      <c r="IZ1173" s="258"/>
      <c r="JA1173" s="258"/>
      <c r="JB1173" s="258"/>
      <c r="JC1173" s="258"/>
      <c r="JD1173" s="258"/>
      <c r="JE1173" s="258"/>
      <c r="JF1173" s="258"/>
      <c r="JG1173" s="258"/>
      <c r="JH1173" s="258"/>
    </row>
    <row r="1174" spans="1:268" s="867" customFormat="1" ht="15" customHeight="1" x14ac:dyDescent="0.25">
      <c r="A1174" s="813">
        <v>1</v>
      </c>
      <c r="B1174" s="813">
        <v>1</v>
      </c>
      <c r="C1174" s="1535" t="s">
        <v>334</v>
      </c>
      <c r="D1174" s="1532"/>
      <c r="E1174" s="1315">
        <f t="shared" si="617"/>
        <v>9900</v>
      </c>
      <c r="F1174" s="1315">
        <f t="shared" si="617"/>
        <v>4950</v>
      </c>
      <c r="G1174" s="1315">
        <f t="shared" si="617"/>
        <v>5049</v>
      </c>
      <c r="H1174" s="1477">
        <f t="shared" si="618"/>
        <v>102</v>
      </c>
      <c r="I1174" s="1609"/>
      <c r="J1174" s="1609"/>
      <c r="K1174" s="1610"/>
      <c r="L1174" s="1610"/>
      <c r="M1174" s="1610"/>
      <c r="N1174" s="1610"/>
      <c r="O1174" s="1610"/>
      <c r="P1174" s="1610"/>
      <c r="Q1174" s="1315"/>
      <c r="R1174" s="1315"/>
      <c r="S1174" s="1315"/>
      <c r="T1174" s="1315"/>
      <c r="U1174" s="1315"/>
      <c r="V1174" s="1315"/>
      <c r="W1174" s="1856"/>
      <c r="X1174" s="1315"/>
      <c r="Y1174" s="1315"/>
      <c r="Z1174" s="1315"/>
      <c r="AA1174" s="1611"/>
      <c r="AB1174" s="1315"/>
      <c r="AC1174" s="842"/>
      <c r="AD1174" s="258"/>
      <c r="AE1174" s="258"/>
      <c r="AF1174" s="258"/>
      <c r="AG1174" s="258"/>
      <c r="AH1174" s="258"/>
      <c r="AI1174" s="258"/>
      <c r="AJ1174" s="258"/>
      <c r="AK1174" s="258"/>
      <c r="AL1174" s="258"/>
      <c r="AM1174" s="258"/>
      <c r="AN1174" s="258"/>
      <c r="AO1174" s="258"/>
      <c r="AP1174" s="258"/>
      <c r="AQ1174" s="258"/>
      <c r="AR1174" s="258"/>
      <c r="AS1174" s="258"/>
      <c r="AT1174" s="258"/>
      <c r="AU1174" s="258"/>
      <c r="AV1174" s="258"/>
      <c r="AW1174" s="258"/>
      <c r="AX1174" s="258"/>
      <c r="AY1174" s="258"/>
      <c r="AZ1174" s="258"/>
      <c r="BA1174" s="258"/>
      <c r="BB1174" s="258"/>
      <c r="BC1174" s="258"/>
      <c r="BD1174" s="258"/>
      <c r="BE1174" s="258"/>
      <c r="BF1174" s="258"/>
      <c r="BG1174" s="258"/>
      <c r="BH1174" s="258"/>
      <c r="BI1174" s="258"/>
      <c r="BJ1174" s="258"/>
      <c r="BK1174" s="258"/>
      <c r="BL1174" s="258"/>
      <c r="BM1174" s="258"/>
      <c r="BN1174" s="258"/>
      <c r="BO1174" s="258"/>
      <c r="BP1174" s="258"/>
      <c r="BQ1174" s="258"/>
      <c r="BR1174" s="258"/>
      <c r="BS1174" s="258"/>
      <c r="BT1174" s="258"/>
      <c r="BU1174" s="258"/>
      <c r="BV1174" s="258"/>
      <c r="BW1174" s="258"/>
      <c r="BX1174" s="258"/>
      <c r="BY1174" s="258"/>
      <c r="BZ1174" s="258"/>
      <c r="CA1174" s="258"/>
      <c r="CB1174" s="258"/>
      <c r="CC1174" s="258"/>
      <c r="CD1174" s="258"/>
      <c r="CE1174" s="258"/>
      <c r="CF1174" s="258"/>
      <c r="CG1174" s="258"/>
      <c r="CH1174" s="258"/>
      <c r="CI1174" s="258"/>
      <c r="CJ1174" s="258"/>
      <c r="CK1174" s="258"/>
      <c r="CL1174" s="258"/>
      <c r="CM1174" s="258"/>
      <c r="CN1174" s="258"/>
      <c r="CO1174" s="258"/>
      <c r="CP1174" s="258"/>
      <c r="CQ1174" s="258"/>
      <c r="CR1174" s="258"/>
      <c r="CS1174" s="258"/>
      <c r="CT1174" s="258"/>
      <c r="CU1174" s="258"/>
      <c r="CV1174" s="258"/>
      <c r="CW1174" s="258"/>
      <c r="CX1174" s="258"/>
      <c r="CY1174" s="258"/>
      <c r="CZ1174" s="258"/>
      <c r="DA1174" s="258"/>
      <c r="DB1174" s="258"/>
      <c r="DC1174" s="258"/>
      <c r="DD1174" s="258"/>
      <c r="DE1174" s="258"/>
      <c r="DF1174" s="258"/>
      <c r="DG1174" s="258"/>
      <c r="DH1174" s="258"/>
      <c r="DI1174" s="258"/>
      <c r="DJ1174" s="258"/>
      <c r="DK1174" s="258"/>
      <c r="DL1174" s="258"/>
      <c r="DM1174" s="258"/>
      <c r="DN1174" s="258"/>
      <c r="DO1174" s="258"/>
      <c r="DP1174" s="258"/>
      <c r="DQ1174" s="258"/>
      <c r="DR1174" s="258"/>
      <c r="DS1174" s="258"/>
      <c r="DT1174" s="258"/>
      <c r="DU1174" s="258"/>
      <c r="DV1174" s="258"/>
      <c r="DW1174" s="258"/>
      <c r="DX1174" s="258"/>
      <c r="DY1174" s="258"/>
      <c r="DZ1174" s="258"/>
      <c r="EA1174" s="258"/>
      <c r="EB1174" s="258"/>
      <c r="EC1174" s="258"/>
      <c r="ED1174" s="258"/>
      <c r="EE1174" s="258"/>
      <c r="EF1174" s="258"/>
      <c r="EG1174" s="258"/>
      <c r="EH1174" s="258"/>
      <c r="EI1174" s="258"/>
      <c r="EJ1174" s="258"/>
      <c r="EK1174" s="258"/>
      <c r="EL1174" s="258"/>
      <c r="EM1174" s="258"/>
      <c r="EN1174" s="258"/>
      <c r="EO1174" s="258"/>
      <c r="EP1174" s="258"/>
      <c r="EQ1174" s="258"/>
      <c r="ER1174" s="258"/>
      <c r="ES1174" s="258"/>
      <c r="ET1174" s="258"/>
      <c r="EU1174" s="258"/>
      <c r="EV1174" s="258"/>
      <c r="EW1174" s="258"/>
      <c r="EX1174" s="258"/>
      <c r="EY1174" s="258"/>
      <c r="EZ1174" s="258"/>
      <c r="FA1174" s="258"/>
      <c r="FB1174" s="258"/>
      <c r="FC1174" s="258"/>
      <c r="FD1174" s="258"/>
      <c r="FE1174" s="258"/>
      <c r="FF1174" s="258"/>
      <c r="FG1174" s="258"/>
      <c r="FH1174" s="258"/>
      <c r="FI1174" s="258"/>
      <c r="FJ1174" s="258"/>
      <c r="FK1174" s="258"/>
      <c r="FL1174" s="258"/>
      <c r="FM1174" s="258"/>
      <c r="FN1174" s="258"/>
      <c r="FO1174" s="258"/>
      <c r="FP1174" s="258"/>
      <c r="FQ1174" s="258"/>
      <c r="FR1174" s="258"/>
      <c r="FS1174" s="258"/>
      <c r="FT1174" s="258"/>
      <c r="FU1174" s="258"/>
      <c r="FV1174" s="258"/>
      <c r="FW1174" s="258"/>
      <c r="FX1174" s="258"/>
      <c r="FY1174" s="258"/>
      <c r="FZ1174" s="258"/>
      <c r="GA1174" s="258"/>
      <c r="GB1174" s="258"/>
      <c r="GC1174" s="258"/>
      <c r="GD1174" s="258"/>
      <c r="GE1174" s="258"/>
      <c r="GF1174" s="258"/>
      <c r="GG1174" s="258"/>
      <c r="GH1174" s="258"/>
      <c r="GI1174" s="258"/>
      <c r="GJ1174" s="258"/>
      <c r="GK1174" s="258"/>
      <c r="GL1174" s="258"/>
      <c r="GM1174" s="258"/>
      <c r="GN1174" s="258"/>
      <c r="GO1174" s="258"/>
      <c r="GP1174" s="258"/>
      <c r="GQ1174" s="258"/>
      <c r="GR1174" s="258"/>
      <c r="GS1174" s="258"/>
      <c r="GT1174" s="258"/>
      <c r="GU1174" s="258"/>
      <c r="GV1174" s="258"/>
      <c r="GW1174" s="258"/>
      <c r="GX1174" s="258"/>
      <c r="GY1174" s="258"/>
      <c r="GZ1174" s="258"/>
      <c r="HA1174" s="258"/>
      <c r="HB1174" s="258"/>
      <c r="HC1174" s="258"/>
      <c r="HD1174" s="258"/>
      <c r="HE1174" s="258"/>
      <c r="HF1174" s="258"/>
      <c r="HG1174" s="258"/>
      <c r="HH1174" s="258"/>
      <c r="HI1174" s="258"/>
      <c r="HJ1174" s="258"/>
      <c r="HK1174" s="258"/>
      <c r="HL1174" s="258"/>
      <c r="HM1174" s="258"/>
      <c r="HN1174" s="258"/>
      <c r="HO1174" s="258"/>
      <c r="HP1174" s="258"/>
      <c r="HQ1174" s="258"/>
      <c r="HR1174" s="258"/>
      <c r="HS1174" s="258"/>
      <c r="HT1174" s="258"/>
      <c r="HU1174" s="258"/>
      <c r="HV1174" s="258"/>
      <c r="HW1174" s="258"/>
      <c r="HX1174" s="258"/>
      <c r="HY1174" s="258"/>
      <c r="HZ1174" s="258"/>
      <c r="IA1174" s="258"/>
      <c r="IB1174" s="258"/>
      <c r="IC1174" s="258"/>
      <c r="ID1174" s="258"/>
      <c r="IE1174" s="258"/>
      <c r="IF1174" s="258"/>
      <c r="IG1174" s="258"/>
      <c r="IH1174" s="258"/>
      <c r="II1174" s="258"/>
      <c r="IJ1174" s="258"/>
      <c r="IK1174" s="258"/>
      <c r="IL1174" s="258"/>
      <c r="IM1174" s="258"/>
      <c r="IN1174" s="258"/>
      <c r="IO1174" s="258"/>
      <c r="IP1174" s="258"/>
      <c r="IQ1174" s="258"/>
      <c r="IR1174" s="258"/>
      <c r="IS1174" s="258"/>
      <c r="IT1174" s="258"/>
      <c r="IU1174" s="258"/>
      <c r="IV1174" s="258"/>
      <c r="IW1174" s="258"/>
      <c r="IX1174" s="258"/>
      <c r="IY1174" s="258"/>
      <c r="IZ1174" s="258"/>
      <c r="JA1174" s="258"/>
      <c r="JB1174" s="258"/>
      <c r="JC1174" s="258"/>
      <c r="JD1174" s="258"/>
      <c r="JE1174" s="258"/>
      <c r="JF1174" s="258"/>
      <c r="JG1174" s="258"/>
      <c r="JH1174" s="258"/>
    </row>
    <row r="1175" spans="1:268" s="867" customFormat="1" ht="45" customHeight="1" x14ac:dyDescent="0.25">
      <c r="A1175" s="813">
        <v>1</v>
      </c>
      <c r="B1175" s="813">
        <v>1</v>
      </c>
      <c r="C1175" s="1441" t="s">
        <v>335</v>
      </c>
      <c r="D1175" s="1300"/>
      <c r="E1175" s="1301">
        <f t="shared" si="617"/>
        <v>9900</v>
      </c>
      <c r="F1175" s="1301">
        <f t="shared" si="617"/>
        <v>4950</v>
      </c>
      <c r="G1175" s="1301">
        <f t="shared" si="617"/>
        <v>5049</v>
      </c>
      <c r="H1175" s="1499">
        <f t="shared" si="618"/>
        <v>102</v>
      </c>
      <c r="I1175" s="1603"/>
      <c r="J1175" s="1603"/>
      <c r="K1175" s="1604"/>
      <c r="L1175" s="1604"/>
      <c r="M1175" s="1604"/>
      <c r="N1175" s="1604"/>
      <c r="O1175" s="1604"/>
      <c r="P1175" s="1604"/>
      <c r="Q1175" s="1301"/>
      <c r="R1175" s="1301"/>
      <c r="S1175" s="1301"/>
      <c r="T1175" s="1301"/>
      <c r="U1175" s="1301"/>
      <c r="V1175" s="1301"/>
      <c r="W1175" s="1818"/>
      <c r="X1175" s="1301"/>
      <c r="Y1175" s="1301"/>
      <c r="Z1175" s="1301"/>
      <c r="AA1175" s="1605"/>
      <c r="AB1175" s="1301"/>
      <c r="AC1175" s="842"/>
      <c r="AD1175" s="258"/>
      <c r="AE1175" s="258"/>
      <c r="AF1175" s="258"/>
      <c r="AG1175" s="258"/>
      <c r="AH1175" s="258"/>
      <c r="AI1175" s="258"/>
      <c r="AJ1175" s="258"/>
      <c r="AK1175" s="258"/>
      <c r="AL1175" s="258"/>
      <c r="AM1175" s="258"/>
      <c r="AN1175" s="258"/>
      <c r="AO1175" s="258"/>
      <c r="AP1175" s="258"/>
      <c r="AQ1175" s="258"/>
      <c r="AR1175" s="258"/>
      <c r="AS1175" s="258"/>
      <c r="AT1175" s="258"/>
      <c r="AU1175" s="258"/>
      <c r="AV1175" s="258"/>
      <c r="AW1175" s="258"/>
      <c r="AX1175" s="258"/>
      <c r="AY1175" s="258"/>
      <c r="AZ1175" s="258"/>
      <c r="BA1175" s="258"/>
      <c r="BB1175" s="258"/>
      <c r="BC1175" s="258"/>
      <c r="BD1175" s="258"/>
      <c r="BE1175" s="258"/>
      <c r="BF1175" s="258"/>
      <c r="BG1175" s="258"/>
      <c r="BH1175" s="258"/>
      <c r="BI1175" s="258"/>
      <c r="BJ1175" s="258"/>
      <c r="BK1175" s="258"/>
      <c r="BL1175" s="258"/>
      <c r="BM1175" s="258"/>
      <c r="BN1175" s="258"/>
      <c r="BO1175" s="258"/>
      <c r="BP1175" s="258"/>
      <c r="BQ1175" s="258"/>
      <c r="BR1175" s="258"/>
      <c r="BS1175" s="258"/>
      <c r="BT1175" s="258"/>
      <c r="BU1175" s="258"/>
      <c r="BV1175" s="258"/>
      <c r="BW1175" s="258"/>
      <c r="BX1175" s="258"/>
      <c r="BY1175" s="258"/>
      <c r="BZ1175" s="258"/>
      <c r="CA1175" s="258"/>
      <c r="CB1175" s="258"/>
      <c r="CC1175" s="258"/>
      <c r="CD1175" s="258"/>
      <c r="CE1175" s="258"/>
      <c r="CF1175" s="258"/>
      <c r="CG1175" s="258"/>
      <c r="CH1175" s="258"/>
      <c r="CI1175" s="258"/>
      <c r="CJ1175" s="258"/>
      <c r="CK1175" s="258"/>
      <c r="CL1175" s="258"/>
      <c r="CM1175" s="258"/>
      <c r="CN1175" s="258"/>
      <c r="CO1175" s="258"/>
      <c r="CP1175" s="258"/>
      <c r="CQ1175" s="258"/>
      <c r="CR1175" s="258"/>
      <c r="CS1175" s="258"/>
      <c r="CT1175" s="258"/>
      <c r="CU1175" s="258"/>
      <c r="CV1175" s="258"/>
      <c r="CW1175" s="258"/>
      <c r="CX1175" s="258"/>
      <c r="CY1175" s="258"/>
      <c r="CZ1175" s="258"/>
      <c r="DA1175" s="258"/>
      <c r="DB1175" s="258"/>
      <c r="DC1175" s="258"/>
      <c r="DD1175" s="258"/>
      <c r="DE1175" s="258"/>
      <c r="DF1175" s="258"/>
      <c r="DG1175" s="258"/>
      <c r="DH1175" s="258"/>
      <c r="DI1175" s="258"/>
      <c r="DJ1175" s="258"/>
      <c r="DK1175" s="258"/>
      <c r="DL1175" s="258"/>
      <c r="DM1175" s="258"/>
      <c r="DN1175" s="258"/>
      <c r="DO1175" s="258"/>
      <c r="DP1175" s="258"/>
      <c r="DQ1175" s="258"/>
      <c r="DR1175" s="258"/>
      <c r="DS1175" s="258"/>
      <c r="DT1175" s="258"/>
      <c r="DU1175" s="258"/>
      <c r="DV1175" s="258"/>
      <c r="DW1175" s="258"/>
      <c r="DX1175" s="258"/>
      <c r="DY1175" s="258"/>
      <c r="DZ1175" s="258"/>
      <c r="EA1175" s="258"/>
      <c r="EB1175" s="258"/>
      <c r="EC1175" s="258"/>
      <c r="ED1175" s="258"/>
      <c r="EE1175" s="258"/>
      <c r="EF1175" s="258"/>
      <c r="EG1175" s="258"/>
      <c r="EH1175" s="258"/>
      <c r="EI1175" s="258"/>
      <c r="EJ1175" s="258"/>
      <c r="EK1175" s="258"/>
      <c r="EL1175" s="258"/>
      <c r="EM1175" s="258"/>
      <c r="EN1175" s="258"/>
      <c r="EO1175" s="258"/>
      <c r="EP1175" s="258"/>
      <c r="EQ1175" s="258"/>
      <c r="ER1175" s="258"/>
      <c r="ES1175" s="258"/>
      <c r="ET1175" s="258"/>
      <c r="EU1175" s="258"/>
      <c r="EV1175" s="258"/>
      <c r="EW1175" s="258"/>
      <c r="EX1175" s="258"/>
      <c r="EY1175" s="258"/>
      <c r="EZ1175" s="258"/>
      <c r="FA1175" s="258"/>
      <c r="FB1175" s="258"/>
      <c r="FC1175" s="258"/>
      <c r="FD1175" s="258"/>
      <c r="FE1175" s="258"/>
      <c r="FF1175" s="258"/>
      <c r="FG1175" s="258"/>
      <c r="FH1175" s="258"/>
      <c r="FI1175" s="258"/>
      <c r="FJ1175" s="258"/>
      <c r="FK1175" s="258"/>
      <c r="FL1175" s="258"/>
      <c r="FM1175" s="258"/>
      <c r="FN1175" s="258"/>
      <c r="FO1175" s="258"/>
      <c r="FP1175" s="258"/>
      <c r="FQ1175" s="258"/>
      <c r="FR1175" s="258"/>
      <c r="FS1175" s="258"/>
      <c r="FT1175" s="258"/>
      <c r="FU1175" s="258"/>
      <c r="FV1175" s="258"/>
      <c r="FW1175" s="258"/>
      <c r="FX1175" s="258"/>
      <c r="FY1175" s="258"/>
      <c r="FZ1175" s="258"/>
      <c r="GA1175" s="258"/>
      <c r="GB1175" s="258"/>
      <c r="GC1175" s="258"/>
      <c r="GD1175" s="258"/>
      <c r="GE1175" s="258"/>
      <c r="GF1175" s="258"/>
      <c r="GG1175" s="258"/>
      <c r="GH1175" s="258"/>
      <c r="GI1175" s="258"/>
      <c r="GJ1175" s="258"/>
      <c r="GK1175" s="258"/>
      <c r="GL1175" s="258"/>
      <c r="GM1175" s="258"/>
      <c r="GN1175" s="258"/>
      <c r="GO1175" s="258"/>
      <c r="GP1175" s="258"/>
      <c r="GQ1175" s="258"/>
      <c r="GR1175" s="258"/>
      <c r="GS1175" s="258"/>
      <c r="GT1175" s="258"/>
      <c r="GU1175" s="258"/>
      <c r="GV1175" s="258"/>
      <c r="GW1175" s="258"/>
      <c r="GX1175" s="258"/>
      <c r="GY1175" s="258"/>
      <c r="GZ1175" s="258"/>
      <c r="HA1175" s="258"/>
      <c r="HB1175" s="258"/>
      <c r="HC1175" s="258"/>
      <c r="HD1175" s="258"/>
      <c r="HE1175" s="258"/>
      <c r="HF1175" s="258"/>
      <c r="HG1175" s="258"/>
      <c r="HH1175" s="258"/>
      <c r="HI1175" s="258"/>
      <c r="HJ1175" s="258"/>
      <c r="HK1175" s="258"/>
      <c r="HL1175" s="258"/>
      <c r="HM1175" s="258"/>
      <c r="HN1175" s="258"/>
      <c r="HO1175" s="258"/>
      <c r="HP1175" s="258"/>
      <c r="HQ1175" s="258"/>
      <c r="HR1175" s="258"/>
      <c r="HS1175" s="258"/>
      <c r="HT1175" s="258"/>
      <c r="HU1175" s="258"/>
      <c r="HV1175" s="258"/>
      <c r="HW1175" s="258"/>
      <c r="HX1175" s="258"/>
      <c r="HY1175" s="258"/>
      <c r="HZ1175" s="258"/>
      <c r="IA1175" s="258"/>
      <c r="IB1175" s="258"/>
      <c r="IC1175" s="258"/>
      <c r="ID1175" s="258"/>
      <c r="IE1175" s="258"/>
      <c r="IF1175" s="258"/>
      <c r="IG1175" s="258"/>
      <c r="IH1175" s="258"/>
      <c r="II1175" s="258"/>
      <c r="IJ1175" s="258"/>
      <c r="IK1175" s="258"/>
      <c r="IL1175" s="258"/>
      <c r="IM1175" s="258"/>
      <c r="IN1175" s="258"/>
      <c r="IO1175" s="258"/>
      <c r="IP1175" s="258"/>
      <c r="IQ1175" s="258"/>
      <c r="IR1175" s="258"/>
      <c r="IS1175" s="258"/>
      <c r="IT1175" s="258"/>
      <c r="IU1175" s="258"/>
      <c r="IV1175" s="258"/>
      <c r="IW1175" s="258"/>
      <c r="IX1175" s="258"/>
      <c r="IY1175" s="258"/>
      <c r="IZ1175" s="258"/>
      <c r="JA1175" s="258"/>
      <c r="JB1175" s="258"/>
      <c r="JC1175" s="258"/>
      <c r="JD1175" s="258"/>
      <c r="JE1175" s="258"/>
      <c r="JF1175" s="258"/>
      <c r="JG1175" s="258"/>
      <c r="JH1175" s="258"/>
    </row>
    <row r="1176" spans="1:268" s="867" customFormat="1" ht="15" customHeight="1" x14ac:dyDescent="0.25">
      <c r="A1176" s="813">
        <v>1</v>
      </c>
      <c r="B1176" s="813">
        <v>1</v>
      </c>
      <c r="C1176" s="1332" t="s">
        <v>336</v>
      </c>
      <c r="D1176" s="1300"/>
      <c r="E1176" s="1301">
        <f t="shared" si="617"/>
        <v>10</v>
      </c>
      <c r="F1176" s="1301">
        <f t="shared" si="617"/>
        <v>5</v>
      </c>
      <c r="G1176" s="1301">
        <f t="shared" si="617"/>
        <v>0</v>
      </c>
      <c r="H1176" s="1499">
        <f t="shared" si="618"/>
        <v>0</v>
      </c>
      <c r="I1176" s="1603"/>
      <c r="J1176" s="1603"/>
      <c r="K1176" s="1604"/>
      <c r="L1176" s="1604"/>
      <c r="M1176" s="1604"/>
      <c r="N1176" s="1604"/>
      <c r="O1176" s="1604"/>
      <c r="P1176" s="1604"/>
      <c r="Q1176" s="1301"/>
      <c r="R1176" s="1301"/>
      <c r="S1176" s="1301"/>
      <c r="T1176" s="1301"/>
      <c r="U1176" s="1301"/>
      <c r="V1176" s="1301"/>
      <c r="W1176" s="1818"/>
      <c r="X1176" s="1301"/>
      <c r="Y1176" s="1301"/>
      <c r="Z1176" s="1301"/>
      <c r="AA1176" s="1605"/>
      <c r="AB1176" s="1301"/>
      <c r="AC1176" s="842"/>
      <c r="AD1176" s="258"/>
      <c r="AE1176" s="258"/>
      <c r="AF1176" s="258"/>
      <c r="AG1176" s="258"/>
      <c r="AH1176" s="258"/>
      <c r="AI1176" s="258"/>
      <c r="AJ1176" s="258"/>
      <c r="AK1176" s="258"/>
      <c r="AL1176" s="258"/>
      <c r="AM1176" s="258"/>
      <c r="AN1176" s="258"/>
      <c r="AO1176" s="258"/>
      <c r="AP1176" s="258"/>
      <c r="AQ1176" s="258"/>
      <c r="AR1176" s="258"/>
      <c r="AS1176" s="258"/>
      <c r="AT1176" s="258"/>
      <c r="AU1176" s="258"/>
      <c r="AV1176" s="258"/>
      <c r="AW1176" s="258"/>
      <c r="AX1176" s="258"/>
      <c r="AY1176" s="258"/>
      <c r="AZ1176" s="258"/>
      <c r="BA1176" s="258"/>
      <c r="BB1176" s="258"/>
      <c r="BC1176" s="258"/>
      <c r="BD1176" s="258"/>
      <c r="BE1176" s="258"/>
      <c r="BF1176" s="258"/>
      <c r="BG1176" s="258"/>
      <c r="BH1176" s="258"/>
      <c r="BI1176" s="258"/>
      <c r="BJ1176" s="258"/>
      <c r="BK1176" s="258"/>
      <c r="BL1176" s="258"/>
      <c r="BM1176" s="258"/>
      <c r="BN1176" s="258"/>
      <c r="BO1176" s="258"/>
      <c r="BP1176" s="258"/>
      <c r="BQ1176" s="258"/>
      <c r="BR1176" s="258"/>
      <c r="BS1176" s="258"/>
      <c r="BT1176" s="258"/>
      <c r="BU1176" s="258"/>
      <c r="BV1176" s="258"/>
      <c r="BW1176" s="258"/>
      <c r="BX1176" s="258"/>
      <c r="BY1176" s="258"/>
      <c r="BZ1176" s="258"/>
      <c r="CA1176" s="258"/>
      <c r="CB1176" s="258"/>
      <c r="CC1176" s="258"/>
      <c r="CD1176" s="258"/>
      <c r="CE1176" s="258"/>
      <c r="CF1176" s="258"/>
      <c r="CG1176" s="258"/>
      <c r="CH1176" s="258"/>
      <c r="CI1176" s="258"/>
      <c r="CJ1176" s="258"/>
      <c r="CK1176" s="258"/>
      <c r="CL1176" s="258"/>
      <c r="CM1176" s="258"/>
      <c r="CN1176" s="258"/>
      <c r="CO1176" s="258"/>
      <c r="CP1176" s="258"/>
      <c r="CQ1176" s="258"/>
      <c r="CR1176" s="258"/>
      <c r="CS1176" s="258"/>
      <c r="CT1176" s="258"/>
      <c r="CU1176" s="258"/>
      <c r="CV1176" s="258"/>
      <c r="CW1176" s="258"/>
      <c r="CX1176" s="258"/>
      <c r="CY1176" s="258"/>
      <c r="CZ1176" s="258"/>
      <c r="DA1176" s="258"/>
      <c r="DB1176" s="258"/>
      <c r="DC1176" s="258"/>
      <c r="DD1176" s="258"/>
      <c r="DE1176" s="258"/>
      <c r="DF1176" s="258"/>
      <c r="DG1176" s="258"/>
      <c r="DH1176" s="258"/>
      <c r="DI1176" s="258"/>
      <c r="DJ1176" s="258"/>
      <c r="DK1176" s="258"/>
      <c r="DL1176" s="258"/>
      <c r="DM1176" s="258"/>
      <c r="DN1176" s="258"/>
      <c r="DO1176" s="258"/>
      <c r="DP1176" s="258"/>
      <c r="DQ1176" s="258"/>
      <c r="DR1176" s="258"/>
      <c r="DS1176" s="258"/>
      <c r="DT1176" s="258"/>
      <c r="DU1176" s="258"/>
      <c r="DV1176" s="258"/>
      <c r="DW1176" s="258"/>
      <c r="DX1176" s="258"/>
      <c r="DY1176" s="258"/>
      <c r="DZ1176" s="258"/>
      <c r="EA1176" s="258"/>
      <c r="EB1176" s="258"/>
      <c r="EC1176" s="258"/>
      <c r="ED1176" s="258"/>
      <c r="EE1176" s="258"/>
      <c r="EF1176" s="258"/>
      <c r="EG1176" s="258"/>
      <c r="EH1176" s="258"/>
      <c r="EI1176" s="258"/>
      <c r="EJ1176" s="258"/>
      <c r="EK1176" s="258"/>
      <c r="EL1176" s="258"/>
      <c r="EM1176" s="258"/>
      <c r="EN1176" s="258"/>
      <c r="EO1176" s="258"/>
      <c r="EP1176" s="258"/>
      <c r="EQ1176" s="258"/>
      <c r="ER1176" s="258"/>
      <c r="ES1176" s="258"/>
      <c r="ET1176" s="258"/>
      <c r="EU1176" s="258"/>
      <c r="EV1176" s="258"/>
      <c r="EW1176" s="258"/>
      <c r="EX1176" s="258"/>
      <c r="EY1176" s="258"/>
      <c r="EZ1176" s="258"/>
      <c r="FA1176" s="258"/>
      <c r="FB1176" s="258"/>
      <c r="FC1176" s="258"/>
      <c r="FD1176" s="258"/>
      <c r="FE1176" s="258"/>
      <c r="FF1176" s="258"/>
      <c r="FG1176" s="258"/>
      <c r="FH1176" s="258"/>
      <c r="FI1176" s="258"/>
      <c r="FJ1176" s="258"/>
      <c r="FK1176" s="258"/>
      <c r="FL1176" s="258"/>
      <c r="FM1176" s="258"/>
      <c r="FN1176" s="258"/>
      <c r="FO1176" s="258"/>
      <c r="FP1176" s="258"/>
      <c r="FQ1176" s="258"/>
      <c r="FR1176" s="258"/>
      <c r="FS1176" s="258"/>
      <c r="FT1176" s="258"/>
      <c r="FU1176" s="258"/>
      <c r="FV1176" s="258"/>
      <c r="FW1176" s="258"/>
      <c r="FX1176" s="258"/>
      <c r="FY1176" s="258"/>
      <c r="FZ1176" s="258"/>
      <c r="GA1176" s="258"/>
      <c r="GB1176" s="258"/>
      <c r="GC1176" s="258"/>
      <c r="GD1176" s="258"/>
      <c r="GE1176" s="258"/>
      <c r="GF1176" s="258"/>
      <c r="GG1176" s="258"/>
      <c r="GH1176" s="258"/>
      <c r="GI1176" s="258"/>
      <c r="GJ1176" s="258"/>
      <c r="GK1176" s="258"/>
      <c r="GL1176" s="258"/>
      <c r="GM1176" s="258"/>
      <c r="GN1176" s="258"/>
      <c r="GO1176" s="258"/>
      <c r="GP1176" s="258"/>
      <c r="GQ1176" s="258"/>
      <c r="GR1176" s="258"/>
      <c r="GS1176" s="258"/>
      <c r="GT1176" s="258"/>
      <c r="GU1176" s="258"/>
      <c r="GV1176" s="258"/>
      <c r="GW1176" s="258"/>
      <c r="GX1176" s="258"/>
      <c r="GY1176" s="258"/>
      <c r="GZ1176" s="258"/>
      <c r="HA1176" s="258"/>
      <c r="HB1176" s="258"/>
      <c r="HC1176" s="258"/>
      <c r="HD1176" s="258"/>
      <c r="HE1176" s="258"/>
      <c r="HF1176" s="258"/>
      <c r="HG1176" s="258"/>
      <c r="HH1176" s="258"/>
      <c r="HI1176" s="258"/>
      <c r="HJ1176" s="258"/>
      <c r="HK1176" s="258"/>
      <c r="HL1176" s="258"/>
      <c r="HM1176" s="258"/>
      <c r="HN1176" s="258"/>
      <c r="HO1176" s="258"/>
      <c r="HP1176" s="258"/>
      <c r="HQ1176" s="258"/>
      <c r="HR1176" s="258"/>
      <c r="HS1176" s="258"/>
      <c r="HT1176" s="258"/>
      <c r="HU1176" s="258"/>
      <c r="HV1176" s="258"/>
      <c r="HW1176" s="258"/>
      <c r="HX1176" s="258"/>
      <c r="HY1176" s="258"/>
      <c r="HZ1176" s="258"/>
      <c r="IA1176" s="258"/>
      <c r="IB1176" s="258"/>
      <c r="IC1176" s="258"/>
      <c r="ID1176" s="258"/>
      <c r="IE1176" s="258"/>
      <c r="IF1176" s="258"/>
      <c r="IG1176" s="258"/>
      <c r="IH1176" s="258"/>
      <c r="II1176" s="258"/>
      <c r="IJ1176" s="258"/>
      <c r="IK1176" s="258"/>
      <c r="IL1176" s="258"/>
      <c r="IM1176" s="258"/>
      <c r="IN1176" s="258"/>
      <c r="IO1176" s="258"/>
      <c r="IP1176" s="258"/>
      <c r="IQ1176" s="258"/>
      <c r="IR1176" s="258"/>
      <c r="IS1176" s="258"/>
      <c r="IT1176" s="258"/>
      <c r="IU1176" s="258"/>
      <c r="IV1176" s="258"/>
      <c r="IW1176" s="258"/>
      <c r="IX1176" s="258"/>
      <c r="IY1176" s="258"/>
      <c r="IZ1176" s="258"/>
      <c r="JA1176" s="258"/>
      <c r="JB1176" s="258"/>
      <c r="JC1176" s="258"/>
      <c r="JD1176" s="258"/>
      <c r="JE1176" s="258"/>
      <c r="JF1176" s="258"/>
      <c r="JG1176" s="258"/>
      <c r="JH1176" s="258"/>
    </row>
    <row r="1177" spans="1:268" s="867" customFormat="1" ht="30" customHeight="1" thickBot="1" x14ac:dyDescent="0.3">
      <c r="A1177" s="813">
        <v>1</v>
      </c>
      <c r="B1177" s="813">
        <v>1</v>
      </c>
      <c r="C1177" s="1461" t="s">
        <v>337</v>
      </c>
      <c r="D1177" s="1614"/>
      <c r="E1177" s="1338">
        <f t="shared" si="617"/>
        <v>10</v>
      </c>
      <c r="F1177" s="1338">
        <f t="shared" si="617"/>
        <v>5</v>
      </c>
      <c r="G1177" s="1338">
        <f t="shared" si="617"/>
        <v>0</v>
      </c>
      <c r="H1177" s="1500">
        <f t="shared" si="618"/>
        <v>0</v>
      </c>
      <c r="I1177" s="1612"/>
      <c r="J1177" s="1612"/>
      <c r="K1177" s="1613"/>
      <c r="L1177" s="1613"/>
      <c r="M1177" s="1613"/>
      <c r="N1177" s="1613"/>
      <c r="O1177" s="1613"/>
      <c r="P1177" s="1613"/>
      <c r="Q1177" s="1338"/>
      <c r="R1177" s="1338"/>
      <c r="S1177" s="1338"/>
      <c r="T1177" s="1338"/>
      <c r="U1177" s="1338"/>
      <c r="V1177" s="1338"/>
      <c r="W1177" s="1857"/>
      <c r="X1177" s="1338"/>
      <c r="Y1177" s="1338"/>
      <c r="Z1177" s="1338"/>
      <c r="AA1177" s="1615"/>
      <c r="AB1177" s="1338"/>
      <c r="AC1177" s="842"/>
      <c r="AD1177" s="258"/>
      <c r="AE1177" s="258"/>
      <c r="AF1177" s="258"/>
      <c r="AG1177" s="258"/>
      <c r="AH1177" s="258"/>
      <c r="AI1177" s="258"/>
      <c r="AJ1177" s="258"/>
      <c r="AK1177" s="258"/>
      <c r="AL1177" s="258"/>
      <c r="AM1177" s="258"/>
      <c r="AN1177" s="258"/>
      <c r="AO1177" s="258"/>
      <c r="AP1177" s="258"/>
      <c r="AQ1177" s="258"/>
      <c r="AR1177" s="258"/>
      <c r="AS1177" s="258"/>
      <c r="AT1177" s="258"/>
      <c r="AU1177" s="258"/>
      <c r="AV1177" s="258"/>
      <c r="AW1177" s="258"/>
      <c r="AX1177" s="258"/>
      <c r="AY1177" s="258"/>
      <c r="AZ1177" s="258"/>
      <c r="BA1177" s="258"/>
      <c r="BB1177" s="258"/>
      <c r="BC1177" s="258"/>
      <c r="BD1177" s="258"/>
      <c r="BE1177" s="258"/>
      <c r="BF1177" s="258"/>
      <c r="BG1177" s="258"/>
      <c r="BH1177" s="258"/>
      <c r="BI1177" s="258"/>
      <c r="BJ1177" s="258"/>
      <c r="BK1177" s="258"/>
      <c r="BL1177" s="258"/>
      <c r="BM1177" s="258"/>
      <c r="BN1177" s="258"/>
      <c r="BO1177" s="258"/>
      <c r="BP1177" s="258"/>
      <c r="BQ1177" s="258"/>
      <c r="BR1177" s="258"/>
      <c r="BS1177" s="258"/>
      <c r="BT1177" s="258"/>
      <c r="BU1177" s="258"/>
      <c r="BV1177" s="258"/>
      <c r="BW1177" s="258"/>
      <c r="BX1177" s="258"/>
      <c r="BY1177" s="258"/>
      <c r="BZ1177" s="258"/>
      <c r="CA1177" s="258"/>
      <c r="CB1177" s="258"/>
      <c r="CC1177" s="258"/>
      <c r="CD1177" s="258"/>
      <c r="CE1177" s="258"/>
      <c r="CF1177" s="258"/>
      <c r="CG1177" s="258"/>
      <c r="CH1177" s="258"/>
      <c r="CI1177" s="258"/>
      <c r="CJ1177" s="258"/>
      <c r="CK1177" s="258"/>
      <c r="CL1177" s="258"/>
      <c r="CM1177" s="258"/>
      <c r="CN1177" s="258"/>
      <c r="CO1177" s="258"/>
      <c r="CP1177" s="258"/>
      <c r="CQ1177" s="258"/>
      <c r="CR1177" s="258"/>
      <c r="CS1177" s="258"/>
      <c r="CT1177" s="258"/>
      <c r="CU1177" s="258"/>
      <c r="CV1177" s="258"/>
      <c r="CW1177" s="258"/>
      <c r="CX1177" s="258"/>
      <c r="CY1177" s="258"/>
      <c r="CZ1177" s="258"/>
      <c r="DA1177" s="258"/>
      <c r="DB1177" s="258"/>
      <c r="DC1177" s="258"/>
      <c r="DD1177" s="258"/>
      <c r="DE1177" s="258"/>
      <c r="DF1177" s="258"/>
      <c r="DG1177" s="258"/>
      <c r="DH1177" s="258"/>
      <c r="DI1177" s="258"/>
      <c r="DJ1177" s="258"/>
      <c r="DK1177" s="258"/>
      <c r="DL1177" s="258"/>
      <c r="DM1177" s="258"/>
      <c r="DN1177" s="258"/>
      <c r="DO1177" s="258"/>
      <c r="DP1177" s="258"/>
      <c r="DQ1177" s="258"/>
      <c r="DR1177" s="258"/>
      <c r="DS1177" s="258"/>
      <c r="DT1177" s="258"/>
      <c r="DU1177" s="258"/>
      <c r="DV1177" s="258"/>
      <c r="DW1177" s="258"/>
      <c r="DX1177" s="258"/>
      <c r="DY1177" s="258"/>
      <c r="DZ1177" s="258"/>
      <c r="EA1177" s="258"/>
      <c r="EB1177" s="258"/>
      <c r="EC1177" s="258"/>
      <c r="ED1177" s="258"/>
      <c r="EE1177" s="258"/>
      <c r="EF1177" s="258"/>
      <c r="EG1177" s="258"/>
      <c r="EH1177" s="258"/>
      <c r="EI1177" s="258"/>
      <c r="EJ1177" s="258"/>
      <c r="EK1177" s="258"/>
      <c r="EL1177" s="258"/>
      <c r="EM1177" s="258"/>
      <c r="EN1177" s="258"/>
      <c r="EO1177" s="258"/>
      <c r="EP1177" s="258"/>
      <c r="EQ1177" s="258"/>
      <c r="ER1177" s="258"/>
      <c r="ES1177" s="258"/>
      <c r="ET1177" s="258"/>
      <c r="EU1177" s="258"/>
      <c r="EV1177" s="258"/>
      <c r="EW1177" s="258"/>
      <c r="EX1177" s="258"/>
      <c r="EY1177" s="258"/>
      <c r="EZ1177" s="258"/>
      <c r="FA1177" s="258"/>
      <c r="FB1177" s="258"/>
      <c r="FC1177" s="258"/>
      <c r="FD1177" s="258"/>
      <c r="FE1177" s="258"/>
      <c r="FF1177" s="258"/>
      <c r="FG1177" s="258"/>
      <c r="FH1177" s="258"/>
      <c r="FI1177" s="258"/>
      <c r="FJ1177" s="258"/>
      <c r="FK1177" s="258"/>
      <c r="FL1177" s="258"/>
      <c r="FM1177" s="258"/>
      <c r="FN1177" s="258"/>
      <c r="FO1177" s="258"/>
      <c r="FP1177" s="258"/>
      <c r="FQ1177" s="258"/>
      <c r="FR1177" s="258"/>
      <c r="FS1177" s="258"/>
      <c r="FT1177" s="258"/>
      <c r="FU1177" s="258"/>
      <c r="FV1177" s="258"/>
      <c r="FW1177" s="258"/>
      <c r="FX1177" s="258"/>
      <c r="FY1177" s="258"/>
      <c r="FZ1177" s="258"/>
      <c r="GA1177" s="258"/>
      <c r="GB1177" s="258"/>
      <c r="GC1177" s="258"/>
      <c r="GD1177" s="258"/>
      <c r="GE1177" s="258"/>
      <c r="GF1177" s="258"/>
      <c r="GG1177" s="258"/>
      <c r="GH1177" s="258"/>
      <c r="GI1177" s="258"/>
      <c r="GJ1177" s="258"/>
      <c r="GK1177" s="258"/>
      <c r="GL1177" s="258"/>
      <c r="GM1177" s="258"/>
      <c r="GN1177" s="258"/>
      <c r="GO1177" s="258"/>
      <c r="GP1177" s="258"/>
      <c r="GQ1177" s="258"/>
      <c r="GR1177" s="258"/>
      <c r="GS1177" s="258"/>
      <c r="GT1177" s="258"/>
      <c r="GU1177" s="258"/>
      <c r="GV1177" s="258"/>
      <c r="GW1177" s="258"/>
      <c r="GX1177" s="258"/>
      <c r="GY1177" s="258"/>
      <c r="GZ1177" s="258"/>
      <c r="HA1177" s="258"/>
      <c r="HB1177" s="258"/>
      <c r="HC1177" s="258"/>
      <c r="HD1177" s="258"/>
      <c r="HE1177" s="258"/>
      <c r="HF1177" s="258"/>
      <c r="HG1177" s="258"/>
      <c r="HH1177" s="258"/>
      <c r="HI1177" s="258"/>
      <c r="HJ1177" s="258"/>
      <c r="HK1177" s="258"/>
      <c r="HL1177" s="258"/>
      <c r="HM1177" s="258"/>
      <c r="HN1177" s="258"/>
      <c r="HO1177" s="258"/>
      <c r="HP1177" s="258"/>
      <c r="HQ1177" s="258"/>
      <c r="HR1177" s="258"/>
      <c r="HS1177" s="258"/>
      <c r="HT1177" s="258"/>
      <c r="HU1177" s="258"/>
      <c r="HV1177" s="258"/>
      <c r="HW1177" s="258"/>
      <c r="HX1177" s="258"/>
      <c r="HY1177" s="258"/>
      <c r="HZ1177" s="258"/>
      <c r="IA1177" s="258"/>
      <c r="IB1177" s="258"/>
      <c r="IC1177" s="258"/>
      <c r="ID1177" s="258"/>
      <c r="IE1177" s="258"/>
      <c r="IF1177" s="258"/>
      <c r="IG1177" s="258"/>
      <c r="IH1177" s="258"/>
      <c r="II1177" s="258"/>
      <c r="IJ1177" s="258"/>
      <c r="IK1177" s="258"/>
      <c r="IL1177" s="258"/>
      <c r="IM1177" s="258"/>
      <c r="IN1177" s="258"/>
      <c r="IO1177" s="258"/>
      <c r="IP1177" s="258"/>
      <c r="IQ1177" s="258"/>
      <c r="IR1177" s="258"/>
      <c r="IS1177" s="258"/>
      <c r="IT1177" s="258"/>
      <c r="IU1177" s="258"/>
      <c r="IV1177" s="258"/>
      <c r="IW1177" s="258"/>
      <c r="IX1177" s="258"/>
      <c r="IY1177" s="258"/>
      <c r="IZ1177" s="258"/>
      <c r="JA1177" s="258"/>
      <c r="JB1177" s="258"/>
      <c r="JC1177" s="258"/>
      <c r="JD1177" s="258"/>
      <c r="JE1177" s="258"/>
      <c r="JF1177" s="258"/>
      <c r="JG1177" s="258"/>
      <c r="JH1177" s="258"/>
    </row>
    <row r="1178" spans="1:268" ht="15" customHeight="1" thickBot="1" x14ac:dyDescent="0.3">
      <c r="A1178" s="813">
        <v>1</v>
      </c>
      <c r="B1178" s="813">
        <v>1</v>
      </c>
      <c r="C1178" s="948" t="s">
        <v>98</v>
      </c>
      <c r="D1178" s="948"/>
      <c r="E1178" s="251"/>
      <c r="F1178" s="251"/>
      <c r="G1178" s="251"/>
      <c r="H1178" s="251"/>
      <c r="I1178" s="652"/>
      <c r="J1178" s="652"/>
      <c r="K1178" s="652"/>
      <c r="L1178" s="652"/>
      <c r="M1178" s="652"/>
      <c r="N1178" s="652"/>
      <c r="O1178" s="652"/>
      <c r="P1178" s="652"/>
      <c r="Q1178" s="832"/>
      <c r="R1178" s="832"/>
      <c r="S1178" s="832"/>
      <c r="T1178" s="832"/>
      <c r="U1178" s="832"/>
      <c r="V1178" s="832"/>
      <c r="W1178" s="1880"/>
      <c r="X1178" s="832"/>
      <c r="Y1178" s="832"/>
      <c r="Z1178" s="832"/>
      <c r="AA1178" s="939"/>
      <c r="AB1178" s="832"/>
    </row>
    <row r="1179" spans="1:268" ht="34.5" customHeight="1" x14ac:dyDescent="0.25">
      <c r="A1179" s="813">
        <v>1</v>
      </c>
      <c r="B1179" s="813">
        <v>1</v>
      </c>
      <c r="C1179" s="905" t="s">
        <v>238</v>
      </c>
      <c r="D1179" s="471"/>
      <c r="E1179" s="759"/>
      <c r="F1179" s="759"/>
      <c r="G1179" s="759"/>
      <c r="H1179" s="759"/>
      <c r="I1179" s="759"/>
      <c r="J1179" s="759"/>
      <c r="K1179" s="949"/>
      <c r="L1179" s="949"/>
      <c r="M1179" s="949"/>
      <c r="N1179" s="949"/>
      <c r="O1179" s="949"/>
      <c r="P1179" s="949"/>
      <c r="Q1179" s="71"/>
      <c r="R1179" s="71"/>
      <c r="S1179" s="71"/>
      <c r="T1179" s="71"/>
      <c r="U1179" s="71"/>
      <c r="V1179" s="71"/>
      <c r="W1179" s="1812"/>
      <c r="X1179" s="71"/>
      <c r="Y1179" s="71"/>
      <c r="Z1179" s="71"/>
      <c r="AA1179" s="738"/>
      <c r="AB1179" s="71"/>
    </row>
    <row r="1180" spans="1:268" s="79" customFormat="1" ht="15" customHeight="1" x14ac:dyDescent="0.25">
      <c r="A1180" s="813">
        <v>1</v>
      </c>
      <c r="B1180" s="813">
        <v>1</v>
      </c>
      <c r="C1180" s="715" t="s">
        <v>5</v>
      </c>
      <c r="D1180" s="715"/>
      <c r="E1180" s="243"/>
      <c r="F1180" s="243"/>
      <c r="G1180" s="243"/>
      <c r="H1180" s="243"/>
      <c r="I1180" s="243"/>
      <c r="J1180" s="243"/>
      <c r="K1180" s="716"/>
      <c r="L1180" s="716"/>
      <c r="M1180" s="716"/>
      <c r="N1180" s="716"/>
      <c r="O1180" s="716"/>
      <c r="P1180" s="716"/>
      <c r="Q1180" s="243"/>
      <c r="R1180" s="243"/>
      <c r="S1180" s="243"/>
      <c r="T1180" s="243"/>
      <c r="U1180" s="243"/>
      <c r="V1180" s="243"/>
      <c r="W1180" s="1848"/>
      <c r="X1180" s="243"/>
      <c r="Y1180" s="243"/>
      <c r="Z1180" s="243"/>
      <c r="AA1180" s="243"/>
      <c r="AB1180" s="243"/>
      <c r="AC1180" s="842"/>
    </row>
    <row r="1181" spans="1:268" s="79" customFormat="1" ht="15" customHeight="1" x14ac:dyDescent="0.25">
      <c r="A1181" s="813">
        <v>1</v>
      </c>
      <c r="B1181" s="813">
        <v>1</v>
      </c>
      <c r="C1181" s="134" t="s">
        <v>10</v>
      </c>
      <c r="D1181" s="389">
        <v>340</v>
      </c>
      <c r="E1181" s="787">
        <v>1030</v>
      </c>
      <c r="F1181" s="102">
        <f t="shared" ref="F1181:F1189" si="626">E1181/12*$C$3</f>
        <v>515</v>
      </c>
      <c r="G1181" s="945">
        <v>529</v>
      </c>
      <c r="H1181" s="102">
        <f t="shared" ref="H1181:H1189" si="627">G1181/F1181*100</f>
        <v>102.71844660194174</v>
      </c>
      <c r="I1181" s="950">
        <v>10.1</v>
      </c>
      <c r="J1181" s="103">
        <f t="shared" ref="J1181:J1189" si="628">M1181/G1181</f>
        <v>9.695652173913043</v>
      </c>
      <c r="K1181" s="104">
        <f t="shared" ref="K1181:K1189" si="629">ROUND(E1181*I1181,0)</f>
        <v>10403</v>
      </c>
      <c r="L1181" s="104">
        <f t="shared" ref="L1181:L1189" si="630">ROUND(F1181*I1181,0)</f>
        <v>5202</v>
      </c>
      <c r="M1181" s="716">
        <v>5129</v>
      </c>
      <c r="N1181" s="104">
        <f t="shared" ref="N1181:N1190" si="631">M1181/L1181*100</f>
        <v>98.596693579392536</v>
      </c>
      <c r="O1181" s="104">
        <f t="shared" ref="O1181:O1189" si="632">ROUND(K1181/D1181,0)</f>
        <v>31</v>
      </c>
      <c r="P1181" s="104">
        <f t="shared" ref="P1181:P1190" si="633">M1181/$C$3*12/O1181</f>
        <v>330.90322580645159</v>
      </c>
      <c r="Q1181" s="243"/>
      <c r="R1181" s="243"/>
      <c r="S1181" s="243"/>
      <c r="T1181" s="243"/>
      <c r="U1181" s="243"/>
      <c r="V1181" s="243"/>
      <c r="W1181" s="1848"/>
      <c r="X1181" s="243"/>
      <c r="Y1181" s="243"/>
      <c r="Z1181" s="243"/>
      <c r="AA1181" s="243"/>
      <c r="AB1181" s="243"/>
      <c r="AC1181" s="842"/>
    </row>
    <row r="1182" spans="1:268" s="79" customFormat="1" ht="15" customHeight="1" x14ac:dyDescent="0.25">
      <c r="A1182" s="813">
        <v>1</v>
      </c>
      <c r="B1182" s="813">
        <v>1</v>
      </c>
      <c r="C1182" s="134" t="s">
        <v>6</v>
      </c>
      <c r="D1182" s="389">
        <v>340</v>
      </c>
      <c r="E1182" s="787">
        <v>920</v>
      </c>
      <c r="F1182" s="102">
        <f t="shared" si="626"/>
        <v>460</v>
      </c>
      <c r="G1182" s="945">
        <v>461</v>
      </c>
      <c r="H1182" s="102">
        <f t="shared" si="627"/>
        <v>100.21739130434784</v>
      </c>
      <c r="I1182" s="950">
        <v>9</v>
      </c>
      <c r="J1182" s="103">
        <f t="shared" si="628"/>
        <v>9.0455531453362248</v>
      </c>
      <c r="K1182" s="104">
        <f t="shared" si="629"/>
        <v>8280</v>
      </c>
      <c r="L1182" s="104">
        <f t="shared" si="630"/>
        <v>4140</v>
      </c>
      <c r="M1182" s="716">
        <v>4170</v>
      </c>
      <c r="N1182" s="104">
        <f t="shared" si="631"/>
        <v>100.72463768115942</v>
      </c>
      <c r="O1182" s="104">
        <f t="shared" si="632"/>
        <v>24</v>
      </c>
      <c r="P1182" s="104">
        <f t="shared" si="633"/>
        <v>347.5</v>
      </c>
      <c r="Q1182" s="243"/>
      <c r="R1182" s="243"/>
      <c r="S1182" s="243"/>
      <c r="T1182" s="243"/>
      <c r="U1182" s="243"/>
      <c r="V1182" s="243"/>
      <c r="W1182" s="1848"/>
      <c r="X1182" s="243"/>
      <c r="Y1182" s="243"/>
      <c r="Z1182" s="243"/>
      <c r="AA1182" s="243"/>
      <c r="AB1182" s="243"/>
      <c r="AC1182" s="842"/>
    </row>
    <row r="1183" spans="1:268" s="79" customFormat="1" ht="15" customHeight="1" x14ac:dyDescent="0.25">
      <c r="A1183" s="813">
        <v>1</v>
      </c>
      <c r="B1183" s="813">
        <v>1</v>
      </c>
      <c r="C1183" s="134" t="s">
        <v>26</v>
      </c>
      <c r="D1183" s="389">
        <v>340</v>
      </c>
      <c r="E1183" s="787">
        <v>600</v>
      </c>
      <c r="F1183" s="102">
        <f t="shared" si="626"/>
        <v>300</v>
      </c>
      <c r="G1183" s="945">
        <v>311</v>
      </c>
      <c r="H1183" s="102">
        <f t="shared" si="627"/>
        <v>103.66666666666666</v>
      </c>
      <c r="I1183" s="950">
        <v>6.1</v>
      </c>
      <c r="J1183" s="103">
        <f t="shared" si="628"/>
        <v>6.408360128617363</v>
      </c>
      <c r="K1183" s="104">
        <f t="shared" si="629"/>
        <v>3660</v>
      </c>
      <c r="L1183" s="104">
        <f t="shared" si="630"/>
        <v>1830</v>
      </c>
      <c r="M1183" s="716">
        <v>1993</v>
      </c>
      <c r="N1183" s="104">
        <f t="shared" si="631"/>
        <v>108.90710382513662</v>
      </c>
      <c r="O1183" s="104">
        <f t="shared" si="632"/>
        <v>11</v>
      </c>
      <c r="P1183" s="104">
        <f t="shared" si="633"/>
        <v>362.36363636363637</v>
      </c>
      <c r="Q1183" s="243"/>
      <c r="R1183" s="243"/>
      <c r="S1183" s="243"/>
      <c r="T1183" s="243"/>
      <c r="U1183" s="243"/>
      <c r="V1183" s="243"/>
      <c r="W1183" s="1848"/>
      <c r="X1183" s="243"/>
      <c r="Y1183" s="243"/>
      <c r="Z1183" s="243"/>
      <c r="AA1183" s="243"/>
      <c r="AB1183" s="243"/>
      <c r="AC1183" s="842"/>
    </row>
    <row r="1184" spans="1:268" s="79" customFormat="1" ht="15" customHeight="1" x14ac:dyDescent="0.25">
      <c r="A1184" s="813">
        <v>1</v>
      </c>
      <c r="B1184" s="813">
        <v>1</v>
      </c>
      <c r="C1184" s="134" t="s">
        <v>27</v>
      </c>
      <c r="D1184" s="389">
        <v>300</v>
      </c>
      <c r="E1184" s="787">
        <v>320</v>
      </c>
      <c r="F1184" s="102">
        <f t="shared" si="626"/>
        <v>160</v>
      </c>
      <c r="G1184" s="945">
        <v>150</v>
      </c>
      <c r="H1184" s="102">
        <f t="shared" si="627"/>
        <v>93.75</v>
      </c>
      <c r="I1184" s="950">
        <v>5.2</v>
      </c>
      <c r="J1184" s="103">
        <f t="shared" si="628"/>
        <v>6.4266666666666667</v>
      </c>
      <c r="K1184" s="104">
        <f t="shared" si="629"/>
        <v>1664</v>
      </c>
      <c r="L1184" s="104">
        <f t="shared" si="630"/>
        <v>832</v>
      </c>
      <c r="M1184" s="716">
        <v>964</v>
      </c>
      <c r="N1184" s="104">
        <f t="shared" si="631"/>
        <v>115.86538461538463</v>
      </c>
      <c r="O1184" s="104">
        <f t="shared" si="632"/>
        <v>6</v>
      </c>
      <c r="P1184" s="104">
        <f t="shared" si="633"/>
        <v>321.33333333333331</v>
      </c>
      <c r="Q1184" s="243"/>
      <c r="R1184" s="243"/>
      <c r="S1184" s="243"/>
      <c r="T1184" s="243"/>
      <c r="U1184" s="243"/>
      <c r="V1184" s="243"/>
      <c r="W1184" s="1848"/>
      <c r="X1184" s="243"/>
      <c r="Y1184" s="243"/>
      <c r="Z1184" s="243"/>
      <c r="AA1184" s="243"/>
      <c r="AB1184" s="243"/>
      <c r="AC1184" s="842"/>
    </row>
    <row r="1185" spans="1:30" s="79" customFormat="1" ht="15" customHeight="1" x14ac:dyDescent="0.25">
      <c r="A1185" s="813">
        <v>1</v>
      </c>
      <c r="B1185" s="813">
        <v>1</v>
      </c>
      <c r="C1185" s="134" t="s">
        <v>28</v>
      </c>
      <c r="D1185" s="389">
        <v>340</v>
      </c>
      <c r="E1185" s="787">
        <v>160</v>
      </c>
      <c r="F1185" s="102">
        <f t="shared" si="626"/>
        <v>80</v>
      </c>
      <c r="G1185" s="945">
        <v>84</v>
      </c>
      <c r="H1185" s="102">
        <f t="shared" si="627"/>
        <v>105</v>
      </c>
      <c r="I1185" s="950">
        <v>8</v>
      </c>
      <c r="J1185" s="103">
        <f t="shared" si="628"/>
        <v>8.7142857142857135</v>
      </c>
      <c r="K1185" s="104">
        <f t="shared" si="629"/>
        <v>1280</v>
      </c>
      <c r="L1185" s="104">
        <f t="shared" si="630"/>
        <v>640</v>
      </c>
      <c r="M1185" s="716">
        <v>732</v>
      </c>
      <c r="N1185" s="104">
        <f t="shared" si="631"/>
        <v>114.375</v>
      </c>
      <c r="O1185" s="104">
        <f t="shared" si="632"/>
        <v>4</v>
      </c>
      <c r="P1185" s="104">
        <f t="shared" si="633"/>
        <v>366</v>
      </c>
      <c r="Q1185" s="243"/>
      <c r="R1185" s="243"/>
      <c r="S1185" s="243"/>
      <c r="T1185" s="243"/>
      <c r="U1185" s="243"/>
      <c r="V1185" s="243"/>
      <c r="W1185" s="1848"/>
      <c r="X1185" s="243"/>
      <c r="Y1185" s="243"/>
      <c r="Z1185" s="243"/>
      <c r="AA1185" s="243"/>
      <c r="AB1185" s="243"/>
      <c r="AC1185" s="842"/>
    </row>
    <row r="1186" spans="1:30" s="79" customFormat="1" ht="15" customHeight="1" x14ac:dyDescent="0.25">
      <c r="A1186" s="813">
        <v>1</v>
      </c>
      <c r="B1186" s="813">
        <v>1</v>
      </c>
      <c r="C1186" s="134" t="s">
        <v>9</v>
      </c>
      <c r="D1186" s="389">
        <v>340</v>
      </c>
      <c r="E1186" s="787">
        <v>570</v>
      </c>
      <c r="F1186" s="102">
        <f t="shared" si="626"/>
        <v>285</v>
      </c>
      <c r="G1186" s="945">
        <v>284</v>
      </c>
      <c r="H1186" s="102">
        <f t="shared" si="627"/>
        <v>99.649122807017548</v>
      </c>
      <c r="I1186" s="950">
        <v>12</v>
      </c>
      <c r="J1186" s="103">
        <f t="shared" si="628"/>
        <v>10.5</v>
      </c>
      <c r="K1186" s="104">
        <f t="shared" si="629"/>
        <v>6840</v>
      </c>
      <c r="L1186" s="104">
        <f t="shared" si="630"/>
        <v>3420</v>
      </c>
      <c r="M1186" s="716">
        <v>2982</v>
      </c>
      <c r="N1186" s="104">
        <f t="shared" si="631"/>
        <v>87.192982456140356</v>
      </c>
      <c r="O1186" s="104">
        <f t="shared" si="632"/>
        <v>20</v>
      </c>
      <c r="P1186" s="104">
        <f t="shared" si="633"/>
        <v>298.2</v>
      </c>
      <c r="Q1186" s="243"/>
      <c r="R1186" s="243"/>
      <c r="S1186" s="243"/>
      <c r="T1186" s="243"/>
      <c r="U1186" s="243"/>
      <c r="V1186" s="243"/>
      <c r="W1186" s="1848"/>
      <c r="X1186" s="243"/>
      <c r="Y1186" s="243"/>
      <c r="Z1186" s="243"/>
      <c r="AA1186" s="243"/>
      <c r="AB1186" s="243"/>
      <c r="AC1186" s="842"/>
    </row>
    <row r="1187" spans="1:30" s="79" customFormat="1" ht="15" customHeight="1" x14ac:dyDescent="0.25">
      <c r="A1187" s="813">
        <v>1</v>
      </c>
      <c r="B1187" s="813">
        <v>1</v>
      </c>
      <c r="C1187" s="134" t="s">
        <v>77</v>
      </c>
      <c r="D1187" s="389">
        <v>320</v>
      </c>
      <c r="E1187" s="787">
        <v>1050</v>
      </c>
      <c r="F1187" s="102">
        <f t="shared" si="626"/>
        <v>525</v>
      </c>
      <c r="G1187" s="945">
        <v>615</v>
      </c>
      <c r="H1187" s="102">
        <f t="shared" si="627"/>
        <v>117.14285714285715</v>
      </c>
      <c r="I1187" s="950">
        <v>9</v>
      </c>
      <c r="J1187" s="103">
        <f t="shared" si="628"/>
        <v>8.6780487804878046</v>
      </c>
      <c r="K1187" s="104">
        <f t="shared" si="629"/>
        <v>9450</v>
      </c>
      <c r="L1187" s="104">
        <f t="shared" si="630"/>
        <v>4725</v>
      </c>
      <c r="M1187" s="716">
        <v>5337</v>
      </c>
      <c r="N1187" s="104">
        <f t="shared" si="631"/>
        <v>112.95238095238096</v>
      </c>
      <c r="O1187" s="104">
        <f t="shared" si="632"/>
        <v>30</v>
      </c>
      <c r="P1187" s="104">
        <f t="shared" si="633"/>
        <v>355.8</v>
      </c>
      <c r="Q1187" s="243"/>
      <c r="R1187" s="243"/>
      <c r="S1187" s="243"/>
      <c r="T1187" s="243"/>
      <c r="U1187" s="243"/>
      <c r="V1187" s="243"/>
      <c r="W1187" s="1848"/>
      <c r="X1187" s="243"/>
      <c r="Y1187" s="243"/>
      <c r="Z1187" s="243"/>
      <c r="AA1187" s="243"/>
      <c r="AB1187" s="243"/>
      <c r="AC1187" s="842"/>
    </row>
    <row r="1188" spans="1:30" s="79" customFormat="1" ht="15" customHeight="1" x14ac:dyDescent="0.25">
      <c r="A1188" s="813">
        <v>1</v>
      </c>
      <c r="B1188" s="813">
        <v>1</v>
      </c>
      <c r="C1188" s="134" t="s">
        <v>25</v>
      </c>
      <c r="D1188" s="389">
        <v>270</v>
      </c>
      <c r="E1188" s="787">
        <v>290</v>
      </c>
      <c r="F1188" s="102">
        <f t="shared" si="626"/>
        <v>145</v>
      </c>
      <c r="G1188" s="946">
        <v>184</v>
      </c>
      <c r="H1188" s="102">
        <f t="shared" si="627"/>
        <v>126.89655172413794</v>
      </c>
      <c r="I1188" s="950">
        <v>7.1</v>
      </c>
      <c r="J1188" s="103">
        <f t="shared" si="628"/>
        <v>6.9239130434782608</v>
      </c>
      <c r="K1188" s="104">
        <f t="shared" si="629"/>
        <v>2059</v>
      </c>
      <c r="L1188" s="104">
        <f t="shared" si="630"/>
        <v>1030</v>
      </c>
      <c r="M1188" s="104">
        <v>1274</v>
      </c>
      <c r="N1188" s="104">
        <f t="shared" si="631"/>
        <v>123.68932038834953</v>
      </c>
      <c r="O1188" s="104">
        <f t="shared" si="632"/>
        <v>8</v>
      </c>
      <c r="P1188" s="104">
        <f t="shared" si="633"/>
        <v>318.5</v>
      </c>
      <c r="Q1188" s="780"/>
      <c r="R1188" s="780"/>
      <c r="S1188" s="780"/>
      <c r="T1188" s="780"/>
      <c r="U1188" s="780"/>
      <c r="V1188" s="780"/>
      <c r="W1188" s="1815"/>
      <c r="X1188" s="780"/>
      <c r="Y1188" s="780"/>
      <c r="Z1188" s="780"/>
      <c r="AA1188" s="780"/>
      <c r="AB1188" s="780"/>
      <c r="AC1188" s="842"/>
    </row>
    <row r="1189" spans="1:30" s="79" customFormat="1" ht="15" customHeight="1" x14ac:dyDescent="0.25">
      <c r="A1189" s="813">
        <v>1</v>
      </c>
      <c r="B1189" s="813">
        <v>1</v>
      </c>
      <c r="C1189" s="134" t="s">
        <v>76</v>
      </c>
      <c r="D1189" s="389">
        <v>340</v>
      </c>
      <c r="E1189" s="787">
        <v>300</v>
      </c>
      <c r="F1189" s="102">
        <f t="shared" si="626"/>
        <v>150</v>
      </c>
      <c r="G1189" s="946">
        <v>154</v>
      </c>
      <c r="H1189" s="102">
        <f t="shared" si="627"/>
        <v>102.66666666666666</v>
      </c>
      <c r="I1189" s="950">
        <v>12.4</v>
      </c>
      <c r="J1189" s="103">
        <f t="shared" si="628"/>
        <v>9.103896103896103</v>
      </c>
      <c r="K1189" s="104">
        <f t="shared" si="629"/>
        <v>3720</v>
      </c>
      <c r="L1189" s="104">
        <f t="shared" si="630"/>
        <v>1860</v>
      </c>
      <c r="M1189" s="104">
        <v>1402</v>
      </c>
      <c r="N1189" s="104">
        <f t="shared" si="631"/>
        <v>75.376344086021504</v>
      </c>
      <c r="O1189" s="104">
        <f t="shared" si="632"/>
        <v>11</v>
      </c>
      <c r="P1189" s="104">
        <f t="shared" si="633"/>
        <v>254.90909090909091</v>
      </c>
      <c r="Q1189" s="780"/>
      <c r="R1189" s="780"/>
      <c r="S1189" s="780"/>
      <c r="T1189" s="780"/>
      <c r="U1189" s="780"/>
      <c r="V1189" s="780"/>
      <c r="W1189" s="1815"/>
      <c r="X1189" s="780"/>
      <c r="Y1189" s="780"/>
      <c r="Z1189" s="780"/>
      <c r="AA1189" s="780"/>
      <c r="AB1189" s="780"/>
      <c r="AC1189" s="842"/>
    </row>
    <row r="1190" spans="1:30" s="79" customFormat="1" ht="15" customHeight="1" x14ac:dyDescent="0.25">
      <c r="A1190" s="813">
        <v>1</v>
      </c>
      <c r="B1190" s="813">
        <v>1</v>
      </c>
      <c r="C1190" s="304" t="s">
        <v>7</v>
      </c>
      <c r="D1190" s="304"/>
      <c r="E1190" s="735">
        <f>SUM(E1181:E1189)</f>
        <v>5240</v>
      </c>
      <c r="F1190" s="735">
        <f>SUM(F1181:F1189)</f>
        <v>2620</v>
      </c>
      <c r="G1190" s="735">
        <f>SUM(G1181:G1189)</f>
        <v>2772</v>
      </c>
      <c r="H1190" s="735">
        <f>G1190/F1190*100</f>
        <v>105.80152671755725</v>
      </c>
      <c r="I1190" s="740">
        <f>IF(E1190=0,0,K1190/E1190)</f>
        <v>9.0374045801526712</v>
      </c>
      <c r="J1190" s="127">
        <f>M1190/G1190</f>
        <v>8.6518759018759024</v>
      </c>
      <c r="K1190" s="735">
        <f>SUM(K1181:K1189)</f>
        <v>47356</v>
      </c>
      <c r="L1190" s="735">
        <f>SUM(L1181:L1189)</f>
        <v>23679</v>
      </c>
      <c r="M1190" s="735">
        <f>SUM(M1181:M1189)</f>
        <v>23983</v>
      </c>
      <c r="N1190" s="104">
        <f t="shared" si="631"/>
        <v>101.28383799991553</v>
      </c>
      <c r="O1190" s="735">
        <f>SUM(O1181:O1189)</f>
        <v>145</v>
      </c>
      <c r="P1190" s="104">
        <f t="shared" si="633"/>
        <v>330.8</v>
      </c>
      <c r="Q1190" s="735">
        <v>166140.58240269337</v>
      </c>
      <c r="R1190" s="735">
        <v>166140.58240269337</v>
      </c>
      <c r="S1190" s="735">
        <v>166140.58240269337</v>
      </c>
      <c r="T1190" s="735">
        <v>166140.58240269337</v>
      </c>
      <c r="U1190" s="735">
        <v>166140.58240269337</v>
      </c>
      <c r="V1190" s="735">
        <v>167013.06488807846</v>
      </c>
      <c r="W1190" s="1820">
        <f>Q1190/12*$C$3+(R1190-Q1190)/11*5+(S1190-R1190)/10*4+(T1190-S1190)/9*3+(U1190-T1190)/8*2+(V1190-U1190)/7*1</f>
        <v>83194.931556401702</v>
      </c>
      <c r="X1190" s="735">
        <f>AB1190-AA1190-Y1190</f>
        <v>82865.256999999983</v>
      </c>
      <c r="Y1190" s="735"/>
      <c r="Z1190" s="735">
        <f>X1190-W1190</f>
        <v>-329.67455640171829</v>
      </c>
      <c r="AA1190" s="735">
        <v>-2082.2214100000001</v>
      </c>
      <c r="AB1190" s="735">
        <v>80783.035589999985</v>
      </c>
      <c r="AC1190" s="842"/>
    </row>
    <row r="1191" spans="1:30" s="79" customFormat="1" ht="15" customHeight="1" x14ac:dyDescent="0.25">
      <c r="A1191" s="813">
        <v>1</v>
      </c>
      <c r="B1191" s="813">
        <v>1</v>
      </c>
      <c r="C1191" s="693" t="s">
        <v>14</v>
      </c>
      <c r="D1191" s="907"/>
      <c r="E1191" s="735"/>
      <c r="F1191" s="735"/>
      <c r="G1191" s="735"/>
      <c r="H1191" s="735"/>
      <c r="I1191" s="736"/>
      <c r="J1191" s="736"/>
      <c r="K1191" s="735"/>
      <c r="L1191" s="735"/>
      <c r="M1191" s="735"/>
      <c r="N1191" s="735"/>
      <c r="O1191" s="735"/>
      <c r="P1191" s="735"/>
      <c r="Q1191" s="243"/>
      <c r="R1191" s="243"/>
      <c r="S1191" s="243"/>
      <c r="T1191" s="243"/>
      <c r="U1191" s="243"/>
      <c r="V1191" s="243"/>
      <c r="W1191" s="1849"/>
      <c r="X1191" s="243"/>
      <c r="Y1191" s="243"/>
      <c r="Z1191" s="243"/>
      <c r="AA1191" s="243"/>
      <c r="AB1191" s="243"/>
      <c r="AC1191" s="842"/>
    </row>
    <row r="1192" spans="1:30" s="79" customFormat="1" ht="16.5" customHeight="1" x14ac:dyDescent="0.25">
      <c r="A1192" s="813">
        <v>1</v>
      </c>
      <c r="B1192" s="813">
        <v>1</v>
      </c>
      <c r="C1192" s="543" t="s">
        <v>308</v>
      </c>
      <c r="D1192" s="557"/>
      <c r="E1192" s="126"/>
      <c r="F1192" s="126"/>
      <c r="G1192" s="126"/>
      <c r="H1192" s="126"/>
      <c r="I1192" s="391"/>
      <c r="J1192" s="391"/>
      <c r="K1192" s="393"/>
      <c r="L1192" s="393"/>
      <c r="M1192" s="393"/>
      <c r="N1192" s="393"/>
      <c r="O1192" s="393"/>
      <c r="P1192" s="393"/>
      <c r="Q1192" s="474"/>
      <c r="R1192" s="474"/>
      <c r="S1192" s="474"/>
      <c r="T1192" s="474"/>
      <c r="U1192" s="474"/>
      <c r="V1192" s="474"/>
      <c r="W1192" s="1818"/>
      <c r="X1192" s="474"/>
      <c r="Y1192" s="474"/>
      <c r="Z1192" s="474"/>
      <c r="AA1192" s="474"/>
      <c r="AB1192" s="474"/>
      <c r="AC1192" s="842"/>
    </row>
    <row r="1193" spans="1:30" s="79" customFormat="1" ht="38.1" customHeight="1" x14ac:dyDescent="0.25">
      <c r="A1193" s="813">
        <v>1</v>
      </c>
      <c r="B1193" s="813">
        <v>1</v>
      </c>
      <c r="C1193" s="438" t="s">
        <v>202</v>
      </c>
      <c r="D1193" s="438"/>
      <c r="E1193" s="474">
        <f>SUM(E1194:E1197)</f>
        <v>19356</v>
      </c>
      <c r="F1193" s="474">
        <f>SUM(F1194:F1197)</f>
        <v>9678</v>
      </c>
      <c r="G1193" s="474">
        <f>SUM(G1194:G1197)</f>
        <v>11561</v>
      </c>
      <c r="H1193" s="474">
        <f>G1193/F1193*100</f>
        <v>119.45649927671008</v>
      </c>
      <c r="I1193" s="135"/>
      <c r="J1193" s="135"/>
      <c r="K1193" s="498"/>
      <c r="L1193" s="498"/>
      <c r="M1193" s="498"/>
      <c r="N1193" s="498"/>
      <c r="O1193" s="498"/>
      <c r="P1193" s="498"/>
      <c r="Q1193" s="780"/>
      <c r="R1193" s="780"/>
      <c r="S1193" s="780"/>
      <c r="T1193" s="780"/>
      <c r="U1193" s="780"/>
      <c r="V1193" s="780"/>
      <c r="W1193" s="1815"/>
      <c r="X1193" s="780"/>
      <c r="Y1193" s="780"/>
      <c r="Z1193" s="780"/>
      <c r="AA1193" s="780"/>
      <c r="AB1193" s="780"/>
      <c r="AC1193" s="842"/>
    </row>
    <row r="1194" spans="1:30" s="79" customFormat="1" ht="25.5" customHeight="1" x14ac:dyDescent="0.25">
      <c r="A1194" s="813">
        <v>1</v>
      </c>
      <c r="B1194" s="813">
        <v>1</v>
      </c>
      <c r="C1194" s="438" t="s">
        <v>309</v>
      </c>
      <c r="D1194" s="438"/>
      <c r="E1194" s="474"/>
      <c r="F1194" s="102">
        <f t="shared" ref="F1194:F1199" si="634">ROUND(E1194/12*$C$3,0)</f>
        <v>0</v>
      </c>
      <c r="G1194" s="474"/>
      <c r="H1194" s="474"/>
      <c r="I1194" s="135"/>
      <c r="J1194" s="135"/>
      <c r="K1194" s="498"/>
      <c r="L1194" s="498"/>
      <c r="M1194" s="498"/>
      <c r="N1194" s="498"/>
      <c r="O1194" s="498"/>
      <c r="P1194" s="498"/>
      <c r="Q1194" s="780"/>
      <c r="R1194" s="780"/>
      <c r="S1194" s="780"/>
      <c r="T1194" s="780"/>
      <c r="U1194" s="780"/>
      <c r="V1194" s="780"/>
      <c r="W1194" s="1815"/>
      <c r="X1194" s="780"/>
      <c r="Y1194" s="780"/>
      <c r="Z1194" s="780"/>
      <c r="AA1194" s="780"/>
      <c r="AB1194" s="780"/>
      <c r="AC1194" s="842"/>
    </row>
    <row r="1195" spans="1:30" s="79" customFormat="1" ht="38.1" customHeight="1" x14ac:dyDescent="0.25">
      <c r="A1195" s="813">
        <v>1</v>
      </c>
      <c r="B1195" s="813">
        <v>1</v>
      </c>
      <c r="C1195" s="438" t="s">
        <v>310</v>
      </c>
      <c r="D1195" s="438"/>
      <c r="E1195" s="474"/>
      <c r="F1195" s="102">
        <f t="shared" si="634"/>
        <v>0</v>
      </c>
      <c r="G1195" s="474"/>
      <c r="H1195" s="474"/>
      <c r="I1195" s="135"/>
      <c r="J1195" s="135"/>
      <c r="K1195" s="498"/>
      <c r="L1195" s="498"/>
      <c r="M1195" s="498"/>
      <c r="N1195" s="498"/>
      <c r="O1195" s="498"/>
      <c r="P1195" s="498"/>
      <c r="Q1195" s="780"/>
      <c r="R1195" s="780"/>
      <c r="S1195" s="780"/>
      <c r="T1195" s="780"/>
      <c r="U1195" s="780"/>
      <c r="V1195" s="780"/>
      <c r="W1195" s="1815"/>
      <c r="X1195" s="780"/>
      <c r="Y1195" s="780"/>
      <c r="Z1195" s="780"/>
      <c r="AA1195" s="780"/>
      <c r="AB1195" s="780"/>
      <c r="AC1195" s="842"/>
    </row>
    <row r="1196" spans="1:30" s="79" customFormat="1" ht="38.1" customHeight="1" x14ac:dyDescent="0.25">
      <c r="A1196" s="813">
        <v>1</v>
      </c>
      <c r="B1196" s="813">
        <v>1</v>
      </c>
      <c r="C1196" s="438" t="s">
        <v>311</v>
      </c>
      <c r="D1196" s="438"/>
      <c r="E1196" s="474">
        <v>300</v>
      </c>
      <c r="F1196" s="102">
        <f t="shared" si="634"/>
        <v>150</v>
      </c>
      <c r="G1196" s="474">
        <v>123</v>
      </c>
      <c r="H1196" s="474">
        <f>G1196/F1196*100</f>
        <v>82</v>
      </c>
      <c r="I1196" s="135"/>
      <c r="J1196" s="135"/>
      <c r="K1196" s="498"/>
      <c r="L1196" s="498"/>
      <c r="M1196" s="498"/>
      <c r="N1196" s="498"/>
      <c r="O1196" s="498"/>
      <c r="P1196" s="498"/>
      <c r="Q1196" s="780"/>
      <c r="R1196" s="780"/>
      <c r="S1196" s="780"/>
      <c r="T1196" s="780"/>
      <c r="U1196" s="780"/>
      <c r="V1196" s="780"/>
      <c r="W1196" s="1815"/>
      <c r="X1196" s="780"/>
      <c r="Y1196" s="780"/>
      <c r="Z1196" s="780"/>
      <c r="AA1196" s="780"/>
      <c r="AB1196" s="780"/>
      <c r="AC1196" s="842"/>
    </row>
    <row r="1197" spans="1:30" s="79" customFormat="1" ht="21" customHeight="1" x14ac:dyDescent="0.25">
      <c r="A1197" s="813">
        <v>1</v>
      </c>
      <c r="B1197" s="813">
        <v>1</v>
      </c>
      <c r="C1197" s="438" t="s">
        <v>312</v>
      </c>
      <c r="D1197" s="438"/>
      <c r="E1197" s="474">
        <v>19056</v>
      </c>
      <c r="F1197" s="102">
        <f t="shared" si="634"/>
        <v>9528</v>
      </c>
      <c r="G1197" s="474">
        <v>11438</v>
      </c>
      <c r="H1197" s="474">
        <f>G1197/F1197*100</f>
        <v>120.04617968094038</v>
      </c>
      <c r="I1197" s="135"/>
      <c r="J1197" s="135"/>
      <c r="K1197" s="498"/>
      <c r="L1197" s="498"/>
      <c r="M1197" s="498"/>
      <c r="N1197" s="498"/>
      <c r="O1197" s="498"/>
      <c r="P1197" s="498"/>
      <c r="Q1197" s="780"/>
      <c r="R1197" s="780"/>
      <c r="S1197" s="780"/>
      <c r="T1197" s="780"/>
      <c r="U1197" s="780"/>
      <c r="V1197" s="780"/>
      <c r="W1197" s="1815"/>
      <c r="X1197" s="780"/>
      <c r="Y1197" s="780"/>
      <c r="Z1197" s="780"/>
      <c r="AA1197" s="780"/>
      <c r="AB1197" s="780"/>
      <c r="AC1197" s="842"/>
    </row>
    <row r="1198" spans="1:30" s="79" customFormat="1" ht="30" customHeight="1" x14ac:dyDescent="0.25">
      <c r="A1198" s="813">
        <v>1</v>
      </c>
      <c r="B1198" s="813">
        <v>1</v>
      </c>
      <c r="C1198" s="438" t="s">
        <v>159</v>
      </c>
      <c r="D1198" s="438"/>
      <c r="E1198" s="474">
        <v>98649</v>
      </c>
      <c r="F1198" s="102">
        <f t="shared" si="634"/>
        <v>49325</v>
      </c>
      <c r="G1198" s="102">
        <f>40772+G1199/3.8/3.2</f>
        <v>46398.973684210527</v>
      </c>
      <c r="H1198" s="474">
        <f>G1198/F1198*100</f>
        <v>94.06786352602235</v>
      </c>
      <c r="I1198" s="135"/>
      <c r="J1198" s="135"/>
      <c r="K1198" s="498"/>
      <c r="L1198" s="498"/>
      <c r="M1198" s="498"/>
      <c r="N1198" s="498"/>
      <c r="O1198" s="498"/>
      <c r="P1198" s="498"/>
      <c r="Q1198" s="780"/>
      <c r="R1198" s="780"/>
      <c r="S1198" s="780"/>
      <c r="T1198" s="780"/>
      <c r="U1198" s="780"/>
      <c r="V1198" s="780"/>
      <c r="W1198" s="1815"/>
      <c r="X1198" s="780"/>
      <c r="Y1198" s="780"/>
      <c r="Z1198" s="780"/>
      <c r="AA1198" s="780"/>
      <c r="AB1198" s="780"/>
      <c r="AC1198" s="842"/>
      <c r="AD1198" s="1964"/>
    </row>
    <row r="1199" spans="1:30" s="79" customFormat="1" ht="24" customHeight="1" x14ac:dyDescent="0.25">
      <c r="A1199" s="813">
        <v>1</v>
      </c>
      <c r="B1199" s="813">
        <v>1</v>
      </c>
      <c r="C1199" s="438" t="s">
        <v>304</v>
      </c>
      <c r="D1199" s="438"/>
      <c r="E1199" s="474">
        <v>130000</v>
      </c>
      <c r="F1199" s="102">
        <f t="shared" si="634"/>
        <v>65000</v>
      </c>
      <c r="G1199" s="102">
        <v>68424</v>
      </c>
      <c r="H1199" s="474">
        <f>G1199/F1199*100</f>
        <v>105.2676923076923</v>
      </c>
      <c r="I1199" s="135"/>
      <c r="J1199" s="135"/>
      <c r="K1199" s="498"/>
      <c r="L1199" s="498"/>
      <c r="M1199" s="498"/>
      <c r="N1199" s="498"/>
      <c r="O1199" s="498"/>
      <c r="P1199" s="498"/>
      <c r="Q1199" s="780"/>
      <c r="R1199" s="780"/>
      <c r="S1199" s="780"/>
      <c r="T1199" s="780"/>
      <c r="U1199" s="780"/>
      <c r="V1199" s="780"/>
      <c r="W1199" s="1815"/>
      <c r="X1199" s="780"/>
      <c r="Y1199" s="780"/>
      <c r="Z1199" s="780"/>
      <c r="AA1199" s="780"/>
      <c r="AB1199" s="780"/>
      <c r="AC1199" s="842"/>
    </row>
    <row r="1200" spans="1:30" s="79" customFormat="1" ht="21.75" customHeight="1" x14ac:dyDescent="0.25">
      <c r="A1200" s="813">
        <v>1</v>
      </c>
      <c r="B1200" s="813">
        <v>1</v>
      </c>
      <c r="C1200" s="225" t="s">
        <v>171</v>
      </c>
      <c r="D1200" s="438"/>
      <c r="E1200" s="417">
        <f>E1193+E1198*3.2</f>
        <v>335032.80000000005</v>
      </c>
      <c r="F1200" s="417">
        <f>F1193+F1198*3.2</f>
        <v>167518</v>
      </c>
      <c r="G1200" s="417">
        <f>G1193+G1198*3.2</f>
        <v>160037.7157894737</v>
      </c>
      <c r="H1200" s="417">
        <f>G1200/F1200*100</f>
        <v>95.534638540021788</v>
      </c>
      <c r="I1200" s="135"/>
      <c r="J1200" s="135"/>
      <c r="K1200" s="498"/>
      <c r="L1200" s="498"/>
      <c r="M1200" s="498"/>
      <c r="N1200" s="498"/>
      <c r="O1200" s="498"/>
      <c r="P1200" s="498"/>
      <c r="Q1200" s="705">
        <v>128950.86236198223</v>
      </c>
      <c r="R1200" s="705">
        <v>128950.86236198223</v>
      </c>
      <c r="S1200" s="705">
        <v>128950.86236198223</v>
      </c>
      <c r="T1200" s="705">
        <v>128950.86236198223</v>
      </c>
      <c r="U1200" s="705">
        <v>128950.86236198223</v>
      </c>
      <c r="V1200" s="705">
        <v>125880.0284</v>
      </c>
      <c r="W1200" s="1992">
        <f>Q1200/12*$C$3+(R1200-Q1200)/11*5+(S1200-R1200)/10*4+(T1200-S1200)/9*3+(U1200-T1200)/8*2+((V1200-U1200)+1585.02)/7*1-1585.02</f>
        <v>62678.152043565082</v>
      </c>
      <c r="X1200" s="705">
        <f>AB1200-AA1200</f>
        <v>62493.812239999992</v>
      </c>
      <c r="Y1200" s="705"/>
      <c r="Z1200" s="705">
        <f>X1200-W1200</f>
        <v>-184.33980356508982</v>
      </c>
      <c r="AA1200" s="705">
        <v>-801.68871000000001</v>
      </c>
      <c r="AB1200" s="705">
        <v>61692.12352999999</v>
      </c>
      <c r="AC1200" s="842"/>
    </row>
    <row r="1201" spans="1:30" s="79" customFormat="1" ht="27" customHeight="1" x14ac:dyDescent="0.25">
      <c r="A1201" s="813">
        <v>1</v>
      </c>
      <c r="B1201" s="813">
        <v>1</v>
      </c>
      <c r="C1201" s="543" t="s">
        <v>313</v>
      </c>
      <c r="D1201" s="438"/>
      <c r="E1201" s="474"/>
      <c r="F1201" s="474"/>
      <c r="G1201" s="474"/>
      <c r="H1201" s="417"/>
      <c r="I1201" s="135"/>
      <c r="J1201" s="135"/>
      <c r="K1201" s="498"/>
      <c r="L1201" s="498"/>
      <c r="M1201" s="498"/>
      <c r="N1201" s="498"/>
      <c r="O1201" s="498"/>
      <c r="P1201" s="498"/>
      <c r="Q1201" s="780"/>
      <c r="R1201" s="780"/>
      <c r="S1201" s="780"/>
      <c r="T1201" s="780"/>
      <c r="U1201" s="780"/>
      <c r="V1201" s="780"/>
      <c r="W1201" s="1815"/>
      <c r="X1201" s="780"/>
      <c r="Y1201" s="780"/>
      <c r="Z1201" s="780"/>
      <c r="AA1201" s="780"/>
      <c r="AB1201" s="780"/>
      <c r="AC1201" s="842"/>
    </row>
    <row r="1202" spans="1:30" s="79" customFormat="1" ht="38.1" customHeight="1" x14ac:dyDescent="0.25">
      <c r="A1202" s="813">
        <v>1</v>
      </c>
      <c r="B1202" s="813">
        <v>1</v>
      </c>
      <c r="C1202" s="438" t="s">
        <v>202</v>
      </c>
      <c r="D1202" s="438"/>
      <c r="E1202" s="474">
        <f>SUM(E1204,E1209)</f>
        <v>29754</v>
      </c>
      <c r="F1202" s="474">
        <f>SUM(F1204,F1209)</f>
        <v>14878</v>
      </c>
      <c r="G1202" s="474">
        <f>SUM(G1204,G1209)</f>
        <v>24595</v>
      </c>
      <c r="H1202" s="417">
        <f>G1202/F1202*100</f>
        <v>165.31119774163193</v>
      </c>
      <c r="I1202" s="135"/>
      <c r="J1202" s="135"/>
      <c r="K1202" s="498"/>
      <c r="L1202" s="498"/>
      <c r="M1202" s="498"/>
      <c r="N1202" s="498"/>
      <c r="O1202" s="498"/>
      <c r="P1202" s="498"/>
      <c r="Q1202" s="780"/>
      <c r="R1202" s="780"/>
      <c r="S1202" s="780"/>
      <c r="T1202" s="780"/>
      <c r="U1202" s="780"/>
      <c r="V1202" s="780"/>
      <c r="W1202" s="1815"/>
      <c r="X1202" s="780"/>
      <c r="Y1202" s="780"/>
      <c r="Z1202" s="780"/>
      <c r="AA1202" s="780"/>
      <c r="AB1202" s="780"/>
      <c r="AC1202" s="842"/>
    </row>
    <row r="1203" spans="1:30" s="79" customFormat="1" ht="38.1" customHeight="1" x14ac:dyDescent="0.25">
      <c r="A1203" s="813">
        <v>1</v>
      </c>
      <c r="B1203" s="813">
        <v>1</v>
      </c>
      <c r="C1203" s="438" t="s">
        <v>309</v>
      </c>
      <c r="D1203" s="438"/>
      <c r="E1203" s="474"/>
      <c r="F1203" s="102">
        <f>ROUND(E1203/12*$C$3,0)</f>
        <v>0</v>
      </c>
      <c r="G1203" s="474"/>
      <c r="H1203" s="417"/>
      <c r="I1203" s="135"/>
      <c r="J1203" s="135"/>
      <c r="K1203" s="498"/>
      <c r="L1203" s="498"/>
      <c r="M1203" s="498"/>
      <c r="N1203" s="498"/>
      <c r="O1203" s="498"/>
      <c r="P1203" s="498"/>
      <c r="Q1203" s="780"/>
      <c r="R1203" s="780"/>
      <c r="S1203" s="780"/>
      <c r="T1203" s="780"/>
      <c r="U1203" s="780"/>
      <c r="V1203" s="780"/>
      <c r="W1203" s="1815"/>
      <c r="X1203" s="780"/>
      <c r="Y1203" s="780"/>
      <c r="Z1203" s="780"/>
      <c r="AA1203" s="780"/>
      <c r="AB1203" s="780"/>
      <c r="AC1203" s="842"/>
    </row>
    <row r="1204" spans="1:30" s="79" customFormat="1" ht="49.5" customHeight="1" x14ac:dyDescent="0.25">
      <c r="A1204" s="813">
        <v>1</v>
      </c>
      <c r="B1204" s="813">
        <v>1</v>
      </c>
      <c r="C1204" s="438" t="s">
        <v>314</v>
      </c>
      <c r="D1204" s="438"/>
      <c r="E1204" s="474">
        <f>SUM(E1205:E1208)</f>
        <v>8968</v>
      </c>
      <c r="F1204" s="474">
        <f>SUM(F1205:F1208)</f>
        <v>4485</v>
      </c>
      <c r="G1204" s="474">
        <f>SUM(G1205:G1208)</f>
        <v>6210</v>
      </c>
      <c r="H1204" s="417">
        <f>G1204/F1204*100</f>
        <v>138.46153846153845</v>
      </c>
      <c r="I1204" s="135"/>
      <c r="J1204" s="135"/>
      <c r="K1204" s="498"/>
      <c r="L1204" s="498"/>
      <c r="M1204" s="498"/>
      <c r="N1204" s="498"/>
      <c r="O1204" s="498"/>
      <c r="P1204" s="498"/>
      <c r="Q1204" s="780"/>
      <c r="R1204" s="780"/>
      <c r="S1204" s="780"/>
      <c r="T1204" s="780"/>
      <c r="U1204" s="780"/>
      <c r="V1204" s="780"/>
      <c r="W1204" s="1815"/>
      <c r="X1204" s="780"/>
      <c r="Y1204" s="780"/>
      <c r="Z1204" s="780"/>
      <c r="AA1204" s="780"/>
      <c r="AB1204" s="780"/>
      <c r="AC1204" s="842"/>
    </row>
    <row r="1205" spans="1:30" s="79" customFormat="1" ht="38.1" customHeight="1" x14ac:dyDescent="0.25">
      <c r="A1205" s="813">
        <v>1</v>
      </c>
      <c r="B1205" s="813">
        <v>1</v>
      </c>
      <c r="C1205" s="438" t="s">
        <v>315</v>
      </c>
      <c r="D1205" s="438"/>
      <c r="E1205" s="474">
        <v>5485</v>
      </c>
      <c r="F1205" s="102">
        <f>ROUND(E1205/12*$C$3,0)</f>
        <v>2743</v>
      </c>
      <c r="G1205" s="474">
        <v>3477</v>
      </c>
      <c r="H1205" s="417">
        <f>G1205/F1205*100</f>
        <v>126.75902296755378</v>
      </c>
      <c r="I1205" s="135"/>
      <c r="J1205" s="135"/>
      <c r="K1205" s="498"/>
      <c r="L1205" s="498"/>
      <c r="M1205" s="498"/>
      <c r="N1205" s="498"/>
      <c r="O1205" s="498"/>
      <c r="P1205" s="498"/>
      <c r="Q1205" s="780"/>
      <c r="R1205" s="780"/>
      <c r="S1205" s="780"/>
      <c r="T1205" s="780"/>
      <c r="U1205" s="780"/>
      <c r="V1205" s="780"/>
      <c r="W1205" s="1815"/>
      <c r="X1205" s="780"/>
      <c r="Y1205" s="780"/>
      <c r="Z1205" s="780"/>
      <c r="AA1205" s="780"/>
      <c r="AB1205" s="780"/>
      <c r="AC1205" s="842"/>
    </row>
    <row r="1206" spans="1:30" s="79" customFormat="1" ht="38.1" customHeight="1" x14ac:dyDescent="0.25">
      <c r="A1206" s="813">
        <v>1</v>
      </c>
      <c r="B1206" s="813">
        <v>1</v>
      </c>
      <c r="C1206" s="438" t="s">
        <v>316</v>
      </c>
      <c r="D1206" s="438"/>
      <c r="E1206" s="474">
        <v>1646</v>
      </c>
      <c r="F1206" s="102">
        <f>ROUND(E1206/12*$C$3,0)</f>
        <v>823</v>
      </c>
      <c r="G1206" s="474">
        <v>641</v>
      </c>
      <c r="H1206" s="417">
        <f>G1206/F1206*100</f>
        <v>77.885783718104491</v>
      </c>
      <c r="I1206" s="135"/>
      <c r="J1206" s="135"/>
      <c r="K1206" s="498"/>
      <c r="L1206" s="498"/>
      <c r="M1206" s="498"/>
      <c r="N1206" s="498"/>
      <c r="O1206" s="498"/>
      <c r="P1206" s="498"/>
      <c r="Q1206" s="780"/>
      <c r="R1206" s="780"/>
      <c r="S1206" s="780"/>
      <c r="T1206" s="780"/>
      <c r="U1206" s="780"/>
      <c r="V1206" s="780"/>
      <c r="W1206" s="1815"/>
      <c r="X1206" s="780"/>
      <c r="Y1206" s="780"/>
      <c r="Z1206" s="780"/>
      <c r="AA1206" s="780"/>
      <c r="AB1206" s="780"/>
      <c r="AC1206" s="842"/>
    </row>
    <row r="1207" spans="1:30" s="79" customFormat="1" ht="50.25" customHeight="1" x14ac:dyDescent="0.25">
      <c r="A1207" s="813">
        <v>1</v>
      </c>
      <c r="B1207" s="813">
        <v>1</v>
      </c>
      <c r="C1207" s="438" t="s">
        <v>365</v>
      </c>
      <c r="D1207" s="438"/>
      <c r="E1207" s="474">
        <v>1125</v>
      </c>
      <c r="F1207" s="102">
        <f>ROUND(E1207/12*$C$3,0)</f>
        <v>563</v>
      </c>
      <c r="G1207" s="474">
        <v>1251</v>
      </c>
      <c r="H1207" s="417">
        <f>G1207/F1207*100</f>
        <v>222.202486678508</v>
      </c>
      <c r="I1207" s="135"/>
      <c r="J1207" s="135"/>
      <c r="K1207" s="498"/>
      <c r="L1207" s="498"/>
      <c r="M1207" s="498"/>
      <c r="N1207" s="498"/>
      <c r="O1207" s="498"/>
      <c r="P1207" s="498"/>
      <c r="Q1207" s="780"/>
      <c r="R1207" s="780"/>
      <c r="S1207" s="780"/>
      <c r="T1207" s="780"/>
      <c r="U1207" s="780"/>
      <c r="V1207" s="780"/>
      <c r="W1207" s="1815"/>
      <c r="X1207" s="780"/>
      <c r="Y1207" s="780"/>
      <c r="Z1207" s="780"/>
      <c r="AA1207" s="780"/>
      <c r="AB1207" s="780"/>
      <c r="AC1207" s="842"/>
    </row>
    <row r="1208" spans="1:30" s="79" customFormat="1" ht="55.5" customHeight="1" x14ac:dyDescent="0.25">
      <c r="A1208" s="813">
        <v>1</v>
      </c>
      <c r="B1208" s="813">
        <v>1</v>
      </c>
      <c r="C1208" s="438" t="s">
        <v>366</v>
      </c>
      <c r="D1208" s="438"/>
      <c r="E1208" s="474">
        <v>712</v>
      </c>
      <c r="F1208" s="102">
        <f>ROUND(E1208/12*$C$3,0)</f>
        <v>356</v>
      </c>
      <c r="G1208" s="474">
        <v>841</v>
      </c>
      <c r="H1208" s="417">
        <f>G1208/F1208*100</f>
        <v>236.23595505617976</v>
      </c>
      <c r="I1208" s="135"/>
      <c r="J1208" s="135"/>
      <c r="K1208" s="498"/>
      <c r="L1208" s="498"/>
      <c r="M1208" s="498"/>
      <c r="N1208" s="498"/>
      <c r="O1208" s="498"/>
      <c r="P1208" s="498"/>
      <c r="Q1208" s="780"/>
      <c r="R1208" s="780"/>
      <c r="S1208" s="780"/>
      <c r="T1208" s="780"/>
      <c r="U1208" s="780"/>
      <c r="V1208" s="780"/>
      <c r="W1208" s="1815"/>
      <c r="X1208" s="780"/>
      <c r="Y1208" s="780"/>
      <c r="Z1208" s="780"/>
      <c r="AA1208" s="780"/>
      <c r="AB1208" s="780"/>
      <c r="AC1208" s="842"/>
    </row>
    <row r="1209" spans="1:30" s="79" customFormat="1" ht="50.25" customHeight="1" x14ac:dyDescent="0.25">
      <c r="A1209" s="813">
        <v>1</v>
      </c>
      <c r="B1209" s="813">
        <v>1</v>
      </c>
      <c r="C1209" s="438" t="s">
        <v>317</v>
      </c>
      <c r="D1209" s="438"/>
      <c r="E1209" s="474">
        <f>SUM(E1210:E1212)</f>
        <v>20786</v>
      </c>
      <c r="F1209" s="474">
        <f>SUM(F1210:F1212)</f>
        <v>10393</v>
      </c>
      <c r="G1209" s="474">
        <f>SUM(G1210:G1212)</f>
        <v>18385</v>
      </c>
      <c r="H1209" s="417">
        <f t="shared" ref="H1209:H1212" si="635">G1209/F1209*100</f>
        <v>176.89791205619167</v>
      </c>
      <c r="I1209" s="135"/>
      <c r="J1209" s="135"/>
      <c r="K1209" s="498"/>
      <c r="L1209" s="498"/>
      <c r="M1209" s="498"/>
      <c r="N1209" s="498"/>
      <c r="O1209" s="498"/>
      <c r="P1209" s="498"/>
      <c r="Q1209" s="780"/>
      <c r="R1209" s="780"/>
      <c r="S1209" s="780"/>
      <c r="T1209" s="780"/>
      <c r="U1209" s="780"/>
      <c r="V1209" s="780"/>
      <c r="W1209" s="1815"/>
      <c r="X1209" s="780"/>
      <c r="Y1209" s="780"/>
      <c r="Z1209" s="780"/>
      <c r="AA1209" s="780"/>
      <c r="AB1209" s="780"/>
      <c r="AC1209" s="842"/>
    </row>
    <row r="1210" spans="1:30" s="79" customFormat="1" ht="38.1" customHeight="1" x14ac:dyDescent="0.25">
      <c r="A1210" s="813">
        <v>1</v>
      </c>
      <c r="B1210" s="813">
        <v>1</v>
      </c>
      <c r="C1210" s="438" t="s">
        <v>318</v>
      </c>
      <c r="D1210" s="438"/>
      <c r="E1210" s="474">
        <v>600</v>
      </c>
      <c r="F1210" s="102">
        <f t="shared" ref="F1210:F1215" si="636">ROUND(E1210/12*$C$3,0)</f>
        <v>300</v>
      </c>
      <c r="G1210" s="474">
        <v>283</v>
      </c>
      <c r="H1210" s="417">
        <f t="shared" si="635"/>
        <v>94.333333333333343</v>
      </c>
      <c r="I1210" s="135"/>
      <c r="J1210" s="135"/>
      <c r="K1210" s="498"/>
      <c r="L1210" s="498"/>
      <c r="M1210" s="498"/>
      <c r="N1210" s="498"/>
      <c r="O1210" s="498"/>
      <c r="P1210" s="498"/>
      <c r="Q1210" s="780"/>
      <c r="R1210" s="780"/>
      <c r="S1210" s="780"/>
      <c r="T1210" s="780"/>
      <c r="U1210" s="780"/>
      <c r="V1210" s="780"/>
      <c r="W1210" s="1815"/>
      <c r="X1210" s="780"/>
      <c r="Y1210" s="780"/>
      <c r="Z1210" s="780"/>
      <c r="AA1210" s="780"/>
      <c r="AB1210" s="780"/>
      <c r="AC1210" s="842"/>
    </row>
    <row r="1211" spans="1:30" s="79" customFormat="1" ht="61.5" customHeight="1" x14ac:dyDescent="0.25">
      <c r="A1211" s="813">
        <v>1</v>
      </c>
      <c r="B1211" s="813">
        <v>1</v>
      </c>
      <c r="C1211" s="438" t="s">
        <v>389</v>
      </c>
      <c r="D1211" s="438"/>
      <c r="E1211" s="474">
        <v>14580</v>
      </c>
      <c r="F1211" s="102">
        <f t="shared" si="636"/>
        <v>7290</v>
      </c>
      <c r="G1211" s="474">
        <v>16359</v>
      </c>
      <c r="H1211" s="417">
        <f t="shared" si="635"/>
        <v>224.40329218106996</v>
      </c>
      <c r="I1211" s="135"/>
      <c r="J1211" s="135"/>
      <c r="K1211" s="498"/>
      <c r="L1211" s="498"/>
      <c r="M1211" s="498"/>
      <c r="N1211" s="498"/>
      <c r="O1211" s="498"/>
      <c r="P1211" s="498"/>
      <c r="Q1211" s="780"/>
      <c r="R1211" s="780"/>
      <c r="S1211" s="780"/>
      <c r="T1211" s="780"/>
      <c r="U1211" s="780"/>
      <c r="V1211" s="780"/>
      <c r="W1211" s="1815"/>
      <c r="X1211" s="780"/>
      <c r="Y1211" s="780"/>
      <c r="Z1211" s="780"/>
      <c r="AA1211" s="780"/>
      <c r="AB1211" s="780"/>
      <c r="AC1211" s="842"/>
    </row>
    <row r="1212" spans="1:30" s="79" customFormat="1" ht="48" customHeight="1" x14ac:dyDescent="0.25">
      <c r="A1212" s="813">
        <v>1</v>
      </c>
      <c r="B1212" s="813">
        <v>1</v>
      </c>
      <c r="C1212" s="438" t="s">
        <v>330</v>
      </c>
      <c r="D1212" s="438"/>
      <c r="E1212" s="474">
        <v>5606</v>
      </c>
      <c r="F1212" s="102">
        <f t="shared" si="636"/>
        <v>2803</v>
      </c>
      <c r="G1212" s="474">
        <v>1743</v>
      </c>
      <c r="H1212" s="417">
        <f t="shared" si="635"/>
        <v>62.183374955404922</v>
      </c>
      <c r="I1212" s="135"/>
      <c r="J1212" s="135"/>
      <c r="K1212" s="498"/>
      <c r="L1212" s="498"/>
      <c r="M1212" s="498"/>
      <c r="N1212" s="498"/>
      <c r="O1212" s="498"/>
      <c r="P1212" s="498"/>
      <c r="Q1212" s="780"/>
      <c r="R1212" s="780"/>
      <c r="S1212" s="780"/>
      <c r="T1212" s="780"/>
      <c r="U1212" s="780"/>
      <c r="V1212" s="780"/>
      <c r="W1212" s="1815"/>
      <c r="X1212" s="780"/>
      <c r="Y1212" s="780"/>
      <c r="Z1212" s="780"/>
      <c r="AA1212" s="780"/>
      <c r="AB1212" s="780"/>
      <c r="AC1212" s="842"/>
    </row>
    <row r="1213" spans="1:30" s="79" customFormat="1" ht="24.75" customHeight="1" x14ac:dyDescent="0.25">
      <c r="A1213" s="813">
        <v>1</v>
      </c>
      <c r="B1213" s="813">
        <v>1</v>
      </c>
      <c r="C1213" s="438" t="s">
        <v>159</v>
      </c>
      <c r="D1213" s="438"/>
      <c r="E1213" s="474"/>
      <c r="F1213" s="102">
        <f t="shared" si="636"/>
        <v>0</v>
      </c>
      <c r="G1213" s="474"/>
      <c r="H1213" s="417"/>
      <c r="I1213" s="135"/>
      <c r="J1213" s="135"/>
      <c r="K1213" s="498"/>
      <c r="L1213" s="498"/>
      <c r="M1213" s="498"/>
      <c r="N1213" s="498"/>
      <c r="O1213" s="498"/>
      <c r="P1213" s="498"/>
      <c r="Q1213" s="780"/>
      <c r="R1213" s="780"/>
      <c r="S1213" s="780"/>
      <c r="T1213" s="780"/>
      <c r="U1213" s="780"/>
      <c r="V1213" s="780"/>
      <c r="W1213" s="1815"/>
      <c r="X1213" s="780"/>
      <c r="Y1213" s="780"/>
      <c r="Z1213" s="780"/>
      <c r="AA1213" s="780"/>
      <c r="AB1213" s="780"/>
      <c r="AC1213" s="842"/>
      <c r="AD1213" s="1964"/>
    </row>
    <row r="1214" spans="1:30" s="79" customFormat="1" ht="31.5" customHeight="1" x14ac:dyDescent="0.25">
      <c r="A1214" s="813">
        <v>1</v>
      </c>
      <c r="B1214" s="813">
        <v>1</v>
      </c>
      <c r="C1214" s="438" t="s">
        <v>160</v>
      </c>
      <c r="D1214" s="438"/>
      <c r="E1214" s="474">
        <v>24500</v>
      </c>
      <c r="F1214" s="102">
        <f t="shared" si="636"/>
        <v>12250</v>
      </c>
      <c r="G1214" s="102">
        <v>9720</v>
      </c>
      <c r="H1214" s="417">
        <f>G1214/F1214*100</f>
        <v>79.346938775510196</v>
      </c>
      <c r="I1214" s="135"/>
      <c r="J1214" s="135"/>
      <c r="K1214" s="498"/>
      <c r="L1214" s="498"/>
      <c r="M1214" s="498"/>
      <c r="N1214" s="498"/>
      <c r="O1214" s="498"/>
      <c r="P1214" s="498"/>
      <c r="Q1214" s="780"/>
      <c r="R1214" s="780"/>
      <c r="S1214" s="780"/>
      <c r="T1214" s="780"/>
      <c r="U1214" s="780"/>
      <c r="V1214" s="780"/>
      <c r="W1214" s="1815"/>
      <c r="X1214" s="780"/>
      <c r="Y1214" s="780"/>
      <c r="Z1214" s="780"/>
      <c r="AA1214" s="780"/>
      <c r="AB1214" s="780"/>
      <c r="AC1214" s="842"/>
    </row>
    <row r="1215" spans="1:30" s="79" customFormat="1" ht="25.5" customHeight="1" x14ac:dyDescent="0.25">
      <c r="A1215" s="813">
        <v>1</v>
      </c>
      <c r="B1215" s="813">
        <v>1</v>
      </c>
      <c r="C1215" s="438" t="s">
        <v>328</v>
      </c>
      <c r="D1215" s="438"/>
      <c r="E1215" s="474">
        <v>2200</v>
      </c>
      <c r="F1215" s="102">
        <f t="shared" si="636"/>
        <v>1100</v>
      </c>
      <c r="G1215" s="102">
        <v>684</v>
      </c>
      <c r="H1215" s="474">
        <f>G1215/F1215*100</f>
        <v>62.18181818181818</v>
      </c>
      <c r="I1215" s="135"/>
      <c r="J1215" s="135"/>
      <c r="K1215" s="498"/>
      <c r="L1215" s="498"/>
      <c r="M1215" s="498"/>
      <c r="N1215" s="498"/>
      <c r="O1215" s="498"/>
      <c r="P1215" s="498"/>
      <c r="Q1215" s="780"/>
      <c r="R1215" s="780"/>
      <c r="S1215" s="780"/>
      <c r="T1215" s="780"/>
      <c r="U1215" s="780"/>
      <c r="V1215" s="780"/>
      <c r="W1215" s="1815"/>
      <c r="X1215" s="780"/>
      <c r="Y1215" s="780"/>
      <c r="Z1215" s="780"/>
      <c r="AA1215" s="780"/>
      <c r="AB1215" s="780"/>
      <c r="AC1215" s="842"/>
    </row>
    <row r="1216" spans="1:30" s="79" customFormat="1" ht="25.5" customHeight="1" x14ac:dyDescent="0.25">
      <c r="A1216" s="813">
        <v>1</v>
      </c>
      <c r="B1216" s="813">
        <v>1</v>
      </c>
      <c r="C1216" s="545" t="s">
        <v>367</v>
      </c>
      <c r="D1216" s="438"/>
      <c r="E1216" s="474"/>
      <c r="F1216" s="102">
        <f>ROUND(E1216/10*10,0)</f>
        <v>0</v>
      </c>
      <c r="G1216" s="102"/>
      <c r="H1216" s="417"/>
      <c r="I1216" s="135"/>
      <c r="J1216" s="135"/>
      <c r="K1216" s="498"/>
      <c r="L1216" s="498"/>
      <c r="M1216" s="498"/>
      <c r="N1216" s="498"/>
      <c r="O1216" s="498"/>
      <c r="P1216" s="498"/>
      <c r="Q1216" s="780"/>
      <c r="R1216" s="780"/>
      <c r="S1216" s="780"/>
      <c r="T1216" s="780"/>
      <c r="U1216" s="780"/>
      <c r="V1216" s="780"/>
      <c r="W1216" s="1815"/>
      <c r="X1216" s="780"/>
      <c r="Y1216" s="780"/>
      <c r="Z1216" s="780"/>
      <c r="AA1216" s="780"/>
      <c r="AB1216" s="780"/>
      <c r="AC1216" s="842"/>
    </row>
    <row r="1217" spans="1:268" s="258" customFormat="1" ht="15" customHeight="1" x14ac:dyDescent="0.25">
      <c r="A1217" s="813">
        <v>1</v>
      </c>
      <c r="B1217" s="813">
        <v>1</v>
      </c>
      <c r="C1217" s="225" t="s">
        <v>168</v>
      </c>
      <c r="D1217" s="544"/>
      <c r="E1217" s="417">
        <f>E1202+E1214</f>
        <v>54254</v>
      </c>
      <c r="F1217" s="417">
        <f>F1202+F1214</f>
        <v>27128</v>
      </c>
      <c r="G1217" s="417">
        <f>G1202+G1214</f>
        <v>34315</v>
      </c>
      <c r="H1217" s="417">
        <f>G1217/F1217*100</f>
        <v>126.49292244175759</v>
      </c>
      <c r="I1217" s="135"/>
      <c r="J1217" s="135"/>
      <c r="K1217" s="498"/>
      <c r="L1217" s="498"/>
      <c r="M1217" s="498"/>
      <c r="N1217" s="498"/>
      <c r="O1217" s="498"/>
      <c r="P1217" s="498"/>
      <c r="Q1217" s="705">
        <v>60166.674240740744</v>
      </c>
      <c r="R1217" s="705">
        <v>60166.674240740744</v>
      </c>
      <c r="S1217" s="705">
        <v>60166.674240740744</v>
      </c>
      <c r="T1217" s="705">
        <v>60166.674240740744</v>
      </c>
      <c r="U1217" s="705">
        <v>60166.674240740744</v>
      </c>
      <c r="V1217" s="705">
        <v>60166.674240740744</v>
      </c>
      <c r="W1217" s="1820">
        <f>Q1217/12*$C$3+(R1217-Q1217)/11*5+(S1217-R1217)/10*4+(T1217-S1217)/9*3+(U1217-T1217)/8*2+(V1217-U1217)/7*1</f>
        <v>30083.337120370372</v>
      </c>
      <c r="X1217" s="705">
        <f>AB1217-AA1217</f>
        <v>30052.173349999997</v>
      </c>
      <c r="Y1217" s="705"/>
      <c r="Z1217" s="705">
        <f>X1217-W1217</f>
        <v>-31.16377037037455</v>
      </c>
      <c r="AA1217" s="705">
        <v>-543.7476200000001</v>
      </c>
      <c r="AB1217" s="705">
        <v>29508.425729999995</v>
      </c>
      <c r="AC1217" s="842"/>
    </row>
    <row r="1218" spans="1:268" s="79" customFormat="1" ht="15" customHeight="1" x14ac:dyDescent="0.25">
      <c r="A1218" s="813">
        <v>1</v>
      </c>
      <c r="B1218" s="813">
        <v>1</v>
      </c>
      <c r="C1218" s="225" t="s">
        <v>353</v>
      </c>
      <c r="D1218" s="734"/>
      <c r="E1218" s="735">
        <f>SUM(E1217,E1200)</f>
        <v>389286.80000000005</v>
      </c>
      <c r="F1218" s="735">
        <f>SUM(F1217,F1200)</f>
        <v>194646</v>
      </c>
      <c r="G1218" s="735">
        <f>SUM(G1217,G1200)</f>
        <v>194352.7157894737</v>
      </c>
      <c r="H1218" s="735">
        <f>G1218/F1218*100</f>
        <v>99.849324306419703</v>
      </c>
      <c r="I1218" s="736"/>
      <c r="J1218" s="736"/>
      <c r="K1218" s="735"/>
      <c r="L1218" s="735"/>
      <c r="M1218" s="735"/>
      <c r="N1218" s="735"/>
      <c r="O1218" s="735"/>
      <c r="P1218" s="735"/>
      <c r="Q1218" s="705">
        <f>SUM(Q1217,Q1200)</f>
        <v>189117.53660272298</v>
      </c>
      <c r="R1218" s="705">
        <f t="shared" ref="R1218:AB1218" si="637">SUM(R1217,R1200)</f>
        <v>189117.53660272298</v>
      </c>
      <c r="S1218" s="705">
        <f t="shared" ref="S1218:T1218" si="638">SUM(S1217,S1200)</f>
        <v>189117.53660272298</v>
      </c>
      <c r="T1218" s="705">
        <f t="shared" si="638"/>
        <v>189117.53660272298</v>
      </c>
      <c r="U1218" s="705">
        <f t="shared" ref="U1218:V1218" si="639">SUM(U1217,U1200)</f>
        <v>189117.53660272298</v>
      </c>
      <c r="V1218" s="705">
        <f t="shared" si="639"/>
        <v>186046.70264074072</v>
      </c>
      <c r="W1218" s="705">
        <f t="shared" si="637"/>
        <v>92761.489163935446</v>
      </c>
      <c r="X1218" s="705">
        <f t="shared" si="637"/>
        <v>92545.985589999997</v>
      </c>
      <c r="Y1218" s="705">
        <f t="shared" si="637"/>
        <v>0</v>
      </c>
      <c r="Z1218" s="705">
        <f t="shared" si="637"/>
        <v>-215.50357393546437</v>
      </c>
      <c r="AA1218" s="705">
        <f t="shared" si="637"/>
        <v>-1345.43633</v>
      </c>
      <c r="AB1218" s="705">
        <f t="shared" si="637"/>
        <v>91200.549259999985</v>
      </c>
      <c r="AC1218" s="842"/>
    </row>
    <row r="1219" spans="1:268" s="79" customFormat="1" ht="15" customHeight="1" x14ac:dyDescent="0.25">
      <c r="A1219" s="813"/>
      <c r="B1219" s="813">
        <v>1</v>
      </c>
      <c r="C1219" s="1679" t="s">
        <v>162</v>
      </c>
      <c r="D1219" s="734"/>
      <c r="E1219" s="735"/>
      <c r="F1219" s="735"/>
      <c r="G1219" s="735"/>
      <c r="H1219" s="735"/>
      <c r="I1219" s="736"/>
      <c r="J1219" s="736"/>
      <c r="K1219" s="735"/>
      <c r="L1219" s="735"/>
      <c r="M1219" s="735"/>
      <c r="N1219" s="735"/>
      <c r="O1219" s="735"/>
      <c r="P1219" s="735"/>
      <c r="Q1219" s="705"/>
      <c r="R1219" s="705"/>
      <c r="S1219" s="705"/>
      <c r="T1219" s="705"/>
      <c r="U1219" s="705"/>
      <c r="V1219" s="705"/>
      <c r="W1219" s="1888"/>
      <c r="X1219" s="705"/>
      <c r="Y1219" s="705"/>
      <c r="Z1219" s="705"/>
      <c r="AA1219" s="705"/>
      <c r="AB1219" s="705"/>
      <c r="AC1219" s="842"/>
    </row>
    <row r="1220" spans="1:268" s="79" customFormat="1" ht="19.5" customHeight="1" x14ac:dyDescent="0.25">
      <c r="A1220" s="813"/>
      <c r="B1220" s="813">
        <v>1</v>
      </c>
      <c r="C1220" s="1680" t="s">
        <v>78</v>
      </c>
      <c r="D1220" s="734"/>
      <c r="E1220" s="906">
        <v>1000</v>
      </c>
      <c r="F1220" s="102">
        <f t="shared" ref="F1220:F1221" si="640">ROUND(E1220/12*$C$3,0)</f>
        <v>500</v>
      </c>
      <c r="G1220" s="735"/>
      <c r="H1220" s="735">
        <f t="shared" ref="H1220:H1221" si="641">G1220/F1220*100</f>
        <v>0</v>
      </c>
      <c r="I1220" s="736"/>
      <c r="J1220" s="736"/>
      <c r="K1220" s="735"/>
      <c r="L1220" s="735"/>
      <c r="M1220" s="735"/>
      <c r="N1220" s="735"/>
      <c r="O1220" s="735"/>
      <c r="P1220" s="735"/>
      <c r="Q1220" s="705"/>
      <c r="R1220" s="705"/>
      <c r="S1220" s="705"/>
      <c r="T1220" s="705"/>
      <c r="U1220" s="705"/>
      <c r="V1220" s="705"/>
      <c r="W1220" s="1888"/>
      <c r="X1220" s="705"/>
      <c r="Y1220" s="705"/>
      <c r="Z1220" s="705"/>
      <c r="AA1220" s="705"/>
      <c r="AB1220" s="705"/>
      <c r="AC1220" s="842"/>
    </row>
    <row r="1221" spans="1:268" s="79" customFormat="1" ht="30.75" customHeight="1" x14ac:dyDescent="0.25">
      <c r="A1221" s="813"/>
      <c r="B1221" s="813">
        <v>1</v>
      </c>
      <c r="C1221" s="1" t="s">
        <v>289</v>
      </c>
      <c r="D1221" s="734"/>
      <c r="E1221" s="906">
        <v>200</v>
      </c>
      <c r="F1221" s="102">
        <f t="shared" si="640"/>
        <v>100</v>
      </c>
      <c r="G1221" s="735"/>
      <c r="H1221" s="735">
        <f t="shared" si="641"/>
        <v>0</v>
      </c>
      <c r="I1221" s="736"/>
      <c r="J1221" s="736"/>
      <c r="K1221" s="735"/>
      <c r="L1221" s="735"/>
      <c r="M1221" s="735"/>
      <c r="N1221" s="735"/>
      <c r="O1221" s="735"/>
      <c r="P1221" s="735"/>
      <c r="Q1221" s="705"/>
      <c r="R1221" s="705"/>
      <c r="S1221" s="705"/>
      <c r="T1221" s="705"/>
      <c r="U1221" s="705"/>
      <c r="V1221" s="705"/>
      <c r="W1221" s="1888"/>
      <c r="X1221" s="705"/>
      <c r="Y1221" s="705"/>
      <c r="Z1221" s="705"/>
      <c r="AA1221" s="705"/>
      <c r="AB1221" s="705"/>
      <c r="AC1221" s="842"/>
    </row>
    <row r="1222" spans="1:268" s="79" customFormat="1" ht="15" customHeight="1" x14ac:dyDescent="0.25">
      <c r="A1222" s="813">
        <v>1</v>
      </c>
      <c r="B1222" s="813">
        <v>1</v>
      </c>
      <c r="C1222" s="230" t="s">
        <v>31</v>
      </c>
      <c r="D1222" s="230"/>
      <c r="E1222" s="737"/>
      <c r="F1222" s="737"/>
      <c r="G1222" s="737"/>
      <c r="H1222" s="737"/>
      <c r="I1222" s="736"/>
      <c r="J1222" s="736"/>
      <c r="K1222" s="735"/>
      <c r="L1222" s="735"/>
      <c r="M1222" s="735"/>
      <c r="N1222" s="735"/>
      <c r="O1222" s="735"/>
      <c r="P1222" s="735"/>
      <c r="Q1222" s="71"/>
      <c r="R1222" s="71"/>
      <c r="S1222" s="71"/>
      <c r="T1222" s="71"/>
      <c r="U1222" s="71"/>
      <c r="V1222" s="71"/>
      <c r="W1222" s="1853"/>
      <c r="X1222" s="71"/>
      <c r="Y1222" s="71"/>
      <c r="Z1222" s="71"/>
      <c r="AA1222" s="71"/>
      <c r="AB1222" s="71"/>
      <c r="AC1222" s="842"/>
    </row>
    <row r="1223" spans="1:268" s="79" customFormat="1" ht="15" customHeight="1" x14ac:dyDescent="0.25">
      <c r="A1223" s="813">
        <v>1</v>
      </c>
      <c r="B1223" s="813">
        <v>1</v>
      </c>
      <c r="C1223" s="154" t="s">
        <v>77</v>
      </c>
      <c r="D1223" s="910">
        <v>300</v>
      </c>
      <c r="E1223" s="739"/>
      <c r="F1223" s="102">
        <f>ROUND(E1223/12*$C$3,0)</f>
        <v>0</v>
      </c>
      <c r="G1223" s="102"/>
      <c r="H1223" s="102" t="e">
        <f>G1223/F1223*100</f>
        <v>#DIV/0!</v>
      </c>
      <c r="I1223" s="391"/>
      <c r="J1223" s="103" t="e">
        <f>M1223/G1223</f>
        <v>#DIV/0!</v>
      </c>
      <c r="K1223" s="104">
        <f>ROUND(E1223*I1223,0)</f>
        <v>0</v>
      </c>
      <c r="L1223" s="104">
        <f>ROUND(F1223*I1223,0)</f>
        <v>0</v>
      </c>
      <c r="M1223" s="104"/>
      <c r="N1223" s="104" t="e">
        <f>M1223/L1223*100</f>
        <v>#DIV/0!</v>
      </c>
      <c r="O1223" s="104">
        <f>K1223/D1223</f>
        <v>0</v>
      </c>
      <c r="P1223" s="104" t="e">
        <f>M1223/$C$3*12/O1223</f>
        <v>#DIV/0!</v>
      </c>
      <c r="Q1223" s="780"/>
      <c r="R1223" s="780"/>
      <c r="S1223" s="780"/>
      <c r="T1223" s="780"/>
      <c r="U1223" s="780"/>
      <c r="V1223" s="780"/>
      <c r="W1223" s="1815"/>
      <c r="X1223" s="780"/>
      <c r="Y1223" s="780"/>
      <c r="Z1223" s="780"/>
      <c r="AA1223" s="780"/>
      <c r="AB1223" s="780"/>
      <c r="AC1223" s="842"/>
    </row>
    <row r="1224" spans="1:268" s="79" customFormat="1" ht="15" customHeight="1" x14ac:dyDescent="0.25">
      <c r="A1224" s="813">
        <v>1</v>
      </c>
      <c r="B1224" s="813">
        <v>1</v>
      </c>
      <c r="C1224" s="154" t="s">
        <v>9</v>
      </c>
      <c r="D1224" s="910">
        <v>300</v>
      </c>
      <c r="E1224" s="739"/>
      <c r="F1224" s="102">
        <f>ROUND(E1224/12*$C$3,0)</f>
        <v>0</v>
      </c>
      <c r="G1224" s="102"/>
      <c r="H1224" s="102" t="e">
        <f>G1224/F1224*100</f>
        <v>#DIV/0!</v>
      </c>
      <c r="I1224" s="391"/>
      <c r="J1224" s="103" t="e">
        <f>M1224/G1224</f>
        <v>#DIV/0!</v>
      </c>
      <c r="K1224" s="104">
        <f>ROUND(E1224*I1224,0)</f>
        <v>0</v>
      </c>
      <c r="L1224" s="104">
        <f>ROUND(F1224*I1224,0)</f>
        <v>0</v>
      </c>
      <c r="M1224" s="104"/>
      <c r="N1224" s="104" t="e">
        <f>M1224/L1224*100</f>
        <v>#DIV/0!</v>
      </c>
      <c r="O1224" s="104">
        <f>K1224/D1224</f>
        <v>0</v>
      </c>
      <c r="P1224" s="104" t="e">
        <f>M1224/$C$3*12/O1224</f>
        <v>#DIV/0!</v>
      </c>
      <c r="Q1224" s="780"/>
      <c r="R1224" s="780"/>
      <c r="S1224" s="780"/>
      <c r="T1224" s="780"/>
      <c r="U1224" s="780"/>
      <c r="V1224" s="780"/>
      <c r="W1224" s="1815"/>
      <c r="X1224" s="780"/>
      <c r="Y1224" s="780"/>
      <c r="Z1224" s="780"/>
      <c r="AA1224" s="780"/>
      <c r="AB1224" s="780"/>
      <c r="AC1224" s="842"/>
    </row>
    <row r="1225" spans="1:268" s="79" customFormat="1" ht="15" customHeight="1" x14ac:dyDescent="0.25">
      <c r="A1225" s="813">
        <v>1</v>
      </c>
      <c r="B1225" s="813">
        <v>1</v>
      </c>
      <c r="C1225" s="154" t="s">
        <v>6</v>
      </c>
      <c r="D1225" s="910">
        <v>300</v>
      </c>
      <c r="E1225" s="739">
        <v>20</v>
      </c>
      <c r="F1225" s="1988">
        <f>E1225/7*1</f>
        <v>2.8571428571428572</v>
      </c>
      <c r="G1225" s="102"/>
      <c r="H1225" s="102">
        <f>G1225/F1225*100</f>
        <v>0</v>
      </c>
      <c r="I1225" s="391">
        <v>9</v>
      </c>
      <c r="J1225" s="103" t="e">
        <f>M1225/G1225</f>
        <v>#DIV/0!</v>
      </c>
      <c r="K1225" s="104">
        <f>ROUND(E1225*I1225,0)</f>
        <v>180</v>
      </c>
      <c r="L1225" s="104">
        <f>ROUND(F1225*I1225,0)</f>
        <v>26</v>
      </c>
      <c r="M1225" s="104"/>
      <c r="N1225" s="104">
        <f>M1225/L1225*100</f>
        <v>0</v>
      </c>
      <c r="O1225" s="104">
        <f>K1225/D1225</f>
        <v>0.6</v>
      </c>
      <c r="P1225" s="104">
        <f>M1225/$C$3*12/O1225</f>
        <v>0</v>
      </c>
      <c r="Q1225" s="780"/>
      <c r="R1225" s="780"/>
      <c r="S1225" s="780"/>
      <c r="T1225" s="780"/>
      <c r="U1225" s="780"/>
      <c r="V1225" s="780"/>
      <c r="W1225" s="1815"/>
      <c r="X1225" s="780"/>
      <c r="Y1225" s="780"/>
      <c r="Z1225" s="780"/>
      <c r="AA1225" s="780"/>
      <c r="AB1225" s="780"/>
      <c r="AC1225" s="842"/>
    </row>
    <row r="1226" spans="1:268" s="79" customFormat="1" ht="12.75" customHeight="1" x14ac:dyDescent="0.25">
      <c r="A1226" s="813">
        <v>1</v>
      </c>
      <c r="B1226" s="813">
        <v>1</v>
      </c>
      <c r="C1226" s="154" t="s">
        <v>10</v>
      </c>
      <c r="D1226" s="910">
        <v>300</v>
      </c>
      <c r="E1226" s="739"/>
      <c r="F1226" s="102">
        <f>ROUND(E1226/12*$C$3,0)</f>
        <v>0</v>
      </c>
      <c r="G1226" s="102"/>
      <c r="H1226" s="102" t="e">
        <f>G1226/F1226*100</f>
        <v>#DIV/0!</v>
      </c>
      <c r="I1226" s="391"/>
      <c r="J1226" s="103" t="e">
        <f>M1226/G1226</f>
        <v>#DIV/0!</v>
      </c>
      <c r="K1226" s="104">
        <f>ROUND(E1226*I1226,0)</f>
        <v>0</v>
      </c>
      <c r="L1226" s="104">
        <f>ROUND(F1226*I1226,0)</f>
        <v>0</v>
      </c>
      <c r="M1226" s="104"/>
      <c r="N1226" s="104" t="e">
        <f>M1226/L1226*100</f>
        <v>#DIV/0!</v>
      </c>
      <c r="O1226" s="104">
        <f>K1226/D1226</f>
        <v>0</v>
      </c>
      <c r="P1226" s="104" t="e">
        <f>M1226/$C$3*12/O1226</f>
        <v>#DIV/0!</v>
      </c>
      <c r="Q1226" s="780"/>
      <c r="R1226" s="780"/>
      <c r="S1226" s="780"/>
      <c r="T1226" s="780"/>
      <c r="U1226" s="780"/>
      <c r="V1226" s="780"/>
      <c r="W1226" s="1815"/>
      <c r="X1226" s="780"/>
      <c r="Y1226" s="780"/>
      <c r="Z1226" s="780"/>
      <c r="AA1226" s="780"/>
      <c r="AB1226" s="780"/>
      <c r="AC1226" s="842"/>
    </row>
    <row r="1227" spans="1:268" s="79" customFormat="1" ht="15" customHeight="1" x14ac:dyDescent="0.25">
      <c r="A1227" s="813">
        <v>1</v>
      </c>
      <c r="B1227" s="813">
        <v>1</v>
      </c>
      <c r="C1227" s="544" t="s">
        <v>13</v>
      </c>
      <c r="D1227" s="544"/>
      <c r="E1227" s="443">
        <f>SUM(E1223:E1226)</f>
        <v>20</v>
      </c>
      <c r="F1227" s="443">
        <f>SUM(F1223:F1226)</f>
        <v>2.8571428571428572</v>
      </c>
      <c r="G1227" s="443">
        <f>SUM(G1223:G1226)</f>
        <v>0</v>
      </c>
      <c r="H1227" s="443">
        <f>G1227/F1227*100</f>
        <v>0</v>
      </c>
      <c r="I1227" s="740">
        <f>IF(E1227=0,0,K1227/E1227)</f>
        <v>9</v>
      </c>
      <c r="J1227" s="127" t="e">
        <f>M1227/G1227</f>
        <v>#DIV/0!</v>
      </c>
      <c r="K1227" s="443">
        <f>SUM(K1223:K1226)</f>
        <v>180</v>
      </c>
      <c r="L1227" s="443">
        <f>SUM(L1223:L1226)</f>
        <v>26</v>
      </c>
      <c r="M1227" s="443">
        <f>SUM(M1223:M1226)</f>
        <v>0</v>
      </c>
      <c r="N1227" s="104">
        <f>M1227/L1227*100</f>
        <v>0</v>
      </c>
      <c r="O1227" s="305">
        <f>SUM(O1223:O1226)</f>
        <v>0.6</v>
      </c>
      <c r="P1227" s="104">
        <f>M1227/$C$3*12/O1227</f>
        <v>0</v>
      </c>
      <c r="Q1227" s="443"/>
      <c r="R1227" s="443"/>
      <c r="S1227" s="443"/>
      <c r="T1227" s="443"/>
      <c r="U1227" s="443"/>
      <c r="V1227" s="443"/>
      <c r="W1227" s="1830"/>
      <c r="X1227" s="443"/>
      <c r="Y1227" s="443"/>
      <c r="Z1227" s="443"/>
      <c r="AA1227" s="443"/>
      <c r="AB1227" s="443"/>
      <c r="AC1227" s="842"/>
    </row>
    <row r="1228" spans="1:268" s="79" customFormat="1" ht="15" customHeight="1" x14ac:dyDescent="0.25">
      <c r="A1228" s="813">
        <v>1</v>
      </c>
      <c r="B1228" s="813">
        <v>1</v>
      </c>
      <c r="C1228" s="230" t="s">
        <v>149</v>
      </c>
      <c r="D1228" s="544"/>
      <c r="E1228" s="443"/>
      <c r="F1228" s="443"/>
      <c r="G1228" s="443"/>
      <c r="H1228" s="443"/>
      <c r="I1228" s="740"/>
      <c r="J1228" s="127"/>
      <c r="K1228" s="443"/>
      <c r="L1228" s="443"/>
      <c r="M1228" s="443"/>
      <c r="N1228" s="104"/>
      <c r="O1228" s="104"/>
      <c r="P1228" s="104"/>
      <c r="Q1228" s="443"/>
      <c r="R1228" s="443"/>
      <c r="S1228" s="443"/>
      <c r="T1228" s="443"/>
      <c r="U1228" s="443"/>
      <c r="V1228" s="443"/>
      <c r="W1228" s="1830"/>
      <c r="X1228" s="443"/>
      <c r="Y1228" s="443"/>
      <c r="Z1228" s="443"/>
      <c r="AA1228" s="443"/>
      <c r="AB1228" s="443"/>
      <c r="AC1228" s="842"/>
    </row>
    <row r="1229" spans="1:268" s="79" customFormat="1" ht="15" customHeight="1" x14ac:dyDescent="0.25">
      <c r="A1229" s="813">
        <v>1</v>
      </c>
      <c r="B1229" s="813">
        <v>1</v>
      </c>
      <c r="C1229" s="160" t="s">
        <v>188</v>
      </c>
      <c r="D1229" s="1416">
        <v>240</v>
      </c>
      <c r="E1229" s="787">
        <v>2026</v>
      </c>
      <c r="F1229" s="102">
        <f>ROUND(E1229/12*$C$3,0)</f>
        <v>1013</v>
      </c>
      <c r="G1229" s="102">
        <v>997</v>
      </c>
      <c r="H1229" s="102">
        <f t="shared" ref="H1229:H1237" si="642">G1229/F1229*100</f>
        <v>98.420533070088851</v>
      </c>
      <c r="I1229" s="1681">
        <v>8</v>
      </c>
      <c r="J1229" s="103">
        <f>M1229/G1229</f>
        <v>7.9829488465396192</v>
      </c>
      <c r="K1229" s="104">
        <f>ROUND(E1229*I1229,0)</f>
        <v>16208</v>
      </c>
      <c r="L1229" s="104">
        <f>ROUND(F1229*I1229,0)</f>
        <v>8104</v>
      </c>
      <c r="M1229" s="104">
        <v>7959</v>
      </c>
      <c r="N1229" s="104">
        <f>M1229/L1229*100</f>
        <v>98.210760118460016</v>
      </c>
      <c r="O1229" s="104">
        <f>K1229/D1229</f>
        <v>67.533333333333331</v>
      </c>
      <c r="P1229" s="104">
        <f>M1229/$C$3*12/O1229</f>
        <v>235.70582428430404</v>
      </c>
      <c r="Q1229" s="780"/>
      <c r="R1229" s="780"/>
      <c r="S1229" s="780"/>
      <c r="T1229" s="780"/>
      <c r="U1229" s="780"/>
      <c r="V1229" s="780"/>
      <c r="W1229" s="1830"/>
      <c r="X1229" s="443"/>
      <c r="Y1229" s="443"/>
      <c r="Z1229" s="443"/>
      <c r="AA1229" s="780"/>
      <c r="AB1229" s="780"/>
      <c r="AC1229" s="842"/>
    </row>
    <row r="1230" spans="1:268" s="79" customFormat="1" ht="15" customHeight="1" x14ac:dyDescent="0.25">
      <c r="A1230" s="813"/>
      <c r="B1230" s="813"/>
      <c r="C1230" s="1662" t="s">
        <v>6</v>
      </c>
      <c r="D1230" s="1416">
        <v>240</v>
      </c>
      <c r="E1230" s="787">
        <v>100</v>
      </c>
      <c r="F1230" s="102">
        <f>ROUND(E1230/12*$C$3,0)</f>
        <v>50</v>
      </c>
      <c r="G1230" s="102">
        <v>7</v>
      </c>
      <c r="H1230" s="102">
        <f t="shared" si="642"/>
        <v>14.000000000000002</v>
      </c>
      <c r="I1230" s="1681">
        <v>8</v>
      </c>
      <c r="J1230" s="103">
        <f>M1230/G1230</f>
        <v>7.8571428571428568</v>
      </c>
      <c r="K1230" s="104">
        <f>ROUND(E1230*I1230,0)</f>
        <v>800</v>
      </c>
      <c r="L1230" s="104">
        <f>ROUND(F1230*I1230,0)</f>
        <v>400</v>
      </c>
      <c r="M1230" s="104">
        <v>55</v>
      </c>
      <c r="N1230" s="104">
        <f>M1230/L1230*100</f>
        <v>13.750000000000002</v>
      </c>
      <c r="O1230" s="104">
        <f>K1230/D1230</f>
        <v>3.3333333333333335</v>
      </c>
      <c r="P1230" s="104">
        <f>M1230/$C$3*12/O1230</f>
        <v>33</v>
      </c>
      <c r="Q1230" s="780"/>
      <c r="R1230" s="780"/>
      <c r="S1230" s="780"/>
      <c r="T1230" s="780"/>
      <c r="U1230" s="780"/>
      <c r="V1230" s="780"/>
      <c r="W1230" s="1836"/>
      <c r="X1230" s="443"/>
      <c r="Y1230" s="443"/>
      <c r="Z1230" s="443"/>
      <c r="AA1230" s="780"/>
      <c r="AB1230" s="780"/>
      <c r="AC1230" s="842"/>
    </row>
    <row r="1231" spans="1:268" s="106" customFormat="1" ht="15" customHeight="1" x14ac:dyDescent="0.25">
      <c r="A1231" s="813"/>
      <c r="B1231" s="813">
        <v>1</v>
      </c>
      <c r="C1231" s="544" t="s">
        <v>191</v>
      </c>
      <c r="D1231" s="546"/>
      <c r="E1231" s="417">
        <f>SUM(E1229:E1230)</f>
        <v>2126</v>
      </c>
      <c r="F1231" s="417">
        <f t="shared" ref="F1231:G1231" si="643">SUM(F1229:F1230)</f>
        <v>1063</v>
      </c>
      <c r="G1231" s="417">
        <f t="shared" si="643"/>
        <v>1004</v>
      </c>
      <c r="H1231" s="417">
        <f t="shared" si="642"/>
        <v>94.449670743179681</v>
      </c>
      <c r="I1231" s="417">
        <f>IF(E1231=0,0,K1231/E1231)</f>
        <v>8</v>
      </c>
      <c r="J1231" s="417">
        <f t="shared" ref="J1231:P1231" si="644">SUM(J1229)</f>
        <v>7.9829488465396192</v>
      </c>
      <c r="K1231" s="417">
        <f>SUM(K1229:K1230)</f>
        <v>17008</v>
      </c>
      <c r="L1231" s="417">
        <f t="shared" ref="L1231:M1231" si="645">SUM(L1229:L1230)</f>
        <v>8504</v>
      </c>
      <c r="M1231" s="417">
        <f t="shared" si="645"/>
        <v>8014</v>
      </c>
      <c r="N1231" s="417">
        <f t="shared" si="644"/>
        <v>98.210760118460016</v>
      </c>
      <c r="O1231" s="417">
        <f>SUM(O1229:O1230)</f>
        <v>70.86666666666666</v>
      </c>
      <c r="P1231" s="417">
        <f t="shared" si="644"/>
        <v>235.70582428430404</v>
      </c>
      <c r="Q1231" s="780"/>
      <c r="R1231" s="780"/>
      <c r="S1231" s="780"/>
      <c r="T1231" s="780"/>
      <c r="U1231" s="780"/>
      <c r="V1231" s="780"/>
      <c r="W1231" s="1816"/>
      <c r="X1231" s="780"/>
      <c r="Y1231" s="780"/>
      <c r="Z1231" s="780"/>
      <c r="AA1231" s="780"/>
      <c r="AB1231" s="780"/>
      <c r="AC1231" s="842"/>
      <c r="AD1231" s="79"/>
      <c r="AE1231" s="79"/>
      <c r="AF1231" s="79"/>
      <c r="AG1231" s="79"/>
      <c r="AH1231" s="79"/>
      <c r="AI1231" s="79"/>
      <c r="AJ1231" s="79"/>
      <c r="AK1231" s="79"/>
      <c r="AL1231" s="79"/>
      <c r="AM1231" s="79"/>
      <c r="AN1231" s="79"/>
      <c r="AO1231" s="79"/>
      <c r="AP1231" s="79"/>
      <c r="AQ1231" s="79"/>
      <c r="AR1231" s="79"/>
      <c r="AS1231" s="79"/>
      <c r="AT1231" s="79"/>
      <c r="AU1231" s="79"/>
      <c r="AV1231" s="79"/>
      <c r="AW1231" s="79"/>
      <c r="AX1231" s="79"/>
      <c r="AY1231" s="79"/>
      <c r="AZ1231" s="79"/>
      <c r="BA1231" s="79"/>
      <c r="BB1231" s="79"/>
      <c r="BC1231" s="79"/>
      <c r="BD1231" s="79"/>
      <c r="BE1231" s="79"/>
      <c r="BF1231" s="79"/>
      <c r="BG1231" s="79"/>
      <c r="BH1231" s="79"/>
      <c r="BI1231" s="79"/>
      <c r="BJ1231" s="79"/>
      <c r="BK1231" s="79"/>
      <c r="BL1231" s="79"/>
      <c r="BM1231" s="79"/>
      <c r="BN1231" s="79"/>
      <c r="BO1231" s="79"/>
      <c r="BP1231" s="79"/>
      <c r="BQ1231" s="79"/>
      <c r="BR1231" s="79"/>
      <c r="BS1231" s="79"/>
      <c r="BT1231" s="79"/>
      <c r="BU1231" s="79"/>
      <c r="BV1231" s="79"/>
      <c r="BW1231" s="79"/>
      <c r="BX1231" s="79"/>
      <c r="BY1231" s="79"/>
      <c r="BZ1231" s="79"/>
      <c r="CA1231" s="79"/>
      <c r="CB1231" s="79"/>
      <c r="CC1231" s="79"/>
      <c r="CD1231" s="79"/>
      <c r="CE1231" s="79"/>
      <c r="CF1231" s="79"/>
      <c r="CG1231" s="79"/>
      <c r="CH1231" s="79"/>
      <c r="CI1231" s="79"/>
      <c r="CJ1231" s="79"/>
      <c r="CK1231" s="79"/>
      <c r="CL1231" s="79"/>
      <c r="CM1231" s="79"/>
      <c r="CN1231" s="79"/>
      <c r="CO1231" s="79"/>
      <c r="CP1231" s="79"/>
      <c r="CQ1231" s="79"/>
      <c r="CR1231" s="79"/>
      <c r="CS1231" s="79"/>
      <c r="CT1231" s="79"/>
      <c r="CU1231" s="79"/>
      <c r="CV1231" s="79"/>
      <c r="CW1231" s="79"/>
      <c r="CX1231" s="79"/>
      <c r="CY1231" s="79"/>
      <c r="CZ1231" s="79"/>
      <c r="DA1231" s="79"/>
      <c r="DB1231" s="79"/>
      <c r="DC1231" s="79"/>
      <c r="DD1231" s="79"/>
      <c r="DE1231" s="79"/>
      <c r="DF1231" s="79"/>
      <c r="DG1231" s="79"/>
      <c r="DH1231" s="79"/>
      <c r="DI1231" s="79"/>
      <c r="DJ1231" s="79"/>
      <c r="DK1231" s="79"/>
      <c r="DL1231" s="79"/>
      <c r="DM1231" s="79"/>
      <c r="DN1231" s="79"/>
      <c r="DO1231" s="79"/>
      <c r="DP1231" s="79"/>
      <c r="DQ1231" s="79"/>
      <c r="DR1231" s="79"/>
      <c r="DS1231" s="79"/>
      <c r="DT1231" s="79"/>
      <c r="DU1231" s="79"/>
      <c r="DV1231" s="79"/>
      <c r="DW1231" s="79"/>
      <c r="DX1231" s="79"/>
      <c r="DY1231" s="79"/>
      <c r="DZ1231" s="79"/>
      <c r="EA1231" s="79"/>
      <c r="EB1231" s="79"/>
      <c r="EC1231" s="79"/>
      <c r="ED1231" s="79"/>
      <c r="EE1231" s="79"/>
      <c r="EF1231" s="79"/>
      <c r="EG1231" s="79"/>
      <c r="EH1231" s="79"/>
      <c r="EI1231" s="79"/>
      <c r="EJ1231" s="79"/>
      <c r="EK1231" s="79"/>
      <c r="EL1231" s="79"/>
      <c r="EM1231" s="79"/>
      <c r="EN1231" s="79"/>
      <c r="EO1231" s="79"/>
      <c r="EP1231" s="79"/>
      <c r="EQ1231" s="79"/>
      <c r="ER1231" s="79"/>
      <c r="ES1231" s="79"/>
      <c r="ET1231" s="79"/>
      <c r="EU1231" s="79"/>
      <c r="EV1231" s="79"/>
      <c r="EW1231" s="79"/>
      <c r="EX1231" s="79"/>
      <c r="EY1231" s="79"/>
      <c r="EZ1231" s="79"/>
      <c r="FA1231" s="79"/>
      <c r="FB1231" s="79"/>
      <c r="FC1231" s="79"/>
      <c r="FD1231" s="79"/>
      <c r="FE1231" s="79"/>
      <c r="FF1231" s="79"/>
      <c r="FG1231" s="79"/>
      <c r="FH1231" s="79"/>
      <c r="FI1231" s="79"/>
      <c r="FJ1231" s="79"/>
      <c r="FK1231" s="79"/>
      <c r="FL1231" s="79"/>
      <c r="FM1231" s="79"/>
      <c r="FN1231" s="79"/>
      <c r="FO1231" s="79"/>
      <c r="FP1231" s="79"/>
      <c r="FQ1231" s="79"/>
      <c r="FR1231" s="79"/>
      <c r="FS1231" s="79"/>
      <c r="FT1231" s="79"/>
      <c r="FU1231" s="79"/>
      <c r="FV1231" s="79"/>
      <c r="FW1231" s="79"/>
      <c r="FX1231" s="79"/>
      <c r="FY1231" s="79"/>
      <c r="FZ1231" s="79"/>
      <c r="GA1231" s="79"/>
      <c r="GB1231" s="79"/>
      <c r="GC1231" s="79"/>
      <c r="GD1231" s="79"/>
      <c r="GE1231" s="79"/>
      <c r="GF1231" s="79"/>
      <c r="GG1231" s="79"/>
      <c r="GH1231" s="79"/>
      <c r="GI1231" s="79"/>
      <c r="GJ1231" s="79"/>
      <c r="GK1231" s="79"/>
      <c r="GL1231" s="79"/>
      <c r="GM1231" s="79"/>
      <c r="GN1231" s="79"/>
      <c r="GO1231" s="79"/>
      <c r="GP1231" s="79"/>
      <c r="GQ1231" s="79"/>
      <c r="GR1231" s="79"/>
      <c r="GS1231" s="79"/>
      <c r="GT1231" s="79"/>
      <c r="GU1231" s="79"/>
      <c r="GV1231" s="79"/>
      <c r="GW1231" s="79"/>
      <c r="GX1231" s="79"/>
      <c r="GY1231" s="79"/>
      <c r="GZ1231" s="79"/>
      <c r="HA1231" s="79"/>
      <c r="HB1231" s="79"/>
      <c r="HC1231" s="79"/>
      <c r="HD1231" s="79"/>
      <c r="HE1231" s="79"/>
      <c r="HF1231" s="79"/>
      <c r="HG1231" s="79"/>
      <c r="HH1231" s="79"/>
      <c r="HI1231" s="79"/>
      <c r="HJ1231" s="79"/>
      <c r="HK1231" s="79"/>
      <c r="HL1231" s="79"/>
      <c r="HM1231" s="79"/>
      <c r="HN1231" s="79"/>
      <c r="HO1231" s="79"/>
      <c r="HP1231" s="79"/>
      <c r="HQ1231" s="79"/>
      <c r="HR1231" s="79"/>
      <c r="HS1231" s="79"/>
      <c r="HT1231" s="79"/>
      <c r="HU1231" s="79"/>
      <c r="HV1231" s="79"/>
      <c r="HW1231" s="79"/>
      <c r="HX1231" s="79"/>
      <c r="HY1231" s="79"/>
      <c r="HZ1231" s="79"/>
      <c r="IA1231" s="79"/>
      <c r="IB1231" s="79"/>
      <c r="IC1231" s="79"/>
      <c r="ID1231" s="79"/>
      <c r="IE1231" s="79"/>
      <c r="IF1231" s="79"/>
      <c r="IG1231" s="79"/>
      <c r="IH1231" s="79"/>
      <c r="II1231" s="79"/>
      <c r="IJ1231" s="79"/>
      <c r="IK1231" s="79"/>
      <c r="IL1231" s="79"/>
      <c r="IM1231" s="79"/>
      <c r="IN1231" s="79"/>
      <c r="IO1231" s="79"/>
      <c r="IP1231" s="79"/>
      <c r="IQ1231" s="79"/>
      <c r="IR1231" s="79"/>
      <c r="IS1231" s="79"/>
      <c r="IT1231" s="79"/>
      <c r="IU1231" s="79"/>
      <c r="IV1231" s="79"/>
      <c r="IW1231" s="79"/>
      <c r="IX1231" s="79"/>
      <c r="IY1231" s="79"/>
      <c r="IZ1231" s="79"/>
      <c r="JA1231" s="79"/>
      <c r="JB1231" s="79"/>
      <c r="JC1231" s="79"/>
      <c r="JD1231" s="79"/>
      <c r="JE1231" s="79"/>
      <c r="JF1231" s="79"/>
      <c r="JG1231" s="79"/>
      <c r="JH1231" s="79"/>
    </row>
    <row r="1232" spans="1:268" s="79" customFormat="1" ht="29.25" customHeight="1" x14ac:dyDescent="0.25">
      <c r="A1232" s="813">
        <v>1</v>
      </c>
      <c r="B1232" s="813">
        <v>1</v>
      </c>
      <c r="C1232" s="634" t="s">
        <v>175</v>
      </c>
      <c r="D1232" s="634"/>
      <c r="E1232" s="705">
        <f>E1231+E1227</f>
        <v>2146</v>
      </c>
      <c r="F1232" s="705">
        <f t="shared" ref="F1232:G1232" si="646">F1231+F1227</f>
        <v>1065.8571428571429</v>
      </c>
      <c r="G1232" s="705">
        <f t="shared" si="646"/>
        <v>1004</v>
      </c>
      <c r="H1232" s="705">
        <f t="shared" si="642"/>
        <v>94.196488406379842</v>
      </c>
      <c r="I1232" s="951">
        <f>IF(E1232=0,0,K1232/E1232)</f>
        <v>8.0093196644920788</v>
      </c>
      <c r="J1232" s="951">
        <f>M1232/G1232</f>
        <v>7.9820717131474099</v>
      </c>
      <c r="K1232" s="705">
        <f>K1231+K1227</f>
        <v>17188</v>
      </c>
      <c r="L1232" s="705">
        <f t="shared" ref="L1232:M1232" si="647">L1231+L1227</f>
        <v>8530</v>
      </c>
      <c r="M1232" s="705">
        <f t="shared" si="647"/>
        <v>8014</v>
      </c>
      <c r="N1232" s="705">
        <f>M1232/L1232*100</f>
        <v>93.950762016412654</v>
      </c>
      <c r="O1232" s="705">
        <f>O1231+O1227</f>
        <v>71.466666666666654</v>
      </c>
      <c r="P1232" s="104">
        <f>M1232/$C$3*12/O1232</f>
        <v>224.27238805970154</v>
      </c>
      <c r="Q1232" s="705">
        <v>31796.796191999998</v>
      </c>
      <c r="R1232" s="705">
        <v>31796.796191999998</v>
      </c>
      <c r="S1232" s="705">
        <v>31796.796191999998</v>
      </c>
      <c r="T1232" s="705">
        <v>31796.796191999998</v>
      </c>
      <c r="U1232" s="705">
        <v>31796.796191999998</v>
      </c>
      <c r="V1232" s="705">
        <v>31796.796191999998</v>
      </c>
      <c r="W1232" s="1820">
        <f>Q1232/12*$C$3+(R1232-Q1232)/11*5+(S1232-R1232)/10*4+(T1232-S1232)/9*3+(U1232-T1232)/8*2+(V1232-U1232)/7*1</f>
        <v>15898.398095999997</v>
      </c>
      <c r="X1232" s="443">
        <f>AB1232-AA1232</f>
        <v>14665.74015</v>
      </c>
      <c r="Y1232" s="443"/>
      <c r="Z1232" s="443">
        <f>X1232-W1232</f>
        <v>-1232.6579459999975</v>
      </c>
      <c r="AA1232" s="705">
        <v>-149.07265000000001</v>
      </c>
      <c r="AB1232" s="705">
        <v>14516.6675</v>
      </c>
      <c r="AC1232" s="842"/>
    </row>
    <row r="1233" spans="1:268" s="79" customFormat="1" ht="29.25" customHeight="1" x14ac:dyDescent="0.25">
      <c r="A1233" s="813">
        <v>1</v>
      </c>
      <c r="B1233" s="813">
        <v>1</v>
      </c>
      <c r="C1233" s="634" t="s">
        <v>354</v>
      </c>
      <c r="D1233" s="634"/>
      <c r="E1233" s="706">
        <f>E1234+E1236</f>
        <v>12310</v>
      </c>
      <c r="F1233" s="705">
        <f>F1234+F1236</f>
        <v>6155</v>
      </c>
      <c r="G1233" s="705">
        <v>6548</v>
      </c>
      <c r="H1233" s="705">
        <f t="shared" si="642"/>
        <v>106.38505280259952</v>
      </c>
      <c r="I1233" s="742"/>
      <c r="J1233" s="912"/>
      <c r="K1233" s="706"/>
      <c r="L1233" s="706"/>
      <c r="M1233" s="706"/>
      <c r="N1233" s="110"/>
      <c r="O1233" s="706"/>
      <c r="P1233" s="110"/>
      <c r="Q1233" s="706">
        <v>24953.20397645</v>
      </c>
      <c r="R1233" s="706">
        <v>24953.20397645</v>
      </c>
      <c r="S1233" s="706">
        <v>24953.20397645</v>
      </c>
      <c r="T1233" s="706">
        <v>24953.20397645</v>
      </c>
      <c r="U1233" s="706">
        <v>24953.20397645</v>
      </c>
      <c r="V1233" s="706">
        <v>25381.492910000004</v>
      </c>
      <c r="W1233" s="1820">
        <f>Q1233/12*$C$3+(R1233-Q1233)/11*5+(S1233-R1233)/10*4+(T1233-S1233)/9*3+(U1233-T1233)/8*2+(V1233-U1233)/7*1</f>
        <v>12537.786121589286</v>
      </c>
      <c r="X1233" s="443">
        <f>AB1233-AA1233</f>
        <v>12347.559089999999</v>
      </c>
      <c r="Y1233" s="443"/>
      <c r="Z1233" s="443">
        <f>X1233-W1233</f>
        <v>-190.22703158928744</v>
      </c>
      <c r="AA1233" s="705">
        <v>-53.008010000000006</v>
      </c>
      <c r="AB1233" s="705">
        <v>12294.551079999999</v>
      </c>
      <c r="AC1233" s="842"/>
    </row>
    <row r="1234" spans="1:268" s="79" customFormat="1" ht="29.25" customHeight="1" x14ac:dyDescent="0.25">
      <c r="A1234" s="813">
        <v>1</v>
      </c>
      <c r="B1234" s="813">
        <v>1</v>
      </c>
      <c r="C1234" s="634" t="s">
        <v>334</v>
      </c>
      <c r="D1234" s="634"/>
      <c r="E1234" s="706">
        <f>E1235</f>
        <v>12300</v>
      </c>
      <c r="F1234" s="705">
        <f>F1235</f>
        <v>6150</v>
      </c>
      <c r="G1234" s="705">
        <f>G1235</f>
        <v>6547</v>
      </c>
      <c r="H1234" s="705">
        <f t="shared" si="642"/>
        <v>106.45528455284551</v>
      </c>
      <c r="I1234" s="742"/>
      <c r="J1234" s="912"/>
      <c r="K1234" s="706"/>
      <c r="L1234" s="706"/>
      <c r="M1234" s="706"/>
      <c r="N1234" s="110"/>
      <c r="O1234" s="706"/>
      <c r="P1234" s="110"/>
      <c r="Q1234" s="706"/>
      <c r="R1234" s="706"/>
      <c r="S1234" s="706"/>
      <c r="T1234" s="706"/>
      <c r="U1234" s="706"/>
      <c r="V1234" s="706"/>
      <c r="W1234" s="1820"/>
      <c r="X1234" s="466"/>
      <c r="Y1234" s="466"/>
      <c r="Z1234" s="466"/>
      <c r="AA1234" s="706"/>
      <c r="AB1234" s="706"/>
      <c r="AC1234" s="842"/>
    </row>
    <row r="1235" spans="1:268" s="79" customFormat="1" ht="29.25" customHeight="1" x14ac:dyDescent="0.25">
      <c r="A1235" s="813">
        <v>1</v>
      </c>
      <c r="B1235" s="813">
        <v>1</v>
      </c>
      <c r="C1235" s="754" t="s">
        <v>335</v>
      </c>
      <c r="D1235" s="754"/>
      <c r="E1235" s="755">
        <v>12300</v>
      </c>
      <c r="F1235" s="831">
        <f>ROUND(E1235/12*$C$3,0)</f>
        <v>6150</v>
      </c>
      <c r="G1235" s="831">
        <f>G1233-G1236</f>
        <v>6547</v>
      </c>
      <c r="H1235" s="831">
        <f t="shared" si="642"/>
        <v>106.45528455284551</v>
      </c>
      <c r="I1235" s="612"/>
      <c r="J1235" s="912"/>
      <c r="K1235" s="825"/>
      <c r="L1235" s="825"/>
      <c r="M1235" s="825"/>
      <c r="N1235" s="110"/>
      <c r="O1235" s="825"/>
      <c r="P1235" s="110"/>
      <c r="Q1235" s="825"/>
      <c r="R1235" s="825"/>
      <c r="S1235" s="825"/>
      <c r="T1235" s="825"/>
      <c r="U1235" s="825"/>
      <c r="V1235" s="825"/>
      <c r="W1235" s="1820"/>
      <c r="X1235" s="921"/>
      <c r="Y1235" s="921"/>
      <c r="Z1235" s="921"/>
      <c r="AA1235" s="825"/>
      <c r="AB1235" s="825"/>
      <c r="AC1235" s="842"/>
    </row>
    <row r="1236" spans="1:268" s="79" customFormat="1" ht="29.25" customHeight="1" x14ac:dyDescent="0.25">
      <c r="A1236" s="813">
        <v>1</v>
      </c>
      <c r="B1236" s="813">
        <v>1</v>
      </c>
      <c r="C1236" s="634" t="s">
        <v>336</v>
      </c>
      <c r="D1236" s="634"/>
      <c r="E1236" s="706">
        <f>E1237</f>
        <v>10</v>
      </c>
      <c r="F1236" s="706">
        <f t="shared" ref="F1236:G1236" si="648">F1237</f>
        <v>5</v>
      </c>
      <c r="G1236" s="706">
        <f t="shared" si="648"/>
        <v>1</v>
      </c>
      <c r="H1236" s="705">
        <f t="shared" si="642"/>
        <v>20</v>
      </c>
      <c r="I1236" s="742"/>
      <c r="J1236" s="912"/>
      <c r="K1236" s="706"/>
      <c r="L1236" s="706"/>
      <c r="M1236" s="706"/>
      <c r="N1236" s="110"/>
      <c r="O1236" s="706"/>
      <c r="P1236" s="110"/>
      <c r="Q1236" s="706"/>
      <c r="R1236" s="706"/>
      <c r="S1236" s="706"/>
      <c r="T1236" s="706"/>
      <c r="U1236" s="706"/>
      <c r="V1236" s="706"/>
      <c r="W1236" s="1820"/>
      <c r="X1236" s="466"/>
      <c r="Y1236" s="466"/>
      <c r="Z1236" s="466"/>
      <c r="AA1236" s="706"/>
      <c r="AB1236" s="706"/>
      <c r="AC1236" s="842"/>
    </row>
    <row r="1237" spans="1:268" s="79" customFormat="1" ht="29.25" customHeight="1" thickBot="1" x14ac:dyDescent="0.3">
      <c r="A1237" s="813">
        <v>1</v>
      </c>
      <c r="B1237" s="813">
        <v>1</v>
      </c>
      <c r="C1237" s="754" t="s">
        <v>337</v>
      </c>
      <c r="D1237" s="754"/>
      <c r="E1237" s="755">
        <v>10</v>
      </c>
      <c r="F1237" s="831">
        <f>ROUND(E1237/12*$C$3,0)</f>
        <v>5</v>
      </c>
      <c r="G1237" s="831">
        <v>1</v>
      </c>
      <c r="H1237" s="831">
        <f t="shared" si="642"/>
        <v>20</v>
      </c>
      <c r="I1237" s="612"/>
      <c r="J1237" s="912"/>
      <c r="K1237" s="825"/>
      <c r="L1237" s="825"/>
      <c r="M1237" s="825"/>
      <c r="N1237" s="110"/>
      <c r="O1237" s="825"/>
      <c r="P1237" s="110"/>
      <c r="Q1237" s="825"/>
      <c r="R1237" s="825"/>
      <c r="S1237" s="825"/>
      <c r="T1237" s="825"/>
      <c r="U1237" s="825"/>
      <c r="V1237" s="825"/>
      <c r="W1237" s="1820"/>
      <c r="X1237" s="921"/>
      <c r="Y1237" s="921"/>
      <c r="Z1237" s="921"/>
      <c r="AA1237" s="825"/>
      <c r="AB1237" s="825"/>
      <c r="AC1237" s="842"/>
    </row>
    <row r="1238" spans="1:268" s="79" customFormat="1" ht="18" customHeight="1" thickBot="1" x14ac:dyDescent="0.3">
      <c r="A1238" s="813">
        <v>1</v>
      </c>
      <c r="B1238" s="813">
        <v>1</v>
      </c>
      <c r="C1238" s="750" t="s">
        <v>17</v>
      </c>
      <c r="D1238" s="922"/>
      <c r="E1238" s="923"/>
      <c r="F1238" s="923"/>
      <c r="G1238" s="923"/>
      <c r="H1238" s="923"/>
      <c r="I1238" s="752"/>
      <c r="J1238" s="752"/>
      <c r="K1238" s="753"/>
      <c r="L1238" s="753"/>
      <c r="M1238" s="753">
        <f>M1232+M1190</f>
        <v>31997</v>
      </c>
      <c r="N1238" s="753"/>
      <c r="O1238" s="753"/>
      <c r="P1238" s="753"/>
      <c r="Q1238" s="826">
        <f t="shared" ref="Q1238:AB1238" si="649">SUM(Q1233,Q1232,Q1218,Q1190)</f>
        <v>412008.11917386635</v>
      </c>
      <c r="R1238" s="826">
        <f t="shared" ref="R1238:S1238" si="650">SUM(R1233,R1232,R1218,R1190)</f>
        <v>412008.11917386635</v>
      </c>
      <c r="S1238" s="826">
        <f t="shared" si="650"/>
        <v>412008.11917386635</v>
      </c>
      <c r="T1238" s="826">
        <f t="shared" ref="T1238:U1238" si="651">SUM(T1233,T1232,T1218,T1190)</f>
        <v>412008.11917386635</v>
      </c>
      <c r="U1238" s="826">
        <f t="shared" si="651"/>
        <v>412008.11917386635</v>
      </c>
      <c r="V1238" s="826">
        <f t="shared" ref="V1238" si="652">SUM(V1233,V1232,V1218,V1190)</f>
        <v>410238.05663081922</v>
      </c>
      <c r="W1238" s="1860">
        <f t="shared" si="649"/>
        <v>204392.60493792643</v>
      </c>
      <c r="X1238" s="753">
        <f t="shared" si="649"/>
        <v>202424.54182999997</v>
      </c>
      <c r="Y1238" s="753"/>
      <c r="Z1238" s="753">
        <f t="shared" si="649"/>
        <v>-1968.0631079264676</v>
      </c>
      <c r="AA1238" s="753">
        <f t="shared" si="649"/>
        <v>-3629.7384000000002</v>
      </c>
      <c r="AB1238" s="753">
        <f t="shared" si="649"/>
        <v>198794.80342999997</v>
      </c>
      <c r="AC1238" s="842"/>
    </row>
    <row r="1239" spans="1:268" ht="15" customHeight="1" x14ac:dyDescent="0.25">
      <c r="A1239" s="813">
        <v>1</v>
      </c>
      <c r="B1239" s="813">
        <v>1</v>
      </c>
      <c r="C1239" s="471" t="s">
        <v>243</v>
      </c>
      <c r="D1239" s="471"/>
      <c r="E1239" s="759"/>
      <c r="F1239" s="759"/>
      <c r="G1239" s="759"/>
      <c r="H1239" s="759"/>
      <c r="I1239" s="656"/>
      <c r="J1239" s="656"/>
      <c r="K1239" s="759"/>
      <c r="L1239" s="759"/>
      <c r="M1239" s="759"/>
      <c r="N1239" s="759"/>
      <c r="O1239" s="759"/>
      <c r="P1239" s="759"/>
      <c r="Q1239" s="834"/>
      <c r="R1239" s="834"/>
      <c r="S1239" s="834"/>
      <c r="T1239" s="834"/>
      <c r="U1239" s="834"/>
      <c r="V1239" s="834"/>
      <c r="W1239" s="1889"/>
      <c r="X1239" s="834"/>
      <c r="Y1239" s="834"/>
      <c r="Z1239" s="834"/>
      <c r="AA1239" s="952"/>
      <c r="AB1239" s="834"/>
    </row>
    <row r="1240" spans="1:268" x14ac:dyDescent="0.25">
      <c r="A1240" s="813">
        <v>1</v>
      </c>
      <c r="B1240" s="813">
        <v>1</v>
      </c>
      <c r="C1240" s="438" t="s">
        <v>14</v>
      </c>
      <c r="D1240" s="438"/>
      <c r="E1240" s="136"/>
      <c r="F1240" s="136"/>
      <c r="G1240" s="136"/>
      <c r="H1240" s="136"/>
      <c r="I1240" s="656"/>
      <c r="J1240" s="656"/>
      <c r="K1240" s="953"/>
      <c r="L1240" s="953"/>
      <c r="M1240" s="953"/>
      <c r="N1240" s="953"/>
      <c r="O1240" s="953"/>
      <c r="P1240" s="953"/>
      <c r="Q1240" s="771"/>
      <c r="R1240" s="771"/>
      <c r="S1240" s="771"/>
      <c r="T1240" s="771"/>
      <c r="U1240" s="771"/>
      <c r="V1240" s="771"/>
      <c r="W1240" s="1823"/>
      <c r="X1240" s="771"/>
      <c r="Y1240" s="771"/>
      <c r="Z1240" s="771"/>
      <c r="AA1240" s="880"/>
      <c r="AB1240" s="771"/>
    </row>
    <row r="1241" spans="1:268" s="867" customFormat="1" x14ac:dyDescent="0.25">
      <c r="A1241" s="813">
        <v>1</v>
      </c>
      <c r="B1241" s="813">
        <v>1</v>
      </c>
      <c r="C1241" s="438" t="s">
        <v>170</v>
      </c>
      <c r="D1241" s="438"/>
      <c r="E1241" s="615"/>
      <c r="F1241" s="615"/>
      <c r="G1241" s="615"/>
      <c r="H1241" s="615"/>
      <c r="I1241" s="614"/>
      <c r="J1241" s="614"/>
      <c r="K1241" s="615"/>
      <c r="L1241" s="615"/>
      <c r="M1241" s="615"/>
      <c r="N1241" s="615"/>
      <c r="O1241" s="615"/>
      <c r="P1241" s="615"/>
      <c r="Q1241" s="128"/>
      <c r="R1241" s="128"/>
      <c r="S1241" s="128"/>
      <c r="T1241" s="128"/>
      <c r="U1241" s="128"/>
      <c r="V1241" s="128"/>
      <c r="W1241" s="1831"/>
      <c r="X1241" s="128"/>
      <c r="Y1241" s="128"/>
      <c r="Z1241" s="128"/>
      <c r="AA1241" s="313"/>
      <c r="AB1241" s="128"/>
      <c r="AC1241" s="842"/>
      <c r="AD1241" s="258"/>
      <c r="AE1241" s="258"/>
      <c r="AF1241" s="258"/>
      <c r="AG1241" s="258"/>
      <c r="AH1241" s="258"/>
      <c r="AI1241" s="258"/>
      <c r="AJ1241" s="258"/>
      <c r="AK1241" s="258"/>
      <c r="AL1241" s="258"/>
      <c r="AM1241" s="258"/>
      <c r="AN1241" s="258"/>
      <c r="AO1241" s="258"/>
      <c r="AP1241" s="258"/>
      <c r="AQ1241" s="258"/>
      <c r="AR1241" s="258"/>
      <c r="AS1241" s="258"/>
      <c r="AT1241" s="258"/>
      <c r="AU1241" s="258"/>
      <c r="AV1241" s="258"/>
      <c r="AW1241" s="258"/>
      <c r="AX1241" s="258"/>
      <c r="AY1241" s="258"/>
      <c r="AZ1241" s="258"/>
      <c r="BA1241" s="258"/>
      <c r="BB1241" s="258"/>
      <c r="BC1241" s="258"/>
      <c r="BD1241" s="258"/>
      <c r="BE1241" s="258"/>
      <c r="BF1241" s="258"/>
      <c r="BG1241" s="258"/>
      <c r="BH1241" s="258"/>
      <c r="BI1241" s="258"/>
      <c r="BJ1241" s="258"/>
      <c r="BK1241" s="258"/>
      <c r="BL1241" s="258"/>
      <c r="BM1241" s="258"/>
      <c r="BN1241" s="258"/>
      <c r="BO1241" s="258"/>
      <c r="BP1241" s="258"/>
      <c r="BQ1241" s="258"/>
      <c r="BR1241" s="258"/>
      <c r="BS1241" s="258"/>
      <c r="BT1241" s="258"/>
      <c r="BU1241" s="258"/>
      <c r="BV1241" s="258"/>
      <c r="BW1241" s="258"/>
      <c r="BX1241" s="258"/>
      <c r="BY1241" s="258"/>
      <c r="BZ1241" s="258"/>
      <c r="CA1241" s="258"/>
      <c r="CB1241" s="258"/>
      <c r="CC1241" s="258"/>
      <c r="CD1241" s="258"/>
      <c r="CE1241" s="258"/>
      <c r="CF1241" s="258"/>
      <c r="CG1241" s="258"/>
      <c r="CH1241" s="258"/>
      <c r="CI1241" s="258"/>
      <c r="CJ1241" s="258"/>
      <c r="CK1241" s="258"/>
      <c r="CL1241" s="258"/>
      <c r="CM1241" s="258"/>
      <c r="CN1241" s="258"/>
      <c r="CO1241" s="258"/>
      <c r="CP1241" s="258"/>
      <c r="CQ1241" s="258"/>
      <c r="CR1241" s="258"/>
      <c r="CS1241" s="258"/>
      <c r="CT1241" s="258"/>
      <c r="CU1241" s="258"/>
      <c r="CV1241" s="258"/>
      <c r="CW1241" s="258"/>
      <c r="CX1241" s="258"/>
      <c r="CY1241" s="258"/>
      <c r="CZ1241" s="258"/>
      <c r="DA1241" s="258"/>
      <c r="DB1241" s="258"/>
      <c r="DC1241" s="258"/>
      <c r="DD1241" s="258"/>
      <c r="DE1241" s="258"/>
      <c r="DF1241" s="258"/>
      <c r="DG1241" s="258"/>
      <c r="DH1241" s="258"/>
      <c r="DI1241" s="258"/>
      <c r="DJ1241" s="258"/>
      <c r="DK1241" s="258"/>
      <c r="DL1241" s="258"/>
      <c r="DM1241" s="258"/>
      <c r="DN1241" s="258"/>
      <c r="DO1241" s="258"/>
      <c r="DP1241" s="258"/>
      <c r="DQ1241" s="258"/>
      <c r="DR1241" s="258"/>
      <c r="DS1241" s="258"/>
      <c r="DT1241" s="258"/>
      <c r="DU1241" s="258"/>
      <c r="DV1241" s="258"/>
      <c r="DW1241" s="258"/>
      <c r="DX1241" s="258"/>
      <c r="DY1241" s="258"/>
      <c r="DZ1241" s="258"/>
      <c r="EA1241" s="258"/>
      <c r="EB1241" s="258"/>
      <c r="EC1241" s="258"/>
      <c r="ED1241" s="258"/>
      <c r="EE1241" s="258"/>
      <c r="EF1241" s="258"/>
      <c r="EG1241" s="258"/>
      <c r="EH1241" s="258"/>
      <c r="EI1241" s="258"/>
      <c r="EJ1241" s="258"/>
      <c r="EK1241" s="258"/>
      <c r="EL1241" s="258"/>
      <c r="EM1241" s="258"/>
      <c r="EN1241" s="258"/>
      <c r="EO1241" s="258"/>
      <c r="EP1241" s="258"/>
      <c r="EQ1241" s="258"/>
      <c r="ER1241" s="258"/>
      <c r="ES1241" s="258"/>
      <c r="ET1241" s="258"/>
      <c r="EU1241" s="258"/>
      <c r="EV1241" s="258"/>
      <c r="EW1241" s="258"/>
      <c r="EX1241" s="258"/>
      <c r="EY1241" s="258"/>
      <c r="EZ1241" s="258"/>
      <c r="FA1241" s="258"/>
      <c r="FB1241" s="258"/>
      <c r="FC1241" s="258"/>
      <c r="FD1241" s="258"/>
      <c r="FE1241" s="258"/>
      <c r="FF1241" s="258"/>
      <c r="FG1241" s="258"/>
      <c r="FH1241" s="258"/>
      <c r="FI1241" s="258"/>
      <c r="FJ1241" s="258"/>
      <c r="FK1241" s="258"/>
      <c r="FL1241" s="258"/>
      <c r="FM1241" s="258"/>
      <c r="FN1241" s="258"/>
      <c r="FO1241" s="258"/>
      <c r="FP1241" s="258"/>
      <c r="FQ1241" s="258"/>
      <c r="FR1241" s="258"/>
      <c r="FS1241" s="258"/>
      <c r="FT1241" s="258"/>
      <c r="FU1241" s="258"/>
      <c r="FV1241" s="258"/>
      <c r="FW1241" s="258"/>
      <c r="FX1241" s="258"/>
      <c r="FY1241" s="258"/>
      <c r="FZ1241" s="258"/>
      <c r="GA1241" s="258"/>
      <c r="GB1241" s="258"/>
      <c r="GC1241" s="258"/>
      <c r="GD1241" s="258"/>
      <c r="GE1241" s="258"/>
      <c r="GF1241" s="258"/>
      <c r="GG1241" s="258"/>
      <c r="GH1241" s="258"/>
      <c r="GI1241" s="258"/>
      <c r="GJ1241" s="258"/>
      <c r="GK1241" s="258"/>
      <c r="GL1241" s="258"/>
      <c r="GM1241" s="258"/>
      <c r="GN1241" s="258"/>
      <c r="GO1241" s="258"/>
      <c r="GP1241" s="258"/>
      <c r="GQ1241" s="258"/>
      <c r="GR1241" s="258"/>
      <c r="GS1241" s="258"/>
      <c r="GT1241" s="258"/>
      <c r="GU1241" s="258"/>
      <c r="GV1241" s="258"/>
      <c r="GW1241" s="258"/>
      <c r="GX1241" s="258"/>
      <c r="GY1241" s="258"/>
      <c r="GZ1241" s="258"/>
      <c r="HA1241" s="258"/>
      <c r="HB1241" s="258"/>
      <c r="HC1241" s="258"/>
      <c r="HD1241" s="258"/>
      <c r="HE1241" s="258"/>
      <c r="HF1241" s="258"/>
      <c r="HG1241" s="258"/>
      <c r="HH1241" s="258"/>
      <c r="HI1241" s="258"/>
      <c r="HJ1241" s="258"/>
      <c r="HK1241" s="258"/>
      <c r="HL1241" s="258"/>
      <c r="HM1241" s="258"/>
      <c r="HN1241" s="258"/>
      <c r="HO1241" s="258"/>
      <c r="HP1241" s="258"/>
      <c r="HQ1241" s="258"/>
      <c r="HR1241" s="258"/>
      <c r="HS1241" s="258"/>
      <c r="HT1241" s="258"/>
      <c r="HU1241" s="258"/>
      <c r="HV1241" s="258"/>
      <c r="HW1241" s="258"/>
      <c r="HX1241" s="258"/>
      <c r="HY1241" s="258"/>
      <c r="HZ1241" s="258"/>
      <c r="IA1241" s="258"/>
      <c r="IB1241" s="258"/>
      <c r="IC1241" s="258"/>
      <c r="ID1241" s="258"/>
      <c r="IE1241" s="258"/>
      <c r="IF1241" s="258"/>
      <c r="IG1241" s="258"/>
      <c r="IH1241" s="258"/>
      <c r="II1241" s="258"/>
      <c r="IJ1241" s="258"/>
      <c r="IK1241" s="258"/>
      <c r="IL1241" s="258"/>
      <c r="IM1241" s="258"/>
      <c r="IN1241" s="258"/>
      <c r="IO1241" s="258"/>
      <c r="IP1241" s="258"/>
      <c r="IQ1241" s="258"/>
      <c r="IR1241" s="258"/>
      <c r="IS1241" s="258"/>
      <c r="IT1241" s="258"/>
      <c r="IU1241" s="258"/>
      <c r="IV1241" s="258"/>
      <c r="IW1241" s="258"/>
      <c r="IX1241" s="258"/>
      <c r="IY1241" s="258"/>
      <c r="IZ1241" s="258"/>
      <c r="JA1241" s="258"/>
      <c r="JB1241" s="258"/>
      <c r="JC1241" s="258"/>
      <c r="JD1241" s="258"/>
      <c r="JE1241" s="258"/>
      <c r="JF1241" s="258"/>
      <c r="JG1241" s="258"/>
      <c r="JH1241" s="258"/>
    </row>
    <row r="1242" spans="1:268" s="867" customFormat="1" ht="15" customHeight="1" x14ac:dyDescent="0.25">
      <c r="A1242" s="813">
        <v>1</v>
      </c>
      <c r="B1242" s="813">
        <v>1</v>
      </c>
      <c r="C1242" s="438" t="s">
        <v>355</v>
      </c>
      <c r="D1242" s="438"/>
      <c r="E1242" s="474">
        <f>E1243</f>
        <v>6887</v>
      </c>
      <c r="F1242" s="474">
        <f>F1243</f>
        <v>3444</v>
      </c>
      <c r="G1242" s="474">
        <f>G1243</f>
        <v>3412</v>
      </c>
      <c r="H1242" s="474">
        <f>G1242/F1242*100</f>
        <v>99.070847851335657</v>
      </c>
      <c r="I1242" s="614"/>
      <c r="J1242" s="614"/>
      <c r="K1242" s="615"/>
      <c r="L1242" s="615"/>
      <c r="M1242" s="615"/>
      <c r="N1242" s="615"/>
      <c r="O1242" s="615"/>
      <c r="P1242" s="615"/>
      <c r="Q1242" s="128"/>
      <c r="R1242" s="128"/>
      <c r="S1242" s="128"/>
      <c r="T1242" s="128"/>
      <c r="U1242" s="128"/>
      <c r="V1242" s="128"/>
      <c r="W1242" s="1831"/>
      <c r="X1242" s="128"/>
      <c r="Y1242" s="128"/>
      <c r="Z1242" s="128"/>
      <c r="AA1242" s="313"/>
      <c r="AB1242" s="128"/>
      <c r="AC1242" s="842"/>
      <c r="AD1242" s="258"/>
      <c r="AE1242" s="258"/>
      <c r="AF1242" s="258"/>
      <c r="AG1242" s="258"/>
      <c r="AH1242" s="258"/>
      <c r="AI1242" s="258"/>
      <c r="AJ1242" s="258"/>
      <c r="AK1242" s="258"/>
      <c r="AL1242" s="258"/>
      <c r="AM1242" s="258"/>
      <c r="AN1242" s="258"/>
      <c r="AO1242" s="258"/>
      <c r="AP1242" s="258"/>
      <c r="AQ1242" s="258"/>
      <c r="AR1242" s="258"/>
      <c r="AS1242" s="258"/>
      <c r="AT1242" s="258"/>
      <c r="AU1242" s="258"/>
      <c r="AV1242" s="258"/>
      <c r="AW1242" s="258"/>
      <c r="AX1242" s="258"/>
      <c r="AY1242" s="258"/>
      <c r="AZ1242" s="258"/>
      <c r="BA1242" s="258"/>
      <c r="BB1242" s="258"/>
      <c r="BC1242" s="258"/>
      <c r="BD1242" s="258"/>
      <c r="BE1242" s="258"/>
      <c r="BF1242" s="258"/>
      <c r="BG1242" s="258"/>
      <c r="BH1242" s="258"/>
      <c r="BI1242" s="258"/>
      <c r="BJ1242" s="258"/>
      <c r="BK1242" s="258"/>
      <c r="BL1242" s="258"/>
      <c r="BM1242" s="258"/>
      <c r="BN1242" s="258"/>
      <c r="BO1242" s="258"/>
      <c r="BP1242" s="258"/>
      <c r="BQ1242" s="258"/>
      <c r="BR1242" s="258"/>
      <c r="BS1242" s="258"/>
      <c r="BT1242" s="258"/>
      <c r="BU1242" s="258"/>
      <c r="BV1242" s="258"/>
      <c r="BW1242" s="258"/>
      <c r="BX1242" s="258"/>
      <c r="BY1242" s="258"/>
      <c r="BZ1242" s="258"/>
      <c r="CA1242" s="258"/>
      <c r="CB1242" s="258"/>
      <c r="CC1242" s="258"/>
      <c r="CD1242" s="258"/>
      <c r="CE1242" s="258"/>
      <c r="CF1242" s="258"/>
      <c r="CG1242" s="258"/>
      <c r="CH1242" s="258"/>
      <c r="CI1242" s="258"/>
      <c r="CJ1242" s="258"/>
      <c r="CK1242" s="258"/>
      <c r="CL1242" s="258"/>
      <c r="CM1242" s="258"/>
      <c r="CN1242" s="258"/>
      <c r="CO1242" s="258"/>
      <c r="CP1242" s="258"/>
      <c r="CQ1242" s="258"/>
      <c r="CR1242" s="258"/>
      <c r="CS1242" s="258"/>
      <c r="CT1242" s="258"/>
      <c r="CU1242" s="258"/>
      <c r="CV1242" s="258"/>
      <c r="CW1242" s="258"/>
      <c r="CX1242" s="258"/>
      <c r="CY1242" s="258"/>
      <c r="CZ1242" s="258"/>
      <c r="DA1242" s="258"/>
      <c r="DB1242" s="258"/>
      <c r="DC1242" s="258"/>
      <c r="DD1242" s="258"/>
      <c r="DE1242" s="258"/>
      <c r="DF1242" s="258"/>
      <c r="DG1242" s="258"/>
      <c r="DH1242" s="258"/>
      <c r="DI1242" s="258"/>
      <c r="DJ1242" s="258"/>
      <c r="DK1242" s="258"/>
      <c r="DL1242" s="258"/>
      <c r="DM1242" s="258"/>
      <c r="DN1242" s="258"/>
      <c r="DO1242" s="258"/>
      <c r="DP1242" s="258"/>
      <c r="DQ1242" s="258"/>
      <c r="DR1242" s="258"/>
      <c r="DS1242" s="258"/>
      <c r="DT1242" s="258"/>
      <c r="DU1242" s="258"/>
      <c r="DV1242" s="258"/>
      <c r="DW1242" s="258"/>
      <c r="DX1242" s="258"/>
      <c r="DY1242" s="258"/>
      <c r="DZ1242" s="258"/>
      <c r="EA1242" s="258"/>
      <c r="EB1242" s="258"/>
      <c r="EC1242" s="258"/>
      <c r="ED1242" s="258"/>
      <c r="EE1242" s="258"/>
      <c r="EF1242" s="258"/>
      <c r="EG1242" s="258"/>
      <c r="EH1242" s="258"/>
      <c r="EI1242" s="258"/>
      <c r="EJ1242" s="258"/>
      <c r="EK1242" s="258"/>
      <c r="EL1242" s="258"/>
      <c r="EM1242" s="258"/>
      <c r="EN1242" s="258"/>
      <c r="EO1242" s="258"/>
      <c r="EP1242" s="258"/>
      <c r="EQ1242" s="258"/>
      <c r="ER1242" s="258"/>
      <c r="ES1242" s="258"/>
      <c r="ET1242" s="258"/>
      <c r="EU1242" s="258"/>
      <c r="EV1242" s="258"/>
      <c r="EW1242" s="258"/>
      <c r="EX1242" s="258"/>
      <c r="EY1242" s="258"/>
      <c r="EZ1242" s="258"/>
      <c r="FA1242" s="258"/>
      <c r="FB1242" s="258"/>
      <c r="FC1242" s="258"/>
      <c r="FD1242" s="258"/>
      <c r="FE1242" s="258"/>
      <c r="FF1242" s="258"/>
      <c r="FG1242" s="258"/>
      <c r="FH1242" s="258"/>
      <c r="FI1242" s="258"/>
      <c r="FJ1242" s="258"/>
      <c r="FK1242" s="258"/>
      <c r="FL1242" s="258"/>
      <c r="FM1242" s="258"/>
      <c r="FN1242" s="258"/>
      <c r="FO1242" s="258"/>
      <c r="FP1242" s="258"/>
      <c r="FQ1242" s="258"/>
      <c r="FR1242" s="258"/>
      <c r="FS1242" s="258"/>
      <c r="FT1242" s="258"/>
      <c r="FU1242" s="258"/>
      <c r="FV1242" s="258"/>
      <c r="FW1242" s="258"/>
      <c r="FX1242" s="258"/>
      <c r="FY1242" s="258"/>
      <c r="FZ1242" s="258"/>
      <c r="GA1242" s="258"/>
      <c r="GB1242" s="258"/>
      <c r="GC1242" s="258"/>
      <c r="GD1242" s="258"/>
      <c r="GE1242" s="258"/>
      <c r="GF1242" s="258"/>
      <c r="GG1242" s="258"/>
      <c r="GH1242" s="258"/>
      <c r="GI1242" s="258"/>
      <c r="GJ1242" s="258"/>
      <c r="GK1242" s="258"/>
      <c r="GL1242" s="258"/>
      <c r="GM1242" s="258"/>
      <c r="GN1242" s="258"/>
      <c r="GO1242" s="258"/>
      <c r="GP1242" s="258"/>
      <c r="GQ1242" s="258"/>
      <c r="GR1242" s="258"/>
      <c r="GS1242" s="258"/>
      <c r="GT1242" s="258"/>
      <c r="GU1242" s="258"/>
      <c r="GV1242" s="258"/>
      <c r="GW1242" s="258"/>
      <c r="GX1242" s="258"/>
      <c r="GY1242" s="258"/>
      <c r="GZ1242" s="258"/>
      <c r="HA1242" s="258"/>
      <c r="HB1242" s="258"/>
      <c r="HC1242" s="258"/>
      <c r="HD1242" s="258"/>
      <c r="HE1242" s="258"/>
      <c r="HF1242" s="258"/>
      <c r="HG1242" s="258"/>
      <c r="HH1242" s="258"/>
      <c r="HI1242" s="258"/>
      <c r="HJ1242" s="258"/>
      <c r="HK1242" s="258"/>
      <c r="HL1242" s="258"/>
      <c r="HM1242" s="258"/>
      <c r="HN1242" s="258"/>
      <c r="HO1242" s="258"/>
      <c r="HP1242" s="258"/>
      <c r="HQ1242" s="258"/>
      <c r="HR1242" s="258"/>
      <c r="HS1242" s="258"/>
      <c r="HT1242" s="258"/>
      <c r="HU1242" s="258"/>
      <c r="HV1242" s="258"/>
      <c r="HW1242" s="258"/>
      <c r="HX1242" s="258"/>
      <c r="HY1242" s="258"/>
      <c r="HZ1242" s="258"/>
      <c r="IA1242" s="258"/>
      <c r="IB1242" s="258"/>
      <c r="IC1242" s="258"/>
      <c r="ID1242" s="258"/>
      <c r="IE1242" s="258"/>
      <c r="IF1242" s="258"/>
      <c r="IG1242" s="258"/>
      <c r="IH1242" s="258"/>
      <c r="II1242" s="258"/>
      <c r="IJ1242" s="258"/>
      <c r="IK1242" s="258"/>
      <c r="IL1242" s="258"/>
      <c r="IM1242" s="258"/>
      <c r="IN1242" s="258"/>
      <c r="IO1242" s="258"/>
      <c r="IP1242" s="258"/>
      <c r="IQ1242" s="258"/>
      <c r="IR1242" s="258"/>
      <c r="IS1242" s="258"/>
      <c r="IT1242" s="258"/>
      <c r="IU1242" s="258"/>
      <c r="IV1242" s="258"/>
      <c r="IW1242" s="258"/>
      <c r="IX1242" s="258"/>
      <c r="IY1242" s="258"/>
      <c r="IZ1242" s="258"/>
      <c r="JA1242" s="258"/>
      <c r="JB1242" s="258"/>
      <c r="JC1242" s="258"/>
      <c r="JD1242" s="258"/>
      <c r="JE1242" s="258"/>
      <c r="JF1242" s="258"/>
      <c r="JG1242" s="258"/>
      <c r="JH1242" s="258"/>
    </row>
    <row r="1243" spans="1:268" s="867" customFormat="1" ht="15" customHeight="1" x14ac:dyDescent="0.25">
      <c r="A1243" s="813">
        <v>1</v>
      </c>
      <c r="B1243" s="813">
        <v>1</v>
      </c>
      <c r="C1243" s="438" t="s">
        <v>298</v>
      </c>
      <c r="D1243" s="438"/>
      <c r="E1243" s="474">
        <v>6887</v>
      </c>
      <c r="F1243" s="102">
        <f>ROUND(E1243/12*$C$3,0)</f>
        <v>3444</v>
      </c>
      <c r="G1243" s="474">
        <v>3412</v>
      </c>
      <c r="H1243" s="474">
        <f>G1243/F1243*100</f>
        <v>99.070847851335657</v>
      </c>
      <c r="I1243" s="614"/>
      <c r="J1243" s="614"/>
      <c r="K1243" s="615"/>
      <c r="L1243" s="615"/>
      <c r="M1243" s="615"/>
      <c r="N1243" s="615"/>
      <c r="O1243" s="615"/>
      <c r="P1243" s="615"/>
      <c r="Q1243" s="128"/>
      <c r="R1243" s="128"/>
      <c r="S1243" s="128"/>
      <c r="T1243" s="128"/>
      <c r="U1243" s="128"/>
      <c r="V1243" s="128"/>
      <c r="W1243" s="1831"/>
      <c r="X1243" s="128"/>
      <c r="Y1243" s="128"/>
      <c r="Z1243" s="128"/>
      <c r="AA1243" s="313"/>
      <c r="AB1243" s="128"/>
      <c r="AC1243" s="842"/>
      <c r="AD1243" s="258"/>
      <c r="AE1243" s="258"/>
      <c r="AF1243" s="258"/>
      <c r="AG1243" s="258"/>
      <c r="AH1243" s="258"/>
      <c r="AI1243" s="258"/>
      <c r="AJ1243" s="258"/>
      <c r="AK1243" s="258"/>
      <c r="AL1243" s="258"/>
      <c r="AM1243" s="258"/>
      <c r="AN1243" s="258"/>
      <c r="AO1243" s="258"/>
      <c r="AP1243" s="258"/>
      <c r="AQ1243" s="258"/>
      <c r="AR1243" s="258"/>
      <c r="AS1243" s="258"/>
      <c r="AT1243" s="258"/>
      <c r="AU1243" s="258"/>
      <c r="AV1243" s="258"/>
      <c r="AW1243" s="258"/>
      <c r="AX1243" s="258"/>
      <c r="AY1243" s="258"/>
      <c r="AZ1243" s="258"/>
      <c r="BA1243" s="258"/>
      <c r="BB1243" s="258"/>
      <c r="BC1243" s="258"/>
      <c r="BD1243" s="258"/>
      <c r="BE1243" s="258"/>
      <c r="BF1243" s="258"/>
      <c r="BG1243" s="258"/>
      <c r="BH1243" s="258"/>
      <c r="BI1243" s="258"/>
      <c r="BJ1243" s="258"/>
      <c r="BK1243" s="258"/>
      <c r="BL1243" s="258"/>
      <c r="BM1243" s="258"/>
      <c r="BN1243" s="258"/>
      <c r="BO1243" s="258"/>
      <c r="BP1243" s="258"/>
      <c r="BQ1243" s="258"/>
      <c r="BR1243" s="258"/>
      <c r="BS1243" s="258"/>
      <c r="BT1243" s="258"/>
      <c r="BU1243" s="258"/>
      <c r="BV1243" s="258"/>
      <c r="BW1243" s="258"/>
      <c r="BX1243" s="258"/>
      <c r="BY1243" s="258"/>
      <c r="BZ1243" s="258"/>
      <c r="CA1243" s="258"/>
      <c r="CB1243" s="258"/>
      <c r="CC1243" s="258"/>
      <c r="CD1243" s="258"/>
      <c r="CE1243" s="258"/>
      <c r="CF1243" s="258"/>
      <c r="CG1243" s="258"/>
      <c r="CH1243" s="258"/>
      <c r="CI1243" s="258"/>
      <c r="CJ1243" s="258"/>
      <c r="CK1243" s="258"/>
      <c r="CL1243" s="258"/>
      <c r="CM1243" s="258"/>
      <c r="CN1243" s="258"/>
      <c r="CO1243" s="258"/>
      <c r="CP1243" s="258"/>
      <c r="CQ1243" s="258"/>
      <c r="CR1243" s="258"/>
      <c r="CS1243" s="258"/>
      <c r="CT1243" s="258"/>
      <c r="CU1243" s="258"/>
      <c r="CV1243" s="258"/>
      <c r="CW1243" s="258"/>
      <c r="CX1243" s="258"/>
      <c r="CY1243" s="258"/>
      <c r="CZ1243" s="258"/>
      <c r="DA1243" s="258"/>
      <c r="DB1243" s="258"/>
      <c r="DC1243" s="258"/>
      <c r="DD1243" s="258"/>
      <c r="DE1243" s="258"/>
      <c r="DF1243" s="258"/>
      <c r="DG1243" s="258"/>
      <c r="DH1243" s="258"/>
      <c r="DI1243" s="258"/>
      <c r="DJ1243" s="258"/>
      <c r="DK1243" s="258"/>
      <c r="DL1243" s="258"/>
      <c r="DM1243" s="258"/>
      <c r="DN1243" s="258"/>
      <c r="DO1243" s="258"/>
      <c r="DP1243" s="258"/>
      <c r="DQ1243" s="258"/>
      <c r="DR1243" s="258"/>
      <c r="DS1243" s="258"/>
      <c r="DT1243" s="258"/>
      <c r="DU1243" s="258"/>
      <c r="DV1243" s="258"/>
      <c r="DW1243" s="258"/>
      <c r="DX1243" s="258"/>
      <c r="DY1243" s="258"/>
      <c r="DZ1243" s="258"/>
      <c r="EA1243" s="258"/>
      <c r="EB1243" s="258"/>
      <c r="EC1243" s="258"/>
      <c r="ED1243" s="258"/>
      <c r="EE1243" s="258"/>
      <c r="EF1243" s="258"/>
      <c r="EG1243" s="258"/>
      <c r="EH1243" s="258"/>
      <c r="EI1243" s="258"/>
      <c r="EJ1243" s="258"/>
      <c r="EK1243" s="258"/>
      <c r="EL1243" s="258"/>
      <c r="EM1243" s="258"/>
      <c r="EN1243" s="258"/>
      <c r="EO1243" s="258"/>
      <c r="EP1243" s="258"/>
      <c r="EQ1243" s="258"/>
      <c r="ER1243" s="258"/>
      <c r="ES1243" s="258"/>
      <c r="ET1243" s="258"/>
      <c r="EU1243" s="258"/>
      <c r="EV1243" s="258"/>
      <c r="EW1243" s="258"/>
      <c r="EX1243" s="258"/>
      <c r="EY1243" s="258"/>
      <c r="EZ1243" s="258"/>
      <c r="FA1243" s="258"/>
      <c r="FB1243" s="258"/>
      <c r="FC1243" s="258"/>
      <c r="FD1243" s="258"/>
      <c r="FE1243" s="258"/>
      <c r="FF1243" s="258"/>
      <c r="FG1243" s="258"/>
      <c r="FH1243" s="258"/>
      <c r="FI1243" s="258"/>
      <c r="FJ1243" s="258"/>
      <c r="FK1243" s="258"/>
      <c r="FL1243" s="258"/>
      <c r="FM1243" s="258"/>
      <c r="FN1243" s="258"/>
      <c r="FO1243" s="258"/>
      <c r="FP1243" s="258"/>
      <c r="FQ1243" s="258"/>
      <c r="FR1243" s="258"/>
      <c r="FS1243" s="258"/>
      <c r="FT1243" s="258"/>
      <c r="FU1243" s="258"/>
      <c r="FV1243" s="258"/>
      <c r="FW1243" s="258"/>
      <c r="FX1243" s="258"/>
      <c r="FY1243" s="258"/>
      <c r="FZ1243" s="258"/>
      <c r="GA1243" s="258"/>
      <c r="GB1243" s="258"/>
      <c r="GC1243" s="258"/>
      <c r="GD1243" s="258"/>
      <c r="GE1243" s="258"/>
      <c r="GF1243" s="258"/>
      <c r="GG1243" s="258"/>
      <c r="GH1243" s="258"/>
      <c r="GI1243" s="258"/>
      <c r="GJ1243" s="258"/>
      <c r="GK1243" s="258"/>
      <c r="GL1243" s="258"/>
      <c r="GM1243" s="258"/>
      <c r="GN1243" s="258"/>
      <c r="GO1243" s="258"/>
      <c r="GP1243" s="258"/>
      <c r="GQ1243" s="258"/>
      <c r="GR1243" s="258"/>
      <c r="GS1243" s="258"/>
      <c r="GT1243" s="258"/>
      <c r="GU1243" s="258"/>
      <c r="GV1243" s="258"/>
      <c r="GW1243" s="258"/>
      <c r="GX1243" s="258"/>
      <c r="GY1243" s="258"/>
      <c r="GZ1243" s="258"/>
      <c r="HA1243" s="258"/>
      <c r="HB1243" s="258"/>
      <c r="HC1243" s="258"/>
      <c r="HD1243" s="258"/>
      <c r="HE1243" s="258"/>
      <c r="HF1243" s="258"/>
      <c r="HG1243" s="258"/>
      <c r="HH1243" s="258"/>
      <c r="HI1243" s="258"/>
      <c r="HJ1243" s="258"/>
      <c r="HK1243" s="258"/>
      <c r="HL1243" s="258"/>
      <c r="HM1243" s="258"/>
      <c r="HN1243" s="258"/>
      <c r="HO1243" s="258"/>
      <c r="HP1243" s="258"/>
      <c r="HQ1243" s="258"/>
      <c r="HR1243" s="258"/>
      <c r="HS1243" s="258"/>
      <c r="HT1243" s="258"/>
      <c r="HU1243" s="258"/>
      <c r="HV1243" s="258"/>
      <c r="HW1243" s="258"/>
      <c r="HX1243" s="258"/>
      <c r="HY1243" s="258"/>
      <c r="HZ1243" s="258"/>
      <c r="IA1243" s="258"/>
      <c r="IB1243" s="258"/>
      <c r="IC1243" s="258"/>
      <c r="ID1243" s="258"/>
      <c r="IE1243" s="258"/>
      <c r="IF1243" s="258"/>
      <c r="IG1243" s="258"/>
      <c r="IH1243" s="258"/>
      <c r="II1243" s="258"/>
      <c r="IJ1243" s="258"/>
      <c r="IK1243" s="258"/>
      <c r="IL1243" s="258"/>
      <c r="IM1243" s="258"/>
      <c r="IN1243" s="258"/>
      <c r="IO1243" s="258"/>
      <c r="IP1243" s="258"/>
      <c r="IQ1243" s="258"/>
      <c r="IR1243" s="258"/>
      <c r="IS1243" s="258"/>
      <c r="IT1243" s="258"/>
      <c r="IU1243" s="258"/>
      <c r="IV1243" s="258"/>
      <c r="IW1243" s="258"/>
      <c r="IX1243" s="258"/>
      <c r="IY1243" s="258"/>
      <c r="IZ1243" s="258"/>
      <c r="JA1243" s="258"/>
      <c r="JB1243" s="258"/>
      <c r="JC1243" s="258"/>
      <c r="JD1243" s="258"/>
      <c r="JE1243" s="258"/>
      <c r="JF1243" s="258"/>
      <c r="JG1243" s="258"/>
      <c r="JH1243" s="258"/>
    </row>
    <row r="1244" spans="1:268" s="867" customFormat="1" ht="15" customHeight="1" x14ac:dyDescent="0.25">
      <c r="A1244" s="813">
        <v>1</v>
      </c>
      <c r="B1244" s="813">
        <v>1</v>
      </c>
      <c r="C1244" s="438" t="s">
        <v>159</v>
      </c>
      <c r="D1244" s="438"/>
      <c r="E1244" s="474"/>
      <c r="F1244" s="102"/>
      <c r="G1244" s="474"/>
      <c r="H1244" s="474"/>
      <c r="I1244" s="614"/>
      <c r="J1244" s="614"/>
      <c r="K1244" s="615"/>
      <c r="L1244" s="615"/>
      <c r="M1244" s="615"/>
      <c r="N1244" s="615"/>
      <c r="O1244" s="615"/>
      <c r="P1244" s="615"/>
      <c r="Q1244" s="71"/>
      <c r="R1244" s="71"/>
      <c r="S1244" s="71"/>
      <c r="T1244" s="71"/>
      <c r="U1244" s="71"/>
      <c r="V1244" s="71"/>
      <c r="W1244" s="1812"/>
      <c r="X1244" s="71"/>
      <c r="Y1244" s="71"/>
      <c r="Z1244" s="71"/>
      <c r="AA1244" s="738"/>
      <c r="AB1244" s="71"/>
      <c r="AC1244" s="842"/>
      <c r="AD1244" s="1964"/>
      <c r="AE1244" s="258"/>
      <c r="AF1244" s="258"/>
      <c r="AG1244" s="258"/>
      <c r="AH1244" s="258"/>
      <c r="AI1244" s="258"/>
      <c r="AJ1244" s="258"/>
      <c r="AK1244" s="258"/>
      <c r="AL1244" s="258"/>
      <c r="AM1244" s="258"/>
      <c r="AN1244" s="258"/>
      <c r="AO1244" s="258"/>
      <c r="AP1244" s="258"/>
      <c r="AQ1244" s="258"/>
      <c r="AR1244" s="258"/>
      <c r="AS1244" s="258"/>
      <c r="AT1244" s="258"/>
      <c r="AU1244" s="258"/>
      <c r="AV1244" s="258"/>
      <c r="AW1244" s="258"/>
      <c r="AX1244" s="258"/>
      <c r="AY1244" s="258"/>
      <c r="AZ1244" s="258"/>
      <c r="BA1244" s="258"/>
      <c r="BB1244" s="258"/>
      <c r="BC1244" s="258"/>
      <c r="BD1244" s="258"/>
      <c r="BE1244" s="258"/>
      <c r="BF1244" s="258"/>
      <c r="BG1244" s="258"/>
      <c r="BH1244" s="258"/>
      <c r="BI1244" s="258"/>
      <c r="BJ1244" s="258"/>
      <c r="BK1244" s="258"/>
      <c r="BL1244" s="258"/>
      <c r="BM1244" s="258"/>
      <c r="BN1244" s="258"/>
      <c r="BO1244" s="258"/>
      <c r="BP1244" s="258"/>
      <c r="BQ1244" s="258"/>
      <c r="BR1244" s="258"/>
      <c r="BS1244" s="258"/>
      <c r="BT1244" s="258"/>
      <c r="BU1244" s="258"/>
      <c r="BV1244" s="258"/>
      <c r="BW1244" s="258"/>
      <c r="BX1244" s="258"/>
      <c r="BY1244" s="258"/>
      <c r="BZ1244" s="258"/>
      <c r="CA1244" s="258"/>
      <c r="CB1244" s="258"/>
      <c r="CC1244" s="258"/>
      <c r="CD1244" s="258"/>
      <c r="CE1244" s="258"/>
      <c r="CF1244" s="258"/>
      <c r="CG1244" s="258"/>
      <c r="CH1244" s="258"/>
      <c r="CI1244" s="258"/>
      <c r="CJ1244" s="258"/>
      <c r="CK1244" s="258"/>
      <c r="CL1244" s="258"/>
      <c r="CM1244" s="258"/>
      <c r="CN1244" s="258"/>
      <c r="CO1244" s="258"/>
      <c r="CP1244" s="258"/>
      <c r="CQ1244" s="258"/>
      <c r="CR1244" s="258"/>
      <c r="CS1244" s="258"/>
      <c r="CT1244" s="258"/>
      <c r="CU1244" s="258"/>
      <c r="CV1244" s="258"/>
      <c r="CW1244" s="258"/>
      <c r="CX1244" s="258"/>
      <c r="CY1244" s="258"/>
      <c r="CZ1244" s="258"/>
      <c r="DA1244" s="258"/>
      <c r="DB1244" s="258"/>
      <c r="DC1244" s="258"/>
      <c r="DD1244" s="258"/>
      <c r="DE1244" s="258"/>
      <c r="DF1244" s="258"/>
      <c r="DG1244" s="258"/>
      <c r="DH1244" s="258"/>
      <c r="DI1244" s="258"/>
      <c r="DJ1244" s="258"/>
      <c r="DK1244" s="258"/>
      <c r="DL1244" s="258"/>
      <c r="DM1244" s="258"/>
      <c r="DN1244" s="258"/>
      <c r="DO1244" s="258"/>
      <c r="DP1244" s="258"/>
      <c r="DQ1244" s="258"/>
      <c r="DR1244" s="258"/>
      <c r="DS1244" s="258"/>
      <c r="DT1244" s="258"/>
      <c r="DU1244" s="258"/>
      <c r="DV1244" s="258"/>
      <c r="DW1244" s="258"/>
      <c r="DX1244" s="258"/>
      <c r="DY1244" s="258"/>
      <c r="DZ1244" s="258"/>
      <c r="EA1244" s="258"/>
      <c r="EB1244" s="258"/>
      <c r="EC1244" s="258"/>
      <c r="ED1244" s="258"/>
      <c r="EE1244" s="258"/>
      <c r="EF1244" s="258"/>
      <c r="EG1244" s="258"/>
      <c r="EH1244" s="258"/>
      <c r="EI1244" s="258"/>
      <c r="EJ1244" s="258"/>
      <c r="EK1244" s="258"/>
      <c r="EL1244" s="258"/>
      <c r="EM1244" s="258"/>
      <c r="EN1244" s="258"/>
      <c r="EO1244" s="258"/>
      <c r="EP1244" s="258"/>
      <c r="EQ1244" s="258"/>
      <c r="ER1244" s="258"/>
      <c r="ES1244" s="258"/>
      <c r="ET1244" s="258"/>
      <c r="EU1244" s="258"/>
      <c r="EV1244" s="258"/>
      <c r="EW1244" s="258"/>
      <c r="EX1244" s="258"/>
      <c r="EY1244" s="258"/>
      <c r="EZ1244" s="258"/>
      <c r="FA1244" s="258"/>
      <c r="FB1244" s="258"/>
      <c r="FC1244" s="258"/>
      <c r="FD1244" s="258"/>
      <c r="FE1244" s="258"/>
      <c r="FF1244" s="258"/>
      <c r="FG1244" s="258"/>
      <c r="FH1244" s="258"/>
      <c r="FI1244" s="258"/>
      <c r="FJ1244" s="258"/>
      <c r="FK1244" s="258"/>
      <c r="FL1244" s="258"/>
      <c r="FM1244" s="258"/>
      <c r="FN1244" s="258"/>
      <c r="FO1244" s="258"/>
      <c r="FP1244" s="258"/>
      <c r="FQ1244" s="258"/>
      <c r="FR1244" s="258"/>
      <c r="FS1244" s="258"/>
      <c r="FT1244" s="258"/>
      <c r="FU1244" s="258"/>
      <c r="FV1244" s="258"/>
      <c r="FW1244" s="258"/>
      <c r="FX1244" s="258"/>
      <c r="FY1244" s="258"/>
      <c r="FZ1244" s="258"/>
      <c r="GA1244" s="258"/>
      <c r="GB1244" s="258"/>
      <c r="GC1244" s="258"/>
      <c r="GD1244" s="258"/>
      <c r="GE1244" s="258"/>
      <c r="GF1244" s="258"/>
      <c r="GG1244" s="258"/>
      <c r="GH1244" s="258"/>
      <c r="GI1244" s="258"/>
      <c r="GJ1244" s="258"/>
      <c r="GK1244" s="258"/>
      <c r="GL1244" s="258"/>
      <c r="GM1244" s="258"/>
      <c r="GN1244" s="258"/>
      <c r="GO1244" s="258"/>
      <c r="GP1244" s="258"/>
      <c r="GQ1244" s="258"/>
      <c r="GR1244" s="258"/>
      <c r="GS1244" s="258"/>
      <c r="GT1244" s="258"/>
      <c r="GU1244" s="258"/>
      <c r="GV1244" s="258"/>
      <c r="GW1244" s="258"/>
      <c r="GX1244" s="258"/>
      <c r="GY1244" s="258"/>
      <c r="GZ1244" s="258"/>
      <c r="HA1244" s="258"/>
      <c r="HB1244" s="258"/>
      <c r="HC1244" s="258"/>
      <c r="HD1244" s="258"/>
      <c r="HE1244" s="258"/>
      <c r="HF1244" s="258"/>
      <c r="HG1244" s="258"/>
      <c r="HH1244" s="258"/>
      <c r="HI1244" s="258"/>
      <c r="HJ1244" s="258"/>
      <c r="HK1244" s="258"/>
      <c r="HL1244" s="258"/>
      <c r="HM1244" s="258"/>
      <c r="HN1244" s="258"/>
      <c r="HO1244" s="258"/>
      <c r="HP1244" s="258"/>
      <c r="HQ1244" s="258"/>
      <c r="HR1244" s="258"/>
      <c r="HS1244" s="258"/>
      <c r="HT1244" s="258"/>
      <c r="HU1244" s="258"/>
      <c r="HV1244" s="258"/>
      <c r="HW1244" s="258"/>
      <c r="HX1244" s="258"/>
      <c r="HY1244" s="258"/>
      <c r="HZ1244" s="258"/>
      <c r="IA1244" s="258"/>
      <c r="IB1244" s="258"/>
      <c r="IC1244" s="258"/>
      <c r="ID1244" s="258"/>
      <c r="IE1244" s="258"/>
      <c r="IF1244" s="258"/>
      <c r="IG1244" s="258"/>
      <c r="IH1244" s="258"/>
      <c r="II1244" s="258"/>
      <c r="IJ1244" s="258"/>
      <c r="IK1244" s="258"/>
      <c r="IL1244" s="258"/>
      <c r="IM1244" s="258"/>
      <c r="IN1244" s="258"/>
      <c r="IO1244" s="258"/>
      <c r="IP1244" s="258"/>
      <c r="IQ1244" s="258"/>
      <c r="IR1244" s="258"/>
      <c r="IS1244" s="258"/>
      <c r="IT1244" s="258"/>
      <c r="IU1244" s="258"/>
      <c r="IV1244" s="258"/>
      <c r="IW1244" s="258"/>
      <c r="IX1244" s="258"/>
      <c r="IY1244" s="258"/>
      <c r="IZ1244" s="258"/>
      <c r="JA1244" s="258"/>
      <c r="JB1244" s="258"/>
      <c r="JC1244" s="258"/>
      <c r="JD1244" s="258"/>
      <c r="JE1244" s="258"/>
      <c r="JF1244" s="258"/>
      <c r="JG1244" s="258"/>
      <c r="JH1244" s="258"/>
    </row>
    <row r="1245" spans="1:268" s="867" customFormat="1" ht="26.25" customHeight="1" x14ac:dyDescent="0.25">
      <c r="A1245" s="813">
        <v>1</v>
      </c>
      <c r="B1245" s="813">
        <v>1</v>
      </c>
      <c r="C1245" s="438" t="s">
        <v>160</v>
      </c>
      <c r="D1245" s="438"/>
      <c r="E1245" s="474"/>
      <c r="F1245" s="102">
        <f>ROUND(E1245/12*$C$3,0)</f>
        <v>0</v>
      </c>
      <c r="G1245" s="474"/>
      <c r="H1245" s="474"/>
      <c r="I1245" s="614"/>
      <c r="J1245" s="614"/>
      <c r="K1245" s="615"/>
      <c r="L1245" s="615"/>
      <c r="M1245" s="615"/>
      <c r="N1245" s="615"/>
      <c r="O1245" s="615"/>
      <c r="P1245" s="615"/>
      <c r="Q1245" s="128"/>
      <c r="R1245" s="128"/>
      <c r="S1245" s="128"/>
      <c r="T1245" s="128"/>
      <c r="U1245" s="128"/>
      <c r="V1245" s="128"/>
      <c r="W1245" s="1831"/>
      <c r="X1245" s="128"/>
      <c r="Y1245" s="128"/>
      <c r="Z1245" s="128"/>
      <c r="AA1245" s="313"/>
      <c r="AB1245" s="128"/>
      <c r="AC1245" s="842"/>
      <c r="AD1245" s="258"/>
      <c r="AE1245" s="258"/>
      <c r="AF1245" s="258"/>
      <c r="AG1245" s="258"/>
      <c r="AH1245" s="258"/>
      <c r="AI1245" s="258"/>
      <c r="AJ1245" s="258"/>
      <c r="AK1245" s="258"/>
      <c r="AL1245" s="258"/>
      <c r="AM1245" s="258"/>
      <c r="AN1245" s="258"/>
      <c r="AO1245" s="258"/>
      <c r="AP1245" s="258"/>
      <c r="AQ1245" s="258"/>
      <c r="AR1245" s="258"/>
      <c r="AS1245" s="258"/>
      <c r="AT1245" s="258"/>
      <c r="AU1245" s="258"/>
      <c r="AV1245" s="258"/>
      <c r="AW1245" s="258"/>
      <c r="AX1245" s="258"/>
      <c r="AY1245" s="258"/>
      <c r="AZ1245" s="258"/>
      <c r="BA1245" s="258"/>
      <c r="BB1245" s="258"/>
      <c r="BC1245" s="258"/>
      <c r="BD1245" s="258"/>
      <c r="BE1245" s="258"/>
      <c r="BF1245" s="258"/>
      <c r="BG1245" s="258"/>
      <c r="BH1245" s="258"/>
      <c r="BI1245" s="258"/>
      <c r="BJ1245" s="258"/>
      <c r="BK1245" s="258"/>
      <c r="BL1245" s="258"/>
      <c r="BM1245" s="258"/>
      <c r="BN1245" s="258"/>
      <c r="BO1245" s="258"/>
      <c r="BP1245" s="258"/>
      <c r="BQ1245" s="258"/>
      <c r="BR1245" s="258"/>
      <c r="BS1245" s="258"/>
      <c r="BT1245" s="258"/>
      <c r="BU1245" s="258"/>
      <c r="BV1245" s="258"/>
      <c r="BW1245" s="258"/>
      <c r="BX1245" s="258"/>
      <c r="BY1245" s="258"/>
      <c r="BZ1245" s="258"/>
      <c r="CA1245" s="258"/>
      <c r="CB1245" s="258"/>
      <c r="CC1245" s="258"/>
      <c r="CD1245" s="258"/>
      <c r="CE1245" s="258"/>
      <c r="CF1245" s="258"/>
      <c r="CG1245" s="258"/>
      <c r="CH1245" s="258"/>
      <c r="CI1245" s="258"/>
      <c r="CJ1245" s="258"/>
      <c r="CK1245" s="258"/>
      <c r="CL1245" s="258"/>
      <c r="CM1245" s="258"/>
      <c r="CN1245" s="258"/>
      <c r="CO1245" s="258"/>
      <c r="CP1245" s="258"/>
      <c r="CQ1245" s="258"/>
      <c r="CR1245" s="258"/>
      <c r="CS1245" s="258"/>
      <c r="CT1245" s="258"/>
      <c r="CU1245" s="258"/>
      <c r="CV1245" s="258"/>
      <c r="CW1245" s="258"/>
      <c r="CX1245" s="258"/>
      <c r="CY1245" s="258"/>
      <c r="CZ1245" s="258"/>
      <c r="DA1245" s="258"/>
      <c r="DB1245" s="258"/>
      <c r="DC1245" s="258"/>
      <c r="DD1245" s="258"/>
      <c r="DE1245" s="258"/>
      <c r="DF1245" s="258"/>
      <c r="DG1245" s="258"/>
      <c r="DH1245" s="258"/>
      <c r="DI1245" s="258"/>
      <c r="DJ1245" s="258"/>
      <c r="DK1245" s="258"/>
      <c r="DL1245" s="258"/>
      <c r="DM1245" s="258"/>
      <c r="DN1245" s="258"/>
      <c r="DO1245" s="258"/>
      <c r="DP1245" s="258"/>
      <c r="DQ1245" s="258"/>
      <c r="DR1245" s="258"/>
      <c r="DS1245" s="258"/>
      <c r="DT1245" s="258"/>
      <c r="DU1245" s="258"/>
      <c r="DV1245" s="258"/>
      <c r="DW1245" s="258"/>
      <c r="DX1245" s="258"/>
      <c r="DY1245" s="258"/>
      <c r="DZ1245" s="258"/>
      <c r="EA1245" s="258"/>
      <c r="EB1245" s="258"/>
      <c r="EC1245" s="258"/>
      <c r="ED1245" s="258"/>
      <c r="EE1245" s="258"/>
      <c r="EF1245" s="258"/>
      <c r="EG1245" s="258"/>
      <c r="EH1245" s="258"/>
      <c r="EI1245" s="258"/>
      <c r="EJ1245" s="258"/>
      <c r="EK1245" s="258"/>
      <c r="EL1245" s="258"/>
      <c r="EM1245" s="258"/>
      <c r="EN1245" s="258"/>
      <c r="EO1245" s="258"/>
      <c r="EP1245" s="258"/>
      <c r="EQ1245" s="258"/>
      <c r="ER1245" s="258"/>
      <c r="ES1245" s="258"/>
      <c r="ET1245" s="258"/>
      <c r="EU1245" s="258"/>
      <c r="EV1245" s="258"/>
      <c r="EW1245" s="258"/>
      <c r="EX1245" s="258"/>
      <c r="EY1245" s="258"/>
      <c r="EZ1245" s="258"/>
      <c r="FA1245" s="258"/>
      <c r="FB1245" s="258"/>
      <c r="FC1245" s="258"/>
      <c r="FD1245" s="258"/>
      <c r="FE1245" s="258"/>
      <c r="FF1245" s="258"/>
      <c r="FG1245" s="258"/>
      <c r="FH1245" s="258"/>
      <c r="FI1245" s="258"/>
      <c r="FJ1245" s="258"/>
      <c r="FK1245" s="258"/>
      <c r="FL1245" s="258"/>
      <c r="FM1245" s="258"/>
      <c r="FN1245" s="258"/>
      <c r="FO1245" s="258"/>
      <c r="FP1245" s="258"/>
      <c r="FQ1245" s="258"/>
      <c r="FR1245" s="258"/>
      <c r="FS1245" s="258"/>
      <c r="FT1245" s="258"/>
      <c r="FU1245" s="258"/>
      <c r="FV1245" s="258"/>
      <c r="FW1245" s="258"/>
      <c r="FX1245" s="258"/>
      <c r="FY1245" s="258"/>
      <c r="FZ1245" s="258"/>
      <c r="GA1245" s="258"/>
      <c r="GB1245" s="258"/>
      <c r="GC1245" s="258"/>
      <c r="GD1245" s="258"/>
      <c r="GE1245" s="258"/>
      <c r="GF1245" s="258"/>
      <c r="GG1245" s="258"/>
      <c r="GH1245" s="258"/>
      <c r="GI1245" s="258"/>
      <c r="GJ1245" s="258"/>
      <c r="GK1245" s="258"/>
      <c r="GL1245" s="258"/>
      <c r="GM1245" s="258"/>
      <c r="GN1245" s="258"/>
      <c r="GO1245" s="258"/>
      <c r="GP1245" s="258"/>
      <c r="GQ1245" s="258"/>
      <c r="GR1245" s="258"/>
      <c r="GS1245" s="258"/>
      <c r="GT1245" s="258"/>
      <c r="GU1245" s="258"/>
      <c r="GV1245" s="258"/>
      <c r="GW1245" s="258"/>
      <c r="GX1245" s="258"/>
      <c r="GY1245" s="258"/>
      <c r="GZ1245" s="258"/>
      <c r="HA1245" s="258"/>
      <c r="HB1245" s="258"/>
      <c r="HC1245" s="258"/>
      <c r="HD1245" s="258"/>
      <c r="HE1245" s="258"/>
      <c r="HF1245" s="258"/>
      <c r="HG1245" s="258"/>
      <c r="HH1245" s="258"/>
      <c r="HI1245" s="258"/>
      <c r="HJ1245" s="258"/>
      <c r="HK1245" s="258"/>
      <c r="HL1245" s="258"/>
      <c r="HM1245" s="258"/>
      <c r="HN1245" s="258"/>
      <c r="HO1245" s="258"/>
      <c r="HP1245" s="258"/>
      <c r="HQ1245" s="258"/>
      <c r="HR1245" s="258"/>
      <c r="HS1245" s="258"/>
      <c r="HT1245" s="258"/>
      <c r="HU1245" s="258"/>
      <c r="HV1245" s="258"/>
      <c r="HW1245" s="258"/>
      <c r="HX1245" s="258"/>
      <c r="HY1245" s="258"/>
      <c r="HZ1245" s="258"/>
      <c r="IA1245" s="258"/>
      <c r="IB1245" s="258"/>
      <c r="IC1245" s="258"/>
      <c r="ID1245" s="258"/>
      <c r="IE1245" s="258"/>
      <c r="IF1245" s="258"/>
      <c r="IG1245" s="258"/>
      <c r="IH1245" s="258"/>
      <c r="II1245" s="258"/>
      <c r="IJ1245" s="258"/>
      <c r="IK1245" s="258"/>
      <c r="IL1245" s="258"/>
      <c r="IM1245" s="258"/>
      <c r="IN1245" s="258"/>
      <c r="IO1245" s="258"/>
      <c r="IP1245" s="258"/>
      <c r="IQ1245" s="258"/>
      <c r="IR1245" s="258"/>
      <c r="IS1245" s="258"/>
      <c r="IT1245" s="258"/>
      <c r="IU1245" s="258"/>
      <c r="IV1245" s="258"/>
      <c r="IW1245" s="258"/>
      <c r="IX1245" s="258"/>
      <c r="IY1245" s="258"/>
      <c r="IZ1245" s="258"/>
      <c r="JA1245" s="258"/>
      <c r="JB1245" s="258"/>
      <c r="JC1245" s="258"/>
      <c r="JD1245" s="258"/>
      <c r="JE1245" s="258"/>
      <c r="JF1245" s="258"/>
      <c r="JG1245" s="258"/>
      <c r="JH1245" s="258"/>
    </row>
    <row r="1246" spans="1:268" s="867" customFormat="1" ht="16.5" customHeight="1" x14ac:dyDescent="0.25">
      <c r="A1246" s="813">
        <v>1</v>
      </c>
      <c r="B1246" s="813">
        <v>1</v>
      </c>
      <c r="C1246" s="954" t="s">
        <v>162</v>
      </c>
      <c r="D1246" s="438"/>
      <c r="E1246" s="474"/>
      <c r="F1246" s="102"/>
      <c r="G1246" s="474"/>
      <c r="H1246" s="474"/>
      <c r="I1246" s="614"/>
      <c r="J1246" s="614"/>
      <c r="K1246" s="615"/>
      <c r="L1246" s="615"/>
      <c r="M1246" s="615"/>
      <c r="N1246" s="615"/>
      <c r="O1246" s="615"/>
      <c r="P1246" s="615"/>
      <c r="Q1246" s="71"/>
      <c r="R1246" s="71"/>
      <c r="S1246" s="71"/>
      <c r="T1246" s="71"/>
      <c r="U1246" s="71"/>
      <c r="V1246" s="71"/>
      <c r="W1246" s="1812"/>
      <c r="X1246" s="71"/>
      <c r="Y1246" s="71"/>
      <c r="Z1246" s="71"/>
      <c r="AA1246" s="738"/>
      <c r="AB1246" s="71"/>
      <c r="AC1246" s="842"/>
      <c r="AD1246" s="258"/>
      <c r="AE1246" s="258"/>
      <c r="AF1246" s="258"/>
      <c r="AG1246" s="258"/>
      <c r="AH1246" s="258"/>
      <c r="AI1246" s="258"/>
      <c r="AJ1246" s="258"/>
      <c r="AK1246" s="258"/>
      <c r="AL1246" s="258"/>
      <c r="AM1246" s="258"/>
      <c r="AN1246" s="258"/>
      <c r="AO1246" s="258"/>
      <c r="AP1246" s="258"/>
      <c r="AQ1246" s="258"/>
      <c r="AR1246" s="258"/>
      <c r="AS1246" s="258"/>
      <c r="AT1246" s="258"/>
      <c r="AU1246" s="258"/>
      <c r="AV1246" s="258"/>
      <c r="AW1246" s="258"/>
      <c r="AX1246" s="258"/>
      <c r="AY1246" s="258"/>
      <c r="AZ1246" s="258"/>
      <c r="BA1246" s="258"/>
      <c r="BB1246" s="258"/>
      <c r="BC1246" s="258"/>
      <c r="BD1246" s="258"/>
      <c r="BE1246" s="258"/>
      <c r="BF1246" s="258"/>
      <c r="BG1246" s="258"/>
      <c r="BH1246" s="258"/>
      <c r="BI1246" s="258"/>
      <c r="BJ1246" s="258"/>
      <c r="BK1246" s="258"/>
      <c r="BL1246" s="258"/>
      <c r="BM1246" s="258"/>
      <c r="BN1246" s="258"/>
      <c r="BO1246" s="258"/>
      <c r="BP1246" s="258"/>
      <c r="BQ1246" s="258"/>
      <c r="BR1246" s="258"/>
      <c r="BS1246" s="258"/>
      <c r="BT1246" s="258"/>
      <c r="BU1246" s="258"/>
      <c r="BV1246" s="258"/>
      <c r="BW1246" s="258"/>
      <c r="BX1246" s="258"/>
      <c r="BY1246" s="258"/>
      <c r="BZ1246" s="258"/>
      <c r="CA1246" s="258"/>
      <c r="CB1246" s="258"/>
      <c r="CC1246" s="258"/>
      <c r="CD1246" s="258"/>
      <c r="CE1246" s="258"/>
      <c r="CF1246" s="258"/>
      <c r="CG1246" s="258"/>
      <c r="CH1246" s="258"/>
      <c r="CI1246" s="258"/>
      <c r="CJ1246" s="258"/>
      <c r="CK1246" s="258"/>
      <c r="CL1246" s="258"/>
      <c r="CM1246" s="258"/>
      <c r="CN1246" s="258"/>
      <c r="CO1246" s="258"/>
      <c r="CP1246" s="258"/>
      <c r="CQ1246" s="258"/>
      <c r="CR1246" s="258"/>
      <c r="CS1246" s="258"/>
      <c r="CT1246" s="258"/>
      <c r="CU1246" s="258"/>
      <c r="CV1246" s="258"/>
      <c r="CW1246" s="258"/>
      <c r="CX1246" s="258"/>
      <c r="CY1246" s="258"/>
      <c r="CZ1246" s="258"/>
      <c r="DA1246" s="258"/>
      <c r="DB1246" s="258"/>
      <c r="DC1246" s="258"/>
      <c r="DD1246" s="258"/>
      <c r="DE1246" s="258"/>
      <c r="DF1246" s="258"/>
      <c r="DG1246" s="258"/>
      <c r="DH1246" s="258"/>
      <c r="DI1246" s="258"/>
      <c r="DJ1246" s="258"/>
      <c r="DK1246" s="258"/>
      <c r="DL1246" s="258"/>
      <c r="DM1246" s="258"/>
      <c r="DN1246" s="258"/>
      <c r="DO1246" s="258"/>
      <c r="DP1246" s="258"/>
      <c r="DQ1246" s="258"/>
      <c r="DR1246" s="258"/>
      <c r="DS1246" s="258"/>
      <c r="DT1246" s="258"/>
      <c r="DU1246" s="258"/>
      <c r="DV1246" s="258"/>
      <c r="DW1246" s="258"/>
      <c r="DX1246" s="258"/>
      <c r="DY1246" s="258"/>
      <c r="DZ1246" s="258"/>
      <c r="EA1246" s="258"/>
      <c r="EB1246" s="258"/>
      <c r="EC1246" s="258"/>
      <c r="ED1246" s="258"/>
      <c r="EE1246" s="258"/>
      <c r="EF1246" s="258"/>
      <c r="EG1246" s="258"/>
      <c r="EH1246" s="258"/>
      <c r="EI1246" s="258"/>
      <c r="EJ1246" s="258"/>
      <c r="EK1246" s="258"/>
      <c r="EL1246" s="258"/>
      <c r="EM1246" s="258"/>
      <c r="EN1246" s="258"/>
      <c r="EO1246" s="258"/>
      <c r="EP1246" s="258"/>
      <c r="EQ1246" s="258"/>
      <c r="ER1246" s="258"/>
      <c r="ES1246" s="258"/>
      <c r="ET1246" s="258"/>
      <c r="EU1246" s="258"/>
      <c r="EV1246" s="258"/>
      <c r="EW1246" s="258"/>
      <c r="EX1246" s="258"/>
      <c r="EY1246" s="258"/>
      <c r="EZ1246" s="258"/>
      <c r="FA1246" s="258"/>
      <c r="FB1246" s="258"/>
      <c r="FC1246" s="258"/>
      <c r="FD1246" s="258"/>
      <c r="FE1246" s="258"/>
      <c r="FF1246" s="258"/>
      <c r="FG1246" s="258"/>
      <c r="FH1246" s="258"/>
      <c r="FI1246" s="258"/>
      <c r="FJ1246" s="258"/>
      <c r="FK1246" s="258"/>
      <c r="FL1246" s="258"/>
      <c r="FM1246" s="258"/>
      <c r="FN1246" s="258"/>
      <c r="FO1246" s="258"/>
      <c r="FP1246" s="258"/>
      <c r="FQ1246" s="258"/>
      <c r="FR1246" s="258"/>
      <c r="FS1246" s="258"/>
      <c r="FT1246" s="258"/>
      <c r="FU1246" s="258"/>
      <c r="FV1246" s="258"/>
      <c r="FW1246" s="258"/>
      <c r="FX1246" s="258"/>
      <c r="FY1246" s="258"/>
      <c r="FZ1246" s="258"/>
      <c r="GA1246" s="258"/>
      <c r="GB1246" s="258"/>
      <c r="GC1246" s="258"/>
      <c r="GD1246" s="258"/>
      <c r="GE1246" s="258"/>
      <c r="GF1246" s="258"/>
      <c r="GG1246" s="258"/>
      <c r="GH1246" s="258"/>
      <c r="GI1246" s="258"/>
      <c r="GJ1246" s="258"/>
      <c r="GK1246" s="258"/>
      <c r="GL1246" s="258"/>
      <c r="GM1246" s="258"/>
      <c r="GN1246" s="258"/>
      <c r="GO1246" s="258"/>
      <c r="GP1246" s="258"/>
      <c r="GQ1246" s="258"/>
      <c r="GR1246" s="258"/>
      <c r="GS1246" s="258"/>
      <c r="GT1246" s="258"/>
      <c r="GU1246" s="258"/>
      <c r="GV1246" s="258"/>
      <c r="GW1246" s="258"/>
      <c r="GX1246" s="258"/>
      <c r="GY1246" s="258"/>
      <c r="GZ1246" s="258"/>
      <c r="HA1246" s="258"/>
      <c r="HB1246" s="258"/>
      <c r="HC1246" s="258"/>
      <c r="HD1246" s="258"/>
      <c r="HE1246" s="258"/>
      <c r="HF1246" s="258"/>
      <c r="HG1246" s="258"/>
      <c r="HH1246" s="258"/>
      <c r="HI1246" s="258"/>
      <c r="HJ1246" s="258"/>
      <c r="HK1246" s="258"/>
      <c r="HL1246" s="258"/>
      <c r="HM1246" s="258"/>
      <c r="HN1246" s="258"/>
      <c r="HO1246" s="258"/>
      <c r="HP1246" s="258"/>
      <c r="HQ1246" s="258"/>
      <c r="HR1246" s="258"/>
      <c r="HS1246" s="258"/>
      <c r="HT1246" s="258"/>
      <c r="HU1246" s="258"/>
      <c r="HV1246" s="258"/>
      <c r="HW1246" s="258"/>
      <c r="HX1246" s="258"/>
      <c r="HY1246" s="258"/>
      <c r="HZ1246" s="258"/>
      <c r="IA1246" s="258"/>
      <c r="IB1246" s="258"/>
      <c r="IC1246" s="258"/>
      <c r="ID1246" s="258"/>
      <c r="IE1246" s="258"/>
      <c r="IF1246" s="258"/>
      <c r="IG1246" s="258"/>
      <c r="IH1246" s="258"/>
      <c r="II1246" s="258"/>
      <c r="IJ1246" s="258"/>
      <c r="IK1246" s="258"/>
      <c r="IL1246" s="258"/>
      <c r="IM1246" s="258"/>
      <c r="IN1246" s="258"/>
      <c r="IO1246" s="258"/>
      <c r="IP1246" s="258"/>
      <c r="IQ1246" s="258"/>
      <c r="IR1246" s="258"/>
      <c r="IS1246" s="258"/>
      <c r="IT1246" s="258"/>
      <c r="IU1246" s="258"/>
      <c r="IV1246" s="258"/>
      <c r="IW1246" s="258"/>
      <c r="IX1246" s="258"/>
      <c r="IY1246" s="258"/>
      <c r="IZ1246" s="258"/>
      <c r="JA1246" s="258"/>
      <c r="JB1246" s="258"/>
      <c r="JC1246" s="258"/>
      <c r="JD1246" s="258"/>
      <c r="JE1246" s="258"/>
      <c r="JF1246" s="258"/>
      <c r="JG1246" s="258"/>
      <c r="JH1246" s="258"/>
    </row>
    <row r="1247" spans="1:268" s="867" customFormat="1" ht="15.75" customHeight="1" x14ac:dyDescent="0.25">
      <c r="A1247" s="813">
        <v>1</v>
      </c>
      <c r="B1247" s="813">
        <v>1</v>
      </c>
      <c r="C1247" s="438" t="s">
        <v>52</v>
      </c>
      <c r="D1247" s="438"/>
      <c r="E1247" s="474">
        <v>60</v>
      </c>
      <c r="F1247" s="102">
        <f>ROUND(E1247/12*$C$3,0)</f>
        <v>30</v>
      </c>
      <c r="G1247" s="474">
        <v>39</v>
      </c>
      <c r="H1247" s="474">
        <f t="shared" ref="H1247:H1252" si="653">G1247/F1247*100</f>
        <v>130</v>
      </c>
      <c r="I1247" s="614"/>
      <c r="J1247" s="614"/>
      <c r="K1247" s="615"/>
      <c r="L1247" s="615"/>
      <c r="M1247" s="615"/>
      <c r="N1247" s="615"/>
      <c r="O1247" s="615"/>
      <c r="P1247" s="615"/>
      <c r="Q1247" s="71"/>
      <c r="R1247" s="71"/>
      <c r="S1247" s="71"/>
      <c r="T1247" s="71"/>
      <c r="U1247" s="71"/>
      <c r="V1247" s="71"/>
      <c r="W1247" s="1812"/>
      <c r="X1247" s="71"/>
      <c r="Y1247" s="71"/>
      <c r="Z1247" s="71"/>
      <c r="AA1247" s="738"/>
      <c r="AB1247" s="71"/>
      <c r="AC1247" s="842"/>
      <c r="AD1247" s="258"/>
      <c r="AE1247" s="258"/>
      <c r="AF1247" s="258"/>
      <c r="AG1247" s="258"/>
      <c r="AH1247" s="258"/>
      <c r="AI1247" s="258"/>
      <c r="AJ1247" s="258"/>
      <c r="AK1247" s="258"/>
      <c r="AL1247" s="258"/>
      <c r="AM1247" s="258"/>
      <c r="AN1247" s="258"/>
      <c r="AO1247" s="258"/>
      <c r="AP1247" s="258"/>
      <c r="AQ1247" s="258"/>
      <c r="AR1247" s="258"/>
      <c r="AS1247" s="258"/>
      <c r="AT1247" s="258"/>
      <c r="AU1247" s="258"/>
      <c r="AV1247" s="258"/>
      <c r="AW1247" s="258"/>
      <c r="AX1247" s="258"/>
      <c r="AY1247" s="258"/>
      <c r="AZ1247" s="258"/>
      <c r="BA1247" s="258"/>
      <c r="BB1247" s="258"/>
      <c r="BC1247" s="258"/>
      <c r="BD1247" s="258"/>
      <c r="BE1247" s="258"/>
      <c r="BF1247" s="258"/>
      <c r="BG1247" s="258"/>
      <c r="BH1247" s="258"/>
      <c r="BI1247" s="258"/>
      <c r="BJ1247" s="258"/>
      <c r="BK1247" s="258"/>
      <c r="BL1247" s="258"/>
      <c r="BM1247" s="258"/>
      <c r="BN1247" s="258"/>
      <c r="BO1247" s="258"/>
      <c r="BP1247" s="258"/>
      <c r="BQ1247" s="258"/>
      <c r="BR1247" s="258"/>
      <c r="BS1247" s="258"/>
      <c r="BT1247" s="258"/>
      <c r="BU1247" s="258"/>
      <c r="BV1247" s="258"/>
      <c r="BW1247" s="258"/>
      <c r="BX1247" s="258"/>
      <c r="BY1247" s="258"/>
      <c r="BZ1247" s="258"/>
      <c r="CA1247" s="258"/>
      <c r="CB1247" s="258"/>
      <c r="CC1247" s="258"/>
      <c r="CD1247" s="258"/>
      <c r="CE1247" s="258"/>
      <c r="CF1247" s="258"/>
      <c r="CG1247" s="258"/>
      <c r="CH1247" s="258"/>
      <c r="CI1247" s="258"/>
      <c r="CJ1247" s="258"/>
      <c r="CK1247" s="258"/>
      <c r="CL1247" s="258"/>
      <c r="CM1247" s="258"/>
      <c r="CN1247" s="258"/>
      <c r="CO1247" s="258"/>
      <c r="CP1247" s="258"/>
      <c r="CQ1247" s="258"/>
      <c r="CR1247" s="258"/>
      <c r="CS1247" s="258"/>
      <c r="CT1247" s="258"/>
      <c r="CU1247" s="258"/>
      <c r="CV1247" s="258"/>
      <c r="CW1247" s="258"/>
      <c r="CX1247" s="258"/>
      <c r="CY1247" s="258"/>
      <c r="CZ1247" s="258"/>
      <c r="DA1247" s="258"/>
      <c r="DB1247" s="258"/>
      <c r="DC1247" s="258"/>
      <c r="DD1247" s="258"/>
      <c r="DE1247" s="258"/>
      <c r="DF1247" s="258"/>
      <c r="DG1247" s="258"/>
      <c r="DH1247" s="258"/>
      <c r="DI1247" s="258"/>
      <c r="DJ1247" s="258"/>
      <c r="DK1247" s="258"/>
      <c r="DL1247" s="258"/>
      <c r="DM1247" s="258"/>
      <c r="DN1247" s="258"/>
      <c r="DO1247" s="258"/>
      <c r="DP1247" s="258"/>
      <c r="DQ1247" s="258"/>
      <c r="DR1247" s="258"/>
      <c r="DS1247" s="258"/>
      <c r="DT1247" s="258"/>
      <c r="DU1247" s="258"/>
      <c r="DV1247" s="258"/>
      <c r="DW1247" s="258"/>
      <c r="DX1247" s="258"/>
      <c r="DY1247" s="258"/>
      <c r="DZ1247" s="258"/>
      <c r="EA1247" s="258"/>
      <c r="EB1247" s="258"/>
      <c r="EC1247" s="258"/>
      <c r="ED1247" s="258"/>
      <c r="EE1247" s="258"/>
      <c r="EF1247" s="258"/>
      <c r="EG1247" s="258"/>
      <c r="EH1247" s="258"/>
      <c r="EI1247" s="258"/>
      <c r="EJ1247" s="258"/>
      <c r="EK1247" s="258"/>
      <c r="EL1247" s="258"/>
      <c r="EM1247" s="258"/>
      <c r="EN1247" s="258"/>
      <c r="EO1247" s="258"/>
      <c r="EP1247" s="258"/>
      <c r="EQ1247" s="258"/>
      <c r="ER1247" s="258"/>
      <c r="ES1247" s="258"/>
      <c r="ET1247" s="258"/>
      <c r="EU1247" s="258"/>
      <c r="EV1247" s="258"/>
      <c r="EW1247" s="258"/>
      <c r="EX1247" s="258"/>
      <c r="EY1247" s="258"/>
      <c r="EZ1247" s="258"/>
      <c r="FA1247" s="258"/>
      <c r="FB1247" s="258"/>
      <c r="FC1247" s="258"/>
      <c r="FD1247" s="258"/>
      <c r="FE1247" s="258"/>
      <c r="FF1247" s="258"/>
      <c r="FG1247" s="258"/>
      <c r="FH1247" s="258"/>
      <c r="FI1247" s="258"/>
      <c r="FJ1247" s="258"/>
      <c r="FK1247" s="258"/>
      <c r="FL1247" s="258"/>
      <c r="FM1247" s="258"/>
      <c r="FN1247" s="258"/>
      <c r="FO1247" s="258"/>
      <c r="FP1247" s="258"/>
      <c r="FQ1247" s="258"/>
      <c r="FR1247" s="258"/>
      <c r="FS1247" s="258"/>
      <c r="FT1247" s="258"/>
      <c r="FU1247" s="258"/>
      <c r="FV1247" s="258"/>
      <c r="FW1247" s="258"/>
      <c r="FX1247" s="258"/>
      <c r="FY1247" s="258"/>
      <c r="FZ1247" s="258"/>
      <c r="GA1247" s="258"/>
      <c r="GB1247" s="258"/>
      <c r="GC1247" s="258"/>
      <c r="GD1247" s="258"/>
      <c r="GE1247" s="258"/>
      <c r="GF1247" s="258"/>
      <c r="GG1247" s="258"/>
      <c r="GH1247" s="258"/>
      <c r="GI1247" s="258"/>
      <c r="GJ1247" s="258"/>
      <c r="GK1247" s="258"/>
      <c r="GL1247" s="258"/>
      <c r="GM1247" s="258"/>
      <c r="GN1247" s="258"/>
      <c r="GO1247" s="258"/>
      <c r="GP1247" s="258"/>
      <c r="GQ1247" s="258"/>
      <c r="GR1247" s="258"/>
      <c r="GS1247" s="258"/>
      <c r="GT1247" s="258"/>
      <c r="GU1247" s="258"/>
      <c r="GV1247" s="258"/>
      <c r="GW1247" s="258"/>
      <c r="GX1247" s="258"/>
      <c r="GY1247" s="258"/>
      <c r="GZ1247" s="258"/>
      <c r="HA1247" s="258"/>
      <c r="HB1247" s="258"/>
      <c r="HC1247" s="258"/>
      <c r="HD1247" s="258"/>
      <c r="HE1247" s="258"/>
      <c r="HF1247" s="258"/>
      <c r="HG1247" s="258"/>
      <c r="HH1247" s="258"/>
      <c r="HI1247" s="258"/>
      <c r="HJ1247" s="258"/>
      <c r="HK1247" s="258"/>
      <c r="HL1247" s="258"/>
      <c r="HM1247" s="258"/>
      <c r="HN1247" s="258"/>
      <c r="HO1247" s="258"/>
      <c r="HP1247" s="258"/>
      <c r="HQ1247" s="258"/>
      <c r="HR1247" s="258"/>
      <c r="HS1247" s="258"/>
      <c r="HT1247" s="258"/>
      <c r="HU1247" s="258"/>
      <c r="HV1247" s="258"/>
      <c r="HW1247" s="258"/>
      <c r="HX1247" s="258"/>
      <c r="HY1247" s="258"/>
      <c r="HZ1247" s="258"/>
      <c r="IA1247" s="258"/>
      <c r="IB1247" s="258"/>
      <c r="IC1247" s="258"/>
      <c r="ID1247" s="258"/>
      <c r="IE1247" s="258"/>
      <c r="IF1247" s="258"/>
      <c r="IG1247" s="258"/>
      <c r="IH1247" s="258"/>
      <c r="II1247" s="258"/>
      <c r="IJ1247" s="258"/>
      <c r="IK1247" s="258"/>
      <c r="IL1247" s="258"/>
      <c r="IM1247" s="258"/>
      <c r="IN1247" s="258"/>
      <c r="IO1247" s="258"/>
      <c r="IP1247" s="258"/>
      <c r="IQ1247" s="258"/>
      <c r="IR1247" s="258"/>
      <c r="IS1247" s="258"/>
      <c r="IT1247" s="258"/>
      <c r="IU1247" s="258"/>
      <c r="IV1247" s="258"/>
      <c r="IW1247" s="258"/>
      <c r="IX1247" s="258"/>
      <c r="IY1247" s="258"/>
      <c r="IZ1247" s="258"/>
      <c r="JA1247" s="258"/>
      <c r="JB1247" s="258"/>
      <c r="JC1247" s="258"/>
      <c r="JD1247" s="258"/>
      <c r="JE1247" s="258"/>
      <c r="JF1247" s="258"/>
      <c r="JG1247" s="258"/>
      <c r="JH1247" s="258"/>
    </row>
    <row r="1248" spans="1:268" s="867" customFormat="1" ht="15" customHeight="1" x14ac:dyDescent="0.25">
      <c r="A1248" s="813">
        <v>1</v>
      </c>
      <c r="B1248" s="813">
        <v>1</v>
      </c>
      <c r="C1248" s="438" t="s">
        <v>293</v>
      </c>
      <c r="D1248" s="438"/>
      <c r="E1248" s="474">
        <v>50</v>
      </c>
      <c r="F1248" s="102">
        <f>ROUND(E1248/12*$C$3,0)</f>
        <v>25</v>
      </c>
      <c r="G1248" s="102">
        <v>30</v>
      </c>
      <c r="H1248" s="474">
        <f>G1248/F1248*100</f>
        <v>120</v>
      </c>
      <c r="I1248" s="614"/>
      <c r="J1248" s="614"/>
      <c r="K1248" s="615"/>
      <c r="L1248" s="615"/>
      <c r="M1248" s="615"/>
      <c r="N1248" s="615"/>
      <c r="O1248" s="615"/>
      <c r="P1248" s="615"/>
      <c r="Q1248" s="71"/>
      <c r="R1248" s="71"/>
      <c r="S1248" s="71"/>
      <c r="T1248" s="71"/>
      <c r="U1248" s="71"/>
      <c r="V1248" s="71"/>
      <c r="W1248" s="1812"/>
      <c r="X1248" s="71"/>
      <c r="Y1248" s="71"/>
      <c r="Z1248" s="71"/>
      <c r="AA1248" s="738"/>
      <c r="AB1248" s="71"/>
      <c r="AC1248" s="842"/>
      <c r="AD1248" s="258"/>
      <c r="AE1248" s="258"/>
      <c r="AF1248" s="258"/>
      <c r="AG1248" s="258"/>
      <c r="AH1248" s="258"/>
      <c r="AI1248" s="258"/>
      <c r="AJ1248" s="258"/>
      <c r="AK1248" s="258"/>
      <c r="AL1248" s="258"/>
      <c r="AM1248" s="258"/>
      <c r="AN1248" s="258"/>
      <c r="AO1248" s="258"/>
      <c r="AP1248" s="258"/>
      <c r="AQ1248" s="258"/>
      <c r="AR1248" s="258"/>
      <c r="AS1248" s="258"/>
      <c r="AT1248" s="258"/>
      <c r="AU1248" s="258"/>
      <c r="AV1248" s="258"/>
      <c r="AW1248" s="258"/>
      <c r="AX1248" s="258"/>
      <c r="AY1248" s="258"/>
      <c r="AZ1248" s="258"/>
      <c r="BA1248" s="258"/>
      <c r="BB1248" s="258"/>
      <c r="BC1248" s="258"/>
      <c r="BD1248" s="258"/>
      <c r="BE1248" s="258"/>
      <c r="BF1248" s="258"/>
      <c r="BG1248" s="258"/>
      <c r="BH1248" s="258"/>
      <c r="BI1248" s="258"/>
      <c r="BJ1248" s="258"/>
      <c r="BK1248" s="258"/>
      <c r="BL1248" s="258"/>
      <c r="BM1248" s="258"/>
      <c r="BN1248" s="258"/>
      <c r="BO1248" s="258"/>
      <c r="BP1248" s="258"/>
      <c r="BQ1248" s="258"/>
      <c r="BR1248" s="258"/>
      <c r="BS1248" s="258"/>
      <c r="BT1248" s="258"/>
      <c r="BU1248" s="258"/>
      <c r="BV1248" s="258"/>
      <c r="BW1248" s="258"/>
      <c r="BX1248" s="258"/>
      <c r="BY1248" s="258"/>
      <c r="BZ1248" s="258"/>
      <c r="CA1248" s="258"/>
      <c r="CB1248" s="258"/>
      <c r="CC1248" s="258"/>
      <c r="CD1248" s="258"/>
      <c r="CE1248" s="258"/>
      <c r="CF1248" s="258"/>
      <c r="CG1248" s="258"/>
      <c r="CH1248" s="258"/>
      <c r="CI1248" s="258"/>
      <c r="CJ1248" s="258"/>
      <c r="CK1248" s="258"/>
      <c r="CL1248" s="258"/>
      <c r="CM1248" s="258"/>
      <c r="CN1248" s="258"/>
      <c r="CO1248" s="258"/>
      <c r="CP1248" s="258"/>
      <c r="CQ1248" s="258"/>
      <c r="CR1248" s="258"/>
      <c r="CS1248" s="258"/>
      <c r="CT1248" s="258"/>
      <c r="CU1248" s="258"/>
      <c r="CV1248" s="258"/>
      <c r="CW1248" s="258"/>
      <c r="CX1248" s="258"/>
      <c r="CY1248" s="258"/>
      <c r="CZ1248" s="258"/>
      <c r="DA1248" s="258"/>
      <c r="DB1248" s="258"/>
      <c r="DC1248" s="258"/>
      <c r="DD1248" s="258"/>
      <c r="DE1248" s="258"/>
      <c r="DF1248" s="258"/>
      <c r="DG1248" s="258"/>
      <c r="DH1248" s="258"/>
      <c r="DI1248" s="258"/>
      <c r="DJ1248" s="258"/>
      <c r="DK1248" s="258"/>
      <c r="DL1248" s="258"/>
      <c r="DM1248" s="258"/>
      <c r="DN1248" s="258"/>
      <c r="DO1248" s="258"/>
      <c r="DP1248" s="258"/>
      <c r="DQ1248" s="258"/>
      <c r="DR1248" s="258"/>
      <c r="DS1248" s="258"/>
      <c r="DT1248" s="258"/>
      <c r="DU1248" s="258"/>
      <c r="DV1248" s="258"/>
      <c r="DW1248" s="258"/>
      <c r="DX1248" s="258"/>
      <c r="DY1248" s="258"/>
      <c r="DZ1248" s="258"/>
      <c r="EA1248" s="258"/>
      <c r="EB1248" s="258"/>
      <c r="EC1248" s="258"/>
      <c r="ED1248" s="258"/>
      <c r="EE1248" s="258"/>
      <c r="EF1248" s="258"/>
      <c r="EG1248" s="258"/>
      <c r="EH1248" s="258"/>
      <c r="EI1248" s="258"/>
      <c r="EJ1248" s="258"/>
      <c r="EK1248" s="258"/>
      <c r="EL1248" s="258"/>
      <c r="EM1248" s="258"/>
      <c r="EN1248" s="258"/>
      <c r="EO1248" s="258"/>
      <c r="EP1248" s="258"/>
      <c r="EQ1248" s="258"/>
      <c r="ER1248" s="258"/>
      <c r="ES1248" s="258"/>
      <c r="ET1248" s="258"/>
      <c r="EU1248" s="258"/>
      <c r="EV1248" s="258"/>
      <c r="EW1248" s="258"/>
      <c r="EX1248" s="258"/>
      <c r="EY1248" s="258"/>
      <c r="EZ1248" s="258"/>
      <c r="FA1248" s="258"/>
      <c r="FB1248" s="258"/>
      <c r="FC1248" s="258"/>
      <c r="FD1248" s="258"/>
      <c r="FE1248" s="258"/>
      <c r="FF1248" s="258"/>
      <c r="FG1248" s="258"/>
      <c r="FH1248" s="258"/>
      <c r="FI1248" s="258"/>
      <c r="FJ1248" s="258"/>
      <c r="FK1248" s="258"/>
      <c r="FL1248" s="258"/>
      <c r="FM1248" s="258"/>
      <c r="FN1248" s="258"/>
      <c r="FO1248" s="258"/>
      <c r="FP1248" s="258"/>
      <c r="FQ1248" s="258"/>
      <c r="FR1248" s="258"/>
      <c r="FS1248" s="258"/>
      <c r="FT1248" s="258"/>
      <c r="FU1248" s="258"/>
      <c r="FV1248" s="258"/>
      <c r="FW1248" s="258"/>
      <c r="FX1248" s="258"/>
      <c r="FY1248" s="258"/>
      <c r="FZ1248" s="258"/>
      <c r="GA1248" s="258"/>
      <c r="GB1248" s="258"/>
      <c r="GC1248" s="258"/>
      <c r="GD1248" s="258"/>
      <c r="GE1248" s="258"/>
      <c r="GF1248" s="258"/>
      <c r="GG1248" s="258"/>
      <c r="GH1248" s="258"/>
      <c r="GI1248" s="258"/>
      <c r="GJ1248" s="258"/>
      <c r="GK1248" s="258"/>
      <c r="GL1248" s="258"/>
      <c r="GM1248" s="258"/>
      <c r="GN1248" s="258"/>
      <c r="GO1248" s="258"/>
      <c r="GP1248" s="258"/>
      <c r="GQ1248" s="258"/>
      <c r="GR1248" s="258"/>
      <c r="GS1248" s="258"/>
      <c r="GT1248" s="258"/>
      <c r="GU1248" s="258"/>
      <c r="GV1248" s="258"/>
      <c r="GW1248" s="258"/>
      <c r="GX1248" s="258"/>
      <c r="GY1248" s="258"/>
      <c r="GZ1248" s="258"/>
      <c r="HA1248" s="258"/>
      <c r="HB1248" s="258"/>
      <c r="HC1248" s="258"/>
      <c r="HD1248" s="258"/>
      <c r="HE1248" s="258"/>
      <c r="HF1248" s="258"/>
      <c r="HG1248" s="258"/>
      <c r="HH1248" s="258"/>
      <c r="HI1248" s="258"/>
      <c r="HJ1248" s="258"/>
      <c r="HK1248" s="258"/>
      <c r="HL1248" s="258"/>
      <c r="HM1248" s="258"/>
      <c r="HN1248" s="258"/>
      <c r="HO1248" s="258"/>
      <c r="HP1248" s="258"/>
      <c r="HQ1248" s="258"/>
      <c r="HR1248" s="258"/>
      <c r="HS1248" s="258"/>
      <c r="HT1248" s="258"/>
      <c r="HU1248" s="258"/>
      <c r="HV1248" s="258"/>
      <c r="HW1248" s="258"/>
      <c r="HX1248" s="258"/>
      <c r="HY1248" s="258"/>
      <c r="HZ1248" s="258"/>
      <c r="IA1248" s="258"/>
      <c r="IB1248" s="258"/>
      <c r="IC1248" s="258"/>
      <c r="ID1248" s="258"/>
      <c r="IE1248" s="258"/>
      <c r="IF1248" s="258"/>
      <c r="IG1248" s="258"/>
      <c r="IH1248" s="258"/>
      <c r="II1248" s="258"/>
      <c r="IJ1248" s="258"/>
      <c r="IK1248" s="258"/>
      <c r="IL1248" s="258"/>
      <c r="IM1248" s="258"/>
      <c r="IN1248" s="258"/>
      <c r="IO1248" s="258"/>
      <c r="IP1248" s="258"/>
      <c r="IQ1248" s="258"/>
      <c r="IR1248" s="258"/>
      <c r="IS1248" s="258"/>
      <c r="IT1248" s="258"/>
      <c r="IU1248" s="258"/>
      <c r="IV1248" s="258"/>
      <c r="IW1248" s="258"/>
      <c r="IX1248" s="258"/>
      <c r="IY1248" s="258"/>
      <c r="IZ1248" s="258"/>
      <c r="JA1248" s="258"/>
      <c r="JB1248" s="258"/>
      <c r="JC1248" s="258"/>
      <c r="JD1248" s="258"/>
      <c r="JE1248" s="258"/>
      <c r="JF1248" s="258"/>
      <c r="JG1248" s="258"/>
      <c r="JH1248" s="258"/>
    </row>
    <row r="1249" spans="1:268" s="867" customFormat="1" ht="17.25" customHeight="1" x14ac:dyDescent="0.25">
      <c r="A1249" s="813">
        <v>1</v>
      </c>
      <c r="B1249" s="813">
        <v>1</v>
      </c>
      <c r="C1249" s="438" t="s">
        <v>232</v>
      </c>
      <c r="D1249" s="438"/>
      <c r="E1249" s="474">
        <v>120</v>
      </c>
      <c r="F1249" s="102">
        <f>ROUND(E1249/12*$C$3,0)</f>
        <v>60</v>
      </c>
      <c r="G1249" s="474">
        <v>91</v>
      </c>
      <c r="H1249" s="474">
        <f t="shared" si="653"/>
        <v>151.66666666666666</v>
      </c>
      <c r="I1249" s="614"/>
      <c r="J1249" s="614"/>
      <c r="K1249" s="615"/>
      <c r="L1249" s="615"/>
      <c r="M1249" s="615"/>
      <c r="N1249" s="615"/>
      <c r="O1249" s="615"/>
      <c r="P1249" s="615"/>
      <c r="Q1249" s="71"/>
      <c r="R1249" s="71"/>
      <c r="S1249" s="71"/>
      <c r="T1249" s="71"/>
      <c r="U1249" s="71"/>
      <c r="V1249" s="71"/>
      <c r="W1249" s="1812"/>
      <c r="X1249" s="71"/>
      <c r="Y1249" s="71"/>
      <c r="Z1249" s="71"/>
      <c r="AA1249" s="738"/>
      <c r="AB1249" s="71"/>
      <c r="AC1249" s="842"/>
      <c r="AD1249" s="258"/>
      <c r="AE1249" s="258"/>
      <c r="AF1249" s="258"/>
      <c r="AG1249" s="258"/>
      <c r="AH1249" s="258"/>
      <c r="AI1249" s="258"/>
      <c r="AJ1249" s="258"/>
      <c r="AK1249" s="258"/>
      <c r="AL1249" s="258"/>
      <c r="AM1249" s="258"/>
      <c r="AN1249" s="258"/>
      <c r="AO1249" s="258"/>
      <c r="AP1249" s="258"/>
      <c r="AQ1249" s="258"/>
      <c r="AR1249" s="258"/>
      <c r="AS1249" s="258"/>
      <c r="AT1249" s="258"/>
      <c r="AU1249" s="258"/>
      <c r="AV1249" s="258"/>
      <c r="AW1249" s="258"/>
      <c r="AX1249" s="258"/>
      <c r="AY1249" s="258"/>
      <c r="AZ1249" s="258"/>
      <c r="BA1249" s="258"/>
      <c r="BB1249" s="258"/>
      <c r="BC1249" s="258"/>
      <c r="BD1249" s="258"/>
      <c r="BE1249" s="258"/>
      <c r="BF1249" s="258"/>
      <c r="BG1249" s="258"/>
      <c r="BH1249" s="258"/>
      <c r="BI1249" s="258"/>
      <c r="BJ1249" s="258"/>
      <c r="BK1249" s="258"/>
      <c r="BL1249" s="258"/>
      <c r="BM1249" s="258"/>
      <c r="BN1249" s="258"/>
      <c r="BO1249" s="258"/>
      <c r="BP1249" s="258"/>
      <c r="BQ1249" s="258"/>
      <c r="BR1249" s="258"/>
      <c r="BS1249" s="258"/>
      <c r="BT1249" s="258"/>
      <c r="BU1249" s="258"/>
      <c r="BV1249" s="258"/>
      <c r="BW1249" s="258"/>
      <c r="BX1249" s="258"/>
      <c r="BY1249" s="258"/>
      <c r="BZ1249" s="258"/>
      <c r="CA1249" s="258"/>
      <c r="CB1249" s="258"/>
      <c r="CC1249" s="258"/>
      <c r="CD1249" s="258"/>
      <c r="CE1249" s="258"/>
      <c r="CF1249" s="258"/>
      <c r="CG1249" s="258"/>
      <c r="CH1249" s="258"/>
      <c r="CI1249" s="258"/>
      <c r="CJ1249" s="258"/>
      <c r="CK1249" s="258"/>
      <c r="CL1249" s="258"/>
      <c r="CM1249" s="258"/>
      <c r="CN1249" s="258"/>
      <c r="CO1249" s="258"/>
      <c r="CP1249" s="258"/>
      <c r="CQ1249" s="258"/>
      <c r="CR1249" s="258"/>
      <c r="CS1249" s="258"/>
      <c r="CT1249" s="258"/>
      <c r="CU1249" s="258"/>
      <c r="CV1249" s="258"/>
      <c r="CW1249" s="258"/>
      <c r="CX1249" s="258"/>
      <c r="CY1249" s="258"/>
      <c r="CZ1249" s="258"/>
      <c r="DA1249" s="258"/>
      <c r="DB1249" s="258"/>
      <c r="DC1249" s="258"/>
      <c r="DD1249" s="258"/>
      <c r="DE1249" s="258"/>
      <c r="DF1249" s="258"/>
      <c r="DG1249" s="258"/>
      <c r="DH1249" s="258"/>
      <c r="DI1249" s="258"/>
      <c r="DJ1249" s="258"/>
      <c r="DK1249" s="258"/>
      <c r="DL1249" s="258"/>
      <c r="DM1249" s="258"/>
      <c r="DN1249" s="258"/>
      <c r="DO1249" s="258"/>
      <c r="DP1249" s="258"/>
      <c r="DQ1249" s="258"/>
      <c r="DR1249" s="258"/>
      <c r="DS1249" s="258"/>
      <c r="DT1249" s="258"/>
      <c r="DU1249" s="258"/>
      <c r="DV1249" s="258"/>
      <c r="DW1249" s="258"/>
      <c r="DX1249" s="258"/>
      <c r="DY1249" s="258"/>
      <c r="DZ1249" s="258"/>
      <c r="EA1249" s="258"/>
      <c r="EB1249" s="258"/>
      <c r="EC1249" s="258"/>
      <c r="ED1249" s="258"/>
      <c r="EE1249" s="258"/>
      <c r="EF1249" s="258"/>
      <c r="EG1249" s="258"/>
      <c r="EH1249" s="258"/>
      <c r="EI1249" s="258"/>
      <c r="EJ1249" s="258"/>
      <c r="EK1249" s="258"/>
      <c r="EL1249" s="258"/>
      <c r="EM1249" s="258"/>
      <c r="EN1249" s="258"/>
      <c r="EO1249" s="258"/>
      <c r="EP1249" s="258"/>
      <c r="EQ1249" s="258"/>
      <c r="ER1249" s="258"/>
      <c r="ES1249" s="258"/>
      <c r="ET1249" s="258"/>
      <c r="EU1249" s="258"/>
      <c r="EV1249" s="258"/>
      <c r="EW1249" s="258"/>
      <c r="EX1249" s="258"/>
      <c r="EY1249" s="258"/>
      <c r="EZ1249" s="258"/>
      <c r="FA1249" s="258"/>
      <c r="FB1249" s="258"/>
      <c r="FC1249" s="258"/>
      <c r="FD1249" s="258"/>
      <c r="FE1249" s="258"/>
      <c r="FF1249" s="258"/>
      <c r="FG1249" s="258"/>
      <c r="FH1249" s="258"/>
      <c r="FI1249" s="258"/>
      <c r="FJ1249" s="258"/>
      <c r="FK1249" s="258"/>
      <c r="FL1249" s="258"/>
      <c r="FM1249" s="258"/>
      <c r="FN1249" s="258"/>
      <c r="FO1249" s="258"/>
      <c r="FP1249" s="258"/>
      <c r="FQ1249" s="258"/>
      <c r="FR1249" s="258"/>
      <c r="FS1249" s="258"/>
      <c r="FT1249" s="258"/>
      <c r="FU1249" s="258"/>
      <c r="FV1249" s="258"/>
      <c r="FW1249" s="258"/>
      <c r="FX1249" s="258"/>
      <c r="FY1249" s="258"/>
      <c r="FZ1249" s="258"/>
      <c r="GA1249" s="258"/>
      <c r="GB1249" s="258"/>
      <c r="GC1249" s="258"/>
      <c r="GD1249" s="258"/>
      <c r="GE1249" s="258"/>
      <c r="GF1249" s="258"/>
      <c r="GG1249" s="258"/>
      <c r="GH1249" s="258"/>
      <c r="GI1249" s="258"/>
      <c r="GJ1249" s="258"/>
      <c r="GK1249" s="258"/>
      <c r="GL1249" s="258"/>
      <c r="GM1249" s="258"/>
      <c r="GN1249" s="258"/>
      <c r="GO1249" s="258"/>
      <c r="GP1249" s="258"/>
      <c r="GQ1249" s="258"/>
      <c r="GR1249" s="258"/>
      <c r="GS1249" s="258"/>
      <c r="GT1249" s="258"/>
      <c r="GU1249" s="258"/>
      <c r="GV1249" s="258"/>
      <c r="GW1249" s="258"/>
      <c r="GX1249" s="258"/>
      <c r="GY1249" s="258"/>
      <c r="GZ1249" s="258"/>
      <c r="HA1249" s="258"/>
      <c r="HB1249" s="258"/>
      <c r="HC1249" s="258"/>
      <c r="HD1249" s="258"/>
      <c r="HE1249" s="258"/>
      <c r="HF1249" s="258"/>
      <c r="HG1249" s="258"/>
      <c r="HH1249" s="258"/>
      <c r="HI1249" s="258"/>
      <c r="HJ1249" s="258"/>
      <c r="HK1249" s="258"/>
      <c r="HL1249" s="258"/>
      <c r="HM1249" s="258"/>
      <c r="HN1249" s="258"/>
      <c r="HO1249" s="258"/>
      <c r="HP1249" s="258"/>
      <c r="HQ1249" s="258"/>
      <c r="HR1249" s="258"/>
      <c r="HS1249" s="258"/>
      <c r="HT1249" s="258"/>
      <c r="HU1249" s="258"/>
      <c r="HV1249" s="258"/>
      <c r="HW1249" s="258"/>
      <c r="HX1249" s="258"/>
      <c r="HY1249" s="258"/>
      <c r="HZ1249" s="258"/>
      <c r="IA1249" s="258"/>
      <c r="IB1249" s="258"/>
      <c r="IC1249" s="258"/>
      <c r="ID1249" s="258"/>
      <c r="IE1249" s="258"/>
      <c r="IF1249" s="258"/>
      <c r="IG1249" s="258"/>
      <c r="IH1249" s="258"/>
      <c r="II1249" s="258"/>
      <c r="IJ1249" s="258"/>
      <c r="IK1249" s="258"/>
      <c r="IL1249" s="258"/>
      <c r="IM1249" s="258"/>
      <c r="IN1249" s="258"/>
      <c r="IO1249" s="258"/>
      <c r="IP1249" s="258"/>
      <c r="IQ1249" s="258"/>
      <c r="IR1249" s="258"/>
      <c r="IS1249" s="258"/>
      <c r="IT1249" s="258"/>
      <c r="IU1249" s="258"/>
      <c r="IV1249" s="258"/>
      <c r="IW1249" s="258"/>
      <c r="IX1249" s="258"/>
      <c r="IY1249" s="258"/>
      <c r="IZ1249" s="258"/>
      <c r="JA1249" s="258"/>
      <c r="JB1249" s="258"/>
      <c r="JC1249" s="258"/>
      <c r="JD1249" s="258"/>
      <c r="JE1249" s="258"/>
      <c r="JF1249" s="258"/>
      <c r="JG1249" s="258"/>
      <c r="JH1249" s="258"/>
    </row>
    <row r="1250" spans="1:268" s="867" customFormat="1" ht="15" customHeight="1" x14ac:dyDescent="0.25">
      <c r="A1250" s="813">
        <v>1</v>
      </c>
      <c r="B1250" s="813">
        <v>1</v>
      </c>
      <c r="C1250" s="438" t="s">
        <v>33</v>
      </c>
      <c r="D1250" s="438"/>
      <c r="E1250" s="474">
        <v>200</v>
      </c>
      <c r="F1250" s="102">
        <f>ROUND(E1250/12*$C$3,0)</f>
        <v>100</v>
      </c>
      <c r="G1250" s="474">
        <v>100</v>
      </c>
      <c r="H1250" s="474">
        <f t="shared" si="653"/>
        <v>100</v>
      </c>
      <c r="I1250" s="614"/>
      <c r="J1250" s="614"/>
      <c r="K1250" s="615"/>
      <c r="L1250" s="615"/>
      <c r="M1250" s="615"/>
      <c r="N1250" s="615"/>
      <c r="O1250" s="615"/>
      <c r="P1250" s="615"/>
      <c r="Q1250" s="71"/>
      <c r="R1250" s="71"/>
      <c r="S1250" s="71"/>
      <c r="T1250" s="71"/>
      <c r="U1250" s="71"/>
      <c r="V1250" s="71"/>
      <c r="W1250" s="1812"/>
      <c r="X1250" s="71"/>
      <c r="Y1250" s="71"/>
      <c r="Z1250" s="71"/>
      <c r="AA1250" s="738"/>
      <c r="AB1250" s="71"/>
      <c r="AC1250" s="842"/>
      <c r="AD1250" s="258"/>
      <c r="AE1250" s="258"/>
      <c r="AF1250" s="258"/>
      <c r="AG1250" s="258"/>
      <c r="AH1250" s="258"/>
      <c r="AI1250" s="258"/>
      <c r="AJ1250" s="258"/>
      <c r="AK1250" s="258"/>
      <c r="AL1250" s="258"/>
      <c r="AM1250" s="258"/>
      <c r="AN1250" s="258"/>
      <c r="AO1250" s="258"/>
      <c r="AP1250" s="258"/>
      <c r="AQ1250" s="258"/>
      <c r="AR1250" s="258"/>
      <c r="AS1250" s="258"/>
      <c r="AT1250" s="258"/>
      <c r="AU1250" s="258"/>
      <c r="AV1250" s="258"/>
      <c r="AW1250" s="258"/>
      <c r="AX1250" s="258"/>
      <c r="AY1250" s="258"/>
      <c r="AZ1250" s="258"/>
      <c r="BA1250" s="258"/>
      <c r="BB1250" s="258"/>
      <c r="BC1250" s="258"/>
      <c r="BD1250" s="258"/>
      <c r="BE1250" s="258"/>
      <c r="BF1250" s="258"/>
      <c r="BG1250" s="258"/>
      <c r="BH1250" s="258"/>
      <c r="BI1250" s="258"/>
      <c r="BJ1250" s="258"/>
      <c r="BK1250" s="258"/>
      <c r="BL1250" s="258"/>
      <c r="BM1250" s="258"/>
      <c r="BN1250" s="258"/>
      <c r="BO1250" s="258"/>
      <c r="BP1250" s="258"/>
      <c r="BQ1250" s="258"/>
      <c r="BR1250" s="258"/>
      <c r="BS1250" s="258"/>
      <c r="BT1250" s="258"/>
      <c r="BU1250" s="258"/>
      <c r="BV1250" s="258"/>
      <c r="BW1250" s="258"/>
      <c r="BX1250" s="258"/>
      <c r="BY1250" s="258"/>
      <c r="BZ1250" s="258"/>
      <c r="CA1250" s="258"/>
      <c r="CB1250" s="258"/>
      <c r="CC1250" s="258"/>
      <c r="CD1250" s="258"/>
      <c r="CE1250" s="258"/>
      <c r="CF1250" s="258"/>
      <c r="CG1250" s="258"/>
      <c r="CH1250" s="258"/>
      <c r="CI1250" s="258"/>
      <c r="CJ1250" s="258"/>
      <c r="CK1250" s="258"/>
      <c r="CL1250" s="258"/>
      <c r="CM1250" s="258"/>
      <c r="CN1250" s="258"/>
      <c r="CO1250" s="258"/>
      <c r="CP1250" s="258"/>
      <c r="CQ1250" s="258"/>
      <c r="CR1250" s="258"/>
      <c r="CS1250" s="258"/>
      <c r="CT1250" s="258"/>
      <c r="CU1250" s="258"/>
      <c r="CV1250" s="258"/>
      <c r="CW1250" s="258"/>
      <c r="CX1250" s="258"/>
      <c r="CY1250" s="258"/>
      <c r="CZ1250" s="258"/>
      <c r="DA1250" s="258"/>
      <c r="DB1250" s="258"/>
      <c r="DC1250" s="258"/>
      <c r="DD1250" s="258"/>
      <c r="DE1250" s="258"/>
      <c r="DF1250" s="258"/>
      <c r="DG1250" s="258"/>
      <c r="DH1250" s="258"/>
      <c r="DI1250" s="258"/>
      <c r="DJ1250" s="258"/>
      <c r="DK1250" s="258"/>
      <c r="DL1250" s="258"/>
      <c r="DM1250" s="258"/>
      <c r="DN1250" s="258"/>
      <c r="DO1250" s="258"/>
      <c r="DP1250" s="258"/>
      <c r="DQ1250" s="258"/>
      <c r="DR1250" s="258"/>
      <c r="DS1250" s="258"/>
      <c r="DT1250" s="258"/>
      <c r="DU1250" s="258"/>
      <c r="DV1250" s="258"/>
      <c r="DW1250" s="258"/>
      <c r="DX1250" s="258"/>
      <c r="DY1250" s="258"/>
      <c r="DZ1250" s="258"/>
      <c r="EA1250" s="258"/>
      <c r="EB1250" s="258"/>
      <c r="EC1250" s="258"/>
      <c r="ED1250" s="258"/>
      <c r="EE1250" s="258"/>
      <c r="EF1250" s="258"/>
      <c r="EG1250" s="258"/>
      <c r="EH1250" s="258"/>
      <c r="EI1250" s="258"/>
      <c r="EJ1250" s="258"/>
      <c r="EK1250" s="258"/>
      <c r="EL1250" s="258"/>
      <c r="EM1250" s="258"/>
      <c r="EN1250" s="258"/>
      <c r="EO1250" s="258"/>
      <c r="EP1250" s="258"/>
      <c r="EQ1250" s="258"/>
      <c r="ER1250" s="258"/>
      <c r="ES1250" s="258"/>
      <c r="ET1250" s="258"/>
      <c r="EU1250" s="258"/>
      <c r="EV1250" s="258"/>
      <c r="EW1250" s="258"/>
      <c r="EX1250" s="258"/>
      <c r="EY1250" s="258"/>
      <c r="EZ1250" s="258"/>
      <c r="FA1250" s="258"/>
      <c r="FB1250" s="258"/>
      <c r="FC1250" s="258"/>
      <c r="FD1250" s="258"/>
      <c r="FE1250" s="258"/>
      <c r="FF1250" s="258"/>
      <c r="FG1250" s="258"/>
      <c r="FH1250" s="258"/>
      <c r="FI1250" s="258"/>
      <c r="FJ1250" s="258"/>
      <c r="FK1250" s="258"/>
      <c r="FL1250" s="258"/>
      <c r="FM1250" s="258"/>
      <c r="FN1250" s="258"/>
      <c r="FO1250" s="258"/>
      <c r="FP1250" s="258"/>
      <c r="FQ1250" s="258"/>
      <c r="FR1250" s="258"/>
      <c r="FS1250" s="258"/>
      <c r="FT1250" s="258"/>
      <c r="FU1250" s="258"/>
      <c r="FV1250" s="258"/>
      <c r="FW1250" s="258"/>
      <c r="FX1250" s="258"/>
      <c r="FY1250" s="258"/>
      <c r="FZ1250" s="258"/>
      <c r="GA1250" s="258"/>
      <c r="GB1250" s="258"/>
      <c r="GC1250" s="258"/>
      <c r="GD1250" s="258"/>
      <c r="GE1250" s="258"/>
      <c r="GF1250" s="258"/>
      <c r="GG1250" s="258"/>
      <c r="GH1250" s="258"/>
      <c r="GI1250" s="258"/>
      <c r="GJ1250" s="258"/>
      <c r="GK1250" s="258"/>
      <c r="GL1250" s="258"/>
      <c r="GM1250" s="258"/>
      <c r="GN1250" s="258"/>
      <c r="GO1250" s="258"/>
      <c r="GP1250" s="258"/>
      <c r="GQ1250" s="258"/>
      <c r="GR1250" s="258"/>
      <c r="GS1250" s="258"/>
      <c r="GT1250" s="258"/>
      <c r="GU1250" s="258"/>
      <c r="GV1250" s="258"/>
      <c r="GW1250" s="258"/>
      <c r="GX1250" s="258"/>
      <c r="GY1250" s="258"/>
      <c r="GZ1250" s="258"/>
      <c r="HA1250" s="258"/>
      <c r="HB1250" s="258"/>
      <c r="HC1250" s="258"/>
      <c r="HD1250" s="258"/>
      <c r="HE1250" s="258"/>
      <c r="HF1250" s="258"/>
      <c r="HG1250" s="258"/>
      <c r="HH1250" s="258"/>
      <c r="HI1250" s="258"/>
      <c r="HJ1250" s="258"/>
      <c r="HK1250" s="258"/>
      <c r="HL1250" s="258"/>
      <c r="HM1250" s="258"/>
      <c r="HN1250" s="258"/>
      <c r="HO1250" s="258"/>
      <c r="HP1250" s="258"/>
      <c r="HQ1250" s="258"/>
      <c r="HR1250" s="258"/>
      <c r="HS1250" s="258"/>
      <c r="HT1250" s="258"/>
      <c r="HU1250" s="258"/>
      <c r="HV1250" s="258"/>
      <c r="HW1250" s="258"/>
      <c r="HX1250" s="258"/>
      <c r="HY1250" s="258"/>
      <c r="HZ1250" s="258"/>
      <c r="IA1250" s="258"/>
      <c r="IB1250" s="258"/>
      <c r="IC1250" s="258"/>
      <c r="ID1250" s="258"/>
      <c r="IE1250" s="258"/>
      <c r="IF1250" s="258"/>
      <c r="IG1250" s="258"/>
      <c r="IH1250" s="258"/>
      <c r="II1250" s="258"/>
      <c r="IJ1250" s="258"/>
      <c r="IK1250" s="258"/>
      <c r="IL1250" s="258"/>
      <c r="IM1250" s="258"/>
      <c r="IN1250" s="258"/>
      <c r="IO1250" s="258"/>
      <c r="IP1250" s="258"/>
      <c r="IQ1250" s="258"/>
      <c r="IR1250" s="258"/>
      <c r="IS1250" s="258"/>
      <c r="IT1250" s="258"/>
      <c r="IU1250" s="258"/>
      <c r="IV1250" s="258"/>
      <c r="IW1250" s="258"/>
      <c r="IX1250" s="258"/>
      <c r="IY1250" s="258"/>
      <c r="IZ1250" s="258"/>
      <c r="JA1250" s="258"/>
      <c r="JB1250" s="258"/>
      <c r="JC1250" s="258"/>
      <c r="JD1250" s="258"/>
      <c r="JE1250" s="258"/>
      <c r="JF1250" s="258"/>
      <c r="JG1250" s="258"/>
      <c r="JH1250" s="258"/>
    </row>
    <row r="1251" spans="1:268" s="867" customFormat="1" x14ac:dyDescent="0.25">
      <c r="A1251" s="813">
        <v>1</v>
      </c>
      <c r="B1251" s="813">
        <v>1</v>
      </c>
      <c r="C1251" s="438" t="s">
        <v>106</v>
      </c>
      <c r="D1251" s="438"/>
      <c r="E1251" s="474">
        <v>4000</v>
      </c>
      <c r="F1251" s="102">
        <f>ROUND(E1251/12*$C$3,0)</f>
        <v>2000</v>
      </c>
      <c r="G1251" s="102">
        <v>1995</v>
      </c>
      <c r="H1251" s="474">
        <f t="shared" si="653"/>
        <v>99.75</v>
      </c>
      <c r="I1251" s="614"/>
      <c r="J1251" s="614"/>
      <c r="K1251" s="615"/>
      <c r="L1251" s="615"/>
      <c r="M1251" s="615"/>
      <c r="N1251" s="615"/>
      <c r="O1251" s="615"/>
      <c r="P1251" s="615"/>
      <c r="Q1251" s="71"/>
      <c r="R1251" s="71"/>
      <c r="S1251" s="71"/>
      <c r="T1251" s="71"/>
      <c r="U1251" s="71"/>
      <c r="V1251" s="71"/>
      <c r="W1251" s="1812"/>
      <c r="X1251" s="71"/>
      <c r="Y1251" s="71"/>
      <c r="Z1251" s="71"/>
      <c r="AA1251" s="738"/>
      <c r="AB1251" s="71"/>
      <c r="AC1251" s="842"/>
      <c r="AD1251" s="258"/>
      <c r="AE1251" s="258"/>
      <c r="AF1251" s="258"/>
      <c r="AG1251" s="258"/>
      <c r="AH1251" s="258"/>
      <c r="AI1251" s="258"/>
      <c r="AJ1251" s="258"/>
      <c r="AK1251" s="258"/>
      <c r="AL1251" s="258"/>
      <c r="AM1251" s="258"/>
      <c r="AN1251" s="258"/>
      <c r="AO1251" s="258"/>
      <c r="AP1251" s="258"/>
      <c r="AQ1251" s="258"/>
      <c r="AR1251" s="258"/>
      <c r="AS1251" s="258"/>
      <c r="AT1251" s="258"/>
      <c r="AU1251" s="258"/>
      <c r="AV1251" s="258"/>
      <c r="AW1251" s="258"/>
      <c r="AX1251" s="258"/>
      <c r="AY1251" s="258"/>
      <c r="AZ1251" s="258"/>
      <c r="BA1251" s="258"/>
      <c r="BB1251" s="258"/>
      <c r="BC1251" s="258"/>
      <c r="BD1251" s="258"/>
      <c r="BE1251" s="258"/>
      <c r="BF1251" s="258"/>
      <c r="BG1251" s="258"/>
      <c r="BH1251" s="258"/>
      <c r="BI1251" s="258"/>
      <c r="BJ1251" s="258"/>
      <c r="BK1251" s="258"/>
      <c r="BL1251" s="258"/>
      <c r="BM1251" s="258"/>
      <c r="BN1251" s="258"/>
      <c r="BO1251" s="258"/>
      <c r="BP1251" s="258"/>
      <c r="BQ1251" s="258"/>
      <c r="BR1251" s="258"/>
      <c r="BS1251" s="258"/>
      <c r="BT1251" s="258"/>
      <c r="BU1251" s="258"/>
      <c r="BV1251" s="258"/>
      <c r="BW1251" s="258"/>
      <c r="BX1251" s="258"/>
      <c r="BY1251" s="258"/>
      <c r="BZ1251" s="258"/>
      <c r="CA1251" s="258"/>
      <c r="CB1251" s="258"/>
      <c r="CC1251" s="258"/>
      <c r="CD1251" s="258"/>
      <c r="CE1251" s="258"/>
      <c r="CF1251" s="258"/>
      <c r="CG1251" s="258"/>
      <c r="CH1251" s="258"/>
      <c r="CI1251" s="258"/>
      <c r="CJ1251" s="258"/>
      <c r="CK1251" s="258"/>
      <c r="CL1251" s="258"/>
      <c r="CM1251" s="258"/>
      <c r="CN1251" s="258"/>
      <c r="CO1251" s="258"/>
      <c r="CP1251" s="258"/>
      <c r="CQ1251" s="258"/>
      <c r="CR1251" s="258"/>
      <c r="CS1251" s="258"/>
      <c r="CT1251" s="258"/>
      <c r="CU1251" s="258"/>
      <c r="CV1251" s="258"/>
      <c r="CW1251" s="258"/>
      <c r="CX1251" s="258"/>
      <c r="CY1251" s="258"/>
      <c r="CZ1251" s="258"/>
      <c r="DA1251" s="258"/>
      <c r="DB1251" s="258"/>
      <c r="DC1251" s="258"/>
      <c r="DD1251" s="258"/>
      <c r="DE1251" s="258"/>
      <c r="DF1251" s="258"/>
      <c r="DG1251" s="258"/>
      <c r="DH1251" s="258"/>
      <c r="DI1251" s="258"/>
      <c r="DJ1251" s="258"/>
      <c r="DK1251" s="258"/>
      <c r="DL1251" s="258"/>
      <c r="DM1251" s="258"/>
      <c r="DN1251" s="258"/>
      <c r="DO1251" s="258"/>
      <c r="DP1251" s="258"/>
      <c r="DQ1251" s="258"/>
      <c r="DR1251" s="258"/>
      <c r="DS1251" s="258"/>
      <c r="DT1251" s="258"/>
      <c r="DU1251" s="258"/>
      <c r="DV1251" s="258"/>
      <c r="DW1251" s="258"/>
      <c r="DX1251" s="258"/>
      <c r="DY1251" s="258"/>
      <c r="DZ1251" s="258"/>
      <c r="EA1251" s="258"/>
      <c r="EB1251" s="258"/>
      <c r="EC1251" s="258"/>
      <c r="ED1251" s="258"/>
      <c r="EE1251" s="258"/>
      <c r="EF1251" s="258"/>
      <c r="EG1251" s="258"/>
      <c r="EH1251" s="258"/>
      <c r="EI1251" s="258"/>
      <c r="EJ1251" s="258"/>
      <c r="EK1251" s="258"/>
      <c r="EL1251" s="258"/>
      <c r="EM1251" s="258"/>
      <c r="EN1251" s="258"/>
      <c r="EO1251" s="258"/>
      <c r="EP1251" s="258"/>
      <c r="EQ1251" s="258"/>
      <c r="ER1251" s="258"/>
      <c r="ES1251" s="258"/>
      <c r="ET1251" s="258"/>
      <c r="EU1251" s="258"/>
      <c r="EV1251" s="258"/>
      <c r="EW1251" s="258"/>
      <c r="EX1251" s="258"/>
      <c r="EY1251" s="258"/>
      <c r="EZ1251" s="258"/>
      <c r="FA1251" s="258"/>
      <c r="FB1251" s="258"/>
      <c r="FC1251" s="258"/>
      <c r="FD1251" s="258"/>
      <c r="FE1251" s="258"/>
      <c r="FF1251" s="258"/>
      <c r="FG1251" s="258"/>
      <c r="FH1251" s="258"/>
      <c r="FI1251" s="258"/>
      <c r="FJ1251" s="258"/>
      <c r="FK1251" s="258"/>
      <c r="FL1251" s="258"/>
      <c r="FM1251" s="258"/>
      <c r="FN1251" s="258"/>
      <c r="FO1251" s="258"/>
      <c r="FP1251" s="258"/>
      <c r="FQ1251" s="258"/>
      <c r="FR1251" s="258"/>
      <c r="FS1251" s="258"/>
      <c r="FT1251" s="258"/>
      <c r="FU1251" s="258"/>
      <c r="FV1251" s="258"/>
      <c r="FW1251" s="258"/>
      <c r="FX1251" s="258"/>
      <c r="FY1251" s="258"/>
      <c r="FZ1251" s="258"/>
      <c r="GA1251" s="258"/>
      <c r="GB1251" s="258"/>
      <c r="GC1251" s="258"/>
      <c r="GD1251" s="258"/>
      <c r="GE1251" s="258"/>
      <c r="GF1251" s="258"/>
      <c r="GG1251" s="258"/>
      <c r="GH1251" s="258"/>
      <c r="GI1251" s="258"/>
      <c r="GJ1251" s="258"/>
      <c r="GK1251" s="258"/>
      <c r="GL1251" s="258"/>
      <c r="GM1251" s="258"/>
      <c r="GN1251" s="258"/>
      <c r="GO1251" s="258"/>
      <c r="GP1251" s="258"/>
      <c r="GQ1251" s="258"/>
      <c r="GR1251" s="258"/>
      <c r="GS1251" s="258"/>
      <c r="GT1251" s="258"/>
      <c r="GU1251" s="258"/>
      <c r="GV1251" s="258"/>
      <c r="GW1251" s="258"/>
      <c r="GX1251" s="258"/>
      <c r="GY1251" s="258"/>
      <c r="GZ1251" s="258"/>
      <c r="HA1251" s="258"/>
      <c r="HB1251" s="258"/>
      <c r="HC1251" s="258"/>
      <c r="HD1251" s="258"/>
      <c r="HE1251" s="258"/>
      <c r="HF1251" s="258"/>
      <c r="HG1251" s="258"/>
      <c r="HH1251" s="258"/>
      <c r="HI1251" s="258"/>
      <c r="HJ1251" s="258"/>
      <c r="HK1251" s="258"/>
      <c r="HL1251" s="258"/>
      <c r="HM1251" s="258"/>
      <c r="HN1251" s="258"/>
      <c r="HO1251" s="258"/>
      <c r="HP1251" s="258"/>
      <c r="HQ1251" s="258"/>
      <c r="HR1251" s="258"/>
      <c r="HS1251" s="258"/>
      <c r="HT1251" s="258"/>
      <c r="HU1251" s="258"/>
      <c r="HV1251" s="258"/>
      <c r="HW1251" s="258"/>
      <c r="HX1251" s="258"/>
      <c r="HY1251" s="258"/>
      <c r="HZ1251" s="258"/>
      <c r="IA1251" s="258"/>
      <c r="IB1251" s="258"/>
      <c r="IC1251" s="258"/>
      <c r="ID1251" s="258"/>
      <c r="IE1251" s="258"/>
      <c r="IF1251" s="258"/>
      <c r="IG1251" s="258"/>
      <c r="IH1251" s="258"/>
      <c r="II1251" s="258"/>
      <c r="IJ1251" s="258"/>
      <c r="IK1251" s="258"/>
      <c r="IL1251" s="258"/>
      <c r="IM1251" s="258"/>
      <c r="IN1251" s="258"/>
      <c r="IO1251" s="258"/>
      <c r="IP1251" s="258"/>
      <c r="IQ1251" s="258"/>
      <c r="IR1251" s="258"/>
      <c r="IS1251" s="258"/>
      <c r="IT1251" s="258"/>
      <c r="IU1251" s="258"/>
      <c r="IV1251" s="258"/>
      <c r="IW1251" s="258"/>
      <c r="IX1251" s="258"/>
      <c r="IY1251" s="258"/>
      <c r="IZ1251" s="258"/>
      <c r="JA1251" s="258"/>
      <c r="JB1251" s="258"/>
      <c r="JC1251" s="258"/>
      <c r="JD1251" s="258"/>
      <c r="JE1251" s="258"/>
      <c r="JF1251" s="258"/>
      <c r="JG1251" s="258"/>
      <c r="JH1251" s="258"/>
    </row>
    <row r="1252" spans="1:268" x14ac:dyDescent="0.25">
      <c r="A1252" s="813">
        <v>1</v>
      </c>
      <c r="B1252" s="813">
        <v>1</v>
      </c>
      <c r="C1252" s="225" t="s">
        <v>353</v>
      </c>
      <c r="D1252" s="890"/>
      <c r="E1252" s="955">
        <f>E1242+E1245</f>
        <v>6887</v>
      </c>
      <c r="F1252" s="955">
        <f>F1242+F1245</f>
        <v>3444</v>
      </c>
      <c r="G1252" s="955">
        <f>G1242+G1245</f>
        <v>3412</v>
      </c>
      <c r="H1252" s="955">
        <f t="shared" si="653"/>
        <v>99.070847851335657</v>
      </c>
      <c r="I1252" s="956"/>
      <c r="J1252" s="956"/>
      <c r="K1252" s="957"/>
      <c r="L1252" s="957"/>
      <c r="M1252" s="957"/>
      <c r="N1252" s="957"/>
      <c r="O1252" s="957"/>
      <c r="P1252" s="957"/>
      <c r="Q1252" s="835">
        <v>5822.5693600000004</v>
      </c>
      <c r="R1252" s="835">
        <v>5822.5693600000004</v>
      </c>
      <c r="S1252" s="835">
        <v>5822.5693600000004</v>
      </c>
      <c r="T1252" s="835">
        <v>5822.5693600000004</v>
      </c>
      <c r="U1252" s="835">
        <v>5822.5693600000004</v>
      </c>
      <c r="V1252" s="835">
        <v>5822.5693600000004</v>
      </c>
      <c r="W1252" s="1820">
        <f>Q1252/12*$C$3+(R1252-Q1252)/11*5+(S1252-R1252)/10*4+(T1252-S1252)/9*3+(U1252-T1252)/8*2+(V1252-U1252)/7*1</f>
        <v>2911.2846800000002</v>
      </c>
      <c r="X1252" s="835">
        <f>AB1252-AA1252</f>
        <v>2913.0621700000002</v>
      </c>
      <c r="Y1252" s="835"/>
      <c r="Z1252" s="835">
        <f>X1252-W1252</f>
        <v>1.7774899999999434</v>
      </c>
      <c r="AA1252" s="958">
        <v>-4.1556699999999998</v>
      </c>
      <c r="AB1252" s="835">
        <v>2908.9065000000001</v>
      </c>
    </row>
    <row r="1253" spans="1:268" ht="15" customHeight="1" thickBot="1" x14ac:dyDescent="0.3">
      <c r="A1253" s="813">
        <v>1</v>
      </c>
      <c r="B1253" s="813">
        <v>1</v>
      </c>
      <c r="C1253" s="850" t="s">
        <v>17</v>
      </c>
      <c r="D1253" s="850"/>
      <c r="E1253" s="479"/>
      <c r="F1253" s="479"/>
      <c r="G1253" s="479"/>
      <c r="H1253" s="633"/>
      <c r="I1253" s="661"/>
      <c r="J1253" s="661"/>
      <c r="K1253" s="959"/>
      <c r="L1253" s="959"/>
      <c r="M1253" s="959"/>
      <c r="N1253" s="959"/>
      <c r="O1253" s="959"/>
      <c r="P1253" s="959"/>
      <c r="Q1253" s="22">
        <f t="shared" ref="Q1253:AA1253" si="654">SUM(Q1252)</f>
        <v>5822.5693600000004</v>
      </c>
      <c r="R1253" s="22">
        <f t="shared" ref="R1253:S1253" si="655">SUM(R1252)</f>
        <v>5822.5693600000004</v>
      </c>
      <c r="S1253" s="22">
        <f t="shared" si="655"/>
        <v>5822.5693600000004</v>
      </c>
      <c r="T1253" s="22">
        <f t="shared" ref="T1253:U1253" si="656">SUM(T1252)</f>
        <v>5822.5693600000004</v>
      </c>
      <c r="U1253" s="22">
        <f t="shared" si="656"/>
        <v>5822.5693600000004</v>
      </c>
      <c r="V1253" s="22">
        <f t="shared" ref="V1253" si="657">SUM(V1252)</f>
        <v>5822.5693600000004</v>
      </c>
      <c r="W1253" s="1890">
        <f t="shared" si="654"/>
        <v>2911.2846800000002</v>
      </c>
      <c r="X1253" s="662">
        <f t="shared" si="654"/>
        <v>2913.0621700000002</v>
      </c>
      <c r="Y1253" s="662"/>
      <c r="Z1253" s="662">
        <f t="shared" si="654"/>
        <v>1.7774899999999434</v>
      </c>
      <c r="AA1253" s="662">
        <f t="shared" si="654"/>
        <v>-4.1556699999999998</v>
      </c>
      <c r="AB1253" s="662">
        <f>SUM(AB1252)</f>
        <v>2908.9065000000001</v>
      </c>
    </row>
    <row r="1254" spans="1:268" x14ac:dyDescent="0.25">
      <c r="A1254" s="813">
        <v>1</v>
      </c>
      <c r="B1254" s="813">
        <v>1</v>
      </c>
      <c r="C1254" s="1643" t="s">
        <v>87</v>
      </c>
      <c r="D1254" s="1643"/>
      <c r="E1254" s="1667"/>
      <c r="F1254" s="1667"/>
      <c r="G1254" s="1667"/>
      <c r="H1254" s="1667"/>
      <c r="I1254" s="1682"/>
      <c r="J1254" s="1682"/>
      <c r="K1254" s="1644"/>
      <c r="L1254" s="1644"/>
      <c r="M1254" s="1644"/>
      <c r="N1254" s="1644"/>
      <c r="O1254" s="1644"/>
      <c r="P1254" s="1644"/>
      <c r="Q1254" s="1599">
        <f t="shared" ref="Q1254:X1254" si="658">SUM(Q1253,Q1238)</f>
        <v>417830.68853386637</v>
      </c>
      <c r="R1254" s="1599">
        <f t="shared" si="658"/>
        <v>417830.68853386637</v>
      </c>
      <c r="S1254" s="1599">
        <f t="shared" si="658"/>
        <v>417830.68853386637</v>
      </c>
      <c r="T1254" s="1599">
        <f t="shared" si="658"/>
        <v>417830.68853386637</v>
      </c>
      <c r="U1254" s="1599">
        <f t="shared" ref="U1254:V1254" si="659">SUM(U1253,U1238)</f>
        <v>417830.68853386637</v>
      </c>
      <c r="V1254" s="1599">
        <f t="shared" si="659"/>
        <v>416060.62599081924</v>
      </c>
      <c r="W1254" s="1855">
        <f t="shared" si="658"/>
        <v>207303.88961792644</v>
      </c>
      <c r="X1254" s="1599">
        <f t="shared" si="658"/>
        <v>205337.60399999996</v>
      </c>
      <c r="Y1254" s="1599"/>
      <c r="Z1254" s="1599">
        <f>SUM(Z1253,Z1238)</f>
        <v>-1966.2856179264677</v>
      </c>
      <c r="AA1254" s="1599">
        <f>SUM(AA1253,AA1238)</f>
        <v>-3633.8940700000003</v>
      </c>
      <c r="AB1254" s="1599">
        <f>SUM(AB1253,AB1238)</f>
        <v>201703.70992999998</v>
      </c>
    </row>
    <row r="1255" spans="1:268" x14ac:dyDescent="0.25">
      <c r="A1255" s="813">
        <v>1</v>
      </c>
      <c r="B1255" s="813">
        <v>1</v>
      </c>
      <c r="C1255" s="1540" t="s">
        <v>93</v>
      </c>
      <c r="D1255" s="1540"/>
      <c r="E1255" s="1499">
        <f>SUM(E1190)</f>
        <v>5240</v>
      </c>
      <c r="F1255" s="1499">
        <f>SUM(F1190)</f>
        <v>2620</v>
      </c>
      <c r="G1255" s="1499">
        <f>SUM(G1190)</f>
        <v>2772</v>
      </c>
      <c r="H1255" s="1499">
        <f>G1255/F1255*100</f>
        <v>105.80152671755725</v>
      </c>
      <c r="I1255" s="1299">
        <f>SUM(K1255/E1255)</f>
        <v>9.0374045801526712</v>
      </c>
      <c r="J1255" s="1299">
        <f>M1255/G1255</f>
        <v>8.6518759018759024</v>
      </c>
      <c r="K1255" s="1499">
        <f>SUM(K1190)</f>
        <v>47356</v>
      </c>
      <c r="L1255" s="1499">
        <f>SUM(L1190)</f>
        <v>23679</v>
      </c>
      <c r="M1255" s="1499">
        <f>SUM(M1190)</f>
        <v>23983</v>
      </c>
      <c r="N1255" s="1499">
        <f>M1255/L1255*100</f>
        <v>101.28383799991553</v>
      </c>
      <c r="O1255" s="1499">
        <f>SUM(O1190)</f>
        <v>145</v>
      </c>
      <c r="P1255" s="1296">
        <f>M1255/$C$3*12/O1255</f>
        <v>330.8</v>
      </c>
      <c r="Q1255" s="1499">
        <f t="shared" ref="Q1255:X1255" si="660">SUM(Q1190)</f>
        <v>166140.58240269337</v>
      </c>
      <c r="R1255" s="1499">
        <f t="shared" si="660"/>
        <v>166140.58240269337</v>
      </c>
      <c r="S1255" s="1499">
        <f t="shared" si="660"/>
        <v>166140.58240269337</v>
      </c>
      <c r="T1255" s="1499">
        <f t="shared" si="660"/>
        <v>166140.58240269337</v>
      </c>
      <c r="U1255" s="1499">
        <f t="shared" ref="U1255:V1255" si="661">SUM(U1190)</f>
        <v>166140.58240269337</v>
      </c>
      <c r="V1255" s="1499">
        <f t="shared" si="661"/>
        <v>167013.06488807846</v>
      </c>
      <c r="W1255" s="1882">
        <f t="shared" si="660"/>
        <v>83194.931556401702</v>
      </c>
      <c r="X1255" s="1499">
        <f t="shared" si="660"/>
        <v>82865.256999999983</v>
      </c>
      <c r="Y1255" s="1499"/>
      <c r="Z1255" s="1499">
        <f>SUM(Z1190)</f>
        <v>-329.67455640171829</v>
      </c>
      <c r="AA1255" s="1499">
        <f>SUM(AA1190)</f>
        <v>-2082.2214100000001</v>
      </c>
      <c r="AB1255" s="1499">
        <f>SUM(AB1190)</f>
        <v>80783.035589999985</v>
      </c>
    </row>
    <row r="1256" spans="1:268" s="867" customFormat="1" x14ac:dyDescent="0.25">
      <c r="A1256" s="813">
        <v>1</v>
      </c>
      <c r="B1256" s="813">
        <v>1</v>
      </c>
      <c r="C1256" s="1455" t="s">
        <v>319</v>
      </c>
      <c r="D1256" s="1300"/>
      <c r="E1256" s="1301"/>
      <c r="F1256" s="1301"/>
      <c r="G1256" s="1301"/>
      <c r="H1256" s="1301"/>
      <c r="I1256" s="1603"/>
      <c r="J1256" s="1603"/>
      <c r="K1256" s="1604"/>
      <c r="L1256" s="1604"/>
      <c r="M1256" s="1604"/>
      <c r="N1256" s="1604"/>
      <c r="O1256" s="1604"/>
      <c r="P1256" s="1604"/>
      <c r="Q1256" s="1634"/>
      <c r="R1256" s="1634"/>
      <c r="S1256" s="1634"/>
      <c r="T1256" s="1634"/>
      <c r="U1256" s="1634"/>
      <c r="V1256" s="1634"/>
      <c r="W1256" s="1831"/>
      <c r="X1256" s="1634"/>
      <c r="Y1256" s="1634"/>
      <c r="Z1256" s="1634"/>
      <c r="AA1256" s="1683"/>
      <c r="AB1256" s="1634"/>
      <c r="AC1256" s="842"/>
      <c r="AD1256" s="258"/>
      <c r="AE1256" s="258"/>
      <c r="AF1256" s="258"/>
      <c r="AG1256" s="258"/>
      <c r="AH1256" s="258"/>
      <c r="AI1256" s="258"/>
      <c r="AJ1256" s="258"/>
      <c r="AK1256" s="258"/>
      <c r="AL1256" s="258"/>
      <c r="AM1256" s="258"/>
      <c r="AN1256" s="258"/>
      <c r="AO1256" s="258"/>
      <c r="AP1256" s="258"/>
      <c r="AQ1256" s="258"/>
      <c r="AR1256" s="258"/>
      <c r="AS1256" s="258"/>
      <c r="AT1256" s="258"/>
      <c r="AU1256" s="258"/>
      <c r="AV1256" s="258"/>
      <c r="AW1256" s="258"/>
      <c r="AX1256" s="258"/>
      <c r="AY1256" s="258"/>
      <c r="AZ1256" s="258"/>
      <c r="BA1256" s="258"/>
      <c r="BB1256" s="258"/>
      <c r="BC1256" s="258"/>
      <c r="BD1256" s="258"/>
      <c r="BE1256" s="258"/>
      <c r="BF1256" s="258"/>
      <c r="BG1256" s="258"/>
      <c r="BH1256" s="258"/>
      <c r="BI1256" s="258"/>
      <c r="BJ1256" s="258"/>
      <c r="BK1256" s="258"/>
      <c r="BL1256" s="258"/>
      <c r="BM1256" s="258"/>
      <c r="BN1256" s="258"/>
      <c r="BO1256" s="258"/>
      <c r="BP1256" s="258"/>
      <c r="BQ1256" s="258"/>
      <c r="BR1256" s="258"/>
      <c r="BS1256" s="258"/>
      <c r="BT1256" s="258"/>
      <c r="BU1256" s="258"/>
      <c r="BV1256" s="258"/>
      <c r="BW1256" s="258"/>
      <c r="BX1256" s="258"/>
      <c r="BY1256" s="258"/>
      <c r="BZ1256" s="258"/>
      <c r="CA1256" s="258"/>
      <c r="CB1256" s="258"/>
      <c r="CC1256" s="258"/>
      <c r="CD1256" s="258"/>
      <c r="CE1256" s="258"/>
      <c r="CF1256" s="258"/>
      <c r="CG1256" s="258"/>
      <c r="CH1256" s="258"/>
      <c r="CI1256" s="258"/>
      <c r="CJ1256" s="258"/>
      <c r="CK1256" s="258"/>
      <c r="CL1256" s="258"/>
      <c r="CM1256" s="258"/>
      <c r="CN1256" s="258"/>
      <c r="CO1256" s="258"/>
      <c r="CP1256" s="258"/>
      <c r="CQ1256" s="258"/>
      <c r="CR1256" s="258"/>
      <c r="CS1256" s="258"/>
      <c r="CT1256" s="258"/>
      <c r="CU1256" s="258"/>
      <c r="CV1256" s="258"/>
      <c r="CW1256" s="258"/>
      <c r="CX1256" s="258"/>
      <c r="CY1256" s="258"/>
      <c r="CZ1256" s="258"/>
      <c r="DA1256" s="258"/>
      <c r="DB1256" s="258"/>
      <c r="DC1256" s="258"/>
      <c r="DD1256" s="258"/>
      <c r="DE1256" s="258"/>
      <c r="DF1256" s="258"/>
      <c r="DG1256" s="258"/>
      <c r="DH1256" s="258"/>
      <c r="DI1256" s="258"/>
      <c r="DJ1256" s="258"/>
      <c r="DK1256" s="258"/>
      <c r="DL1256" s="258"/>
      <c r="DM1256" s="258"/>
      <c r="DN1256" s="258"/>
      <c r="DO1256" s="258"/>
      <c r="DP1256" s="258"/>
      <c r="DQ1256" s="258"/>
      <c r="DR1256" s="258"/>
      <c r="DS1256" s="258"/>
      <c r="DT1256" s="258"/>
      <c r="DU1256" s="258"/>
      <c r="DV1256" s="258"/>
      <c r="DW1256" s="258"/>
      <c r="DX1256" s="258"/>
      <c r="DY1256" s="258"/>
      <c r="DZ1256" s="258"/>
      <c r="EA1256" s="258"/>
      <c r="EB1256" s="258"/>
      <c r="EC1256" s="258"/>
      <c r="ED1256" s="258"/>
      <c r="EE1256" s="258"/>
      <c r="EF1256" s="258"/>
      <c r="EG1256" s="258"/>
      <c r="EH1256" s="258"/>
      <c r="EI1256" s="258"/>
      <c r="EJ1256" s="258"/>
      <c r="EK1256" s="258"/>
      <c r="EL1256" s="258"/>
      <c r="EM1256" s="258"/>
      <c r="EN1256" s="258"/>
      <c r="EO1256" s="258"/>
      <c r="EP1256" s="258"/>
      <c r="EQ1256" s="258"/>
      <c r="ER1256" s="258"/>
      <c r="ES1256" s="258"/>
      <c r="ET1256" s="258"/>
      <c r="EU1256" s="258"/>
      <c r="EV1256" s="258"/>
      <c r="EW1256" s="258"/>
      <c r="EX1256" s="258"/>
      <c r="EY1256" s="258"/>
      <c r="EZ1256" s="258"/>
      <c r="FA1256" s="258"/>
      <c r="FB1256" s="258"/>
      <c r="FC1256" s="258"/>
      <c r="FD1256" s="258"/>
      <c r="FE1256" s="258"/>
      <c r="FF1256" s="258"/>
      <c r="FG1256" s="258"/>
      <c r="FH1256" s="258"/>
      <c r="FI1256" s="258"/>
      <c r="FJ1256" s="258"/>
      <c r="FK1256" s="258"/>
      <c r="FL1256" s="258"/>
      <c r="FM1256" s="258"/>
      <c r="FN1256" s="258"/>
      <c r="FO1256" s="258"/>
      <c r="FP1256" s="258"/>
      <c r="FQ1256" s="258"/>
      <c r="FR1256" s="258"/>
      <c r="FS1256" s="258"/>
      <c r="FT1256" s="258"/>
      <c r="FU1256" s="258"/>
      <c r="FV1256" s="258"/>
      <c r="FW1256" s="258"/>
      <c r="FX1256" s="258"/>
      <c r="FY1256" s="258"/>
      <c r="FZ1256" s="258"/>
      <c r="GA1256" s="258"/>
      <c r="GB1256" s="258"/>
      <c r="GC1256" s="258"/>
      <c r="GD1256" s="258"/>
      <c r="GE1256" s="258"/>
      <c r="GF1256" s="258"/>
      <c r="GG1256" s="258"/>
      <c r="GH1256" s="258"/>
      <c r="GI1256" s="258"/>
      <c r="GJ1256" s="258"/>
      <c r="GK1256" s="258"/>
      <c r="GL1256" s="258"/>
      <c r="GM1256" s="258"/>
      <c r="GN1256" s="258"/>
      <c r="GO1256" s="258"/>
      <c r="GP1256" s="258"/>
      <c r="GQ1256" s="258"/>
      <c r="GR1256" s="258"/>
      <c r="GS1256" s="258"/>
      <c r="GT1256" s="258"/>
      <c r="GU1256" s="258"/>
      <c r="GV1256" s="258"/>
      <c r="GW1256" s="258"/>
      <c r="GX1256" s="258"/>
      <c r="GY1256" s="258"/>
      <c r="GZ1256" s="258"/>
      <c r="HA1256" s="258"/>
      <c r="HB1256" s="258"/>
      <c r="HC1256" s="258"/>
      <c r="HD1256" s="258"/>
      <c r="HE1256" s="258"/>
      <c r="HF1256" s="258"/>
      <c r="HG1256" s="258"/>
      <c r="HH1256" s="258"/>
      <c r="HI1256" s="258"/>
      <c r="HJ1256" s="258"/>
      <c r="HK1256" s="258"/>
      <c r="HL1256" s="258"/>
      <c r="HM1256" s="258"/>
      <c r="HN1256" s="258"/>
      <c r="HO1256" s="258"/>
      <c r="HP1256" s="258"/>
      <c r="HQ1256" s="258"/>
      <c r="HR1256" s="258"/>
      <c r="HS1256" s="258"/>
      <c r="HT1256" s="258"/>
      <c r="HU1256" s="258"/>
      <c r="HV1256" s="258"/>
      <c r="HW1256" s="258"/>
      <c r="HX1256" s="258"/>
      <c r="HY1256" s="258"/>
      <c r="HZ1256" s="258"/>
      <c r="IA1256" s="258"/>
      <c r="IB1256" s="258"/>
      <c r="IC1256" s="258"/>
      <c r="ID1256" s="258"/>
      <c r="IE1256" s="258"/>
      <c r="IF1256" s="258"/>
      <c r="IG1256" s="258"/>
      <c r="IH1256" s="258"/>
      <c r="II1256" s="258"/>
      <c r="IJ1256" s="258"/>
      <c r="IK1256" s="258"/>
      <c r="IL1256" s="258"/>
      <c r="IM1256" s="258"/>
      <c r="IN1256" s="258"/>
      <c r="IO1256" s="258"/>
      <c r="IP1256" s="258"/>
      <c r="IQ1256" s="258"/>
      <c r="IR1256" s="258"/>
      <c r="IS1256" s="258"/>
      <c r="IT1256" s="258"/>
      <c r="IU1256" s="258"/>
      <c r="IV1256" s="258"/>
      <c r="IW1256" s="258"/>
      <c r="IX1256" s="258"/>
      <c r="IY1256" s="258"/>
      <c r="IZ1256" s="258"/>
      <c r="JA1256" s="258"/>
      <c r="JB1256" s="258"/>
      <c r="JC1256" s="258"/>
      <c r="JD1256" s="258"/>
      <c r="JE1256" s="258"/>
      <c r="JF1256" s="258"/>
      <c r="JG1256" s="258"/>
      <c r="JH1256" s="258"/>
    </row>
    <row r="1257" spans="1:268" s="867" customFormat="1" x14ac:dyDescent="0.25">
      <c r="A1257" s="813"/>
      <c r="B1257" s="813"/>
      <c r="C1257" s="1488" t="s">
        <v>308</v>
      </c>
      <c r="D1257" s="1300"/>
      <c r="E1257" s="1301"/>
      <c r="F1257" s="1301"/>
      <c r="G1257" s="1301"/>
      <c r="H1257" s="1301"/>
      <c r="I1257" s="1603"/>
      <c r="J1257" s="1603"/>
      <c r="K1257" s="1604"/>
      <c r="L1257" s="1604"/>
      <c r="M1257" s="1604"/>
      <c r="N1257" s="1604"/>
      <c r="O1257" s="1604"/>
      <c r="P1257" s="1604"/>
      <c r="Q1257" s="1634"/>
      <c r="R1257" s="1634"/>
      <c r="S1257" s="1634"/>
      <c r="T1257" s="1634"/>
      <c r="U1257" s="1634"/>
      <c r="V1257" s="1634"/>
      <c r="W1257" s="1831"/>
      <c r="X1257" s="1634"/>
      <c r="Y1257" s="1634"/>
      <c r="Z1257" s="1634"/>
      <c r="AA1257" s="1683"/>
      <c r="AB1257" s="1634"/>
      <c r="AC1257" s="842"/>
      <c r="AD1257" s="258"/>
      <c r="AE1257" s="258"/>
      <c r="AF1257" s="258"/>
      <c r="AG1257" s="258"/>
      <c r="AH1257" s="258"/>
      <c r="AI1257" s="258"/>
      <c r="AJ1257" s="258"/>
      <c r="AK1257" s="258"/>
      <c r="AL1257" s="258"/>
      <c r="AM1257" s="258"/>
      <c r="AN1257" s="258"/>
      <c r="AO1257" s="258"/>
      <c r="AP1257" s="258"/>
      <c r="AQ1257" s="258"/>
      <c r="AR1257" s="258"/>
      <c r="AS1257" s="258"/>
      <c r="AT1257" s="258"/>
      <c r="AU1257" s="258"/>
      <c r="AV1257" s="258"/>
      <c r="AW1257" s="258"/>
      <c r="AX1257" s="258"/>
      <c r="AY1257" s="258"/>
      <c r="AZ1257" s="258"/>
      <c r="BA1257" s="258"/>
      <c r="BB1257" s="258"/>
      <c r="BC1257" s="258"/>
      <c r="BD1257" s="258"/>
      <c r="BE1257" s="258"/>
      <c r="BF1257" s="258"/>
      <c r="BG1257" s="258"/>
      <c r="BH1257" s="258"/>
      <c r="BI1257" s="258"/>
      <c r="BJ1257" s="258"/>
      <c r="BK1257" s="258"/>
      <c r="BL1257" s="258"/>
      <c r="BM1257" s="258"/>
      <c r="BN1257" s="258"/>
      <c r="BO1257" s="258"/>
      <c r="BP1257" s="258"/>
      <c r="BQ1257" s="258"/>
      <c r="BR1257" s="258"/>
      <c r="BS1257" s="258"/>
      <c r="BT1257" s="258"/>
      <c r="BU1257" s="258"/>
      <c r="BV1257" s="258"/>
      <c r="BW1257" s="258"/>
      <c r="BX1257" s="258"/>
      <c r="BY1257" s="258"/>
      <c r="BZ1257" s="258"/>
      <c r="CA1257" s="258"/>
      <c r="CB1257" s="258"/>
      <c r="CC1257" s="258"/>
      <c r="CD1257" s="258"/>
      <c r="CE1257" s="258"/>
      <c r="CF1257" s="258"/>
      <c r="CG1257" s="258"/>
      <c r="CH1257" s="258"/>
      <c r="CI1257" s="258"/>
      <c r="CJ1257" s="258"/>
      <c r="CK1257" s="258"/>
      <c r="CL1257" s="258"/>
      <c r="CM1257" s="258"/>
      <c r="CN1257" s="258"/>
      <c r="CO1257" s="258"/>
      <c r="CP1257" s="258"/>
      <c r="CQ1257" s="258"/>
      <c r="CR1257" s="258"/>
      <c r="CS1257" s="258"/>
      <c r="CT1257" s="258"/>
      <c r="CU1257" s="258"/>
      <c r="CV1257" s="258"/>
      <c r="CW1257" s="258"/>
      <c r="CX1257" s="258"/>
      <c r="CY1257" s="258"/>
      <c r="CZ1257" s="258"/>
      <c r="DA1257" s="258"/>
      <c r="DB1257" s="258"/>
      <c r="DC1257" s="258"/>
      <c r="DD1257" s="258"/>
      <c r="DE1257" s="258"/>
      <c r="DF1257" s="258"/>
      <c r="DG1257" s="258"/>
      <c r="DH1257" s="258"/>
      <c r="DI1257" s="258"/>
      <c r="DJ1257" s="258"/>
      <c r="DK1257" s="258"/>
      <c r="DL1257" s="258"/>
      <c r="DM1257" s="258"/>
      <c r="DN1257" s="258"/>
      <c r="DO1257" s="258"/>
      <c r="DP1257" s="258"/>
      <c r="DQ1257" s="258"/>
      <c r="DR1257" s="258"/>
      <c r="DS1257" s="258"/>
      <c r="DT1257" s="258"/>
      <c r="DU1257" s="258"/>
      <c r="DV1257" s="258"/>
      <c r="DW1257" s="258"/>
      <c r="DX1257" s="258"/>
      <c r="DY1257" s="258"/>
      <c r="DZ1257" s="258"/>
      <c r="EA1257" s="258"/>
      <c r="EB1257" s="258"/>
      <c r="EC1257" s="258"/>
      <c r="ED1257" s="258"/>
      <c r="EE1257" s="258"/>
      <c r="EF1257" s="258"/>
      <c r="EG1257" s="258"/>
      <c r="EH1257" s="258"/>
      <c r="EI1257" s="258"/>
      <c r="EJ1257" s="258"/>
      <c r="EK1257" s="258"/>
      <c r="EL1257" s="258"/>
      <c r="EM1257" s="258"/>
      <c r="EN1257" s="258"/>
      <c r="EO1257" s="258"/>
      <c r="EP1257" s="258"/>
      <c r="EQ1257" s="258"/>
      <c r="ER1257" s="258"/>
      <c r="ES1257" s="258"/>
      <c r="ET1257" s="258"/>
      <c r="EU1257" s="258"/>
      <c r="EV1257" s="258"/>
      <c r="EW1257" s="258"/>
      <c r="EX1257" s="258"/>
      <c r="EY1257" s="258"/>
      <c r="EZ1257" s="258"/>
      <c r="FA1257" s="258"/>
      <c r="FB1257" s="258"/>
      <c r="FC1257" s="258"/>
      <c r="FD1257" s="258"/>
      <c r="FE1257" s="258"/>
      <c r="FF1257" s="258"/>
      <c r="FG1257" s="258"/>
      <c r="FH1257" s="258"/>
      <c r="FI1257" s="258"/>
      <c r="FJ1257" s="258"/>
      <c r="FK1257" s="258"/>
      <c r="FL1257" s="258"/>
      <c r="FM1257" s="258"/>
      <c r="FN1257" s="258"/>
      <c r="FO1257" s="258"/>
      <c r="FP1257" s="258"/>
      <c r="FQ1257" s="258"/>
      <c r="FR1257" s="258"/>
      <c r="FS1257" s="258"/>
      <c r="FT1257" s="258"/>
      <c r="FU1257" s="258"/>
      <c r="FV1257" s="258"/>
      <c r="FW1257" s="258"/>
      <c r="FX1257" s="258"/>
      <c r="FY1257" s="258"/>
      <c r="FZ1257" s="258"/>
      <c r="GA1257" s="258"/>
      <c r="GB1257" s="258"/>
      <c r="GC1257" s="258"/>
      <c r="GD1257" s="258"/>
      <c r="GE1257" s="258"/>
      <c r="GF1257" s="258"/>
      <c r="GG1257" s="258"/>
      <c r="GH1257" s="258"/>
      <c r="GI1257" s="258"/>
      <c r="GJ1257" s="258"/>
      <c r="GK1257" s="258"/>
      <c r="GL1257" s="258"/>
      <c r="GM1257" s="258"/>
      <c r="GN1257" s="258"/>
      <c r="GO1257" s="258"/>
      <c r="GP1257" s="258"/>
      <c r="GQ1257" s="258"/>
      <c r="GR1257" s="258"/>
      <c r="GS1257" s="258"/>
      <c r="GT1257" s="258"/>
      <c r="GU1257" s="258"/>
      <c r="GV1257" s="258"/>
      <c r="GW1257" s="258"/>
      <c r="GX1257" s="258"/>
      <c r="GY1257" s="258"/>
      <c r="GZ1257" s="258"/>
      <c r="HA1257" s="258"/>
      <c r="HB1257" s="258"/>
      <c r="HC1257" s="258"/>
      <c r="HD1257" s="258"/>
      <c r="HE1257" s="258"/>
      <c r="HF1257" s="258"/>
      <c r="HG1257" s="258"/>
      <c r="HH1257" s="258"/>
      <c r="HI1257" s="258"/>
      <c r="HJ1257" s="258"/>
      <c r="HK1257" s="258"/>
      <c r="HL1257" s="258"/>
      <c r="HM1257" s="258"/>
      <c r="HN1257" s="258"/>
      <c r="HO1257" s="258"/>
      <c r="HP1257" s="258"/>
      <c r="HQ1257" s="258"/>
      <c r="HR1257" s="258"/>
      <c r="HS1257" s="258"/>
      <c r="HT1257" s="258"/>
      <c r="HU1257" s="258"/>
      <c r="HV1257" s="258"/>
      <c r="HW1257" s="258"/>
      <c r="HX1257" s="258"/>
      <c r="HY1257" s="258"/>
      <c r="HZ1257" s="258"/>
      <c r="IA1257" s="258"/>
      <c r="IB1257" s="258"/>
      <c r="IC1257" s="258"/>
      <c r="ID1257" s="258"/>
      <c r="IE1257" s="258"/>
      <c r="IF1257" s="258"/>
      <c r="IG1257" s="258"/>
      <c r="IH1257" s="258"/>
      <c r="II1257" s="258"/>
      <c r="IJ1257" s="258"/>
      <c r="IK1257" s="258"/>
      <c r="IL1257" s="258"/>
      <c r="IM1257" s="258"/>
      <c r="IN1257" s="258"/>
      <c r="IO1257" s="258"/>
      <c r="IP1257" s="258"/>
      <c r="IQ1257" s="258"/>
      <c r="IR1257" s="258"/>
      <c r="IS1257" s="258"/>
      <c r="IT1257" s="258"/>
      <c r="IU1257" s="258"/>
      <c r="IV1257" s="258"/>
      <c r="IW1257" s="258"/>
      <c r="IX1257" s="258"/>
      <c r="IY1257" s="258"/>
      <c r="IZ1257" s="258"/>
      <c r="JA1257" s="258"/>
      <c r="JB1257" s="258"/>
      <c r="JC1257" s="258"/>
      <c r="JD1257" s="258"/>
      <c r="JE1257" s="258"/>
      <c r="JF1257" s="258"/>
      <c r="JG1257" s="258"/>
      <c r="JH1257" s="258"/>
    </row>
    <row r="1258" spans="1:268" s="867" customFormat="1" x14ac:dyDescent="0.25">
      <c r="A1258" s="813"/>
      <c r="B1258" s="813"/>
      <c r="C1258" s="1300" t="s">
        <v>202</v>
      </c>
      <c r="D1258" s="1300"/>
      <c r="E1258" s="1301">
        <f t="shared" ref="E1258:H1265" si="662">E1193</f>
        <v>19356</v>
      </c>
      <c r="F1258" s="1301">
        <f t="shared" si="662"/>
        <v>9678</v>
      </c>
      <c r="G1258" s="1301">
        <f t="shared" si="662"/>
        <v>11561</v>
      </c>
      <c r="H1258" s="1301">
        <f t="shared" si="662"/>
        <v>119.45649927671008</v>
      </c>
      <c r="I1258" s="1603"/>
      <c r="J1258" s="1603"/>
      <c r="K1258" s="1604"/>
      <c r="L1258" s="1604"/>
      <c r="M1258" s="1604"/>
      <c r="N1258" s="1604"/>
      <c r="O1258" s="1604"/>
      <c r="P1258" s="1604"/>
      <c r="Q1258" s="1634"/>
      <c r="R1258" s="1634"/>
      <c r="S1258" s="1634"/>
      <c r="T1258" s="1634"/>
      <c r="U1258" s="1634"/>
      <c r="V1258" s="1634"/>
      <c r="W1258" s="1831"/>
      <c r="X1258" s="1634"/>
      <c r="Y1258" s="1634"/>
      <c r="Z1258" s="1634"/>
      <c r="AA1258" s="1683"/>
      <c r="AB1258" s="1634"/>
      <c r="AC1258" s="842"/>
      <c r="AD1258" s="258"/>
      <c r="AE1258" s="258"/>
      <c r="AF1258" s="258"/>
      <c r="AG1258" s="258"/>
      <c r="AH1258" s="258"/>
      <c r="AI1258" s="258"/>
      <c r="AJ1258" s="258"/>
      <c r="AK1258" s="258"/>
      <c r="AL1258" s="258"/>
      <c r="AM1258" s="258"/>
      <c r="AN1258" s="258"/>
      <c r="AO1258" s="258"/>
      <c r="AP1258" s="258"/>
      <c r="AQ1258" s="258"/>
      <c r="AR1258" s="258"/>
      <c r="AS1258" s="258"/>
      <c r="AT1258" s="258"/>
      <c r="AU1258" s="258"/>
      <c r="AV1258" s="258"/>
      <c r="AW1258" s="258"/>
      <c r="AX1258" s="258"/>
      <c r="AY1258" s="258"/>
      <c r="AZ1258" s="258"/>
      <c r="BA1258" s="258"/>
      <c r="BB1258" s="258"/>
      <c r="BC1258" s="258"/>
      <c r="BD1258" s="258"/>
      <c r="BE1258" s="258"/>
      <c r="BF1258" s="258"/>
      <c r="BG1258" s="258"/>
      <c r="BH1258" s="258"/>
      <c r="BI1258" s="258"/>
      <c r="BJ1258" s="258"/>
      <c r="BK1258" s="258"/>
      <c r="BL1258" s="258"/>
      <c r="BM1258" s="258"/>
      <c r="BN1258" s="258"/>
      <c r="BO1258" s="258"/>
      <c r="BP1258" s="258"/>
      <c r="BQ1258" s="258"/>
      <c r="BR1258" s="258"/>
      <c r="BS1258" s="258"/>
      <c r="BT1258" s="258"/>
      <c r="BU1258" s="258"/>
      <c r="BV1258" s="258"/>
      <c r="BW1258" s="258"/>
      <c r="BX1258" s="258"/>
      <c r="BY1258" s="258"/>
      <c r="BZ1258" s="258"/>
      <c r="CA1258" s="258"/>
      <c r="CB1258" s="258"/>
      <c r="CC1258" s="258"/>
      <c r="CD1258" s="258"/>
      <c r="CE1258" s="258"/>
      <c r="CF1258" s="258"/>
      <c r="CG1258" s="258"/>
      <c r="CH1258" s="258"/>
      <c r="CI1258" s="258"/>
      <c r="CJ1258" s="258"/>
      <c r="CK1258" s="258"/>
      <c r="CL1258" s="258"/>
      <c r="CM1258" s="258"/>
      <c r="CN1258" s="258"/>
      <c r="CO1258" s="258"/>
      <c r="CP1258" s="258"/>
      <c r="CQ1258" s="258"/>
      <c r="CR1258" s="258"/>
      <c r="CS1258" s="258"/>
      <c r="CT1258" s="258"/>
      <c r="CU1258" s="258"/>
      <c r="CV1258" s="258"/>
      <c r="CW1258" s="258"/>
      <c r="CX1258" s="258"/>
      <c r="CY1258" s="258"/>
      <c r="CZ1258" s="258"/>
      <c r="DA1258" s="258"/>
      <c r="DB1258" s="258"/>
      <c r="DC1258" s="258"/>
      <c r="DD1258" s="258"/>
      <c r="DE1258" s="258"/>
      <c r="DF1258" s="258"/>
      <c r="DG1258" s="258"/>
      <c r="DH1258" s="258"/>
      <c r="DI1258" s="258"/>
      <c r="DJ1258" s="258"/>
      <c r="DK1258" s="258"/>
      <c r="DL1258" s="258"/>
      <c r="DM1258" s="258"/>
      <c r="DN1258" s="258"/>
      <c r="DO1258" s="258"/>
      <c r="DP1258" s="258"/>
      <c r="DQ1258" s="258"/>
      <c r="DR1258" s="258"/>
      <c r="DS1258" s="258"/>
      <c r="DT1258" s="258"/>
      <c r="DU1258" s="258"/>
      <c r="DV1258" s="258"/>
      <c r="DW1258" s="258"/>
      <c r="DX1258" s="258"/>
      <c r="DY1258" s="258"/>
      <c r="DZ1258" s="258"/>
      <c r="EA1258" s="258"/>
      <c r="EB1258" s="258"/>
      <c r="EC1258" s="258"/>
      <c r="ED1258" s="258"/>
      <c r="EE1258" s="258"/>
      <c r="EF1258" s="258"/>
      <c r="EG1258" s="258"/>
      <c r="EH1258" s="258"/>
      <c r="EI1258" s="258"/>
      <c r="EJ1258" s="258"/>
      <c r="EK1258" s="258"/>
      <c r="EL1258" s="258"/>
      <c r="EM1258" s="258"/>
      <c r="EN1258" s="258"/>
      <c r="EO1258" s="258"/>
      <c r="EP1258" s="258"/>
      <c r="EQ1258" s="258"/>
      <c r="ER1258" s="258"/>
      <c r="ES1258" s="258"/>
      <c r="ET1258" s="258"/>
      <c r="EU1258" s="258"/>
      <c r="EV1258" s="258"/>
      <c r="EW1258" s="258"/>
      <c r="EX1258" s="258"/>
      <c r="EY1258" s="258"/>
      <c r="EZ1258" s="258"/>
      <c r="FA1258" s="258"/>
      <c r="FB1258" s="258"/>
      <c r="FC1258" s="258"/>
      <c r="FD1258" s="258"/>
      <c r="FE1258" s="258"/>
      <c r="FF1258" s="258"/>
      <c r="FG1258" s="258"/>
      <c r="FH1258" s="258"/>
      <c r="FI1258" s="258"/>
      <c r="FJ1258" s="258"/>
      <c r="FK1258" s="258"/>
      <c r="FL1258" s="258"/>
      <c r="FM1258" s="258"/>
      <c r="FN1258" s="258"/>
      <c r="FO1258" s="258"/>
      <c r="FP1258" s="258"/>
      <c r="FQ1258" s="258"/>
      <c r="FR1258" s="258"/>
      <c r="FS1258" s="258"/>
      <c r="FT1258" s="258"/>
      <c r="FU1258" s="258"/>
      <c r="FV1258" s="258"/>
      <c r="FW1258" s="258"/>
      <c r="FX1258" s="258"/>
      <c r="FY1258" s="258"/>
      <c r="FZ1258" s="258"/>
      <c r="GA1258" s="258"/>
      <c r="GB1258" s="258"/>
      <c r="GC1258" s="258"/>
      <c r="GD1258" s="258"/>
      <c r="GE1258" s="258"/>
      <c r="GF1258" s="258"/>
      <c r="GG1258" s="258"/>
      <c r="GH1258" s="258"/>
      <c r="GI1258" s="258"/>
      <c r="GJ1258" s="258"/>
      <c r="GK1258" s="258"/>
      <c r="GL1258" s="258"/>
      <c r="GM1258" s="258"/>
      <c r="GN1258" s="258"/>
      <c r="GO1258" s="258"/>
      <c r="GP1258" s="258"/>
      <c r="GQ1258" s="258"/>
      <c r="GR1258" s="258"/>
      <c r="GS1258" s="258"/>
      <c r="GT1258" s="258"/>
      <c r="GU1258" s="258"/>
      <c r="GV1258" s="258"/>
      <c r="GW1258" s="258"/>
      <c r="GX1258" s="258"/>
      <c r="GY1258" s="258"/>
      <c r="GZ1258" s="258"/>
      <c r="HA1258" s="258"/>
      <c r="HB1258" s="258"/>
      <c r="HC1258" s="258"/>
      <c r="HD1258" s="258"/>
      <c r="HE1258" s="258"/>
      <c r="HF1258" s="258"/>
      <c r="HG1258" s="258"/>
      <c r="HH1258" s="258"/>
      <c r="HI1258" s="258"/>
      <c r="HJ1258" s="258"/>
      <c r="HK1258" s="258"/>
      <c r="HL1258" s="258"/>
      <c r="HM1258" s="258"/>
      <c r="HN1258" s="258"/>
      <c r="HO1258" s="258"/>
      <c r="HP1258" s="258"/>
      <c r="HQ1258" s="258"/>
      <c r="HR1258" s="258"/>
      <c r="HS1258" s="258"/>
      <c r="HT1258" s="258"/>
      <c r="HU1258" s="258"/>
      <c r="HV1258" s="258"/>
      <c r="HW1258" s="258"/>
      <c r="HX1258" s="258"/>
      <c r="HY1258" s="258"/>
      <c r="HZ1258" s="258"/>
      <c r="IA1258" s="258"/>
      <c r="IB1258" s="258"/>
      <c r="IC1258" s="258"/>
      <c r="ID1258" s="258"/>
      <c r="IE1258" s="258"/>
      <c r="IF1258" s="258"/>
      <c r="IG1258" s="258"/>
      <c r="IH1258" s="258"/>
      <c r="II1258" s="258"/>
      <c r="IJ1258" s="258"/>
      <c r="IK1258" s="258"/>
      <c r="IL1258" s="258"/>
      <c r="IM1258" s="258"/>
      <c r="IN1258" s="258"/>
      <c r="IO1258" s="258"/>
      <c r="IP1258" s="258"/>
      <c r="IQ1258" s="258"/>
      <c r="IR1258" s="258"/>
      <c r="IS1258" s="258"/>
      <c r="IT1258" s="258"/>
      <c r="IU1258" s="258"/>
      <c r="IV1258" s="258"/>
      <c r="IW1258" s="258"/>
      <c r="IX1258" s="258"/>
      <c r="IY1258" s="258"/>
      <c r="IZ1258" s="258"/>
      <c r="JA1258" s="258"/>
      <c r="JB1258" s="258"/>
      <c r="JC1258" s="258"/>
      <c r="JD1258" s="258"/>
      <c r="JE1258" s="258"/>
      <c r="JF1258" s="258"/>
      <c r="JG1258" s="258"/>
      <c r="JH1258" s="258"/>
    </row>
    <row r="1259" spans="1:268" s="867" customFormat="1" x14ac:dyDescent="0.25">
      <c r="A1259" s="813"/>
      <c r="B1259" s="813"/>
      <c r="C1259" s="1300" t="s">
        <v>309</v>
      </c>
      <c r="D1259" s="1300"/>
      <c r="E1259" s="1301">
        <f t="shared" si="662"/>
        <v>0</v>
      </c>
      <c r="F1259" s="1301">
        <f t="shared" si="662"/>
        <v>0</v>
      </c>
      <c r="G1259" s="1301">
        <f t="shared" si="662"/>
        <v>0</v>
      </c>
      <c r="H1259" s="1301">
        <f t="shared" si="662"/>
        <v>0</v>
      </c>
      <c r="I1259" s="1603"/>
      <c r="J1259" s="1603"/>
      <c r="K1259" s="1604"/>
      <c r="L1259" s="1604"/>
      <c r="M1259" s="1604"/>
      <c r="N1259" s="1604"/>
      <c r="O1259" s="1604"/>
      <c r="P1259" s="1604"/>
      <c r="Q1259" s="1634"/>
      <c r="R1259" s="1634"/>
      <c r="S1259" s="1634"/>
      <c r="T1259" s="1634"/>
      <c r="U1259" s="1634"/>
      <c r="V1259" s="1634"/>
      <c r="W1259" s="1831"/>
      <c r="X1259" s="1634"/>
      <c r="Y1259" s="1634"/>
      <c r="Z1259" s="1634"/>
      <c r="AA1259" s="1683"/>
      <c r="AB1259" s="1634"/>
      <c r="AC1259" s="842"/>
      <c r="AD1259" s="258"/>
      <c r="AE1259" s="258"/>
      <c r="AF1259" s="258"/>
      <c r="AG1259" s="258"/>
      <c r="AH1259" s="258"/>
      <c r="AI1259" s="258"/>
      <c r="AJ1259" s="258"/>
      <c r="AK1259" s="258"/>
      <c r="AL1259" s="258"/>
      <c r="AM1259" s="258"/>
      <c r="AN1259" s="258"/>
      <c r="AO1259" s="258"/>
      <c r="AP1259" s="258"/>
      <c r="AQ1259" s="258"/>
      <c r="AR1259" s="258"/>
      <c r="AS1259" s="258"/>
      <c r="AT1259" s="258"/>
      <c r="AU1259" s="258"/>
      <c r="AV1259" s="258"/>
      <c r="AW1259" s="258"/>
      <c r="AX1259" s="258"/>
      <c r="AY1259" s="258"/>
      <c r="AZ1259" s="258"/>
      <c r="BA1259" s="258"/>
      <c r="BB1259" s="258"/>
      <c r="BC1259" s="258"/>
      <c r="BD1259" s="258"/>
      <c r="BE1259" s="258"/>
      <c r="BF1259" s="258"/>
      <c r="BG1259" s="258"/>
      <c r="BH1259" s="258"/>
      <c r="BI1259" s="258"/>
      <c r="BJ1259" s="258"/>
      <c r="BK1259" s="258"/>
      <c r="BL1259" s="258"/>
      <c r="BM1259" s="258"/>
      <c r="BN1259" s="258"/>
      <c r="BO1259" s="258"/>
      <c r="BP1259" s="258"/>
      <c r="BQ1259" s="258"/>
      <c r="BR1259" s="258"/>
      <c r="BS1259" s="258"/>
      <c r="BT1259" s="258"/>
      <c r="BU1259" s="258"/>
      <c r="BV1259" s="258"/>
      <c r="BW1259" s="258"/>
      <c r="BX1259" s="258"/>
      <c r="BY1259" s="258"/>
      <c r="BZ1259" s="258"/>
      <c r="CA1259" s="258"/>
      <c r="CB1259" s="258"/>
      <c r="CC1259" s="258"/>
      <c r="CD1259" s="258"/>
      <c r="CE1259" s="258"/>
      <c r="CF1259" s="258"/>
      <c r="CG1259" s="258"/>
      <c r="CH1259" s="258"/>
      <c r="CI1259" s="258"/>
      <c r="CJ1259" s="258"/>
      <c r="CK1259" s="258"/>
      <c r="CL1259" s="258"/>
      <c r="CM1259" s="258"/>
      <c r="CN1259" s="258"/>
      <c r="CO1259" s="258"/>
      <c r="CP1259" s="258"/>
      <c r="CQ1259" s="258"/>
      <c r="CR1259" s="258"/>
      <c r="CS1259" s="258"/>
      <c r="CT1259" s="258"/>
      <c r="CU1259" s="258"/>
      <c r="CV1259" s="258"/>
      <c r="CW1259" s="258"/>
      <c r="CX1259" s="258"/>
      <c r="CY1259" s="258"/>
      <c r="CZ1259" s="258"/>
      <c r="DA1259" s="258"/>
      <c r="DB1259" s="258"/>
      <c r="DC1259" s="258"/>
      <c r="DD1259" s="258"/>
      <c r="DE1259" s="258"/>
      <c r="DF1259" s="258"/>
      <c r="DG1259" s="258"/>
      <c r="DH1259" s="258"/>
      <c r="DI1259" s="258"/>
      <c r="DJ1259" s="258"/>
      <c r="DK1259" s="258"/>
      <c r="DL1259" s="258"/>
      <c r="DM1259" s="258"/>
      <c r="DN1259" s="258"/>
      <c r="DO1259" s="258"/>
      <c r="DP1259" s="258"/>
      <c r="DQ1259" s="258"/>
      <c r="DR1259" s="258"/>
      <c r="DS1259" s="258"/>
      <c r="DT1259" s="258"/>
      <c r="DU1259" s="258"/>
      <c r="DV1259" s="258"/>
      <c r="DW1259" s="258"/>
      <c r="DX1259" s="258"/>
      <c r="DY1259" s="258"/>
      <c r="DZ1259" s="258"/>
      <c r="EA1259" s="258"/>
      <c r="EB1259" s="258"/>
      <c r="EC1259" s="258"/>
      <c r="ED1259" s="258"/>
      <c r="EE1259" s="258"/>
      <c r="EF1259" s="258"/>
      <c r="EG1259" s="258"/>
      <c r="EH1259" s="258"/>
      <c r="EI1259" s="258"/>
      <c r="EJ1259" s="258"/>
      <c r="EK1259" s="258"/>
      <c r="EL1259" s="258"/>
      <c r="EM1259" s="258"/>
      <c r="EN1259" s="258"/>
      <c r="EO1259" s="258"/>
      <c r="EP1259" s="258"/>
      <c r="EQ1259" s="258"/>
      <c r="ER1259" s="258"/>
      <c r="ES1259" s="258"/>
      <c r="ET1259" s="258"/>
      <c r="EU1259" s="258"/>
      <c r="EV1259" s="258"/>
      <c r="EW1259" s="258"/>
      <c r="EX1259" s="258"/>
      <c r="EY1259" s="258"/>
      <c r="EZ1259" s="258"/>
      <c r="FA1259" s="258"/>
      <c r="FB1259" s="258"/>
      <c r="FC1259" s="258"/>
      <c r="FD1259" s="258"/>
      <c r="FE1259" s="258"/>
      <c r="FF1259" s="258"/>
      <c r="FG1259" s="258"/>
      <c r="FH1259" s="258"/>
      <c r="FI1259" s="258"/>
      <c r="FJ1259" s="258"/>
      <c r="FK1259" s="258"/>
      <c r="FL1259" s="258"/>
      <c r="FM1259" s="258"/>
      <c r="FN1259" s="258"/>
      <c r="FO1259" s="258"/>
      <c r="FP1259" s="258"/>
      <c r="FQ1259" s="258"/>
      <c r="FR1259" s="258"/>
      <c r="FS1259" s="258"/>
      <c r="FT1259" s="258"/>
      <c r="FU1259" s="258"/>
      <c r="FV1259" s="258"/>
      <c r="FW1259" s="258"/>
      <c r="FX1259" s="258"/>
      <c r="FY1259" s="258"/>
      <c r="FZ1259" s="258"/>
      <c r="GA1259" s="258"/>
      <c r="GB1259" s="258"/>
      <c r="GC1259" s="258"/>
      <c r="GD1259" s="258"/>
      <c r="GE1259" s="258"/>
      <c r="GF1259" s="258"/>
      <c r="GG1259" s="258"/>
      <c r="GH1259" s="258"/>
      <c r="GI1259" s="258"/>
      <c r="GJ1259" s="258"/>
      <c r="GK1259" s="258"/>
      <c r="GL1259" s="258"/>
      <c r="GM1259" s="258"/>
      <c r="GN1259" s="258"/>
      <c r="GO1259" s="258"/>
      <c r="GP1259" s="258"/>
      <c r="GQ1259" s="258"/>
      <c r="GR1259" s="258"/>
      <c r="GS1259" s="258"/>
      <c r="GT1259" s="258"/>
      <c r="GU1259" s="258"/>
      <c r="GV1259" s="258"/>
      <c r="GW1259" s="258"/>
      <c r="GX1259" s="258"/>
      <c r="GY1259" s="258"/>
      <c r="GZ1259" s="258"/>
      <c r="HA1259" s="258"/>
      <c r="HB1259" s="258"/>
      <c r="HC1259" s="258"/>
      <c r="HD1259" s="258"/>
      <c r="HE1259" s="258"/>
      <c r="HF1259" s="258"/>
      <c r="HG1259" s="258"/>
      <c r="HH1259" s="258"/>
      <c r="HI1259" s="258"/>
      <c r="HJ1259" s="258"/>
      <c r="HK1259" s="258"/>
      <c r="HL1259" s="258"/>
      <c r="HM1259" s="258"/>
      <c r="HN1259" s="258"/>
      <c r="HO1259" s="258"/>
      <c r="HP1259" s="258"/>
      <c r="HQ1259" s="258"/>
      <c r="HR1259" s="258"/>
      <c r="HS1259" s="258"/>
      <c r="HT1259" s="258"/>
      <c r="HU1259" s="258"/>
      <c r="HV1259" s="258"/>
      <c r="HW1259" s="258"/>
      <c r="HX1259" s="258"/>
      <c r="HY1259" s="258"/>
      <c r="HZ1259" s="258"/>
      <c r="IA1259" s="258"/>
      <c r="IB1259" s="258"/>
      <c r="IC1259" s="258"/>
      <c r="ID1259" s="258"/>
      <c r="IE1259" s="258"/>
      <c r="IF1259" s="258"/>
      <c r="IG1259" s="258"/>
      <c r="IH1259" s="258"/>
      <c r="II1259" s="258"/>
      <c r="IJ1259" s="258"/>
      <c r="IK1259" s="258"/>
      <c r="IL1259" s="258"/>
      <c r="IM1259" s="258"/>
      <c r="IN1259" s="258"/>
      <c r="IO1259" s="258"/>
      <c r="IP1259" s="258"/>
      <c r="IQ1259" s="258"/>
      <c r="IR1259" s="258"/>
      <c r="IS1259" s="258"/>
      <c r="IT1259" s="258"/>
      <c r="IU1259" s="258"/>
      <c r="IV1259" s="258"/>
      <c r="IW1259" s="258"/>
      <c r="IX1259" s="258"/>
      <c r="IY1259" s="258"/>
      <c r="IZ1259" s="258"/>
      <c r="JA1259" s="258"/>
      <c r="JB1259" s="258"/>
      <c r="JC1259" s="258"/>
      <c r="JD1259" s="258"/>
      <c r="JE1259" s="258"/>
      <c r="JF1259" s="258"/>
      <c r="JG1259" s="258"/>
      <c r="JH1259" s="258"/>
    </row>
    <row r="1260" spans="1:268" s="867" customFormat="1" ht="30" x14ac:dyDescent="0.25">
      <c r="A1260" s="813"/>
      <c r="B1260" s="813"/>
      <c r="C1260" s="1300" t="s">
        <v>310</v>
      </c>
      <c r="D1260" s="1300"/>
      <c r="E1260" s="1301">
        <f t="shared" si="662"/>
        <v>0</v>
      </c>
      <c r="F1260" s="1301">
        <f t="shared" si="662"/>
        <v>0</v>
      </c>
      <c r="G1260" s="1301">
        <f t="shared" si="662"/>
        <v>0</v>
      </c>
      <c r="H1260" s="1301">
        <f t="shared" si="662"/>
        <v>0</v>
      </c>
      <c r="I1260" s="1603"/>
      <c r="J1260" s="1603"/>
      <c r="K1260" s="1604"/>
      <c r="L1260" s="1604"/>
      <c r="M1260" s="1604"/>
      <c r="N1260" s="1604"/>
      <c r="O1260" s="1604"/>
      <c r="P1260" s="1604"/>
      <c r="Q1260" s="1634"/>
      <c r="R1260" s="1634"/>
      <c r="S1260" s="1634"/>
      <c r="T1260" s="1634"/>
      <c r="U1260" s="1634"/>
      <c r="V1260" s="1634"/>
      <c r="W1260" s="1831"/>
      <c r="X1260" s="1634"/>
      <c r="Y1260" s="1634"/>
      <c r="Z1260" s="1634"/>
      <c r="AA1260" s="1683"/>
      <c r="AB1260" s="1634"/>
      <c r="AC1260" s="842"/>
      <c r="AD1260" s="258"/>
      <c r="AE1260" s="258"/>
      <c r="AF1260" s="258"/>
      <c r="AG1260" s="258"/>
      <c r="AH1260" s="258"/>
      <c r="AI1260" s="258"/>
      <c r="AJ1260" s="258"/>
      <c r="AK1260" s="258"/>
      <c r="AL1260" s="258"/>
      <c r="AM1260" s="258"/>
      <c r="AN1260" s="258"/>
      <c r="AO1260" s="258"/>
      <c r="AP1260" s="258"/>
      <c r="AQ1260" s="258"/>
      <c r="AR1260" s="258"/>
      <c r="AS1260" s="258"/>
      <c r="AT1260" s="258"/>
      <c r="AU1260" s="258"/>
      <c r="AV1260" s="258"/>
      <c r="AW1260" s="258"/>
      <c r="AX1260" s="258"/>
      <c r="AY1260" s="258"/>
      <c r="AZ1260" s="258"/>
      <c r="BA1260" s="258"/>
      <c r="BB1260" s="258"/>
      <c r="BC1260" s="258"/>
      <c r="BD1260" s="258"/>
      <c r="BE1260" s="258"/>
      <c r="BF1260" s="258"/>
      <c r="BG1260" s="258"/>
      <c r="BH1260" s="258"/>
      <c r="BI1260" s="258"/>
      <c r="BJ1260" s="258"/>
      <c r="BK1260" s="258"/>
      <c r="BL1260" s="258"/>
      <c r="BM1260" s="258"/>
      <c r="BN1260" s="258"/>
      <c r="BO1260" s="258"/>
      <c r="BP1260" s="258"/>
      <c r="BQ1260" s="258"/>
      <c r="BR1260" s="258"/>
      <c r="BS1260" s="258"/>
      <c r="BT1260" s="258"/>
      <c r="BU1260" s="258"/>
      <c r="BV1260" s="258"/>
      <c r="BW1260" s="258"/>
      <c r="BX1260" s="258"/>
      <c r="BY1260" s="258"/>
      <c r="BZ1260" s="258"/>
      <c r="CA1260" s="258"/>
      <c r="CB1260" s="258"/>
      <c r="CC1260" s="258"/>
      <c r="CD1260" s="258"/>
      <c r="CE1260" s="258"/>
      <c r="CF1260" s="258"/>
      <c r="CG1260" s="258"/>
      <c r="CH1260" s="258"/>
      <c r="CI1260" s="258"/>
      <c r="CJ1260" s="258"/>
      <c r="CK1260" s="258"/>
      <c r="CL1260" s="258"/>
      <c r="CM1260" s="258"/>
      <c r="CN1260" s="258"/>
      <c r="CO1260" s="258"/>
      <c r="CP1260" s="258"/>
      <c r="CQ1260" s="258"/>
      <c r="CR1260" s="258"/>
      <c r="CS1260" s="258"/>
      <c r="CT1260" s="258"/>
      <c r="CU1260" s="258"/>
      <c r="CV1260" s="258"/>
      <c r="CW1260" s="258"/>
      <c r="CX1260" s="258"/>
      <c r="CY1260" s="258"/>
      <c r="CZ1260" s="258"/>
      <c r="DA1260" s="258"/>
      <c r="DB1260" s="258"/>
      <c r="DC1260" s="258"/>
      <c r="DD1260" s="258"/>
      <c r="DE1260" s="258"/>
      <c r="DF1260" s="258"/>
      <c r="DG1260" s="258"/>
      <c r="DH1260" s="258"/>
      <c r="DI1260" s="258"/>
      <c r="DJ1260" s="258"/>
      <c r="DK1260" s="258"/>
      <c r="DL1260" s="258"/>
      <c r="DM1260" s="258"/>
      <c r="DN1260" s="258"/>
      <c r="DO1260" s="258"/>
      <c r="DP1260" s="258"/>
      <c r="DQ1260" s="258"/>
      <c r="DR1260" s="258"/>
      <c r="DS1260" s="258"/>
      <c r="DT1260" s="258"/>
      <c r="DU1260" s="258"/>
      <c r="DV1260" s="258"/>
      <c r="DW1260" s="258"/>
      <c r="DX1260" s="258"/>
      <c r="DY1260" s="258"/>
      <c r="DZ1260" s="258"/>
      <c r="EA1260" s="258"/>
      <c r="EB1260" s="258"/>
      <c r="EC1260" s="258"/>
      <c r="ED1260" s="258"/>
      <c r="EE1260" s="258"/>
      <c r="EF1260" s="258"/>
      <c r="EG1260" s="258"/>
      <c r="EH1260" s="258"/>
      <c r="EI1260" s="258"/>
      <c r="EJ1260" s="258"/>
      <c r="EK1260" s="258"/>
      <c r="EL1260" s="258"/>
      <c r="EM1260" s="258"/>
      <c r="EN1260" s="258"/>
      <c r="EO1260" s="258"/>
      <c r="EP1260" s="258"/>
      <c r="EQ1260" s="258"/>
      <c r="ER1260" s="258"/>
      <c r="ES1260" s="258"/>
      <c r="ET1260" s="258"/>
      <c r="EU1260" s="258"/>
      <c r="EV1260" s="258"/>
      <c r="EW1260" s="258"/>
      <c r="EX1260" s="258"/>
      <c r="EY1260" s="258"/>
      <c r="EZ1260" s="258"/>
      <c r="FA1260" s="258"/>
      <c r="FB1260" s="258"/>
      <c r="FC1260" s="258"/>
      <c r="FD1260" s="258"/>
      <c r="FE1260" s="258"/>
      <c r="FF1260" s="258"/>
      <c r="FG1260" s="258"/>
      <c r="FH1260" s="258"/>
      <c r="FI1260" s="258"/>
      <c r="FJ1260" s="258"/>
      <c r="FK1260" s="258"/>
      <c r="FL1260" s="258"/>
      <c r="FM1260" s="258"/>
      <c r="FN1260" s="258"/>
      <c r="FO1260" s="258"/>
      <c r="FP1260" s="258"/>
      <c r="FQ1260" s="258"/>
      <c r="FR1260" s="258"/>
      <c r="FS1260" s="258"/>
      <c r="FT1260" s="258"/>
      <c r="FU1260" s="258"/>
      <c r="FV1260" s="258"/>
      <c r="FW1260" s="258"/>
      <c r="FX1260" s="258"/>
      <c r="FY1260" s="258"/>
      <c r="FZ1260" s="258"/>
      <c r="GA1260" s="258"/>
      <c r="GB1260" s="258"/>
      <c r="GC1260" s="258"/>
      <c r="GD1260" s="258"/>
      <c r="GE1260" s="258"/>
      <c r="GF1260" s="258"/>
      <c r="GG1260" s="258"/>
      <c r="GH1260" s="258"/>
      <c r="GI1260" s="258"/>
      <c r="GJ1260" s="258"/>
      <c r="GK1260" s="258"/>
      <c r="GL1260" s="258"/>
      <c r="GM1260" s="258"/>
      <c r="GN1260" s="258"/>
      <c r="GO1260" s="258"/>
      <c r="GP1260" s="258"/>
      <c r="GQ1260" s="258"/>
      <c r="GR1260" s="258"/>
      <c r="GS1260" s="258"/>
      <c r="GT1260" s="258"/>
      <c r="GU1260" s="258"/>
      <c r="GV1260" s="258"/>
      <c r="GW1260" s="258"/>
      <c r="GX1260" s="258"/>
      <c r="GY1260" s="258"/>
      <c r="GZ1260" s="258"/>
      <c r="HA1260" s="258"/>
      <c r="HB1260" s="258"/>
      <c r="HC1260" s="258"/>
      <c r="HD1260" s="258"/>
      <c r="HE1260" s="258"/>
      <c r="HF1260" s="258"/>
      <c r="HG1260" s="258"/>
      <c r="HH1260" s="258"/>
      <c r="HI1260" s="258"/>
      <c r="HJ1260" s="258"/>
      <c r="HK1260" s="258"/>
      <c r="HL1260" s="258"/>
      <c r="HM1260" s="258"/>
      <c r="HN1260" s="258"/>
      <c r="HO1260" s="258"/>
      <c r="HP1260" s="258"/>
      <c r="HQ1260" s="258"/>
      <c r="HR1260" s="258"/>
      <c r="HS1260" s="258"/>
      <c r="HT1260" s="258"/>
      <c r="HU1260" s="258"/>
      <c r="HV1260" s="258"/>
      <c r="HW1260" s="258"/>
      <c r="HX1260" s="258"/>
      <c r="HY1260" s="258"/>
      <c r="HZ1260" s="258"/>
      <c r="IA1260" s="258"/>
      <c r="IB1260" s="258"/>
      <c r="IC1260" s="258"/>
      <c r="ID1260" s="258"/>
      <c r="IE1260" s="258"/>
      <c r="IF1260" s="258"/>
      <c r="IG1260" s="258"/>
      <c r="IH1260" s="258"/>
      <c r="II1260" s="258"/>
      <c r="IJ1260" s="258"/>
      <c r="IK1260" s="258"/>
      <c r="IL1260" s="258"/>
      <c r="IM1260" s="258"/>
      <c r="IN1260" s="258"/>
      <c r="IO1260" s="258"/>
      <c r="IP1260" s="258"/>
      <c r="IQ1260" s="258"/>
      <c r="IR1260" s="258"/>
      <c r="IS1260" s="258"/>
      <c r="IT1260" s="258"/>
      <c r="IU1260" s="258"/>
      <c r="IV1260" s="258"/>
      <c r="IW1260" s="258"/>
      <c r="IX1260" s="258"/>
      <c r="IY1260" s="258"/>
      <c r="IZ1260" s="258"/>
      <c r="JA1260" s="258"/>
      <c r="JB1260" s="258"/>
      <c r="JC1260" s="258"/>
      <c r="JD1260" s="258"/>
      <c r="JE1260" s="258"/>
      <c r="JF1260" s="258"/>
      <c r="JG1260" s="258"/>
      <c r="JH1260" s="258"/>
    </row>
    <row r="1261" spans="1:268" s="867" customFormat="1" ht="30" x14ac:dyDescent="0.25">
      <c r="A1261" s="813"/>
      <c r="B1261" s="813"/>
      <c r="C1261" s="1300" t="s">
        <v>311</v>
      </c>
      <c r="D1261" s="1300"/>
      <c r="E1261" s="1301">
        <f t="shared" si="662"/>
        <v>300</v>
      </c>
      <c r="F1261" s="1301">
        <f t="shared" si="662"/>
        <v>150</v>
      </c>
      <c r="G1261" s="1301">
        <f t="shared" si="662"/>
        <v>123</v>
      </c>
      <c r="H1261" s="1301">
        <f t="shared" si="662"/>
        <v>82</v>
      </c>
      <c r="I1261" s="1603"/>
      <c r="J1261" s="1603"/>
      <c r="K1261" s="1604"/>
      <c r="L1261" s="1604"/>
      <c r="M1261" s="1604"/>
      <c r="N1261" s="1604"/>
      <c r="O1261" s="1604"/>
      <c r="P1261" s="1604"/>
      <c r="Q1261" s="1634"/>
      <c r="R1261" s="1634"/>
      <c r="S1261" s="1634"/>
      <c r="T1261" s="1634"/>
      <c r="U1261" s="1634"/>
      <c r="V1261" s="1634"/>
      <c r="W1261" s="1831"/>
      <c r="X1261" s="1634"/>
      <c r="Y1261" s="1634"/>
      <c r="Z1261" s="1634"/>
      <c r="AA1261" s="1683"/>
      <c r="AB1261" s="1634"/>
      <c r="AC1261" s="842"/>
      <c r="AD1261" s="258"/>
      <c r="AE1261" s="258"/>
      <c r="AF1261" s="258"/>
      <c r="AG1261" s="258"/>
      <c r="AH1261" s="258"/>
      <c r="AI1261" s="258"/>
      <c r="AJ1261" s="258"/>
      <c r="AK1261" s="258"/>
      <c r="AL1261" s="258"/>
      <c r="AM1261" s="258"/>
      <c r="AN1261" s="258"/>
      <c r="AO1261" s="258"/>
      <c r="AP1261" s="258"/>
      <c r="AQ1261" s="258"/>
      <c r="AR1261" s="258"/>
      <c r="AS1261" s="258"/>
      <c r="AT1261" s="258"/>
      <c r="AU1261" s="258"/>
      <c r="AV1261" s="258"/>
      <c r="AW1261" s="258"/>
      <c r="AX1261" s="258"/>
      <c r="AY1261" s="258"/>
      <c r="AZ1261" s="258"/>
      <c r="BA1261" s="258"/>
      <c r="BB1261" s="258"/>
      <c r="BC1261" s="258"/>
      <c r="BD1261" s="258"/>
      <c r="BE1261" s="258"/>
      <c r="BF1261" s="258"/>
      <c r="BG1261" s="258"/>
      <c r="BH1261" s="258"/>
      <c r="BI1261" s="258"/>
      <c r="BJ1261" s="258"/>
      <c r="BK1261" s="258"/>
      <c r="BL1261" s="258"/>
      <c r="BM1261" s="258"/>
      <c r="BN1261" s="258"/>
      <c r="BO1261" s="258"/>
      <c r="BP1261" s="258"/>
      <c r="BQ1261" s="258"/>
      <c r="BR1261" s="258"/>
      <c r="BS1261" s="258"/>
      <c r="BT1261" s="258"/>
      <c r="BU1261" s="258"/>
      <c r="BV1261" s="258"/>
      <c r="BW1261" s="258"/>
      <c r="BX1261" s="258"/>
      <c r="BY1261" s="258"/>
      <c r="BZ1261" s="258"/>
      <c r="CA1261" s="258"/>
      <c r="CB1261" s="258"/>
      <c r="CC1261" s="258"/>
      <c r="CD1261" s="258"/>
      <c r="CE1261" s="258"/>
      <c r="CF1261" s="258"/>
      <c r="CG1261" s="258"/>
      <c r="CH1261" s="258"/>
      <c r="CI1261" s="258"/>
      <c r="CJ1261" s="258"/>
      <c r="CK1261" s="258"/>
      <c r="CL1261" s="258"/>
      <c r="CM1261" s="258"/>
      <c r="CN1261" s="258"/>
      <c r="CO1261" s="258"/>
      <c r="CP1261" s="258"/>
      <c r="CQ1261" s="258"/>
      <c r="CR1261" s="258"/>
      <c r="CS1261" s="258"/>
      <c r="CT1261" s="258"/>
      <c r="CU1261" s="258"/>
      <c r="CV1261" s="258"/>
      <c r="CW1261" s="258"/>
      <c r="CX1261" s="258"/>
      <c r="CY1261" s="258"/>
      <c r="CZ1261" s="258"/>
      <c r="DA1261" s="258"/>
      <c r="DB1261" s="258"/>
      <c r="DC1261" s="258"/>
      <c r="DD1261" s="258"/>
      <c r="DE1261" s="258"/>
      <c r="DF1261" s="258"/>
      <c r="DG1261" s="258"/>
      <c r="DH1261" s="258"/>
      <c r="DI1261" s="258"/>
      <c r="DJ1261" s="258"/>
      <c r="DK1261" s="258"/>
      <c r="DL1261" s="258"/>
      <c r="DM1261" s="258"/>
      <c r="DN1261" s="258"/>
      <c r="DO1261" s="258"/>
      <c r="DP1261" s="258"/>
      <c r="DQ1261" s="258"/>
      <c r="DR1261" s="258"/>
      <c r="DS1261" s="258"/>
      <c r="DT1261" s="258"/>
      <c r="DU1261" s="258"/>
      <c r="DV1261" s="258"/>
      <c r="DW1261" s="258"/>
      <c r="DX1261" s="258"/>
      <c r="DY1261" s="258"/>
      <c r="DZ1261" s="258"/>
      <c r="EA1261" s="258"/>
      <c r="EB1261" s="258"/>
      <c r="EC1261" s="258"/>
      <c r="ED1261" s="258"/>
      <c r="EE1261" s="258"/>
      <c r="EF1261" s="258"/>
      <c r="EG1261" s="258"/>
      <c r="EH1261" s="258"/>
      <c r="EI1261" s="258"/>
      <c r="EJ1261" s="258"/>
      <c r="EK1261" s="258"/>
      <c r="EL1261" s="258"/>
      <c r="EM1261" s="258"/>
      <c r="EN1261" s="258"/>
      <c r="EO1261" s="258"/>
      <c r="EP1261" s="258"/>
      <c r="EQ1261" s="258"/>
      <c r="ER1261" s="258"/>
      <c r="ES1261" s="258"/>
      <c r="ET1261" s="258"/>
      <c r="EU1261" s="258"/>
      <c r="EV1261" s="258"/>
      <c r="EW1261" s="258"/>
      <c r="EX1261" s="258"/>
      <c r="EY1261" s="258"/>
      <c r="EZ1261" s="258"/>
      <c r="FA1261" s="258"/>
      <c r="FB1261" s="258"/>
      <c r="FC1261" s="258"/>
      <c r="FD1261" s="258"/>
      <c r="FE1261" s="258"/>
      <c r="FF1261" s="258"/>
      <c r="FG1261" s="258"/>
      <c r="FH1261" s="258"/>
      <c r="FI1261" s="258"/>
      <c r="FJ1261" s="258"/>
      <c r="FK1261" s="258"/>
      <c r="FL1261" s="258"/>
      <c r="FM1261" s="258"/>
      <c r="FN1261" s="258"/>
      <c r="FO1261" s="258"/>
      <c r="FP1261" s="258"/>
      <c r="FQ1261" s="258"/>
      <c r="FR1261" s="258"/>
      <c r="FS1261" s="258"/>
      <c r="FT1261" s="258"/>
      <c r="FU1261" s="258"/>
      <c r="FV1261" s="258"/>
      <c r="FW1261" s="258"/>
      <c r="FX1261" s="258"/>
      <c r="FY1261" s="258"/>
      <c r="FZ1261" s="258"/>
      <c r="GA1261" s="258"/>
      <c r="GB1261" s="258"/>
      <c r="GC1261" s="258"/>
      <c r="GD1261" s="258"/>
      <c r="GE1261" s="258"/>
      <c r="GF1261" s="258"/>
      <c r="GG1261" s="258"/>
      <c r="GH1261" s="258"/>
      <c r="GI1261" s="258"/>
      <c r="GJ1261" s="258"/>
      <c r="GK1261" s="258"/>
      <c r="GL1261" s="258"/>
      <c r="GM1261" s="258"/>
      <c r="GN1261" s="258"/>
      <c r="GO1261" s="258"/>
      <c r="GP1261" s="258"/>
      <c r="GQ1261" s="258"/>
      <c r="GR1261" s="258"/>
      <c r="GS1261" s="258"/>
      <c r="GT1261" s="258"/>
      <c r="GU1261" s="258"/>
      <c r="GV1261" s="258"/>
      <c r="GW1261" s="258"/>
      <c r="GX1261" s="258"/>
      <c r="GY1261" s="258"/>
      <c r="GZ1261" s="258"/>
      <c r="HA1261" s="258"/>
      <c r="HB1261" s="258"/>
      <c r="HC1261" s="258"/>
      <c r="HD1261" s="258"/>
      <c r="HE1261" s="258"/>
      <c r="HF1261" s="258"/>
      <c r="HG1261" s="258"/>
      <c r="HH1261" s="258"/>
      <c r="HI1261" s="258"/>
      <c r="HJ1261" s="258"/>
      <c r="HK1261" s="258"/>
      <c r="HL1261" s="258"/>
      <c r="HM1261" s="258"/>
      <c r="HN1261" s="258"/>
      <c r="HO1261" s="258"/>
      <c r="HP1261" s="258"/>
      <c r="HQ1261" s="258"/>
      <c r="HR1261" s="258"/>
      <c r="HS1261" s="258"/>
      <c r="HT1261" s="258"/>
      <c r="HU1261" s="258"/>
      <c r="HV1261" s="258"/>
      <c r="HW1261" s="258"/>
      <c r="HX1261" s="258"/>
      <c r="HY1261" s="258"/>
      <c r="HZ1261" s="258"/>
      <c r="IA1261" s="258"/>
      <c r="IB1261" s="258"/>
      <c r="IC1261" s="258"/>
      <c r="ID1261" s="258"/>
      <c r="IE1261" s="258"/>
      <c r="IF1261" s="258"/>
      <c r="IG1261" s="258"/>
      <c r="IH1261" s="258"/>
      <c r="II1261" s="258"/>
      <c r="IJ1261" s="258"/>
      <c r="IK1261" s="258"/>
      <c r="IL1261" s="258"/>
      <c r="IM1261" s="258"/>
      <c r="IN1261" s="258"/>
      <c r="IO1261" s="258"/>
      <c r="IP1261" s="258"/>
      <c r="IQ1261" s="258"/>
      <c r="IR1261" s="258"/>
      <c r="IS1261" s="258"/>
      <c r="IT1261" s="258"/>
      <c r="IU1261" s="258"/>
      <c r="IV1261" s="258"/>
      <c r="IW1261" s="258"/>
      <c r="IX1261" s="258"/>
      <c r="IY1261" s="258"/>
      <c r="IZ1261" s="258"/>
      <c r="JA1261" s="258"/>
      <c r="JB1261" s="258"/>
      <c r="JC1261" s="258"/>
      <c r="JD1261" s="258"/>
      <c r="JE1261" s="258"/>
      <c r="JF1261" s="258"/>
      <c r="JG1261" s="258"/>
      <c r="JH1261" s="258"/>
    </row>
    <row r="1262" spans="1:268" s="867" customFormat="1" x14ac:dyDescent="0.25">
      <c r="A1262" s="813"/>
      <c r="B1262" s="813"/>
      <c r="C1262" s="1300" t="s">
        <v>312</v>
      </c>
      <c r="D1262" s="1300"/>
      <c r="E1262" s="1301">
        <f t="shared" si="662"/>
        <v>19056</v>
      </c>
      <c r="F1262" s="1301">
        <f t="shared" si="662"/>
        <v>9528</v>
      </c>
      <c r="G1262" s="1301">
        <f t="shared" si="662"/>
        <v>11438</v>
      </c>
      <c r="H1262" s="1301">
        <f t="shared" si="662"/>
        <v>120.04617968094038</v>
      </c>
      <c r="I1262" s="1603"/>
      <c r="J1262" s="1603"/>
      <c r="K1262" s="1604"/>
      <c r="L1262" s="1604"/>
      <c r="M1262" s="1604"/>
      <c r="N1262" s="1604"/>
      <c r="O1262" s="1604"/>
      <c r="P1262" s="1604"/>
      <c r="Q1262" s="1634"/>
      <c r="R1262" s="1634"/>
      <c r="S1262" s="1634"/>
      <c r="T1262" s="1634"/>
      <c r="U1262" s="1634"/>
      <c r="V1262" s="1634"/>
      <c r="W1262" s="1831"/>
      <c r="X1262" s="1634"/>
      <c r="Y1262" s="1634"/>
      <c r="Z1262" s="1634"/>
      <c r="AA1262" s="1683"/>
      <c r="AB1262" s="1634"/>
      <c r="AC1262" s="842"/>
      <c r="AD1262" s="258"/>
      <c r="AE1262" s="258"/>
      <c r="AF1262" s="258"/>
      <c r="AG1262" s="258"/>
      <c r="AH1262" s="258"/>
      <c r="AI1262" s="258"/>
      <c r="AJ1262" s="258"/>
      <c r="AK1262" s="258"/>
      <c r="AL1262" s="258"/>
      <c r="AM1262" s="258"/>
      <c r="AN1262" s="258"/>
      <c r="AO1262" s="258"/>
      <c r="AP1262" s="258"/>
      <c r="AQ1262" s="258"/>
      <c r="AR1262" s="258"/>
      <c r="AS1262" s="258"/>
      <c r="AT1262" s="258"/>
      <c r="AU1262" s="258"/>
      <c r="AV1262" s="258"/>
      <c r="AW1262" s="258"/>
      <c r="AX1262" s="258"/>
      <c r="AY1262" s="258"/>
      <c r="AZ1262" s="258"/>
      <c r="BA1262" s="258"/>
      <c r="BB1262" s="258"/>
      <c r="BC1262" s="258"/>
      <c r="BD1262" s="258"/>
      <c r="BE1262" s="258"/>
      <c r="BF1262" s="258"/>
      <c r="BG1262" s="258"/>
      <c r="BH1262" s="258"/>
      <c r="BI1262" s="258"/>
      <c r="BJ1262" s="258"/>
      <c r="BK1262" s="258"/>
      <c r="BL1262" s="258"/>
      <c r="BM1262" s="258"/>
      <c r="BN1262" s="258"/>
      <c r="BO1262" s="258"/>
      <c r="BP1262" s="258"/>
      <c r="BQ1262" s="258"/>
      <c r="BR1262" s="258"/>
      <c r="BS1262" s="258"/>
      <c r="BT1262" s="258"/>
      <c r="BU1262" s="258"/>
      <c r="BV1262" s="258"/>
      <c r="BW1262" s="258"/>
      <c r="BX1262" s="258"/>
      <c r="BY1262" s="258"/>
      <c r="BZ1262" s="258"/>
      <c r="CA1262" s="258"/>
      <c r="CB1262" s="258"/>
      <c r="CC1262" s="258"/>
      <c r="CD1262" s="258"/>
      <c r="CE1262" s="258"/>
      <c r="CF1262" s="258"/>
      <c r="CG1262" s="258"/>
      <c r="CH1262" s="258"/>
      <c r="CI1262" s="258"/>
      <c r="CJ1262" s="258"/>
      <c r="CK1262" s="258"/>
      <c r="CL1262" s="258"/>
      <c r="CM1262" s="258"/>
      <c r="CN1262" s="258"/>
      <c r="CO1262" s="258"/>
      <c r="CP1262" s="258"/>
      <c r="CQ1262" s="258"/>
      <c r="CR1262" s="258"/>
      <c r="CS1262" s="258"/>
      <c r="CT1262" s="258"/>
      <c r="CU1262" s="258"/>
      <c r="CV1262" s="258"/>
      <c r="CW1262" s="258"/>
      <c r="CX1262" s="258"/>
      <c r="CY1262" s="258"/>
      <c r="CZ1262" s="258"/>
      <c r="DA1262" s="258"/>
      <c r="DB1262" s="258"/>
      <c r="DC1262" s="258"/>
      <c r="DD1262" s="258"/>
      <c r="DE1262" s="258"/>
      <c r="DF1262" s="258"/>
      <c r="DG1262" s="258"/>
      <c r="DH1262" s="258"/>
      <c r="DI1262" s="258"/>
      <c r="DJ1262" s="258"/>
      <c r="DK1262" s="258"/>
      <c r="DL1262" s="258"/>
      <c r="DM1262" s="258"/>
      <c r="DN1262" s="258"/>
      <c r="DO1262" s="258"/>
      <c r="DP1262" s="258"/>
      <c r="DQ1262" s="258"/>
      <c r="DR1262" s="258"/>
      <c r="DS1262" s="258"/>
      <c r="DT1262" s="258"/>
      <c r="DU1262" s="258"/>
      <c r="DV1262" s="258"/>
      <c r="DW1262" s="258"/>
      <c r="DX1262" s="258"/>
      <c r="DY1262" s="258"/>
      <c r="DZ1262" s="258"/>
      <c r="EA1262" s="258"/>
      <c r="EB1262" s="258"/>
      <c r="EC1262" s="258"/>
      <c r="ED1262" s="258"/>
      <c r="EE1262" s="258"/>
      <c r="EF1262" s="258"/>
      <c r="EG1262" s="258"/>
      <c r="EH1262" s="258"/>
      <c r="EI1262" s="258"/>
      <c r="EJ1262" s="258"/>
      <c r="EK1262" s="258"/>
      <c r="EL1262" s="258"/>
      <c r="EM1262" s="258"/>
      <c r="EN1262" s="258"/>
      <c r="EO1262" s="258"/>
      <c r="EP1262" s="258"/>
      <c r="EQ1262" s="258"/>
      <c r="ER1262" s="258"/>
      <c r="ES1262" s="258"/>
      <c r="ET1262" s="258"/>
      <c r="EU1262" s="258"/>
      <c r="EV1262" s="258"/>
      <c r="EW1262" s="258"/>
      <c r="EX1262" s="258"/>
      <c r="EY1262" s="258"/>
      <c r="EZ1262" s="258"/>
      <c r="FA1262" s="258"/>
      <c r="FB1262" s="258"/>
      <c r="FC1262" s="258"/>
      <c r="FD1262" s="258"/>
      <c r="FE1262" s="258"/>
      <c r="FF1262" s="258"/>
      <c r="FG1262" s="258"/>
      <c r="FH1262" s="258"/>
      <c r="FI1262" s="258"/>
      <c r="FJ1262" s="258"/>
      <c r="FK1262" s="258"/>
      <c r="FL1262" s="258"/>
      <c r="FM1262" s="258"/>
      <c r="FN1262" s="258"/>
      <c r="FO1262" s="258"/>
      <c r="FP1262" s="258"/>
      <c r="FQ1262" s="258"/>
      <c r="FR1262" s="258"/>
      <c r="FS1262" s="258"/>
      <c r="FT1262" s="258"/>
      <c r="FU1262" s="258"/>
      <c r="FV1262" s="258"/>
      <c r="FW1262" s="258"/>
      <c r="FX1262" s="258"/>
      <c r="FY1262" s="258"/>
      <c r="FZ1262" s="258"/>
      <c r="GA1262" s="258"/>
      <c r="GB1262" s="258"/>
      <c r="GC1262" s="258"/>
      <c r="GD1262" s="258"/>
      <c r="GE1262" s="258"/>
      <c r="GF1262" s="258"/>
      <c r="GG1262" s="258"/>
      <c r="GH1262" s="258"/>
      <c r="GI1262" s="258"/>
      <c r="GJ1262" s="258"/>
      <c r="GK1262" s="258"/>
      <c r="GL1262" s="258"/>
      <c r="GM1262" s="258"/>
      <c r="GN1262" s="258"/>
      <c r="GO1262" s="258"/>
      <c r="GP1262" s="258"/>
      <c r="GQ1262" s="258"/>
      <c r="GR1262" s="258"/>
      <c r="GS1262" s="258"/>
      <c r="GT1262" s="258"/>
      <c r="GU1262" s="258"/>
      <c r="GV1262" s="258"/>
      <c r="GW1262" s="258"/>
      <c r="GX1262" s="258"/>
      <c r="GY1262" s="258"/>
      <c r="GZ1262" s="258"/>
      <c r="HA1262" s="258"/>
      <c r="HB1262" s="258"/>
      <c r="HC1262" s="258"/>
      <c r="HD1262" s="258"/>
      <c r="HE1262" s="258"/>
      <c r="HF1262" s="258"/>
      <c r="HG1262" s="258"/>
      <c r="HH1262" s="258"/>
      <c r="HI1262" s="258"/>
      <c r="HJ1262" s="258"/>
      <c r="HK1262" s="258"/>
      <c r="HL1262" s="258"/>
      <c r="HM1262" s="258"/>
      <c r="HN1262" s="258"/>
      <c r="HO1262" s="258"/>
      <c r="HP1262" s="258"/>
      <c r="HQ1262" s="258"/>
      <c r="HR1262" s="258"/>
      <c r="HS1262" s="258"/>
      <c r="HT1262" s="258"/>
      <c r="HU1262" s="258"/>
      <c r="HV1262" s="258"/>
      <c r="HW1262" s="258"/>
      <c r="HX1262" s="258"/>
      <c r="HY1262" s="258"/>
      <c r="HZ1262" s="258"/>
      <c r="IA1262" s="258"/>
      <c r="IB1262" s="258"/>
      <c r="IC1262" s="258"/>
      <c r="ID1262" s="258"/>
      <c r="IE1262" s="258"/>
      <c r="IF1262" s="258"/>
      <c r="IG1262" s="258"/>
      <c r="IH1262" s="258"/>
      <c r="II1262" s="258"/>
      <c r="IJ1262" s="258"/>
      <c r="IK1262" s="258"/>
      <c r="IL1262" s="258"/>
      <c r="IM1262" s="258"/>
      <c r="IN1262" s="258"/>
      <c r="IO1262" s="258"/>
      <c r="IP1262" s="258"/>
      <c r="IQ1262" s="258"/>
      <c r="IR1262" s="258"/>
      <c r="IS1262" s="258"/>
      <c r="IT1262" s="258"/>
      <c r="IU1262" s="258"/>
      <c r="IV1262" s="258"/>
      <c r="IW1262" s="258"/>
      <c r="IX1262" s="258"/>
      <c r="IY1262" s="258"/>
      <c r="IZ1262" s="258"/>
      <c r="JA1262" s="258"/>
      <c r="JB1262" s="258"/>
      <c r="JC1262" s="258"/>
      <c r="JD1262" s="258"/>
      <c r="JE1262" s="258"/>
      <c r="JF1262" s="258"/>
      <c r="JG1262" s="258"/>
      <c r="JH1262" s="258"/>
    </row>
    <row r="1263" spans="1:268" s="867" customFormat="1" x14ac:dyDescent="0.25">
      <c r="A1263" s="813"/>
      <c r="B1263" s="813"/>
      <c r="C1263" s="1300" t="s">
        <v>159</v>
      </c>
      <c r="D1263" s="1300"/>
      <c r="E1263" s="1301">
        <f t="shared" si="662"/>
        <v>98649</v>
      </c>
      <c r="F1263" s="1301">
        <f t="shared" si="662"/>
        <v>49325</v>
      </c>
      <c r="G1263" s="1301">
        <f t="shared" si="662"/>
        <v>46398.973684210527</v>
      </c>
      <c r="H1263" s="1301">
        <f t="shared" si="662"/>
        <v>94.06786352602235</v>
      </c>
      <c r="I1263" s="1603"/>
      <c r="J1263" s="1603"/>
      <c r="K1263" s="1604"/>
      <c r="L1263" s="1604"/>
      <c r="M1263" s="1604"/>
      <c r="N1263" s="1604"/>
      <c r="O1263" s="1604"/>
      <c r="P1263" s="1604"/>
      <c r="Q1263" s="1634"/>
      <c r="R1263" s="1634"/>
      <c r="S1263" s="1634"/>
      <c r="T1263" s="1634"/>
      <c r="U1263" s="1634"/>
      <c r="V1263" s="1634"/>
      <c r="W1263" s="1831"/>
      <c r="X1263" s="1634"/>
      <c r="Y1263" s="1634"/>
      <c r="Z1263" s="1634"/>
      <c r="AA1263" s="1683"/>
      <c r="AB1263" s="1634"/>
      <c r="AC1263" s="842"/>
      <c r="AD1263" s="1964"/>
      <c r="AE1263" s="258"/>
      <c r="AF1263" s="258"/>
      <c r="AG1263" s="258"/>
      <c r="AH1263" s="258"/>
      <c r="AI1263" s="258"/>
      <c r="AJ1263" s="258"/>
      <c r="AK1263" s="258"/>
      <c r="AL1263" s="258"/>
      <c r="AM1263" s="258"/>
      <c r="AN1263" s="258"/>
      <c r="AO1263" s="258"/>
      <c r="AP1263" s="258"/>
      <c r="AQ1263" s="258"/>
      <c r="AR1263" s="258"/>
      <c r="AS1263" s="258"/>
      <c r="AT1263" s="258"/>
      <c r="AU1263" s="258"/>
      <c r="AV1263" s="258"/>
      <c r="AW1263" s="258"/>
      <c r="AX1263" s="258"/>
      <c r="AY1263" s="258"/>
      <c r="AZ1263" s="258"/>
      <c r="BA1263" s="258"/>
      <c r="BB1263" s="258"/>
      <c r="BC1263" s="258"/>
      <c r="BD1263" s="258"/>
      <c r="BE1263" s="258"/>
      <c r="BF1263" s="258"/>
      <c r="BG1263" s="258"/>
      <c r="BH1263" s="258"/>
      <c r="BI1263" s="258"/>
      <c r="BJ1263" s="258"/>
      <c r="BK1263" s="258"/>
      <c r="BL1263" s="258"/>
      <c r="BM1263" s="258"/>
      <c r="BN1263" s="258"/>
      <c r="BO1263" s="258"/>
      <c r="BP1263" s="258"/>
      <c r="BQ1263" s="258"/>
      <c r="BR1263" s="258"/>
      <c r="BS1263" s="258"/>
      <c r="BT1263" s="258"/>
      <c r="BU1263" s="258"/>
      <c r="BV1263" s="258"/>
      <c r="BW1263" s="258"/>
      <c r="BX1263" s="258"/>
      <c r="BY1263" s="258"/>
      <c r="BZ1263" s="258"/>
      <c r="CA1263" s="258"/>
      <c r="CB1263" s="258"/>
      <c r="CC1263" s="258"/>
      <c r="CD1263" s="258"/>
      <c r="CE1263" s="258"/>
      <c r="CF1263" s="258"/>
      <c r="CG1263" s="258"/>
      <c r="CH1263" s="258"/>
      <c r="CI1263" s="258"/>
      <c r="CJ1263" s="258"/>
      <c r="CK1263" s="258"/>
      <c r="CL1263" s="258"/>
      <c r="CM1263" s="258"/>
      <c r="CN1263" s="258"/>
      <c r="CO1263" s="258"/>
      <c r="CP1263" s="258"/>
      <c r="CQ1263" s="258"/>
      <c r="CR1263" s="258"/>
      <c r="CS1263" s="258"/>
      <c r="CT1263" s="258"/>
      <c r="CU1263" s="258"/>
      <c r="CV1263" s="258"/>
      <c r="CW1263" s="258"/>
      <c r="CX1263" s="258"/>
      <c r="CY1263" s="258"/>
      <c r="CZ1263" s="258"/>
      <c r="DA1263" s="258"/>
      <c r="DB1263" s="258"/>
      <c r="DC1263" s="258"/>
      <c r="DD1263" s="258"/>
      <c r="DE1263" s="258"/>
      <c r="DF1263" s="258"/>
      <c r="DG1263" s="258"/>
      <c r="DH1263" s="258"/>
      <c r="DI1263" s="258"/>
      <c r="DJ1263" s="258"/>
      <c r="DK1263" s="258"/>
      <c r="DL1263" s="258"/>
      <c r="DM1263" s="258"/>
      <c r="DN1263" s="258"/>
      <c r="DO1263" s="258"/>
      <c r="DP1263" s="258"/>
      <c r="DQ1263" s="258"/>
      <c r="DR1263" s="258"/>
      <c r="DS1263" s="258"/>
      <c r="DT1263" s="258"/>
      <c r="DU1263" s="258"/>
      <c r="DV1263" s="258"/>
      <c r="DW1263" s="258"/>
      <c r="DX1263" s="258"/>
      <c r="DY1263" s="258"/>
      <c r="DZ1263" s="258"/>
      <c r="EA1263" s="258"/>
      <c r="EB1263" s="258"/>
      <c r="EC1263" s="258"/>
      <c r="ED1263" s="258"/>
      <c r="EE1263" s="258"/>
      <c r="EF1263" s="258"/>
      <c r="EG1263" s="258"/>
      <c r="EH1263" s="258"/>
      <c r="EI1263" s="258"/>
      <c r="EJ1263" s="258"/>
      <c r="EK1263" s="258"/>
      <c r="EL1263" s="258"/>
      <c r="EM1263" s="258"/>
      <c r="EN1263" s="258"/>
      <c r="EO1263" s="258"/>
      <c r="EP1263" s="258"/>
      <c r="EQ1263" s="258"/>
      <c r="ER1263" s="258"/>
      <c r="ES1263" s="258"/>
      <c r="ET1263" s="258"/>
      <c r="EU1263" s="258"/>
      <c r="EV1263" s="258"/>
      <c r="EW1263" s="258"/>
      <c r="EX1263" s="258"/>
      <c r="EY1263" s="258"/>
      <c r="EZ1263" s="258"/>
      <c r="FA1263" s="258"/>
      <c r="FB1263" s="258"/>
      <c r="FC1263" s="258"/>
      <c r="FD1263" s="258"/>
      <c r="FE1263" s="258"/>
      <c r="FF1263" s="258"/>
      <c r="FG1263" s="258"/>
      <c r="FH1263" s="258"/>
      <c r="FI1263" s="258"/>
      <c r="FJ1263" s="258"/>
      <c r="FK1263" s="258"/>
      <c r="FL1263" s="258"/>
      <c r="FM1263" s="258"/>
      <c r="FN1263" s="258"/>
      <c r="FO1263" s="258"/>
      <c r="FP1263" s="258"/>
      <c r="FQ1263" s="258"/>
      <c r="FR1263" s="258"/>
      <c r="FS1263" s="258"/>
      <c r="FT1263" s="258"/>
      <c r="FU1263" s="258"/>
      <c r="FV1263" s="258"/>
      <c r="FW1263" s="258"/>
      <c r="FX1263" s="258"/>
      <c r="FY1263" s="258"/>
      <c r="FZ1263" s="258"/>
      <c r="GA1263" s="258"/>
      <c r="GB1263" s="258"/>
      <c r="GC1263" s="258"/>
      <c r="GD1263" s="258"/>
      <c r="GE1263" s="258"/>
      <c r="GF1263" s="258"/>
      <c r="GG1263" s="258"/>
      <c r="GH1263" s="258"/>
      <c r="GI1263" s="258"/>
      <c r="GJ1263" s="258"/>
      <c r="GK1263" s="258"/>
      <c r="GL1263" s="258"/>
      <c r="GM1263" s="258"/>
      <c r="GN1263" s="258"/>
      <c r="GO1263" s="258"/>
      <c r="GP1263" s="258"/>
      <c r="GQ1263" s="258"/>
      <c r="GR1263" s="258"/>
      <c r="GS1263" s="258"/>
      <c r="GT1263" s="258"/>
      <c r="GU1263" s="258"/>
      <c r="GV1263" s="258"/>
      <c r="GW1263" s="258"/>
      <c r="GX1263" s="258"/>
      <c r="GY1263" s="258"/>
      <c r="GZ1263" s="258"/>
      <c r="HA1263" s="258"/>
      <c r="HB1263" s="258"/>
      <c r="HC1263" s="258"/>
      <c r="HD1263" s="258"/>
      <c r="HE1263" s="258"/>
      <c r="HF1263" s="258"/>
      <c r="HG1263" s="258"/>
      <c r="HH1263" s="258"/>
      <c r="HI1263" s="258"/>
      <c r="HJ1263" s="258"/>
      <c r="HK1263" s="258"/>
      <c r="HL1263" s="258"/>
      <c r="HM1263" s="258"/>
      <c r="HN1263" s="258"/>
      <c r="HO1263" s="258"/>
      <c r="HP1263" s="258"/>
      <c r="HQ1263" s="258"/>
      <c r="HR1263" s="258"/>
      <c r="HS1263" s="258"/>
      <c r="HT1263" s="258"/>
      <c r="HU1263" s="258"/>
      <c r="HV1263" s="258"/>
      <c r="HW1263" s="258"/>
      <c r="HX1263" s="258"/>
      <c r="HY1263" s="258"/>
      <c r="HZ1263" s="258"/>
      <c r="IA1263" s="258"/>
      <c r="IB1263" s="258"/>
      <c r="IC1263" s="258"/>
      <c r="ID1263" s="258"/>
      <c r="IE1263" s="258"/>
      <c r="IF1263" s="258"/>
      <c r="IG1263" s="258"/>
      <c r="IH1263" s="258"/>
      <c r="II1263" s="258"/>
      <c r="IJ1263" s="258"/>
      <c r="IK1263" s="258"/>
      <c r="IL1263" s="258"/>
      <c r="IM1263" s="258"/>
      <c r="IN1263" s="258"/>
      <c r="IO1263" s="258"/>
      <c r="IP1263" s="258"/>
      <c r="IQ1263" s="258"/>
      <c r="IR1263" s="258"/>
      <c r="IS1263" s="258"/>
      <c r="IT1263" s="258"/>
      <c r="IU1263" s="258"/>
      <c r="IV1263" s="258"/>
      <c r="IW1263" s="258"/>
      <c r="IX1263" s="258"/>
      <c r="IY1263" s="258"/>
      <c r="IZ1263" s="258"/>
      <c r="JA1263" s="258"/>
      <c r="JB1263" s="258"/>
      <c r="JC1263" s="258"/>
      <c r="JD1263" s="258"/>
      <c r="JE1263" s="258"/>
      <c r="JF1263" s="258"/>
      <c r="JG1263" s="258"/>
      <c r="JH1263" s="258"/>
    </row>
    <row r="1264" spans="1:268" s="867" customFormat="1" x14ac:dyDescent="0.25">
      <c r="A1264" s="813"/>
      <c r="B1264" s="813"/>
      <c r="C1264" s="1300" t="s">
        <v>304</v>
      </c>
      <c r="D1264" s="1300"/>
      <c r="E1264" s="1301">
        <f t="shared" si="662"/>
        <v>130000</v>
      </c>
      <c r="F1264" s="1301">
        <f t="shared" si="662"/>
        <v>65000</v>
      </c>
      <c r="G1264" s="1301">
        <f t="shared" si="662"/>
        <v>68424</v>
      </c>
      <c r="H1264" s="1301">
        <f t="shared" si="662"/>
        <v>105.2676923076923</v>
      </c>
      <c r="I1264" s="1603"/>
      <c r="J1264" s="1603"/>
      <c r="K1264" s="1604"/>
      <c r="L1264" s="1604"/>
      <c r="M1264" s="1604"/>
      <c r="N1264" s="1604"/>
      <c r="O1264" s="1604"/>
      <c r="P1264" s="1604"/>
      <c r="Q1264" s="1634"/>
      <c r="R1264" s="1634"/>
      <c r="S1264" s="1634"/>
      <c r="T1264" s="1634"/>
      <c r="U1264" s="1634"/>
      <c r="V1264" s="1634"/>
      <c r="W1264" s="1831"/>
      <c r="X1264" s="1634"/>
      <c r="Y1264" s="1634"/>
      <c r="Z1264" s="1634"/>
      <c r="AA1264" s="1683"/>
      <c r="AB1264" s="1634"/>
      <c r="AC1264" s="842"/>
      <c r="AD1264" s="258"/>
      <c r="AE1264" s="258"/>
      <c r="AF1264" s="258"/>
      <c r="AG1264" s="258"/>
      <c r="AH1264" s="258"/>
      <c r="AI1264" s="258"/>
      <c r="AJ1264" s="258"/>
      <c r="AK1264" s="258"/>
      <c r="AL1264" s="258"/>
      <c r="AM1264" s="258"/>
      <c r="AN1264" s="258"/>
      <c r="AO1264" s="258"/>
      <c r="AP1264" s="258"/>
      <c r="AQ1264" s="258"/>
      <c r="AR1264" s="258"/>
      <c r="AS1264" s="258"/>
      <c r="AT1264" s="258"/>
      <c r="AU1264" s="258"/>
      <c r="AV1264" s="258"/>
      <c r="AW1264" s="258"/>
      <c r="AX1264" s="258"/>
      <c r="AY1264" s="258"/>
      <c r="AZ1264" s="258"/>
      <c r="BA1264" s="258"/>
      <c r="BB1264" s="258"/>
      <c r="BC1264" s="258"/>
      <c r="BD1264" s="258"/>
      <c r="BE1264" s="258"/>
      <c r="BF1264" s="258"/>
      <c r="BG1264" s="258"/>
      <c r="BH1264" s="258"/>
      <c r="BI1264" s="258"/>
      <c r="BJ1264" s="258"/>
      <c r="BK1264" s="258"/>
      <c r="BL1264" s="258"/>
      <c r="BM1264" s="258"/>
      <c r="BN1264" s="258"/>
      <c r="BO1264" s="258"/>
      <c r="BP1264" s="258"/>
      <c r="BQ1264" s="258"/>
      <c r="BR1264" s="258"/>
      <c r="BS1264" s="258"/>
      <c r="BT1264" s="258"/>
      <c r="BU1264" s="258"/>
      <c r="BV1264" s="258"/>
      <c r="BW1264" s="258"/>
      <c r="BX1264" s="258"/>
      <c r="BY1264" s="258"/>
      <c r="BZ1264" s="258"/>
      <c r="CA1264" s="258"/>
      <c r="CB1264" s="258"/>
      <c r="CC1264" s="258"/>
      <c r="CD1264" s="258"/>
      <c r="CE1264" s="258"/>
      <c r="CF1264" s="258"/>
      <c r="CG1264" s="258"/>
      <c r="CH1264" s="258"/>
      <c r="CI1264" s="258"/>
      <c r="CJ1264" s="258"/>
      <c r="CK1264" s="258"/>
      <c r="CL1264" s="258"/>
      <c r="CM1264" s="258"/>
      <c r="CN1264" s="258"/>
      <c r="CO1264" s="258"/>
      <c r="CP1264" s="258"/>
      <c r="CQ1264" s="258"/>
      <c r="CR1264" s="258"/>
      <c r="CS1264" s="258"/>
      <c r="CT1264" s="258"/>
      <c r="CU1264" s="258"/>
      <c r="CV1264" s="258"/>
      <c r="CW1264" s="258"/>
      <c r="CX1264" s="258"/>
      <c r="CY1264" s="258"/>
      <c r="CZ1264" s="258"/>
      <c r="DA1264" s="258"/>
      <c r="DB1264" s="258"/>
      <c r="DC1264" s="258"/>
      <c r="DD1264" s="258"/>
      <c r="DE1264" s="258"/>
      <c r="DF1264" s="258"/>
      <c r="DG1264" s="258"/>
      <c r="DH1264" s="258"/>
      <c r="DI1264" s="258"/>
      <c r="DJ1264" s="258"/>
      <c r="DK1264" s="258"/>
      <c r="DL1264" s="258"/>
      <c r="DM1264" s="258"/>
      <c r="DN1264" s="258"/>
      <c r="DO1264" s="258"/>
      <c r="DP1264" s="258"/>
      <c r="DQ1264" s="258"/>
      <c r="DR1264" s="258"/>
      <c r="DS1264" s="258"/>
      <c r="DT1264" s="258"/>
      <c r="DU1264" s="258"/>
      <c r="DV1264" s="258"/>
      <c r="DW1264" s="258"/>
      <c r="DX1264" s="258"/>
      <c r="DY1264" s="258"/>
      <c r="DZ1264" s="258"/>
      <c r="EA1264" s="258"/>
      <c r="EB1264" s="258"/>
      <c r="EC1264" s="258"/>
      <c r="ED1264" s="258"/>
      <c r="EE1264" s="258"/>
      <c r="EF1264" s="258"/>
      <c r="EG1264" s="258"/>
      <c r="EH1264" s="258"/>
      <c r="EI1264" s="258"/>
      <c r="EJ1264" s="258"/>
      <c r="EK1264" s="258"/>
      <c r="EL1264" s="258"/>
      <c r="EM1264" s="258"/>
      <c r="EN1264" s="258"/>
      <c r="EO1264" s="258"/>
      <c r="EP1264" s="258"/>
      <c r="EQ1264" s="258"/>
      <c r="ER1264" s="258"/>
      <c r="ES1264" s="258"/>
      <c r="ET1264" s="258"/>
      <c r="EU1264" s="258"/>
      <c r="EV1264" s="258"/>
      <c r="EW1264" s="258"/>
      <c r="EX1264" s="258"/>
      <c r="EY1264" s="258"/>
      <c r="EZ1264" s="258"/>
      <c r="FA1264" s="258"/>
      <c r="FB1264" s="258"/>
      <c r="FC1264" s="258"/>
      <c r="FD1264" s="258"/>
      <c r="FE1264" s="258"/>
      <c r="FF1264" s="258"/>
      <c r="FG1264" s="258"/>
      <c r="FH1264" s="258"/>
      <c r="FI1264" s="258"/>
      <c r="FJ1264" s="258"/>
      <c r="FK1264" s="258"/>
      <c r="FL1264" s="258"/>
      <c r="FM1264" s="258"/>
      <c r="FN1264" s="258"/>
      <c r="FO1264" s="258"/>
      <c r="FP1264" s="258"/>
      <c r="FQ1264" s="258"/>
      <c r="FR1264" s="258"/>
      <c r="FS1264" s="258"/>
      <c r="FT1264" s="258"/>
      <c r="FU1264" s="258"/>
      <c r="FV1264" s="258"/>
      <c r="FW1264" s="258"/>
      <c r="FX1264" s="258"/>
      <c r="FY1264" s="258"/>
      <c r="FZ1264" s="258"/>
      <c r="GA1264" s="258"/>
      <c r="GB1264" s="258"/>
      <c r="GC1264" s="258"/>
      <c r="GD1264" s="258"/>
      <c r="GE1264" s="258"/>
      <c r="GF1264" s="258"/>
      <c r="GG1264" s="258"/>
      <c r="GH1264" s="258"/>
      <c r="GI1264" s="258"/>
      <c r="GJ1264" s="258"/>
      <c r="GK1264" s="258"/>
      <c r="GL1264" s="258"/>
      <c r="GM1264" s="258"/>
      <c r="GN1264" s="258"/>
      <c r="GO1264" s="258"/>
      <c r="GP1264" s="258"/>
      <c r="GQ1264" s="258"/>
      <c r="GR1264" s="258"/>
      <c r="GS1264" s="258"/>
      <c r="GT1264" s="258"/>
      <c r="GU1264" s="258"/>
      <c r="GV1264" s="258"/>
      <c r="GW1264" s="258"/>
      <c r="GX1264" s="258"/>
      <c r="GY1264" s="258"/>
      <c r="GZ1264" s="258"/>
      <c r="HA1264" s="258"/>
      <c r="HB1264" s="258"/>
      <c r="HC1264" s="258"/>
      <c r="HD1264" s="258"/>
      <c r="HE1264" s="258"/>
      <c r="HF1264" s="258"/>
      <c r="HG1264" s="258"/>
      <c r="HH1264" s="258"/>
      <c r="HI1264" s="258"/>
      <c r="HJ1264" s="258"/>
      <c r="HK1264" s="258"/>
      <c r="HL1264" s="258"/>
      <c r="HM1264" s="258"/>
      <c r="HN1264" s="258"/>
      <c r="HO1264" s="258"/>
      <c r="HP1264" s="258"/>
      <c r="HQ1264" s="258"/>
      <c r="HR1264" s="258"/>
      <c r="HS1264" s="258"/>
      <c r="HT1264" s="258"/>
      <c r="HU1264" s="258"/>
      <c r="HV1264" s="258"/>
      <c r="HW1264" s="258"/>
      <c r="HX1264" s="258"/>
      <c r="HY1264" s="258"/>
      <c r="HZ1264" s="258"/>
      <c r="IA1264" s="258"/>
      <c r="IB1264" s="258"/>
      <c r="IC1264" s="258"/>
      <c r="ID1264" s="258"/>
      <c r="IE1264" s="258"/>
      <c r="IF1264" s="258"/>
      <c r="IG1264" s="258"/>
      <c r="IH1264" s="258"/>
      <c r="II1264" s="258"/>
      <c r="IJ1264" s="258"/>
      <c r="IK1264" s="258"/>
      <c r="IL1264" s="258"/>
      <c r="IM1264" s="258"/>
      <c r="IN1264" s="258"/>
      <c r="IO1264" s="258"/>
      <c r="IP1264" s="258"/>
      <c r="IQ1264" s="258"/>
      <c r="IR1264" s="258"/>
      <c r="IS1264" s="258"/>
      <c r="IT1264" s="258"/>
      <c r="IU1264" s="258"/>
      <c r="IV1264" s="258"/>
      <c r="IW1264" s="258"/>
      <c r="IX1264" s="258"/>
      <c r="IY1264" s="258"/>
      <c r="IZ1264" s="258"/>
      <c r="JA1264" s="258"/>
      <c r="JB1264" s="258"/>
      <c r="JC1264" s="258"/>
      <c r="JD1264" s="258"/>
      <c r="JE1264" s="258"/>
      <c r="JF1264" s="258"/>
      <c r="JG1264" s="258"/>
      <c r="JH1264" s="258"/>
    </row>
    <row r="1265" spans="1:268" s="867" customFormat="1" x14ac:dyDescent="0.25">
      <c r="A1265" s="813"/>
      <c r="B1265" s="813"/>
      <c r="C1265" s="1313" t="s">
        <v>171</v>
      </c>
      <c r="D1265" s="1300"/>
      <c r="E1265" s="1431">
        <f t="shared" si="662"/>
        <v>335032.80000000005</v>
      </c>
      <c r="F1265" s="1431">
        <f t="shared" si="662"/>
        <v>167518</v>
      </c>
      <c r="G1265" s="1431">
        <f t="shared" si="662"/>
        <v>160037.7157894737</v>
      </c>
      <c r="H1265" s="1431">
        <f t="shared" si="662"/>
        <v>95.534638540021788</v>
      </c>
      <c r="I1265" s="1603"/>
      <c r="J1265" s="1603"/>
      <c r="K1265" s="1604"/>
      <c r="L1265" s="1604"/>
      <c r="M1265" s="1604"/>
      <c r="N1265" s="1604"/>
      <c r="O1265" s="1604"/>
      <c r="P1265" s="1604"/>
      <c r="Q1265" s="1634">
        <f>Q1200</f>
        <v>128950.86236198223</v>
      </c>
      <c r="R1265" s="1634">
        <f t="shared" ref="R1265:AB1265" si="663">R1200</f>
        <v>128950.86236198223</v>
      </c>
      <c r="S1265" s="1634">
        <f t="shared" ref="S1265:T1265" si="664">S1200</f>
        <v>128950.86236198223</v>
      </c>
      <c r="T1265" s="1634">
        <f t="shared" si="664"/>
        <v>128950.86236198223</v>
      </c>
      <c r="U1265" s="1634">
        <f t="shared" ref="U1265:V1265" si="665">U1200</f>
        <v>128950.86236198223</v>
      </c>
      <c r="V1265" s="1634">
        <f t="shared" si="665"/>
        <v>125880.0284</v>
      </c>
      <c r="W1265" s="1831">
        <f t="shared" si="663"/>
        <v>62678.152043565082</v>
      </c>
      <c r="X1265" s="1634">
        <f t="shared" si="663"/>
        <v>62493.812239999992</v>
      </c>
      <c r="Y1265" s="1634">
        <f t="shared" si="663"/>
        <v>0</v>
      </c>
      <c r="Z1265" s="1634">
        <f t="shared" si="663"/>
        <v>-184.33980356508982</v>
      </c>
      <c r="AA1265" s="1683">
        <f t="shared" si="663"/>
        <v>-801.68871000000001</v>
      </c>
      <c r="AB1265" s="1634">
        <f t="shared" si="663"/>
        <v>61692.12352999999</v>
      </c>
      <c r="AC1265" s="842"/>
      <c r="AD1265" s="258"/>
      <c r="AE1265" s="258"/>
      <c r="AF1265" s="258"/>
      <c r="AG1265" s="258"/>
      <c r="AH1265" s="258"/>
      <c r="AI1265" s="258"/>
      <c r="AJ1265" s="258"/>
      <c r="AK1265" s="258"/>
      <c r="AL1265" s="258"/>
      <c r="AM1265" s="258"/>
      <c r="AN1265" s="258"/>
      <c r="AO1265" s="258"/>
      <c r="AP1265" s="258"/>
      <c r="AQ1265" s="258"/>
      <c r="AR1265" s="258"/>
      <c r="AS1265" s="258"/>
      <c r="AT1265" s="258"/>
      <c r="AU1265" s="258"/>
      <c r="AV1265" s="258"/>
      <c r="AW1265" s="258"/>
      <c r="AX1265" s="258"/>
      <c r="AY1265" s="258"/>
      <c r="AZ1265" s="258"/>
      <c r="BA1265" s="258"/>
      <c r="BB1265" s="258"/>
      <c r="BC1265" s="258"/>
      <c r="BD1265" s="258"/>
      <c r="BE1265" s="258"/>
      <c r="BF1265" s="258"/>
      <c r="BG1265" s="258"/>
      <c r="BH1265" s="258"/>
      <c r="BI1265" s="258"/>
      <c r="BJ1265" s="258"/>
      <c r="BK1265" s="258"/>
      <c r="BL1265" s="258"/>
      <c r="BM1265" s="258"/>
      <c r="BN1265" s="258"/>
      <c r="BO1265" s="258"/>
      <c r="BP1265" s="258"/>
      <c r="BQ1265" s="258"/>
      <c r="BR1265" s="258"/>
      <c r="BS1265" s="258"/>
      <c r="BT1265" s="258"/>
      <c r="BU1265" s="258"/>
      <c r="BV1265" s="258"/>
      <c r="BW1265" s="258"/>
      <c r="BX1265" s="258"/>
      <c r="BY1265" s="258"/>
      <c r="BZ1265" s="258"/>
      <c r="CA1265" s="258"/>
      <c r="CB1265" s="258"/>
      <c r="CC1265" s="258"/>
      <c r="CD1265" s="258"/>
      <c r="CE1265" s="258"/>
      <c r="CF1265" s="258"/>
      <c r="CG1265" s="258"/>
      <c r="CH1265" s="258"/>
      <c r="CI1265" s="258"/>
      <c r="CJ1265" s="258"/>
      <c r="CK1265" s="258"/>
      <c r="CL1265" s="258"/>
      <c r="CM1265" s="258"/>
      <c r="CN1265" s="258"/>
      <c r="CO1265" s="258"/>
      <c r="CP1265" s="258"/>
      <c r="CQ1265" s="258"/>
      <c r="CR1265" s="258"/>
      <c r="CS1265" s="258"/>
      <c r="CT1265" s="258"/>
      <c r="CU1265" s="258"/>
      <c r="CV1265" s="258"/>
      <c r="CW1265" s="258"/>
      <c r="CX1265" s="258"/>
      <c r="CY1265" s="258"/>
      <c r="CZ1265" s="258"/>
      <c r="DA1265" s="258"/>
      <c r="DB1265" s="258"/>
      <c r="DC1265" s="258"/>
      <c r="DD1265" s="258"/>
      <c r="DE1265" s="258"/>
      <c r="DF1265" s="258"/>
      <c r="DG1265" s="258"/>
      <c r="DH1265" s="258"/>
      <c r="DI1265" s="258"/>
      <c r="DJ1265" s="258"/>
      <c r="DK1265" s="258"/>
      <c r="DL1265" s="258"/>
      <c r="DM1265" s="258"/>
      <c r="DN1265" s="258"/>
      <c r="DO1265" s="258"/>
      <c r="DP1265" s="258"/>
      <c r="DQ1265" s="258"/>
      <c r="DR1265" s="258"/>
      <c r="DS1265" s="258"/>
      <c r="DT1265" s="258"/>
      <c r="DU1265" s="258"/>
      <c r="DV1265" s="258"/>
      <c r="DW1265" s="258"/>
      <c r="DX1265" s="258"/>
      <c r="DY1265" s="258"/>
      <c r="DZ1265" s="258"/>
      <c r="EA1265" s="258"/>
      <c r="EB1265" s="258"/>
      <c r="EC1265" s="258"/>
      <c r="ED1265" s="258"/>
      <c r="EE1265" s="258"/>
      <c r="EF1265" s="258"/>
      <c r="EG1265" s="258"/>
      <c r="EH1265" s="258"/>
      <c r="EI1265" s="258"/>
      <c r="EJ1265" s="258"/>
      <c r="EK1265" s="258"/>
      <c r="EL1265" s="258"/>
      <c r="EM1265" s="258"/>
      <c r="EN1265" s="258"/>
      <c r="EO1265" s="258"/>
      <c r="EP1265" s="258"/>
      <c r="EQ1265" s="258"/>
      <c r="ER1265" s="258"/>
      <c r="ES1265" s="258"/>
      <c r="ET1265" s="258"/>
      <c r="EU1265" s="258"/>
      <c r="EV1265" s="258"/>
      <c r="EW1265" s="258"/>
      <c r="EX1265" s="258"/>
      <c r="EY1265" s="258"/>
      <c r="EZ1265" s="258"/>
      <c r="FA1265" s="258"/>
      <c r="FB1265" s="258"/>
      <c r="FC1265" s="258"/>
      <c r="FD1265" s="258"/>
      <c r="FE1265" s="258"/>
      <c r="FF1265" s="258"/>
      <c r="FG1265" s="258"/>
      <c r="FH1265" s="258"/>
      <c r="FI1265" s="258"/>
      <c r="FJ1265" s="258"/>
      <c r="FK1265" s="258"/>
      <c r="FL1265" s="258"/>
      <c r="FM1265" s="258"/>
      <c r="FN1265" s="258"/>
      <c r="FO1265" s="258"/>
      <c r="FP1265" s="258"/>
      <c r="FQ1265" s="258"/>
      <c r="FR1265" s="258"/>
      <c r="FS1265" s="258"/>
      <c r="FT1265" s="258"/>
      <c r="FU1265" s="258"/>
      <c r="FV1265" s="258"/>
      <c r="FW1265" s="258"/>
      <c r="FX1265" s="258"/>
      <c r="FY1265" s="258"/>
      <c r="FZ1265" s="258"/>
      <c r="GA1265" s="258"/>
      <c r="GB1265" s="258"/>
      <c r="GC1265" s="258"/>
      <c r="GD1265" s="258"/>
      <c r="GE1265" s="258"/>
      <c r="GF1265" s="258"/>
      <c r="GG1265" s="258"/>
      <c r="GH1265" s="258"/>
      <c r="GI1265" s="258"/>
      <c r="GJ1265" s="258"/>
      <c r="GK1265" s="258"/>
      <c r="GL1265" s="258"/>
      <c r="GM1265" s="258"/>
      <c r="GN1265" s="258"/>
      <c r="GO1265" s="258"/>
      <c r="GP1265" s="258"/>
      <c r="GQ1265" s="258"/>
      <c r="GR1265" s="258"/>
      <c r="GS1265" s="258"/>
      <c r="GT1265" s="258"/>
      <c r="GU1265" s="258"/>
      <c r="GV1265" s="258"/>
      <c r="GW1265" s="258"/>
      <c r="GX1265" s="258"/>
      <c r="GY1265" s="258"/>
      <c r="GZ1265" s="258"/>
      <c r="HA1265" s="258"/>
      <c r="HB1265" s="258"/>
      <c r="HC1265" s="258"/>
      <c r="HD1265" s="258"/>
      <c r="HE1265" s="258"/>
      <c r="HF1265" s="258"/>
      <c r="HG1265" s="258"/>
      <c r="HH1265" s="258"/>
      <c r="HI1265" s="258"/>
      <c r="HJ1265" s="258"/>
      <c r="HK1265" s="258"/>
      <c r="HL1265" s="258"/>
      <c r="HM1265" s="258"/>
      <c r="HN1265" s="258"/>
      <c r="HO1265" s="258"/>
      <c r="HP1265" s="258"/>
      <c r="HQ1265" s="258"/>
      <c r="HR1265" s="258"/>
      <c r="HS1265" s="258"/>
      <c r="HT1265" s="258"/>
      <c r="HU1265" s="258"/>
      <c r="HV1265" s="258"/>
      <c r="HW1265" s="258"/>
      <c r="HX1265" s="258"/>
      <c r="HY1265" s="258"/>
      <c r="HZ1265" s="258"/>
      <c r="IA1265" s="258"/>
      <c r="IB1265" s="258"/>
      <c r="IC1265" s="258"/>
      <c r="ID1265" s="258"/>
      <c r="IE1265" s="258"/>
      <c r="IF1265" s="258"/>
      <c r="IG1265" s="258"/>
      <c r="IH1265" s="258"/>
      <c r="II1265" s="258"/>
      <c r="IJ1265" s="258"/>
      <c r="IK1265" s="258"/>
      <c r="IL1265" s="258"/>
      <c r="IM1265" s="258"/>
      <c r="IN1265" s="258"/>
      <c r="IO1265" s="258"/>
      <c r="IP1265" s="258"/>
      <c r="IQ1265" s="258"/>
      <c r="IR1265" s="258"/>
      <c r="IS1265" s="258"/>
      <c r="IT1265" s="258"/>
      <c r="IU1265" s="258"/>
      <c r="IV1265" s="258"/>
      <c r="IW1265" s="258"/>
      <c r="IX1265" s="258"/>
      <c r="IY1265" s="258"/>
      <c r="IZ1265" s="258"/>
      <c r="JA1265" s="258"/>
      <c r="JB1265" s="258"/>
      <c r="JC1265" s="258"/>
      <c r="JD1265" s="258"/>
      <c r="JE1265" s="258"/>
      <c r="JF1265" s="258"/>
      <c r="JG1265" s="258"/>
      <c r="JH1265" s="258"/>
    </row>
    <row r="1266" spans="1:268" s="867" customFormat="1" x14ac:dyDescent="0.25">
      <c r="A1266" s="813"/>
      <c r="B1266" s="813"/>
      <c r="C1266" s="1488" t="s">
        <v>313</v>
      </c>
      <c r="D1266" s="1300"/>
      <c r="E1266" s="1301"/>
      <c r="F1266" s="1301"/>
      <c r="G1266" s="1301"/>
      <c r="H1266" s="1301"/>
      <c r="I1266" s="1603"/>
      <c r="J1266" s="1603"/>
      <c r="K1266" s="1604"/>
      <c r="L1266" s="1604"/>
      <c r="M1266" s="1604"/>
      <c r="N1266" s="1604"/>
      <c r="O1266" s="1604"/>
      <c r="P1266" s="1604"/>
      <c r="Q1266" s="1634"/>
      <c r="R1266" s="1634"/>
      <c r="S1266" s="1634"/>
      <c r="T1266" s="1634"/>
      <c r="U1266" s="1634"/>
      <c r="V1266" s="1634"/>
      <c r="W1266" s="1831"/>
      <c r="X1266" s="1634"/>
      <c r="Y1266" s="1634"/>
      <c r="Z1266" s="1634"/>
      <c r="AA1266" s="1683"/>
      <c r="AB1266" s="1634"/>
      <c r="AC1266" s="842"/>
      <c r="AD1266" s="258"/>
      <c r="AE1266" s="258"/>
      <c r="AF1266" s="258"/>
      <c r="AG1266" s="258"/>
      <c r="AH1266" s="258"/>
      <c r="AI1266" s="258"/>
      <c r="AJ1266" s="258"/>
      <c r="AK1266" s="258"/>
      <c r="AL1266" s="258"/>
      <c r="AM1266" s="258"/>
      <c r="AN1266" s="258"/>
      <c r="AO1266" s="258"/>
      <c r="AP1266" s="258"/>
      <c r="AQ1266" s="258"/>
      <c r="AR1266" s="258"/>
      <c r="AS1266" s="258"/>
      <c r="AT1266" s="258"/>
      <c r="AU1266" s="258"/>
      <c r="AV1266" s="258"/>
      <c r="AW1266" s="258"/>
      <c r="AX1266" s="258"/>
      <c r="AY1266" s="258"/>
      <c r="AZ1266" s="258"/>
      <c r="BA1266" s="258"/>
      <c r="BB1266" s="258"/>
      <c r="BC1266" s="258"/>
      <c r="BD1266" s="258"/>
      <c r="BE1266" s="258"/>
      <c r="BF1266" s="258"/>
      <c r="BG1266" s="258"/>
      <c r="BH1266" s="258"/>
      <c r="BI1266" s="258"/>
      <c r="BJ1266" s="258"/>
      <c r="BK1266" s="258"/>
      <c r="BL1266" s="258"/>
      <c r="BM1266" s="258"/>
      <c r="BN1266" s="258"/>
      <c r="BO1266" s="258"/>
      <c r="BP1266" s="258"/>
      <c r="BQ1266" s="258"/>
      <c r="BR1266" s="258"/>
      <c r="BS1266" s="258"/>
      <c r="BT1266" s="258"/>
      <c r="BU1266" s="258"/>
      <c r="BV1266" s="258"/>
      <c r="BW1266" s="258"/>
      <c r="BX1266" s="258"/>
      <c r="BY1266" s="258"/>
      <c r="BZ1266" s="258"/>
      <c r="CA1266" s="258"/>
      <c r="CB1266" s="258"/>
      <c r="CC1266" s="258"/>
      <c r="CD1266" s="258"/>
      <c r="CE1266" s="258"/>
      <c r="CF1266" s="258"/>
      <c r="CG1266" s="258"/>
      <c r="CH1266" s="258"/>
      <c r="CI1266" s="258"/>
      <c r="CJ1266" s="258"/>
      <c r="CK1266" s="258"/>
      <c r="CL1266" s="258"/>
      <c r="CM1266" s="258"/>
      <c r="CN1266" s="258"/>
      <c r="CO1266" s="258"/>
      <c r="CP1266" s="258"/>
      <c r="CQ1266" s="258"/>
      <c r="CR1266" s="258"/>
      <c r="CS1266" s="258"/>
      <c r="CT1266" s="258"/>
      <c r="CU1266" s="258"/>
      <c r="CV1266" s="258"/>
      <c r="CW1266" s="258"/>
      <c r="CX1266" s="258"/>
      <c r="CY1266" s="258"/>
      <c r="CZ1266" s="258"/>
      <c r="DA1266" s="258"/>
      <c r="DB1266" s="258"/>
      <c r="DC1266" s="258"/>
      <c r="DD1266" s="258"/>
      <c r="DE1266" s="258"/>
      <c r="DF1266" s="258"/>
      <c r="DG1266" s="258"/>
      <c r="DH1266" s="258"/>
      <c r="DI1266" s="258"/>
      <c r="DJ1266" s="258"/>
      <c r="DK1266" s="258"/>
      <c r="DL1266" s="258"/>
      <c r="DM1266" s="258"/>
      <c r="DN1266" s="258"/>
      <c r="DO1266" s="258"/>
      <c r="DP1266" s="258"/>
      <c r="DQ1266" s="258"/>
      <c r="DR1266" s="258"/>
      <c r="DS1266" s="258"/>
      <c r="DT1266" s="258"/>
      <c r="DU1266" s="258"/>
      <c r="DV1266" s="258"/>
      <c r="DW1266" s="258"/>
      <c r="DX1266" s="258"/>
      <c r="DY1266" s="258"/>
      <c r="DZ1266" s="258"/>
      <c r="EA1266" s="258"/>
      <c r="EB1266" s="258"/>
      <c r="EC1266" s="258"/>
      <c r="ED1266" s="258"/>
      <c r="EE1266" s="258"/>
      <c r="EF1266" s="258"/>
      <c r="EG1266" s="258"/>
      <c r="EH1266" s="258"/>
      <c r="EI1266" s="258"/>
      <c r="EJ1266" s="258"/>
      <c r="EK1266" s="258"/>
      <c r="EL1266" s="258"/>
      <c r="EM1266" s="258"/>
      <c r="EN1266" s="258"/>
      <c r="EO1266" s="258"/>
      <c r="EP1266" s="258"/>
      <c r="EQ1266" s="258"/>
      <c r="ER1266" s="258"/>
      <c r="ES1266" s="258"/>
      <c r="ET1266" s="258"/>
      <c r="EU1266" s="258"/>
      <c r="EV1266" s="258"/>
      <c r="EW1266" s="258"/>
      <c r="EX1266" s="258"/>
      <c r="EY1266" s="258"/>
      <c r="EZ1266" s="258"/>
      <c r="FA1266" s="258"/>
      <c r="FB1266" s="258"/>
      <c r="FC1266" s="258"/>
      <c r="FD1266" s="258"/>
      <c r="FE1266" s="258"/>
      <c r="FF1266" s="258"/>
      <c r="FG1266" s="258"/>
      <c r="FH1266" s="258"/>
      <c r="FI1266" s="258"/>
      <c r="FJ1266" s="258"/>
      <c r="FK1266" s="258"/>
      <c r="FL1266" s="258"/>
      <c r="FM1266" s="258"/>
      <c r="FN1266" s="258"/>
      <c r="FO1266" s="258"/>
      <c r="FP1266" s="258"/>
      <c r="FQ1266" s="258"/>
      <c r="FR1266" s="258"/>
      <c r="FS1266" s="258"/>
      <c r="FT1266" s="258"/>
      <c r="FU1266" s="258"/>
      <c r="FV1266" s="258"/>
      <c r="FW1266" s="258"/>
      <c r="FX1266" s="258"/>
      <c r="FY1266" s="258"/>
      <c r="FZ1266" s="258"/>
      <c r="GA1266" s="258"/>
      <c r="GB1266" s="258"/>
      <c r="GC1266" s="258"/>
      <c r="GD1266" s="258"/>
      <c r="GE1266" s="258"/>
      <c r="GF1266" s="258"/>
      <c r="GG1266" s="258"/>
      <c r="GH1266" s="258"/>
      <c r="GI1266" s="258"/>
      <c r="GJ1266" s="258"/>
      <c r="GK1266" s="258"/>
      <c r="GL1266" s="258"/>
      <c r="GM1266" s="258"/>
      <c r="GN1266" s="258"/>
      <c r="GO1266" s="258"/>
      <c r="GP1266" s="258"/>
      <c r="GQ1266" s="258"/>
      <c r="GR1266" s="258"/>
      <c r="GS1266" s="258"/>
      <c r="GT1266" s="258"/>
      <c r="GU1266" s="258"/>
      <c r="GV1266" s="258"/>
      <c r="GW1266" s="258"/>
      <c r="GX1266" s="258"/>
      <c r="GY1266" s="258"/>
      <c r="GZ1266" s="258"/>
      <c r="HA1266" s="258"/>
      <c r="HB1266" s="258"/>
      <c r="HC1266" s="258"/>
      <c r="HD1266" s="258"/>
      <c r="HE1266" s="258"/>
      <c r="HF1266" s="258"/>
      <c r="HG1266" s="258"/>
      <c r="HH1266" s="258"/>
      <c r="HI1266" s="258"/>
      <c r="HJ1266" s="258"/>
      <c r="HK1266" s="258"/>
      <c r="HL1266" s="258"/>
      <c r="HM1266" s="258"/>
      <c r="HN1266" s="258"/>
      <c r="HO1266" s="258"/>
      <c r="HP1266" s="258"/>
      <c r="HQ1266" s="258"/>
      <c r="HR1266" s="258"/>
      <c r="HS1266" s="258"/>
      <c r="HT1266" s="258"/>
      <c r="HU1266" s="258"/>
      <c r="HV1266" s="258"/>
      <c r="HW1266" s="258"/>
      <c r="HX1266" s="258"/>
      <c r="HY1266" s="258"/>
      <c r="HZ1266" s="258"/>
      <c r="IA1266" s="258"/>
      <c r="IB1266" s="258"/>
      <c r="IC1266" s="258"/>
      <c r="ID1266" s="258"/>
      <c r="IE1266" s="258"/>
      <c r="IF1266" s="258"/>
      <c r="IG1266" s="258"/>
      <c r="IH1266" s="258"/>
      <c r="II1266" s="258"/>
      <c r="IJ1266" s="258"/>
      <c r="IK1266" s="258"/>
      <c r="IL1266" s="258"/>
      <c r="IM1266" s="258"/>
      <c r="IN1266" s="258"/>
      <c r="IO1266" s="258"/>
      <c r="IP1266" s="258"/>
      <c r="IQ1266" s="258"/>
      <c r="IR1266" s="258"/>
      <c r="IS1266" s="258"/>
      <c r="IT1266" s="258"/>
      <c r="IU1266" s="258"/>
      <c r="IV1266" s="258"/>
      <c r="IW1266" s="258"/>
      <c r="IX1266" s="258"/>
      <c r="IY1266" s="258"/>
      <c r="IZ1266" s="258"/>
      <c r="JA1266" s="258"/>
      <c r="JB1266" s="258"/>
      <c r="JC1266" s="258"/>
      <c r="JD1266" s="258"/>
      <c r="JE1266" s="258"/>
      <c r="JF1266" s="258"/>
      <c r="JG1266" s="258"/>
      <c r="JH1266" s="258"/>
    </row>
    <row r="1267" spans="1:268" s="867" customFormat="1" x14ac:dyDescent="0.25">
      <c r="A1267" s="813"/>
      <c r="B1267" s="813"/>
      <c r="C1267" s="1300" t="s">
        <v>202</v>
      </c>
      <c r="D1267" s="1300"/>
      <c r="E1267" s="1301">
        <f>E1242+E1202</f>
        <v>36641</v>
      </c>
      <c r="F1267" s="1301">
        <f>F1242+F1202</f>
        <v>18322</v>
      </c>
      <c r="G1267" s="1301">
        <f>G1242+G1202</f>
        <v>28007</v>
      </c>
      <c r="H1267" s="1431">
        <f t="shared" ref="H1267:H1278" si="666">H1202</f>
        <v>165.31119774163193</v>
      </c>
      <c r="I1267" s="1603"/>
      <c r="J1267" s="1603"/>
      <c r="K1267" s="1604"/>
      <c r="L1267" s="1604"/>
      <c r="M1267" s="1604"/>
      <c r="N1267" s="1604"/>
      <c r="O1267" s="1604"/>
      <c r="P1267" s="1604"/>
      <c r="Q1267" s="1634"/>
      <c r="R1267" s="1634"/>
      <c r="S1267" s="1634"/>
      <c r="T1267" s="1634"/>
      <c r="U1267" s="1634"/>
      <c r="V1267" s="1634"/>
      <c r="W1267" s="1831"/>
      <c r="X1267" s="1634"/>
      <c r="Y1267" s="1634"/>
      <c r="Z1267" s="1634"/>
      <c r="AA1267" s="1683"/>
      <c r="AB1267" s="1634"/>
      <c r="AC1267" s="842"/>
      <c r="AD1267" s="258"/>
      <c r="AE1267" s="258"/>
      <c r="AF1267" s="258"/>
      <c r="AG1267" s="258"/>
      <c r="AH1267" s="258"/>
      <c r="AI1267" s="258"/>
      <c r="AJ1267" s="258"/>
      <c r="AK1267" s="258"/>
      <c r="AL1267" s="258"/>
      <c r="AM1267" s="258"/>
      <c r="AN1267" s="258"/>
      <c r="AO1267" s="258"/>
      <c r="AP1267" s="258"/>
      <c r="AQ1267" s="258"/>
      <c r="AR1267" s="258"/>
      <c r="AS1267" s="258"/>
      <c r="AT1267" s="258"/>
      <c r="AU1267" s="258"/>
      <c r="AV1267" s="258"/>
      <c r="AW1267" s="258"/>
      <c r="AX1267" s="258"/>
      <c r="AY1267" s="258"/>
      <c r="AZ1267" s="258"/>
      <c r="BA1267" s="258"/>
      <c r="BB1267" s="258"/>
      <c r="BC1267" s="258"/>
      <c r="BD1267" s="258"/>
      <c r="BE1267" s="258"/>
      <c r="BF1267" s="258"/>
      <c r="BG1267" s="258"/>
      <c r="BH1267" s="258"/>
      <c r="BI1267" s="258"/>
      <c r="BJ1267" s="258"/>
      <c r="BK1267" s="258"/>
      <c r="BL1267" s="258"/>
      <c r="BM1267" s="258"/>
      <c r="BN1267" s="258"/>
      <c r="BO1267" s="258"/>
      <c r="BP1267" s="258"/>
      <c r="BQ1267" s="258"/>
      <c r="BR1267" s="258"/>
      <c r="BS1267" s="258"/>
      <c r="BT1267" s="258"/>
      <c r="BU1267" s="258"/>
      <c r="BV1267" s="258"/>
      <c r="BW1267" s="258"/>
      <c r="BX1267" s="258"/>
      <c r="BY1267" s="258"/>
      <c r="BZ1267" s="258"/>
      <c r="CA1267" s="258"/>
      <c r="CB1267" s="258"/>
      <c r="CC1267" s="258"/>
      <c r="CD1267" s="258"/>
      <c r="CE1267" s="258"/>
      <c r="CF1267" s="258"/>
      <c r="CG1267" s="258"/>
      <c r="CH1267" s="258"/>
      <c r="CI1267" s="258"/>
      <c r="CJ1267" s="258"/>
      <c r="CK1267" s="258"/>
      <c r="CL1267" s="258"/>
      <c r="CM1267" s="258"/>
      <c r="CN1267" s="258"/>
      <c r="CO1267" s="258"/>
      <c r="CP1267" s="258"/>
      <c r="CQ1267" s="258"/>
      <c r="CR1267" s="258"/>
      <c r="CS1267" s="258"/>
      <c r="CT1267" s="258"/>
      <c r="CU1267" s="258"/>
      <c r="CV1267" s="258"/>
      <c r="CW1267" s="258"/>
      <c r="CX1267" s="258"/>
      <c r="CY1267" s="258"/>
      <c r="CZ1267" s="258"/>
      <c r="DA1267" s="258"/>
      <c r="DB1267" s="258"/>
      <c r="DC1267" s="258"/>
      <c r="DD1267" s="258"/>
      <c r="DE1267" s="258"/>
      <c r="DF1267" s="258"/>
      <c r="DG1267" s="258"/>
      <c r="DH1267" s="258"/>
      <c r="DI1267" s="258"/>
      <c r="DJ1267" s="258"/>
      <c r="DK1267" s="258"/>
      <c r="DL1267" s="258"/>
      <c r="DM1267" s="258"/>
      <c r="DN1267" s="258"/>
      <c r="DO1267" s="258"/>
      <c r="DP1267" s="258"/>
      <c r="DQ1267" s="258"/>
      <c r="DR1267" s="258"/>
      <c r="DS1267" s="258"/>
      <c r="DT1267" s="258"/>
      <c r="DU1267" s="258"/>
      <c r="DV1267" s="258"/>
      <c r="DW1267" s="258"/>
      <c r="DX1267" s="258"/>
      <c r="DY1267" s="258"/>
      <c r="DZ1267" s="258"/>
      <c r="EA1267" s="258"/>
      <c r="EB1267" s="258"/>
      <c r="EC1267" s="258"/>
      <c r="ED1267" s="258"/>
      <c r="EE1267" s="258"/>
      <c r="EF1267" s="258"/>
      <c r="EG1267" s="258"/>
      <c r="EH1267" s="258"/>
      <c r="EI1267" s="258"/>
      <c r="EJ1267" s="258"/>
      <c r="EK1267" s="258"/>
      <c r="EL1267" s="258"/>
      <c r="EM1267" s="258"/>
      <c r="EN1267" s="258"/>
      <c r="EO1267" s="258"/>
      <c r="EP1267" s="258"/>
      <c r="EQ1267" s="258"/>
      <c r="ER1267" s="258"/>
      <c r="ES1267" s="258"/>
      <c r="ET1267" s="258"/>
      <c r="EU1267" s="258"/>
      <c r="EV1267" s="258"/>
      <c r="EW1267" s="258"/>
      <c r="EX1267" s="258"/>
      <c r="EY1267" s="258"/>
      <c r="EZ1267" s="258"/>
      <c r="FA1267" s="258"/>
      <c r="FB1267" s="258"/>
      <c r="FC1267" s="258"/>
      <c r="FD1267" s="258"/>
      <c r="FE1267" s="258"/>
      <c r="FF1267" s="258"/>
      <c r="FG1267" s="258"/>
      <c r="FH1267" s="258"/>
      <c r="FI1267" s="258"/>
      <c r="FJ1267" s="258"/>
      <c r="FK1267" s="258"/>
      <c r="FL1267" s="258"/>
      <c r="FM1267" s="258"/>
      <c r="FN1267" s="258"/>
      <c r="FO1267" s="258"/>
      <c r="FP1267" s="258"/>
      <c r="FQ1267" s="258"/>
      <c r="FR1267" s="258"/>
      <c r="FS1267" s="258"/>
      <c r="FT1267" s="258"/>
      <c r="FU1267" s="258"/>
      <c r="FV1267" s="258"/>
      <c r="FW1267" s="258"/>
      <c r="FX1267" s="258"/>
      <c r="FY1267" s="258"/>
      <c r="FZ1267" s="258"/>
      <c r="GA1267" s="258"/>
      <c r="GB1267" s="258"/>
      <c r="GC1267" s="258"/>
      <c r="GD1267" s="258"/>
      <c r="GE1267" s="258"/>
      <c r="GF1267" s="258"/>
      <c r="GG1267" s="258"/>
      <c r="GH1267" s="258"/>
      <c r="GI1267" s="258"/>
      <c r="GJ1267" s="258"/>
      <c r="GK1267" s="258"/>
      <c r="GL1267" s="258"/>
      <c r="GM1267" s="258"/>
      <c r="GN1267" s="258"/>
      <c r="GO1267" s="258"/>
      <c r="GP1267" s="258"/>
      <c r="GQ1267" s="258"/>
      <c r="GR1267" s="258"/>
      <c r="GS1267" s="258"/>
      <c r="GT1267" s="258"/>
      <c r="GU1267" s="258"/>
      <c r="GV1267" s="258"/>
      <c r="GW1267" s="258"/>
      <c r="GX1267" s="258"/>
      <c r="GY1267" s="258"/>
      <c r="GZ1267" s="258"/>
      <c r="HA1267" s="258"/>
      <c r="HB1267" s="258"/>
      <c r="HC1267" s="258"/>
      <c r="HD1267" s="258"/>
      <c r="HE1267" s="258"/>
      <c r="HF1267" s="258"/>
      <c r="HG1267" s="258"/>
      <c r="HH1267" s="258"/>
      <c r="HI1267" s="258"/>
      <c r="HJ1267" s="258"/>
      <c r="HK1267" s="258"/>
      <c r="HL1267" s="258"/>
      <c r="HM1267" s="258"/>
      <c r="HN1267" s="258"/>
      <c r="HO1267" s="258"/>
      <c r="HP1267" s="258"/>
      <c r="HQ1267" s="258"/>
      <c r="HR1267" s="258"/>
      <c r="HS1267" s="258"/>
      <c r="HT1267" s="258"/>
      <c r="HU1267" s="258"/>
      <c r="HV1267" s="258"/>
      <c r="HW1267" s="258"/>
      <c r="HX1267" s="258"/>
      <c r="HY1267" s="258"/>
      <c r="HZ1267" s="258"/>
      <c r="IA1267" s="258"/>
      <c r="IB1267" s="258"/>
      <c r="IC1267" s="258"/>
      <c r="ID1267" s="258"/>
      <c r="IE1267" s="258"/>
      <c r="IF1267" s="258"/>
      <c r="IG1267" s="258"/>
      <c r="IH1267" s="258"/>
      <c r="II1267" s="258"/>
      <c r="IJ1267" s="258"/>
      <c r="IK1267" s="258"/>
      <c r="IL1267" s="258"/>
      <c r="IM1267" s="258"/>
      <c r="IN1267" s="258"/>
      <c r="IO1267" s="258"/>
      <c r="IP1267" s="258"/>
      <c r="IQ1267" s="258"/>
      <c r="IR1267" s="258"/>
      <c r="IS1267" s="258"/>
      <c r="IT1267" s="258"/>
      <c r="IU1267" s="258"/>
      <c r="IV1267" s="258"/>
      <c r="IW1267" s="258"/>
      <c r="IX1267" s="258"/>
      <c r="IY1267" s="258"/>
      <c r="IZ1267" s="258"/>
      <c r="JA1267" s="258"/>
      <c r="JB1267" s="258"/>
      <c r="JC1267" s="258"/>
      <c r="JD1267" s="258"/>
      <c r="JE1267" s="258"/>
      <c r="JF1267" s="258"/>
      <c r="JG1267" s="258"/>
      <c r="JH1267" s="258"/>
    </row>
    <row r="1268" spans="1:268" s="867" customFormat="1" x14ac:dyDescent="0.25">
      <c r="A1268" s="813"/>
      <c r="B1268" s="813"/>
      <c r="C1268" s="1300" t="s">
        <v>309</v>
      </c>
      <c r="D1268" s="1300"/>
      <c r="E1268" s="1301"/>
      <c r="F1268" s="1301"/>
      <c r="G1268" s="1301"/>
      <c r="H1268" s="1431">
        <f t="shared" si="666"/>
        <v>0</v>
      </c>
      <c r="I1268" s="1603"/>
      <c r="J1268" s="1603"/>
      <c r="K1268" s="1604"/>
      <c r="L1268" s="1604"/>
      <c r="M1268" s="1604"/>
      <c r="N1268" s="1604"/>
      <c r="O1268" s="1604"/>
      <c r="P1268" s="1604"/>
      <c r="Q1268" s="1634"/>
      <c r="R1268" s="1634"/>
      <c r="S1268" s="1634"/>
      <c r="T1268" s="1634"/>
      <c r="U1268" s="1634"/>
      <c r="V1268" s="1634"/>
      <c r="W1268" s="1831"/>
      <c r="X1268" s="1634"/>
      <c r="Y1268" s="1634"/>
      <c r="Z1268" s="1634"/>
      <c r="AA1268" s="1683"/>
      <c r="AB1268" s="1634"/>
      <c r="AC1268" s="842"/>
      <c r="AD1268" s="258"/>
      <c r="AE1268" s="258"/>
      <c r="AF1268" s="258"/>
      <c r="AG1268" s="258"/>
      <c r="AH1268" s="258"/>
      <c r="AI1268" s="258"/>
      <c r="AJ1268" s="258"/>
      <c r="AK1268" s="258"/>
      <c r="AL1268" s="258"/>
      <c r="AM1268" s="258"/>
      <c r="AN1268" s="258"/>
      <c r="AO1268" s="258"/>
      <c r="AP1268" s="258"/>
      <c r="AQ1268" s="258"/>
      <c r="AR1268" s="258"/>
      <c r="AS1268" s="258"/>
      <c r="AT1268" s="258"/>
      <c r="AU1268" s="258"/>
      <c r="AV1268" s="258"/>
      <c r="AW1268" s="258"/>
      <c r="AX1268" s="258"/>
      <c r="AY1268" s="258"/>
      <c r="AZ1268" s="258"/>
      <c r="BA1268" s="258"/>
      <c r="BB1268" s="258"/>
      <c r="BC1268" s="258"/>
      <c r="BD1268" s="258"/>
      <c r="BE1268" s="258"/>
      <c r="BF1268" s="258"/>
      <c r="BG1268" s="258"/>
      <c r="BH1268" s="258"/>
      <c r="BI1268" s="258"/>
      <c r="BJ1268" s="258"/>
      <c r="BK1268" s="258"/>
      <c r="BL1268" s="258"/>
      <c r="BM1268" s="258"/>
      <c r="BN1268" s="258"/>
      <c r="BO1268" s="258"/>
      <c r="BP1268" s="258"/>
      <c r="BQ1268" s="258"/>
      <c r="BR1268" s="258"/>
      <c r="BS1268" s="258"/>
      <c r="BT1268" s="258"/>
      <c r="BU1268" s="258"/>
      <c r="BV1268" s="258"/>
      <c r="BW1268" s="258"/>
      <c r="BX1268" s="258"/>
      <c r="BY1268" s="258"/>
      <c r="BZ1268" s="258"/>
      <c r="CA1268" s="258"/>
      <c r="CB1268" s="258"/>
      <c r="CC1268" s="258"/>
      <c r="CD1268" s="258"/>
      <c r="CE1268" s="258"/>
      <c r="CF1268" s="258"/>
      <c r="CG1268" s="258"/>
      <c r="CH1268" s="258"/>
      <c r="CI1268" s="258"/>
      <c r="CJ1268" s="258"/>
      <c r="CK1268" s="258"/>
      <c r="CL1268" s="258"/>
      <c r="CM1268" s="258"/>
      <c r="CN1268" s="258"/>
      <c r="CO1268" s="258"/>
      <c r="CP1268" s="258"/>
      <c r="CQ1268" s="258"/>
      <c r="CR1268" s="258"/>
      <c r="CS1268" s="258"/>
      <c r="CT1268" s="258"/>
      <c r="CU1268" s="258"/>
      <c r="CV1268" s="258"/>
      <c r="CW1268" s="258"/>
      <c r="CX1268" s="258"/>
      <c r="CY1268" s="258"/>
      <c r="CZ1268" s="258"/>
      <c r="DA1268" s="258"/>
      <c r="DB1268" s="258"/>
      <c r="DC1268" s="258"/>
      <c r="DD1268" s="258"/>
      <c r="DE1268" s="258"/>
      <c r="DF1268" s="258"/>
      <c r="DG1268" s="258"/>
      <c r="DH1268" s="258"/>
      <c r="DI1268" s="258"/>
      <c r="DJ1268" s="258"/>
      <c r="DK1268" s="258"/>
      <c r="DL1268" s="258"/>
      <c r="DM1268" s="258"/>
      <c r="DN1268" s="258"/>
      <c r="DO1268" s="258"/>
      <c r="DP1268" s="258"/>
      <c r="DQ1268" s="258"/>
      <c r="DR1268" s="258"/>
      <c r="DS1268" s="258"/>
      <c r="DT1268" s="258"/>
      <c r="DU1268" s="258"/>
      <c r="DV1268" s="258"/>
      <c r="DW1268" s="258"/>
      <c r="DX1268" s="258"/>
      <c r="DY1268" s="258"/>
      <c r="DZ1268" s="258"/>
      <c r="EA1268" s="258"/>
      <c r="EB1268" s="258"/>
      <c r="EC1268" s="258"/>
      <c r="ED1268" s="258"/>
      <c r="EE1268" s="258"/>
      <c r="EF1268" s="258"/>
      <c r="EG1268" s="258"/>
      <c r="EH1268" s="258"/>
      <c r="EI1268" s="258"/>
      <c r="EJ1268" s="258"/>
      <c r="EK1268" s="258"/>
      <c r="EL1268" s="258"/>
      <c r="EM1268" s="258"/>
      <c r="EN1268" s="258"/>
      <c r="EO1268" s="258"/>
      <c r="EP1268" s="258"/>
      <c r="EQ1268" s="258"/>
      <c r="ER1268" s="258"/>
      <c r="ES1268" s="258"/>
      <c r="ET1268" s="258"/>
      <c r="EU1268" s="258"/>
      <c r="EV1268" s="258"/>
      <c r="EW1268" s="258"/>
      <c r="EX1268" s="258"/>
      <c r="EY1268" s="258"/>
      <c r="EZ1268" s="258"/>
      <c r="FA1268" s="258"/>
      <c r="FB1268" s="258"/>
      <c r="FC1268" s="258"/>
      <c r="FD1268" s="258"/>
      <c r="FE1268" s="258"/>
      <c r="FF1268" s="258"/>
      <c r="FG1268" s="258"/>
      <c r="FH1268" s="258"/>
      <c r="FI1268" s="258"/>
      <c r="FJ1268" s="258"/>
      <c r="FK1268" s="258"/>
      <c r="FL1268" s="258"/>
      <c r="FM1268" s="258"/>
      <c r="FN1268" s="258"/>
      <c r="FO1268" s="258"/>
      <c r="FP1268" s="258"/>
      <c r="FQ1268" s="258"/>
      <c r="FR1268" s="258"/>
      <c r="FS1268" s="258"/>
      <c r="FT1268" s="258"/>
      <c r="FU1268" s="258"/>
      <c r="FV1268" s="258"/>
      <c r="FW1268" s="258"/>
      <c r="FX1268" s="258"/>
      <c r="FY1268" s="258"/>
      <c r="FZ1268" s="258"/>
      <c r="GA1268" s="258"/>
      <c r="GB1268" s="258"/>
      <c r="GC1268" s="258"/>
      <c r="GD1268" s="258"/>
      <c r="GE1268" s="258"/>
      <c r="GF1268" s="258"/>
      <c r="GG1268" s="258"/>
      <c r="GH1268" s="258"/>
      <c r="GI1268" s="258"/>
      <c r="GJ1268" s="258"/>
      <c r="GK1268" s="258"/>
      <c r="GL1268" s="258"/>
      <c r="GM1268" s="258"/>
      <c r="GN1268" s="258"/>
      <c r="GO1268" s="258"/>
      <c r="GP1268" s="258"/>
      <c r="GQ1268" s="258"/>
      <c r="GR1268" s="258"/>
      <c r="GS1268" s="258"/>
      <c r="GT1268" s="258"/>
      <c r="GU1268" s="258"/>
      <c r="GV1268" s="258"/>
      <c r="GW1268" s="258"/>
      <c r="GX1268" s="258"/>
      <c r="GY1268" s="258"/>
      <c r="GZ1268" s="258"/>
      <c r="HA1268" s="258"/>
      <c r="HB1268" s="258"/>
      <c r="HC1268" s="258"/>
      <c r="HD1268" s="258"/>
      <c r="HE1268" s="258"/>
      <c r="HF1268" s="258"/>
      <c r="HG1268" s="258"/>
      <c r="HH1268" s="258"/>
      <c r="HI1268" s="258"/>
      <c r="HJ1268" s="258"/>
      <c r="HK1268" s="258"/>
      <c r="HL1268" s="258"/>
      <c r="HM1268" s="258"/>
      <c r="HN1268" s="258"/>
      <c r="HO1268" s="258"/>
      <c r="HP1268" s="258"/>
      <c r="HQ1268" s="258"/>
      <c r="HR1268" s="258"/>
      <c r="HS1268" s="258"/>
      <c r="HT1268" s="258"/>
      <c r="HU1268" s="258"/>
      <c r="HV1268" s="258"/>
      <c r="HW1268" s="258"/>
      <c r="HX1268" s="258"/>
      <c r="HY1268" s="258"/>
      <c r="HZ1268" s="258"/>
      <c r="IA1268" s="258"/>
      <c r="IB1268" s="258"/>
      <c r="IC1268" s="258"/>
      <c r="ID1268" s="258"/>
      <c r="IE1268" s="258"/>
      <c r="IF1268" s="258"/>
      <c r="IG1268" s="258"/>
      <c r="IH1268" s="258"/>
      <c r="II1268" s="258"/>
      <c r="IJ1268" s="258"/>
      <c r="IK1268" s="258"/>
      <c r="IL1268" s="258"/>
      <c r="IM1268" s="258"/>
      <c r="IN1268" s="258"/>
      <c r="IO1268" s="258"/>
      <c r="IP1268" s="258"/>
      <c r="IQ1268" s="258"/>
      <c r="IR1268" s="258"/>
      <c r="IS1268" s="258"/>
      <c r="IT1268" s="258"/>
      <c r="IU1268" s="258"/>
      <c r="IV1268" s="258"/>
      <c r="IW1268" s="258"/>
      <c r="IX1268" s="258"/>
      <c r="IY1268" s="258"/>
      <c r="IZ1268" s="258"/>
      <c r="JA1268" s="258"/>
      <c r="JB1268" s="258"/>
      <c r="JC1268" s="258"/>
      <c r="JD1268" s="258"/>
      <c r="JE1268" s="258"/>
      <c r="JF1268" s="258"/>
      <c r="JG1268" s="258"/>
      <c r="JH1268" s="258"/>
    </row>
    <row r="1269" spans="1:268" s="867" customFormat="1" ht="45" x14ac:dyDescent="0.25">
      <c r="A1269" s="813"/>
      <c r="B1269" s="813"/>
      <c r="C1269" s="1300" t="s">
        <v>314</v>
      </c>
      <c r="D1269" s="1300"/>
      <c r="E1269" s="1301">
        <f t="shared" ref="E1269:G1277" si="667">E1204</f>
        <v>8968</v>
      </c>
      <c r="F1269" s="1301">
        <f t="shared" si="667"/>
        <v>4485</v>
      </c>
      <c r="G1269" s="1301">
        <f t="shared" si="667"/>
        <v>6210</v>
      </c>
      <c r="H1269" s="1431">
        <f t="shared" si="666"/>
        <v>138.46153846153845</v>
      </c>
      <c r="I1269" s="1603"/>
      <c r="J1269" s="1603"/>
      <c r="K1269" s="1604"/>
      <c r="L1269" s="1604"/>
      <c r="M1269" s="1604"/>
      <c r="N1269" s="1604"/>
      <c r="O1269" s="1604"/>
      <c r="P1269" s="1604"/>
      <c r="Q1269" s="1634"/>
      <c r="R1269" s="1634"/>
      <c r="S1269" s="1634"/>
      <c r="T1269" s="1634"/>
      <c r="U1269" s="1634"/>
      <c r="V1269" s="1634"/>
      <c r="W1269" s="1831"/>
      <c r="X1269" s="1634"/>
      <c r="Y1269" s="1634"/>
      <c r="Z1269" s="1634"/>
      <c r="AA1269" s="1683"/>
      <c r="AB1269" s="1634"/>
      <c r="AC1269" s="842"/>
      <c r="AD1269" s="258"/>
      <c r="AE1269" s="258"/>
      <c r="AF1269" s="258"/>
      <c r="AG1269" s="258"/>
      <c r="AH1269" s="258"/>
      <c r="AI1269" s="258"/>
      <c r="AJ1269" s="258"/>
      <c r="AK1269" s="258"/>
      <c r="AL1269" s="258"/>
      <c r="AM1269" s="258"/>
      <c r="AN1269" s="258"/>
      <c r="AO1269" s="258"/>
      <c r="AP1269" s="258"/>
      <c r="AQ1269" s="258"/>
      <c r="AR1269" s="258"/>
      <c r="AS1269" s="258"/>
      <c r="AT1269" s="258"/>
      <c r="AU1269" s="258"/>
      <c r="AV1269" s="258"/>
      <c r="AW1269" s="258"/>
      <c r="AX1269" s="258"/>
      <c r="AY1269" s="258"/>
      <c r="AZ1269" s="258"/>
      <c r="BA1269" s="258"/>
      <c r="BB1269" s="258"/>
      <c r="BC1269" s="258"/>
      <c r="BD1269" s="258"/>
      <c r="BE1269" s="258"/>
      <c r="BF1269" s="258"/>
      <c r="BG1269" s="258"/>
      <c r="BH1269" s="258"/>
      <c r="BI1269" s="258"/>
      <c r="BJ1269" s="258"/>
      <c r="BK1269" s="258"/>
      <c r="BL1269" s="258"/>
      <c r="BM1269" s="258"/>
      <c r="BN1269" s="258"/>
      <c r="BO1269" s="258"/>
      <c r="BP1269" s="258"/>
      <c r="BQ1269" s="258"/>
      <c r="BR1269" s="258"/>
      <c r="BS1269" s="258"/>
      <c r="BT1269" s="258"/>
      <c r="BU1269" s="258"/>
      <c r="BV1269" s="258"/>
      <c r="BW1269" s="258"/>
      <c r="BX1269" s="258"/>
      <c r="BY1269" s="258"/>
      <c r="BZ1269" s="258"/>
      <c r="CA1269" s="258"/>
      <c r="CB1269" s="258"/>
      <c r="CC1269" s="258"/>
      <c r="CD1269" s="258"/>
      <c r="CE1269" s="258"/>
      <c r="CF1269" s="258"/>
      <c r="CG1269" s="258"/>
      <c r="CH1269" s="258"/>
      <c r="CI1269" s="258"/>
      <c r="CJ1269" s="258"/>
      <c r="CK1269" s="258"/>
      <c r="CL1269" s="258"/>
      <c r="CM1269" s="258"/>
      <c r="CN1269" s="258"/>
      <c r="CO1269" s="258"/>
      <c r="CP1269" s="258"/>
      <c r="CQ1269" s="258"/>
      <c r="CR1269" s="258"/>
      <c r="CS1269" s="258"/>
      <c r="CT1269" s="258"/>
      <c r="CU1269" s="258"/>
      <c r="CV1269" s="258"/>
      <c r="CW1269" s="258"/>
      <c r="CX1269" s="258"/>
      <c r="CY1269" s="258"/>
      <c r="CZ1269" s="258"/>
      <c r="DA1269" s="258"/>
      <c r="DB1269" s="258"/>
      <c r="DC1269" s="258"/>
      <c r="DD1269" s="258"/>
      <c r="DE1269" s="258"/>
      <c r="DF1269" s="258"/>
      <c r="DG1269" s="258"/>
      <c r="DH1269" s="258"/>
      <c r="DI1269" s="258"/>
      <c r="DJ1269" s="258"/>
      <c r="DK1269" s="258"/>
      <c r="DL1269" s="258"/>
      <c r="DM1269" s="258"/>
      <c r="DN1269" s="258"/>
      <c r="DO1269" s="258"/>
      <c r="DP1269" s="258"/>
      <c r="DQ1269" s="258"/>
      <c r="DR1269" s="258"/>
      <c r="DS1269" s="258"/>
      <c r="DT1269" s="258"/>
      <c r="DU1269" s="258"/>
      <c r="DV1269" s="258"/>
      <c r="DW1269" s="258"/>
      <c r="DX1269" s="258"/>
      <c r="DY1269" s="258"/>
      <c r="DZ1269" s="258"/>
      <c r="EA1269" s="258"/>
      <c r="EB1269" s="258"/>
      <c r="EC1269" s="258"/>
      <c r="ED1269" s="258"/>
      <c r="EE1269" s="258"/>
      <c r="EF1269" s="258"/>
      <c r="EG1269" s="258"/>
      <c r="EH1269" s="258"/>
      <c r="EI1269" s="258"/>
      <c r="EJ1269" s="258"/>
      <c r="EK1269" s="258"/>
      <c r="EL1269" s="258"/>
      <c r="EM1269" s="258"/>
      <c r="EN1269" s="258"/>
      <c r="EO1269" s="258"/>
      <c r="EP1269" s="258"/>
      <c r="EQ1269" s="258"/>
      <c r="ER1269" s="258"/>
      <c r="ES1269" s="258"/>
      <c r="ET1269" s="258"/>
      <c r="EU1269" s="258"/>
      <c r="EV1269" s="258"/>
      <c r="EW1269" s="258"/>
      <c r="EX1269" s="258"/>
      <c r="EY1269" s="258"/>
      <c r="EZ1269" s="258"/>
      <c r="FA1269" s="258"/>
      <c r="FB1269" s="258"/>
      <c r="FC1269" s="258"/>
      <c r="FD1269" s="258"/>
      <c r="FE1269" s="258"/>
      <c r="FF1269" s="258"/>
      <c r="FG1269" s="258"/>
      <c r="FH1269" s="258"/>
      <c r="FI1269" s="258"/>
      <c r="FJ1269" s="258"/>
      <c r="FK1269" s="258"/>
      <c r="FL1269" s="258"/>
      <c r="FM1269" s="258"/>
      <c r="FN1269" s="258"/>
      <c r="FO1269" s="258"/>
      <c r="FP1269" s="258"/>
      <c r="FQ1269" s="258"/>
      <c r="FR1269" s="258"/>
      <c r="FS1269" s="258"/>
      <c r="FT1269" s="258"/>
      <c r="FU1269" s="258"/>
      <c r="FV1269" s="258"/>
      <c r="FW1269" s="258"/>
      <c r="FX1269" s="258"/>
      <c r="FY1269" s="258"/>
      <c r="FZ1269" s="258"/>
      <c r="GA1269" s="258"/>
      <c r="GB1269" s="258"/>
      <c r="GC1269" s="258"/>
      <c r="GD1269" s="258"/>
      <c r="GE1269" s="258"/>
      <c r="GF1269" s="258"/>
      <c r="GG1269" s="258"/>
      <c r="GH1269" s="258"/>
      <c r="GI1269" s="258"/>
      <c r="GJ1269" s="258"/>
      <c r="GK1269" s="258"/>
      <c r="GL1269" s="258"/>
      <c r="GM1269" s="258"/>
      <c r="GN1269" s="258"/>
      <c r="GO1269" s="258"/>
      <c r="GP1269" s="258"/>
      <c r="GQ1269" s="258"/>
      <c r="GR1269" s="258"/>
      <c r="GS1269" s="258"/>
      <c r="GT1269" s="258"/>
      <c r="GU1269" s="258"/>
      <c r="GV1269" s="258"/>
      <c r="GW1269" s="258"/>
      <c r="GX1269" s="258"/>
      <c r="GY1269" s="258"/>
      <c r="GZ1269" s="258"/>
      <c r="HA1269" s="258"/>
      <c r="HB1269" s="258"/>
      <c r="HC1269" s="258"/>
      <c r="HD1269" s="258"/>
      <c r="HE1269" s="258"/>
      <c r="HF1269" s="258"/>
      <c r="HG1269" s="258"/>
      <c r="HH1269" s="258"/>
      <c r="HI1269" s="258"/>
      <c r="HJ1269" s="258"/>
      <c r="HK1269" s="258"/>
      <c r="HL1269" s="258"/>
      <c r="HM1269" s="258"/>
      <c r="HN1269" s="258"/>
      <c r="HO1269" s="258"/>
      <c r="HP1269" s="258"/>
      <c r="HQ1269" s="258"/>
      <c r="HR1269" s="258"/>
      <c r="HS1269" s="258"/>
      <c r="HT1269" s="258"/>
      <c r="HU1269" s="258"/>
      <c r="HV1269" s="258"/>
      <c r="HW1269" s="258"/>
      <c r="HX1269" s="258"/>
      <c r="HY1269" s="258"/>
      <c r="HZ1269" s="258"/>
      <c r="IA1269" s="258"/>
      <c r="IB1269" s="258"/>
      <c r="IC1269" s="258"/>
      <c r="ID1269" s="258"/>
      <c r="IE1269" s="258"/>
      <c r="IF1269" s="258"/>
      <c r="IG1269" s="258"/>
      <c r="IH1269" s="258"/>
      <c r="II1269" s="258"/>
      <c r="IJ1269" s="258"/>
      <c r="IK1269" s="258"/>
      <c r="IL1269" s="258"/>
      <c r="IM1269" s="258"/>
      <c r="IN1269" s="258"/>
      <c r="IO1269" s="258"/>
      <c r="IP1269" s="258"/>
      <c r="IQ1269" s="258"/>
      <c r="IR1269" s="258"/>
      <c r="IS1269" s="258"/>
      <c r="IT1269" s="258"/>
      <c r="IU1269" s="258"/>
      <c r="IV1269" s="258"/>
      <c r="IW1269" s="258"/>
      <c r="IX1269" s="258"/>
      <c r="IY1269" s="258"/>
      <c r="IZ1269" s="258"/>
      <c r="JA1269" s="258"/>
      <c r="JB1269" s="258"/>
      <c r="JC1269" s="258"/>
      <c r="JD1269" s="258"/>
      <c r="JE1269" s="258"/>
      <c r="JF1269" s="258"/>
      <c r="JG1269" s="258"/>
      <c r="JH1269" s="258"/>
    </row>
    <row r="1270" spans="1:268" s="867" customFormat="1" ht="30" x14ac:dyDescent="0.25">
      <c r="A1270" s="813"/>
      <c r="B1270" s="813"/>
      <c r="C1270" s="1300" t="s">
        <v>315</v>
      </c>
      <c r="D1270" s="1300"/>
      <c r="E1270" s="1301">
        <f t="shared" si="667"/>
        <v>5485</v>
      </c>
      <c r="F1270" s="1301">
        <f t="shared" si="667"/>
        <v>2743</v>
      </c>
      <c r="G1270" s="1301">
        <f t="shared" si="667"/>
        <v>3477</v>
      </c>
      <c r="H1270" s="1431">
        <f t="shared" si="666"/>
        <v>126.75902296755378</v>
      </c>
      <c r="I1270" s="1603"/>
      <c r="J1270" s="1603"/>
      <c r="K1270" s="1604"/>
      <c r="L1270" s="1604"/>
      <c r="M1270" s="1604"/>
      <c r="N1270" s="1604"/>
      <c r="O1270" s="1604"/>
      <c r="P1270" s="1604"/>
      <c r="Q1270" s="1634"/>
      <c r="R1270" s="1634"/>
      <c r="S1270" s="1634"/>
      <c r="T1270" s="1634"/>
      <c r="U1270" s="1634"/>
      <c r="V1270" s="1634"/>
      <c r="W1270" s="1831"/>
      <c r="X1270" s="1634"/>
      <c r="Y1270" s="1634"/>
      <c r="Z1270" s="1634"/>
      <c r="AA1270" s="1683"/>
      <c r="AB1270" s="1634"/>
      <c r="AC1270" s="842"/>
      <c r="AD1270" s="258"/>
      <c r="AE1270" s="258"/>
      <c r="AF1270" s="258"/>
      <c r="AG1270" s="258"/>
      <c r="AH1270" s="258"/>
      <c r="AI1270" s="258"/>
      <c r="AJ1270" s="258"/>
      <c r="AK1270" s="258"/>
      <c r="AL1270" s="258"/>
      <c r="AM1270" s="258"/>
      <c r="AN1270" s="258"/>
      <c r="AO1270" s="258"/>
      <c r="AP1270" s="258"/>
      <c r="AQ1270" s="258"/>
      <c r="AR1270" s="258"/>
      <c r="AS1270" s="258"/>
      <c r="AT1270" s="258"/>
      <c r="AU1270" s="258"/>
      <c r="AV1270" s="258"/>
      <c r="AW1270" s="258"/>
      <c r="AX1270" s="258"/>
      <c r="AY1270" s="258"/>
      <c r="AZ1270" s="258"/>
      <c r="BA1270" s="258"/>
      <c r="BB1270" s="258"/>
      <c r="BC1270" s="258"/>
      <c r="BD1270" s="258"/>
      <c r="BE1270" s="258"/>
      <c r="BF1270" s="258"/>
      <c r="BG1270" s="258"/>
      <c r="BH1270" s="258"/>
      <c r="BI1270" s="258"/>
      <c r="BJ1270" s="258"/>
      <c r="BK1270" s="258"/>
      <c r="BL1270" s="258"/>
      <c r="BM1270" s="258"/>
      <c r="BN1270" s="258"/>
      <c r="BO1270" s="258"/>
      <c r="BP1270" s="258"/>
      <c r="BQ1270" s="258"/>
      <c r="BR1270" s="258"/>
      <c r="BS1270" s="258"/>
      <c r="BT1270" s="258"/>
      <c r="BU1270" s="258"/>
      <c r="BV1270" s="258"/>
      <c r="BW1270" s="258"/>
      <c r="BX1270" s="258"/>
      <c r="BY1270" s="258"/>
      <c r="BZ1270" s="258"/>
      <c r="CA1270" s="258"/>
      <c r="CB1270" s="258"/>
      <c r="CC1270" s="258"/>
      <c r="CD1270" s="258"/>
      <c r="CE1270" s="258"/>
      <c r="CF1270" s="258"/>
      <c r="CG1270" s="258"/>
      <c r="CH1270" s="258"/>
      <c r="CI1270" s="258"/>
      <c r="CJ1270" s="258"/>
      <c r="CK1270" s="258"/>
      <c r="CL1270" s="258"/>
      <c r="CM1270" s="258"/>
      <c r="CN1270" s="258"/>
      <c r="CO1270" s="258"/>
      <c r="CP1270" s="258"/>
      <c r="CQ1270" s="258"/>
      <c r="CR1270" s="258"/>
      <c r="CS1270" s="258"/>
      <c r="CT1270" s="258"/>
      <c r="CU1270" s="258"/>
      <c r="CV1270" s="258"/>
      <c r="CW1270" s="258"/>
      <c r="CX1270" s="258"/>
      <c r="CY1270" s="258"/>
      <c r="CZ1270" s="258"/>
      <c r="DA1270" s="258"/>
      <c r="DB1270" s="258"/>
      <c r="DC1270" s="258"/>
      <c r="DD1270" s="258"/>
      <c r="DE1270" s="258"/>
      <c r="DF1270" s="258"/>
      <c r="DG1270" s="258"/>
      <c r="DH1270" s="258"/>
      <c r="DI1270" s="258"/>
      <c r="DJ1270" s="258"/>
      <c r="DK1270" s="258"/>
      <c r="DL1270" s="258"/>
      <c r="DM1270" s="258"/>
      <c r="DN1270" s="258"/>
      <c r="DO1270" s="258"/>
      <c r="DP1270" s="258"/>
      <c r="DQ1270" s="258"/>
      <c r="DR1270" s="258"/>
      <c r="DS1270" s="258"/>
      <c r="DT1270" s="258"/>
      <c r="DU1270" s="258"/>
      <c r="DV1270" s="258"/>
      <c r="DW1270" s="258"/>
      <c r="DX1270" s="258"/>
      <c r="DY1270" s="258"/>
      <c r="DZ1270" s="258"/>
      <c r="EA1270" s="258"/>
      <c r="EB1270" s="258"/>
      <c r="EC1270" s="258"/>
      <c r="ED1270" s="258"/>
      <c r="EE1270" s="258"/>
      <c r="EF1270" s="258"/>
      <c r="EG1270" s="258"/>
      <c r="EH1270" s="258"/>
      <c r="EI1270" s="258"/>
      <c r="EJ1270" s="258"/>
      <c r="EK1270" s="258"/>
      <c r="EL1270" s="258"/>
      <c r="EM1270" s="258"/>
      <c r="EN1270" s="258"/>
      <c r="EO1270" s="258"/>
      <c r="EP1270" s="258"/>
      <c r="EQ1270" s="258"/>
      <c r="ER1270" s="258"/>
      <c r="ES1270" s="258"/>
      <c r="ET1270" s="258"/>
      <c r="EU1270" s="258"/>
      <c r="EV1270" s="258"/>
      <c r="EW1270" s="258"/>
      <c r="EX1270" s="258"/>
      <c r="EY1270" s="258"/>
      <c r="EZ1270" s="258"/>
      <c r="FA1270" s="258"/>
      <c r="FB1270" s="258"/>
      <c r="FC1270" s="258"/>
      <c r="FD1270" s="258"/>
      <c r="FE1270" s="258"/>
      <c r="FF1270" s="258"/>
      <c r="FG1270" s="258"/>
      <c r="FH1270" s="258"/>
      <c r="FI1270" s="258"/>
      <c r="FJ1270" s="258"/>
      <c r="FK1270" s="258"/>
      <c r="FL1270" s="258"/>
      <c r="FM1270" s="258"/>
      <c r="FN1270" s="258"/>
      <c r="FO1270" s="258"/>
      <c r="FP1270" s="258"/>
      <c r="FQ1270" s="258"/>
      <c r="FR1270" s="258"/>
      <c r="FS1270" s="258"/>
      <c r="FT1270" s="258"/>
      <c r="FU1270" s="258"/>
      <c r="FV1270" s="258"/>
      <c r="FW1270" s="258"/>
      <c r="FX1270" s="258"/>
      <c r="FY1270" s="258"/>
      <c r="FZ1270" s="258"/>
      <c r="GA1270" s="258"/>
      <c r="GB1270" s="258"/>
      <c r="GC1270" s="258"/>
      <c r="GD1270" s="258"/>
      <c r="GE1270" s="258"/>
      <c r="GF1270" s="258"/>
      <c r="GG1270" s="258"/>
      <c r="GH1270" s="258"/>
      <c r="GI1270" s="258"/>
      <c r="GJ1270" s="258"/>
      <c r="GK1270" s="258"/>
      <c r="GL1270" s="258"/>
      <c r="GM1270" s="258"/>
      <c r="GN1270" s="258"/>
      <c r="GO1270" s="258"/>
      <c r="GP1270" s="258"/>
      <c r="GQ1270" s="258"/>
      <c r="GR1270" s="258"/>
      <c r="GS1270" s="258"/>
      <c r="GT1270" s="258"/>
      <c r="GU1270" s="258"/>
      <c r="GV1270" s="258"/>
      <c r="GW1270" s="258"/>
      <c r="GX1270" s="258"/>
      <c r="GY1270" s="258"/>
      <c r="GZ1270" s="258"/>
      <c r="HA1270" s="258"/>
      <c r="HB1270" s="258"/>
      <c r="HC1270" s="258"/>
      <c r="HD1270" s="258"/>
      <c r="HE1270" s="258"/>
      <c r="HF1270" s="258"/>
      <c r="HG1270" s="258"/>
      <c r="HH1270" s="258"/>
      <c r="HI1270" s="258"/>
      <c r="HJ1270" s="258"/>
      <c r="HK1270" s="258"/>
      <c r="HL1270" s="258"/>
      <c r="HM1270" s="258"/>
      <c r="HN1270" s="258"/>
      <c r="HO1270" s="258"/>
      <c r="HP1270" s="258"/>
      <c r="HQ1270" s="258"/>
      <c r="HR1270" s="258"/>
      <c r="HS1270" s="258"/>
      <c r="HT1270" s="258"/>
      <c r="HU1270" s="258"/>
      <c r="HV1270" s="258"/>
      <c r="HW1270" s="258"/>
      <c r="HX1270" s="258"/>
      <c r="HY1270" s="258"/>
      <c r="HZ1270" s="258"/>
      <c r="IA1270" s="258"/>
      <c r="IB1270" s="258"/>
      <c r="IC1270" s="258"/>
      <c r="ID1270" s="258"/>
      <c r="IE1270" s="258"/>
      <c r="IF1270" s="258"/>
      <c r="IG1270" s="258"/>
      <c r="IH1270" s="258"/>
      <c r="II1270" s="258"/>
      <c r="IJ1270" s="258"/>
      <c r="IK1270" s="258"/>
      <c r="IL1270" s="258"/>
      <c r="IM1270" s="258"/>
      <c r="IN1270" s="258"/>
      <c r="IO1270" s="258"/>
      <c r="IP1270" s="258"/>
      <c r="IQ1270" s="258"/>
      <c r="IR1270" s="258"/>
      <c r="IS1270" s="258"/>
      <c r="IT1270" s="258"/>
      <c r="IU1270" s="258"/>
      <c r="IV1270" s="258"/>
      <c r="IW1270" s="258"/>
      <c r="IX1270" s="258"/>
      <c r="IY1270" s="258"/>
      <c r="IZ1270" s="258"/>
      <c r="JA1270" s="258"/>
      <c r="JB1270" s="258"/>
      <c r="JC1270" s="258"/>
      <c r="JD1270" s="258"/>
      <c r="JE1270" s="258"/>
      <c r="JF1270" s="258"/>
      <c r="JG1270" s="258"/>
      <c r="JH1270" s="258"/>
    </row>
    <row r="1271" spans="1:268" s="867" customFormat="1" ht="30" x14ac:dyDescent="0.25">
      <c r="A1271" s="813"/>
      <c r="B1271" s="813"/>
      <c r="C1271" s="1300" t="s">
        <v>316</v>
      </c>
      <c r="D1271" s="1300"/>
      <c r="E1271" s="1301">
        <f t="shared" si="667"/>
        <v>1646</v>
      </c>
      <c r="F1271" s="1301">
        <f t="shared" si="667"/>
        <v>823</v>
      </c>
      <c r="G1271" s="1301">
        <f t="shared" si="667"/>
        <v>641</v>
      </c>
      <c r="H1271" s="1431">
        <f t="shared" si="666"/>
        <v>77.885783718104491</v>
      </c>
      <c r="I1271" s="1603"/>
      <c r="J1271" s="1603"/>
      <c r="K1271" s="1604"/>
      <c r="L1271" s="1604"/>
      <c r="M1271" s="1604"/>
      <c r="N1271" s="1604"/>
      <c r="O1271" s="1604"/>
      <c r="P1271" s="1604"/>
      <c r="Q1271" s="1634"/>
      <c r="R1271" s="1634"/>
      <c r="S1271" s="1634"/>
      <c r="T1271" s="1634"/>
      <c r="U1271" s="1634"/>
      <c r="V1271" s="1634"/>
      <c r="W1271" s="1831"/>
      <c r="X1271" s="1634"/>
      <c r="Y1271" s="1634"/>
      <c r="Z1271" s="1634"/>
      <c r="AA1271" s="1683"/>
      <c r="AB1271" s="1634"/>
      <c r="AC1271" s="842"/>
      <c r="AD1271" s="258"/>
      <c r="AE1271" s="258"/>
      <c r="AF1271" s="258"/>
      <c r="AG1271" s="258"/>
      <c r="AH1271" s="258"/>
      <c r="AI1271" s="258"/>
      <c r="AJ1271" s="258"/>
      <c r="AK1271" s="258"/>
      <c r="AL1271" s="258"/>
      <c r="AM1271" s="258"/>
      <c r="AN1271" s="258"/>
      <c r="AO1271" s="258"/>
      <c r="AP1271" s="258"/>
      <c r="AQ1271" s="258"/>
      <c r="AR1271" s="258"/>
      <c r="AS1271" s="258"/>
      <c r="AT1271" s="258"/>
      <c r="AU1271" s="258"/>
      <c r="AV1271" s="258"/>
      <c r="AW1271" s="258"/>
      <c r="AX1271" s="258"/>
      <c r="AY1271" s="258"/>
      <c r="AZ1271" s="258"/>
      <c r="BA1271" s="258"/>
      <c r="BB1271" s="258"/>
      <c r="BC1271" s="258"/>
      <c r="BD1271" s="258"/>
      <c r="BE1271" s="258"/>
      <c r="BF1271" s="258"/>
      <c r="BG1271" s="258"/>
      <c r="BH1271" s="258"/>
      <c r="BI1271" s="258"/>
      <c r="BJ1271" s="258"/>
      <c r="BK1271" s="258"/>
      <c r="BL1271" s="258"/>
      <c r="BM1271" s="258"/>
      <c r="BN1271" s="258"/>
      <c r="BO1271" s="258"/>
      <c r="BP1271" s="258"/>
      <c r="BQ1271" s="258"/>
      <c r="BR1271" s="258"/>
      <c r="BS1271" s="258"/>
      <c r="BT1271" s="258"/>
      <c r="BU1271" s="258"/>
      <c r="BV1271" s="258"/>
      <c r="BW1271" s="258"/>
      <c r="BX1271" s="258"/>
      <c r="BY1271" s="258"/>
      <c r="BZ1271" s="258"/>
      <c r="CA1271" s="258"/>
      <c r="CB1271" s="258"/>
      <c r="CC1271" s="258"/>
      <c r="CD1271" s="258"/>
      <c r="CE1271" s="258"/>
      <c r="CF1271" s="258"/>
      <c r="CG1271" s="258"/>
      <c r="CH1271" s="258"/>
      <c r="CI1271" s="258"/>
      <c r="CJ1271" s="258"/>
      <c r="CK1271" s="258"/>
      <c r="CL1271" s="258"/>
      <c r="CM1271" s="258"/>
      <c r="CN1271" s="258"/>
      <c r="CO1271" s="258"/>
      <c r="CP1271" s="258"/>
      <c r="CQ1271" s="258"/>
      <c r="CR1271" s="258"/>
      <c r="CS1271" s="258"/>
      <c r="CT1271" s="258"/>
      <c r="CU1271" s="258"/>
      <c r="CV1271" s="258"/>
      <c r="CW1271" s="258"/>
      <c r="CX1271" s="258"/>
      <c r="CY1271" s="258"/>
      <c r="CZ1271" s="258"/>
      <c r="DA1271" s="258"/>
      <c r="DB1271" s="258"/>
      <c r="DC1271" s="258"/>
      <c r="DD1271" s="258"/>
      <c r="DE1271" s="258"/>
      <c r="DF1271" s="258"/>
      <c r="DG1271" s="258"/>
      <c r="DH1271" s="258"/>
      <c r="DI1271" s="258"/>
      <c r="DJ1271" s="258"/>
      <c r="DK1271" s="258"/>
      <c r="DL1271" s="258"/>
      <c r="DM1271" s="258"/>
      <c r="DN1271" s="258"/>
      <c r="DO1271" s="258"/>
      <c r="DP1271" s="258"/>
      <c r="DQ1271" s="258"/>
      <c r="DR1271" s="258"/>
      <c r="DS1271" s="258"/>
      <c r="DT1271" s="258"/>
      <c r="DU1271" s="258"/>
      <c r="DV1271" s="258"/>
      <c r="DW1271" s="258"/>
      <c r="DX1271" s="258"/>
      <c r="DY1271" s="258"/>
      <c r="DZ1271" s="258"/>
      <c r="EA1271" s="258"/>
      <c r="EB1271" s="258"/>
      <c r="EC1271" s="258"/>
      <c r="ED1271" s="258"/>
      <c r="EE1271" s="258"/>
      <c r="EF1271" s="258"/>
      <c r="EG1271" s="258"/>
      <c r="EH1271" s="258"/>
      <c r="EI1271" s="258"/>
      <c r="EJ1271" s="258"/>
      <c r="EK1271" s="258"/>
      <c r="EL1271" s="258"/>
      <c r="EM1271" s="258"/>
      <c r="EN1271" s="258"/>
      <c r="EO1271" s="258"/>
      <c r="EP1271" s="258"/>
      <c r="EQ1271" s="258"/>
      <c r="ER1271" s="258"/>
      <c r="ES1271" s="258"/>
      <c r="ET1271" s="258"/>
      <c r="EU1271" s="258"/>
      <c r="EV1271" s="258"/>
      <c r="EW1271" s="258"/>
      <c r="EX1271" s="258"/>
      <c r="EY1271" s="258"/>
      <c r="EZ1271" s="258"/>
      <c r="FA1271" s="258"/>
      <c r="FB1271" s="258"/>
      <c r="FC1271" s="258"/>
      <c r="FD1271" s="258"/>
      <c r="FE1271" s="258"/>
      <c r="FF1271" s="258"/>
      <c r="FG1271" s="258"/>
      <c r="FH1271" s="258"/>
      <c r="FI1271" s="258"/>
      <c r="FJ1271" s="258"/>
      <c r="FK1271" s="258"/>
      <c r="FL1271" s="258"/>
      <c r="FM1271" s="258"/>
      <c r="FN1271" s="258"/>
      <c r="FO1271" s="258"/>
      <c r="FP1271" s="258"/>
      <c r="FQ1271" s="258"/>
      <c r="FR1271" s="258"/>
      <c r="FS1271" s="258"/>
      <c r="FT1271" s="258"/>
      <c r="FU1271" s="258"/>
      <c r="FV1271" s="258"/>
      <c r="FW1271" s="258"/>
      <c r="FX1271" s="258"/>
      <c r="FY1271" s="258"/>
      <c r="FZ1271" s="258"/>
      <c r="GA1271" s="258"/>
      <c r="GB1271" s="258"/>
      <c r="GC1271" s="258"/>
      <c r="GD1271" s="258"/>
      <c r="GE1271" s="258"/>
      <c r="GF1271" s="258"/>
      <c r="GG1271" s="258"/>
      <c r="GH1271" s="258"/>
      <c r="GI1271" s="258"/>
      <c r="GJ1271" s="258"/>
      <c r="GK1271" s="258"/>
      <c r="GL1271" s="258"/>
      <c r="GM1271" s="258"/>
      <c r="GN1271" s="258"/>
      <c r="GO1271" s="258"/>
      <c r="GP1271" s="258"/>
      <c r="GQ1271" s="258"/>
      <c r="GR1271" s="258"/>
      <c r="GS1271" s="258"/>
      <c r="GT1271" s="258"/>
      <c r="GU1271" s="258"/>
      <c r="GV1271" s="258"/>
      <c r="GW1271" s="258"/>
      <c r="GX1271" s="258"/>
      <c r="GY1271" s="258"/>
      <c r="GZ1271" s="258"/>
      <c r="HA1271" s="258"/>
      <c r="HB1271" s="258"/>
      <c r="HC1271" s="258"/>
      <c r="HD1271" s="258"/>
      <c r="HE1271" s="258"/>
      <c r="HF1271" s="258"/>
      <c r="HG1271" s="258"/>
      <c r="HH1271" s="258"/>
      <c r="HI1271" s="258"/>
      <c r="HJ1271" s="258"/>
      <c r="HK1271" s="258"/>
      <c r="HL1271" s="258"/>
      <c r="HM1271" s="258"/>
      <c r="HN1271" s="258"/>
      <c r="HO1271" s="258"/>
      <c r="HP1271" s="258"/>
      <c r="HQ1271" s="258"/>
      <c r="HR1271" s="258"/>
      <c r="HS1271" s="258"/>
      <c r="HT1271" s="258"/>
      <c r="HU1271" s="258"/>
      <c r="HV1271" s="258"/>
      <c r="HW1271" s="258"/>
      <c r="HX1271" s="258"/>
      <c r="HY1271" s="258"/>
      <c r="HZ1271" s="258"/>
      <c r="IA1271" s="258"/>
      <c r="IB1271" s="258"/>
      <c r="IC1271" s="258"/>
      <c r="ID1271" s="258"/>
      <c r="IE1271" s="258"/>
      <c r="IF1271" s="258"/>
      <c r="IG1271" s="258"/>
      <c r="IH1271" s="258"/>
      <c r="II1271" s="258"/>
      <c r="IJ1271" s="258"/>
      <c r="IK1271" s="258"/>
      <c r="IL1271" s="258"/>
      <c r="IM1271" s="258"/>
      <c r="IN1271" s="258"/>
      <c r="IO1271" s="258"/>
      <c r="IP1271" s="258"/>
      <c r="IQ1271" s="258"/>
      <c r="IR1271" s="258"/>
      <c r="IS1271" s="258"/>
      <c r="IT1271" s="258"/>
      <c r="IU1271" s="258"/>
      <c r="IV1271" s="258"/>
      <c r="IW1271" s="258"/>
      <c r="IX1271" s="258"/>
      <c r="IY1271" s="258"/>
      <c r="IZ1271" s="258"/>
      <c r="JA1271" s="258"/>
      <c r="JB1271" s="258"/>
      <c r="JC1271" s="258"/>
      <c r="JD1271" s="258"/>
      <c r="JE1271" s="258"/>
      <c r="JF1271" s="258"/>
      <c r="JG1271" s="258"/>
      <c r="JH1271" s="258"/>
    </row>
    <row r="1272" spans="1:268" s="867" customFormat="1" ht="15" customHeight="1" x14ac:dyDescent="0.25">
      <c r="A1272" s="813">
        <v>1</v>
      </c>
      <c r="B1272" s="813">
        <v>1</v>
      </c>
      <c r="C1272" s="1300" t="s">
        <v>365</v>
      </c>
      <c r="D1272" s="1300"/>
      <c r="E1272" s="1301">
        <f t="shared" si="667"/>
        <v>1125</v>
      </c>
      <c r="F1272" s="1301">
        <f t="shared" si="667"/>
        <v>563</v>
      </c>
      <c r="G1272" s="1301">
        <f t="shared" si="667"/>
        <v>1251</v>
      </c>
      <c r="H1272" s="1431">
        <f t="shared" si="666"/>
        <v>222.202486678508</v>
      </c>
      <c r="I1272" s="1603"/>
      <c r="J1272" s="1603"/>
      <c r="K1272" s="1604"/>
      <c r="L1272" s="1604"/>
      <c r="M1272" s="1604"/>
      <c r="N1272" s="1604"/>
      <c r="O1272" s="1604"/>
      <c r="P1272" s="1604"/>
      <c r="Q1272" s="1634"/>
      <c r="R1272" s="1634"/>
      <c r="S1272" s="1634"/>
      <c r="T1272" s="1634"/>
      <c r="U1272" s="1634"/>
      <c r="V1272" s="1634"/>
      <c r="W1272" s="1831"/>
      <c r="X1272" s="1634"/>
      <c r="Y1272" s="1634"/>
      <c r="Z1272" s="1634"/>
      <c r="AA1272" s="1683"/>
      <c r="AB1272" s="1634"/>
      <c r="AC1272" s="842"/>
      <c r="AD1272" s="258"/>
      <c r="AE1272" s="258"/>
      <c r="AF1272" s="258"/>
      <c r="AG1272" s="258"/>
      <c r="AH1272" s="258"/>
      <c r="AI1272" s="258"/>
      <c r="AJ1272" s="258"/>
      <c r="AK1272" s="258"/>
      <c r="AL1272" s="258"/>
      <c r="AM1272" s="258"/>
      <c r="AN1272" s="258"/>
      <c r="AO1272" s="258"/>
      <c r="AP1272" s="258"/>
      <c r="AQ1272" s="258"/>
      <c r="AR1272" s="258"/>
      <c r="AS1272" s="258"/>
      <c r="AT1272" s="258"/>
      <c r="AU1272" s="258"/>
      <c r="AV1272" s="258"/>
      <c r="AW1272" s="258"/>
      <c r="AX1272" s="258"/>
      <c r="AY1272" s="258"/>
      <c r="AZ1272" s="258"/>
      <c r="BA1272" s="258"/>
      <c r="BB1272" s="258"/>
      <c r="BC1272" s="258"/>
      <c r="BD1272" s="258"/>
      <c r="BE1272" s="258"/>
      <c r="BF1272" s="258"/>
      <c r="BG1272" s="258"/>
      <c r="BH1272" s="258"/>
      <c r="BI1272" s="258"/>
      <c r="BJ1272" s="258"/>
      <c r="BK1272" s="258"/>
      <c r="BL1272" s="258"/>
      <c r="BM1272" s="258"/>
      <c r="BN1272" s="258"/>
      <c r="BO1272" s="258"/>
      <c r="BP1272" s="258"/>
      <c r="BQ1272" s="258"/>
      <c r="BR1272" s="258"/>
      <c r="BS1272" s="258"/>
      <c r="BT1272" s="258"/>
      <c r="BU1272" s="258"/>
      <c r="BV1272" s="258"/>
      <c r="BW1272" s="258"/>
      <c r="BX1272" s="258"/>
      <c r="BY1272" s="258"/>
      <c r="BZ1272" s="258"/>
      <c r="CA1272" s="258"/>
      <c r="CB1272" s="258"/>
      <c r="CC1272" s="258"/>
      <c r="CD1272" s="258"/>
      <c r="CE1272" s="258"/>
      <c r="CF1272" s="258"/>
      <c r="CG1272" s="258"/>
      <c r="CH1272" s="258"/>
      <c r="CI1272" s="258"/>
      <c r="CJ1272" s="258"/>
      <c r="CK1272" s="258"/>
      <c r="CL1272" s="258"/>
      <c r="CM1272" s="258"/>
      <c r="CN1272" s="258"/>
      <c r="CO1272" s="258"/>
      <c r="CP1272" s="258"/>
      <c r="CQ1272" s="258"/>
      <c r="CR1272" s="258"/>
      <c r="CS1272" s="258"/>
      <c r="CT1272" s="258"/>
      <c r="CU1272" s="258"/>
      <c r="CV1272" s="258"/>
      <c r="CW1272" s="258"/>
      <c r="CX1272" s="258"/>
      <c r="CY1272" s="258"/>
      <c r="CZ1272" s="258"/>
      <c r="DA1272" s="258"/>
      <c r="DB1272" s="258"/>
      <c r="DC1272" s="258"/>
      <c r="DD1272" s="258"/>
      <c r="DE1272" s="258"/>
      <c r="DF1272" s="258"/>
      <c r="DG1272" s="258"/>
      <c r="DH1272" s="258"/>
      <c r="DI1272" s="258"/>
      <c r="DJ1272" s="258"/>
      <c r="DK1272" s="258"/>
      <c r="DL1272" s="258"/>
      <c r="DM1272" s="258"/>
      <c r="DN1272" s="258"/>
      <c r="DO1272" s="258"/>
      <c r="DP1272" s="258"/>
      <c r="DQ1272" s="258"/>
      <c r="DR1272" s="258"/>
      <c r="DS1272" s="258"/>
      <c r="DT1272" s="258"/>
      <c r="DU1272" s="258"/>
      <c r="DV1272" s="258"/>
      <c r="DW1272" s="258"/>
      <c r="DX1272" s="258"/>
      <c r="DY1272" s="258"/>
      <c r="DZ1272" s="258"/>
      <c r="EA1272" s="258"/>
      <c r="EB1272" s="258"/>
      <c r="EC1272" s="258"/>
      <c r="ED1272" s="258"/>
      <c r="EE1272" s="258"/>
      <c r="EF1272" s="258"/>
      <c r="EG1272" s="258"/>
      <c r="EH1272" s="258"/>
      <c r="EI1272" s="258"/>
      <c r="EJ1272" s="258"/>
      <c r="EK1272" s="258"/>
      <c r="EL1272" s="258"/>
      <c r="EM1272" s="258"/>
      <c r="EN1272" s="258"/>
      <c r="EO1272" s="258"/>
      <c r="EP1272" s="258"/>
      <c r="EQ1272" s="258"/>
      <c r="ER1272" s="258"/>
      <c r="ES1272" s="258"/>
      <c r="ET1272" s="258"/>
      <c r="EU1272" s="258"/>
      <c r="EV1272" s="258"/>
      <c r="EW1272" s="258"/>
      <c r="EX1272" s="258"/>
      <c r="EY1272" s="258"/>
      <c r="EZ1272" s="258"/>
      <c r="FA1272" s="258"/>
      <c r="FB1272" s="258"/>
      <c r="FC1272" s="258"/>
      <c r="FD1272" s="258"/>
      <c r="FE1272" s="258"/>
      <c r="FF1272" s="258"/>
      <c r="FG1272" s="258"/>
      <c r="FH1272" s="258"/>
      <c r="FI1272" s="258"/>
      <c r="FJ1272" s="258"/>
      <c r="FK1272" s="258"/>
      <c r="FL1272" s="258"/>
      <c r="FM1272" s="258"/>
      <c r="FN1272" s="258"/>
      <c r="FO1272" s="258"/>
      <c r="FP1272" s="258"/>
      <c r="FQ1272" s="258"/>
      <c r="FR1272" s="258"/>
      <c r="FS1272" s="258"/>
      <c r="FT1272" s="258"/>
      <c r="FU1272" s="258"/>
      <c r="FV1272" s="258"/>
      <c r="FW1272" s="258"/>
      <c r="FX1272" s="258"/>
      <c r="FY1272" s="258"/>
      <c r="FZ1272" s="258"/>
      <c r="GA1272" s="258"/>
      <c r="GB1272" s="258"/>
      <c r="GC1272" s="258"/>
      <c r="GD1272" s="258"/>
      <c r="GE1272" s="258"/>
      <c r="GF1272" s="258"/>
      <c r="GG1272" s="258"/>
      <c r="GH1272" s="258"/>
      <c r="GI1272" s="258"/>
      <c r="GJ1272" s="258"/>
      <c r="GK1272" s="258"/>
      <c r="GL1272" s="258"/>
      <c r="GM1272" s="258"/>
      <c r="GN1272" s="258"/>
      <c r="GO1272" s="258"/>
      <c r="GP1272" s="258"/>
      <c r="GQ1272" s="258"/>
      <c r="GR1272" s="258"/>
      <c r="GS1272" s="258"/>
      <c r="GT1272" s="258"/>
      <c r="GU1272" s="258"/>
      <c r="GV1272" s="258"/>
      <c r="GW1272" s="258"/>
      <c r="GX1272" s="258"/>
      <c r="GY1272" s="258"/>
      <c r="GZ1272" s="258"/>
      <c r="HA1272" s="258"/>
      <c r="HB1272" s="258"/>
      <c r="HC1272" s="258"/>
      <c r="HD1272" s="258"/>
      <c r="HE1272" s="258"/>
      <c r="HF1272" s="258"/>
      <c r="HG1272" s="258"/>
      <c r="HH1272" s="258"/>
      <c r="HI1272" s="258"/>
      <c r="HJ1272" s="258"/>
      <c r="HK1272" s="258"/>
      <c r="HL1272" s="258"/>
      <c r="HM1272" s="258"/>
      <c r="HN1272" s="258"/>
      <c r="HO1272" s="258"/>
      <c r="HP1272" s="258"/>
      <c r="HQ1272" s="258"/>
      <c r="HR1272" s="258"/>
      <c r="HS1272" s="258"/>
      <c r="HT1272" s="258"/>
      <c r="HU1272" s="258"/>
      <c r="HV1272" s="258"/>
      <c r="HW1272" s="258"/>
      <c r="HX1272" s="258"/>
      <c r="HY1272" s="258"/>
      <c r="HZ1272" s="258"/>
      <c r="IA1272" s="258"/>
      <c r="IB1272" s="258"/>
      <c r="IC1272" s="258"/>
      <c r="ID1272" s="258"/>
      <c r="IE1272" s="258"/>
      <c r="IF1272" s="258"/>
      <c r="IG1272" s="258"/>
      <c r="IH1272" s="258"/>
      <c r="II1272" s="258"/>
      <c r="IJ1272" s="258"/>
      <c r="IK1272" s="258"/>
      <c r="IL1272" s="258"/>
      <c r="IM1272" s="258"/>
      <c r="IN1272" s="258"/>
      <c r="IO1272" s="258"/>
      <c r="IP1272" s="258"/>
      <c r="IQ1272" s="258"/>
      <c r="IR1272" s="258"/>
      <c r="IS1272" s="258"/>
      <c r="IT1272" s="258"/>
      <c r="IU1272" s="258"/>
      <c r="IV1272" s="258"/>
      <c r="IW1272" s="258"/>
      <c r="IX1272" s="258"/>
      <c r="IY1272" s="258"/>
      <c r="IZ1272" s="258"/>
      <c r="JA1272" s="258"/>
      <c r="JB1272" s="258"/>
      <c r="JC1272" s="258"/>
      <c r="JD1272" s="258"/>
      <c r="JE1272" s="258"/>
      <c r="JF1272" s="258"/>
      <c r="JG1272" s="258"/>
      <c r="JH1272" s="258"/>
    </row>
    <row r="1273" spans="1:268" s="867" customFormat="1" ht="15" customHeight="1" x14ac:dyDescent="0.25">
      <c r="A1273" s="813">
        <v>1</v>
      </c>
      <c r="B1273" s="813">
        <v>1</v>
      </c>
      <c r="C1273" s="1300" t="s">
        <v>366</v>
      </c>
      <c r="D1273" s="1300"/>
      <c r="E1273" s="1301">
        <f t="shared" si="667"/>
        <v>712</v>
      </c>
      <c r="F1273" s="1301">
        <f t="shared" si="667"/>
        <v>356</v>
      </c>
      <c r="G1273" s="1301">
        <f t="shared" si="667"/>
        <v>841</v>
      </c>
      <c r="H1273" s="1431">
        <f t="shared" si="666"/>
        <v>236.23595505617976</v>
      </c>
      <c r="I1273" s="1603"/>
      <c r="J1273" s="1603"/>
      <c r="K1273" s="1604"/>
      <c r="L1273" s="1604"/>
      <c r="M1273" s="1604"/>
      <c r="N1273" s="1604"/>
      <c r="O1273" s="1604"/>
      <c r="P1273" s="1604"/>
      <c r="Q1273" s="1634"/>
      <c r="R1273" s="1634"/>
      <c r="S1273" s="1634"/>
      <c r="T1273" s="1634"/>
      <c r="U1273" s="1634"/>
      <c r="V1273" s="1634"/>
      <c r="W1273" s="1831"/>
      <c r="X1273" s="1634"/>
      <c r="Y1273" s="1634"/>
      <c r="Z1273" s="1634"/>
      <c r="AA1273" s="1683"/>
      <c r="AB1273" s="1634"/>
      <c r="AC1273" s="842"/>
      <c r="AD1273" s="258"/>
      <c r="AE1273" s="258"/>
      <c r="AF1273" s="258"/>
      <c r="AG1273" s="258"/>
      <c r="AH1273" s="258"/>
      <c r="AI1273" s="258"/>
      <c r="AJ1273" s="258"/>
      <c r="AK1273" s="258"/>
      <c r="AL1273" s="258"/>
      <c r="AM1273" s="258"/>
      <c r="AN1273" s="258"/>
      <c r="AO1273" s="258"/>
      <c r="AP1273" s="258"/>
      <c r="AQ1273" s="258"/>
      <c r="AR1273" s="258"/>
      <c r="AS1273" s="258"/>
      <c r="AT1273" s="258"/>
      <c r="AU1273" s="258"/>
      <c r="AV1273" s="258"/>
      <c r="AW1273" s="258"/>
      <c r="AX1273" s="258"/>
      <c r="AY1273" s="258"/>
      <c r="AZ1273" s="258"/>
      <c r="BA1273" s="258"/>
      <c r="BB1273" s="258"/>
      <c r="BC1273" s="258"/>
      <c r="BD1273" s="258"/>
      <c r="BE1273" s="258"/>
      <c r="BF1273" s="258"/>
      <c r="BG1273" s="258"/>
      <c r="BH1273" s="258"/>
      <c r="BI1273" s="258"/>
      <c r="BJ1273" s="258"/>
      <c r="BK1273" s="258"/>
      <c r="BL1273" s="258"/>
      <c r="BM1273" s="258"/>
      <c r="BN1273" s="258"/>
      <c r="BO1273" s="258"/>
      <c r="BP1273" s="258"/>
      <c r="BQ1273" s="258"/>
      <c r="BR1273" s="258"/>
      <c r="BS1273" s="258"/>
      <c r="BT1273" s="258"/>
      <c r="BU1273" s="258"/>
      <c r="BV1273" s="258"/>
      <c r="BW1273" s="258"/>
      <c r="BX1273" s="258"/>
      <c r="BY1273" s="258"/>
      <c r="BZ1273" s="258"/>
      <c r="CA1273" s="258"/>
      <c r="CB1273" s="258"/>
      <c r="CC1273" s="258"/>
      <c r="CD1273" s="258"/>
      <c r="CE1273" s="258"/>
      <c r="CF1273" s="258"/>
      <c r="CG1273" s="258"/>
      <c r="CH1273" s="258"/>
      <c r="CI1273" s="258"/>
      <c r="CJ1273" s="258"/>
      <c r="CK1273" s="258"/>
      <c r="CL1273" s="258"/>
      <c r="CM1273" s="258"/>
      <c r="CN1273" s="258"/>
      <c r="CO1273" s="258"/>
      <c r="CP1273" s="258"/>
      <c r="CQ1273" s="258"/>
      <c r="CR1273" s="258"/>
      <c r="CS1273" s="258"/>
      <c r="CT1273" s="258"/>
      <c r="CU1273" s="258"/>
      <c r="CV1273" s="258"/>
      <c r="CW1273" s="258"/>
      <c r="CX1273" s="258"/>
      <c r="CY1273" s="258"/>
      <c r="CZ1273" s="258"/>
      <c r="DA1273" s="258"/>
      <c r="DB1273" s="258"/>
      <c r="DC1273" s="258"/>
      <c r="DD1273" s="258"/>
      <c r="DE1273" s="258"/>
      <c r="DF1273" s="258"/>
      <c r="DG1273" s="258"/>
      <c r="DH1273" s="258"/>
      <c r="DI1273" s="258"/>
      <c r="DJ1273" s="258"/>
      <c r="DK1273" s="258"/>
      <c r="DL1273" s="258"/>
      <c r="DM1273" s="258"/>
      <c r="DN1273" s="258"/>
      <c r="DO1273" s="258"/>
      <c r="DP1273" s="258"/>
      <c r="DQ1273" s="258"/>
      <c r="DR1273" s="258"/>
      <c r="DS1273" s="258"/>
      <c r="DT1273" s="258"/>
      <c r="DU1273" s="258"/>
      <c r="DV1273" s="258"/>
      <c r="DW1273" s="258"/>
      <c r="DX1273" s="258"/>
      <c r="DY1273" s="258"/>
      <c r="DZ1273" s="258"/>
      <c r="EA1273" s="258"/>
      <c r="EB1273" s="258"/>
      <c r="EC1273" s="258"/>
      <c r="ED1273" s="258"/>
      <c r="EE1273" s="258"/>
      <c r="EF1273" s="258"/>
      <c r="EG1273" s="258"/>
      <c r="EH1273" s="258"/>
      <c r="EI1273" s="258"/>
      <c r="EJ1273" s="258"/>
      <c r="EK1273" s="258"/>
      <c r="EL1273" s="258"/>
      <c r="EM1273" s="258"/>
      <c r="EN1273" s="258"/>
      <c r="EO1273" s="258"/>
      <c r="EP1273" s="258"/>
      <c r="EQ1273" s="258"/>
      <c r="ER1273" s="258"/>
      <c r="ES1273" s="258"/>
      <c r="ET1273" s="258"/>
      <c r="EU1273" s="258"/>
      <c r="EV1273" s="258"/>
      <c r="EW1273" s="258"/>
      <c r="EX1273" s="258"/>
      <c r="EY1273" s="258"/>
      <c r="EZ1273" s="258"/>
      <c r="FA1273" s="258"/>
      <c r="FB1273" s="258"/>
      <c r="FC1273" s="258"/>
      <c r="FD1273" s="258"/>
      <c r="FE1273" s="258"/>
      <c r="FF1273" s="258"/>
      <c r="FG1273" s="258"/>
      <c r="FH1273" s="258"/>
      <c r="FI1273" s="258"/>
      <c r="FJ1273" s="258"/>
      <c r="FK1273" s="258"/>
      <c r="FL1273" s="258"/>
      <c r="FM1273" s="258"/>
      <c r="FN1273" s="258"/>
      <c r="FO1273" s="258"/>
      <c r="FP1273" s="258"/>
      <c r="FQ1273" s="258"/>
      <c r="FR1273" s="258"/>
      <c r="FS1273" s="258"/>
      <c r="FT1273" s="258"/>
      <c r="FU1273" s="258"/>
      <c r="FV1273" s="258"/>
      <c r="FW1273" s="258"/>
      <c r="FX1273" s="258"/>
      <c r="FY1273" s="258"/>
      <c r="FZ1273" s="258"/>
      <c r="GA1273" s="258"/>
      <c r="GB1273" s="258"/>
      <c r="GC1273" s="258"/>
      <c r="GD1273" s="258"/>
      <c r="GE1273" s="258"/>
      <c r="GF1273" s="258"/>
      <c r="GG1273" s="258"/>
      <c r="GH1273" s="258"/>
      <c r="GI1273" s="258"/>
      <c r="GJ1273" s="258"/>
      <c r="GK1273" s="258"/>
      <c r="GL1273" s="258"/>
      <c r="GM1273" s="258"/>
      <c r="GN1273" s="258"/>
      <c r="GO1273" s="258"/>
      <c r="GP1273" s="258"/>
      <c r="GQ1273" s="258"/>
      <c r="GR1273" s="258"/>
      <c r="GS1273" s="258"/>
      <c r="GT1273" s="258"/>
      <c r="GU1273" s="258"/>
      <c r="GV1273" s="258"/>
      <c r="GW1273" s="258"/>
      <c r="GX1273" s="258"/>
      <c r="GY1273" s="258"/>
      <c r="GZ1273" s="258"/>
      <c r="HA1273" s="258"/>
      <c r="HB1273" s="258"/>
      <c r="HC1273" s="258"/>
      <c r="HD1273" s="258"/>
      <c r="HE1273" s="258"/>
      <c r="HF1273" s="258"/>
      <c r="HG1273" s="258"/>
      <c r="HH1273" s="258"/>
      <c r="HI1273" s="258"/>
      <c r="HJ1273" s="258"/>
      <c r="HK1273" s="258"/>
      <c r="HL1273" s="258"/>
      <c r="HM1273" s="258"/>
      <c r="HN1273" s="258"/>
      <c r="HO1273" s="258"/>
      <c r="HP1273" s="258"/>
      <c r="HQ1273" s="258"/>
      <c r="HR1273" s="258"/>
      <c r="HS1273" s="258"/>
      <c r="HT1273" s="258"/>
      <c r="HU1273" s="258"/>
      <c r="HV1273" s="258"/>
      <c r="HW1273" s="258"/>
      <c r="HX1273" s="258"/>
      <c r="HY1273" s="258"/>
      <c r="HZ1273" s="258"/>
      <c r="IA1273" s="258"/>
      <c r="IB1273" s="258"/>
      <c r="IC1273" s="258"/>
      <c r="ID1273" s="258"/>
      <c r="IE1273" s="258"/>
      <c r="IF1273" s="258"/>
      <c r="IG1273" s="258"/>
      <c r="IH1273" s="258"/>
      <c r="II1273" s="258"/>
      <c r="IJ1273" s="258"/>
      <c r="IK1273" s="258"/>
      <c r="IL1273" s="258"/>
      <c r="IM1273" s="258"/>
      <c r="IN1273" s="258"/>
      <c r="IO1273" s="258"/>
      <c r="IP1273" s="258"/>
      <c r="IQ1273" s="258"/>
      <c r="IR1273" s="258"/>
      <c r="IS1273" s="258"/>
      <c r="IT1273" s="258"/>
      <c r="IU1273" s="258"/>
      <c r="IV1273" s="258"/>
      <c r="IW1273" s="258"/>
      <c r="IX1273" s="258"/>
      <c r="IY1273" s="258"/>
      <c r="IZ1273" s="258"/>
      <c r="JA1273" s="258"/>
      <c r="JB1273" s="258"/>
      <c r="JC1273" s="258"/>
      <c r="JD1273" s="258"/>
      <c r="JE1273" s="258"/>
      <c r="JF1273" s="258"/>
      <c r="JG1273" s="258"/>
      <c r="JH1273" s="258"/>
    </row>
    <row r="1274" spans="1:268" s="867" customFormat="1" ht="38.1" customHeight="1" x14ac:dyDescent="0.25">
      <c r="A1274" s="813">
        <v>1</v>
      </c>
      <c r="B1274" s="813">
        <v>1</v>
      </c>
      <c r="C1274" s="1300" t="s">
        <v>317</v>
      </c>
      <c r="D1274" s="1300"/>
      <c r="E1274" s="1301">
        <f t="shared" si="667"/>
        <v>20786</v>
      </c>
      <c r="F1274" s="1301">
        <f t="shared" si="667"/>
        <v>10393</v>
      </c>
      <c r="G1274" s="1301">
        <f t="shared" si="667"/>
        <v>18385</v>
      </c>
      <c r="H1274" s="1431">
        <f t="shared" si="666"/>
        <v>176.89791205619167</v>
      </c>
      <c r="I1274" s="1603"/>
      <c r="J1274" s="1603"/>
      <c r="K1274" s="1604"/>
      <c r="L1274" s="1604"/>
      <c r="M1274" s="1604"/>
      <c r="N1274" s="1604"/>
      <c r="O1274" s="1604"/>
      <c r="P1274" s="1604"/>
      <c r="Q1274" s="1634"/>
      <c r="R1274" s="1634"/>
      <c r="S1274" s="1634"/>
      <c r="T1274" s="1634"/>
      <c r="U1274" s="1634"/>
      <c r="V1274" s="1634"/>
      <c r="W1274" s="1831"/>
      <c r="X1274" s="1634"/>
      <c r="Y1274" s="1634"/>
      <c r="Z1274" s="1634"/>
      <c r="AA1274" s="1683"/>
      <c r="AB1274" s="1634"/>
      <c r="AC1274" s="842"/>
      <c r="AD1274" s="258"/>
      <c r="AE1274" s="258"/>
      <c r="AF1274" s="258"/>
      <c r="AG1274" s="258"/>
      <c r="AH1274" s="258"/>
      <c r="AI1274" s="258"/>
      <c r="AJ1274" s="258"/>
      <c r="AK1274" s="258"/>
      <c r="AL1274" s="258"/>
      <c r="AM1274" s="258"/>
      <c r="AN1274" s="258"/>
      <c r="AO1274" s="258"/>
      <c r="AP1274" s="258"/>
      <c r="AQ1274" s="258"/>
      <c r="AR1274" s="258"/>
      <c r="AS1274" s="258"/>
      <c r="AT1274" s="258"/>
      <c r="AU1274" s="258"/>
      <c r="AV1274" s="258"/>
      <c r="AW1274" s="258"/>
      <c r="AX1274" s="258"/>
      <c r="AY1274" s="258"/>
      <c r="AZ1274" s="258"/>
      <c r="BA1274" s="258"/>
      <c r="BB1274" s="258"/>
      <c r="BC1274" s="258"/>
      <c r="BD1274" s="258"/>
      <c r="BE1274" s="258"/>
      <c r="BF1274" s="258"/>
      <c r="BG1274" s="258"/>
      <c r="BH1274" s="258"/>
      <c r="BI1274" s="258"/>
      <c r="BJ1274" s="258"/>
      <c r="BK1274" s="258"/>
      <c r="BL1274" s="258"/>
      <c r="BM1274" s="258"/>
      <c r="BN1274" s="258"/>
      <c r="BO1274" s="258"/>
      <c r="BP1274" s="258"/>
      <c r="BQ1274" s="258"/>
      <c r="BR1274" s="258"/>
      <c r="BS1274" s="258"/>
      <c r="BT1274" s="258"/>
      <c r="BU1274" s="258"/>
      <c r="BV1274" s="258"/>
      <c r="BW1274" s="258"/>
      <c r="BX1274" s="258"/>
      <c r="BY1274" s="258"/>
      <c r="BZ1274" s="258"/>
      <c r="CA1274" s="258"/>
      <c r="CB1274" s="258"/>
      <c r="CC1274" s="258"/>
      <c r="CD1274" s="258"/>
      <c r="CE1274" s="258"/>
      <c r="CF1274" s="258"/>
      <c r="CG1274" s="258"/>
      <c r="CH1274" s="258"/>
      <c r="CI1274" s="258"/>
      <c r="CJ1274" s="258"/>
      <c r="CK1274" s="258"/>
      <c r="CL1274" s="258"/>
      <c r="CM1274" s="258"/>
      <c r="CN1274" s="258"/>
      <c r="CO1274" s="258"/>
      <c r="CP1274" s="258"/>
      <c r="CQ1274" s="258"/>
      <c r="CR1274" s="258"/>
      <c r="CS1274" s="258"/>
      <c r="CT1274" s="258"/>
      <c r="CU1274" s="258"/>
      <c r="CV1274" s="258"/>
      <c r="CW1274" s="258"/>
      <c r="CX1274" s="258"/>
      <c r="CY1274" s="258"/>
      <c r="CZ1274" s="258"/>
      <c r="DA1274" s="258"/>
      <c r="DB1274" s="258"/>
      <c r="DC1274" s="258"/>
      <c r="DD1274" s="258"/>
      <c r="DE1274" s="258"/>
      <c r="DF1274" s="258"/>
      <c r="DG1274" s="258"/>
      <c r="DH1274" s="258"/>
      <c r="DI1274" s="258"/>
      <c r="DJ1274" s="258"/>
      <c r="DK1274" s="258"/>
      <c r="DL1274" s="258"/>
      <c r="DM1274" s="258"/>
      <c r="DN1274" s="258"/>
      <c r="DO1274" s="258"/>
      <c r="DP1274" s="258"/>
      <c r="DQ1274" s="258"/>
      <c r="DR1274" s="258"/>
      <c r="DS1274" s="258"/>
      <c r="DT1274" s="258"/>
      <c r="DU1274" s="258"/>
      <c r="DV1274" s="258"/>
      <c r="DW1274" s="258"/>
      <c r="DX1274" s="258"/>
      <c r="DY1274" s="258"/>
      <c r="DZ1274" s="258"/>
      <c r="EA1274" s="258"/>
      <c r="EB1274" s="258"/>
      <c r="EC1274" s="258"/>
      <c r="ED1274" s="258"/>
      <c r="EE1274" s="258"/>
      <c r="EF1274" s="258"/>
      <c r="EG1274" s="258"/>
      <c r="EH1274" s="258"/>
      <c r="EI1274" s="258"/>
      <c r="EJ1274" s="258"/>
      <c r="EK1274" s="258"/>
      <c r="EL1274" s="258"/>
      <c r="EM1274" s="258"/>
      <c r="EN1274" s="258"/>
      <c r="EO1274" s="258"/>
      <c r="EP1274" s="258"/>
      <c r="EQ1274" s="258"/>
      <c r="ER1274" s="258"/>
      <c r="ES1274" s="258"/>
      <c r="ET1274" s="258"/>
      <c r="EU1274" s="258"/>
      <c r="EV1274" s="258"/>
      <c r="EW1274" s="258"/>
      <c r="EX1274" s="258"/>
      <c r="EY1274" s="258"/>
      <c r="EZ1274" s="258"/>
      <c r="FA1274" s="258"/>
      <c r="FB1274" s="258"/>
      <c r="FC1274" s="258"/>
      <c r="FD1274" s="258"/>
      <c r="FE1274" s="258"/>
      <c r="FF1274" s="258"/>
      <c r="FG1274" s="258"/>
      <c r="FH1274" s="258"/>
      <c r="FI1274" s="258"/>
      <c r="FJ1274" s="258"/>
      <c r="FK1274" s="258"/>
      <c r="FL1274" s="258"/>
      <c r="FM1274" s="258"/>
      <c r="FN1274" s="258"/>
      <c r="FO1274" s="258"/>
      <c r="FP1274" s="258"/>
      <c r="FQ1274" s="258"/>
      <c r="FR1274" s="258"/>
      <c r="FS1274" s="258"/>
      <c r="FT1274" s="258"/>
      <c r="FU1274" s="258"/>
      <c r="FV1274" s="258"/>
      <c r="FW1274" s="258"/>
      <c r="FX1274" s="258"/>
      <c r="FY1274" s="258"/>
      <c r="FZ1274" s="258"/>
      <c r="GA1274" s="258"/>
      <c r="GB1274" s="258"/>
      <c r="GC1274" s="258"/>
      <c r="GD1274" s="258"/>
      <c r="GE1274" s="258"/>
      <c r="GF1274" s="258"/>
      <c r="GG1274" s="258"/>
      <c r="GH1274" s="258"/>
      <c r="GI1274" s="258"/>
      <c r="GJ1274" s="258"/>
      <c r="GK1274" s="258"/>
      <c r="GL1274" s="258"/>
      <c r="GM1274" s="258"/>
      <c r="GN1274" s="258"/>
      <c r="GO1274" s="258"/>
      <c r="GP1274" s="258"/>
      <c r="GQ1274" s="258"/>
      <c r="GR1274" s="258"/>
      <c r="GS1274" s="258"/>
      <c r="GT1274" s="258"/>
      <c r="GU1274" s="258"/>
      <c r="GV1274" s="258"/>
      <c r="GW1274" s="258"/>
      <c r="GX1274" s="258"/>
      <c r="GY1274" s="258"/>
      <c r="GZ1274" s="258"/>
      <c r="HA1274" s="258"/>
      <c r="HB1274" s="258"/>
      <c r="HC1274" s="258"/>
      <c r="HD1274" s="258"/>
      <c r="HE1274" s="258"/>
      <c r="HF1274" s="258"/>
      <c r="HG1274" s="258"/>
      <c r="HH1274" s="258"/>
      <c r="HI1274" s="258"/>
      <c r="HJ1274" s="258"/>
      <c r="HK1274" s="258"/>
      <c r="HL1274" s="258"/>
      <c r="HM1274" s="258"/>
      <c r="HN1274" s="258"/>
      <c r="HO1274" s="258"/>
      <c r="HP1274" s="258"/>
      <c r="HQ1274" s="258"/>
      <c r="HR1274" s="258"/>
      <c r="HS1274" s="258"/>
      <c r="HT1274" s="258"/>
      <c r="HU1274" s="258"/>
      <c r="HV1274" s="258"/>
      <c r="HW1274" s="258"/>
      <c r="HX1274" s="258"/>
      <c r="HY1274" s="258"/>
      <c r="HZ1274" s="258"/>
      <c r="IA1274" s="258"/>
      <c r="IB1274" s="258"/>
      <c r="IC1274" s="258"/>
      <c r="ID1274" s="258"/>
      <c r="IE1274" s="258"/>
      <c r="IF1274" s="258"/>
      <c r="IG1274" s="258"/>
      <c r="IH1274" s="258"/>
      <c r="II1274" s="258"/>
      <c r="IJ1274" s="258"/>
      <c r="IK1274" s="258"/>
      <c r="IL1274" s="258"/>
      <c r="IM1274" s="258"/>
      <c r="IN1274" s="258"/>
      <c r="IO1274" s="258"/>
      <c r="IP1274" s="258"/>
      <c r="IQ1274" s="258"/>
      <c r="IR1274" s="258"/>
      <c r="IS1274" s="258"/>
      <c r="IT1274" s="258"/>
      <c r="IU1274" s="258"/>
      <c r="IV1274" s="258"/>
      <c r="IW1274" s="258"/>
      <c r="IX1274" s="258"/>
      <c r="IY1274" s="258"/>
      <c r="IZ1274" s="258"/>
      <c r="JA1274" s="258"/>
      <c r="JB1274" s="258"/>
      <c r="JC1274" s="258"/>
      <c r="JD1274" s="258"/>
      <c r="JE1274" s="258"/>
      <c r="JF1274" s="258"/>
      <c r="JG1274" s="258"/>
      <c r="JH1274" s="258"/>
    </row>
    <row r="1275" spans="1:268" s="867" customFormat="1" ht="38.1" customHeight="1" x14ac:dyDescent="0.25">
      <c r="A1275" s="813">
        <v>1</v>
      </c>
      <c r="B1275" s="813">
        <v>1</v>
      </c>
      <c r="C1275" s="1300" t="s">
        <v>318</v>
      </c>
      <c r="D1275" s="1300"/>
      <c r="E1275" s="1301">
        <f t="shared" si="667"/>
        <v>600</v>
      </c>
      <c r="F1275" s="1301">
        <f t="shared" si="667"/>
        <v>300</v>
      </c>
      <c r="G1275" s="1301">
        <f t="shared" si="667"/>
        <v>283</v>
      </c>
      <c r="H1275" s="1431">
        <f t="shared" si="666"/>
        <v>94.333333333333343</v>
      </c>
      <c r="I1275" s="1603"/>
      <c r="J1275" s="1603"/>
      <c r="K1275" s="1604"/>
      <c r="L1275" s="1604"/>
      <c r="M1275" s="1604"/>
      <c r="N1275" s="1604"/>
      <c r="O1275" s="1604"/>
      <c r="P1275" s="1604"/>
      <c r="Q1275" s="1634"/>
      <c r="R1275" s="1634"/>
      <c r="S1275" s="1634"/>
      <c r="T1275" s="1634"/>
      <c r="U1275" s="1634"/>
      <c r="V1275" s="1634"/>
      <c r="W1275" s="1831"/>
      <c r="X1275" s="1634"/>
      <c r="Y1275" s="1634"/>
      <c r="Z1275" s="1634"/>
      <c r="AA1275" s="1683"/>
      <c r="AB1275" s="1634"/>
      <c r="AC1275" s="842"/>
      <c r="AD1275" s="258"/>
      <c r="AE1275" s="258"/>
      <c r="AF1275" s="258"/>
      <c r="AG1275" s="258"/>
      <c r="AH1275" s="258"/>
      <c r="AI1275" s="258"/>
      <c r="AJ1275" s="258"/>
      <c r="AK1275" s="258"/>
      <c r="AL1275" s="258"/>
      <c r="AM1275" s="258"/>
      <c r="AN1275" s="258"/>
      <c r="AO1275" s="258"/>
      <c r="AP1275" s="258"/>
      <c r="AQ1275" s="258"/>
      <c r="AR1275" s="258"/>
      <c r="AS1275" s="258"/>
      <c r="AT1275" s="258"/>
      <c r="AU1275" s="258"/>
      <c r="AV1275" s="258"/>
      <c r="AW1275" s="258"/>
      <c r="AX1275" s="258"/>
      <c r="AY1275" s="258"/>
      <c r="AZ1275" s="258"/>
      <c r="BA1275" s="258"/>
      <c r="BB1275" s="258"/>
      <c r="BC1275" s="258"/>
      <c r="BD1275" s="258"/>
      <c r="BE1275" s="258"/>
      <c r="BF1275" s="258"/>
      <c r="BG1275" s="258"/>
      <c r="BH1275" s="258"/>
      <c r="BI1275" s="258"/>
      <c r="BJ1275" s="258"/>
      <c r="BK1275" s="258"/>
      <c r="BL1275" s="258"/>
      <c r="BM1275" s="258"/>
      <c r="BN1275" s="258"/>
      <c r="BO1275" s="258"/>
      <c r="BP1275" s="258"/>
      <c r="BQ1275" s="258"/>
      <c r="BR1275" s="258"/>
      <c r="BS1275" s="258"/>
      <c r="BT1275" s="258"/>
      <c r="BU1275" s="258"/>
      <c r="BV1275" s="258"/>
      <c r="BW1275" s="258"/>
      <c r="BX1275" s="258"/>
      <c r="BY1275" s="258"/>
      <c r="BZ1275" s="258"/>
      <c r="CA1275" s="258"/>
      <c r="CB1275" s="258"/>
      <c r="CC1275" s="258"/>
      <c r="CD1275" s="258"/>
      <c r="CE1275" s="258"/>
      <c r="CF1275" s="258"/>
      <c r="CG1275" s="258"/>
      <c r="CH1275" s="258"/>
      <c r="CI1275" s="258"/>
      <c r="CJ1275" s="258"/>
      <c r="CK1275" s="258"/>
      <c r="CL1275" s="258"/>
      <c r="CM1275" s="258"/>
      <c r="CN1275" s="258"/>
      <c r="CO1275" s="258"/>
      <c r="CP1275" s="258"/>
      <c r="CQ1275" s="258"/>
      <c r="CR1275" s="258"/>
      <c r="CS1275" s="258"/>
      <c r="CT1275" s="258"/>
      <c r="CU1275" s="258"/>
      <c r="CV1275" s="258"/>
      <c r="CW1275" s="258"/>
      <c r="CX1275" s="258"/>
      <c r="CY1275" s="258"/>
      <c r="CZ1275" s="258"/>
      <c r="DA1275" s="258"/>
      <c r="DB1275" s="258"/>
      <c r="DC1275" s="258"/>
      <c r="DD1275" s="258"/>
      <c r="DE1275" s="258"/>
      <c r="DF1275" s="258"/>
      <c r="DG1275" s="258"/>
      <c r="DH1275" s="258"/>
      <c r="DI1275" s="258"/>
      <c r="DJ1275" s="258"/>
      <c r="DK1275" s="258"/>
      <c r="DL1275" s="258"/>
      <c r="DM1275" s="258"/>
      <c r="DN1275" s="258"/>
      <c r="DO1275" s="258"/>
      <c r="DP1275" s="258"/>
      <c r="DQ1275" s="258"/>
      <c r="DR1275" s="258"/>
      <c r="DS1275" s="258"/>
      <c r="DT1275" s="258"/>
      <c r="DU1275" s="258"/>
      <c r="DV1275" s="258"/>
      <c r="DW1275" s="258"/>
      <c r="DX1275" s="258"/>
      <c r="DY1275" s="258"/>
      <c r="DZ1275" s="258"/>
      <c r="EA1275" s="258"/>
      <c r="EB1275" s="258"/>
      <c r="EC1275" s="258"/>
      <c r="ED1275" s="258"/>
      <c r="EE1275" s="258"/>
      <c r="EF1275" s="258"/>
      <c r="EG1275" s="258"/>
      <c r="EH1275" s="258"/>
      <c r="EI1275" s="258"/>
      <c r="EJ1275" s="258"/>
      <c r="EK1275" s="258"/>
      <c r="EL1275" s="258"/>
      <c r="EM1275" s="258"/>
      <c r="EN1275" s="258"/>
      <c r="EO1275" s="258"/>
      <c r="EP1275" s="258"/>
      <c r="EQ1275" s="258"/>
      <c r="ER1275" s="258"/>
      <c r="ES1275" s="258"/>
      <c r="ET1275" s="258"/>
      <c r="EU1275" s="258"/>
      <c r="EV1275" s="258"/>
      <c r="EW1275" s="258"/>
      <c r="EX1275" s="258"/>
      <c r="EY1275" s="258"/>
      <c r="EZ1275" s="258"/>
      <c r="FA1275" s="258"/>
      <c r="FB1275" s="258"/>
      <c r="FC1275" s="258"/>
      <c r="FD1275" s="258"/>
      <c r="FE1275" s="258"/>
      <c r="FF1275" s="258"/>
      <c r="FG1275" s="258"/>
      <c r="FH1275" s="258"/>
      <c r="FI1275" s="258"/>
      <c r="FJ1275" s="258"/>
      <c r="FK1275" s="258"/>
      <c r="FL1275" s="258"/>
      <c r="FM1275" s="258"/>
      <c r="FN1275" s="258"/>
      <c r="FO1275" s="258"/>
      <c r="FP1275" s="258"/>
      <c r="FQ1275" s="258"/>
      <c r="FR1275" s="258"/>
      <c r="FS1275" s="258"/>
      <c r="FT1275" s="258"/>
      <c r="FU1275" s="258"/>
      <c r="FV1275" s="258"/>
      <c r="FW1275" s="258"/>
      <c r="FX1275" s="258"/>
      <c r="FY1275" s="258"/>
      <c r="FZ1275" s="258"/>
      <c r="GA1275" s="258"/>
      <c r="GB1275" s="258"/>
      <c r="GC1275" s="258"/>
      <c r="GD1275" s="258"/>
      <c r="GE1275" s="258"/>
      <c r="GF1275" s="258"/>
      <c r="GG1275" s="258"/>
      <c r="GH1275" s="258"/>
      <c r="GI1275" s="258"/>
      <c r="GJ1275" s="258"/>
      <c r="GK1275" s="258"/>
      <c r="GL1275" s="258"/>
      <c r="GM1275" s="258"/>
      <c r="GN1275" s="258"/>
      <c r="GO1275" s="258"/>
      <c r="GP1275" s="258"/>
      <c r="GQ1275" s="258"/>
      <c r="GR1275" s="258"/>
      <c r="GS1275" s="258"/>
      <c r="GT1275" s="258"/>
      <c r="GU1275" s="258"/>
      <c r="GV1275" s="258"/>
      <c r="GW1275" s="258"/>
      <c r="GX1275" s="258"/>
      <c r="GY1275" s="258"/>
      <c r="GZ1275" s="258"/>
      <c r="HA1275" s="258"/>
      <c r="HB1275" s="258"/>
      <c r="HC1275" s="258"/>
      <c r="HD1275" s="258"/>
      <c r="HE1275" s="258"/>
      <c r="HF1275" s="258"/>
      <c r="HG1275" s="258"/>
      <c r="HH1275" s="258"/>
      <c r="HI1275" s="258"/>
      <c r="HJ1275" s="258"/>
      <c r="HK1275" s="258"/>
      <c r="HL1275" s="258"/>
      <c r="HM1275" s="258"/>
      <c r="HN1275" s="258"/>
      <c r="HO1275" s="258"/>
      <c r="HP1275" s="258"/>
      <c r="HQ1275" s="258"/>
      <c r="HR1275" s="258"/>
      <c r="HS1275" s="258"/>
      <c r="HT1275" s="258"/>
      <c r="HU1275" s="258"/>
      <c r="HV1275" s="258"/>
      <c r="HW1275" s="258"/>
      <c r="HX1275" s="258"/>
      <c r="HY1275" s="258"/>
      <c r="HZ1275" s="258"/>
      <c r="IA1275" s="258"/>
      <c r="IB1275" s="258"/>
      <c r="IC1275" s="258"/>
      <c r="ID1275" s="258"/>
      <c r="IE1275" s="258"/>
      <c r="IF1275" s="258"/>
      <c r="IG1275" s="258"/>
      <c r="IH1275" s="258"/>
      <c r="II1275" s="258"/>
      <c r="IJ1275" s="258"/>
      <c r="IK1275" s="258"/>
      <c r="IL1275" s="258"/>
      <c r="IM1275" s="258"/>
      <c r="IN1275" s="258"/>
      <c r="IO1275" s="258"/>
      <c r="IP1275" s="258"/>
      <c r="IQ1275" s="258"/>
      <c r="IR1275" s="258"/>
      <c r="IS1275" s="258"/>
      <c r="IT1275" s="258"/>
      <c r="IU1275" s="258"/>
      <c r="IV1275" s="258"/>
      <c r="IW1275" s="258"/>
      <c r="IX1275" s="258"/>
      <c r="IY1275" s="258"/>
      <c r="IZ1275" s="258"/>
      <c r="JA1275" s="258"/>
      <c r="JB1275" s="258"/>
      <c r="JC1275" s="258"/>
      <c r="JD1275" s="258"/>
      <c r="JE1275" s="258"/>
      <c r="JF1275" s="258"/>
      <c r="JG1275" s="258"/>
      <c r="JH1275" s="258"/>
    </row>
    <row r="1276" spans="1:268" s="867" customFormat="1" ht="48" customHeight="1" x14ac:dyDescent="0.25">
      <c r="A1276" s="813">
        <v>1</v>
      </c>
      <c r="B1276" s="813">
        <v>1</v>
      </c>
      <c r="C1276" s="1300" t="s">
        <v>329</v>
      </c>
      <c r="D1276" s="1300"/>
      <c r="E1276" s="1301">
        <f t="shared" si="667"/>
        <v>14580</v>
      </c>
      <c r="F1276" s="1301">
        <f t="shared" si="667"/>
        <v>7290</v>
      </c>
      <c r="G1276" s="1301">
        <f t="shared" si="667"/>
        <v>16359</v>
      </c>
      <c r="H1276" s="1431">
        <f t="shared" si="666"/>
        <v>224.40329218106996</v>
      </c>
      <c r="I1276" s="1603"/>
      <c r="J1276" s="1603"/>
      <c r="K1276" s="1604"/>
      <c r="L1276" s="1604"/>
      <c r="M1276" s="1604"/>
      <c r="N1276" s="1604"/>
      <c r="O1276" s="1604"/>
      <c r="P1276" s="1604"/>
      <c r="Q1276" s="1634"/>
      <c r="R1276" s="1634"/>
      <c r="S1276" s="1634"/>
      <c r="T1276" s="1634"/>
      <c r="U1276" s="1634"/>
      <c r="V1276" s="1634"/>
      <c r="W1276" s="1831"/>
      <c r="X1276" s="1634"/>
      <c r="Y1276" s="1634"/>
      <c r="Z1276" s="1634"/>
      <c r="AA1276" s="1683"/>
      <c r="AB1276" s="1634"/>
      <c r="AC1276" s="842"/>
      <c r="AD1276" s="258"/>
      <c r="AE1276" s="258"/>
      <c r="AF1276" s="258"/>
      <c r="AG1276" s="258"/>
      <c r="AH1276" s="258"/>
      <c r="AI1276" s="258"/>
      <c r="AJ1276" s="258"/>
      <c r="AK1276" s="258"/>
      <c r="AL1276" s="258"/>
      <c r="AM1276" s="258"/>
      <c r="AN1276" s="258"/>
      <c r="AO1276" s="258"/>
      <c r="AP1276" s="258"/>
      <c r="AQ1276" s="258"/>
      <c r="AR1276" s="258"/>
      <c r="AS1276" s="258"/>
      <c r="AT1276" s="258"/>
      <c r="AU1276" s="258"/>
      <c r="AV1276" s="258"/>
      <c r="AW1276" s="258"/>
      <c r="AX1276" s="258"/>
      <c r="AY1276" s="258"/>
      <c r="AZ1276" s="258"/>
      <c r="BA1276" s="258"/>
      <c r="BB1276" s="258"/>
      <c r="BC1276" s="258"/>
      <c r="BD1276" s="258"/>
      <c r="BE1276" s="258"/>
      <c r="BF1276" s="258"/>
      <c r="BG1276" s="258"/>
      <c r="BH1276" s="258"/>
      <c r="BI1276" s="258"/>
      <c r="BJ1276" s="258"/>
      <c r="BK1276" s="258"/>
      <c r="BL1276" s="258"/>
      <c r="BM1276" s="258"/>
      <c r="BN1276" s="258"/>
      <c r="BO1276" s="258"/>
      <c r="BP1276" s="258"/>
      <c r="BQ1276" s="258"/>
      <c r="BR1276" s="258"/>
      <c r="BS1276" s="258"/>
      <c r="BT1276" s="258"/>
      <c r="BU1276" s="258"/>
      <c r="BV1276" s="258"/>
      <c r="BW1276" s="258"/>
      <c r="BX1276" s="258"/>
      <c r="BY1276" s="258"/>
      <c r="BZ1276" s="258"/>
      <c r="CA1276" s="258"/>
      <c r="CB1276" s="258"/>
      <c r="CC1276" s="258"/>
      <c r="CD1276" s="258"/>
      <c r="CE1276" s="258"/>
      <c r="CF1276" s="258"/>
      <c r="CG1276" s="258"/>
      <c r="CH1276" s="258"/>
      <c r="CI1276" s="258"/>
      <c r="CJ1276" s="258"/>
      <c r="CK1276" s="258"/>
      <c r="CL1276" s="258"/>
      <c r="CM1276" s="258"/>
      <c r="CN1276" s="258"/>
      <c r="CO1276" s="258"/>
      <c r="CP1276" s="258"/>
      <c r="CQ1276" s="258"/>
      <c r="CR1276" s="258"/>
      <c r="CS1276" s="258"/>
      <c r="CT1276" s="258"/>
      <c r="CU1276" s="258"/>
      <c r="CV1276" s="258"/>
      <c r="CW1276" s="258"/>
      <c r="CX1276" s="258"/>
      <c r="CY1276" s="258"/>
      <c r="CZ1276" s="258"/>
      <c r="DA1276" s="258"/>
      <c r="DB1276" s="258"/>
      <c r="DC1276" s="258"/>
      <c r="DD1276" s="258"/>
      <c r="DE1276" s="258"/>
      <c r="DF1276" s="258"/>
      <c r="DG1276" s="258"/>
      <c r="DH1276" s="258"/>
      <c r="DI1276" s="258"/>
      <c r="DJ1276" s="258"/>
      <c r="DK1276" s="258"/>
      <c r="DL1276" s="258"/>
      <c r="DM1276" s="258"/>
      <c r="DN1276" s="258"/>
      <c r="DO1276" s="258"/>
      <c r="DP1276" s="258"/>
      <c r="DQ1276" s="258"/>
      <c r="DR1276" s="258"/>
      <c r="DS1276" s="258"/>
      <c r="DT1276" s="258"/>
      <c r="DU1276" s="258"/>
      <c r="DV1276" s="258"/>
      <c r="DW1276" s="258"/>
      <c r="DX1276" s="258"/>
      <c r="DY1276" s="258"/>
      <c r="DZ1276" s="258"/>
      <c r="EA1276" s="258"/>
      <c r="EB1276" s="258"/>
      <c r="EC1276" s="258"/>
      <c r="ED1276" s="258"/>
      <c r="EE1276" s="258"/>
      <c r="EF1276" s="258"/>
      <c r="EG1276" s="258"/>
      <c r="EH1276" s="258"/>
      <c r="EI1276" s="258"/>
      <c r="EJ1276" s="258"/>
      <c r="EK1276" s="258"/>
      <c r="EL1276" s="258"/>
      <c r="EM1276" s="258"/>
      <c r="EN1276" s="258"/>
      <c r="EO1276" s="258"/>
      <c r="EP1276" s="258"/>
      <c r="EQ1276" s="258"/>
      <c r="ER1276" s="258"/>
      <c r="ES1276" s="258"/>
      <c r="ET1276" s="258"/>
      <c r="EU1276" s="258"/>
      <c r="EV1276" s="258"/>
      <c r="EW1276" s="258"/>
      <c r="EX1276" s="258"/>
      <c r="EY1276" s="258"/>
      <c r="EZ1276" s="258"/>
      <c r="FA1276" s="258"/>
      <c r="FB1276" s="258"/>
      <c r="FC1276" s="258"/>
      <c r="FD1276" s="258"/>
      <c r="FE1276" s="258"/>
      <c r="FF1276" s="258"/>
      <c r="FG1276" s="258"/>
      <c r="FH1276" s="258"/>
      <c r="FI1276" s="258"/>
      <c r="FJ1276" s="258"/>
      <c r="FK1276" s="258"/>
      <c r="FL1276" s="258"/>
      <c r="FM1276" s="258"/>
      <c r="FN1276" s="258"/>
      <c r="FO1276" s="258"/>
      <c r="FP1276" s="258"/>
      <c r="FQ1276" s="258"/>
      <c r="FR1276" s="258"/>
      <c r="FS1276" s="258"/>
      <c r="FT1276" s="258"/>
      <c r="FU1276" s="258"/>
      <c r="FV1276" s="258"/>
      <c r="FW1276" s="258"/>
      <c r="FX1276" s="258"/>
      <c r="FY1276" s="258"/>
      <c r="FZ1276" s="258"/>
      <c r="GA1276" s="258"/>
      <c r="GB1276" s="258"/>
      <c r="GC1276" s="258"/>
      <c r="GD1276" s="258"/>
      <c r="GE1276" s="258"/>
      <c r="GF1276" s="258"/>
      <c r="GG1276" s="258"/>
      <c r="GH1276" s="258"/>
      <c r="GI1276" s="258"/>
      <c r="GJ1276" s="258"/>
      <c r="GK1276" s="258"/>
      <c r="GL1276" s="258"/>
      <c r="GM1276" s="258"/>
      <c r="GN1276" s="258"/>
      <c r="GO1276" s="258"/>
      <c r="GP1276" s="258"/>
      <c r="GQ1276" s="258"/>
      <c r="GR1276" s="258"/>
      <c r="GS1276" s="258"/>
      <c r="GT1276" s="258"/>
      <c r="GU1276" s="258"/>
      <c r="GV1276" s="258"/>
      <c r="GW1276" s="258"/>
      <c r="GX1276" s="258"/>
      <c r="GY1276" s="258"/>
      <c r="GZ1276" s="258"/>
      <c r="HA1276" s="258"/>
      <c r="HB1276" s="258"/>
      <c r="HC1276" s="258"/>
      <c r="HD1276" s="258"/>
      <c r="HE1276" s="258"/>
      <c r="HF1276" s="258"/>
      <c r="HG1276" s="258"/>
      <c r="HH1276" s="258"/>
      <c r="HI1276" s="258"/>
      <c r="HJ1276" s="258"/>
      <c r="HK1276" s="258"/>
      <c r="HL1276" s="258"/>
      <c r="HM1276" s="258"/>
      <c r="HN1276" s="258"/>
      <c r="HO1276" s="258"/>
      <c r="HP1276" s="258"/>
      <c r="HQ1276" s="258"/>
      <c r="HR1276" s="258"/>
      <c r="HS1276" s="258"/>
      <c r="HT1276" s="258"/>
      <c r="HU1276" s="258"/>
      <c r="HV1276" s="258"/>
      <c r="HW1276" s="258"/>
      <c r="HX1276" s="258"/>
      <c r="HY1276" s="258"/>
      <c r="HZ1276" s="258"/>
      <c r="IA1276" s="258"/>
      <c r="IB1276" s="258"/>
      <c r="IC1276" s="258"/>
      <c r="ID1276" s="258"/>
      <c r="IE1276" s="258"/>
      <c r="IF1276" s="258"/>
      <c r="IG1276" s="258"/>
      <c r="IH1276" s="258"/>
      <c r="II1276" s="258"/>
      <c r="IJ1276" s="258"/>
      <c r="IK1276" s="258"/>
      <c r="IL1276" s="258"/>
      <c r="IM1276" s="258"/>
      <c r="IN1276" s="258"/>
      <c r="IO1276" s="258"/>
      <c r="IP1276" s="258"/>
      <c r="IQ1276" s="258"/>
      <c r="IR1276" s="258"/>
      <c r="IS1276" s="258"/>
      <c r="IT1276" s="258"/>
      <c r="IU1276" s="258"/>
      <c r="IV1276" s="258"/>
      <c r="IW1276" s="258"/>
      <c r="IX1276" s="258"/>
      <c r="IY1276" s="258"/>
      <c r="IZ1276" s="258"/>
      <c r="JA1276" s="258"/>
      <c r="JB1276" s="258"/>
      <c r="JC1276" s="258"/>
      <c r="JD1276" s="258"/>
      <c r="JE1276" s="258"/>
      <c r="JF1276" s="258"/>
      <c r="JG1276" s="258"/>
      <c r="JH1276" s="258"/>
    </row>
    <row r="1277" spans="1:268" s="867" customFormat="1" ht="54.75" customHeight="1" x14ac:dyDescent="0.25">
      <c r="A1277" s="813">
        <v>1</v>
      </c>
      <c r="B1277" s="813">
        <v>1</v>
      </c>
      <c r="C1277" s="1300" t="s">
        <v>330</v>
      </c>
      <c r="D1277" s="1300"/>
      <c r="E1277" s="1301">
        <f t="shared" si="667"/>
        <v>5606</v>
      </c>
      <c r="F1277" s="1301">
        <f t="shared" si="667"/>
        <v>2803</v>
      </c>
      <c r="G1277" s="1301">
        <f t="shared" si="667"/>
        <v>1743</v>
      </c>
      <c r="H1277" s="1431">
        <f t="shared" si="666"/>
        <v>62.183374955404922</v>
      </c>
      <c r="I1277" s="1603"/>
      <c r="J1277" s="1603"/>
      <c r="K1277" s="1604"/>
      <c r="L1277" s="1604"/>
      <c r="M1277" s="1604"/>
      <c r="N1277" s="1604"/>
      <c r="O1277" s="1604"/>
      <c r="P1277" s="1604"/>
      <c r="Q1277" s="1634"/>
      <c r="R1277" s="1634"/>
      <c r="S1277" s="1634"/>
      <c r="T1277" s="1634"/>
      <c r="U1277" s="1634"/>
      <c r="V1277" s="1634"/>
      <c r="W1277" s="1831"/>
      <c r="X1277" s="1634"/>
      <c r="Y1277" s="1634"/>
      <c r="Z1277" s="1634"/>
      <c r="AA1277" s="1683"/>
      <c r="AB1277" s="1634"/>
      <c r="AC1277" s="842"/>
      <c r="AD1277" s="258"/>
      <c r="AE1277" s="258"/>
      <c r="AF1277" s="258"/>
      <c r="AG1277" s="258"/>
      <c r="AH1277" s="258"/>
      <c r="AI1277" s="258"/>
      <c r="AJ1277" s="258"/>
      <c r="AK1277" s="258"/>
      <c r="AL1277" s="258"/>
      <c r="AM1277" s="258"/>
      <c r="AN1277" s="258"/>
      <c r="AO1277" s="258"/>
      <c r="AP1277" s="258"/>
      <c r="AQ1277" s="258"/>
      <c r="AR1277" s="258"/>
      <c r="AS1277" s="258"/>
      <c r="AT1277" s="258"/>
      <c r="AU1277" s="258"/>
      <c r="AV1277" s="258"/>
      <c r="AW1277" s="258"/>
      <c r="AX1277" s="258"/>
      <c r="AY1277" s="258"/>
      <c r="AZ1277" s="258"/>
      <c r="BA1277" s="258"/>
      <c r="BB1277" s="258"/>
      <c r="BC1277" s="258"/>
      <c r="BD1277" s="258"/>
      <c r="BE1277" s="258"/>
      <c r="BF1277" s="258"/>
      <c r="BG1277" s="258"/>
      <c r="BH1277" s="258"/>
      <c r="BI1277" s="258"/>
      <c r="BJ1277" s="258"/>
      <c r="BK1277" s="258"/>
      <c r="BL1277" s="258"/>
      <c r="BM1277" s="258"/>
      <c r="BN1277" s="258"/>
      <c r="BO1277" s="258"/>
      <c r="BP1277" s="258"/>
      <c r="BQ1277" s="258"/>
      <c r="BR1277" s="258"/>
      <c r="BS1277" s="258"/>
      <c r="BT1277" s="258"/>
      <c r="BU1277" s="258"/>
      <c r="BV1277" s="258"/>
      <c r="BW1277" s="258"/>
      <c r="BX1277" s="258"/>
      <c r="BY1277" s="258"/>
      <c r="BZ1277" s="258"/>
      <c r="CA1277" s="258"/>
      <c r="CB1277" s="258"/>
      <c r="CC1277" s="258"/>
      <c r="CD1277" s="258"/>
      <c r="CE1277" s="258"/>
      <c r="CF1277" s="258"/>
      <c r="CG1277" s="258"/>
      <c r="CH1277" s="258"/>
      <c r="CI1277" s="258"/>
      <c r="CJ1277" s="258"/>
      <c r="CK1277" s="258"/>
      <c r="CL1277" s="258"/>
      <c r="CM1277" s="258"/>
      <c r="CN1277" s="258"/>
      <c r="CO1277" s="258"/>
      <c r="CP1277" s="258"/>
      <c r="CQ1277" s="258"/>
      <c r="CR1277" s="258"/>
      <c r="CS1277" s="258"/>
      <c r="CT1277" s="258"/>
      <c r="CU1277" s="258"/>
      <c r="CV1277" s="258"/>
      <c r="CW1277" s="258"/>
      <c r="CX1277" s="258"/>
      <c r="CY1277" s="258"/>
      <c r="CZ1277" s="258"/>
      <c r="DA1277" s="258"/>
      <c r="DB1277" s="258"/>
      <c r="DC1277" s="258"/>
      <c r="DD1277" s="258"/>
      <c r="DE1277" s="258"/>
      <c r="DF1277" s="258"/>
      <c r="DG1277" s="258"/>
      <c r="DH1277" s="258"/>
      <c r="DI1277" s="258"/>
      <c r="DJ1277" s="258"/>
      <c r="DK1277" s="258"/>
      <c r="DL1277" s="258"/>
      <c r="DM1277" s="258"/>
      <c r="DN1277" s="258"/>
      <c r="DO1277" s="258"/>
      <c r="DP1277" s="258"/>
      <c r="DQ1277" s="258"/>
      <c r="DR1277" s="258"/>
      <c r="DS1277" s="258"/>
      <c r="DT1277" s="258"/>
      <c r="DU1277" s="258"/>
      <c r="DV1277" s="258"/>
      <c r="DW1277" s="258"/>
      <c r="DX1277" s="258"/>
      <c r="DY1277" s="258"/>
      <c r="DZ1277" s="258"/>
      <c r="EA1277" s="258"/>
      <c r="EB1277" s="258"/>
      <c r="EC1277" s="258"/>
      <c r="ED1277" s="258"/>
      <c r="EE1277" s="258"/>
      <c r="EF1277" s="258"/>
      <c r="EG1277" s="258"/>
      <c r="EH1277" s="258"/>
      <c r="EI1277" s="258"/>
      <c r="EJ1277" s="258"/>
      <c r="EK1277" s="258"/>
      <c r="EL1277" s="258"/>
      <c r="EM1277" s="258"/>
      <c r="EN1277" s="258"/>
      <c r="EO1277" s="258"/>
      <c r="EP1277" s="258"/>
      <c r="EQ1277" s="258"/>
      <c r="ER1277" s="258"/>
      <c r="ES1277" s="258"/>
      <c r="ET1277" s="258"/>
      <c r="EU1277" s="258"/>
      <c r="EV1277" s="258"/>
      <c r="EW1277" s="258"/>
      <c r="EX1277" s="258"/>
      <c r="EY1277" s="258"/>
      <c r="EZ1277" s="258"/>
      <c r="FA1277" s="258"/>
      <c r="FB1277" s="258"/>
      <c r="FC1277" s="258"/>
      <c r="FD1277" s="258"/>
      <c r="FE1277" s="258"/>
      <c r="FF1277" s="258"/>
      <c r="FG1277" s="258"/>
      <c r="FH1277" s="258"/>
      <c r="FI1277" s="258"/>
      <c r="FJ1277" s="258"/>
      <c r="FK1277" s="258"/>
      <c r="FL1277" s="258"/>
      <c r="FM1277" s="258"/>
      <c r="FN1277" s="258"/>
      <c r="FO1277" s="258"/>
      <c r="FP1277" s="258"/>
      <c r="FQ1277" s="258"/>
      <c r="FR1277" s="258"/>
      <c r="FS1277" s="258"/>
      <c r="FT1277" s="258"/>
      <c r="FU1277" s="258"/>
      <c r="FV1277" s="258"/>
      <c r="FW1277" s="258"/>
      <c r="FX1277" s="258"/>
      <c r="FY1277" s="258"/>
      <c r="FZ1277" s="258"/>
      <c r="GA1277" s="258"/>
      <c r="GB1277" s="258"/>
      <c r="GC1277" s="258"/>
      <c r="GD1277" s="258"/>
      <c r="GE1277" s="258"/>
      <c r="GF1277" s="258"/>
      <c r="GG1277" s="258"/>
      <c r="GH1277" s="258"/>
      <c r="GI1277" s="258"/>
      <c r="GJ1277" s="258"/>
      <c r="GK1277" s="258"/>
      <c r="GL1277" s="258"/>
      <c r="GM1277" s="258"/>
      <c r="GN1277" s="258"/>
      <c r="GO1277" s="258"/>
      <c r="GP1277" s="258"/>
      <c r="GQ1277" s="258"/>
      <c r="GR1277" s="258"/>
      <c r="GS1277" s="258"/>
      <c r="GT1277" s="258"/>
      <c r="GU1277" s="258"/>
      <c r="GV1277" s="258"/>
      <c r="GW1277" s="258"/>
      <c r="GX1277" s="258"/>
      <c r="GY1277" s="258"/>
      <c r="GZ1277" s="258"/>
      <c r="HA1277" s="258"/>
      <c r="HB1277" s="258"/>
      <c r="HC1277" s="258"/>
      <c r="HD1277" s="258"/>
      <c r="HE1277" s="258"/>
      <c r="HF1277" s="258"/>
      <c r="HG1277" s="258"/>
      <c r="HH1277" s="258"/>
      <c r="HI1277" s="258"/>
      <c r="HJ1277" s="258"/>
      <c r="HK1277" s="258"/>
      <c r="HL1277" s="258"/>
      <c r="HM1277" s="258"/>
      <c r="HN1277" s="258"/>
      <c r="HO1277" s="258"/>
      <c r="HP1277" s="258"/>
      <c r="HQ1277" s="258"/>
      <c r="HR1277" s="258"/>
      <c r="HS1277" s="258"/>
      <c r="HT1277" s="258"/>
      <c r="HU1277" s="258"/>
      <c r="HV1277" s="258"/>
      <c r="HW1277" s="258"/>
      <c r="HX1277" s="258"/>
      <c r="HY1277" s="258"/>
      <c r="HZ1277" s="258"/>
      <c r="IA1277" s="258"/>
      <c r="IB1277" s="258"/>
      <c r="IC1277" s="258"/>
      <c r="ID1277" s="258"/>
      <c r="IE1277" s="258"/>
      <c r="IF1277" s="258"/>
      <c r="IG1277" s="258"/>
      <c r="IH1277" s="258"/>
      <c r="II1277" s="258"/>
      <c r="IJ1277" s="258"/>
      <c r="IK1277" s="258"/>
      <c r="IL1277" s="258"/>
      <c r="IM1277" s="258"/>
      <c r="IN1277" s="258"/>
      <c r="IO1277" s="258"/>
      <c r="IP1277" s="258"/>
      <c r="IQ1277" s="258"/>
      <c r="IR1277" s="258"/>
      <c r="IS1277" s="258"/>
      <c r="IT1277" s="258"/>
      <c r="IU1277" s="258"/>
      <c r="IV1277" s="258"/>
      <c r="IW1277" s="258"/>
      <c r="IX1277" s="258"/>
      <c r="IY1277" s="258"/>
      <c r="IZ1277" s="258"/>
      <c r="JA1277" s="258"/>
      <c r="JB1277" s="258"/>
      <c r="JC1277" s="258"/>
      <c r="JD1277" s="258"/>
      <c r="JE1277" s="258"/>
      <c r="JF1277" s="258"/>
      <c r="JG1277" s="258"/>
      <c r="JH1277" s="258"/>
    </row>
    <row r="1278" spans="1:268" s="867" customFormat="1" ht="54.75" customHeight="1" x14ac:dyDescent="0.25">
      <c r="A1278" s="813"/>
      <c r="B1278" s="813"/>
      <c r="C1278" s="1300" t="s">
        <v>298</v>
      </c>
      <c r="D1278" s="1300"/>
      <c r="E1278" s="1301">
        <f>E1243</f>
        <v>6887</v>
      </c>
      <c r="F1278" s="1301">
        <f>F1243</f>
        <v>3444</v>
      </c>
      <c r="G1278" s="1301">
        <f>G1243</f>
        <v>3412</v>
      </c>
      <c r="H1278" s="1431">
        <f t="shared" si="666"/>
        <v>0</v>
      </c>
      <c r="I1278" s="1603"/>
      <c r="J1278" s="1603"/>
      <c r="K1278" s="1604"/>
      <c r="L1278" s="1604"/>
      <c r="M1278" s="1604"/>
      <c r="N1278" s="1604"/>
      <c r="O1278" s="1604"/>
      <c r="P1278" s="1604"/>
      <c r="Q1278" s="1634"/>
      <c r="R1278" s="1634"/>
      <c r="S1278" s="1634"/>
      <c r="T1278" s="1634"/>
      <c r="U1278" s="1634"/>
      <c r="V1278" s="1634"/>
      <c r="W1278" s="1831"/>
      <c r="X1278" s="1634"/>
      <c r="Y1278" s="1634"/>
      <c r="Z1278" s="1634"/>
      <c r="AA1278" s="1683"/>
      <c r="AB1278" s="1634"/>
      <c r="AC1278" s="842"/>
      <c r="AD1278" s="258"/>
      <c r="AE1278" s="258"/>
      <c r="AF1278" s="258"/>
      <c r="AG1278" s="258"/>
      <c r="AH1278" s="258"/>
      <c r="AI1278" s="258"/>
      <c r="AJ1278" s="258"/>
      <c r="AK1278" s="258"/>
      <c r="AL1278" s="258"/>
      <c r="AM1278" s="258"/>
      <c r="AN1278" s="258"/>
      <c r="AO1278" s="258"/>
      <c r="AP1278" s="258"/>
      <c r="AQ1278" s="258"/>
      <c r="AR1278" s="258"/>
      <c r="AS1278" s="258"/>
      <c r="AT1278" s="258"/>
      <c r="AU1278" s="258"/>
      <c r="AV1278" s="258"/>
      <c r="AW1278" s="258"/>
      <c r="AX1278" s="258"/>
      <c r="AY1278" s="258"/>
      <c r="AZ1278" s="258"/>
      <c r="BA1278" s="258"/>
      <c r="BB1278" s="258"/>
      <c r="BC1278" s="258"/>
      <c r="BD1278" s="258"/>
      <c r="BE1278" s="258"/>
      <c r="BF1278" s="258"/>
      <c r="BG1278" s="258"/>
      <c r="BH1278" s="258"/>
      <c r="BI1278" s="258"/>
      <c r="BJ1278" s="258"/>
      <c r="BK1278" s="258"/>
      <c r="BL1278" s="258"/>
      <c r="BM1278" s="258"/>
      <c r="BN1278" s="258"/>
      <c r="BO1278" s="258"/>
      <c r="BP1278" s="258"/>
      <c r="BQ1278" s="258"/>
      <c r="BR1278" s="258"/>
      <c r="BS1278" s="258"/>
      <c r="BT1278" s="258"/>
      <c r="BU1278" s="258"/>
      <c r="BV1278" s="258"/>
      <c r="BW1278" s="258"/>
      <c r="BX1278" s="258"/>
      <c r="BY1278" s="258"/>
      <c r="BZ1278" s="258"/>
      <c r="CA1278" s="258"/>
      <c r="CB1278" s="258"/>
      <c r="CC1278" s="258"/>
      <c r="CD1278" s="258"/>
      <c r="CE1278" s="258"/>
      <c r="CF1278" s="258"/>
      <c r="CG1278" s="258"/>
      <c r="CH1278" s="258"/>
      <c r="CI1278" s="258"/>
      <c r="CJ1278" s="258"/>
      <c r="CK1278" s="258"/>
      <c r="CL1278" s="258"/>
      <c r="CM1278" s="258"/>
      <c r="CN1278" s="258"/>
      <c r="CO1278" s="258"/>
      <c r="CP1278" s="258"/>
      <c r="CQ1278" s="258"/>
      <c r="CR1278" s="258"/>
      <c r="CS1278" s="258"/>
      <c r="CT1278" s="258"/>
      <c r="CU1278" s="258"/>
      <c r="CV1278" s="258"/>
      <c r="CW1278" s="258"/>
      <c r="CX1278" s="258"/>
      <c r="CY1278" s="258"/>
      <c r="CZ1278" s="258"/>
      <c r="DA1278" s="258"/>
      <c r="DB1278" s="258"/>
      <c r="DC1278" s="258"/>
      <c r="DD1278" s="258"/>
      <c r="DE1278" s="258"/>
      <c r="DF1278" s="258"/>
      <c r="DG1278" s="258"/>
      <c r="DH1278" s="258"/>
      <c r="DI1278" s="258"/>
      <c r="DJ1278" s="258"/>
      <c r="DK1278" s="258"/>
      <c r="DL1278" s="258"/>
      <c r="DM1278" s="258"/>
      <c r="DN1278" s="258"/>
      <c r="DO1278" s="258"/>
      <c r="DP1278" s="258"/>
      <c r="DQ1278" s="258"/>
      <c r="DR1278" s="258"/>
      <c r="DS1278" s="258"/>
      <c r="DT1278" s="258"/>
      <c r="DU1278" s="258"/>
      <c r="DV1278" s="258"/>
      <c r="DW1278" s="258"/>
      <c r="DX1278" s="258"/>
      <c r="DY1278" s="258"/>
      <c r="DZ1278" s="258"/>
      <c r="EA1278" s="258"/>
      <c r="EB1278" s="258"/>
      <c r="EC1278" s="258"/>
      <c r="ED1278" s="258"/>
      <c r="EE1278" s="258"/>
      <c r="EF1278" s="258"/>
      <c r="EG1278" s="258"/>
      <c r="EH1278" s="258"/>
      <c r="EI1278" s="258"/>
      <c r="EJ1278" s="258"/>
      <c r="EK1278" s="258"/>
      <c r="EL1278" s="258"/>
      <c r="EM1278" s="258"/>
      <c r="EN1278" s="258"/>
      <c r="EO1278" s="258"/>
      <c r="EP1278" s="258"/>
      <c r="EQ1278" s="258"/>
      <c r="ER1278" s="258"/>
      <c r="ES1278" s="258"/>
      <c r="ET1278" s="258"/>
      <c r="EU1278" s="258"/>
      <c r="EV1278" s="258"/>
      <c r="EW1278" s="258"/>
      <c r="EX1278" s="258"/>
      <c r="EY1278" s="258"/>
      <c r="EZ1278" s="258"/>
      <c r="FA1278" s="258"/>
      <c r="FB1278" s="258"/>
      <c r="FC1278" s="258"/>
      <c r="FD1278" s="258"/>
      <c r="FE1278" s="258"/>
      <c r="FF1278" s="258"/>
      <c r="FG1278" s="258"/>
      <c r="FH1278" s="258"/>
      <c r="FI1278" s="258"/>
      <c r="FJ1278" s="258"/>
      <c r="FK1278" s="258"/>
      <c r="FL1278" s="258"/>
      <c r="FM1278" s="258"/>
      <c r="FN1278" s="258"/>
      <c r="FO1278" s="258"/>
      <c r="FP1278" s="258"/>
      <c r="FQ1278" s="258"/>
      <c r="FR1278" s="258"/>
      <c r="FS1278" s="258"/>
      <c r="FT1278" s="258"/>
      <c r="FU1278" s="258"/>
      <c r="FV1278" s="258"/>
      <c r="FW1278" s="258"/>
      <c r="FX1278" s="258"/>
      <c r="FY1278" s="258"/>
      <c r="FZ1278" s="258"/>
      <c r="GA1278" s="258"/>
      <c r="GB1278" s="258"/>
      <c r="GC1278" s="258"/>
      <c r="GD1278" s="258"/>
      <c r="GE1278" s="258"/>
      <c r="GF1278" s="258"/>
      <c r="GG1278" s="258"/>
      <c r="GH1278" s="258"/>
      <c r="GI1278" s="258"/>
      <c r="GJ1278" s="258"/>
      <c r="GK1278" s="258"/>
      <c r="GL1278" s="258"/>
      <c r="GM1278" s="258"/>
      <c r="GN1278" s="258"/>
      <c r="GO1278" s="258"/>
      <c r="GP1278" s="258"/>
      <c r="GQ1278" s="258"/>
      <c r="GR1278" s="258"/>
      <c r="GS1278" s="258"/>
      <c r="GT1278" s="258"/>
      <c r="GU1278" s="258"/>
      <c r="GV1278" s="258"/>
      <c r="GW1278" s="258"/>
      <c r="GX1278" s="258"/>
      <c r="GY1278" s="258"/>
      <c r="GZ1278" s="258"/>
      <c r="HA1278" s="258"/>
      <c r="HB1278" s="258"/>
      <c r="HC1278" s="258"/>
      <c r="HD1278" s="258"/>
      <c r="HE1278" s="258"/>
      <c r="HF1278" s="258"/>
      <c r="HG1278" s="258"/>
      <c r="HH1278" s="258"/>
      <c r="HI1278" s="258"/>
      <c r="HJ1278" s="258"/>
      <c r="HK1278" s="258"/>
      <c r="HL1278" s="258"/>
      <c r="HM1278" s="258"/>
      <c r="HN1278" s="258"/>
      <c r="HO1278" s="258"/>
      <c r="HP1278" s="258"/>
      <c r="HQ1278" s="258"/>
      <c r="HR1278" s="258"/>
      <c r="HS1278" s="258"/>
      <c r="HT1278" s="258"/>
      <c r="HU1278" s="258"/>
      <c r="HV1278" s="258"/>
      <c r="HW1278" s="258"/>
      <c r="HX1278" s="258"/>
      <c r="HY1278" s="258"/>
      <c r="HZ1278" s="258"/>
      <c r="IA1278" s="258"/>
      <c r="IB1278" s="258"/>
      <c r="IC1278" s="258"/>
      <c r="ID1278" s="258"/>
      <c r="IE1278" s="258"/>
      <c r="IF1278" s="258"/>
      <c r="IG1278" s="258"/>
      <c r="IH1278" s="258"/>
      <c r="II1278" s="258"/>
      <c r="IJ1278" s="258"/>
      <c r="IK1278" s="258"/>
      <c r="IL1278" s="258"/>
      <c r="IM1278" s="258"/>
      <c r="IN1278" s="258"/>
      <c r="IO1278" s="258"/>
      <c r="IP1278" s="258"/>
      <c r="IQ1278" s="258"/>
      <c r="IR1278" s="258"/>
      <c r="IS1278" s="258"/>
      <c r="IT1278" s="258"/>
      <c r="IU1278" s="258"/>
      <c r="IV1278" s="258"/>
      <c r="IW1278" s="258"/>
      <c r="IX1278" s="258"/>
      <c r="IY1278" s="258"/>
      <c r="IZ1278" s="258"/>
      <c r="JA1278" s="258"/>
      <c r="JB1278" s="258"/>
      <c r="JC1278" s="258"/>
      <c r="JD1278" s="258"/>
      <c r="JE1278" s="258"/>
      <c r="JF1278" s="258"/>
      <c r="JG1278" s="258"/>
      <c r="JH1278" s="258"/>
    </row>
    <row r="1279" spans="1:268" s="867" customFormat="1" ht="38.1" customHeight="1" x14ac:dyDescent="0.25">
      <c r="A1279" s="813">
        <v>1</v>
      </c>
      <c r="B1279" s="813">
        <v>1</v>
      </c>
      <c r="C1279" s="1300" t="s">
        <v>159</v>
      </c>
      <c r="D1279" s="1300"/>
      <c r="E1279" s="1301">
        <f t="shared" ref="E1279:H1282" si="668">E1213</f>
        <v>0</v>
      </c>
      <c r="F1279" s="1301">
        <f t="shared" si="668"/>
        <v>0</v>
      </c>
      <c r="G1279" s="1301">
        <f t="shared" si="668"/>
        <v>0</v>
      </c>
      <c r="H1279" s="1431">
        <f t="shared" si="668"/>
        <v>0</v>
      </c>
      <c r="I1279" s="1603"/>
      <c r="J1279" s="1603"/>
      <c r="K1279" s="1604"/>
      <c r="L1279" s="1604"/>
      <c r="M1279" s="1604"/>
      <c r="N1279" s="1604"/>
      <c r="O1279" s="1604"/>
      <c r="P1279" s="1604"/>
      <c r="Q1279" s="1634"/>
      <c r="R1279" s="1634"/>
      <c r="S1279" s="1634"/>
      <c r="T1279" s="1634"/>
      <c r="U1279" s="1634"/>
      <c r="V1279" s="1634"/>
      <c r="W1279" s="1831"/>
      <c r="X1279" s="1634"/>
      <c r="Y1279" s="1634"/>
      <c r="Z1279" s="1634"/>
      <c r="AA1279" s="1683"/>
      <c r="AB1279" s="1634"/>
      <c r="AC1279" s="842"/>
      <c r="AD1279" s="1964"/>
      <c r="AE1279" s="258"/>
      <c r="AF1279" s="258"/>
      <c r="AG1279" s="258"/>
      <c r="AH1279" s="258"/>
      <c r="AI1279" s="258"/>
      <c r="AJ1279" s="258"/>
      <c r="AK1279" s="258"/>
      <c r="AL1279" s="258"/>
      <c r="AM1279" s="258"/>
      <c r="AN1279" s="258"/>
      <c r="AO1279" s="258"/>
      <c r="AP1279" s="258"/>
      <c r="AQ1279" s="258"/>
      <c r="AR1279" s="258"/>
      <c r="AS1279" s="258"/>
      <c r="AT1279" s="258"/>
      <c r="AU1279" s="258"/>
      <c r="AV1279" s="258"/>
      <c r="AW1279" s="258"/>
      <c r="AX1279" s="258"/>
      <c r="AY1279" s="258"/>
      <c r="AZ1279" s="258"/>
      <c r="BA1279" s="258"/>
      <c r="BB1279" s="258"/>
      <c r="BC1279" s="258"/>
      <c r="BD1279" s="258"/>
      <c r="BE1279" s="258"/>
      <c r="BF1279" s="258"/>
      <c r="BG1279" s="258"/>
      <c r="BH1279" s="258"/>
      <c r="BI1279" s="258"/>
      <c r="BJ1279" s="258"/>
      <c r="BK1279" s="258"/>
      <c r="BL1279" s="258"/>
      <c r="BM1279" s="258"/>
      <c r="BN1279" s="258"/>
      <c r="BO1279" s="258"/>
      <c r="BP1279" s="258"/>
      <c r="BQ1279" s="258"/>
      <c r="BR1279" s="258"/>
      <c r="BS1279" s="258"/>
      <c r="BT1279" s="258"/>
      <c r="BU1279" s="258"/>
      <c r="BV1279" s="258"/>
      <c r="BW1279" s="258"/>
      <c r="BX1279" s="258"/>
      <c r="BY1279" s="258"/>
      <c r="BZ1279" s="258"/>
      <c r="CA1279" s="258"/>
      <c r="CB1279" s="258"/>
      <c r="CC1279" s="258"/>
      <c r="CD1279" s="258"/>
      <c r="CE1279" s="258"/>
      <c r="CF1279" s="258"/>
      <c r="CG1279" s="258"/>
      <c r="CH1279" s="258"/>
      <c r="CI1279" s="258"/>
      <c r="CJ1279" s="258"/>
      <c r="CK1279" s="258"/>
      <c r="CL1279" s="258"/>
      <c r="CM1279" s="258"/>
      <c r="CN1279" s="258"/>
      <c r="CO1279" s="258"/>
      <c r="CP1279" s="258"/>
      <c r="CQ1279" s="258"/>
      <c r="CR1279" s="258"/>
      <c r="CS1279" s="258"/>
      <c r="CT1279" s="258"/>
      <c r="CU1279" s="258"/>
      <c r="CV1279" s="258"/>
      <c r="CW1279" s="258"/>
      <c r="CX1279" s="258"/>
      <c r="CY1279" s="258"/>
      <c r="CZ1279" s="258"/>
      <c r="DA1279" s="258"/>
      <c r="DB1279" s="258"/>
      <c r="DC1279" s="258"/>
      <c r="DD1279" s="258"/>
      <c r="DE1279" s="258"/>
      <c r="DF1279" s="258"/>
      <c r="DG1279" s="258"/>
      <c r="DH1279" s="258"/>
      <c r="DI1279" s="258"/>
      <c r="DJ1279" s="258"/>
      <c r="DK1279" s="258"/>
      <c r="DL1279" s="258"/>
      <c r="DM1279" s="258"/>
      <c r="DN1279" s="258"/>
      <c r="DO1279" s="258"/>
      <c r="DP1279" s="258"/>
      <c r="DQ1279" s="258"/>
      <c r="DR1279" s="258"/>
      <c r="DS1279" s="258"/>
      <c r="DT1279" s="258"/>
      <c r="DU1279" s="258"/>
      <c r="DV1279" s="258"/>
      <c r="DW1279" s="258"/>
      <c r="DX1279" s="258"/>
      <c r="DY1279" s="258"/>
      <c r="DZ1279" s="258"/>
      <c r="EA1279" s="258"/>
      <c r="EB1279" s="258"/>
      <c r="EC1279" s="258"/>
      <c r="ED1279" s="258"/>
      <c r="EE1279" s="258"/>
      <c r="EF1279" s="258"/>
      <c r="EG1279" s="258"/>
      <c r="EH1279" s="258"/>
      <c r="EI1279" s="258"/>
      <c r="EJ1279" s="258"/>
      <c r="EK1279" s="258"/>
      <c r="EL1279" s="258"/>
      <c r="EM1279" s="258"/>
      <c r="EN1279" s="258"/>
      <c r="EO1279" s="258"/>
      <c r="EP1279" s="258"/>
      <c r="EQ1279" s="258"/>
      <c r="ER1279" s="258"/>
      <c r="ES1279" s="258"/>
      <c r="ET1279" s="258"/>
      <c r="EU1279" s="258"/>
      <c r="EV1279" s="258"/>
      <c r="EW1279" s="258"/>
      <c r="EX1279" s="258"/>
      <c r="EY1279" s="258"/>
      <c r="EZ1279" s="258"/>
      <c r="FA1279" s="258"/>
      <c r="FB1279" s="258"/>
      <c r="FC1279" s="258"/>
      <c r="FD1279" s="258"/>
      <c r="FE1279" s="258"/>
      <c r="FF1279" s="258"/>
      <c r="FG1279" s="258"/>
      <c r="FH1279" s="258"/>
      <c r="FI1279" s="258"/>
      <c r="FJ1279" s="258"/>
      <c r="FK1279" s="258"/>
      <c r="FL1279" s="258"/>
      <c r="FM1279" s="258"/>
      <c r="FN1279" s="258"/>
      <c r="FO1279" s="258"/>
      <c r="FP1279" s="258"/>
      <c r="FQ1279" s="258"/>
      <c r="FR1279" s="258"/>
      <c r="FS1279" s="258"/>
      <c r="FT1279" s="258"/>
      <c r="FU1279" s="258"/>
      <c r="FV1279" s="258"/>
      <c r="FW1279" s="258"/>
      <c r="FX1279" s="258"/>
      <c r="FY1279" s="258"/>
      <c r="FZ1279" s="258"/>
      <c r="GA1279" s="258"/>
      <c r="GB1279" s="258"/>
      <c r="GC1279" s="258"/>
      <c r="GD1279" s="258"/>
      <c r="GE1279" s="258"/>
      <c r="GF1279" s="258"/>
      <c r="GG1279" s="258"/>
      <c r="GH1279" s="258"/>
      <c r="GI1279" s="258"/>
      <c r="GJ1279" s="258"/>
      <c r="GK1279" s="258"/>
      <c r="GL1279" s="258"/>
      <c r="GM1279" s="258"/>
      <c r="GN1279" s="258"/>
      <c r="GO1279" s="258"/>
      <c r="GP1279" s="258"/>
      <c r="GQ1279" s="258"/>
      <c r="GR1279" s="258"/>
      <c r="GS1279" s="258"/>
      <c r="GT1279" s="258"/>
      <c r="GU1279" s="258"/>
      <c r="GV1279" s="258"/>
      <c r="GW1279" s="258"/>
      <c r="GX1279" s="258"/>
      <c r="GY1279" s="258"/>
      <c r="GZ1279" s="258"/>
      <c r="HA1279" s="258"/>
      <c r="HB1279" s="258"/>
      <c r="HC1279" s="258"/>
      <c r="HD1279" s="258"/>
      <c r="HE1279" s="258"/>
      <c r="HF1279" s="258"/>
      <c r="HG1279" s="258"/>
      <c r="HH1279" s="258"/>
      <c r="HI1279" s="258"/>
      <c r="HJ1279" s="258"/>
      <c r="HK1279" s="258"/>
      <c r="HL1279" s="258"/>
      <c r="HM1279" s="258"/>
      <c r="HN1279" s="258"/>
      <c r="HO1279" s="258"/>
      <c r="HP1279" s="258"/>
      <c r="HQ1279" s="258"/>
      <c r="HR1279" s="258"/>
      <c r="HS1279" s="258"/>
      <c r="HT1279" s="258"/>
      <c r="HU1279" s="258"/>
      <c r="HV1279" s="258"/>
      <c r="HW1279" s="258"/>
      <c r="HX1279" s="258"/>
      <c r="HY1279" s="258"/>
      <c r="HZ1279" s="258"/>
      <c r="IA1279" s="258"/>
      <c r="IB1279" s="258"/>
      <c r="IC1279" s="258"/>
      <c r="ID1279" s="258"/>
      <c r="IE1279" s="258"/>
      <c r="IF1279" s="258"/>
      <c r="IG1279" s="258"/>
      <c r="IH1279" s="258"/>
      <c r="II1279" s="258"/>
      <c r="IJ1279" s="258"/>
      <c r="IK1279" s="258"/>
      <c r="IL1279" s="258"/>
      <c r="IM1279" s="258"/>
      <c r="IN1279" s="258"/>
      <c r="IO1279" s="258"/>
      <c r="IP1279" s="258"/>
      <c r="IQ1279" s="258"/>
      <c r="IR1279" s="258"/>
      <c r="IS1279" s="258"/>
      <c r="IT1279" s="258"/>
      <c r="IU1279" s="258"/>
      <c r="IV1279" s="258"/>
      <c r="IW1279" s="258"/>
      <c r="IX1279" s="258"/>
      <c r="IY1279" s="258"/>
      <c r="IZ1279" s="258"/>
      <c r="JA1279" s="258"/>
      <c r="JB1279" s="258"/>
      <c r="JC1279" s="258"/>
      <c r="JD1279" s="258"/>
      <c r="JE1279" s="258"/>
      <c r="JF1279" s="258"/>
      <c r="JG1279" s="258"/>
      <c r="JH1279" s="258"/>
    </row>
    <row r="1280" spans="1:268" s="867" customFormat="1" ht="48.75" customHeight="1" x14ac:dyDescent="0.25">
      <c r="A1280" s="813">
        <v>1</v>
      </c>
      <c r="B1280" s="813">
        <v>1</v>
      </c>
      <c r="C1280" s="1300" t="s">
        <v>160</v>
      </c>
      <c r="D1280" s="1300"/>
      <c r="E1280" s="1301">
        <f t="shared" si="668"/>
        <v>24500</v>
      </c>
      <c r="F1280" s="1301">
        <f t="shared" si="668"/>
        <v>12250</v>
      </c>
      <c r="G1280" s="1301">
        <f t="shared" si="668"/>
        <v>9720</v>
      </c>
      <c r="H1280" s="1431">
        <f t="shared" si="668"/>
        <v>79.346938775510196</v>
      </c>
      <c r="I1280" s="1603"/>
      <c r="J1280" s="1603"/>
      <c r="K1280" s="1604"/>
      <c r="L1280" s="1604"/>
      <c r="M1280" s="1604"/>
      <c r="N1280" s="1604"/>
      <c r="O1280" s="1604"/>
      <c r="P1280" s="1604"/>
      <c r="Q1280" s="1634"/>
      <c r="R1280" s="1634"/>
      <c r="S1280" s="1634"/>
      <c r="T1280" s="1634"/>
      <c r="U1280" s="1634"/>
      <c r="V1280" s="1634"/>
      <c r="W1280" s="1831"/>
      <c r="X1280" s="1634"/>
      <c r="Y1280" s="1634"/>
      <c r="Z1280" s="1634"/>
      <c r="AA1280" s="1683"/>
      <c r="AB1280" s="1634"/>
      <c r="AC1280" s="842"/>
      <c r="AD1280" s="258"/>
      <c r="AE1280" s="258"/>
      <c r="AF1280" s="258"/>
      <c r="AG1280" s="258"/>
      <c r="AH1280" s="258"/>
      <c r="AI1280" s="258"/>
      <c r="AJ1280" s="258"/>
      <c r="AK1280" s="258"/>
      <c r="AL1280" s="258"/>
      <c r="AM1280" s="258"/>
      <c r="AN1280" s="258"/>
      <c r="AO1280" s="258"/>
      <c r="AP1280" s="258"/>
      <c r="AQ1280" s="258"/>
      <c r="AR1280" s="258"/>
      <c r="AS1280" s="258"/>
      <c r="AT1280" s="258"/>
      <c r="AU1280" s="258"/>
      <c r="AV1280" s="258"/>
      <c r="AW1280" s="258"/>
      <c r="AX1280" s="258"/>
      <c r="AY1280" s="258"/>
      <c r="AZ1280" s="258"/>
      <c r="BA1280" s="258"/>
      <c r="BB1280" s="258"/>
      <c r="BC1280" s="258"/>
      <c r="BD1280" s="258"/>
      <c r="BE1280" s="258"/>
      <c r="BF1280" s="258"/>
      <c r="BG1280" s="258"/>
      <c r="BH1280" s="258"/>
      <c r="BI1280" s="258"/>
      <c r="BJ1280" s="258"/>
      <c r="BK1280" s="258"/>
      <c r="BL1280" s="258"/>
      <c r="BM1280" s="258"/>
      <c r="BN1280" s="258"/>
      <c r="BO1280" s="258"/>
      <c r="BP1280" s="258"/>
      <c r="BQ1280" s="258"/>
      <c r="BR1280" s="258"/>
      <c r="BS1280" s="258"/>
      <c r="BT1280" s="258"/>
      <c r="BU1280" s="258"/>
      <c r="BV1280" s="258"/>
      <c r="BW1280" s="258"/>
      <c r="BX1280" s="258"/>
      <c r="BY1280" s="258"/>
      <c r="BZ1280" s="258"/>
      <c r="CA1280" s="258"/>
      <c r="CB1280" s="258"/>
      <c r="CC1280" s="258"/>
      <c r="CD1280" s="258"/>
      <c r="CE1280" s="258"/>
      <c r="CF1280" s="258"/>
      <c r="CG1280" s="258"/>
      <c r="CH1280" s="258"/>
      <c r="CI1280" s="258"/>
      <c r="CJ1280" s="258"/>
      <c r="CK1280" s="258"/>
      <c r="CL1280" s="258"/>
      <c r="CM1280" s="258"/>
      <c r="CN1280" s="258"/>
      <c r="CO1280" s="258"/>
      <c r="CP1280" s="258"/>
      <c r="CQ1280" s="258"/>
      <c r="CR1280" s="258"/>
      <c r="CS1280" s="258"/>
      <c r="CT1280" s="258"/>
      <c r="CU1280" s="258"/>
      <c r="CV1280" s="258"/>
      <c r="CW1280" s="258"/>
      <c r="CX1280" s="258"/>
      <c r="CY1280" s="258"/>
      <c r="CZ1280" s="258"/>
      <c r="DA1280" s="258"/>
      <c r="DB1280" s="258"/>
      <c r="DC1280" s="258"/>
      <c r="DD1280" s="258"/>
      <c r="DE1280" s="258"/>
      <c r="DF1280" s="258"/>
      <c r="DG1280" s="258"/>
      <c r="DH1280" s="258"/>
      <c r="DI1280" s="258"/>
      <c r="DJ1280" s="258"/>
      <c r="DK1280" s="258"/>
      <c r="DL1280" s="258"/>
      <c r="DM1280" s="258"/>
      <c r="DN1280" s="258"/>
      <c r="DO1280" s="258"/>
      <c r="DP1280" s="258"/>
      <c r="DQ1280" s="258"/>
      <c r="DR1280" s="258"/>
      <c r="DS1280" s="258"/>
      <c r="DT1280" s="258"/>
      <c r="DU1280" s="258"/>
      <c r="DV1280" s="258"/>
      <c r="DW1280" s="258"/>
      <c r="DX1280" s="258"/>
      <c r="DY1280" s="258"/>
      <c r="DZ1280" s="258"/>
      <c r="EA1280" s="258"/>
      <c r="EB1280" s="258"/>
      <c r="EC1280" s="258"/>
      <c r="ED1280" s="258"/>
      <c r="EE1280" s="258"/>
      <c r="EF1280" s="258"/>
      <c r="EG1280" s="258"/>
      <c r="EH1280" s="258"/>
      <c r="EI1280" s="258"/>
      <c r="EJ1280" s="258"/>
      <c r="EK1280" s="258"/>
      <c r="EL1280" s="258"/>
      <c r="EM1280" s="258"/>
      <c r="EN1280" s="258"/>
      <c r="EO1280" s="258"/>
      <c r="EP1280" s="258"/>
      <c r="EQ1280" s="258"/>
      <c r="ER1280" s="258"/>
      <c r="ES1280" s="258"/>
      <c r="ET1280" s="258"/>
      <c r="EU1280" s="258"/>
      <c r="EV1280" s="258"/>
      <c r="EW1280" s="258"/>
      <c r="EX1280" s="258"/>
      <c r="EY1280" s="258"/>
      <c r="EZ1280" s="258"/>
      <c r="FA1280" s="258"/>
      <c r="FB1280" s="258"/>
      <c r="FC1280" s="258"/>
      <c r="FD1280" s="258"/>
      <c r="FE1280" s="258"/>
      <c r="FF1280" s="258"/>
      <c r="FG1280" s="258"/>
      <c r="FH1280" s="258"/>
      <c r="FI1280" s="258"/>
      <c r="FJ1280" s="258"/>
      <c r="FK1280" s="258"/>
      <c r="FL1280" s="258"/>
      <c r="FM1280" s="258"/>
      <c r="FN1280" s="258"/>
      <c r="FO1280" s="258"/>
      <c r="FP1280" s="258"/>
      <c r="FQ1280" s="258"/>
      <c r="FR1280" s="258"/>
      <c r="FS1280" s="258"/>
      <c r="FT1280" s="258"/>
      <c r="FU1280" s="258"/>
      <c r="FV1280" s="258"/>
      <c r="FW1280" s="258"/>
      <c r="FX1280" s="258"/>
      <c r="FY1280" s="258"/>
      <c r="FZ1280" s="258"/>
      <c r="GA1280" s="258"/>
      <c r="GB1280" s="258"/>
      <c r="GC1280" s="258"/>
      <c r="GD1280" s="258"/>
      <c r="GE1280" s="258"/>
      <c r="GF1280" s="258"/>
      <c r="GG1280" s="258"/>
      <c r="GH1280" s="258"/>
      <c r="GI1280" s="258"/>
      <c r="GJ1280" s="258"/>
      <c r="GK1280" s="258"/>
      <c r="GL1280" s="258"/>
      <c r="GM1280" s="258"/>
      <c r="GN1280" s="258"/>
      <c r="GO1280" s="258"/>
      <c r="GP1280" s="258"/>
      <c r="GQ1280" s="258"/>
      <c r="GR1280" s="258"/>
      <c r="GS1280" s="258"/>
      <c r="GT1280" s="258"/>
      <c r="GU1280" s="258"/>
      <c r="GV1280" s="258"/>
      <c r="GW1280" s="258"/>
      <c r="GX1280" s="258"/>
      <c r="GY1280" s="258"/>
      <c r="GZ1280" s="258"/>
      <c r="HA1280" s="258"/>
      <c r="HB1280" s="258"/>
      <c r="HC1280" s="258"/>
      <c r="HD1280" s="258"/>
      <c r="HE1280" s="258"/>
      <c r="HF1280" s="258"/>
      <c r="HG1280" s="258"/>
      <c r="HH1280" s="258"/>
      <c r="HI1280" s="258"/>
      <c r="HJ1280" s="258"/>
      <c r="HK1280" s="258"/>
      <c r="HL1280" s="258"/>
      <c r="HM1280" s="258"/>
      <c r="HN1280" s="258"/>
      <c r="HO1280" s="258"/>
      <c r="HP1280" s="258"/>
      <c r="HQ1280" s="258"/>
      <c r="HR1280" s="258"/>
      <c r="HS1280" s="258"/>
      <c r="HT1280" s="258"/>
      <c r="HU1280" s="258"/>
      <c r="HV1280" s="258"/>
      <c r="HW1280" s="258"/>
      <c r="HX1280" s="258"/>
      <c r="HY1280" s="258"/>
      <c r="HZ1280" s="258"/>
      <c r="IA1280" s="258"/>
      <c r="IB1280" s="258"/>
      <c r="IC1280" s="258"/>
      <c r="ID1280" s="258"/>
      <c r="IE1280" s="258"/>
      <c r="IF1280" s="258"/>
      <c r="IG1280" s="258"/>
      <c r="IH1280" s="258"/>
      <c r="II1280" s="258"/>
      <c r="IJ1280" s="258"/>
      <c r="IK1280" s="258"/>
      <c r="IL1280" s="258"/>
      <c r="IM1280" s="258"/>
      <c r="IN1280" s="258"/>
      <c r="IO1280" s="258"/>
      <c r="IP1280" s="258"/>
      <c r="IQ1280" s="258"/>
      <c r="IR1280" s="258"/>
      <c r="IS1280" s="258"/>
      <c r="IT1280" s="258"/>
      <c r="IU1280" s="258"/>
      <c r="IV1280" s="258"/>
      <c r="IW1280" s="258"/>
      <c r="IX1280" s="258"/>
      <c r="IY1280" s="258"/>
      <c r="IZ1280" s="258"/>
      <c r="JA1280" s="258"/>
      <c r="JB1280" s="258"/>
      <c r="JC1280" s="258"/>
      <c r="JD1280" s="258"/>
      <c r="JE1280" s="258"/>
      <c r="JF1280" s="258"/>
      <c r="JG1280" s="258"/>
      <c r="JH1280" s="258"/>
    </row>
    <row r="1281" spans="1:268" s="867" customFormat="1" ht="48.75" customHeight="1" x14ac:dyDescent="0.25">
      <c r="A1281" s="813">
        <v>1</v>
      </c>
      <c r="B1281" s="813">
        <v>1</v>
      </c>
      <c r="C1281" s="1300" t="s">
        <v>328</v>
      </c>
      <c r="D1281" s="1300"/>
      <c r="E1281" s="1301">
        <f t="shared" si="668"/>
        <v>2200</v>
      </c>
      <c r="F1281" s="1301">
        <f t="shared" si="668"/>
        <v>1100</v>
      </c>
      <c r="G1281" s="1301">
        <f t="shared" si="668"/>
        <v>684</v>
      </c>
      <c r="H1281" s="1431">
        <f t="shared" si="668"/>
        <v>62.18181818181818</v>
      </c>
      <c r="I1281" s="1603"/>
      <c r="J1281" s="1603"/>
      <c r="K1281" s="1604"/>
      <c r="L1281" s="1604"/>
      <c r="M1281" s="1604"/>
      <c r="N1281" s="1604"/>
      <c r="O1281" s="1604"/>
      <c r="P1281" s="1604"/>
      <c r="Q1281" s="1634"/>
      <c r="R1281" s="1634"/>
      <c r="S1281" s="1634"/>
      <c r="T1281" s="1634"/>
      <c r="U1281" s="1634"/>
      <c r="V1281" s="1634"/>
      <c r="W1281" s="1831"/>
      <c r="X1281" s="1634"/>
      <c r="Y1281" s="1634"/>
      <c r="Z1281" s="1634"/>
      <c r="AA1281" s="1683"/>
      <c r="AB1281" s="1634"/>
      <c r="AC1281" s="842"/>
      <c r="AD1281" s="258"/>
      <c r="AE1281" s="258"/>
      <c r="AF1281" s="258"/>
      <c r="AG1281" s="258"/>
      <c r="AH1281" s="258"/>
      <c r="AI1281" s="258"/>
      <c r="AJ1281" s="258"/>
      <c r="AK1281" s="258"/>
      <c r="AL1281" s="258"/>
      <c r="AM1281" s="258"/>
      <c r="AN1281" s="258"/>
      <c r="AO1281" s="258"/>
      <c r="AP1281" s="258"/>
      <c r="AQ1281" s="258"/>
      <c r="AR1281" s="258"/>
      <c r="AS1281" s="258"/>
      <c r="AT1281" s="258"/>
      <c r="AU1281" s="258"/>
      <c r="AV1281" s="258"/>
      <c r="AW1281" s="258"/>
      <c r="AX1281" s="258"/>
      <c r="AY1281" s="258"/>
      <c r="AZ1281" s="258"/>
      <c r="BA1281" s="258"/>
      <c r="BB1281" s="258"/>
      <c r="BC1281" s="258"/>
      <c r="BD1281" s="258"/>
      <c r="BE1281" s="258"/>
      <c r="BF1281" s="258"/>
      <c r="BG1281" s="258"/>
      <c r="BH1281" s="258"/>
      <c r="BI1281" s="258"/>
      <c r="BJ1281" s="258"/>
      <c r="BK1281" s="258"/>
      <c r="BL1281" s="258"/>
      <c r="BM1281" s="258"/>
      <c r="BN1281" s="258"/>
      <c r="BO1281" s="258"/>
      <c r="BP1281" s="258"/>
      <c r="BQ1281" s="258"/>
      <c r="BR1281" s="258"/>
      <c r="BS1281" s="258"/>
      <c r="BT1281" s="258"/>
      <c r="BU1281" s="258"/>
      <c r="BV1281" s="258"/>
      <c r="BW1281" s="258"/>
      <c r="BX1281" s="258"/>
      <c r="BY1281" s="258"/>
      <c r="BZ1281" s="258"/>
      <c r="CA1281" s="258"/>
      <c r="CB1281" s="258"/>
      <c r="CC1281" s="258"/>
      <c r="CD1281" s="258"/>
      <c r="CE1281" s="258"/>
      <c r="CF1281" s="258"/>
      <c r="CG1281" s="258"/>
      <c r="CH1281" s="258"/>
      <c r="CI1281" s="258"/>
      <c r="CJ1281" s="258"/>
      <c r="CK1281" s="258"/>
      <c r="CL1281" s="258"/>
      <c r="CM1281" s="258"/>
      <c r="CN1281" s="258"/>
      <c r="CO1281" s="258"/>
      <c r="CP1281" s="258"/>
      <c r="CQ1281" s="258"/>
      <c r="CR1281" s="258"/>
      <c r="CS1281" s="258"/>
      <c r="CT1281" s="258"/>
      <c r="CU1281" s="258"/>
      <c r="CV1281" s="258"/>
      <c r="CW1281" s="258"/>
      <c r="CX1281" s="258"/>
      <c r="CY1281" s="258"/>
      <c r="CZ1281" s="258"/>
      <c r="DA1281" s="258"/>
      <c r="DB1281" s="258"/>
      <c r="DC1281" s="258"/>
      <c r="DD1281" s="258"/>
      <c r="DE1281" s="258"/>
      <c r="DF1281" s="258"/>
      <c r="DG1281" s="258"/>
      <c r="DH1281" s="258"/>
      <c r="DI1281" s="258"/>
      <c r="DJ1281" s="258"/>
      <c r="DK1281" s="258"/>
      <c r="DL1281" s="258"/>
      <c r="DM1281" s="258"/>
      <c r="DN1281" s="258"/>
      <c r="DO1281" s="258"/>
      <c r="DP1281" s="258"/>
      <c r="DQ1281" s="258"/>
      <c r="DR1281" s="258"/>
      <c r="DS1281" s="258"/>
      <c r="DT1281" s="258"/>
      <c r="DU1281" s="258"/>
      <c r="DV1281" s="258"/>
      <c r="DW1281" s="258"/>
      <c r="DX1281" s="258"/>
      <c r="DY1281" s="258"/>
      <c r="DZ1281" s="258"/>
      <c r="EA1281" s="258"/>
      <c r="EB1281" s="258"/>
      <c r="EC1281" s="258"/>
      <c r="ED1281" s="258"/>
      <c r="EE1281" s="258"/>
      <c r="EF1281" s="258"/>
      <c r="EG1281" s="258"/>
      <c r="EH1281" s="258"/>
      <c r="EI1281" s="258"/>
      <c r="EJ1281" s="258"/>
      <c r="EK1281" s="258"/>
      <c r="EL1281" s="258"/>
      <c r="EM1281" s="258"/>
      <c r="EN1281" s="258"/>
      <c r="EO1281" s="258"/>
      <c r="EP1281" s="258"/>
      <c r="EQ1281" s="258"/>
      <c r="ER1281" s="258"/>
      <c r="ES1281" s="258"/>
      <c r="ET1281" s="258"/>
      <c r="EU1281" s="258"/>
      <c r="EV1281" s="258"/>
      <c r="EW1281" s="258"/>
      <c r="EX1281" s="258"/>
      <c r="EY1281" s="258"/>
      <c r="EZ1281" s="258"/>
      <c r="FA1281" s="258"/>
      <c r="FB1281" s="258"/>
      <c r="FC1281" s="258"/>
      <c r="FD1281" s="258"/>
      <c r="FE1281" s="258"/>
      <c r="FF1281" s="258"/>
      <c r="FG1281" s="258"/>
      <c r="FH1281" s="258"/>
      <c r="FI1281" s="258"/>
      <c r="FJ1281" s="258"/>
      <c r="FK1281" s="258"/>
      <c r="FL1281" s="258"/>
      <c r="FM1281" s="258"/>
      <c r="FN1281" s="258"/>
      <c r="FO1281" s="258"/>
      <c r="FP1281" s="258"/>
      <c r="FQ1281" s="258"/>
      <c r="FR1281" s="258"/>
      <c r="FS1281" s="258"/>
      <c r="FT1281" s="258"/>
      <c r="FU1281" s="258"/>
      <c r="FV1281" s="258"/>
      <c r="FW1281" s="258"/>
      <c r="FX1281" s="258"/>
      <c r="FY1281" s="258"/>
      <c r="FZ1281" s="258"/>
      <c r="GA1281" s="258"/>
      <c r="GB1281" s="258"/>
      <c r="GC1281" s="258"/>
      <c r="GD1281" s="258"/>
      <c r="GE1281" s="258"/>
      <c r="GF1281" s="258"/>
      <c r="GG1281" s="258"/>
      <c r="GH1281" s="258"/>
      <c r="GI1281" s="258"/>
      <c r="GJ1281" s="258"/>
      <c r="GK1281" s="258"/>
      <c r="GL1281" s="258"/>
      <c r="GM1281" s="258"/>
      <c r="GN1281" s="258"/>
      <c r="GO1281" s="258"/>
      <c r="GP1281" s="258"/>
      <c r="GQ1281" s="258"/>
      <c r="GR1281" s="258"/>
      <c r="GS1281" s="258"/>
      <c r="GT1281" s="258"/>
      <c r="GU1281" s="258"/>
      <c r="GV1281" s="258"/>
      <c r="GW1281" s="258"/>
      <c r="GX1281" s="258"/>
      <c r="GY1281" s="258"/>
      <c r="GZ1281" s="258"/>
      <c r="HA1281" s="258"/>
      <c r="HB1281" s="258"/>
      <c r="HC1281" s="258"/>
      <c r="HD1281" s="258"/>
      <c r="HE1281" s="258"/>
      <c r="HF1281" s="258"/>
      <c r="HG1281" s="258"/>
      <c r="HH1281" s="258"/>
      <c r="HI1281" s="258"/>
      <c r="HJ1281" s="258"/>
      <c r="HK1281" s="258"/>
      <c r="HL1281" s="258"/>
      <c r="HM1281" s="258"/>
      <c r="HN1281" s="258"/>
      <c r="HO1281" s="258"/>
      <c r="HP1281" s="258"/>
      <c r="HQ1281" s="258"/>
      <c r="HR1281" s="258"/>
      <c r="HS1281" s="258"/>
      <c r="HT1281" s="258"/>
      <c r="HU1281" s="258"/>
      <c r="HV1281" s="258"/>
      <c r="HW1281" s="258"/>
      <c r="HX1281" s="258"/>
      <c r="HY1281" s="258"/>
      <c r="HZ1281" s="258"/>
      <c r="IA1281" s="258"/>
      <c r="IB1281" s="258"/>
      <c r="IC1281" s="258"/>
      <c r="ID1281" s="258"/>
      <c r="IE1281" s="258"/>
      <c r="IF1281" s="258"/>
      <c r="IG1281" s="258"/>
      <c r="IH1281" s="258"/>
      <c r="II1281" s="258"/>
      <c r="IJ1281" s="258"/>
      <c r="IK1281" s="258"/>
      <c r="IL1281" s="258"/>
      <c r="IM1281" s="258"/>
      <c r="IN1281" s="258"/>
      <c r="IO1281" s="258"/>
      <c r="IP1281" s="258"/>
      <c r="IQ1281" s="258"/>
      <c r="IR1281" s="258"/>
      <c r="IS1281" s="258"/>
      <c r="IT1281" s="258"/>
      <c r="IU1281" s="258"/>
      <c r="IV1281" s="258"/>
      <c r="IW1281" s="258"/>
      <c r="IX1281" s="258"/>
      <c r="IY1281" s="258"/>
      <c r="IZ1281" s="258"/>
      <c r="JA1281" s="258"/>
      <c r="JB1281" s="258"/>
      <c r="JC1281" s="258"/>
      <c r="JD1281" s="258"/>
      <c r="JE1281" s="258"/>
      <c r="JF1281" s="258"/>
      <c r="JG1281" s="258"/>
      <c r="JH1281" s="258"/>
    </row>
    <row r="1282" spans="1:268" s="867" customFormat="1" ht="51.75" customHeight="1" x14ac:dyDescent="0.25">
      <c r="A1282" s="813">
        <v>1</v>
      </c>
      <c r="B1282" s="813">
        <v>1</v>
      </c>
      <c r="C1282" s="1300" t="s">
        <v>367</v>
      </c>
      <c r="D1282" s="1300"/>
      <c r="E1282" s="1301">
        <f t="shared" si="668"/>
        <v>0</v>
      </c>
      <c r="F1282" s="1301">
        <f t="shared" si="668"/>
        <v>0</v>
      </c>
      <c r="G1282" s="1301">
        <f t="shared" si="668"/>
        <v>0</v>
      </c>
      <c r="H1282" s="1431">
        <f t="shared" si="668"/>
        <v>0</v>
      </c>
      <c r="I1282" s="1603"/>
      <c r="J1282" s="1603"/>
      <c r="K1282" s="1604"/>
      <c r="L1282" s="1604"/>
      <c r="M1282" s="1604"/>
      <c r="N1282" s="1604"/>
      <c r="O1282" s="1604"/>
      <c r="P1282" s="1604"/>
      <c r="Q1282" s="1634"/>
      <c r="R1282" s="1634"/>
      <c r="S1282" s="1634"/>
      <c r="T1282" s="1634"/>
      <c r="U1282" s="1634"/>
      <c r="V1282" s="1634"/>
      <c r="W1282" s="1831"/>
      <c r="X1282" s="1634"/>
      <c r="Y1282" s="1634"/>
      <c r="Z1282" s="1634"/>
      <c r="AA1282" s="1683"/>
      <c r="AB1282" s="1634"/>
      <c r="AC1282" s="842"/>
      <c r="AD1282" s="258"/>
      <c r="AE1282" s="258"/>
      <c r="AF1282" s="258"/>
      <c r="AG1282" s="258"/>
      <c r="AH1282" s="258"/>
      <c r="AI1282" s="258"/>
      <c r="AJ1282" s="258"/>
      <c r="AK1282" s="258"/>
      <c r="AL1282" s="258"/>
      <c r="AM1282" s="258"/>
      <c r="AN1282" s="258"/>
      <c r="AO1282" s="258"/>
      <c r="AP1282" s="258"/>
      <c r="AQ1282" s="258"/>
      <c r="AR1282" s="258"/>
      <c r="AS1282" s="258"/>
      <c r="AT1282" s="258"/>
      <c r="AU1282" s="258"/>
      <c r="AV1282" s="258"/>
      <c r="AW1282" s="258"/>
      <c r="AX1282" s="258"/>
      <c r="AY1282" s="258"/>
      <c r="AZ1282" s="258"/>
      <c r="BA1282" s="258"/>
      <c r="BB1282" s="258"/>
      <c r="BC1282" s="258"/>
      <c r="BD1282" s="258"/>
      <c r="BE1282" s="258"/>
      <c r="BF1282" s="258"/>
      <c r="BG1282" s="258"/>
      <c r="BH1282" s="258"/>
      <c r="BI1282" s="258"/>
      <c r="BJ1282" s="258"/>
      <c r="BK1282" s="258"/>
      <c r="BL1282" s="258"/>
      <c r="BM1282" s="258"/>
      <c r="BN1282" s="258"/>
      <c r="BO1282" s="258"/>
      <c r="BP1282" s="258"/>
      <c r="BQ1282" s="258"/>
      <c r="BR1282" s="258"/>
      <c r="BS1282" s="258"/>
      <c r="BT1282" s="258"/>
      <c r="BU1282" s="258"/>
      <c r="BV1282" s="258"/>
      <c r="BW1282" s="258"/>
      <c r="BX1282" s="258"/>
      <c r="BY1282" s="258"/>
      <c r="BZ1282" s="258"/>
      <c r="CA1282" s="258"/>
      <c r="CB1282" s="258"/>
      <c r="CC1282" s="258"/>
      <c r="CD1282" s="258"/>
      <c r="CE1282" s="258"/>
      <c r="CF1282" s="258"/>
      <c r="CG1282" s="258"/>
      <c r="CH1282" s="258"/>
      <c r="CI1282" s="258"/>
      <c r="CJ1282" s="258"/>
      <c r="CK1282" s="258"/>
      <c r="CL1282" s="258"/>
      <c r="CM1282" s="258"/>
      <c r="CN1282" s="258"/>
      <c r="CO1282" s="258"/>
      <c r="CP1282" s="258"/>
      <c r="CQ1282" s="258"/>
      <c r="CR1282" s="258"/>
      <c r="CS1282" s="258"/>
      <c r="CT1282" s="258"/>
      <c r="CU1282" s="258"/>
      <c r="CV1282" s="258"/>
      <c r="CW1282" s="258"/>
      <c r="CX1282" s="258"/>
      <c r="CY1282" s="258"/>
      <c r="CZ1282" s="258"/>
      <c r="DA1282" s="258"/>
      <c r="DB1282" s="258"/>
      <c r="DC1282" s="258"/>
      <c r="DD1282" s="258"/>
      <c r="DE1282" s="258"/>
      <c r="DF1282" s="258"/>
      <c r="DG1282" s="258"/>
      <c r="DH1282" s="258"/>
      <c r="DI1282" s="258"/>
      <c r="DJ1282" s="258"/>
      <c r="DK1282" s="258"/>
      <c r="DL1282" s="258"/>
      <c r="DM1282" s="258"/>
      <c r="DN1282" s="258"/>
      <c r="DO1282" s="258"/>
      <c r="DP1282" s="258"/>
      <c r="DQ1282" s="258"/>
      <c r="DR1282" s="258"/>
      <c r="DS1282" s="258"/>
      <c r="DT1282" s="258"/>
      <c r="DU1282" s="258"/>
      <c r="DV1282" s="258"/>
      <c r="DW1282" s="258"/>
      <c r="DX1282" s="258"/>
      <c r="DY1282" s="258"/>
      <c r="DZ1282" s="258"/>
      <c r="EA1282" s="258"/>
      <c r="EB1282" s="258"/>
      <c r="EC1282" s="258"/>
      <c r="ED1282" s="258"/>
      <c r="EE1282" s="258"/>
      <c r="EF1282" s="258"/>
      <c r="EG1282" s="258"/>
      <c r="EH1282" s="258"/>
      <c r="EI1282" s="258"/>
      <c r="EJ1282" s="258"/>
      <c r="EK1282" s="258"/>
      <c r="EL1282" s="258"/>
      <c r="EM1282" s="258"/>
      <c r="EN1282" s="258"/>
      <c r="EO1282" s="258"/>
      <c r="EP1282" s="258"/>
      <c r="EQ1282" s="258"/>
      <c r="ER1282" s="258"/>
      <c r="ES1282" s="258"/>
      <c r="ET1282" s="258"/>
      <c r="EU1282" s="258"/>
      <c r="EV1282" s="258"/>
      <c r="EW1282" s="258"/>
      <c r="EX1282" s="258"/>
      <c r="EY1282" s="258"/>
      <c r="EZ1282" s="258"/>
      <c r="FA1282" s="258"/>
      <c r="FB1282" s="258"/>
      <c r="FC1282" s="258"/>
      <c r="FD1282" s="258"/>
      <c r="FE1282" s="258"/>
      <c r="FF1282" s="258"/>
      <c r="FG1282" s="258"/>
      <c r="FH1282" s="258"/>
      <c r="FI1282" s="258"/>
      <c r="FJ1282" s="258"/>
      <c r="FK1282" s="258"/>
      <c r="FL1282" s="258"/>
      <c r="FM1282" s="258"/>
      <c r="FN1282" s="258"/>
      <c r="FO1282" s="258"/>
      <c r="FP1282" s="258"/>
      <c r="FQ1282" s="258"/>
      <c r="FR1282" s="258"/>
      <c r="FS1282" s="258"/>
      <c r="FT1282" s="258"/>
      <c r="FU1282" s="258"/>
      <c r="FV1282" s="258"/>
      <c r="FW1282" s="258"/>
      <c r="FX1282" s="258"/>
      <c r="FY1282" s="258"/>
      <c r="FZ1282" s="258"/>
      <c r="GA1282" s="258"/>
      <c r="GB1282" s="258"/>
      <c r="GC1282" s="258"/>
      <c r="GD1282" s="258"/>
      <c r="GE1282" s="258"/>
      <c r="GF1282" s="258"/>
      <c r="GG1282" s="258"/>
      <c r="GH1282" s="258"/>
      <c r="GI1282" s="258"/>
      <c r="GJ1282" s="258"/>
      <c r="GK1282" s="258"/>
      <c r="GL1282" s="258"/>
      <c r="GM1282" s="258"/>
      <c r="GN1282" s="258"/>
      <c r="GO1282" s="258"/>
      <c r="GP1282" s="258"/>
      <c r="GQ1282" s="258"/>
      <c r="GR1282" s="258"/>
      <c r="GS1282" s="258"/>
      <c r="GT1282" s="258"/>
      <c r="GU1282" s="258"/>
      <c r="GV1282" s="258"/>
      <c r="GW1282" s="258"/>
      <c r="GX1282" s="258"/>
      <c r="GY1282" s="258"/>
      <c r="GZ1282" s="258"/>
      <c r="HA1282" s="258"/>
      <c r="HB1282" s="258"/>
      <c r="HC1282" s="258"/>
      <c r="HD1282" s="258"/>
      <c r="HE1282" s="258"/>
      <c r="HF1282" s="258"/>
      <c r="HG1282" s="258"/>
      <c r="HH1282" s="258"/>
      <c r="HI1282" s="258"/>
      <c r="HJ1282" s="258"/>
      <c r="HK1282" s="258"/>
      <c r="HL1282" s="258"/>
      <c r="HM1282" s="258"/>
      <c r="HN1282" s="258"/>
      <c r="HO1282" s="258"/>
      <c r="HP1282" s="258"/>
      <c r="HQ1282" s="258"/>
      <c r="HR1282" s="258"/>
      <c r="HS1282" s="258"/>
      <c r="HT1282" s="258"/>
      <c r="HU1282" s="258"/>
      <c r="HV1282" s="258"/>
      <c r="HW1282" s="258"/>
      <c r="HX1282" s="258"/>
      <c r="HY1282" s="258"/>
      <c r="HZ1282" s="258"/>
      <c r="IA1282" s="258"/>
      <c r="IB1282" s="258"/>
      <c r="IC1282" s="258"/>
      <c r="ID1282" s="258"/>
      <c r="IE1282" s="258"/>
      <c r="IF1282" s="258"/>
      <c r="IG1282" s="258"/>
      <c r="IH1282" s="258"/>
      <c r="II1282" s="258"/>
      <c r="IJ1282" s="258"/>
      <c r="IK1282" s="258"/>
      <c r="IL1282" s="258"/>
      <c r="IM1282" s="258"/>
      <c r="IN1282" s="258"/>
      <c r="IO1282" s="258"/>
      <c r="IP1282" s="258"/>
      <c r="IQ1282" s="258"/>
      <c r="IR1282" s="258"/>
      <c r="IS1282" s="258"/>
      <c r="IT1282" s="258"/>
      <c r="IU1282" s="258"/>
      <c r="IV1282" s="258"/>
      <c r="IW1282" s="258"/>
      <c r="IX1282" s="258"/>
      <c r="IY1282" s="258"/>
      <c r="IZ1282" s="258"/>
      <c r="JA1282" s="258"/>
      <c r="JB1282" s="258"/>
      <c r="JC1282" s="258"/>
      <c r="JD1282" s="258"/>
      <c r="JE1282" s="258"/>
      <c r="JF1282" s="258"/>
      <c r="JG1282" s="258"/>
      <c r="JH1282" s="258"/>
    </row>
    <row r="1283" spans="1:268" s="867" customFormat="1" ht="38.1" customHeight="1" x14ac:dyDescent="0.25">
      <c r="A1283" s="813">
        <v>1</v>
      </c>
      <c r="B1283" s="813">
        <v>1</v>
      </c>
      <c r="C1283" s="1313" t="s">
        <v>168</v>
      </c>
      <c r="D1283" s="1430"/>
      <c r="E1283" s="1431">
        <f>E1252+E1217</f>
        <v>61141</v>
      </c>
      <c r="F1283" s="1431">
        <f>F1252+F1217</f>
        <v>30572</v>
      </c>
      <c r="G1283" s="1431">
        <f>G1252+G1217</f>
        <v>37727</v>
      </c>
      <c r="H1283" s="1431">
        <f>H1217</f>
        <v>126.49292244175759</v>
      </c>
      <c r="I1283" s="1603"/>
      <c r="J1283" s="1603"/>
      <c r="K1283" s="1604"/>
      <c r="L1283" s="1604"/>
      <c r="M1283" s="1604"/>
      <c r="N1283" s="1604"/>
      <c r="O1283" s="1604"/>
      <c r="P1283" s="1604"/>
      <c r="Q1283" s="1634">
        <f>Q1217+Q1252</f>
        <v>65989.243600740738</v>
      </c>
      <c r="R1283" s="1634">
        <f t="shared" ref="R1283:AB1283" si="669">R1217+R1252</f>
        <v>65989.243600740738</v>
      </c>
      <c r="S1283" s="1634">
        <f t="shared" ref="S1283:T1283" si="670">S1217+S1252</f>
        <v>65989.243600740738</v>
      </c>
      <c r="T1283" s="1634">
        <f t="shared" si="670"/>
        <v>65989.243600740738</v>
      </c>
      <c r="U1283" s="1634">
        <f t="shared" ref="U1283:V1283" si="671">U1217+U1252</f>
        <v>65989.243600740738</v>
      </c>
      <c r="V1283" s="1634">
        <f t="shared" si="671"/>
        <v>65989.243600740738</v>
      </c>
      <c r="W1283" s="1634">
        <f t="shared" si="669"/>
        <v>32994.621800370369</v>
      </c>
      <c r="X1283" s="1634">
        <f t="shared" si="669"/>
        <v>32965.235519999995</v>
      </c>
      <c r="Y1283" s="1634">
        <f t="shared" si="669"/>
        <v>0</v>
      </c>
      <c r="Z1283" s="1634">
        <f t="shared" si="669"/>
        <v>-29.386280370374607</v>
      </c>
      <c r="AA1283" s="1634">
        <f t="shared" si="669"/>
        <v>-547.90329000000008</v>
      </c>
      <c r="AB1283" s="1634">
        <f t="shared" si="669"/>
        <v>32417.332229999996</v>
      </c>
      <c r="AC1283" s="842"/>
      <c r="AD1283" s="258"/>
      <c r="AE1283" s="258"/>
      <c r="AF1283" s="258"/>
      <c r="AG1283" s="258"/>
      <c r="AH1283" s="258"/>
      <c r="AI1283" s="258"/>
      <c r="AJ1283" s="258"/>
      <c r="AK1283" s="258"/>
      <c r="AL1283" s="258"/>
      <c r="AM1283" s="258"/>
      <c r="AN1283" s="258"/>
      <c r="AO1283" s="258"/>
      <c r="AP1283" s="258"/>
      <c r="AQ1283" s="258"/>
      <c r="AR1283" s="258"/>
      <c r="AS1283" s="258"/>
      <c r="AT1283" s="258"/>
      <c r="AU1283" s="258"/>
      <c r="AV1283" s="258"/>
      <c r="AW1283" s="258"/>
      <c r="AX1283" s="258"/>
      <c r="AY1283" s="258"/>
      <c r="AZ1283" s="258"/>
      <c r="BA1283" s="258"/>
      <c r="BB1283" s="258"/>
      <c r="BC1283" s="258"/>
      <c r="BD1283" s="258"/>
      <c r="BE1283" s="258"/>
      <c r="BF1283" s="258"/>
      <c r="BG1283" s="258"/>
      <c r="BH1283" s="258"/>
      <c r="BI1283" s="258"/>
      <c r="BJ1283" s="258"/>
      <c r="BK1283" s="258"/>
      <c r="BL1283" s="258"/>
      <c r="BM1283" s="258"/>
      <c r="BN1283" s="258"/>
      <c r="BO1283" s="258"/>
      <c r="BP1283" s="258"/>
      <c r="BQ1283" s="258"/>
      <c r="BR1283" s="258"/>
      <c r="BS1283" s="258"/>
      <c r="BT1283" s="258"/>
      <c r="BU1283" s="258"/>
      <c r="BV1283" s="258"/>
      <c r="BW1283" s="258"/>
      <c r="BX1283" s="258"/>
      <c r="BY1283" s="258"/>
      <c r="BZ1283" s="258"/>
      <c r="CA1283" s="258"/>
      <c r="CB1283" s="258"/>
      <c r="CC1283" s="258"/>
      <c r="CD1283" s="258"/>
      <c r="CE1283" s="258"/>
      <c r="CF1283" s="258"/>
      <c r="CG1283" s="258"/>
      <c r="CH1283" s="258"/>
      <c r="CI1283" s="258"/>
      <c r="CJ1283" s="258"/>
      <c r="CK1283" s="258"/>
      <c r="CL1283" s="258"/>
      <c r="CM1283" s="258"/>
      <c r="CN1283" s="258"/>
      <c r="CO1283" s="258"/>
      <c r="CP1283" s="258"/>
      <c r="CQ1283" s="258"/>
      <c r="CR1283" s="258"/>
      <c r="CS1283" s="258"/>
      <c r="CT1283" s="258"/>
      <c r="CU1283" s="258"/>
      <c r="CV1283" s="258"/>
      <c r="CW1283" s="258"/>
      <c r="CX1283" s="258"/>
      <c r="CY1283" s="258"/>
      <c r="CZ1283" s="258"/>
      <c r="DA1283" s="258"/>
      <c r="DB1283" s="258"/>
      <c r="DC1283" s="258"/>
      <c r="DD1283" s="258"/>
      <c r="DE1283" s="258"/>
      <c r="DF1283" s="258"/>
      <c r="DG1283" s="258"/>
      <c r="DH1283" s="258"/>
      <c r="DI1283" s="258"/>
      <c r="DJ1283" s="258"/>
      <c r="DK1283" s="258"/>
      <c r="DL1283" s="258"/>
      <c r="DM1283" s="258"/>
      <c r="DN1283" s="258"/>
      <c r="DO1283" s="258"/>
      <c r="DP1283" s="258"/>
      <c r="DQ1283" s="258"/>
      <c r="DR1283" s="258"/>
      <c r="DS1283" s="258"/>
      <c r="DT1283" s="258"/>
      <c r="DU1283" s="258"/>
      <c r="DV1283" s="258"/>
      <c r="DW1283" s="258"/>
      <c r="DX1283" s="258"/>
      <c r="DY1283" s="258"/>
      <c r="DZ1283" s="258"/>
      <c r="EA1283" s="258"/>
      <c r="EB1283" s="258"/>
      <c r="EC1283" s="258"/>
      <c r="ED1283" s="258"/>
      <c r="EE1283" s="258"/>
      <c r="EF1283" s="258"/>
      <c r="EG1283" s="258"/>
      <c r="EH1283" s="258"/>
      <c r="EI1283" s="258"/>
      <c r="EJ1283" s="258"/>
      <c r="EK1283" s="258"/>
      <c r="EL1283" s="258"/>
      <c r="EM1283" s="258"/>
      <c r="EN1283" s="258"/>
      <c r="EO1283" s="258"/>
      <c r="EP1283" s="258"/>
      <c r="EQ1283" s="258"/>
      <c r="ER1283" s="258"/>
      <c r="ES1283" s="258"/>
      <c r="ET1283" s="258"/>
      <c r="EU1283" s="258"/>
      <c r="EV1283" s="258"/>
      <c r="EW1283" s="258"/>
      <c r="EX1283" s="258"/>
      <c r="EY1283" s="258"/>
      <c r="EZ1283" s="258"/>
      <c r="FA1283" s="258"/>
      <c r="FB1283" s="258"/>
      <c r="FC1283" s="258"/>
      <c r="FD1283" s="258"/>
      <c r="FE1283" s="258"/>
      <c r="FF1283" s="258"/>
      <c r="FG1283" s="258"/>
      <c r="FH1283" s="258"/>
      <c r="FI1283" s="258"/>
      <c r="FJ1283" s="258"/>
      <c r="FK1283" s="258"/>
      <c r="FL1283" s="258"/>
      <c r="FM1283" s="258"/>
      <c r="FN1283" s="258"/>
      <c r="FO1283" s="258"/>
      <c r="FP1283" s="258"/>
      <c r="FQ1283" s="258"/>
      <c r="FR1283" s="258"/>
      <c r="FS1283" s="258"/>
      <c r="FT1283" s="258"/>
      <c r="FU1283" s="258"/>
      <c r="FV1283" s="258"/>
      <c r="FW1283" s="258"/>
      <c r="FX1283" s="258"/>
      <c r="FY1283" s="258"/>
      <c r="FZ1283" s="258"/>
      <c r="GA1283" s="258"/>
      <c r="GB1283" s="258"/>
      <c r="GC1283" s="258"/>
      <c r="GD1283" s="258"/>
      <c r="GE1283" s="258"/>
      <c r="GF1283" s="258"/>
      <c r="GG1283" s="258"/>
      <c r="GH1283" s="258"/>
      <c r="GI1283" s="258"/>
      <c r="GJ1283" s="258"/>
      <c r="GK1283" s="258"/>
      <c r="GL1283" s="258"/>
      <c r="GM1283" s="258"/>
      <c r="GN1283" s="258"/>
      <c r="GO1283" s="258"/>
      <c r="GP1283" s="258"/>
      <c r="GQ1283" s="258"/>
      <c r="GR1283" s="258"/>
      <c r="GS1283" s="258"/>
      <c r="GT1283" s="258"/>
      <c r="GU1283" s="258"/>
      <c r="GV1283" s="258"/>
      <c r="GW1283" s="258"/>
      <c r="GX1283" s="258"/>
      <c r="GY1283" s="258"/>
      <c r="GZ1283" s="258"/>
      <c r="HA1283" s="258"/>
      <c r="HB1283" s="258"/>
      <c r="HC1283" s="258"/>
      <c r="HD1283" s="258"/>
      <c r="HE1283" s="258"/>
      <c r="HF1283" s="258"/>
      <c r="HG1283" s="258"/>
      <c r="HH1283" s="258"/>
      <c r="HI1283" s="258"/>
      <c r="HJ1283" s="258"/>
      <c r="HK1283" s="258"/>
      <c r="HL1283" s="258"/>
      <c r="HM1283" s="258"/>
      <c r="HN1283" s="258"/>
      <c r="HO1283" s="258"/>
      <c r="HP1283" s="258"/>
      <c r="HQ1283" s="258"/>
      <c r="HR1283" s="258"/>
      <c r="HS1283" s="258"/>
      <c r="HT1283" s="258"/>
      <c r="HU1283" s="258"/>
      <c r="HV1283" s="258"/>
      <c r="HW1283" s="258"/>
      <c r="HX1283" s="258"/>
      <c r="HY1283" s="258"/>
      <c r="HZ1283" s="258"/>
      <c r="IA1283" s="258"/>
      <c r="IB1283" s="258"/>
      <c r="IC1283" s="258"/>
      <c r="ID1283" s="258"/>
      <c r="IE1283" s="258"/>
      <c r="IF1283" s="258"/>
      <c r="IG1283" s="258"/>
      <c r="IH1283" s="258"/>
      <c r="II1283" s="258"/>
      <c r="IJ1283" s="258"/>
      <c r="IK1283" s="258"/>
      <c r="IL1283" s="258"/>
      <c r="IM1283" s="258"/>
      <c r="IN1283" s="258"/>
      <c r="IO1283" s="258"/>
      <c r="IP1283" s="258"/>
      <c r="IQ1283" s="258"/>
      <c r="IR1283" s="258"/>
      <c r="IS1283" s="258"/>
      <c r="IT1283" s="258"/>
      <c r="IU1283" s="258"/>
      <c r="IV1283" s="258"/>
      <c r="IW1283" s="258"/>
      <c r="IX1283" s="258"/>
      <c r="IY1283" s="258"/>
      <c r="IZ1283" s="258"/>
      <c r="JA1283" s="258"/>
      <c r="JB1283" s="258"/>
      <c r="JC1283" s="258"/>
      <c r="JD1283" s="258"/>
      <c r="JE1283" s="258"/>
      <c r="JF1283" s="258"/>
      <c r="JG1283" s="258"/>
      <c r="JH1283" s="258"/>
    </row>
    <row r="1284" spans="1:268" s="867" customFormat="1" ht="21.75" customHeight="1" x14ac:dyDescent="0.25">
      <c r="A1284" s="813">
        <v>1</v>
      </c>
      <c r="B1284" s="813">
        <v>1</v>
      </c>
      <c r="C1284" s="1678" t="s">
        <v>14</v>
      </c>
      <c r="D1284" s="1300"/>
      <c r="E1284" s="1301"/>
      <c r="F1284" s="1301"/>
      <c r="G1284" s="1301"/>
      <c r="H1284" s="1499"/>
      <c r="I1284" s="1603"/>
      <c r="J1284" s="1603"/>
      <c r="K1284" s="1604"/>
      <c r="L1284" s="1604"/>
      <c r="M1284" s="1604"/>
      <c r="N1284" s="1604"/>
      <c r="O1284" s="1604"/>
      <c r="P1284" s="1604"/>
      <c r="Q1284" s="1634"/>
      <c r="R1284" s="1634"/>
      <c r="S1284" s="1634"/>
      <c r="T1284" s="1634"/>
      <c r="U1284" s="1634"/>
      <c r="V1284" s="1634"/>
      <c r="W1284" s="1831"/>
      <c r="X1284" s="1634"/>
      <c r="Y1284" s="1634"/>
      <c r="Z1284" s="1634"/>
      <c r="AA1284" s="1683"/>
      <c r="AB1284" s="1634"/>
      <c r="AC1284" s="842"/>
      <c r="AD1284" s="258"/>
      <c r="AE1284" s="258"/>
      <c r="AF1284" s="258"/>
      <c r="AG1284" s="258"/>
      <c r="AH1284" s="258"/>
      <c r="AI1284" s="258"/>
      <c r="AJ1284" s="258"/>
      <c r="AK1284" s="258"/>
      <c r="AL1284" s="258"/>
      <c r="AM1284" s="258"/>
      <c r="AN1284" s="258"/>
      <c r="AO1284" s="258"/>
      <c r="AP1284" s="258"/>
      <c r="AQ1284" s="258"/>
      <c r="AR1284" s="258"/>
      <c r="AS1284" s="258"/>
      <c r="AT1284" s="258"/>
      <c r="AU1284" s="258"/>
      <c r="AV1284" s="258"/>
      <c r="AW1284" s="258"/>
      <c r="AX1284" s="258"/>
      <c r="AY1284" s="258"/>
      <c r="AZ1284" s="258"/>
      <c r="BA1284" s="258"/>
      <c r="BB1284" s="258"/>
      <c r="BC1284" s="258"/>
      <c r="BD1284" s="258"/>
      <c r="BE1284" s="258"/>
      <c r="BF1284" s="258"/>
      <c r="BG1284" s="258"/>
      <c r="BH1284" s="258"/>
      <c r="BI1284" s="258"/>
      <c r="BJ1284" s="258"/>
      <c r="BK1284" s="258"/>
      <c r="BL1284" s="258"/>
      <c r="BM1284" s="258"/>
      <c r="BN1284" s="258"/>
      <c r="BO1284" s="258"/>
      <c r="BP1284" s="258"/>
      <c r="BQ1284" s="258"/>
      <c r="BR1284" s="258"/>
      <c r="BS1284" s="258"/>
      <c r="BT1284" s="258"/>
      <c r="BU1284" s="258"/>
      <c r="BV1284" s="258"/>
      <c r="BW1284" s="258"/>
      <c r="BX1284" s="258"/>
      <c r="BY1284" s="258"/>
      <c r="BZ1284" s="258"/>
      <c r="CA1284" s="258"/>
      <c r="CB1284" s="258"/>
      <c r="CC1284" s="258"/>
      <c r="CD1284" s="258"/>
      <c r="CE1284" s="258"/>
      <c r="CF1284" s="258"/>
      <c r="CG1284" s="258"/>
      <c r="CH1284" s="258"/>
      <c r="CI1284" s="258"/>
      <c r="CJ1284" s="258"/>
      <c r="CK1284" s="258"/>
      <c r="CL1284" s="258"/>
      <c r="CM1284" s="258"/>
      <c r="CN1284" s="258"/>
      <c r="CO1284" s="258"/>
      <c r="CP1284" s="258"/>
      <c r="CQ1284" s="258"/>
      <c r="CR1284" s="258"/>
      <c r="CS1284" s="258"/>
      <c r="CT1284" s="258"/>
      <c r="CU1284" s="258"/>
      <c r="CV1284" s="258"/>
      <c r="CW1284" s="258"/>
      <c r="CX1284" s="258"/>
      <c r="CY1284" s="258"/>
      <c r="CZ1284" s="258"/>
      <c r="DA1284" s="258"/>
      <c r="DB1284" s="258"/>
      <c r="DC1284" s="258"/>
      <c r="DD1284" s="258"/>
      <c r="DE1284" s="258"/>
      <c r="DF1284" s="258"/>
      <c r="DG1284" s="258"/>
      <c r="DH1284" s="258"/>
      <c r="DI1284" s="258"/>
      <c r="DJ1284" s="258"/>
      <c r="DK1284" s="258"/>
      <c r="DL1284" s="258"/>
      <c r="DM1284" s="258"/>
      <c r="DN1284" s="258"/>
      <c r="DO1284" s="258"/>
      <c r="DP1284" s="258"/>
      <c r="DQ1284" s="258"/>
      <c r="DR1284" s="258"/>
      <c r="DS1284" s="258"/>
      <c r="DT1284" s="258"/>
      <c r="DU1284" s="258"/>
      <c r="DV1284" s="258"/>
      <c r="DW1284" s="258"/>
      <c r="DX1284" s="258"/>
      <c r="DY1284" s="258"/>
      <c r="DZ1284" s="258"/>
      <c r="EA1284" s="258"/>
      <c r="EB1284" s="258"/>
      <c r="EC1284" s="258"/>
      <c r="ED1284" s="258"/>
      <c r="EE1284" s="258"/>
      <c r="EF1284" s="258"/>
      <c r="EG1284" s="258"/>
      <c r="EH1284" s="258"/>
      <c r="EI1284" s="258"/>
      <c r="EJ1284" s="258"/>
      <c r="EK1284" s="258"/>
      <c r="EL1284" s="258"/>
      <c r="EM1284" s="258"/>
      <c r="EN1284" s="258"/>
      <c r="EO1284" s="258"/>
      <c r="EP1284" s="258"/>
      <c r="EQ1284" s="258"/>
      <c r="ER1284" s="258"/>
      <c r="ES1284" s="258"/>
      <c r="ET1284" s="258"/>
      <c r="EU1284" s="258"/>
      <c r="EV1284" s="258"/>
      <c r="EW1284" s="258"/>
      <c r="EX1284" s="258"/>
      <c r="EY1284" s="258"/>
      <c r="EZ1284" s="258"/>
      <c r="FA1284" s="258"/>
      <c r="FB1284" s="258"/>
      <c r="FC1284" s="258"/>
      <c r="FD1284" s="258"/>
      <c r="FE1284" s="258"/>
      <c r="FF1284" s="258"/>
      <c r="FG1284" s="258"/>
      <c r="FH1284" s="258"/>
      <c r="FI1284" s="258"/>
      <c r="FJ1284" s="258"/>
      <c r="FK1284" s="258"/>
      <c r="FL1284" s="258"/>
      <c r="FM1284" s="258"/>
      <c r="FN1284" s="258"/>
      <c r="FO1284" s="258"/>
      <c r="FP1284" s="258"/>
      <c r="FQ1284" s="258"/>
      <c r="FR1284" s="258"/>
      <c r="FS1284" s="258"/>
      <c r="FT1284" s="258"/>
      <c r="FU1284" s="258"/>
      <c r="FV1284" s="258"/>
      <c r="FW1284" s="258"/>
      <c r="FX1284" s="258"/>
      <c r="FY1284" s="258"/>
      <c r="FZ1284" s="258"/>
      <c r="GA1284" s="258"/>
      <c r="GB1284" s="258"/>
      <c r="GC1284" s="258"/>
      <c r="GD1284" s="258"/>
      <c r="GE1284" s="258"/>
      <c r="GF1284" s="258"/>
      <c r="GG1284" s="258"/>
      <c r="GH1284" s="258"/>
      <c r="GI1284" s="258"/>
      <c r="GJ1284" s="258"/>
      <c r="GK1284" s="258"/>
      <c r="GL1284" s="258"/>
      <c r="GM1284" s="258"/>
      <c r="GN1284" s="258"/>
      <c r="GO1284" s="258"/>
      <c r="GP1284" s="258"/>
      <c r="GQ1284" s="258"/>
      <c r="GR1284" s="258"/>
      <c r="GS1284" s="258"/>
      <c r="GT1284" s="258"/>
      <c r="GU1284" s="258"/>
      <c r="GV1284" s="258"/>
      <c r="GW1284" s="258"/>
      <c r="GX1284" s="258"/>
      <c r="GY1284" s="258"/>
      <c r="GZ1284" s="258"/>
      <c r="HA1284" s="258"/>
      <c r="HB1284" s="258"/>
      <c r="HC1284" s="258"/>
      <c r="HD1284" s="258"/>
      <c r="HE1284" s="258"/>
      <c r="HF1284" s="258"/>
      <c r="HG1284" s="258"/>
      <c r="HH1284" s="258"/>
      <c r="HI1284" s="258"/>
      <c r="HJ1284" s="258"/>
      <c r="HK1284" s="258"/>
      <c r="HL1284" s="258"/>
      <c r="HM1284" s="258"/>
      <c r="HN1284" s="258"/>
      <c r="HO1284" s="258"/>
      <c r="HP1284" s="258"/>
      <c r="HQ1284" s="258"/>
      <c r="HR1284" s="258"/>
      <c r="HS1284" s="258"/>
      <c r="HT1284" s="258"/>
      <c r="HU1284" s="258"/>
      <c r="HV1284" s="258"/>
      <c r="HW1284" s="258"/>
      <c r="HX1284" s="258"/>
      <c r="HY1284" s="258"/>
      <c r="HZ1284" s="258"/>
      <c r="IA1284" s="258"/>
      <c r="IB1284" s="258"/>
      <c r="IC1284" s="258"/>
      <c r="ID1284" s="258"/>
      <c r="IE1284" s="258"/>
      <c r="IF1284" s="258"/>
      <c r="IG1284" s="258"/>
      <c r="IH1284" s="258"/>
      <c r="II1284" s="258"/>
      <c r="IJ1284" s="258"/>
      <c r="IK1284" s="258"/>
      <c r="IL1284" s="258"/>
      <c r="IM1284" s="258"/>
      <c r="IN1284" s="258"/>
      <c r="IO1284" s="258"/>
      <c r="IP1284" s="258"/>
      <c r="IQ1284" s="258"/>
      <c r="IR1284" s="258"/>
      <c r="IS1284" s="258"/>
      <c r="IT1284" s="258"/>
      <c r="IU1284" s="258"/>
      <c r="IV1284" s="258"/>
      <c r="IW1284" s="258"/>
      <c r="IX1284" s="258"/>
      <c r="IY1284" s="258"/>
      <c r="IZ1284" s="258"/>
      <c r="JA1284" s="258"/>
      <c r="JB1284" s="258"/>
      <c r="JC1284" s="258"/>
      <c r="JD1284" s="258"/>
      <c r="JE1284" s="258"/>
      <c r="JF1284" s="258"/>
      <c r="JG1284" s="258"/>
      <c r="JH1284" s="258"/>
    </row>
    <row r="1285" spans="1:268" s="867" customFormat="1" ht="33.75" customHeight="1" x14ac:dyDescent="0.25">
      <c r="A1285" s="813">
        <v>1</v>
      </c>
      <c r="B1285" s="813">
        <v>1</v>
      </c>
      <c r="C1285" s="1430" t="s">
        <v>202</v>
      </c>
      <c r="D1285" s="1300"/>
      <c r="E1285" s="1301">
        <f>E1242+E1202+E1193</f>
        <v>55997</v>
      </c>
      <c r="F1285" s="1301">
        <f>F1242+F1202+F1193</f>
        <v>28000</v>
      </c>
      <c r="G1285" s="1301">
        <f>G1242+G1202+G1193</f>
        <v>39568</v>
      </c>
      <c r="H1285" s="1499">
        <f t="shared" ref="H1285:H1287" si="672">G1285/F1285*100</f>
        <v>141.31428571428572</v>
      </c>
      <c r="I1285" s="1603"/>
      <c r="J1285" s="1603"/>
      <c r="K1285" s="1604"/>
      <c r="L1285" s="1604"/>
      <c r="M1285" s="1604"/>
      <c r="N1285" s="1604"/>
      <c r="O1285" s="1604"/>
      <c r="P1285" s="1604"/>
      <c r="Q1285" s="1634"/>
      <c r="R1285" s="1634"/>
      <c r="S1285" s="1634"/>
      <c r="T1285" s="1634"/>
      <c r="U1285" s="1634"/>
      <c r="V1285" s="1634"/>
      <c r="W1285" s="1831"/>
      <c r="X1285" s="1634"/>
      <c r="Y1285" s="1634"/>
      <c r="Z1285" s="1634"/>
      <c r="AA1285" s="1683"/>
      <c r="AB1285" s="1634"/>
      <c r="AC1285" s="842"/>
      <c r="AD1285" s="258"/>
      <c r="AE1285" s="258"/>
      <c r="AF1285" s="258"/>
      <c r="AG1285" s="258"/>
      <c r="AH1285" s="258"/>
      <c r="AI1285" s="258"/>
      <c r="AJ1285" s="258"/>
      <c r="AK1285" s="258"/>
      <c r="AL1285" s="258"/>
      <c r="AM1285" s="258"/>
      <c r="AN1285" s="258"/>
      <c r="AO1285" s="258"/>
      <c r="AP1285" s="258"/>
      <c r="AQ1285" s="258"/>
      <c r="AR1285" s="258"/>
      <c r="AS1285" s="258"/>
      <c r="AT1285" s="258"/>
      <c r="AU1285" s="258"/>
      <c r="AV1285" s="258"/>
      <c r="AW1285" s="258"/>
      <c r="AX1285" s="258"/>
      <c r="AY1285" s="258"/>
      <c r="AZ1285" s="258"/>
      <c r="BA1285" s="258"/>
      <c r="BB1285" s="258"/>
      <c r="BC1285" s="258"/>
      <c r="BD1285" s="258"/>
      <c r="BE1285" s="258"/>
      <c r="BF1285" s="258"/>
      <c r="BG1285" s="258"/>
      <c r="BH1285" s="258"/>
      <c r="BI1285" s="258"/>
      <c r="BJ1285" s="258"/>
      <c r="BK1285" s="258"/>
      <c r="BL1285" s="258"/>
      <c r="BM1285" s="258"/>
      <c r="BN1285" s="258"/>
      <c r="BO1285" s="258"/>
      <c r="BP1285" s="258"/>
      <c r="BQ1285" s="258"/>
      <c r="BR1285" s="258"/>
      <c r="BS1285" s="258"/>
      <c r="BT1285" s="258"/>
      <c r="BU1285" s="258"/>
      <c r="BV1285" s="258"/>
      <c r="BW1285" s="258"/>
      <c r="BX1285" s="258"/>
      <c r="BY1285" s="258"/>
      <c r="BZ1285" s="258"/>
      <c r="CA1285" s="258"/>
      <c r="CB1285" s="258"/>
      <c r="CC1285" s="258"/>
      <c r="CD1285" s="258"/>
      <c r="CE1285" s="258"/>
      <c r="CF1285" s="258"/>
      <c r="CG1285" s="258"/>
      <c r="CH1285" s="258"/>
      <c r="CI1285" s="258"/>
      <c r="CJ1285" s="258"/>
      <c r="CK1285" s="258"/>
      <c r="CL1285" s="258"/>
      <c r="CM1285" s="258"/>
      <c r="CN1285" s="258"/>
      <c r="CO1285" s="258"/>
      <c r="CP1285" s="258"/>
      <c r="CQ1285" s="258"/>
      <c r="CR1285" s="258"/>
      <c r="CS1285" s="258"/>
      <c r="CT1285" s="258"/>
      <c r="CU1285" s="258"/>
      <c r="CV1285" s="258"/>
      <c r="CW1285" s="258"/>
      <c r="CX1285" s="258"/>
      <c r="CY1285" s="258"/>
      <c r="CZ1285" s="258"/>
      <c r="DA1285" s="258"/>
      <c r="DB1285" s="258"/>
      <c r="DC1285" s="258"/>
      <c r="DD1285" s="258"/>
      <c r="DE1285" s="258"/>
      <c r="DF1285" s="258"/>
      <c r="DG1285" s="258"/>
      <c r="DH1285" s="258"/>
      <c r="DI1285" s="258"/>
      <c r="DJ1285" s="258"/>
      <c r="DK1285" s="258"/>
      <c r="DL1285" s="258"/>
      <c r="DM1285" s="258"/>
      <c r="DN1285" s="258"/>
      <c r="DO1285" s="258"/>
      <c r="DP1285" s="258"/>
      <c r="DQ1285" s="258"/>
      <c r="DR1285" s="258"/>
      <c r="DS1285" s="258"/>
      <c r="DT1285" s="258"/>
      <c r="DU1285" s="258"/>
      <c r="DV1285" s="258"/>
      <c r="DW1285" s="258"/>
      <c r="DX1285" s="258"/>
      <c r="DY1285" s="258"/>
      <c r="DZ1285" s="258"/>
      <c r="EA1285" s="258"/>
      <c r="EB1285" s="258"/>
      <c r="EC1285" s="258"/>
      <c r="ED1285" s="258"/>
      <c r="EE1285" s="258"/>
      <c r="EF1285" s="258"/>
      <c r="EG1285" s="258"/>
      <c r="EH1285" s="258"/>
      <c r="EI1285" s="258"/>
      <c r="EJ1285" s="258"/>
      <c r="EK1285" s="258"/>
      <c r="EL1285" s="258"/>
      <c r="EM1285" s="258"/>
      <c r="EN1285" s="258"/>
      <c r="EO1285" s="258"/>
      <c r="EP1285" s="258"/>
      <c r="EQ1285" s="258"/>
      <c r="ER1285" s="258"/>
      <c r="ES1285" s="258"/>
      <c r="ET1285" s="258"/>
      <c r="EU1285" s="258"/>
      <c r="EV1285" s="258"/>
      <c r="EW1285" s="258"/>
      <c r="EX1285" s="258"/>
      <c r="EY1285" s="258"/>
      <c r="EZ1285" s="258"/>
      <c r="FA1285" s="258"/>
      <c r="FB1285" s="258"/>
      <c r="FC1285" s="258"/>
      <c r="FD1285" s="258"/>
      <c r="FE1285" s="258"/>
      <c r="FF1285" s="258"/>
      <c r="FG1285" s="258"/>
      <c r="FH1285" s="258"/>
      <c r="FI1285" s="258"/>
      <c r="FJ1285" s="258"/>
      <c r="FK1285" s="258"/>
      <c r="FL1285" s="258"/>
      <c r="FM1285" s="258"/>
      <c r="FN1285" s="258"/>
      <c r="FO1285" s="258"/>
      <c r="FP1285" s="258"/>
      <c r="FQ1285" s="258"/>
      <c r="FR1285" s="258"/>
      <c r="FS1285" s="258"/>
      <c r="FT1285" s="258"/>
      <c r="FU1285" s="258"/>
      <c r="FV1285" s="258"/>
      <c r="FW1285" s="258"/>
      <c r="FX1285" s="258"/>
      <c r="FY1285" s="258"/>
      <c r="FZ1285" s="258"/>
      <c r="GA1285" s="258"/>
      <c r="GB1285" s="258"/>
      <c r="GC1285" s="258"/>
      <c r="GD1285" s="258"/>
      <c r="GE1285" s="258"/>
      <c r="GF1285" s="258"/>
      <c r="GG1285" s="258"/>
      <c r="GH1285" s="258"/>
      <c r="GI1285" s="258"/>
      <c r="GJ1285" s="258"/>
      <c r="GK1285" s="258"/>
      <c r="GL1285" s="258"/>
      <c r="GM1285" s="258"/>
      <c r="GN1285" s="258"/>
      <c r="GO1285" s="258"/>
      <c r="GP1285" s="258"/>
      <c r="GQ1285" s="258"/>
      <c r="GR1285" s="258"/>
      <c r="GS1285" s="258"/>
      <c r="GT1285" s="258"/>
      <c r="GU1285" s="258"/>
      <c r="GV1285" s="258"/>
      <c r="GW1285" s="258"/>
      <c r="GX1285" s="258"/>
      <c r="GY1285" s="258"/>
      <c r="GZ1285" s="258"/>
      <c r="HA1285" s="258"/>
      <c r="HB1285" s="258"/>
      <c r="HC1285" s="258"/>
      <c r="HD1285" s="258"/>
      <c r="HE1285" s="258"/>
      <c r="HF1285" s="258"/>
      <c r="HG1285" s="258"/>
      <c r="HH1285" s="258"/>
      <c r="HI1285" s="258"/>
      <c r="HJ1285" s="258"/>
      <c r="HK1285" s="258"/>
      <c r="HL1285" s="258"/>
      <c r="HM1285" s="258"/>
      <c r="HN1285" s="258"/>
      <c r="HO1285" s="258"/>
      <c r="HP1285" s="258"/>
      <c r="HQ1285" s="258"/>
      <c r="HR1285" s="258"/>
      <c r="HS1285" s="258"/>
      <c r="HT1285" s="258"/>
      <c r="HU1285" s="258"/>
      <c r="HV1285" s="258"/>
      <c r="HW1285" s="258"/>
      <c r="HX1285" s="258"/>
      <c r="HY1285" s="258"/>
      <c r="HZ1285" s="258"/>
      <c r="IA1285" s="258"/>
      <c r="IB1285" s="258"/>
      <c r="IC1285" s="258"/>
      <c r="ID1285" s="258"/>
      <c r="IE1285" s="258"/>
      <c r="IF1285" s="258"/>
      <c r="IG1285" s="258"/>
      <c r="IH1285" s="258"/>
      <c r="II1285" s="258"/>
      <c r="IJ1285" s="258"/>
      <c r="IK1285" s="258"/>
      <c r="IL1285" s="258"/>
      <c r="IM1285" s="258"/>
      <c r="IN1285" s="258"/>
      <c r="IO1285" s="258"/>
      <c r="IP1285" s="258"/>
      <c r="IQ1285" s="258"/>
      <c r="IR1285" s="258"/>
      <c r="IS1285" s="258"/>
      <c r="IT1285" s="258"/>
      <c r="IU1285" s="258"/>
      <c r="IV1285" s="258"/>
      <c r="IW1285" s="258"/>
      <c r="IX1285" s="258"/>
      <c r="IY1285" s="258"/>
      <c r="IZ1285" s="258"/>
      <c r="JA1285" s="258"/>
      <c r="JB1285" s="258"/>
      <c r="JC1285" s="258"/>
      <c r="JD1285" s="258"/>
      <c r="JE1285" s="258"/>
      <c r="JF1285" s="258"/>
      <c r="JG1285" s="258"/>
      <c r="JH1285" s="258"/>
    </row>
    <row r="1286" spans="1:268" s="867" customFormat="1" ht="38.1" customHeight="1" x14ac:dyDescent="0.25">
      <c r="A1286" s="813">
        <v>1</v>
      </c>
      <c r="B1286" s="813">
        <v>1</v>
      </c>
      <c r="C1286" s="1430" t="s">
        <v>159</v>
      </c>
      <c r="D1286" s="1300"/>
      <c r="E1286" s="1301">
        <f>E1198</f>
        <v>98649</v>
      </c>
      <c r="F1286" s="1301">
        <f>F1198</f>
        <v>49325</v>
      </c>
      <c r="G1286" s="1301">
        <f>G1198</f>
        <v>46398.973684210527</v>
      </c>
      <c r="H1286" s="1499">
        <f t="shared" si="672"/>
        <v>94.06786352602235</v>
      </c>
      <c r="I1286" s="1603"/>
      <c r="J1286" s="1603"/>
      <c r="K1286" s="1604"/>
      <c r="L1286" s="1604"/>
      <c r="M1286" s="1604"/>
      <c r="N1286" s="1604"/>
      <c r="O1286" s="1604"/>
      <c r="P1286" s="1604"/>
      <c r="Q1286" s="1634"/>
      <c r="R1286" s="1634"/>
      <c r="S1286" s="1634"/>
      <c r="T1286" s="1634"/>
      <c r="U1286" s="1634"/>
      <c r="V1286" s="1634"/>
      <c r="W1286" s="1831"/>
      <c r="X1286" s="1634"/>
      <c r="Y1286" s="1634"/>
      <c r="Z1286" s="1634"/>
      <c r="AA1286" s="1683"/>
      <c r="AB1286" s="1634"/>
      <c r="AC1286" s="842"/>
      <c r="AD1286" s="1964"/>
      <c r="AE1286" s="258"/>
      <c r="AF1286" s="258"/>
      <c r="AG1286" s="258"/>
      <c r="AH1286" s="258"/>
      <c r="AI1286" s="258"/>
      <c r="AJ1286" s="258"/>
      <c r="AK1286" s="258"/>
      <c r="AL1286" s="258"/>
      <c r="AM1286" s="258"/>
      <c r="AN1286" s="258"/>
      <c r="AO1286" s="258"/>
      <c r="AP1286" s="258"/>
      <c r="AQ1286" s="258"/>
      <c r="AR1286" s="258"/>
      <c r="AS1286" s="258"/>
      <c r="AT1286" s="258"/>
      <c r="AU1286" s="258"/>
      <c r="AV1286" s="258"/>
      <c r="AW1286" s="258"/>
      <c r="AX1286" s="258"/>
      <c r="AY1286" s="258"/>
      <c r="AZ1286" s="258"/>
      <c r="BA1286" s="258"/>
      <c r="BB1286" s="258"/>
      <c r="BC1286" s="258"/>
      <c r="BD1286" s="258"/>
      <c r="BE1286" s="258"/>
      <c r="BF1286" s="258"/>
      <c r="BG1286" s="258"/>
      <c r="BH1286" s="258"/>
      <c r="BI1286" s="258"/>
      <c r="BJ1286" s="258"/>
      <c r="BK1286" s="258"/>
      <c r="BL1286" s="258"/>
      <c r="BM1286" s="258"/>
      <c r="BN1286" s="258"/>
      <c r="BO1286" s="258"/>
      <c r="BP1286" s="258"/>
      <c r="BQ1286" s="258"/>
      <c r="BR1286" s="258"/>
      <c r="BS1286" s="258"/>
      <c r="BT1286" s="258"/>
      <c r="BU1286" s="258"/>
      <c r="BV1286" s="258"/>
      <c r="BW1286" s="258"/>
      <c r="BX1286" s="258"/>
      <c r="BY1286" s="258"/>
      <c r="BZ1286" s="258"/>
      <c r="CA1286" s="258"/>
      <c r="CB1286" s="258"/>
      <c r="CC1286" s="258"/>
      <c r="CD1286" s="258"/>
      <c r="CE1286" s="258"/>
      <c r="CF1286" s="258"/>
      <c r="CG1286" s="258"/>
      <c r="CH1286" s="258"/>
      <c r="CI1286" s="258"/>
      <c r="CJ1286" s="258"/>
      <c r="CK1286" s="258"/>
      <c r="CL1286" s="258"/>
      <c r="CM1286" s="258"/>
      <c r="CN1286" s="258"/>
      <c r="CO1286" s="258"/>
      <c r="CP1286" s="258"/>
      <c r="CQ1286" s="258"/>
      <c r="CR1286" s="258"/>
      <c r="CS1286" s="258"/>
      <c r="CT1286" s="258"/>
      <c r="CU1286" s="258"/>
      <c r="CV1286" s="258"/>
      <c r="CW1286" s="258"/>
      <c r="CX1286" s="258"/>
      <c r="CY1286" s="258"/>
      <c r="CZ1286" s="258"/>
      <c r="DA1286" s="258"/>
      <c r="DB1286" s="258"/>
      <c r="DC1286" s="258"/>
      <c r="DD1286" s="258"/>
      <c r="DE1286" s="258"/>
      <c r="DF1286" s="258"/>
      <c r="DG1286" s="258"/>
      <c r="DH1286" s="258"/>
      <c r="DI1286" s="258"/>
      <c r="DJ1286" s="258"/>
      <c r="DK1286" s="258"/>
      <c r="DL1286" s="258"/>
      <c r="DM1286" s="258"/>
      <c r="DN1286" s="258"/>
      <c r="DO1286" s="258"/>
      <c r="DP1286" s="258"/>
      <c r="DQ1286" s="258"/>
      <c r="DR1286" s="258"/>
      <c r="DS1286" s="258"/>
      <c r="DT1286" s="258"/>
      <c r="DU1286" s="258"/>
      <c r="DV1286" s="258"/>
      <c r="DW1286" s="258"/>
      <c r="DX1286" s="258"/>
      <c r="DY1286" s="258"/>
      <c r="DZ1286" s="258"/>
      <c r="EA1286" s="258"/>
      <c r="EB1286" s="258"/>
      <c r="EC1286" s="258"/>
      <c r="ED1286" s="258"/>
      <c r="EE1286" s="258"/>
      <c r="EF1286" s="258"/>
      <c r="EG1286" s="258"/>
      <c r="EH1286" s="258"/>
      <c r="EI1286" s="258"/>
      <c r="EJ1286" s="258"/>
      <c r="EK1286" s="258"/>
      <c r="EL1286" s="258"/>
      <c r="EM1286" s="258"/>
      <c r="EN1286" s="258"/>
      <c r="EO1286" s="258"/>
      <c r="EP1286" s="258"/>
      <c r="EQ1286" s="258"/>
      <c r="ER1286" s="258"/>
      <c r="ES1286" s="258"/>
      <c r="ET1286" s="258"/>
      <c r="EU1286" s="258"/>
      <c r="EV1286" s="258"/>
      <c r="EW1286" s="258"/>
      <c r="EX1286" s="258"/>
      <c r="EY1286" s="258"/>
      <c r="EZ1286" s="258"/>
      <c r="FA1286" s="258"/>
      <c r="FB1286" s="258"/>
      <c r="FC1286" s="258"/>
      <c r="FD1286" s="258"/>
      <c r="FE1286" s="258"/>
      <c r="FF1286" s="258"/>
      <c r="FG1286" s="258"/>
      <c r="FH1286" s="258"/>
      <c r="FI1286" s="258"/>
      <c r="FJ1286" s="258"/>
      <c r="FK1286" s="258"/>
      <c r="FL1286" s="258"/>
      <c r="FM1286" s="258"/>
      <c r="FN1286" s="258"/>
      <c r="FO1286" s="258"/>
      <c r="FP1286" s="258"/>
      <c r="FQ1286" s="258"/>
      <c r="FR1286" s="258"/>
      <c r="FS1286" s="258"/>
      <c r="FT1286" s="258"/>
      <c r="FU1286" s="258"/>
      <c r="FV1286" s="258"/>
      <c r="FW1286" s="258"/>
      <c r="FX1286" s="258"/>
      <c r="FY1286" s="258"/>
      <c r="FZ1286" s="258"/>
      <c r="GA1286" s="258"/>
      <c r="GB1286" s="258"/>
      <c r="GC1286" s="258"/>
      <c r="GD1286" s="258"/>
      <c r="GE1286" s="258"/>
      <c r="GF1286" s="258"/>
      <c r="GG1286" s="258"/>
      <c r="GH1286" s="258"/>
      <c r="GI1286" s="258"/>
      <c r="GJ1286" s="258"/>
      <c r="GK1286" s="258"/>
      <c r="GL1286" s="258"/>
      <c r="GM1286" s="258"/>
      <c r="GN1286" s="258"/>
      <c r="GO1286" s="258"/>
      <c r="GP1286" s="258"/>
      <c r="GQ1286" s="258"/>
      <c r="GR1286" s="258"/>
      <c r="GS1286" s="258"/>
      <c r="GT1286" s="258"/>
      <c r="GU1286" s="258"/>
      <c r="GV1286" s="258"/>
      <c r="GW1286" s="258"/>
      <c r="GX1286" s="258"/>
      <c r="GY1286" s="258"/>
      <c r="GZ1286" s="258"/>
      <c r="HA1286" s="258"/>
      <c r="HB1286" s="258"/>
      <c r="HC1286" s="258"/>
      <c r="HD1286" s="258"/>
      <c r="HE1286" s="258"/>
      <c r="HF1286" s="258"/>
      <c r="HG1286" s="258"/>
      <c r="HH1286" s="258"/>
      <c r="HI1286" s="258"/>
      <c r="HJ1286" s="258"/>
      <c r="HK1286" s="258"/>
      <c r="HL1286" s="258"/>
      <c r="HM1286" s="258"/>
      <c r="HN1286" s="258"/>
      <c r="HO1286" s="258"/>
      <c r="HP1286" s="258"/>
      <c r="HQ1286" s="258"/>
      <c r="HR1286" s="258"/>
      <c r="HS1286" s="258"/>
      <c r="HT1286" s="258"/>
      <c r="HU1286" s="258"/>
      <c r="HV1286" s="258"/>
      <c r="HW1286" s="258"/>
      <c r="HX1286" s="258"/>
      <c r="HY1286" s="258"/>
      <c r="HZ1286" s="258"/>
      <c r="IA1286" s="258"/>
      <c r="IB1286" s="258"/>
      <c r="IC1286" s="258"/>
      <c r="ID1286" s="258"/>
      <c r="IE1286" s="258"/>
      <c r="IF1286" s="258"/>
      <c r="IG1286" s="258"/>
      <c r="IH1286" s="258"/>
      <c r="II1286" s="258"/>
      <c r="IJ1286" s="258"/>
      <c r="IK1286" s="258"/>
      <c r="IL1286" s="258"/>
      <c r="IM1286" s="258"/>
      <c r="IN1286" s="258"/>
      <c r="IO1286" s="258"/>
      <c r="IP1286" s="258"/>
      <c r="IQ1286" s="258"/>
      <c r="IR1286" s="258"/>
      <c r="IS1286" s="258"/>
      <c r="IT1286" s="258"/>
      <c r="IU1286" s="258"/>
      <c r="IV1286" s="258"/>
      <c r="IW1286" s="258"/>
      <c r="IX1286" s="258"/>
      <c r="IY1286" s="258"/>
      <c r="IZ1286" s="258"/>
      <c r="JA1286" s="258"/>
      <c r="JB1286" s="258"/>
      <c r="JC1286" s="258"/>
      <c r="JD1286" s="258"/>
      <c r="JE1286" s="258"/>
      <c r="JF1286" s="258"/>
      <c r="JG1286" s="258"/>
      <c r="JH1286" s="258"/>
    </row>
    <row r="1287" spans="1:268" s="867" customFormat="1" ht="38.1" customHeight="1" x14ac:dyDescent="0.25">
      <c r="A1287" s="813">
        <v>1</v>
      </c>
      <c r="B1287" s="813">
        <v>1</v>
      </c>
      <c r="C1287" s="1430" t="s">
        <v>160</v>
      </c>
      <c r="D1287" s="1300"/>
      <c r="E1287" s="1301">
        <f>E1214</f>
        <v>24500</v>
      </c>
      <c r="F1287" s="1301">
        <f>F1214</f>
        <v>12250</v>
      </c>
      <c r="G1287" s="1301">
        <f>G1214</f>
        <v>9720</v>
      </c>
      <c r="H1287" s="1499">
        <f t="shared" si="672"/>
        <v>79.346938775510196</v>
      </c>
      <c r="I1287" s="1603"/>
      <c r="J1287" s="1603"/>
      <c r="K1287" s="1604"/>
      <c r="L1287" s="1604"/>
      <c r="M1287" s="1604"/>
      <c r="N1287" s="1604"/>
      <c r="O1287" s="1604"/>
      <c r="P1287" s="1604"/>
      <c r="Q1287" s="1634"/>
      <c r="R1287" s="1634"/>
      <c r="S1287" s="1634"/>
      <c r="T1287" s="1634"/>
      <c r="U1287" s="1634"/>
      <c r="V1287" s="1634"/>
      <c r="W1287" s="1831"/>
      <c r="X1287" s="1634"/>
      <c r="Y1287" s="1634"/>
      <c r="Z1287" s="1634"/>
      <c r="AA1287" s="1683"/>
      <c r="AB1287" s="1634"/>
      <c r="AC1287" s="842"/>
      <c r="AD1287" s="258"/>
      <c r="AE1287" s="258"/>
      <c r="AF1287" s="258"/>
      <c r="AG1287" s="258"/>
      <c r="AH1287" s="258"/>
      <c r="AI1287" s="258"/>
      <c r="AJ1287" s="258"/>
      <c r="AK1287" s="258"/>
      <c r="AL1287" s="258"/>
      <c r="AM1287" s="258"/>
      <c r="AN1287" s="258"/>
      <c r="AO1287" s="258"/>
      <c r="AP1287" s="258"/>
      <c r="AQ1287" s="258"/>
      <c r="AR1287" s="258"/>
      <c r="AS1287" s="258"/>
      <c r="AT1287" s="258"/>
      <c r="AU1287" s="258"/>
      <c r="AV1287" s="258"/>
      <c r="AW1287" s="258"/>
      <c r="AX1287" s="258"/>
      <c r="AY1287" s="258"/>
      <c r="AZ1287" s="258"/>
      <c r="BA1287" s="258"/>
      <c r="BB1287" s="258"/>
      <c r="BC1287" s="258"/>
      <c r="BD1287" s="258"/>
      <c r="BE1287" s="258"/>
      <c r="BF1287" s="258"/>
      <c r="BG1287" s="258"/>
      <c r="BH1287" s="258"/>
      <c r="BI1287" s="258"/>
      <c r="BJ1287" s="258"/>
      <c r="BK1287" s="258"/>
      <c r="BL1287" s="258"/>
      <c r="BM1287" s="258"/>
      <c r="BN1287" s="258"/>
      <c r="BO1287" s="258"/>
      <c r="BP1287" s="258"/>
      <c r="BQ1287" s="258"/>
      <c r="BR1287" s="258"/>
      <c r="BS1287" s="258"/>
      <c r="BT1287" s="258"/>
      <c r="BU1287" s="258"/>
      <c r="BV1287" s="258"/>
      <c r="BW1287" s="258"/>
      <c r="BX1287" s="258"/>
      <c r="BY1287" s="258"/>
      <c r="BZ1287" s="258"/>
      <c r="CA1287" s="258"/>
      <c r="CB1287" s="258"/>
      <c r="CC1287" s="258"/>
      <c r="CD1287" s="258"/>
      <c r="CE1287" s="258"/>
      <c r="CF1287" s="258"/>
      <c r="CG1287" s="258"/>
      <c r="CH1287" s="258"/>
      <c r="CI1287" s="258"/>
      <c r="CJ1287" s="258"/>
      <c r="CK1287" s="258"/>
      <c r="CL1287" s="258"/>
      <c r="CM1287" s="258"/>
      <c r="CN1287" s="258"/>
      <c r="CO1287" s="258"/>
      <c r="CP1287" s="258"/>
      <c r="CQ1287" s="258"/>
      <c r="CR1287" s="258"/>
      <c r="CS1287" s="258"/>
      <c r="CT1287" s="258"/>
      <c r="CU1287" s="258"/>
      <c r="CV1287" s="258"/>
      <c r="CW1287" s="258"/>
      <c r="CX1287" s="258"/>
      <c r="CY1287" s="258"/>
      <c r="CZ1287" s="258"/>
      <c r="DA1287" s="258"/>
      <c r="DB1287" s="258"/>
      <c r="DC1287" s="258"/>
      <c r="DD1287" s="258"/>
      <c r="DE1287" s="258"/>
      <c r="DF1287" s="258"/>
      <c r="DG1287" s="258"/>
      <c r="DH1287" s="258"/>
      <c r="DI1287" s="258"/>
      <c r="DJ1287" s="258"/>
      <c r="DK1287" s="258"/>
      <c r="DL1287" s="258"/>
      <c r="DM1287" s="258"/>
      <c r="DN1287" s="258"/>
      <c r="DO1287" s="258"/>
      <c r="DP1287" s="258"/>
      <c r="DQ1287" s="258"/>
      <c r="DR1287" s="258"/>
      <c r="DS1287" s="258"/>
      <c r="DT1287" s="258"/>
      <c r="DU1287" s="258"/>
      <c r="DV1287" s="258"/>
      <c r="DW1287" s="258"/>
      <c r="DX1287" s="258"/>
      <c r="DY1287" s="258"/>
      <c r="DZ1287" s="258"/>
      <c r="EA1287" s="258"/>
      <c r="EB1287" s="258"/>
      <c r="EC1287" s="258"/>
      <c r="ED1287" s="258"/>
      <c r="EE1287" s="258"/>
      <c r="EF1287" s="258"/>
      <c r="EG1287" s="258"/>
      <c r="EH1287" s="258"/>
      <c r="EI1287" s="258"/>
      <c r="EJ1287" s="258"/>
      <c r="EK1287" s="258"/>
      <c r="EL1287" s="258"/>
      <c r="EM1287" s="258"/>
      <c r="EN1287" s="258"/>
      <c r="EO1287" s="258"/>
      <c r="EP1287" s="258"/>
      <c r="EQ1287" s="258"/>
      <c r="ER1287" s="258"/>
      <c r="ES1287" s="258"/>
      <c r="ET1287" s="258"/>
      <c r="EU1287" s="258"/>
      <c r="EV1287" s="258"/>
      <c r="EW1287" s="258"/>
      <c r="EX1287" s="258"/>
      <c r="EY1287" s="258"/>
      <c r="EZ1287" s="258"/>
      <c r="FA1287" s="258"/>
      <c r="FB1287" s="258"/>
      <c r="FC1287" s="258"/>
      <c r="FD1287" s="258"/>
      <c r="FE1287" s="258"/>
      <c r="FF1287" s="258"/>
      <c r="FG1287" s="258"/>
      <c r="FH1287" s="258"/>
      <c r="FI1287" s="258"/>
      <c r="FJ1287" s="258"/>
      <c r="FK1287" s="258"/>
      <c r="FL1287" s="258"/>
      <c r="FM1287" s="258"/>
      <c r="FN1287" s="258"/>
      <c r="FO1287" s="258"/>
      <c r="FP1287" s="258"/>
      <c r="FQ1287" s="258"/>
      <c r="FR1287" s="258"/>
      <c r="FS1287" s="258"/>
      <c r="FT1287" s="258"/>
      <c r="FU1287" s="258"/>
      <c r="FV1287" s="258"/>
      <c r="FW1287" s="258"/>
      <c r="FX1287" s="258"/>
      <c r="FY1287" s="258"/>
      <c r="FZ1287" s="258"/>
      <c r="GA1287" s="258"/>
      <c r="GB1287" s="258"/>
      <c r="GC1287" s="258"/>
      <c r="GD1287" s="258"/>
      <c r="GE1287" s="258"/>
      <c r="GF1287" s="258"/>
      <c r="GG1287" s="258"/>
      <c r="GH1287" s="258"/>
      <c r="GI1287" s="258"/>
      <c r="GJ1287" s="258"/>
      <c r="GK1287" s="258"/>
      <c r="GL1287" s="258"/>
      <c r="GM1287" s="258"/>
      <c r="GN1287" s="258"/>
      <c r="GO1287" s="258"/>
      <c r="GP1287" s="258"/>
      <c r="GQ1287" s="258"/>
      <c r="GR1287" s="258"/>
      <c r="GS1287" s="258"/>
      <c r="GT1287" s="258"/>
      <c r="GU1287" s="258"/>
      <c r="GV1287" s="258"/>
      <c r="GW1287" s="258"/>
      <c r="GX1287" s="258"/>
      <c r="GY1287" s="258"/>
      <c r="GZ1287" s="258"/>
      <c r="HA1287" s="258"/>
      <c r="HB1287" s="258"/>
      <c r="HC1287" s="258"/>
      <c r="HD1287" s="258"/>
      <c r="HE1287" s="258"/>
      <c r="HF1287" s="258"/>
      <c r="HG1287" s="258"/>
      <c r="HH1287" s="258"/>
      <c r="HI1287" s="258"/>
      <c r="HJ1287" s="258"/>
      <c r="HK1287" s="258"/>
      <c r="HL1287" s="258"/>
      <c r="HM1287" s="258"/>
      <c r="HN1287" s="258"/>
      <c r="HO1287" s="258"/>
      <c r="HP1287" s="258"/>
      <c r="HQ1287" s="258"/>
      <c r="HR1287" s="258"/>
      <c r="HS1287" s="258"/>
      <c r="HT1287" s="258"/>
      <c r="HU1287" s="258"/>
      <c r="HV1287" s="258"/>
      <c r="HW1287" s="258"/>
      <c r="HX1287" s="258"/>
      <c r="HY1287" s="258"/>
      <c r="HZ1287" s="258"/>
      <c r="IA1287" s="258"/>
      <c r="IB1287" s="258"/>
      <c r="IC1287" s="258"/>
      <c r="ID1287" s="258"/>
      <c r="IE1287" s="258"/>
      <c r="IF1287" s="258"/>
      <c r="IG1287" s="258"/>
      <c r="IH1287" s="258"/>
      <c r="II1287" s="258"/>
      <c r="IJ1287" s="258"/>
      <c r="IK1287" s="258"/>
      <c r="IL1287" s="258"/>
      <c r="IM1287" s="258"/>
      <c r="IN1287" s="258"/>
      <c r="IO1287" s="258"/>
      <c r="IP1287" s="258"/>
      <c r="IQ1287" s="258"/>
      <c r="IR1287" s="258"/>
      <c r="IS1287" s="258"/>
      <c r="IT1287" s="258"/>
      <c r="IU1287" s="258"/>
      <c r="IV1287" s="258"/>
      <c r="IW1287" s="258"/>
      <c r="IX1287" s="258"/>
      <c r="IY1287" s="258"/>
      <c r="IZ1287" s="258"/>
      <c r="JA1287" s="258"/>
      <c r="JB1287" s="258"/>
      <c r="JC1287" s="258"/>
      <c r="JD1287" s="258"/>
      <c r="JE1287" s="258"/>
      <c r="JF1287" s="258"/>
      <c r="JG1287" s="258"/>
      <c r="JH1287" s="258"/>
    </row>
    <row r="1288" spans="1:268" x14ac:dyDescent="0.25">
      <c r="A1288" s="813">
        <v>1</v>
      </c>
      <c r="B1288" s="813">
        <v>1</v>
      </c>
      <c r="C1288" s="1574" t="s">
        <v>88</v>
      </c>
      <c r="D1288" s="1574"/>
      <c r="E1288" s="1487">
        <f>SUM(E1252,E1218)</f>
        <v>396173.80000000005</v>
      </c>
      <c r="F1288" s="1487">
        <f>SUM(F1252,F1218)</f>
        <v>198090</v>
      </c>
      <c r="G1288" s="1487">
        <f>SUM(G1252,G1218)</f>
        <v>197764.7157894737</v>
      </c>
      <c r="H1288" s="1487">
        <f t="shared" ref="H1288:H1298" si="673">G1288/F1288*100</f>
        <v>99.835789686240446</v>
      </c>
      <c r="I1288" s="1636"/>
      <c r="J1288" s="1636"/>
      <c r="K1288" s="1636"/>
      <c r="L1288" s="1636"/>
      <c r="M1288" s="1636"/>
      <c r="N1288" s="1636"/>
      <c r="O1288" s="1636"/>
      <c r="P1288" s="1636"/>
      <c r="Q1288" s="1487">
        <f t="shared" ref="Q1288:X1288" si="674">SUM(Q1252,Q1218)</f>
        <v>194940.10596272297</v>
      </c>
      <c r="R1288" s="1487">
        <f t="shared" si="674"/>
        <v>194940.10596272297</v>
      </c>
      <c r="S1288" s="1487">
        <f t="shared" si="674"/>
        <v>194940.10596272297</v>
      </c>
      <c r="T1288" s="1487">
        <f t="shared" si="674"/>
        <v>194940.10596272297</v>
      </c>
      <c r="U1288" s="1487">
        <f t="shared" ref="U1288:V1288" si="675">SUM(U1252,U1218)</f>
        <v>194940.10596272297</v>
      </c>
      <c r="V1288" s="1487">
        <f t="shared" si="675"/>
        <v>191869.27200074072</v>
      </c>
      <c r="W1288" s="1891">
        <f t="shared" si="674"/>
        <v>95672.773843935443</v>
      </c>
      <c r="X1288" s="1487">
        <f t="shared" si="674"/>
        <v>95459.047760000001</v>
      </c>
      <c r="Y1288" s="1487"/>
      <c r="Z1288" s="1487">
        <f>SUM(Z1252,Z1218)</f>
        <v>-213.72608393546443</v>
      </c>
      <c r="AA1288" s="1487">
        <f>SUM(AA1252,AA1218)</f>
        <v>-1349.5920000000001</v>
      </c>
      <c r="AB1288" s="1487">
        <f>SUM(AB1252,AB1218)</f>
        <v>94109.455759999983</v>
      </c>
    </row>
    <row r="1289" spans="1:268" x14ac:dyDescent="0.25">
      <c r="A1289" s="813">
        <v>1</v>
      </c>
      <c r="B1289" s="813">
        <v>1</v>
      </c>
      <c r="C1289" s="1574" t="s">
        <v>162</v>
      </c>
      <c r="D1289" s="1574"/>
      <c r="E1289" s="1487">
        <f>SUM(E1247:E1251,E1220:E1221)</f>
        <v>5630</v>
      </c>
      <c r="F1289" s="1487">
        <f>SUM(F1247:F1251,F1220:F1221)</f>
        <v>2815</v>
      </c>
      <c r="G1289" s="1487">
        <f>SUM(G1247:G1251,G1220:G1221)</f>
        <v>2255</v>
      </c>
      <c r="H1289" s="1487">
        <f t="shared" si="673"/>
        <v>80.106571936056838</v>
      </c>
      <c r="I1289" s="1636"/>
      <c r="J1289" s="1636"/>
      <c r="K1289" s="1636"/>
      <c r="L1289" s="1636"/>
      <c r="M1289" s="1636"/>
      <c r="N1289" s="1636"/>
      <c r="O1289" s="1636"/>
      <c r="P1289" s="1636"/>
      <c r="Q1289" s="1487"/>
      <c r="R1289" s="1487"/>
      <c r="S1289" s="1487"/>
      <c r="T1289" s="1487"/>
      <c r="U1289" s="1487"/>
      <c r="V1289" s="1487"/>
      <c r="W1289" s="1891"/>
      <c r="X1289" s="1487"/>
      <c r="Y1289" s="1487"/>
      <c r="Z1289" s="1487"/>
      <c r="AA1289" s="1487"/>
      <c r="AB1289" s="1487"/>
    </row>
    <row r="1290" spans="1:268" x14ac:dyDescent="0.25">
      <c r="A1290" s="813">
        <v>1</v>
      </c>
      <c r="B1290" s="813">
        <v>1</v>
      </c>
      <c r="C1290" s="1540" t="s">
        <v>31</v>
      </c>
      <c r="D1290" s="1540"/>
      <c r="E1290" s="1499"/>
      <c r="F1290" s="1499"/>
      <c r="G1290" s="1499"/>
      <c r="H1290" s="1499"/>
      <c r="I1290" s="1299"/>
      <c r="J1290" s="1299"/>
      <c r="K1290" s="1499"/>
      <c r="L1290" s="1499"/>
      <c r="M1290" s="1499"/>
      <c r="N1290" s="1499"/>
      <c r="O1290" s="1499"/>
      <c r="P1290" s="1296"/>
      <c r="Q1290" s="1499"/>
      <c r="R1290" s="1499"/>
      <c r="S1290" s="1499"/>
      <c r="T1290" s="1499"/>
      <c r="U1290" s="1499"/>
      <c r="V1290" s="1499"/>
      <c r="W1290" s="1882"/>
      <c r="X1290" s="1499"/>
      <c r="Y1290" s="1499"/>
      <c r="Z1290" s="1499"/>
      <c r="AA1290" s="1499"/>
      <c r="AB1290" s="1499"/>
    </row>
    <row r="1291" spans="1:268" x14ac:dyDescent="0.25">
      <c r="C1291" s="1540" t="s">
        <v>79</v>
      </c>
      <c r="D1291" s="1540"/>
      <c r="E1291" s="1499">
        <f>E1227</f>
        <v>20</v>
      </c>
      <c r="F1291" s="1499">
        <f t="shared" ref="F1291:G1291" si="676">F1227</f>
        <v>2.8571428571428572</v>
      </c>
      <c r="G1291" s="1499">
        <f t="shared" si="676"/>
        <v>0</v>
      </c>
      <c r="H1291" s="1499">
        <f>H1227</f>
        <v>0</v>
      </c>
      <c r="I1291" s="1499">
        <f t="shared" ref="I1291:P1291" si="677">I1227</f>
        <v>9</v>
      </c>
      <c r="J1291" s="1499" t="e">
        <f t="shared" si="677"/>
        <v>#DIV/0!</v>
      </c>
      <c r="K1291" s="1499">
        <f t="shared" si="677"/>
        <v>180</v>
      </c>
      <c r="L1291" s="1499">
        <f t="shared" si="677"/>
        <v>26</v>
      </c>
      <c r="M1291" s="1499">
        <f t="shared" si="677"/>
        <v>0</v>
      </c>
      <c r="N1291" s="1499">
        <f t="shared" si="677"/>
        <v>0</v>
      </c>
      <c r="O1291" s="1499">
        <f t="shared" si="677"/>
        <v>0.6</v>
      </c>
      <c r="P1291" s="1499">
        <f t="shared" si="677"/>
        <v>0</v>
      </c>
      <c r="Q1291" s="1499"/>
      <c r="R1291" s="1499"/>
      <c r="S1291" s="1499"/>
      <c r="T1291" s="1499"/>
      <c r="U1291" s="1499"/>
      <c r="V1291" s="1499"/>
      <c r="W1291" s="1882"/>
      <c r="X1291" s="1499"/>
      <c r="Y1291" s="1499"/>
      <c r="Z1291" s="1499"/>
      <c r="AA1291" s="1499"/>
      <c r="AB1291" s="1499"/>
    </row>
    <row r="1292" spans="1:268" ht="15" customHeight="1" x14ac:dyDescent="0.25">
      <c r="A1292" s="813">
        <v>1</v>
      </c>
      <c r="B1292" s="813">
        <v>1</v>
      </c>
      <c r="C1292" s="1619" t="s">
        <v>16</v>
      </c>
      <c r="D1292" s="1619"/>
      <c r="E1292" s="1498">
        <f>E1231</f>
        <v>2126</v>
      </c>
      <c r="F1292" s="1498">
        <f>F1231</f>
        <v>1063</v>
      </c>
      <c r="G1292" s="1498">
        <f>G1231</f>
        <v>1004</v>
      </c>
      <c r="H1292" s="1498">
        <f t="shared" si="673"/>
        <v>94.449670743179681</v>
      </c>
      <c r="I1292" s="1299">
        <f>SUM(K1292/E1292)</f>
        <v>8</v>
      </c>
      <c r="J1292" s="1299">
        <f>M1292/G1292</f>
        <v>7.9820717131474099</v>
      </c>
      <c r="K1292" s="1498">
        <f t="shared" ref="K1292:P1292" si="678">K1231</f>
        <v>17008</v>
      </c>
      <c r="L1292" s="1498">
        <f t="shared" si="678"/>
        <v>8504</v>
      </c>
      <c r="M1292" s="1498">
        <f t="shared" si="678"/>
        <v>8014</v>
      </c>
      <c r="N1292" s="1498">
        <f t="shared" si="678"/>
        <v>98.210760118460016</v>
      </c>
      <c r="O1292" s="1498">
        <f t="shared" si="678"/>
        <v>70.86666666666666</v>
      </c>
      <c r="P1292" s="1498">
        <f t="shared" si="678"/>
        <v>235.70582428430404</v>
      </c>
      <c r="Q1292" s="1498"/>
      <c r="R1292" s="1498"/>
      <c r="S1292" s="1498"/>
      <c r="T1292" s="1498"/>
      <c r="U1292" s="1498"/>
      <c r="V1292" s="1498"/>
      <c r="W1292" s="1892"/>
      <c r="X1292" s="1498"/>
      <c r="Y1292" s="1498"/>
      <c r="Z1292" s="1498"/>
      <c r="AA1292" s="1498"/>
      <c r="AB1292" s="1498"/>
    </row>
    <row r="1293" spans="1:268" ht="29.25" x14ac:dyDescent="0.25">
      <c r="A1293" s="813">
        <v>1</v>
      </c>
      <c r="B1293" s="813">
        <v>1</v>
      </c>
      <c r="C1293" s="1325" t="s">
        <v>176</v>
      </c>
      <c r="D1293" s="1325"/>
      <c r="E1293" s="1487">
        <f>SUM(E1232)</f>
        <v>2146</v>
      </c>
      <c r="F1293" s="1487">
        <f>SUM(F1232)</f>
        <v>1065.8571428571429</v>
      </c>
      <c r="G1293" s="1487">
        <f>SUM(G1232)</f>
        <v>1004</v>
      </c>
      <c r="H1293" s="1487">
        <f t="shared" si="673"/>
        <v>94.196488406379842</v>
      </c>
      <c r="I1293" s="1299">
        <f>SUM(K1293/E1293)</f>
        <v>8.0093196644920788</v>
      </c>
      <c r="J1293" s="1299">
        <f>M1293/G1293</f>
        <v>7.9820717131474099</v>
      </c>
      <c r="K1293" s="1487">
        <f>SUM(K1232)</f>
        <v>17188</v>
      </c>
      <c r="L1293" s="1487">
        <f>SUM(L1232)</f>
        <v>8530</v>
      </c>
      <c r="M1293" s="1487">
        <f>SUM(M1232)</f>
        <v>8014</v>
      </c>
      <c r="N1293" s="1487">
        <f>M1293/L1293*100</f>
        <v>93.950762016412654</v>
      </c>
      <c r="O1293" s="1487">
        <f t="shared" ref="O1293:X1293" si="679">SUM(O1232)</f>
        <v>71.466666666666654</v>
      </c>
      <c r="P1293" s="1487">
        <f t="shared" si="679"/>
        <v>224.27238805970154</v>
      </c>
      <c r="Q1293" s="1487">
        <f t="shared" si="679"/>
        <v>31796.796191999998</v>
      </c>
      <c r="R1293" s="1487">
        <f t="shared" si="679"/>
        <v>31796.796191999998</v>
      </c>
      <c r="S1293" s="1487">
        <f t="shared" si="679"/>
        <v>31796.796191999998</v>
      </c>
      <c r="T1293" s="1487">
        <f t="shared" si="679"/>
        <v>31796.796191999998</v>
      </c>
      <c r="U1293" s="1487">
        <f t="shared" si="679"/>
        <v>31796.796191999998</v>
      </c>
      <c r="V1293" s="1487">
        <f t="shared" si="679"/>
        <v>31796.796191999998</v>
      </c>
      <c r="W1293" s="1891">
        <f t="shared" si="679"/>
        <v>15898.398095999997</v>
      </c>
      <c r="X1293" s="1487">
        <f t="shared" si="679"/>
        <v>14665.74015</v>
      </c>
      <c r="Y1293" s="1487"/>
      <c r="Z1293" s="1487">
        <f>SUM(Z1232)</f>
        <v>-1232.6579459999975</v>
      </c>
      <c r="AA1293" s="1487">
        <f>SUM(AA1232)</f>
        <v>-149.07265000000001</v>
      </c>
      <c r="AB1293" s="1487">
        <f>SUM(AB1232)</f>
        <v>14516.6675</v>
      </c>
    </row>
    <row r="1294" spans="1:268" x14ac:dyDescent="0.25">
      <c r="A1294" s="813">
        <v>1</v>
      </c>
      <c r="B1294" s="813">
        <v>1</v>
      </c>
      <c r="C1294" s="1325" t="s">
        <v>354</v>
      </c>
      <c r="D1294" s="1325"/>
      <c r="E1294" s="1487">
        <f t="shared" ref="E1294:G1298" si="680">E1233</f>
        <v>12310</v>
      </c>
      <c r="F1294" s="1487">
        <f t="shared" si="680"/>
        <v>6155</v>
      </c>
      <c r="G1294" s="1487">
        <f t="shared" si="680"/>
        <v>6548</v>
      </c>
      <c r="H1294" s="1487">
        <f t="shared" si="673"/>
        <v>106.38505280259952</v>
      </c>
      <c r="I1294" s="1299"/>
      <c r="J1294" s="1299"/>
      <c r="K1294" s="1487"/>
      <c r="L1294" s="1487"/>
      <c r="M1294" s="1487"/>
      <c r="N1294" s="1487"/>
      <c r="O1294" s="1487"/>
      <c r="P1294" s="1321"/>
      <c r="Q1294" s="1487">
        <f t="shared" ref="Q1294:X1294" si="681">Q1233</f>
        <v>24953.20397645</v>
      </c>
      <c r="R1294" s="1487">
        <f t="shared" si="681"/>
        <v>24953.20397645</v>
      </c>
      <c r="S1294" s="1487">
        <f t="shared" si="681"/>
        <v>24953.20397645</v>
      </c>
      <c r="T1294" s="1487">
        <f t="shared" si="681"/>
        <v>24953.20397645</v>
      </c>
      <c r="U1294" s="1487">
        <f t="shared" si="681"/>
        <v>24953.20397645</v>
      </c>
      <c r="V1294" s="1487">
        <f t="shared" si="681"/>
        <v>25381.492910000004</v>
      </c>
      <c r="W1294" s="1891">
        <f t="shared" si="681"/>
        <v>12537.786121589286</v>
      </c>
      <c r="X1294" s="1487">
        <f t="shared" si="681"/>
        <v>12347.559089999999</v>
      </c>
      <c r="Y1294" s="1487"/>
      <c r="Z1294" s="1487">
        <f>Z1233</f>
        <v>-190.22703158928744</v>
      </c>
      <c r="AA1294" s="1487">
        <f>AA1233</f>
        <v>-53.008010000000006</v>
      </c>
      <c r="AB1294" s="1487">
        <f>AB1233</f>
        <v>12294.551079999999</v>
      </c>
    </row>
    <row r="1295" spans="1:268" x14ac:dyDescent="0.25">
      <c r="A1295" s="813">
        <v>1</v>
      </c>
      <c r="B1295" s="813">
        <v>1</v>
      </c>
      <c r="C1295" s="1535" t="s">
        <v>334</v>
      </c>
      <c r="D1295" s="1535"/>
      <c r="E1295" s="1486">
        <f t="shared" si="680"/>
        <v>12300</v>
      </c>
      <c r="F1295" s="1486">
        <f t="shared" si="680"/>
        <v>6150</v>
      </c>
      <c r="G1295" s="1486">
        <f t="shared" si="680"/>
        <v>6547</v>
      </c>
      <c r="H1295" s="1684">
        <f t="shared" si="673"/>
        <v>106.45528455284551</v>
      </c>
      <c r="I1295" s="1512"/>
      <c r="J1295" s="1512"/>
      <c r="K1295" s="1486"/>
      <c r="L1295" s="1486"/>
      <c r="M1295" s="1486"/>
      <c r="N1295" s="1486"/>
      <c r="O1295" s="1486"/>
      <c r="P1295" s="1444"/>
      <c r="Q1295" s="1486"/>
      <c r="R1295" s="1486"/>
      <c r="S1295" s="1486"/>
      <c r="T1295" s="1486"/>
      <c r="U1295" s="1486"/>
      <c r="V1295" s="1486"/>
      <c r="W1295" s="1893"/>
      <c r="X1295" s="1486"/>
      <c r="Y1295" s="1486"/>
      <c r="Z1295" s="1486"/>
      <c r="AA1295" s="1486"/>
      <c r="AB1295" s="1486"/>
    </row>
    <row r="1296" spans="1:268" x14ac:dyDescent="0.25">
      <c r="A1296" s="813">
        <v>1</v>
      </c>
      <c r="B1296" s="813">
        <v>1</v>
      </c>
      <c r="C1296" s="1441" t="s">
        <v>335</v>
      </c>
      <c r="D1296" s="1441"/>
      <c r="E1296" s="1466">
        <f t="shared" si="680"/>
        <v>12300</v>
      </c>
      <c r="F1296" s="1466">
        <f t="shared" si="680"/>
        <v>6150</v>
      </c>
      <c r="G1296" s="1466">
        <f t="shared" si="680"/>
        <v>6547</v>
      </c>
      <c r="H1296" s="1321">
        <f t="shared" si="673"/>
        <v>106.45528455284551</v>
      </c>
      <c r="I1296" s="1516"/>
      <c r="J1296" s="1516"/>
      <c r="K1296" s="1466"/>
      <c r="L1296" s="1466"/>
      <c r="M1296" s="1466"/>
      <c r="N1296" s="1466"/>
      <c r="O1296" s="1466"/>
      <c r="P1296" s="1466"/>
      <c r="Q1296" s="1466"/>
      <c r="R1296" s="1466"/>
      <c r="S1296" s="1466"/>
      <c r="T1296" s="1466"/>
      <c r="U1296" s="1466"/>
      <c r="V1296" s="1466"/>
      <c r="W1296" s="1894"/>
      <c r="X1296" s="1466"/>
      <c r="Y1296" s="1466"/>
      <c r="Z1296" s="1466"/>
      <c r="AA1296" s="1466"/>
      <c r="AB1296" s="1466"/>
    </row>
    <row r="1297" spans="1:29" x14ac:dyDescent="0.25">
      <c r="A1297" s="813">
        <v>1</v>
      </c>
      <c r="B1297" s="813">
        <v>1</v>
      </c>
      <c r="C1297" s="1332" t="s">
        <v>336</v>
      </c>
      <c r="D1297" s="1332"/>
      <c r="E1297" s="1537">
        <f t="shared" si="680"/>
        <v>10</v>
      </c>
      <c r="F1297" s="1537">
        <f t="shared" si="680"/>
        <v>5</v>
      </c>
      <c r="G1297" s="1537">
        <f t="shared" si="680"/>
        <v>1</v>
      </c>
      <c r="H1297" s="1487">
        <f t="shared" si="673"/>
        <v>20</v>
      </c>
      <c r="I1297" s="1519"/>
      <c r="J1297" s="1519"/>
      <c r="K1297" s="1537"/>
      <c r="L1297" s="1537"/>
      <c r="M1297" s="1537"/>
      <c r="N1297" s="1537"/>
      <c r="O1297" s="1537"/>
      <c r="P1297" s="1466"/>
      <c r="Q1297" s="1537"/>
      <c r="R1297" s="1537"/>
      <c r="S1297" s="1537"/>
      <c r="T1297" s="1537"/>
      <c r="U1297" s="1537"/>
      <c r="V1297" s="1537"/>
      <c r="W1297" s="1895"/>
      <c r="X1297" s="1537"/>
      <c r="Y1297" s="1537"/>
      <c r="Z1297" s="1537"/>
      <c r="AA1297" s="1537"/>
      <c r="AB1297" s="1537"/>
    </row>
    <row r="1298" spans="1:29" ht="30.75" thickBot="1" x14ac:dyDescent="0.3">
      <c r="A1298" s="813">
        <v>1</v>
      </c>
      <c r="B1298" s="813">
        <v>1</v>
      </c>
      <c r="C1298" s="1461" t="s">
        <v>337</v>
      </c>
      <c r="D1298" s="1461"/>
      <c r="E1298" s="1551">
        <f t="shared" si="680"/>
        <v>10</v>
      </c>
      <c r="F1298" s="1551">
        <f t="shared" si="680"/>
        <v>5</v>
      </c>
      <c r="G1298" s="1551">
        <f t="shared" si="680"/>
        <v>1</v>
      </c>
      <c r="H1298" s="1551">
        <f t="shared" si="673"/>
        <v>20</v>
      </c>
      <c r="I1298" s="1527"/>
      <c r="J1298" s="1527"/>
      <c r="K1298" s="1551"/>
      <c r="L1298" s="1551"/>
      <c r="M1298" s="1551"/>
      <c r="N1298" s="1551"/>
      <c r="O1298" s="1551"/>
      <c r="P1298" s="1551"/>
      <c r="Q1298" s="1551"/>
      <c r="R1298" s="1551"/>
      <c r="S1298" s="1551"/>
      <c r="T1298" s="1551"/>
      <c r="U1298" s="1551"/>
      <c r="V1298" s="1551"/>
      <c r="W1298" s="1896"/>
      <c r="X1298" s="1551"/>
      <c r="Y1298" s="1551"/>
      <c r="Z1298" s="1551"/>
      <c r="AA1298" s="1551"/>
      <c r="AB1298" s="1551"/>
    </row>
    <row r="1299" spans="1:29" ht="15.75" thickBot="1" x14ac:dyDescent="0.3">
      <c r="A1299" s="813">
        <v>1</v>
      </c>
      <c r="B1299" s="813">
        <v>1</v>
      </c>
      <c r="C1299" s="917" t="s">
        <v>70</v>
      </c>
      <c r="D1299" s="917"/>
      <c r="E1299" s="251"/>
      <c r="F1299" s="251"/>
      <c r="G1299" s="251"/>
      <c r="H1299" s="251"/>
      <c r="I1299" s="652"/>
      <c r="J1299" s="652"/>
      <c r="K1299" s="652"/>
      <c r="L1299" s="652"/>
      <c r="M1299" s="652"/>
      <c r="N1299" s="652"/>
      <c r="O1299" s="652"/>
      <c r="P1299" s="652"/>
      <c r="Q1299" s="824"/>
      <c r="R1299" s="824"/>
      <c r="S1299" s="824"/>
      <c r="T1299" s="824"/>
      <c r="U1299" s="824"/>
      <c r="V1299" s="824"/>
      <c r="W1299" s="1858"/>
      <c r="X1299" s="824"/>
      <c r="Y1299" s="824"/>
      <c r="Z1299" s="824"/>
      <c r="AA1299" s="918"/>
      <c r="AB1299" s="824"/>
    </row>
    <row r="1300" spans="1:29" ht="29.25" x14ac:dyDescent="0.25">
      <c r="A1300" s="813">
        <v>1</v>
      </c>
      <c r="B1300" s="813">
        <v>1</v>
      </c>
      <c r="C1300" s="756" t="s">
        <v>280</v>
      </c>
      <c r="D1300" s="652"/>
      <c r="E1300" s="647"/>
      <c r="F1300" s="647"/>
      <c r="G1300" s="647"/>
      <c r="H1300" s="647"/>
      <c r="I1300" s="960"/>
      <c r="J1300" s="960"/>
      <c r="K1300" s="652"/>
      <c r="L1300" s="652"/>
      <c r="M1300" s="652"/>
      <c r="N1300" s="652"/>
      <c r="O1300" s="652"/>
      <c r="P1300" s="652"/>
      <c r="Q1300" s="823"/>
      <c r="R1300" s="823"/>
      <c r="S1300" s="823"/>
      <c r="T1300" s="823"/>
      <c r="U1300" s="823"/>
      <c r="V1300" s="823"/>
      <c r="W1300" s="1897"/>
      <c r="X1300" s="823"/>
      <c r="Y1300" s="823"/>
      <c r="Z1300" s="823"/>
      <c r="AA1300" s="961"/>
      <c r="AB1300" s="823"/>
    </row>
    <row r="1301" spans="1:29" s="79" customFormat="1" ht="15" customHeight="1" x14ac:dyDescent="0.25">
      <c r="A1301" s="813">
        <v>1</v>
      </c>
      <c r="B1301" s="813">
        <v>1</v>
      </c>
      <c r="C1301" s="715" t="s">
        <v>5</v>
      </c>
      <c r="D1301" s="715"/>
      <c r="E1301" s="243"/>
      <c r="F1301" s="243"/>
      <c r="G1301" s="243"/>
      <c r="H1301" s="102"/>
      <c r="I1301" s="243"/>
      <c r="J1301" s="243"/>
      <c r="K1301" s="716"/>
      <c r="L1301" s="716"/>
      <c r="M1301" s="716"/>
      <c r="N1301" s="716"/>
      <c r="O1301" s="716"/>
      <c r="P1301" s="716"/>
      <c r="Q1301" s="243"/>
      <c r="R1301" s="243"/>
      <c r="S1301" s="243"/>
      <c r="T1301" s="243"/>
      <c r="U1301" s="243"/>
      <c r="V1301" s="243"/>
      <c r="W1301" s="1848"/>
      <c r="X1301" s="243"/>
      <c r="Y1301" s="243"/>
      <c r="Z1301" s="243"/>
      <c r="AA1301" s="243"/>
      <c r="AB1301" s="243"/>
      <c r="AC1301" s="842"/>
    </row>
    <row r="1302" spans="1:29" s="79" customFormat="1" ht="15" customHeight="1" x14ac:dyDescent="0.25">
      <c r="A1302" s="813">
        <v>1</v>
      </c>
      <c r="B1302" s="813">
        <v>1</v>
      </c>
      <c r="C1302" s="134" t="s">
        <v>10</v>
      </c>
      <c r="D1302" s="389">
        <v>340</v>
      </c>
      <c r="E1302" s="787">
        <v>1239</v>
      </c>
      <c r="F1302" s="102">
        <f t="shared" ref="F1302:F1309" si="682">E1302/12*$C$3</f>
        <v>619.5</v>
      </c>
      <c r="G1302" s="945">
        <v>644</v>
      </c>
      <c r="H1302" s="102">
        <f t="shared" ref="H1302:H1309" si="683">G1302/F1302*100</f>
        <v>103.954802259887</v>
      </c>
      <c r="I1302" s="720">
        <v>11</v>
      </c>
      <c r="J1302" s="103">
        <f t="shared" ref="J1302:J1309" si="684">M1302/G1302</f>
        <v>10.653726708074535</v>
      </c>
      <c r="K1302" s="104">
        <f t="shared" ref="K1302:K1309" si="685">ROUND(E1302*I1302,0)</f>
        <v>13629</v>
      </c>
      <c r="L1302" s="104">
        <f t="shared" ref="L1302:L1309" si="686">ROUND(F1302*I1302,0)</f>
        <v>6815</v>
      </c>
      <c r="M1302" s="716">
        <v>6861</v>
      </c>
      <c r="N1302" s="104">
        <f t="shared" ref="N1302:N1310" si="687">M1302/L1302*100</f>
        <v>100.67498165810711</v>
      </c>
      <c r="O1302" s="104">
        <f t="shared" ref="O1302:O1309" si="688">K1302/D1302</f>
        <v>40.085294117647059</v>
      </c>
      <c r="P1302" s="104">
        <f t="shared" ref="P1302:P1310" si="689">M1302/$C$3*12/O1302</f>
        <v>342.32005282852742</v>
      </c>
      <c r="Q1302" s="243"/>
      <c r="R1302" s="243"/>
      <c r="S1302" s="243"/>
      <c r="T1302" s="243"/>
      <c r="U1302" s="243"/>
      <c r="V1302" s="243"/>
      <c r="W1302" s="1848"/>
      <c r="X1302" s="243"/>
      <c r="Y1302" s="243"/>
      <c r="Z1302" s="243"/>
      <c r="AA1302" s="243"/>
      <c r="AB1302" s="243"/>
      <c r="AC1302" s="842"/>
    </row>
    <row r="1303" spans="1:29" s="79" customFormat="1" ht="15" customHeight="1" x14ac:dyDescent="0.25">
      <c r="A1303" s="813">
        <v>1</v>
      </c>
      <c r="B1303" s="813">
        <v>1</v>
      </c>
      <c r="C1303" s="134" t="s">
        <v>6</v>
      </c>
      <c r="D1303" s="389">
        <v>340</v>
      </c>
      <c r="E1303" s="787">
        <v>600</v>
      </c>
      <c r="F1303" s="102">
        <f t="shared" si="682"/>
        <v>300</v>
      </c>
      <c r="G1303" s="945">
        <v>293</v>
      </c>
      <c r="H1303" s="102">
        <f t="shared" si="683"/>
        <v>97.666666666666671</v>
      </c>
      <c r="I1303" s="720">
        <v>9</v>
      </c>
      <c r="J1303" s="103">
        <f t="shared" si="684"/>
        <v>9.8088737201365195</v>
      </c>
      <c r="K1303" s="104">
        <f t="shared" si="685"/>
        <v>5400</v>
      </c>
      <c r="L1303" s="104">
        <f t="shared" si="686"/>
        <v>2700</v>
      </c>
      <c r="M1303" s="716">
        <v>2874</v>
      </c>
      <c r="N1303" s="104">
        <f t="shared" si="687"/>
        <v>106.44444444444446</v>
      </c>
      <c r="O1303" s="104">
        <f t="shared" si="688"/>
        <v>15.882352941176471</v>
      </c>
      <c r="P1303" s="104">
        <f t="shared" si="689"/>
        <v>361.9111111111111</v>
      </c>
      <c r="Q1303" s="243"/>
      <c r="R1303" s="243"/>
      <c r="S1303" s="243"/>
      <c r="T1303" s="243"/>
      <c r="U1303" s="243"/>
      <c r="V1303" s="243"/>
      <c r="W1303" s="1848"/>
      <c r="X1303" s="243"/>
      <c r="Y1303" s="243"/>
      <c r="Z1303" s="243"/>
      <c r="AA1303" s="243"/>
      <c r="AB1303" s="243"/>
      <c r="AC1303" s="842"/>
    </row>
    <row r="1304" spans="1:29" s="79" customFormat="1" ht="15" customHeight="1" x14ac:dyDescent="0.25">
      <c r="A1304" s="813">
        <v>1</v>
      </c>
      <c r="B1304" s="813">
        <v>1</v>
      </c>
      <c r="C1304" s="134" t="s">
        <v>25</v>
      </c>
      <c r="D1304" s="389">
        <v>270</v>
      </c>
      <c r="E1304" s="787">
        <v>420</v>
      </c>
      <c r="F1304" s="102">
        <f t="shared" si="682"/>
        <v>210</v>
      </c>
      <c r="G1304" s="945">
        <v>221</v>
      </c>
      <c r="H1304" s="102">
        <f t="shared" si="683"/>
        <v>105.23809523809524</v>
      </c>
      <c r="I1304" s="720">
        <v>8.1999999999999993</v>
      </c>
      <c r="J1304" s="103">
        <f t="shared" si="684"/>
        <v>8.4027149321266972</v>
      </c>
      <c r="K1304" s="104">
        <f t="shared" si="685"/>
        <v>3444</v>
      </c>
      <c r="L1304" s="104">
        <f t="shared" si="686"/>
        <v>1722</v>
      </c>
      <c r="M1304" s="716">
        <v>1857</v>
      </c>
      <c r="N1304" s="104">
        <f t="shared" si="687"/>
        <v>107.8397212543554</v>
      </c>
      <c r="O1304" s="104">
        <f t="shared" si="688"/>
        <v>12.755555555555556</v>
      </c>
      <c r="P1304" s="104">
        <f t="shared" si="689"/>
        <v>291.16724738675958</v>
      </c>
      <c r="Q1304" s="243"/>
      <c r="R1304" s="243"/>
      <c r="S1304" s="243"/>
      <c r="T1304" s="243"/>
      <c r="U1304" s="243"/>
      <c r="V1304" s="243"/>
      <c r="W1304" s="1848"/>
      <c r="X1304" s="243"/>
      <c r="Y1304" s="243"/>
      <c r="Z1304" s="243"/>
      <c r="AA1304" s="243"/>
      <c r="AB1304" s="243"/>
      <c r="AC1304" s="842"/>
    </row>
    <row r="1305" spans="1:29" s="79" customFormat="1" ht="15" customHeight="1" x14ac:dyDescent="0.25">
      <c r="A1305" s="813">
        <v>1</v>
      </c>
      <c r="B1305" s="813">
        <v>1</v>
      </c>
      <c r="C1305" s="134" t="s">
        <v>27</v>
      </c>
      <c r="D1305" s="389">
        <v>300</v>
      </c>
      <c r="E1305" s="787">
        <v>180</v>
      </c>
      <c r="F1305" s="102">
        <f t="shared" si="682"/>
        <v>90</v>
      </c>
      <c r="G1305" s="945">
        <v>69</v>
      </c>
      <c r="H1305" s="102">
        <f t="shared" si="683"/>
        <v>76.666666666666671</v>
      </c>
      <c r="I1305" s="720">
        <v>5.2</v>
      </c>
      <c r="J1305" s="103">
        <f t="shared" si="684"/>
        <v>6.7536231884057969</v>
      </c>
      <c r="K1305" s="104">
        <f t="shared" si="685"/>
        <v>936</v>
      </c>
      <c r="L1305" s="104">
        <f t="shared" si="686"/>
        <v>468</v>
      </c>
      <c r="M1305" s="716">
        <v>466</v>
      </c>
      <c r="N1305" s="104">
        <f t="shared" si="687"/>
        <v>99.572649572649567</v>
      </c>
      <c r="O1305" s="104">
        <f t="shared" si="688"/>
        <v>3.12</v>
      </c>
      <c r="P1305" s="104">
        <f t="shared" si="689"/>
        <v>298.71794871794873</v>
      </c>
      <c r="Q1305" s="243"/>
      <c r="R1305" s="243"/>
      <c r="S1305" s="243"/>
      <c r="T1305" s="243"/>
      <c r="U1305" s="243"/>
      <c r="V1305" s="243"/>
      <c r="W1305" s="1848"/>
      <c r="X1305" s="243"/>
      <c r="Y1305" s="243"/>
      <c r="Z1305" s="243"/>
      <c r="AA1305" s="243"/>
      <c r="AB1305" s="243"/>
      <c r="AC1305" s="842"/>
    </row>
    <row r="1306" spans="1:29" s="79" customFormat="1" ht="15" customHeight="1" x14ac:dyDescent="0.25">
      <c r="A1306" s="813">
        <v>1</v>
      </c>
      <c r="B1306" s="813">
        <v>1</v>
      </c>
      <c r="C1306" s="134" t="s">
        <v>28</v>
      </c>
      <c r="D1306" s="389">
        <v>340</v>
      </c>
      <c r="E1306" s="787">
        <v>110</v>
      </c>
      <c r="F1306" s="102">
        <f t="shared" si="682"/>
        <v>55</v>
      </c>
      <c r="G1306" s="945">
        <v>59</v>
      </c>
      <c r="H1306" s="102">
        <f t="shared" si="683"/>
        <v>107.27272727272728</v>
      </c>
      <c r="I1306" s="720">
        <v>8</v>
      </c>
      <c r="J1306" s="103">
        <f t="shared" si="684"/>
        <v>8.898305084745763</v>
      </c>
      <c r="K1306" s="104">
        <f t="shared" si="685"/>
        <v>880</v>
      </c>
      <c r="L1306" s="104">
        <f t="shared" si="686"/>
        <v>440</v>
      </c>
      <c r="M1306" s="716">
        <v>525</v>
      </c>
      <c r="N1306" s="104">
        <f t="shared" si="687"/>
        <v>119.31818181818181</v>
      </c>
      <c r="O1306" s="104">
        <f t="shared" si="688"/>
        <v>2.5882352941176472</v>
      </c>
      <c r="P1306" s="104">
        <f t="shared" si="689"/>
        <v>405.68181818181819</v>
      </c>
      <c r="Q1306" s="243"/>
      <c r="R1306" s="243"/>
      <c r="S1306" s="243"/>
      <c r="T1306" s="243"/>
      <c r="U1306" s="243"/>
      <c r="V1306" s="243"/>
      <c r="W1306" s="1848"/>
      <c r="X1306" s="243"/>
      <c r="Y1306" s="243"/>
      <c r="Z1306" s="243"/>
      <c r="AA1306" s="243"/>
      <c r="AB1306" s="243"/>
      <c r="AC1306" s="842"/>
    </row>
    <row r="1307" spans="1:29" s="79" customFormat="1" ht="15" customHeight="1" x14ac:dyDescent="0.25">
      <c r="A1307" s="813">
        <v>1</v>
      </c>
      <c r="B1307" s="813">
        <v>1</v>
      </c>
      <c r="C1307" s="134" t="s">
        <v>26</v>
      </c>
      <c r="D1307" s="389">
        <v>340</v>
      </c>
      <c r="E1307" s="787">
        <v>630</v>
      </c>
      <c r="F1307" s="102">
        <f t="shared" si="682"/>
        <v>315</v>
      </c>
      <c r="G1307" s="945">
        <v>324</v>
      </c>
      <c r="H1307" s="102">
        <f t="shared" si="683"/>
        <v>102.85714285714285</v>
      </c>
      <c r="I1307" s="720">
        <v>6.1</v>
      </c>
      <c r="J1307" s="103">
        <f t="shared" si="684"/>
        <v>6.2685185185185182</v>
      </c>
      <c r="K1307" s="104">
        <f t="shared" si="685"/>
        <v>3843</v>
      </c>
      <c r="L1307" s="104">
        <f t="shared" si="686"/>
        <v>1922</v>
      </c>
      <c r="M1307" s="716">
        <v>2031</v>
      </c>
      <c r="N1307" s="104">
        <f t="shared" si="687"/>
        <v>105.67117585848077</v>
      </c>
      <c r="O1307" s="104">
        <f t="shared" si="688"/>
        <v>11.302941176470588</v>
      </c>
      <c r="P1307" s="104">
        <f t="shared" si="689"/>
        <v>359.37548790007804</v>
      </c>
      <c r="Q1307" s="243"/>
      <c r="R1307" s="243"/>
      <c r="S1307" s="243"/>
      <c r="T1307" s="243"/>
      <c r="U1307" s="243"/>
      <c r="V1307" s="243"/>
      <c r="W1307" s="1848"/>
      <c r="X1307" s="243"/>
      <c r="Y1307" s="243"/>
      <c r="Z1307" s="243"/>
      <c r="AA1307" s="243"/>
      <c r="AB1307" s="243"/>
      <c r="AC1307" s="842"/>
    </row>
    <row r="1308" spans="1:29" s="79" customFormat="1" ht="15" customHeight="1" x14ac:dyDescent="0.25">
      <c r="A1308" s="813"/>
      <c r="B1308" s="813"/>
      <c r="C1308" s="134" t="s">
        <v>373</v>
      </c>
      <c r="D1308" s="389">
        <v>330</v>
      </c>
      <c r="E1308" s="787">
        <v>20</v>
      </c>
      <c r="F1308" s="102">
        <f t="shared" ref="F1308" si="690">E1308/12*$C$3</f>
        <v>10</v>
      </c>
      <c r="G1308" s="945">
        <v>52</v>
      </c>
      <c r="H1308" s="102">
        <f t="shared" ref="H1308" si="691">G1308/F1308*100</f>
        <v>520</v>
      </c>
      <c r="I1308" s="720">
        <v>10</v>
      </c>
      <c r="J1308" s="103">
        <f t="shared" si="684"/>
        <v>0.53846153846153844</v>
      </c>
      <c r="K1308" s="104">
        <f t="shared" si="685"/>
        <v>200</v>
      </c>
      <c r="L1308" s="104">
        <f>ROUND(F1308*I1308,0)</f>
        <v>100</v>
      </c>
      <c r="M1308" s="716">
        <v>28</v>
      </c>
      <c r="N1308" s="104">
        <f t="shared" si="687"/>
        <v>28.000000000000004</v>
      </c>
      <c r="O1308" s="104">
        <f t="shared" si="688"/>
        <v>0.60606060606060608</v>
      </c>
      <c r="P1308" s="104">
        <f t="shared" si="689"/>
        <v>92.399999999999991</v>
      </c>
      <c r="Q1308" s="243"/>
      <c r="R1308" s="243"/>
      <c r="S1308" s="243"/>
      <c r="T1308" s="243"/>
      <c r="U1308" s="243"/>
      <c r="V1308" s="243"/>
      <c r="W1308" s="1848"/>
      <c r="X1308" s="243"/>
      <c r="Y1308" s="243"/>
      <c r="Z1308" s="243"/>
      <c r="AA1308" s="243"/>
      <c r="AB1308" s="243"/>
      <c r="AC1308" s="842"/>
    </row>
    <row r="1309" spans="1:29" s="79" customFormat="1" ht="15" customHeight="1" x14ac:dyDescent="0.25">
      <c r="A1309" s="813">
        <v>1</v>
      </c>
      <c r="B1309" s="813">
        <v>1</v>
      </c>
      <c r="C1309" s="134" t="s">
        <v>77</v>
      </c>
      <c r="D1309" s="389">
        <v>320</v>
      </c>
      <c r="E1309" s="787">
        <v>710</v>
      </c>
      <c r="F1309" s="102">
        <f t="shared" si="682"/>
        <v>355</v>
      </c>
      <c r="G1309" s="945">
        <v>330</v>
      </c>
      <c r="H1309" s="102">
        <f t="shared" si="683"/>
        <v>92.957746478873233</v>
      </c>
      <c r="I1309" s="720">
        <v>10</v>
      </c>
      <c r="J1309" s="103">
        <f t="shared" si="684"/>
        <v>11.003030303030304</v>
      </c>
      <c r="K1309" s="104">
        <f t="shared" si="685"/>
        <v>7100</v>
      </c>
      <c r="L1309" s="104">
        <f t="shared" si="686"/>
        <v>3550</v>
      </c>
      <c r="M1309" s="716">
        <v>3631</v>
      </c>
      <c r="N1309" s="104">
        <f t="shared" si="687"/>
        <v>102.28169014084507</v>
      </c>
      <c r="O1309" s="104">
        <f t="shared" si="688"/>
        <v>22.1875</v>
      </c>
      <c r="P1309" s="104">
        <f t="shared" si="689"/>
        <v>327.30140845070423</v>
      </c>
      <c r="Q1309" s="243"/>
      <c r="R1309" s="243"/>
      <c r="S1309" s="243"/>
      <c r="T1309" s="243"/>
      <c r="U1309" s="243"/>
      <c r="V1309" s="243"/>
      <c r="W1309" s="1848"/>
      <c r="X1309" s="243"/>
      <c r="Y1309" s="243"/>
      <c r="Z1309" s="243"/>
      <c r="AA1309" s="243"/>
      <c r="AB1309" s="243"/>
      <c r="AC1309" s="842"/>
    </row>
    <row r="1310" spans="1:29" s="79" customFormat="1" ht="15" customHeight="1" x14ac:dyDescent="0.25">
      <c r="A1310" s="813">
        <v>1</v>
      </c>
      <c r="B1310" s="813">
        <v>1</v>
      </c>
      <c r="C1310" s="304" t="s">
        <v>7</v>
      </c>
      <c r="D1310" s="304"/>
      <c r="E1310" s="735">
        <f>SUM(E1302:E1309)</f>
        <v>3909</v>
      </c>
      <c r="F1310" s="735">
        <f>SUM(F1302:F1309)</f>
        <v>1954.5</v>
      </c>
      <c r="G1310" s="735">
        <f>SUM(G1302:G1309)</f>
        <v>1992</v>
      </c>
      <c r="H1310" s="735">
        <f>G1310/F1310*100</f>
        <v>101.91864927091328</v>
      </c>
      <c r="I1310" s="740">
        <f>IF(E1310=0,0,K1310/E1310)</f>
        <v>9.0642107955998981</v>
      </c>
      <c r="J1310" s="127">
        <f>M1310/G1310</f>
        <v>9.1731927710843379</v>
      </c>
      <c r="K1310" s="735">
        <f>SUM(K1302:K1309)</f>
        <v>35432</v>
      </c>
      <c r="L1310" s="735">
        <f>SUM(L1302:L1309)</f>
        <v>17717</v>
      </c>
      <c r="M1310" s="735">
        <f>SUM(M1302:M1309)</f>
        <v>18273</v>
      </c>
      <c r="N1310" s="104">
        <f t="shared" si="687"/>
        <v>103.13822881977761</v>
      </c>
      <c r="O1310" s="735">
        <f>SUM(O1302:O1309)</f>
        <v>108.52793969102794</v>
      </c>
      <c r="P1310" s="104">
        <f t="shared" si="689"/>
        <v>336.74277890139729</v>
      </c>
      <c r="Q1310" s="735">
        <v>117523.35723695955</v>
      </c>
      <c r="R1310" s="735">
        <v>117523.35723695955</v>
      </c>
      <c r="S1310" s="735">
        <v>117523.35723695955</v>
      </c>
      <c r="T1310" s="735">
        <v>117523.35723695955</v>
      </c>
      <c r="U1310" s="735">
        <v>117523.35723695955</v>
      </c>
      <c r="V1310" s="735">
        <v>115720.579258557</v>
      </c>
      <c r="W1310" s="1820">
        <f>Q1310/12*$C$3+(R1310-Q1310)/11*5+(S1310-R1310)/10*4+(T1310-S1310)/9*3+(U1310-T1310)/8*2+(V1310-U1310)/7*1</f>
        <v>58504.138907279412</v>
      </c>
      <c r="X1310" s="735">
        <f>AB1310-AA1310-Y1310</f>
        <v>57022.471140000001</v>
      </c>
      <c r="Y1310" s="735">
        <v>-210.64264</v>
      </c>
      <c r="Z1310" s="735">
        <f>X1310-W1310</f>
        <v>-1481.6677672794103</v>
      </c>
      <c r="AA1310" s="735">
        <v>-1475.9054299999998</v>
      </c>
      <c r="AB1310" s="735">
        <f>55546.56571+Y1310</f>
        <v>55335.923070000004</v>
      </c>
      <c r="AC1310" s="842"/>
    </row>
    <row r="1311" spans="1:29" s="79" customFormat="1" ht="15" customHeight="1" x14ac:dyDescent="0.25">
      <c r="A1311" s="813">
        <v>1</v>
      </c>
      <c r="B1311" s="813">
        <v>1</v>
      </c>
      <c r="C1311" s="693" t="s">
        <v>14</v>
      </c>
      <c r="D1311" s="907"/>
      <c r="E1311" s="735"/>
      <c r="F1311" s="735"/>
      <c r="G1311" s="735"/>
      <c r="H1311" s="735"/>
      <c r="I1311" s="736"/>
      <c r="J1311" s="736"/>
      <c r="K1311" s="735"/>
      <c r="L1311" s="735"/>
      <c r="M1311" s="735"/>
      <c r="N1311" s="735"/>
      <c r="O1311" s="735"/>
      <c r="P1311" s="735"/>
      <c r="Q1311" s="243"/>
      <c r="R1311" s="243"/>
      <c r="S1311" s="243"/>
      <c r="T1311" s="243"/>
      <c r="U1311" s="243"/>
      <c r="V1311" s="243"/>
      <c r="W1311" s="1898"/>
      <c r="X1311" s="243"/>
      <c r="Y1311" s="243"/>
      <c r="Z1311" s="243"/>
      <c r="AA1311" s="243"/>
      <c r="AB1311" s="243"/>
      <c r="AC1311" s="842"/>
    </row>
    <row r="1312" spans="1:29" s="79" customFormat="1" ht="16.5" customHeight="1" x14ac:dyDescent="0.25">
      <c r="A1312" s="813">
        <v>1</v>
      </c>
      <c r="B1312" s="813">
        <v>1</v>
      </c>
      <c r="C1312" s="543" t="s">
        <v>308</v>
      </c>
      <c r="D1312" s="557"/>
      <c r="E1312" s="126"/>
      <c r="F1312" s="126"/>
      <c r="G1312" s="126"/>
      <c r="H1312" s="126"/>
      <c r="I1312" s="391"/>
      <c r="J1312" s="391"/>
      <c r="K1312" s="393"/>
      <c r="L1312" s="393"/>
      <c r="M1312" s="393"/>
      <c r="N1312" s="393"/>
      <c r="O1312" s="393"/>
      <c r="P1312" s="393"/>
      <c r="Q1312" s="474"/>
      <c r="R1312" s="474"/>
      <c r="S1312" s="474"/>
      <c r="T1312" s="474"/>
      <c r="U1312" s="474"/>
      <c r="V1312" s="474"/>
      <c r="W1312" s="1818"/>
      <c r="X1312" s="474"/>
      <c r="Y1312" s="474"/>
      <c r="Z1312" s="474"/>
      <c r="AA1312" s="474"/>
      <c r="AB1312" s="474"/>
      <c r="AC1312" s="842"/>
    </row>
    <row r="1313" spans="1:30" s="79" customFormat="1" ht="15" customHeight="1" x14ac:dyDescent="0.25">
      <c r="A1313" s="813">
        <v>1</v>
      </c>
      <c r="B1313" s="813">
        <v>1</v>
      </c>
      <c r="C1313" s="438" t="s">
        <v>202</v>
      </c>
      <c r="D1313" s="438"/>
      <c r="E1313" s="474">
        <f>SUM(E1314:E1317)</f>
        <v>31602</v>
      </c>
      <c r="F1313" s="474">
        <f>SUM(F1314:F1317)</f>
        <v>15801</v>
      </c>
      <c r="G1313" s="474">
        <f>SUM(G1314:G1317)</f>
        <v>12126</v>
      </c>
      <c r="H1313" s="474">
        <f>G1313/F1313*100</f>
        <v>76.741978355800271</v>
      </c>
      <c r="I1313" s="135"/>
      <c r="J1313" s="135"/>
      <c r="K1313" s="498"/>
      <c r="L1313" s="498"/>
      <c r="M1313" s="498"/>
      <c r="N1313" s="498"/>
      <c r="O1313" s="498"/>
      <c r="P1313" s="498"/>
      <c r="Q1313" s="780"/>
      <c r="R1313" s="780"/>
      <c r="S1313" s="780"/>
      <c r="T1313" s="780"/>
      <c r="U1313" s="780"/>
      <c r="V1313" s="780"/>
      <c r="W1313" s="1815"/>
      <c r="X1313" s="780"/>
      <c r="Y1313" s="780"/>
      <c r="Z1313" s="780"/>
      <c r="AA1313" s="780"/>
      <c r="AB1313" s="780"/>
      <c r="AC1313" s="842"/>
    </row>
    <row r="1314" spans="1:30" s="79" customFormat="1" ht="15" customHeight="1" x14ac:dyDescent="0.25">
      <c r="A1314" s="813">
        <v>1</v>
      </c>
      <c r="B1314" s="813">
        <v>1</v>
      </c>
      <c r="C1314" s="438" t="s">
        <v>309</v>
      </c>
      <c r="D1314" s="438"/>
      <c r="E1314" s="474"/>
      <c r="F1314" s="102">
        <f t="shared" ref="F1314:F1319" si="692">ROUND(E1314/12*$C$3,0)</f>
        <v>0</v>
      </c>
      <c r="G1314" s="474"/>
      <c r="H1314" s="474"/>
      <c r="I1314" s="135"/>
      <c r="J1314" s="135"/>
      <c r="K1314" s="498"/>
      <c r="L1314" s="498"/>
      <c r="M1314" s="498"/>
      <c r="N1314" s="498"/>
      <c r="O1314" s="498"/>
      <c r="P1314" s="498"/>
      <c r="Q1314" s="780"/>
      <c r="R1314" s="780"/>
      <c r="S1314" s="780"/>
      <c r="T1314" s="780"/>
      <c r="U1314" s="780"/>
      <c r="V1314" s="780"/>
      <c r="W1314" s="1815"/>
      <c r="X1314" s="780"/>
      <c r="Y1314" s="780"/>
      <c r="Z1314" s="780"/>
      <c r="AA1314" s="780"/>
      <c r="AB1314" s="780"/>
      <c r="AC1314" s="842"/>
    </row>
    <row r="1315" spans="1:30" s="79" customFormat="1" ht="38.1" customHeight="1" x14ac:dyDescent="0.25">
      <c r="A1315" s="813">
        <v>1</v>
      </c>
      <c r="B1315" s="813">
        <v>1</v>
      </c>
      <c r="C1315" s="438" t="s">
        <v>310</v>
      </c>
      <c r="D1315" s="438"/>
      <c r="E1315" s="474">
        <v>20402</v>
      </c>
      <c r="F1315" s="102">
        <f t="shared" si="692"/>
        <v>10201</v>
      </c>
      <c r="G1315" s="474">
        <v>4814</v>
      </c>
      <c r="H1315" s="474">
        <f t="shared" ref="H1315:H1320" si="693">G1315/F1315*100</f>
        <v>47.191451818449167</v>
      </c>
      <c r="I1315" s="135"/>
      <c r="J1315" s="135"/>
      <c r="K1315" s="498"/>
      <c r="L1315" s="498"/>
      <c r="M1315" s="498"/>
      <c r="N1315" s="498"/>
      <c r="O1315" s="498"/>
      <c r="P1315" s="498"/>
      <c r="Q1315" s="780"/>
      <c r="R1315" s="780"/>
      <c r="S1315" s="780"/>
      <c r="T1315" s="780"/>
      <c r="U1315" s="780"/>
      <c r="V1315" s="780"/>
      <c r="W1315" s="1815"/>
      <c r="X1315" s="780"/>
      <c r="Y1315" s="780"/>
      <c r="Z1315" s="780"/>
      <c r="AA1315" s="780"/>
      <c r="AB1315" s="780"/>
      <c r="AC1315" s="842"/>
    </row>
    <row r="1316" spans="1:30" s="79" customFormat="1" ht="38.1" customHeight="1" x14ac:dyDescent="0.25">
      <c r="A1316" s="813">
        <v>1</v>
      </c>
      <c r="B1316" s="813">
        <v>1</v>
      </c>
      <c r="C1316" s="438" t="s">
        <v>311</v>
      </c>
      <c r="D1316" s="438"/>
      <c r="E1316" s="474">
        <v>200</v>
      </c>
      <c r="F1316" s="102">
        <f t="shared" si="692"/>
        <v>100</v>
      </c>
      <c r="G1316" s="474">
        <v>33</v>
      </c>
      <c r="H1316" s="474">
        <f t="shared" si="693"/>
        <v>33</v>
      </c>
      <c r="I1316" s="135"/>
      <c r="J1316" s="135"/>
      <c r="K1316" s="498"/>
      <c r="L1316" s="498"/>
      <c r="M1316" s="498"/>
      <c r="N1316" s="498"/>
      <c r="O1316" s="498"/>
      <c r="P1316" s="498"/>
      <c r="Q1316" s="780"/>
      <c r="R1316" s="780"/>
      <c r="S1316" s="780"/>
      <c r="T1316" s="780"/>
      <c r="U1316" s="780"/>
      <c r="V1316" s="780"/>
      <c r="W1316" s="1815"/>
      <c r="X1316" s="780"/>
      <c r="Y1316" s="780"/>
      <c r="Z1316" s="780"/>
      <c r="AA1316" s="780"/>
      <c r="AB1316" s="780"/>
      <c r="AC1316" s="842"/>
    </row>
    <row r="1317" spans="1:30" s="79" customFormat="1" ht="18.75" customHeight="1" x14ac:dyDescent="0.25">
      <c r="A1317" s="813">
        <v>1</v>
      </c>
      <c r="B1317" s="813">
        <v>1</v>
      </c>
      <c r="C1317" s="438" t="s">
        <v>312</v>
      </c>
      <c r="D1317" s="438"/>
      <c r="E1317" s="474">
        <v>11000</v>
      </c>
      <c r="F1317" s="102">
        <f t="shared" si="692"/>
        <v>5500</v>
      </c>
      <c r="G1317" s="474">
        <v>7279</v>
      </c>
      <c r="H1317" s="474">
        <f t="shared" si="693"/>
        <v>132.34545454545454</v>
      </c>
      <c r="I1317" s="135"/>
      <c r="J1317" s="135"/>
      <c r="K1317" s="498"/>
      <c r="L1317" s="498"/>
      <c r="M1317" s="498"/>
      <c r="N1317" s="498"/>
      <c r="O1317" s="498"/>
      <c r="P1317" s="498"/>
      <c r="Q1317" s="780"/>
      <c r="R1317" s="780"/>
      <c r="S1317" s="780"/>
      <c r="T1317" s="780"/>
      <c r="U1317" s="780"/>
      <c r="V1317" s="780"/>
      <c r="W1317" s="1815"/>
      <c r="X1317" s="780"/>
      <c r="Y1317" s="780"/>
      <c r="Z1317" s="780"/>
      <c r="AA1317" s="780"/>
      <c r="AB1317" s="780"/>
      <c r="AC1317" s="842"/>
    </row>
    <row r="1318" spans="1:30" s="79" customFormat="1" ht="22.5" customHeight="1" x14ac:dyDescent="0.25">
      <c r="A1318" s="813">
        <v>1</v>
      </c>
      <c r="B1318" s="813">
        <v>1</v>
      </c>
      <c r="C1318" s="438" t="s">
        <v>159</v>
      </c>
      <c r="D1318" s="438"/>
      <c r="E1318" s="474">
        <v>38000</v>
      </c>
      <c r="F1318" s="102">
        <f t="shared" si="692"/>
        <v>19000</v>
      </c>
      <c r="G1318" s="102">
        <f>16159+G1319/3.8/3.2</f>
        <v>16729.970394736843</v>
      </c>
      <c r="H1318" s="474">
        <f t="shared" si="693"/>
        <v>88.052475761772868</v>
      </c>
      <c r="I1318" s="135"/>
      <c r="J1318" s="135"/>
      <c r="K1318" s="498"/>
      <c r="L1318" s="498"/>
      <c r="M1318" s="498"/>
      <c r="N1318" s="498"/>
      <c r="O1318" s="498"/>
      <c r="P1318" s="498"/>
      <c r="Q1318" s="780"/>
      <c r="R1318" s="780"/>
      <c r="S1318" s="780"/>
      <c r="T1318" s="780"/>
      <c r="U1318" s="780"/>
      <c r="V1318" s="780"/>
      <c r="W1318" s="1815"/>
      <c r="X1318" s="780"/>
      <c r="Y1318" s="780"/>
      <c r="Z1318" s="780"/>
      <c r="AA1318" s="780"/>
      <c r="AB1318" s="780"/>
      <c r="AC1318" s="842"/>
      <c r="AD1318" s="1964"/>
    </row>
    <row r="1319" spans="1:30" s="79" customFormat="1" ht="15.75" customHeight="1" x14ac:dyDescent="0.25">
      <c r="A1319" s="813">
        <v>1</v>
      </c>
      <c r="B1319" s="813">
        <v>1</v>
      </c>
      <c r="C1319" s="438" t="s">
        <v>304</v>
      </c>
      <c r="D1319" s="438"/>
      <c r="E1319" s="474">
        <v>18600</v>
      </c>
      <c r="F1319" s="102">
        <f t="shared" si="692"/>
        <v>9300</v>
      </c>
      <c r="G1319" s="102">
        <v>6943</v>
      </c>
      <c r="H1319" s="474">
        <f t="shared" si="693"/>
        <v>74.655913978494624</v>
      </c>
      <c r="I1319" s="135"/>
      <c r="J1319" s="135"/>
      <c r="K1319" s="498"/>
      <c r="L1319" s="498"/>
      <c r="M1319" s="498"/>
      <c r="N1319" s="498"/>
      <c r="O1319" s="498"/>
      <c r="P1319" s="498"/>
      <c r="Q1319" s="780"/>
      <c r="R1319" s="780"/>
      <c r="S1319" s="780"/>
      <c r="T1319" s="780"/>
      <c r="U1319" s="780"/>
      <c r="V1319" s="780"/>
      <c r="W1319" s="1815"/>
      <c r="X1319" s="780"/>
      <c r="Y1319" s="780"/>
      <c r="Z1319" s="780"/>
      <c r="AA1319" s="780"/>
      <c r="AB1319" s="780"/>
      <c r="AC1319" s="842"/>
    </row>
    <row r="1320" spans="1:30" s="79" customFormat="1" ht="15" customHeight="1" x14ac:dyDescent="0.25">
      <c r="A1320" s="813">
        <v>1</v>
      </c>
      <c r="B1320" s="813">
        <v>1</v>
      </c>
      <c r="C1320" s="225" t="s">
        <v>171</v>
      </c>
      <c r="D1320" s="438"/>
      <c r="E1320" s="417">
        <f>E1313+E1318*3.2</f>
        <v>153202</v>
      </c>
      <c r="F1320" s="417">
        <f>F1313+F1318*3.2</f>
        <v>76601</v>
      </c>
      <c r="G1320" s="417">
        <f>G1313+G1318*3.2</f>
        <v>65661.905263157911</v>
      </c>
      <c r="H1320" s="417">
        <f t="shared" si="693"/>
        <v>85.719383902505072</v>
      </c>
      <c r="I1320" s="135"/>
      <c r="J1320" s="135"/>
      <c r="K1320" s="498"/>
      <c r="L1320" s="498"/>
      <c r="M1320" s="498"/>
      <c r="N1320" s="498"/>
      <c r="O1320" s="498"/>
      <c r="P1320" s="498"/>
      <c r="Q1320" s="705">
        <v>125284.62330595411</v>
      </c>
      <c r="R1320" s="705">
        <v>125284.62330595411</v>
      </c>
      <c r="S1320" s="705">
        <v>125284.62330595411</v>
      </c>
      <c r="T1320" s="705">
        <v>125284.62330595411</v>
      </c>
      <c r="U1320" s="705">
        <v>125284.62330595411</v>
      </c>
      <c r="V1320" s="705">
        <v>125552.17033999998</v>
      </c>
      <c r="W1320" s="1992">
        <f>Q1320/12*$C$3+(R1320-Q1320)/11*5+(S1320-R1320)/10*4+(T1320-S1320)/9*3+(U1320-T1320)/8*2+(V1320-U1320+991.837)/7*1-991.837</f>
        <v>61830.386657840747</v>
      </c>
      <c r="X1320" s="705">
        <f>AB1320-AA1320</f>
        <v>61644.767100000005</v>
      </c>
      <c r="Y1320" s="705"/>
      <c r="Z1320" s="705">
        <f>X1320-W1320</f>
        <v>-185.61955784074235</v>
      </c>
      <c r="AA1320" s="705">
        <v>-569.41617999999994</v>
      </c>
      <c r="AB1320" s="705">
        <v>61075.350920000004</v>
      </c>
      <c r="AC1320" s="842"/>
    </row>
    <row r="1321" spans="1:30" s="79" customFormat="1" ht="15" customHeight="1" x14ac:dyDescent="0.25">
      <c r="A1321" s="813">
        <v>1</v>
      </c>
      <c r="B1321" s="813">
        <v>1</v>
      </c>
      <c r="C1321" s="543" t="s">
        <v>313</v>
      </c>
      <c r="D1321" s="438"/>
      <c r="E1321" s="474"/>
      <c r="F1321" s="474"/>
      <c r="G1321" s="474"/>
      <c r="H1321" s="417"/>
      <c r="I1321" s="135"/>
      <c r="J1321" s="135"/>
      <c r="K1321" s="498"/>
      <c r="L1321" s="498"/>
      <c r="M1321" s="498"/>
      <c r="N1321" s="498"/>
      <c r="O1321" s="498"/>
      <c r="P1321" s="498"/>
      <c r="Q1321" s="780"/>
      <c r="R1321" s="780"/>
      <c r="S1321" s="780"/>
      <c r="T1321" s="780"/>
      <c r="U1321" s="780"/>
      <c r="V1321" s="780"/>
      <c r="W1321" s="1815"/>
      <c r="X1321" s="780"/>
      <c r="Y1321" s="780"/>
      <c r="Z1321" s="780"/>
      <c r="AA1321" s="780"/>
      <c r="AB1321" s="780"/>
      <c r="AC1321" s="842"/>
    </row>
    <row r="1322" spans="1:30" s="79" customFormat="1" ht="15" customHeight="1" x14ac:dyDescent="0.25">
      <c r="A1322" s="813">
        <v>1</v>
      </c>
      <c r="B1322" s="813">
        <v>1</v>
      </c>
      <c r="C1322" s="438" t="s">
        <v>202</v>
      </c>
      <c r="D1322" s="438"/>
      <c r="E1322" s="474">
        <f>SUM(E1324,E1329)</f>
        <v>34649</v>
      </c>
      <c r="F1322" s="474">
        <f>SUM(F1324,F1329)</f>
        <v>17326</v>
      </c>
      <c r="G1322" s="474">
        <f>SUM(G1324,G1329)</f>
        <v>18987</v>
      </c>
      <c r="H1322" s="417">
        <f>G1322/F1322*100</f>
        <v>109.58674823963986</v>
      </c>
      <c r="I1322" s="135"/>
      <c r="J1322" s="135"/>
      <c r="K1322" s="498"/>
      <c r="L1322" s="498"/>
      <c r="M1322" s="498"/>
      <c r="N1322" s="498"/>
      <c r="O1322" s="498"/>
      <c r="P1322" s="498"/>
      <c r="Q1322" s="780"/>
      <c r="R1322" s="780"/>
      <c r="S1322" s="780"/>
      <c r="T1322" s="780"/>
      <c r="U1322" s="780"/>
      <c r="V1322" s="780"/>
      <c r="W1322" s="1815"/>
      <c r="X1322" s="780"/>
      <c r="Y1322" s="780"/>
      <c r="Z1322" s="780"/>
      <c r="AA1322" s="780"/>
      <c r="AB1322" s="780"/>
      <c r="AC1322" s="842"/>
    </row>
    <row r="1323" spans="1:30" s="79" customFormat="1" ht="38.1" customHeight="1" x14ac:dyDescent="0.25">
      <c r="A1323" s="813">
        <v>1</v>
      </c>
      <c r="B1323" s="813">
        <v>1</v>
      </c>
      <c r="C1323" s="438" t="s">
        <v>309</v>
      </c>
      <c r="D1323" s="438"/>
      <c r="E1323" s="474"/>
      <c r="F1323" s="102">
        <f>ROUND(E1323/12*$C$3,0)</f>
        <v>0</v>
      </c>
      <c r="G1323" s="474"/>
      <c r="H1323" s="417"/>
      <c r="I1323" s="135"/>
      <c r="J1323" s="135"/>
      <c r="K1323" s="498"/>
      <c r="L1323" s="498"/>
      <c r="M1323" s="498"/>
      <c r="N1323" s="498"/>
      <c r="O1323" s="498"/>
      <c r="P1323" s="498"/>
      <c r="Q1323" s="780"/>
      <c r="R1323" s="780"/>
      <c r="S1323" s="780"/>
      <c r="T1323" s="780"/>
      <c r="U1323" s="780"/>
      <c r="V1323" s="780"/>
      <c r="W1323" s="1815"/>
      <c r="X1323" s="780"/>
      <c r="Y1323" s="780"/>
      <c r="Z1323" s="780"/>
      <c r="AA1323" s="780"/>
      <c r="AB1323" s="780"/>
      <c r="AC1323" s="842"/>
    </row>
    <row r="1324" spans="1:30" s="79" customFormat="1" ht="56.25" customHeight="1" x14ac:dyDescent="0.25">
      <c r="A1324" s="813">
        <v>1</v>
      </c>
      <c r="B1324" s="813">
        <v>1</v>
      </c>
      <c r="C1324" s="438" t="s">
        <v>314</v>
      </c>
      <c r="D1324" s="438"/>
      <c r="E1324" s="474">
        <f>SUM(E1325:E1328)</f>
        <v>6574</v>
      </c>
      <c r="F1324" s="474">
        <f>SUM(F1325:F1328)</f>
        <v>3288</v>
      </c>
      <c r="G1324" s="474">
        <f>SUM(G1325:G1328)</f>
        <v>4084</v>
      </c>
      <c r="H1324" s="417">
        <f t="shared" ref="H1324:H1332" si="694">G1324/F1324*100</f>
        <v>124.20924574209246</v>
      </c>
      <c r="I1324" s="135"/>
      <c r="J1324" s="135"/>
      <c r="K1324" s="498"/>
      <c r="L1324" s="498"/>
      <c r="M1324" s="498"/>
      <c r="N1324" s="498"/>
      <c r="O1324" s="498"/>
      <c r="P1324" s="498"/>
      <c r="Q1324" s="780"/>
      <c r="R1324" s="780"/>
      <c r="S1324" s="780"/>
      <c r="T1324" s="780"/>
      <c r="U1324" s="780"/>
      <c r="V1324" s="780"/>
      <c r="W1324" s="1815"/>
      <c r="X1324" s="780"/>
      <c r="Y1324" s="780"/>
      <c r="Z1324" s="780"/>
      <c r="AA1324" s="780"/>
      <c r="AB1324" s="780"/>
      <c r="AC1324" s="842"/>
    </row>
    <row r="1325" spans="1:30" s="79" customFormat="1" ht="38.1" customHeight="1" x14ac:dyDescent="0.25">
      <c r="A1325" s="813">
        <v>1</v>
      </c>
      <c r="B1325" s="813">
        <v>1</v>
      </c>
      <c r="C1325" s="438" t="s">
        <v>315</v>
      </c>
      <c r="D1325" s="438"/>
      <c r="E1325" s="474">
        <v>3562</v>
      </c>
      <c r="F1325" s="102">
        <f>ROUND(E1325/12*$C$3,0)</f>
        <v>1781</v>
      </c>
      <c r="G1325" s="474">
        <v>1942</v>
      </c>
      <c r="H1325" s="417">
        <f t="shared" si="694"/>
        <v>109.03986524424481</v>
      </c>
      <c r="I1325" s="135"/>
      <c r="J1325" s="135"/>
      <c r="K1325" s="498"/>
      <c r="L1325" s="498"/>
      <c r="M1325" s="498"/>
      <c r="N1325" s="498"/>
      <c r="O1325" s="498"/>
      <c r="P1325" s="498"/>
      <c r="Q1325" s="780"/>
      <c r="R1325" s="780"/>
      <c r="S1325" s="780"/>
      <c r="T1325" s="780"/>
      <c r="U1325" s="780"/>
      <c r="V1325" s="780"/>
      <c r="W1325" s="1815"/>
      <c r="X1325" s="780"/>
      <c r="Y1325" s="780"/>
      <c r="Z1325" s="780"/>
      <c r="AA1325" s="780"/>
      <c r="AB1325" s="780"/>
      <c r="AC1325" s="842"/>
    </row>
    <row r="1326" spans="1:30" s="79" customFormat="1" ht="38.1" customHeight="1" x14ac:dyDescent="0.25">
      <c r="A1326" s="813">
        <v>1</v>
      </c>
      <c r="B1326" s="813">
        <v>1</v>
      </c>
      <c r="C1326" s="438" t="s">
        <v>316</v>
      </c>
      <c r="D1326" s="438"/>
      <c r="E1326" s="474">
        <v>1069</v>
      </c>
      <c r="F1326" s="102">
        <f>ROUND(E1326/12*$C$3,0)</f>
        <v>535</v>
      </c>
      <c r="G1326" s="474">
        <v>744</v>
      </c>
      <c r="H1326" s="417">
        <f t="shared" si="694"/>
        <v>139.06542056074767</v>
      </c>
      <c r="I1326" s="135"/>
      <c r="J1326" s="135"/>
      <c r="K1326" s="498"/>
      <c r="L1326" s="498"/>
      <c r="M1326" s="498"/>
      <c r="N1326" s="498"/>
      <c r="O1326" s="498"/>
      <c r="P1326" s="498"/>
      <c r="Q1326" s="780"/>
      <c r="R1326" s="780"/>
      <c r="S1326" s="780"/>
      <c r="T1326" s="780"/>
      <c r="U1326" s="780"/>
      <c r="V1326" s="780"/>
      <c r="W1326" s="1815"/>
      <c r="X1326" s="780"/>
      <c r="Y1326" s="780"/>
      <c r="Z1326" s="780"/>
      <c r="AA1326" s="780"/>
      <c r="AB1326" s="780"/>
      <c r="AC1326" s="842"/>
    </row>
    <row r="1327" spans="1:30" s="79" customFormat="1" ht="49.5" customHeight="1" x14ac:dyDescent="0.25">
      <c r="A1327" s="813">
        <v>1</v>
      </c>
      <c r="B1327" s="813">
        <v>1</v>
      </c>
      <c r="C1327" s="438" t="s">
        <v>365</v>
      </c>
      <c r="D1327" s="438"/>
      <c r="E1327" s="474">
        <v>729</v>
      </c>
      <c r="F1327" s="102">
        <f>ROUND(E1327/12*$C$3,0)</f>
        <v>365</v>
      </c>
      <c r="G1327" s="474">
        <v>782.99999999999989</v>
      </c>
      <c r="H1327" s="417">
        <f t="shared" si="694"/>
        <v>214.52054794520544</v>
      </c>
      <c r="I1327" s="135"/>
      <c r="J1327" s="135"/>
      <c r="K1327" s="498"/>
      <c r="L1327" s="498"/>
      <c r="M1327" s="498"/>
      <c r="N1327" s="498"/>
      <c r="O1327" s="498"/>
      <c r="P1327" s="498"/>
      <c r="Q1327" s="780"/>
      <c r="R1327" s="780"/>
      <c r="S1327" s="780"/>
      <c r="T1327" s="780"/>
      <c r="U1327" s="780"/>
      <c r="V1327" s="780"/>
      <c r="W1327" s="1815"/>
      <c r="X1327" s="780"/>
      <c r="Y1327" s="780"/>
      <c r="Z1327" s="780"/>
      <c r="AA1327" s="780"/>
      <c r="AB1327" s="780"/>
      <c r="AC1327" s="842"/>
    </row>
    <row r="1328" spans="1:30" s="79" customFormat="1" ht="47.25" customHeight="1" x14ac:dyDescent="0.25">
      <c r="A1328" s="813">
        <v>1</v>
      </c>
      <c r="B1328" s="813">
        <v>1</v>
      </c>
      <c r="C1328" s="438" t="s">
        <v>366</v>
      </c>
      <c r="D1328" s="438"/>
      <c r="E1328" s="474">
        <v>1214</v>
      </c>
      <c r="F1328" s="102">
        <f>ROUND(E1328/12*$C$3,0)</f>
        <v>607</v>
      </c>
      <c r="G1328" s="474">
        <v>615</v>
      </c>
      <c r="H1328" s="417">
        <f t="shared" si="694"/>
        <v>101.31795716639209</v>
      </c>
      <c r="I1328" s="135"/>
      <c r="J1328" s="135"/>
      <c r="K1328" s="498"/>
      <c r="L1328" s="498"/>
      <c r="M1328" s="498"/>
      <c r="N1328" s="498"/>
      <c r="O1328" s="498"/>
      <c r="P1328" s="498"/>
      <c r="Q1328" s="780"/>
      <c r="R1328" s="780"/>
      <c r="S1328" s="780"/>
      <c r="T1328" s="780"/>
      <c r="U1328" s="780"/>
      <c r="V1328" s="780"/>
      <c r="W1328" s="1815"/>
      <c r="X1328" s="780"/>
      <c r="Y1328" s="780"/>
      <c r="Z1328" s="780"/>
      <c r="AA1328" s="780"/>
      <c r="AB1328" s="780"/>
      <c r="AC1328" s="842"/>
    </row>
    <row r="1329" spans="1:30" s="79" customFormat="1" ht="52.5" customHeight="1" x14ac:dyDescent="0.25">
      <c r="A1329" s="813">
        <v>1</v>
      </c>
      <c r="B1329" s="813">
        <v>1</v>
      </c>
      <c r="C1329" s="438" t="s">
        <v>317</v>
      </c>
      <c r="D1329" s="438"/>
      <c r="E1329" s="474">
        <f>SUM(E1330:E1332)</f>
        <v>28075</v>
      </c>
      <c r="F1329" s="474">
        <f>SUM(F1330:F1332)</f>
        <v>14038</v>
      </c>
      <c r="G1329" s="474">
        <f>SUM(G1330:G1332)</f>
        <v>14903</v>
      </c>
      <c r="H1329" s="417">
        <f t="shared" si="694"/>
        <v>106.1618464168685</v>
      </c>
      <c r="I1329" s="135"/>
      <c r="J1329" s="135"/>
      <c r="K1329" s="498"/>
      <c r="L1329" s="498"/>
      <c r="M1329" s="498"/>
      <c r="N1329" s="498"/>
      <c r="O1329" s="498"/>
      <c r="P1329" s="498"/>
      <c r="Q1329" s="780"/>
      <c r="R1329" s="780"/>
      <c r="S1329" s="780"/>
      <c r="T1329" s="780"/>
      <c r="U1329" s="780"/>
      <c r="V1329" s="780"/>
      <c r="W1329" s="1815"/>
      <c r="X1329" s="780"/>
      <c r="Y1329" s="780"/>
      <c r="Z1329" s="780"/>
      <c r="AA1329" s="780"/>
      <c r="AB1329" s="780"/>
      <c r="AC1329" s="842"/>
    </row>
    <row r="1330" spans="1:30" s="79" customFormat="1" ht="38.1" customHeight="1" x14ac:dyDescent="0.25">
      <c r="A1330" s="813">
        <v>1</v>
      </c>
      <c r="B1330" s="813">
        <v>1</v>
      </c>
      <c r="C1330" s="438" t="s">
        <v>318</v>
      </c>
      <c r="D1330" s="438"/>
      <c r="E1330" s="474">
        <v>1500</v>
      </c>
      <c r="F1330" s="102">
        <f t="shared" ref="F1330:F1336" si="695">ROUND(E1330/12*$C$3,0)</f>
        <v>750</v>
      </c>
      <c r="G1330" s="474">
        <v>834</v>
      </c>
      <c r="H1330" s="417">
        <f t="shared" si="694"/>
        <v>111.20000000000002</v>
      </c>
      <c r="I1330" s="135"/>
      <c r="J1330" s="135"/>
      <c r="K1330" s="498"/>
      <c r="L1330" s="498"/>
      <c r="M1330" s="498"/>
      <c r="N1330" s="498"/>
      <c r="O1330" s="498"/>
      <c r="P1330" s="498"/>
      <c r="Q1330" s="780"/>
      <c r="R1330" s="780"/>
      <c r="S1330" s="780"/>
      <c r="T1330" s="780"/>
      <c r="U1330" s="780"/>
      <c r="V1330" s="780"/>
      <c r="W1330" s="1815"/>
      <c r="X1330" s="780"/>
      <c r="Y1330" s="780"/>
      <c r="Z1330" s="780"/>
      <c r="AA1330" s="780"/>
      <c r="AB1330" s="780"/>
      <c r="AC1330" s="842"/>
    </row>
    <row r="1331" spans="1:30" s="79" customFormat="1" ht="64.5" customHeight="1" x14ac:dyDescent="0.25">
      <c r="A1331" s="813">
        <v>1</v>
      </c>
      <c r="B1331" s="813">
        <v>1</v>
      </c>
      <c r="C1331" s="438" t="s">
        <v>389</v>
      </c>
      <c r="D1331" s="438"/>
      <c r="E1331" s="474">
        <v>19705</v>
      </c>
      <c r="F1331" s="102">
        <f t="shared" si="695"/>
        <v>9853</v>
      </c>
      <c r="G1331" s="474">
        <v>13454</v>
      </c>
      <c r="H1331" s="417">
        <f t="shared" si="694"/>
        <v>136.54724449406274</v>
      </c>
      <c r="I1331" s="135"/>
      <c r="J1331" s="135"/>
      <c r="K1331" s="498"/>
      <c r="L1331" s="498"/>
      <c r="M1331" s="498"/>
      <c r="N1331" s="498"/>
      <c r="O1331" s="498"/>
      <c r="P1331" s="498"/>
      <c r="Q1331" s="780"/>
      <c r="R1331" s="780"/>
      <c r="S1331" s="780"/>
      <c r="T1331" s="780"/>
      <c r="U1331" s="780"/>
      <c r="V1331" s="780"/>
      <c r="W1331" s="1815"/>
      <c r="X1331" s="780"/>
      <c r="Y1331" s="780"/>
      <c r="Z1331" s="780"/>
      <c r="AA1331" s="780"/>
      <c r="AB1331" s="780"/>
      <c r="AC1331" s="842"/>
    </row>
    <row r="1332" spans="1:30" s="79" customFormat="1" ht="52.5" customHeight="1" x14ac:dyDescent="0.25">
      <c r="A1332" s="813">
        <v>1</v>
      </c>
      <c r="B1332" s="813">
        <v>1</v>
      </c>
      <c r="C1332" s="438" t="s">
        <v>330</v>
      </c>
      <c r="D1332" s="438"/>
      <c r="E1332" s="474">
        <v>6870</v>
      </c>
      <c r="F1332" s="102">
        <f t="shared" si="695"/>
        <v>3435</v>
      </c>
      <c r="G1332" s="474">
        <v>615</v>
      </c>
      <c r="H1332" s="417">
        <f t="shared" si="694"/>
        <v>17.903930131004365</v>
      </c>
      <c r="I1332" s="135"/>
      <c r="J1332" s="135"/>
      <c r="K1332" s="498"/>
      <c r="L1332" s="498"/>
      <c r="M1332" s="498"/>
      <c r="N1332" s="498"/>
      <c r="O1332" s="498"/>
      <c r="P1332" s="498"/>
      <c r="Q1332" s="780"/>
      <c r="R1332" s="780"/>
      <c r="S1332" s="780"/>
      <c r="T1332" s="780"/>
      <c r="U1332" s="780"/>
      <c r="V1332" s="780"/>
      <c r="W1332" s="1815"/>
      <c r="X1332" s="780"/>
      <c r="Y1332" s="780"/>
      <c r="Z1332" s="780"/>
      <c r="AA1332" s="780"/>
      <c r="AB1332" s="780"/>
      <c r="AC1332" s="842"/>
    </row>
    <row r="1333" spans="1:30" s="79" customFormat="1" ht="38.1" customHeight="1" x14ac:dyDescent="0.25">
      <c r="A1333" s="813">
        <v>1</v>
      </c>
      <c r="B1333" s="813">
        <v>1</v>
      </c>
      <c r="C1333" s="438" t="s">
        <v>159</v>
      </c>
      <c r="D1333" s="438"/>
      <c r="E1333" s="474"/>
      <c r="F1333" s="102">
        <f t="shared" si="695"/>
        <v>0</v>
      </c>
      <c r="G1333" s="474"/>
      <c r="H1333" s="417"/>
      <c r="I1333" s="135"/>
      <c r="J1333" s="135"/>
      <c r="K1333" s="498"/>
      <c r="L1333" s="498"/>
      <c r="M1333" s="498"/>
      <c r="N1333" s="498"/>
      <c r="O1333" s="498"/>
      <c r="P1333" s="498"/>
      <c r="Q1333" s="780"/>
      <c r="R1333" s="780"/>
      <c r="S1333" s="780"/>
      <c r="T1333" s="780"/>
      <c r="U1333" s="780"/>
      <c r="V1333" s="780"/>
      <c r="W1333" s="1815"/>
      <c r="X1333" s="780"/>
      <c r="Y1333" s="780"/>
      <c r="Z1333" s="780"/>
      <c r="AA1333" s="780"/>
      <c r="AB1333" s="780"/>
      <c r="AC1333" s="842"/>
      <c r="AD1333" s="1964"/>
    </row>
    <row r="1334" spans="1:30" s="79" customFormat="1" ht="38.1" customHeight="1" x14ac:dyDescent="0.25">
      <c r="A1334" s="813">
        <v>1</v>
      </c>
      <c r="B1334" s="813">
        <v>1</v>
      </c>
      <c r="C1334" s="438" t="s">
        <v>160</v>
      </c>
      <c r="D1334" s="438"/>
      <c r="E1334" s="474">
        <v>7100</v>
      </c>
      <c r="F1334" s="102">
        <f t="shared" si="695"/>
        <v>3550</v>
      </c>
      <c r="G1334" s="102">
        <v>4048</v>
      </c>
      <c r="H1334" s="417">
        <f>G1334/F1334*100</f>
        <v>114.0281690140845</v>
      </c>
      <c r="I1334" s="135"/>
      <c r="J1334" s="135"/>
      <c r="K1334" s="498"/>
      <c r="L1334" s="498"/>
      <c r="M1334" s="498"/>
      <c r="N1334" s="498"/>
      <c r="O1334" s="498"/>
      <c r="P1334" s="498"/>
      <c r="Q1334" s="780"/>
      <c r="R1334" s="780"/>
      <c r="S1334" s="780"/>
      <c r="T1334" s="780"/>
      <c r="U1334" s="780"/>
      <c r="V1334" s="780"/>
      <c r="W1334" s="1815"/>
      <c r="X1334" s="780"/>
      <c r="Y1334" s="780"/>
      <c r="Z1334" s="780"/>
      <c r="AA1334" s="780"/>
      <c r="AB1334" s="780"/>
      <c r="AC1334" s="842"/>
    </row>
    <row r="1335" spans="1:30" s="79" customFormat="1" ht="23.25" customHeight="1" x14ac:dyDescent="0.25">
      <c r="A1335" s="813">
        <v>1</v>
      </c>
      <c r="B1335" s="813">
        <v>1</v>
      </c>
      <c r="C1335" s="438" t="s">
        <v>328</v>
      </c>
      <c r="D1335" s="438"/>
      <c r="E1335" s="474"/>
      <c r="F1335" s="102">
        <f t="shared" si="695"/>
        <v>0</v>
      </c>
      <c r="G1335" s="102"/>
      <c r="H1335" s="417"/>
      <c r="I1335" s="135"/>
      <c r="J1335" s="135"/>
      <c r="K1335" s="498"/>
      <c r="L1335" s="498"/>
      <c r="M1335" s="498"/>
      <c r="N1335" s="498"/>
      <c r="O1335" s="498"/>
      <c r="P1335" s="498"/>
      <c r="Q1335" s="780"/>
      <c r="R1335" s="780"/>
      <c r="S1335" s="780"/>
      <c r="T1335" s="780"/>
      <c r="U1335" s="780"/>
      <c r="V1335" s="780"/>
      <c r="W1335" s="1815"/>
      <c r="X1335" s="780"/>
      <c r="Y1335" s="780"/>
      <c r="Z1335" s="780"/>
      <c r="AA1335" s="780"/>
      <c r="AB1335" s="780"/>
      <c r="AC1335" s="842"/>
    </row>
    <row r="1336" spans="1:30" s="79" customFormat="1" ht="38.1" customHeight="1" x14ac:dyDescent="0.25">
      <c r="A1336" s="813"/>
      <c r="B1336" s="813"/>
      <c r="C1336" s="545" t="s">
        <v>367</v>
      </c>
      <c r="D1336" s="438"/>
      <c r="E1336" s="474">
        <v>1500</v>
      </c>
      <c r="F1336" s="102">
        <f t="shared" si="695"/>
        <v>750</v>
      </c>
      <c r="G1336" s="102">
        <v>605</v>
      </c>
      <c r="H1336" s="417">
        <f t="shared" ref="H1336" si="696">G1336/F1336*100</f>
        <v>80.666666666666657</v>
      </c>
      <c r="I1336" s="135"/>
      <c r="J1336" s="135"/>
      <c r="K1336" s="498"/>
      <c r="L1336" s="498"/>
      <c r="M1336" s="498"/>
      <c r="N1336" s="498"/>
      <c r="O1336" s="498"/>
      <c r="P1336" s="498"/>
      <c r="Q1336" s="780"/>
      <c r="R1336" s="780"/>
      <c r="S1336" s="780"/>
      <c r="T1336" s="780"/>
      <c r="U1336" s="780"/>
      <c r="V1336" s="780"/>
      <c r="W1336" s="1815"/>
      <c r="X1336" s="780"/>
      <c r="Y1336" s="780"/>
      <c r="Z1336" s="780"/>
      <c r="AA1336" s="780"/>
      <c r="AB1336" s="780"/>
      <c r="AC1336" s="842"/>
    </row>
    <row r="1337" spans="1:30" s="79" customFormat="1" ht="15" customHeight="1" x14ac:dyDescent="0.25">
      <c r="A1337" s="813">
        <v>1</v>
      </c>
      <c r="B1337" s="813">
        <v>1</v>
      </c>
      <c r="C1337" s="225" t="s">
        <v>168</v>
      </c>
      <c r="D1337" s="544"/>
      <c r="E1337" s="417">
        <f>E1322+E1334</f>
        <v>41749</v>
      </c>
      <c r="F1337" s="417">
        <f>F1322+F1334</f>
        <v>20876</v>
      </c>
      <c r="G1337" s="417">
        <f>G1322+G1334</f>
        <v>23035</v>
      </c>
      <c r="H1337" s="417">
        <f>G1337/F1337*100</f>
        <v>110.34201954397393</v>
      </c>
      <c r="I1337" s="135"/>
      <c r="J1337" s="135"/>
      <c r="K1337" s="498"/>
      <c r="L1337" s="498"/>
      <c r="M1337" s="498"/>
      <c r="N1337" s="498"/>
      <c r="O1337" s="498"/>
      <c r="P1337" s="498"/>
      <c r="Q1337" s="705">
        <v>36019.554942129624</v>
      </c>
      <c r="R1337" s="705">
        <v>36019.554942129624</v>
      </c>
      <c r="S1337" s="705">
        <v>36019.554942129624</v>
      </c>
      <c r="T1337" s="705">
        <v>36019.554942129624</v>
      </c>
      <c r="U1337" s="705">
        <v>36019.554942129624</v>
      </c>
      <c r="V1337" s="705">
        <v>36019.554942129624</v>
      </c>
      <c r="W1337" s="1820">
        <f>Q1337/12*$C$3+(R1337-Q1337)/11*5+(S1337-R1337)/10*4+(T1337-S1337)/9*3+(U1337-T1337)/8*2+(V1337-U1337)/7*1</f>
        <v>18009.777471064812</v>
      </c>
      <c r="X1337" s="705">
        <f>AB1337-AA1337</f>
        <v>20622.41462</v>
      </c>
      <c r="Y1337" s="705"/>
      <c r="Z1337" s="705">
        <f>X1337-W1337</f>
        <v>2612.6371489351877</v>
      </c>
      <c r="AA1337" s="705">
        <v>-401.42137000000002</v>
      </c>
      <c r="AB1337" s="705">
        <v>20220.99325</v>
      </c>
      <c r="AC1337" s="842"/>
    </row>
    <row r="1338" spans="1:30" s="79" customFormat="1" ht="15" customHeight="1" x14ac:dyDescent="0.25">
      <c r="A1338" s="813">
        <v>1</v>
      </c>
      <c r="B1338" s="813">
        <v>1</v>
      </c>
      <c r="C1338" s="734" t="s">
        <v>353</v>
      </c>
      <c r="D1338" s="734"/>
      <c r="E1338" s="735">
        <f>E1337+E1320</f>
        <v>194951</v>
      </c>
      <c r="F1338" s="735">
        <f>F1337+F1320</f>
        <v>97477</v>
      </c>
      <c r="G1338" s="735">
        <f>G1337+G1320</f>
        <v>88696.905263157911</v>
      </c>
      <c r="H1338" s="735">
        <f>G1338/F1338*100</f>
        <v>90.992649818067761</v>
      </c>
      <c r="I1338" s="736"/>
      <c r="J1338" s="736"/>
      <c r="K1338" s="735"/>
      <c r="L1338" s="735"/>
      <c r="M1338" s="735"/>
      <c r="N1338" s="735"/>
      <c r="O1338" s="735"/>
      <c r="P1338" s="735"/>
      <c r="Q1338" s="705">
        <f>SUM(Q1337,Q1320)</f>
        <v>161304.17824808374</v>
      </c>
      <c r="R1338" s="705">
        <f t="shared" ref="R1338:AB1338" si="697">SUM(R1337,R1320)</f>
        <v>161304.17824808374</v>
      </c>
      <c r="S1338" s="705">
        <f t="shared" ref="S1338:T1338" si="698">SUM(S1337,S1320)</f>
        <v>161304.17824808374</v>
      </c>
      <c r="T1338" s="705">
        <f t="shared" si="698"/>
        <v>161304.17824808374</v>
      </c>
      <c r="U1338" s="705">
        <f t="shared" ref="U1338:V1338" si="699">SUM(U1337,U1320)</f>
        <v>161304.17824808374</v>
      </c>
      <c r="V1338" s="705">
        <f t="shared" si="699"/>
        <v>161571.7252821296</v>
      </c>
      <c r="W1338" s="705">
        <f t="shared" si="697"/>
        <v>79840.164128905555</v>
      </c>
      <c r="X1338" s="705">
        <f t="shared" si="697"/>
        <v>82267.181720000008</v>
      </c>
      <c r="Y1338" s="705">
        <f t="shared" si="697"/>
        <v>0</v>
      </c>
      <c r="Z1338" s="705">
        <f t="shared" si="697"/>
        <v>2427.0175910944454</v>
      </c>
      <c r="AA1338" s="705">
        <f t="shared" si="697"/>
        <v>-970.83754999999996</v>
      </c>
      <c r="AB1338" s="705">
        <f t="shared" si="697"/>
        <v>81296.344169999997</v>
      </c>
      <c r="AC1338" s="842"/>
    </row>
    <row r="1339" spans="1:30" s="79" customFormat="1" ht="15" customHeight="1" x14ac:dyDescent="0.25">
      <c r="A1339" s="813">
        <v>1</v>
      </c>
      <c r="B1339" s="813">
        <v>1</v>
      </c>
      <c r="C1339" s="230" t="s">
        <v>31</v>
      </c>
      <c r="D1339" s="230"/>
      <c r="E1339" s="737"/>
      <c r="F1339" s="737"/>
      <c r="G1339" s="737"/>
      <c r="H1339" s="737"/>
      <c r="I1339" s="736"/>
      <c r="J1339" s="736"/>
      <c r="K1339" s="735"/>
      <c r="L1339" s="735"/>
      <c r="M1339" s="735"/>
      <c r="N1339" s="735"/>
      <c r="O1339" s="735"/>
      <c r="P1339" s="735"/>
      <c r="Q1339" s="71"/>
      <c r="R1339" s="71"/>
      <c r="S1339" s="71"/>
      <c r="T1339" s="71"/>
      <c r="U1339" s="71"/>
      <c r="V1339" s="71"/>
      <c r="W1339" s="1812"/>
      <c r="X1339" s="71"/>
      <c r="Y1339" s="71"/>
      <c r="Z1339" s="71"/>
      <c r="AA1339" s="71"/>
      <c r="AB1339" s="71"/>
      <c r="AC1339" s="842"/>
    </row>
    <row r="1340" spans="1:30" s="79" customFormat="1" ht="15" customHeight="1" x14ac:dyDescent="0.25">
      <c r="A1340" s="813">
        <v>1</v>
      </c>
      <c r="B1340" s="813">
        <v>1</v>
      </c>
      <c r="C1340" s="154" t="s">
        <v>82</v>
      </c>
      <c r="D1340" s="910">
        <v>300</v>
      </c>
      <c r="E1340" s="739">
        <v>135</v>
      </c>
      <c r="F1340" s="102">
        <f>ROUND(E1340/12*$C$3,0)</f>
        <v>68</v>
      </c>
      <c r="G1340" s="102">
        <v>60</v>
      </c>
      <c r="H1340" s="102">
        <f>G1340/F1340*100</f>
        <v>88.235294117647058</v>
      </c>
      <c r="I1340" s="391">
        <v>11</v>
      </c>
      <c r="J1340" s="103">
        <f>M1340/G1340</f>
        <v>10.583333333333334</v>
      </c>
      <c r="K1340" s="104">
        <f>ROUND(E1340*I1340,0)</f>
        <v>1485</v>
      </c>
      <c r="L1340" s="104">
        <f>ROUND(F1340*I1340,0)</f>
        <v>748</v>
      </c>
      <c r="M1340" s="104">
        <v>635</v>
      </c>
      <c r="N1340" s="104">
        <f>M1340/L1340*100</f>
        <v>84.893048128342244</v>
      </c>
      <c r="O1340" s="104">
        <f>ROUND(K1340/D1340,0)</f>
        <v>5</v>
      </c>
      <c r="P1340" s="104">
        <f>M1340/$C$3*12/O1340</f>
        <v>254</v>
      </c>
      <c r="Q1340" s="780"/>
      <c r="R1340" s="780"/>
      <c r="S1340" s="780"/>
      <c r="T1340" s="780"/>
      <c r="U1340" s="780"/>
      <c r="V1340" s="780"/>
      <c r="W1340" s="1815"/>
      <c r="X1340" s="780"/>
      <c r="Y1340" s="780"/>
      <c r="Z1340" s="780"/>
      <c r="AA1340" s="780"/>
      <c r="AB1340" s="780"/>
      <c r="AC1340" s="842"/>
    </row>
    <row r="1341" spans="1:30" s="79" customFormat="1" ht="15" customHeight="1" x14ac:dyDescent="0.25">
      <c r="A1341" s="813">
        <v>1</v>
      </c>
      <c r="B1341" s="813">
        <v>1</v>
      </c>
      <c r="C1341" s="154" t="s">
        <v>83</v>
      </c>
      <c r="D1341" s="910">
        <v>300</v>
      </c>
      <c r="E1341" s="739">
        <v>60</v>
      </c>
      <c r="F1341" s="102">
        <f>ROUND(E1341/12*$C$3,0)</f>
        <v>30</v>
      </c>
      <c r="G1341" s="102">
        <v>33</v>
      </c>
      <c r="H1341" s="102">
        <f>G1341/F1341*100</f>
        <v>110.00000000000001</v>
      </c>
      <c r="I1341" s="391">
        <v>9</v>
      </c>
      <c r="J1341" s="103">
        <f>M1341/G1341</f>
        <v>10.454545454545455</v>
      </c>
      <c r="K1341" s="104">
        <f>ROUND(E1341*I1341,0)</f>
        <v>540</v>
      </c>
      <c r="L1341" s="104">
        <f>ROUND(F1341*I1341,0)</f>
        <v>270</v>
      </c>
      <c r="M1341" s="104">
        <v>345</v>
      </c>
      <c r="N1341" s="104">
        <f>M1341/L1341*100</f>
        <v>127.77777777777777</v>
      </c>
      <c r="O1341" s="104">
        <f>ROUND(K1341/D1341,0)</f>
        <v>2</v>
      </c>
      <c r="P1341" s="104">
        <f>M1341/$C$3*12/O1341</f>
        <v>345</v>
      </c>
      <c r="Q1341" s="780"/>
      <c r="R1341" s="780"/>
      <c r="S1341" s="780"/>
      <c r="T1341" s="780"/>
      <c r="U1341" s="780"/>
      <c r="V1341" s="780"/>
      <c r="W1341" s="1815"/>
      <c r="X1341" s="780"/>
      <c r="Y1341" s="780"/>
      <c r="Z1341" s="780"/>
      <c r="AA1341" s="780"/>
      <c r="AB1341" s="780"/>
      <c r="AC1341" s="842"/>
    </row>
    <row r="1342" spans="1:30" s="79" customFormat="1" ht="15" customHeight="1" x14ac:dyDescent="0.25">
      <c r="A1342" s="813"/>
      <c r="B1342" s="813"/>
      <c r="C1342" s="154" t="s">
        <v>26</v>
      </c>
      <c r="D1342" s="910">
        <v>300</v>
      </c>
      <c r="E1342" s="739">
        <v>60</v>
      </c>
      <c r="F1342" s="102">
        <f>ROUND(E1342/12*$C$3,0)</f>
        <v>30</v>
      </c>
      <c r="G1342" s="102">
        <v>13</v>
      </c>
      <c r="H1342" s="102"/>
      <c r="I1342" s="391">
        <v>7.5</v>
      </c>
      <c r="J1342" s="103">
        <f>M1342/G1342</f>
        <v>8.7692307692307701</v>
      </c>
      <c r="K1342" s="104">
        <f>ROUND(E1342*I1342,0)</f>
        <v>450</v>
      </c>
      <c r="L1342" s="104">
        <f>ROUND(F1342*I1342,0)</f>
        <v>225</v>
      </c>
      <c r="M1342" s="104">
        <v>114</v>
      </c>
      <c r="N1342" s="104">
        <f>M1342/L1342*100</f>
        <v>50.666666666666671</v>
      </c>
      <c r="O1342" s="104">
        <f>ROUND(K1342/D1342,0)</f>
        <v>2</v>
      </c>
      <c r="P1342" s="104">
        <f>M1342/$C$3*12/O1342</f>
        <v>114</v>
      </c>
      <c r="Q1342" s="780"/>
      <c r="R1342" s="780"/>
      <c r="S1342" s="780"/>
      <c r="T1342" s="780"/>
      <c r="U1342" s="780"/>
      <c r="V1342" s="780"/>
      <c r="W1342" s="1815"/>
      <c r="X1342" s="780"/>
      <c r="Y1342" s="780"/>
      <c r="Z1342" s="780"/>
      <c r="AA1342" s="780"/>
      <c r="AB1342" s="780"/>
      <c r="AC1342" s="842"/>
    </row>
    <row r="1343" spans="1:30" s="79" customFormat="1" ht="15" customHeight="1" x14ac:dyDescent="0.25">
      <c r="A1343" s="813">
        <v>1</v>
      </c>
      <c r="B1343" s="813">
        <v>1</v>
      </c>
      <c r="C1343" s="544" t="s">
        <v>13</v>
      </c>
      <c r="D1343" s="544"/>
      <c r="E1343" s="443">
        <f>SUM(E1340:E1342)</f>
        <v>255</v>
      </c>
      <c r="F1343" s="443">
        <f t="shared" ref="F1343:G1343" si="700">SUM(F1340:F1342)</f>
        <v>128</v>
      </c>
      <c r="G1343" s="443">
        <f t="shared" si="700"/>
        <v>106</v>
      </c>
      <c r="H1343" s="443">
        <f>G1343/F1343*100</f>
        <v>82.8125</v>
      </c>
      <c r="I1343" s="740">
        <f>IF(E1343=0,0,K1343/E1343)</f>
        <v>9.7058823529411757</v>
      </c>
      <c r="J1343" s="127">
        <f>M1343/G1343</f>
        <v>10.320754716981131</v>
      </c>
      <c r="K1343" s="443">
        <f t="shared" ref="K1343:O1343" si="701">SUM(K1340:K1342)</f>
        <v>2475</v>
      </c>
      <c r="L1343" s="443">
        <f t="shared" si="701"/>
        <v>1243</v>
      </c>
      <c r="M1343" s="443">
        <f t="shared" si="701"/>
        <v>1094</v>
      </c>
      <c r="N1343" s="104">
        <f>M1343/L1343*100</f>
        <v>88.012872083668555</v>
      </c>
      <c r="O1343" s="443">
        <f t="shared" si="701"/>
        <v>9</v>
      </c>
      <c r="P1343" s="104">
        <f>M1343/$C$3*12/O1343</f>
        <v>243.11111111111111</v>
      </c>
      <c r="Q1343" s="443"/>
      <c r="R1343" s="443"/>
      <c r="S1343" s="443"/>
      <c r="T1343" s="443"/>
      <c r="U1343" s="443"/>
      <c r="V1343" s="443"/>
      <c r="W1343" s="1863"/>
      <c r="X1343" s="443"/>
      <c r="Y1343" s="443"/>
      <c r="Z1343" s="443"/>
      <c r="AA1343" s="443"/>
      <c r="AB1343" s="443"/>
      <c r="AC1343" s="842"/>
    </row>
    <row r="1344" spans="1:30" s="79" customFormat="1" ht="15" customHeight="1" x14ac:dyDescent="0.25">
      <c r="A1344" s="813">
        <v>1</v>
      </c>
      <c r="B1344" s="813">
        <v>1</v>
      </c>
      <c r="C1344" s="230" t="s">
        <v>149</v>
      </c>
      <c r="D1344" s="544"/>
      <c r="E1344" s="443"/>
      <c r="F1344" s="443"/>
      <c r="G1344" s="443"/>
      <c r="H1344" s="443"/>
      <c r="I1344" s="740"/>
      <c r="J1344" s="127"/>
      <c r="K1344" s="443"/>
      <c r="L1344" s="443"/>
      <c r="M1344" s="443"/>
      <c r="N1344" s="104"/>
      <c r="O1344" s="104"/>
      <c r="P1344" s="104"/>
      <c r="Q1344" s="443"/>
      <c r="R1344" s="443"/>
      <c r="S1344" s="443"/>
      <c r="T1344" s="443"/>
      <c r="U1344" s="443"/>
      <c r="V1344" s="443"/>
      <c r="W1344" s="1863"/>
      <c r="X1344" s="443"/>
      <c r="Y1344" s="443"/>
      <c r="Z1344" s="443"/>
      <c r="AA1344" s="443"/>
      <c r="AB1344" s="443"/>
      <c r="AC1344" s="842"/>
    </row>
    <row r="1345" spans="1:268" s="79" customFormat="1" ht="15" customHeight="1" x14ac:dyDescent="0.25">
      <c r="A1345" s="813">
        <v>1</v>
      </c>
      <c r="B1345" s="813">
        <v>1</v>
      </c>
      <c r="C1345" s="160" t="s">
        <v>188</v>
      </c>
      <c r="D1345" s="717">
        <v>240</v>
      </c>
      <c r="E1345" s="787">
        <v>700</v>
      </c>
      <c r="F1345" s="102">
        <f>ROUND(E1345/12*$C$3,0)</f>
        <v>350</v>
      </c>
      <c r="G1345" s="102">
        <v>277</v>
      </c>
      <c r="H1345" s="102">
        <f t="shared" ref="H1345:H1352" si="702">G1345/F1345*100</f>
        <v>79.142857142857153</v>
      </c>
      <c r="I1345" s="537">
        <v>8</v>
      </c>
      <c r="J1345" s="103">
        <f>M1345/G1345</f>
        <v>8.6967509025270751</v>
      </c>
      <c r="K1345" s="104">
        <f>ROUND(E1345*I1345,0)</f>
        <v>5600</v>
      </c>
      <c r="L1345" s="104">
        <f>ROUND(F1345*I1345,0)</f>
        <v>2800</v>
      </c>
      <c r="M1345" s="104">
        <v>2409</v>
      </c>
      <c r="N1345" s="104">
        <f>M1345/L1345*100</f>
        <v>86.035714285714278</v>
      </c>
      <c r="O1345" s="104">
        <f>ROUND(K1345/D1345,0)</f>
        <v>23</v>
      </c>
      <c r="P1345" s="104">
        <f>M1345/$C$3*12/O1345</f>
        <v>209.47826086956522</v>
      </c>
      <c r="Q1345" s="780"/>
      <c r="R1345" s="780"/>
      <c r="S1345" s="780"/>
      <c r="T1345" s="780"/>
      <c r="U1345" s="780"/>
      <c r="V1345" s="780"/>
      <c r="W1345" s="1863"/>
      <c r="X1345" s="443"/>
      <c r="Y1345" s="443"/>
      <c r="Z1345" s="443"/>
      <c r="AA1345" s="780"/>
      <c r="AB1345" s="780"/>
      <c r="AC1345" s="842"/>
    </row>
    <row r="1346" spans="1:268" s="106" customFormat="1" ht="15" customHeight="1" x14ac:dyDescent="0.25">
      <c r="A1346" s="813"/>
      <c r="B1346" s="813">
        <v>1</v>
      </c>
      <c r="C1346" s="544" t="s">
        <v>191</v>
      </c>
      <c r="D1346" s="962"/>
      <c r="E1346" s="498">
        <f>SUM(E1345)</f>
        <v>700</v>
      </c>
      <c r="F1346" s="498">
        <f>SUM(F1345)</f>
        <v>350</v>
      </c>
      <c r="G1346" s="498">
        <f>SUM(G1345)</f>
        <v>277</v>
      </c>
      <c r="H1346" s="498">
        <f t="shared" si="702"/>
        <v>79.142857142857153</v>
      </c>
      <c r="I1346" s="740">
        <f t="shared" ref="I1346:P1346" si="703">SUM(I1345)</f>
        <v>8</v>
      </c>
      <c r="J1346" s="740">
        <f t="shared" si="703"/>
        <v>8.6967509025270751</v>
      </c>
      <c r="K1346" s="498">
        <f t="shared" si="703"/>
        <v>5600</v>
      </c>
      <c r="L1346" s="498">
        <f t="shared" si="703"/>
        <v>2800</v>
      </c>
      <c r="M1346" s="498">
        <f t="shared" si="703"/>
        <v>2409</v>
      </c>
      <c r="N1346" s="498">
        <f t="shared" si="703"/>
        <v>86.035714285714278</v>
      </c>
      <c r="O1346" s="498">
        <f t="shared" si="703"/>
        <v>23</v>
      </c>
      <c r="P1346" s="104">
        <f t="shared" si="703"/>
        <v>209.47826086956522</v>
      </c>
      <c r="Q1346" s="498"/>
      <c r="R1346" s="498"/>
      <c r="S1346" s="498"/>
      <c r="T1346" s="498"/>
      <c r="U1346" s="498"/>
      <c r="V1346" s="498"/>
      <c r="W1346" s="1866"/>
      <c r="X1346" s="498"/>
      <c r="Y1346" s="498"/>
      <c r="Z1346" s="498"/>
      <c r="AA1346" s="498"/>
      <c r="AB1346" s="498"/>
      <c r="AC1346" s="842"/>
      <c r="AD1346" s="88"/>
      <c r="AE1346" s="88"/>
      <c r="AF1346" s="88"/>
      <c r="AG1346" s="88"/>
      <c r="AH1346" s="88"/>
      <c r="AI1346" s="88"/>
      <c r="AJ1346" s="88"/>
      <c r="AK1346" s="88"/>
      <c r="AL1346" s="88"/>
      <c r="AM1346" s="88"/>
      <c r="AN1346" s="88"/>
      <c r="AO1346" s="88"/>
      <c r="AP1346" s="88"/>
      <c r="AQ1346" s="88"/>
      <c r="AR1346" s="88"/>
      <c r="AS1346" s="88"/>
      <c r="AT1346" s="88"/>
      <c r="AU1346" s="88"/>
      <c r="AV1346" s="88"/>
      <c r="AW1346" s="88"/>
      <c r="AX1346" s="88"/>
      <c r="AY1346" s="88"/>
      <c r="AZ1346" s="88"/>
      <c r="BA1346" s="88"/>
      <c r="BB1346" s="88"/>
      <c r="BC1346" s="88"/>
      <c r="BD1346" s="88"/>
      <c r="BE1346" s="88"/>
      <c r="BF1346" s="88"/>
      <c r="BG1346" s="88"/>
      <c r="BH1346" s="88"/>
      <c r="BI1346" s="88"/>
      <c r="BJ1346" s="88"/>
      <c r="BK1346" s="88"/>
      <c r="BL1346" s="88"/>
      <c r="BM1346" s="88"/>
      <c r="BN1346" s="88"/>
      <c r="BO1346" s="88"/>
      <c r="BP1346" s="88"/>
      <c r="BQ1346" s="88"/>
      <c r="BR1346" s="88"/>
      <c r="BS1346" s="88"/>
      <c r="BT1346" s="88"/>
      <c r="BU1346" s="88"/>
      <c r="BV1346" s="88"/>
      <c r="BW1346" s="88"/>
      <c r="BX1346" s="88"/>
      <c r="BY1346" s="88"/>
      <c r="BZ1346" s="88"/>
      <c r="CA1346" s="88"/>
      <c r="CB1346" s="88"/>
      <c r="CC1346" s="88"/>
      <c r="CD1346" s="88"/>
      <c r="CE1346" s="88"/>
      <c r="CF1346" s="88"/>
      <c r="CG1346" s="88"/>
      <c r="CH1346" s="88"/>
      <c r="CI1346" s="88"/>
      <c r="CJ1346" s="88"/>
      <c r="CK1346" s="88"/>
      <c r="CL1346" s="88"/>
      <c r="CM1346" s="88"/>
      <c r="CN1346" s="88"/>
      <c r="CO1346" s="88"/>
      <c r="CP1346" s="88"/>
      <c r="CQ1346" s="88"/>
      <c r="CR1346" s="88"/>
      <c r="CS1346" s="88"/>
      <c r="CT1346" s="88"/>
      <c r="CU1346" s="88"/>
      <c r="CV1346" s="88"/>
      <c r="CW1346" s="88"/>
      <c r="CX1346" s="88"/>
      <c r="CY1346" s="88"/>
      <c r="CZ1346" s="88"/>
      <c r="DA1346" s="88"/>
      <c r="DB1346" s="88"/>
      <c r="DC1346" s="88"/>
      <c r="DD1346" s="88"/>
      <c r="DE1346" s="88"/>
      <c r="DF1346" s="88"/>
      <c r="DG1346" s="88"/>
      <c r="DH1346" s="88"/>
      <c r="DI1346" s="88"/>
      <c r="DJ1346" s="88"/>
      <c r="DK1346" s="88"/>
      <c r="DL1346" s="88"/>
      <c r="DM1346" s="88"/>
      <c r="DN1346" s="88"/>
      <c r="DO1346" s="88"/>
      <c r="DP1346" s="88"/>
      <c r="DQ1346" s="88"/>
      <c r="DR1346" s="88"/>
      <c r="DS1346" s="88"/>
      <c r="DT1346" s="88"/>
      <c r="DU1346" s="88"/>
      <c r="DV1346" s="88"/>
      <c r="DW1346" s="88"/>
      <c r="DX1346" s="88"/>
      <c r="DY1346" s="88"/>
      <c r="DZ1346" s="88"/>
      <c r="EA1346" s="88"/>
      <c r="EB1346" s="88"/>
      <c r="EC1346" s="88"/>
      <c r="ED1346" s="88"/>
      <c r="EE1346" s="88"/>
      <c r="EF1346" s="88"/>
      <c r="EG1346" s="88"/>
      <c r="EH1346" s="88"/>
      <c r="EI1346" s="88"/>
      <c r="EJ1346" s="88"/>
      <c r="EK1346" s="88"/>
      <c r="EL1346" s="88"/>
      <c r="EM1346" s="88"/>
      <c r="EN1346" s="88"/>
      <c r="EO1346" s="88"/>
      <c r="EP1346" s="88"/>
      <c r="EQ1346" s="88"/>
      <c r="ER1346" s="88"/>
      <c r="ES1346" s="88"/>
      <c r="ET1346" s="88"/>
      <c r="EU1346" s="88"/>
      <c r="EV1346" s="88"/>
      <c r="EW1346" s="88"/>
      <c r="EX1346" s="88"/>
      <c r="EY1346" s="88"/>
      <c r="EZ1346" s="88"/>
      <c r="FA1346" s="88"/>
      <c r="FB1346" s="88"/>
      <c r="FC1346" s="88"/>
      <c r="FD1346" s="88"/>
      <c r="FE1346" s="88"/>
      <c r="FF1346" s="88"/>
      <c r="FG1346" s="88"/>
      <c r="FH1346" s="88"/>
      <c r="FI1346" s="88"/>
      <c r="FJ1346" s="88"/>
      <c r="FK1346" s="88"/>
      <c r="FL1346" s="88"/>
      <c r="FM1346" s="88"/>
      <c r="FN1346" s="88"/>
      <c r="FO1346" s="88"/>
      <c r="FP1346" s="88"/>
      <c r="FQ1346" s="88"/>
      <c r="FR1346" s="88"/>
      <c r="FS1346" s="88"/>
      <c r="FT1346" s="88"/>
      <c r="FU1346" s="88"/>
      <c r="FV1346" s="88"/>
      <c r="FW1346" s="88"/>
      <c r="FX1346" s="88"/>
      <c r="FY1346" s="88"/>
      <c r="FZ1346" s="88"/>
      <c r="GA1346" s="88"/>
      <c r="GB1346" s="88"/>
      <c r="GC1346" s="88"/>
      <c r="GD1346" s="88"/>
      <c r="GE1346" s="88"/>
      <c r="GF1346" s="88"/>
      <c r="GG1346" s="88"/>
      <c r="GH1346" s="88"/>
      <c r="GI1346" s="88"/>
      <c r="GJ1346" s="88"/>
      <c r="GK1346" s="88"/>
      <c r="GL1346" s="88"/>
      <c r="GM1346" s="88"/>
      <c r="GN1346" s="88"/>
      <c r="GO1346" s="88"/>
      <c r="GP1346" s="88"/>
      <c r="GQ1346" s="88"/>
      <c r="GR1346" s="88"/>
      <c r="GS1346" s="88"/>
      <c r="GT1346" s="88"/>
      <c r="GU1346" s="88"/>
      <c r="GV1346" s="88"/>
      <c r="GW1346" s="88"/>
      <c r="GX1346" s="88"/>
      <c r="GY1346" s="88"/>
      <c r="GZ1346" s="88"/>
      <c r="HA1346" s="88"/>
      <c r="HB1346" s="88"/>
      <c r="HC1346" s="88"/>
      <c r="HD1346" s="88"/>
      <c r="HE1346" s="88"/>
      <c r="HF1346" s="88"/>
      <c r="HG1346" s="88"/>
      <c r="HH1346" s="88"/>
      <c r="HI1346" s="88"/>
      <c r="HJ1346" s="88"/>
      <c r="HK1346" s="88"/>
      <c r="HL1346" s="88"/>
      <c r="HM1346" s="88"/>
      <c r="HN1346" s="88"/>
      <c r="HO1346" s="88"/>
      <c r="HP1346" s="88"/>
      <c r="HQ1346" s="88"/>
      <c r="HR1346" s="88"/>
      <c r="HS1346" s="88"/>
      <c r="HT1346" s="88"/>
      <c r="HU1346" s="88"/>
      <c r="HV1346" s="88"/>
      <c r="HW1346" s="88"/>
      <c r="HX1346" s="88"/>
      <c r="HY1346" s="88"/>
      <c r="HZ1346" s="88"/>
      <c r="IA1346" s="88"/>
      <c r="IB1346" s="88"/>
      <c r="IC1346" s="88"/>
      <c r="ID1346" s="88"/>
      <c r="IE1346" s="88"/>
      <c r="IF1346" s="88"/>
      <c r="IG1346" s="88"/>
      <c r="IH1346" s="88"/>
      <c r="II1346" s="88"/>
      <c r="IJ1346" s="88"/>
      <c r="IK1346" s="88"/>
      <c r="IL1346" s="88"/>
      <c r="IM1346" s="88"/>
      <c r="IN1346" s="88"/>
      <c r="IO1346" s="88"/>
      <c r="IP1346" s="88"/>
      <c r="IQ1346" s="88"/>
      <c r="IR1346" s="88"/>
      <c r="IS1346" s="88"/>
      <c r="IT1346" s="88"/>
      <c r="IU1346" s="88"/>
      <c r="IV1346" s="88"/>
      <c r="IW1346" s="88"/>
      <c r="IX1346" s="88"/>
      <c r="IY1346" s="88"/>
      <c r="IZ1346" s="88"/>
      <c r="JA1346" s="88"/>
      <c r="JB1346" s="88"/>
      <c r="JC1346" s="88"/>
      <c r="JD1346" s="88"/>
      <c r="JE1346" s="88"/>
      <c r="JF1346" s="88"/>
      <c r="JG1346" s="88"/>
      <c r="JH1346" s="88"/>
    </row>
    <row r="1347" spans="1:268" s="79" customFormat="1" ht="29.25" customHeight="1" x14ac:dyDescent="0.25">
      <c r="A1347" s="813">
        <v>1</v>
      </c>
      <c r="B1347" s="813">
        <v>1</v>
      </c>
      <c r="C1347" s="634" t="s">
        <v>175</v>
      </c>
      <c r="D1347" s="634"/>
      <c r="E1347" s="705">
        <f>SUM(E1346,E1343)</f>
        <v>955</v>
      </c>
      <c r="F1347" s="705">
        <f>SUM(F1346,F1343)</f>
        <v>478</v>
      </c>
      <c r="G1347" s="705">
        <f>SUM(G1346,G1343)</f>
        <v>383</v>
      </c>
      <c r="H1347" s="705">
        <f t="shared" si="702"/>
        <v>80.125523012552307</v>
      </c>
      <c r="I1347" s="705">
        <f>L1347/F1347</f>
        <v>8.4581589958159</v>
      </c>
      <c r="J1347" s="705">
        <f>M1347/G1347</f>
        <v>9.14621409921671</v>
      </c>
      <c r="K1347" s="705">
        <f>SUM(K1346,K1343)</f>
        <v>8075</v>
      </c>
      <c r="L1347" s="705">
        <f>SUM(L1346,L1343)</f>
        <v>4043</v>
      </c>
      <c r="M1347" s="705">
        <f>SUM(M1346,M1343)</f>
        <v>3503</v>
      </c>
      <c r="N1347" s="104">
        <f>M1347/L1347*100</f>
        <v>86.643581498886974</v>
      </c>
      <c r="O1347" s="705">
        <f>SUM(O1346,O1343)</f>
        <v>32</v>
      </c>
      <c r="P1347" s="104">
        <f>M1347/$C$3*12/O1347</f>
        <v>218.9375</v>
      </c>
      <c r="Q1347" s="705">
        <v>14380.399823999996</v>
      </c>
      <c r="R1347" s="705">
        <v>14380.399823999996</v>
      </c>
      <c r="S1347" s="705">
        <v>14380.399823999996</v>
      </c>
      <c r="T1347" s="705">
        <v>14380.399823999996</v>
      </c>
      <c r="U1347" s="705">
        <v>14380.399823999996</v>
      </c>
      <c r="V1347" s="705">
        <v>14327.889407999995</v>
      </c>
      <c r="W1347" s="1820">
        <f>Q1347/12*$C$3+(R1347-Q1347)/11*5+(S1347-R1347)/10*4+(T1347-S1347)/9*3+(U1347-T1347)/8*2+(V1347-U1347)/7*1</f>
        <v>7182.6984239999983</v>
      </c>
      <c r="X1347" s="963">
        <f>AB1347-AA1347</f>
        <v>5689.1802000000007</v>
      </c>
      <c r="Y1347" s="963"/>
      <c r="Z1347" s="963">
        <f>X1347-W1347</f>
        <v>-1493.5182239999976</v>
      </c>
      <c r="AA1347" s="705">
        <v>-119.00094</v>
      </c>
      <c r="AB1347" s="705">
        <v>5570.1792600000008</v>
      </c>
      <c r="AC1347" s="842"/>
    </row>
    <row r="1348" spans="1:268" s="79" customFormat="1" ht="15" customHeight="1" x14ac:dyDescent="0.25">
      <c r="A1348" s="813">
        <v>1</v>
      </c>
      <c r="B1348" s="813">
        <v>1</v>
      </c>
      <c r="C1348" s="634" t="s">
        <v>354</v>
      </c>
      <c r="D1348" s="634"/>
      <c r="E1348" s="706">
        <f>E1349+E1351</f>
        <v>9995</v>
      </c>
      <c r="F1348" s="705">
        <f>F1349+F1351</f>
        <v>4998</v>
      </c>
      <c r="G1348" s="705">
        <v>5342</v>
      </c>
      <c r="H1348" s="705">
        <f t="shared" si="702"/>
        <v>106.8827531012405</v>
      </c>
      <c r="I1348" s="742"/>
      <c r="J1348" s="912"/>
      <c r="K1348" s="706"/>
      <c r="L1348" s="706"/>
      <c r="M1348" s="706"/>
      <c r="N1348" s="110"/>
      <c r="O1348" s="706"/>
      <c r="P1348" s="110"/>
      <c r="Q1348" s="706">
        <v>23091.021269600005</v>
      </c>
      <c r="R1348" s="706">
        <v>23091.021269600005</v>
      </c>
      <c r="S1348" s="706">
        <v>23091.021269600005</v>
      </c>
      <c r="T1348" s="706">
        <v>23091.021269600005</v>
      </c>
      <c r="U1348" s="706">
        <v>23091.021269600005</v>
      </c>
      <c r="V1348" s="706">
        <v>23489.870890000002</v>
      </c>
      <c r="W1348" s="1820">
        <f>Q1348/12*$C$3+(R1348-Q1348)/11*5+(S1348-R1348)/10*4+(T1348-S1348)/9*3+(U1348-T1348)/8*2+(V1348-U1348)/7*1</f>
        <v>11602.489152000002</v>
      </c>
      <c r="X1348" s="443">
        <f>AB1348-AA1348</f>
        <v>11337.205370000001</v>
      </c>
      <c r="Y1348" s="443"/>
      <c r="Z1348" s="443">
        <f>X1348-W1348</f>
        <v>-265.28378200000043</v>
      </c>
      <c r="AA1348" s="705">
        <v>-239.89180999999999</v>
      </c>
      <c r="AB1348" s="705">
        <v>11097.313560000002</v>
      </c>
      <c r="AC1348" s="842"/>
    </row>
    <row r="1349" spans="1:268" s="79" customFormat="1" ht="15" customHeight="1" x14ac:dyDescent="0.25">
      <c r="A1349" s="813">
        <v>1</v>
      </c>
      <c r="B1349" s="813">
        <v>1</v>
      </c>
      <c r="C1349" s="634" t="s">
        <v>334</v>
      </c>
      <c r="D1349" s="634"/>
      <c r="E1349" s="706">
        <f>E1350</f>
        <v>9985</v>
      </c>
      <c r="F1349" s="705">
        <f>F1350</f>
        <v>4993</v>
      </c>
      <c r="G1349" s="705">
        <f>G1350</f>
        <v>5342</v>
      </c>
      <c r="H1349" s="705">
        <f t="shared" si="702"/>
        <v>106.98978569997996</v>
      </c>
      <c r="I1349" s="742"/>
      <c r="J1349" s="912"/>
      <c r="K1349" s="706"/>
      <c r="L1349" s="706"/>
      <c r="M1349" s="706"/>
      <c r="N1349" s="110"/>
      <c r="O1349" s="706"/>
      <c r="P1349" s="110"/>
      <c r="Q1349" s="706"/>
      <c r="R1349" s="706"/>
      <c r="S1349" s="706"/>
      <c r="T1349" s="706"/>
      <c r="U1349" s="706"/>
      <c r="V1349" s="706"/>
      <c r="W1349" s="1820"/>
      <c r="X1349" s="466"/>
      <c r="Y1349" s="466"/>
      <c r="Z1349" s="466"/>
      <c r="AA1349" s="706"/>
      <c r="AB1349" s="706"/>
      <c r="AC1349" s="842"/>
    </row>
    <row r="1350" spans="1:268" s="79" customFormat="1" ht="15" customHeight="1" x14ac:dyDescent="0.25">
      <c r="A1350" s="813">
        <v>1</v>
      </c>
      <c r="B1350" s="813">
        <v>1</v>
      </c>
      <c r="C1350" s="754" t="s">
        <v>335</v>
      </c>
      <c r="D1350" s="754"/>
      <c r="E1350" s="755">
        <v>9985</v>
      </c>
      <c r="F1350" s="831">
        <f>ROUND(E1350/12*$C$3,0)</f>
        <v>4993</v>
      </c>
      <c r="G1350" s="831">
        <f>G1348-G1351</f>
        <v>5342</v>
      </c>
      <c r="H1350" s="831">
        <f t="shared" si="702"/>
        <v>106.98978569997996</v>
      </c>
      <c r="I1350" s="612"/>
      <c r="J1350" s="912"/>
      <c r="K1350" s="825"/>
      <c r="L1350" s="825"/>
      <c r="M1350" s="825"/>
      <c r="N1350" s="110"/>
      <c r="O1350" s="825"/>
      <c r="P1350" s="110"/>
      <c r="Q1350" s="825"/>
      <c r="R1350" s="825"/>
      <c r="S1350" s="825"/>
      <c r="T1350" s="825"/>
      <c r="U1350" s="825"/>
      <c r="V1350" s="825"/>
      <c r="W1350" s="1820"/>
      <c r="X1350" s="921"/>
      <c r="Y1350" s="921"/>
      <c r="Z1350" s="921"/>
      <c r="AA1350" s="825"/>
      <c r="AB1350" s="825"/>
      <c r="AC1350" s="842"/>
    </row>
    <row r="1351" spans="1:268" s="79" customFormat="1" ht="15" customHeight="1" x14ac:dyDescent="0.25">
      <c r="A1351" s="813">
        <v>1</v>
      </c>
      <c r="B1351" s="813">
        <v>1</v>
      </c>
      <c r="C1351" s="634" t="s">
        <v>336</v>
      </c>
      <c r="D1351" s="634"/>
      <c r="E1351" s="706">
        <f>E1352+E1353</f>
        <v>10</v>
      </c>
      <c r="F1351" s="705">
        <f>F1352+F1353</f>
        <v>5</v>
      </c>
      <c r="G1351" s="705">
        <f>G1352+G1353</f>
        <v>0</v>
      </c>
      <c r="H1351" s="705">
        <f t="shared" si="702"/>
        <v>0</v>
      </c>
      <c r="I1351" s="742"/>
      <c r="J1351" s="912"/>
      <c r="K1351" s="706"/>
      <c r="L1351" s="706"/>
      <c r="M1351" s="706"/>
      <c r="N1351" s="110"/>
      <c r="O1351" s="706"/>
      <c r="P1351" s="110"/>
      <c r="Q1351" s="706"/>
      <c r="R1351" s="706"/>
      <c r="S1351" s="706"/>
      <c r="T1351" s="706"/>
      <c r="U1351" s="706"/>
      <c r="V1351" s="706"/>
      <c r="W1351" s="1820"/>
      <c r="X1351" s="466"/>
      <c r="Y1351" s="466"/>
      <c r="Z1351" s="466"/>
      <c r="AA1351" s="706"/>
      <c r="AB1351" s="706"/>
      <c r="AC1351" s="842"/>
    </row>
    <row r="1352" spans="1:268" s="79" customFormat="1" ht="28.5" customHeight="1" x14ac:dyDescent="0.25">
      <c r="A1352" s="813">
        <v>1</v>
      </c>
      <c r="B1352" s="813">
        <v>1</v>
      </c>
      <c r="C1352" s="754" t="s">
        <v>337</v>
      </c>
      <c r="D1352" s="754"/>
      <c r="E1352" s="755">
        <v>10</v>
      </c>
      <c r="F1352" s="831">
        <f>ROUND(E1352/12*$C$3,0)</f>
        <v>5</v>
      </c>
      <c r="G1352" s="831"/>
      <c r="H1352" s="831">
        <f t="shared" si="702"/>
        <v>0</v>
      </c>
      <c r="I1352" s="612"/>
      <c r="J1352" s="912"/>
      <c r="K1352" s="825"/>
      <c r="L1352" s="825"/>
      <c r="M1352" s="825"/>
      <c r="N1352" s="110"/>
      <c r="O1352" s="825"/>
      <c r="P1352" s="110"/>
      <c r="Q1352" s="825"/>
      <c r="R1352" s="825"/>
      <c r="S1352" s="825"/>
      <c r="T1352" s="825"/>
      <c r="U1352" s="825"/>
      <c r="V1352" s="825"/>
      <c r="W1352" s="1820"/>
      <c r="X1352" s="921"/>
      <c r="Y1352" s="921"/>
      <c r="Z1352" s="921"/>
      <c r="AA1352" s="825"/>
      <c r="AB1352" s="825"/>
      <c r="AC1352" s="842"/>
    </row>
    <row r="1353" spans="1:268" s="79" customFormat="1" ht="15" customHeight="1" x14ac:dyDescent="0.25">
      <c r="A1353" s="813">
        <v>1</v>
      </c>
      <c r="B1353" s="813">
        <v>1</v>
      </c>
      <c r="C1353" s="754" t="s">
        <v>338</v>
      </c>
      <c r="D1353" s="825"/>
      <c r="E1353" s="825"/>
      <c r="F1353" s="825"/>
      <c r="G1353" s="825"/>
      <c r="H1353" s="825"/>
      <c r="I1353" s="825"/>
      <c r="J1353" s="825"/>
      <c r="K1353" s="825"/>
      <c r="L1353" s="825"/>
      <c r="M1353" s="825"/>
      <c r="N1353" s="825"/>
      <c r="O1353" s="825"/>
      <c r="P1353" s="825"/>
      <c r="Q1353" s="825"/>
      <c r="R1353" s="825"/>
      <c r="S1353" s="825"/>
      <c r="T1353" s="825"/>
      <c r="U1353" s="825"/>
      <c r="V1353" s="825"/>
      <c r="W1353" s="1899"/>
      <c r="X1353" s="825"/>
      <c r="Y1353" s="825"/>
      <c r="Z1353" s="825"/>
      <c r="AA1353" s="825"/>
      <c r="AB1353" s="825"/>
      <c r="AC1353" s="842"/>
    </row>
    <row r="1354" spans="1:268" s="79" customFormat="1" ht="15" customHeight="1" thickBot="1" x14ac:dyDescent="0.3">
      <c r="A1354" s="813">
        <v>1</v>
      </c>
      <c r="B1354" s="813">
        <v>1</v>
      </c>
      <c r="C1354" s="928" t="s">
        <v>17</v>
      </c>
      <c r="D1354" s="964"/>
      <c r="E1354" s="965"/>
      <c r="F1354" s="965"/>
      <c r="G1354" s="965"/>
      <c r="H1354" s="965"/>
      <c r="I1354" s="822"/>
      <c r="J1354" s="822"/>
      <c r="K1354" s="915"/>
      <c r="L1354" s="915"/>
      <c r="M1354" s="915">
        <f>SUM(M1348,M1347,M1338,M1310)</f>
        <v>21776</v>
      </c>
      <c r="N1354" s="915"/>
      <c r="O1354" s="915"/>
      <c r="P1354" s="915"/>
      <c r="Q1354" s="828">
        <f t="shared" ref="Q1354:AB1354" si="704">SUM(Q1348,Q1347,Q1338,Q1310)</f>
        <v>316298.95657864329</v>
      </c>
      <c r="R1354" s="828">
        <f t="shared" ref="R1354:S1354" si="705">SUM(R1348,R1347,R1338,R1310)</f>
        <v>316298.95657864329</v>
      </c>
      <c r="S1354" s="828">
        <f t="shared" si="705"/>
        <v>316298.95657864329</v>
      </c>
      <c r="T1354" s="828">
        <f t="shared" ref="T1354:U1354" si="706">SUM(T1348,T1347,T1338,T1310)</f>
        <v>316298.95657864329</v>
      </c>
      <c r="U1354" s="828">
        <f t="shared" si="706"/>
        <v>316298.95657864329</v>
      </c>
      <c r="V1354" s="828">
        <f t="shared" ref="V1354" si="707">SUM(V1348,V1347,V1338,V1310)</f>
        <v>315110.06483868661</v>
      </c>
      <c r="W1354" s="1900">
        <f t="shared" si="704"/>
        <v>157129.49061218498</v>
      </c>
      <c r="X1354" s="915">
        <f t="shared" si="704"/>
        <v>156316.03843000002</v>
      </c>
      <c r="Y1354" s="915">
        <f t="shared" ref="Y1354" si="708">SUM(Y1348,Y1347,Y1338,Y1310)</f>
        <v>-210.64264</v>
      </c>
      <c r="Z1354" s="915">
        <f t="shared" si="704"/>
        <v>-813.45218218496302</v>
      </c>
      <c r="AA1354" s="915">
        <f t="shared" si="704"/>
        <v>-2805.63573</v>
      </c>
      <c r="AB1354" s="915">
        <f t="shared" si="704"/>
        <v>153299.76006</v>
      </c>
      <c r="AC1354" s="842"/>
    </row>
    <row r="1355" spans="1:268" ht="24.75" customHeight="1" x14ac:dyDescent="0.25">
      <c r="A1355" s="813">
        <v>1</v>
      </c>
      <c r="B1355" s="813">
        <v>1</v>
      </c>
      <c r="C1355" s="1598" t="s">
        <v>235</v>
      </c>
      <c r="D1355" s="1598"/>
      <c r="E1355" s="1644"/>
      <c r="F1355" s="1644"/>
      <c r="G1355" s="1644"/>
      <c r="H1355" s="1644"/>
      <c r="I1355" s="1685"/>
      <c r="J1355" s="1685"/>
      <c r="K1355" s="1644"/>
      <c r="L1355" s="1644"/>
      <c r="M1355" s="1644"/>
      <c r="N1355" s="1644"/>
      <c r="O1355" s="1644"/>
      <c r="P1355" s="1644"/>
      <c r="Q1355" s="1599">
        <f t="shared" ref="Q1355:AA1355" si="709">SUM(Q1354,)</f>
        <v>316298.95657864329</v>
      </c>
      <c r="R1355" s="1599">
        <f t="shared" ref="R1355:S1355" si="710">SUM(R1354,)</f>
        <v>316298.95657864329</v>
      </c>
      <c r="S1355" s="1599">
        <f t="shared" si="710"/>
        <v>316298.95657864329</v>
      </c>
      <c r="T1355" s="1599">
        <f t="shared" ref="T1355:U1355" si="711">SUM(T1354,)</f>
        <v>316298.95657864329</v>
      </c>
      <c r="U1355" s="1599">
        <f t="shared" si="711"/>
        <v>316298.95657864329</v>
      </c>
      <c r="V1355" s="1599">
        <f t="shared" ref="V1355" si="712">SUM(V1354,)</f>
        <v>315110.06483868661</v>
      </c>
      <c r="W1355" s="1855">
        <f t="shared" si="709"/>
        <v>157129.49061218498</v>
      </c>
      <c r="X1355" s="1599">
        <f t="shared" si="709"/>
        <v>156316.03843000002</v>
      </c>
      <c r="Y1355" s="1599">
        <f t="shared" ref="Y1355" si="713">SUM(Y1354,)</f>
        <v>-210.64264</v>
      </c>
      <c r="Z1355" s="1599">
        <f t="shared" si="709"/>
        <v>-813.45218218496302</v>
      </c>
      <c r="AA1355" s="1599">
        <f t="shared" si="709"/>
        <v>-2805.63573</v>
      </c>
      <c r="AB1355" s="1599">
        <f>SUM(AB1354,)</f>
        <v>153299.76006</v>
      </c>
    </row>
    <row r="1356" spans="1:268" ht="29.25" x14ac:dyDescent="0.25">
      <c r="A1356" s="813">
        <v>1</v>
      </c>
      <c r="B1356" s="813">
        <v>1</v>
      </c>
      <c r="C1356" s="1645" t="s">
        <v>93</v>
      </c>
      <c r="D1356" s="1645"/>
      <c r="E1356" s="1499">
        <f>SUM(E1310,)</f>
        <v>3909</v>
      </c>
      <c r="F1356" s="1499">
        <f>SUM(F1310,)</f>
        <v>1954.5</v>
      </c>
      <c r="G1356" s="1499">
        <f>SUM(G1310,)</f>
        <v>1992</v>
      </c>
      <c r="H1356" s="1499">
        <f>G1356/F1356*100</f>
        <v>101.91864927091328</v>
      </c>
      <c r="I1356" s="1299">
        <f>K1356/E1356</f>
        <v>9.0642107955998981</v>
      </c>
      <c r="J1356" s="1299">
        <f>M1356/G1356</f>
        <v>9.1731927710843379</v>
      </c>
      <c r="K1356" s="1499">
        <f>SUM(K1310)</f>
        <v>35432</v>
      </c>
      <c r="L1356" s="1499">
        <f>SUM(L1310)</f>
        <v>17717</v>
      </c>
      <c r="M1356" s="1499">
        <f>SUM(M1310)</f>
        <v>18273</v>
      </c>
      <c r="N1356" s="1296">
        <f>M1356/L1356*100</f>
        <v>103.13822881977761</v>
      </c>
      <c r="O1356" s="1499">
        <f>SUM(O1310)</f>
        <v>108.52793969102794</v>
      </c>
      <c r="P1356" s="1296">
        <f>M1356/$C$3*12/O1356</f>
        <v>336.74277890139729</v>
      </c>
      <c r="Q1356" s="1499">
        <f t="shared" ref="Q1356:AB1356" si="714">SUM(Q1310,)</f>
        <v>117523.35723695955</v>
      </c>
      <c r="R1356" s="1499">
        <f t="shared" ref="R1356:S1356" si="715">SUM(R1310,)</f>
        <v>117523.35723695955</v>
      </c>
      <c r="S1356" s="1499">
        <f t="shared" si="715"/>
        <v>117523.35723695955</v>
      </c>
      <c r="T1356" s="1499">
        <f t="shared" ref="T1356:U1356" si="716">SUM(T1310,)</f>
        <v>117523.35723695955</v>
      </c>
      <c r="U1356" s="1499">
        <f t="shared" si="716"/>
        <v>117523.35723695955</v>
      </c>
      <c r="V1356" s="1499">
        <f t="shared" ref="V1356" si="717">SUM(V1310,)</f>
        <v>115720.579258557</v>
      </c>
      <c r="W1356" s="1882">
        <f t="shared" si="714"/>
        <v>58504.138907279412</v>
      </c>
      <c r="X1356" s="1499">
        <f t="shared" si="714"/>
        <v>57022.471140000001</v>
      </c>
      <c r="Y1356" s="1499">
        <f t="shared" ref="Y1356" si="718">SUM(Y1310,)</f>
        <v>-210.64264</v>
      </c>
      <c r="Z1356" s="1499">
        <f t="shared" si="714"/>
        <v>-1481.6677672794103</v>
      </c>
      <c r="AA1356" s="1499">
        <f t="shared" si="714"/>
        <v>-1475.9054299999998</v>
      </c>
      <c r="AB1356" s="1499">
        <f t="shared" si="714"/>
        <v>55335.923070000004</v>
      </c>
    </row>
    <row r="1357" spans="1:268" s="867" customFormat="1" x14ac:dyDescent="0.25">
      <c r="A1357" s="813">
        <v>1</v>
      </c>
      <c r="B1357" s="813">
        <v>1</v>
      </c>
      <c r="C1357" s="1455" t="s">
        <v>319</v>
      </c>
      <c r="D1357" s="1300"/>
      <c r="E1357" s="1301"/>
      <c r="F1357" s="1301"/>
      <c r="G1357" s="1301"/>
      <c r="H1357" s="1301"/>
      <c r="I1357" s="1603"/>
      <c r="J1357" s="1603"/>
      <c r="K1357" s="1604"/>
      <c r="L1357" s="1604"/>
      <c r="M1357" s="1604"/>
      <c r="N1357" s="1604"/>
      <c r="O1357" s="1604"/>
      <c r="P1357" s="1604"/>
      <c r="Q1357" s="1634"/>
      <c r="R1357" s="1634"/>
      <c r="S1357" s="1634"/>
      <c r="T1357" s="1634"/>
      <c r="U1357" s="1634"/>
      <c r="V1357" s="1634"/>
      <c r="W1357" s="1831"/>
      <c r="X1357" s="1634"/>
      <c r="Y1357" s="1634"/>
      <c r="Z1357" s="1634"/>
      <c r="AA1357" s="1683"/>
      <c r="AB1357" s="1634"/>
      <c r="AC1357" s="842"/>
      <c r="AD1357" s="258"/>
      <c r="AE1357" s="258"/>
      <c r="AF1357" s="258"/>
      <c r="AG1357" s="258"/>
      <c r="AH1357" s="258"/>
      <c r="AI1357" s="258"/>
      <c r="AJ1357" s="258"/>
      <c r="AK1357" s="258"/>
      <c r="AL1357" s="258"/>
      <c r="AM1357" s="258"/>
      <c r="AN1357" s="258"/>
      <c r="AO1357" s="258"/>
      <c r="AP1357" s="258"/>
      <c r="AQ1357" s="258"/>
      <c r="AR1357" s="258"/>
      <c r="AS1357" s="258"/>
      <c r="AT1357" s="258"/>
      <c r="AU1357" s="258"/>
      <c r="AV1357" s="258"/>
      <c r="AW1357" s="258"/>
      <c r="AX1357" s="258"/>
      <c r="AY1357" s="258"/>
      <c r="AZ1357" s="258"/>
      <c r="BA1357" s="258"/>
      <c r="BB1357" s="258"/>
      <c r="BC1357" s="258"/>
      <c r="BD1357" s="258"/>
      <c r="BE1357" s="258"/>
      <c r="BF1357" s="258"/>
      <c r="BG1357" s="258"/>
      <c r="BH1357" s="258"/>
      <c r="BI1357" s="258"/>
      <c r="BJ1357" s="258"/>
      <c r="BK1357" s="258"/>
      <c r="BL1357" s="258"/>
      <c r="BM1357" s="258"/>
      <c r="BN1357" s="258"/>
      <c r="BO1357" s="258"/>
      <c r="BP1357" s="258"/>
      <c r="BQ1357" s="258"/>
      <c r="BR1357" s="258"/>
      <c r="BS1357" s="258"/>
      <c r="BT1357" s="258"/>
      <c r="BU1357" s="258"/>
      <c r="BV1357" s="258"/>
      <c r="BW1357" s="258"/>
      <c r="BX1357" s="258"/>
      <c r="BY1357" s="258"/>
      <c r="BZ1357" s="258"/>
      <c r="CA1357" s="258"/>
      <c r="CB1357" s="258"/>
      <c r="CC1357" s="258"/>
      <c r="CD1357" s="258"/>
      <c r="CE1357" s="258"/>
      <c r="CF1357" s="258"/>
      <c r="CG1357" s="258"/>
      <c r="CH1357" s="258"/>
      <c r="CI1357" s="258"/>
      <c r="CJ1357" s="258"/>
      <c r="CK1357" s="258"/>
      <c r="CL1357" s="258"/>
      <c r="CM1357" s="258"/>
      <c r="CN1357" s="258"/>
      <c r="CO1357" s="258"/>
      <c r="CP1357" s="258"/>
      <c r="CQ1357" s="258"/>
      <c r="CR1357" s="258"/>
      <c r="CS1357" s="258"/>
      <c r="CT1357" s="258"/>
      <c r="CU1357" s="258"/>
      <c r="CV1357" s="258"/>
      <c r="CW1357" s="258"/>
      <c r="CX1357" s="258"/>
      <c r="CY1357" s="258"/>
      <c r="CZ1357" s="258"/>
      <c r="DA1357" s="258"/>
      <c r="DB1357" s="258"/>
      <c r="DC1357" s="258"/>
      <c r="DD1357" s="258"/>
      <c r="DE1357" s="258"/>
      <c r="DF1357" s="258"/>
      <c r="DG1357" s="258"/>
      <c r="DH1357" s="258"/>
      <c r="DI1357" s="258"/>
      <c r="DJ1357" s="258"/>
      <c r="DK1357" s="258"/>
      <c r="DL1357" s="258"/>
      <c r="DM1357" s="258"/>
      <c r="DN1357" s="258"/>
      <c r="DO1357" s="258"/>
      <c r="DP1357" s="258"/>
      <c r="DQ1357" s="258"/>
      <c r="DR1357" s="258"/>
      <c r="DS1357" s="258"/>
      <c r="DT1357" s="258"/>
      <c r="DU1357" s="258"/>
      <c r="DV1357" s="258"/>
      <c r="DW1357" s="258"/>
      <c r="DX1357" s="258"/>
      <c r="DY1357" s="258"/>
      <c r="DZ1357" s="258"/>
      <c r="EA1357" s="258"/>
      <c r="EB1357" s="258"/>
      <c r="EC1357" s="258"/>
      <c r="ED1357" s="258"/>
      <c r="EE1357" s="258"/>
      <c r="EF1357" s="258"/>
      <c r="EG1357" s="258"/>
      <c r="EH1357" s="258"/>
      <c r="EI1357" s="258"/>
      <c r="EJ1357" s="258"/>
      <c r="EK1357" s="258"/>
      <c r="EL1357" s="258"/>
      <c r="EM1357" s="258"/>
      <c r="EN1357" s="258"/>
      <c r="EO1357" s="258"/>
      <c r="EP1357" s="258"/>
      <c r="EQ1357" s="258"/>
      <c r="ER1357" s="258"/>
      <c r="ES1357" s="258"/>
      <c r="ET1357" s="258"/>
      <c r="EU1357" s="258"/>
      <c r="EV1357" s="258"/>
      <c r="EW1357" s="258"/>
      <c r="EX1357" s="258"/>
      <c r="EY1357" s="258"/>
      <c r="EZ1357" s="258"/>
      <c r="FA1357" s="258"/>
      <c r="FB1357" s="258"/>
      <c r="FC1357" s="258"/>
      <c r="FD1357" s="258"/>
      <c r="FE1357" s="258"/>
      <c r="FF1357" s="258"/>
      <c r="FG1357" s="258"/>
      <c r="FH1357" s="258"/>
      <c r="FI1357" s="258"/>
      <c r="FJ1357" s="258"/>
      <c r="FK1357" s="258"/>
      <c r="FL1357" s="258"/>
      <c r="FM1357" s="258"/>
      <c r="FN1357" s="258"/>
      <c r="FO1357" s="258"/>
      <c r="FP1357" s="258"/>
      <c r="FQ1357" s="258"/>
      <c r="FR1357" s="258"/>
      <c r="FS1357" s="258"/>
      <c r="FT1357" s="258"/>
      <c r="FU1357" s="258"/>
      <c r="FV1357" s="258"/>
      <c r="FW1357" s="258"/>
      <c r="FX1357" s="258"/>
      <c r="FY1357" s="258"/>
      <c r="FZ1357" s="258"/>
      <c r="GA1357" s="258"/>
      <c r="GB1357" s="258"/>
      <c r="GC1357" s="258"/>
      <c r="GD1357" s="258"/>
      <c r="GE1357" s="258"/>
      <c r="GF1357" s="258"/>
      <c r="GG1357" s="258"/>
      <c r="GH1357" s="258"/>
      <c r="GI1357" s="258"/>
      <c r="GJ1357" s="258"/>
      <c r="GK1357" s="258"/>
      <c r="GL1357" s="258"/>
      <c r="GM1357" s="258"/>
      <c r="GN1357" s="258"/>
      <c r="GO1357" s="258"/>
      <c r="GP1357" s="258"/>
      <c r="GQ1357" s="258"/>
      <c r="GR1357" s="258"/>
      <c r="GS1357" s="258"/>
      <c r="GT1357" s="258"/>
      <c r="GU1357" s="258"/>
      <c r="GV1357" s="258"/>
      <c r="GW1357" s="258"/>
      <c r="GX1357" s="258"/>
      <c r="GY1357" s="258"/>
      <c r="GZ1357" s="258"/>
      <c r="HA1357" s="258"/>
      <c r="HB1357" s="258"/>
      <c r="HC1357" s="258"/>
      <c r="HD1357" s="258"/>
      <c r="HE1357" s="258"/>
      <c r="HF1357" s="258"/>
      <c r="HG1357" s="258"/>
      <c r="HH1357" s="258"/>
      <c r="HI1357" s="258"/>
      <c r="HJ1357" s="258"/>
      <c r="HK1357" s="258"/>
      <c r="HL1357" s="258"/>
      <c r="HM1357" s="258"/>
      <c r="HN1357" s="258"/>
      <c r="HO1357" s="258"/>
      <c r="HP1357" s="258"/>
      <c r="HQ1357" s="258"/>
      <c r="HR1357" s="258"/>
      <c r="HS1357" s="258"/>
      <c r="HT1357" s="258"/>
      <c r="HU1357" s="258"/>
      <c r="HV1357" s="258"/>
      <c r="HW1357" s="258"/>
      <c r="HX1357" s="258"/>
      <c r="HY1357" s="258"/>
      <c r="HZ1357" s="258"/>
      <c r="IA1357" s="258"/>
      <c r="IB1357" s="258"/>
      <c r="IC1357" s="258"/>
      <c r="ID1357" s="258"/>
      <c r="IE1357" s="258"/>
      <c r="IF1357" s="258"/>
      <c r="IG1357" s="258"/>
      <c r="IH1357" s="258"/>
      <c r="II1357" s="258"/>
      <c r="IJ1357" s="258"/>
      <c r="IK1357" s="258"/>
      <c r="IL1357" s="258"/>
      <c r="IM1357" s="258"/>
      <c r="IN1357" s="258"/>
      <c r="IO1357" s="258"/>
      <c r="IP1357" s="258"/>
      <c r="IQ1357" s="258"/>
      <c r="IR1357" s="258"/>
      <c r="IS1357" s="258"/>
      <c r="IT1357" s="258"/>
      <c r="IU1357" s="258"/>
      <c r="IV1357" s="258"/>
      <c r="IW1357" s="258"/>
      <c r="IX1357" s="258"/>
      <c r="IY1357" s="258"/>
      <c r="IZ1357" s="258"/>
      <c r="JA1357" s="258"/>
      <c r="JB1357" s="258"/>
      <c r="JC1357" s="258"/>
      <c r="JD1357" s="258"/>
      <c r="JE1357" s="258"/>
      <c r="JF1357" s="258"/>
      <c r="JG1357" s="258"/>
      <c r="JH1357" s="258"/>
    </row>
    <row r="1358" spans="1:268" s="867" customFormat="1" ht="15" customHeight="1" x14ac:dyDescent="0.25">
      <c r="A1358" s="813">
        <v>1</v>
      </c>
      <c r="B1358" s="813">
        <v>1</v>
      </c>
      <c r="C1358" s="1488" t="s">
        <v>308</v>
      </c>
      <c r="D1358" s="1300"/>
      <c r="E1358" s="1301"/>
      <c r="F1358" s="1301"/>
      <c r="G1358" s="1301"/>
      <c r="H1358" s="1499"/>
      <c r="I1358" s="1603"/>
      <c r="J1358" s="1603"/>
      <c r="K1358" s="1604"/>
      <c r="L1358" s="1604"/>
      <c r="M1358" s="1604"/>
      <c r="N1358" s="1604"/>
      <c r="O1358" s="1604"/>
      <c r="P1358" s="1604"/>
      <c r="Q1358" s="1634"/>
      <c r="R1358" s="1634"/>
      <c r="S1358" s="1634"/>
      <c r="T1358" s="1634"/>
      <c r="U1358" s="1634"/>
      <c r="V1358" s="1634"/>
      <c r="W1358" s="1831"/>
      <c r="X1358" s="1634"/>
      <c r="Y1358" s="1634"/>
      <c r="Z1358" s="1634"/>
      <c r="AA1358" s="1683"/>
      <c r="AB1358" s="1634"/>
      <c r="AC1358" s="842"/>
      <c r="AD1358" s="258"/>
      <c r="AE1358" s="258"/>
      <c r="AF1358" s="258"/>
      <c r="AG1358" s="258"/>
      <c r="AH1358" s="258"/>
      <c r="AI1358" s="258"/>
      <c r="AJ1358" s="258"/>
      <c r="AK1358" s="258"/>
      <c r="AL1358" s="258"/>
      <c r="AM1358" s="258"/>
      <c r="AN1358" s="258"/>
      <c r="AO1358" s="258"/>
      <c r="AP1358" s="258"/>
      <c r="AQ1358" s="258"/>
      <c r="AR1358" s="258"/>
      <c r="AS1358" s="258"/>
      <c r="AT1358" s="258"/>
      <c r="AU1358" s="258"/>
      <c r="AV1358" s="258"/>
      <c r="AW1358" s="258"/>
      <c r="AX1358" s="258"/>
      <c r="AY1358" s="258"/>
      <c r="AZ1358" s="258"/>
      <c r="BA1358" s="258"/>
      <c r="BB1358" s="258"/>
      <c r="BC1358" s="258"/>
      <c r="BD1358" s="258"/>
      <c r="BE1358" s="258"/>
      <c r="BF1358" s="258"/>
      <c r="BG1358" s="258"/>
      <c r="BH1358" s="258"/>
      <c r="BI1358" s="258"/>
      <c r="BJ1358" s="258"/>
      <c r="BK1358" s="258"/>
      <c r="BL1358" s="258"/>
      <c r="BM1358" s="258"/>
      <c r="BN1358" s="258"/>
      <c r="BO1358" s="258"/>
      <c r="BP1358" s="258"/>
      <c r="BQ1358" s="258"/>
      <c r="BR1358" s="258"/>
      <c r="BS1358" s="258"/>
      <c r="BT1358" s="258"/>
      <c r="BU1358" s="258"/>
      <c r="BV1358" s="258"/>
      <c r="BW1358" s="258"/>
      <c r="BX1358" s="258"/>
      <c r="BY1358" s="258"/>
      <c r="BZ1358" s="258"/>
      <c r="CA1358" s="258"/>
      <c r="CB1358" s="258"/>
      <c r="CC1358" s="258"/>
      <c r="CD1358" s="258"/>
      <c r="CE1358" s="258"/>
      <c r="CF1358" s="258"/>
      <c r="CG1358" s="258"/>
      <c r="CH1358" s="258"/>
      <c r="CI1358" s="258"/>
      <c r="CJ1358" s="258"/>
      <c r="CK1358" s="258"/>
      <c r="CL1358" s="258"/>
      <c r="CM1358" s="258"/>
      <c r="CN1358" s="258"/>
      <c r="CO1358" s="258"/>
      <c r="CP1358" s="258"/>
      <c r="CQ1358" s="258"/>
      <c r="CR1358" s="258"/>
      <c r="CS1358" s="258"/>
      <c r="CT1358" s="258"/>
      <c r="CU1358" s="258"/>
      <c r="CV1358" s="258"/>
      <c r="CW1358" s="258"/>
      <c r="CX1358" s="258"/>
      <c r="CY1358" s="258"/>
      <c r="CZ1358" s="258"/>
      <c r="DA1358" s="258"/>
      <c r="DB1358" s="258"/>
      <c r="DC1358" s="258"/>
      <c r="DD1358" s="258"/>
      <c r="DE1358" s="258"/>
      <c r="DF1358" s="258"/>
      <c r="DG1358" s="258"/>
      <c r="DH1358" s="258"/>
      <c r="DI1358" s="258"/>
      <c r="DJ1358" s="258"/>
      <c r="DK1358" s="258"/>
      <c r="DL1358" s="258"/>
      <c r="DM1358" s="258"/>
      <c r="DN1358" s="258"/>
      <c r="DO1358" s="258"/>
      <c r="DP1358" s="258"/>
      <c r="DQ1358" s="258"/>
      <c r="DR1358" s="258"/>
      <c r="DS1358" s="258"/>
      <c r="DT1358" s="258"/>
      <c r="DU1358" s="258"/>
      <c r="DV1358" s="258"/>
      <c r="DW1358" s="258"/>
      <c r="DX1358" s="258"/>
      <c r="DY1358" s="258"/>
      <c r="DZ1358" s="258"/>
      <c r="EA1358" s="258"/>
      <c r="EB1358" s="258"/>
      <c r="EC1358" s="258"/>
      <c r="ED1358" s="258"/>
      <c r="EE1358" s="258"/>
      <c r="EF1358" s="258"/>
      <c r="EG1358" s="258"/>
      <c r="EH1358" s="258"/>
      <c r="EI1358" s="258"/>
      <c r="EJ1358" s="258"/>
      <c r="EK1358" s="258"/>
      <c r="EL1358" s="258"/>
      <c r="EM1358" s="258"/>
      <c r="EN1358" s="258"/>
      <c r="EO1358" s="258"/>
      <c r="EP1358" s="258"/>
      <c r="EQ1358" s="258"/>
      <c r="ER1358" s="258"/>
      <c r="ES1358" s="258"/>
      <c r="ET1358" s="258"/>
      <c r="EU1358" s="258"/>
      <c r="EV1358" s="258"/>
      <c r="EW1358" s="258"/>
      <c r="EX1358" s="258"/>
      <c r="EY1358" s="258"/>
      <c r="EZ1358" s="258"/>
      <c r="FA1358" s="258"/>
      <c r="FB1358" s="258"/>
      <c r="FC1358" s="258"/>
      <c r="FD1358" s="258"/>
      <c r="FE1358" s="258"/>
      <c r="FF1358" s="258"/>
      <c r="FG1358" s="258"/>
      <c r="FH1358" s="258"/>
      <c r="FI1358" s="258"/>
      <c r="FJ1358" s="258"/>
      <c r="FK1358" s="258"/>
      <c r="FL1358" s="258"/>
      <c r="FM1358" s="258"/>
      <c r="FN1358" s="258"/>
      <c r="FO1358" s="258"/>
      <c r="FP1358" s="258"/>
      <c r="FQ1358" s="258"/>
      <c r="FR1358" s="258"/>
      <c r="FS1358" s="258"/>
      <c r="FT1358" s="258"/>
      <c r="FU1358" s="258"/>
      <c r="FV1358" s="258"/>
      <c r="FW1358" s="258"/>
      <c r="FX1358" s="258"/>
      <c r="FY1358" s="258"/>
      <c r="FZ1358" s="258"/>
      <c r="GA1358" s="258"/>
      <c r="GB1358" s="258"/>
      <c r="GC1358" s="258"/>
      <c r="GD1358" s="258"/>
      <c r="GE1358" s="258"/>
      <c r="GF1358" s="258"/>
      <c r="GG1358" s="258"/>
      <c r="GH1358" s="258"/>
      <c r="GI1358" s="258"/>
      <c r="GJ1358" s="258"/>
      <c r="GK1358" s="258"/>
      <c r="GL1358" s="258"/>
      <c r="GM1358" s="258"/>
      <c r="GN1358" s="258"/>
      <c r="GO1358" s="258"/>
      <c r="GP1358" s="258"/>
      <c r="GQ1358" s="258"/>
      <c r="GR1358" s="258"/>
      <c r="GS1358" s="258"/>
      <c r="GT1358" s="258"/>
      <c r="GU1358" s="258"/>
      <c r="GV1358" s="258"/>
      <c r="GW1358" s="258"/>
      <c r="GX1358" s="258"/>
      <c r="GY1358" s="258"/>
      <c r="GZ1358" s="258"/>
      <c r="HA1358" s="258"/>
      <c r="HB1358" s="258"/>
      <c r="HC1358" s="258"/>
      <c r="HD1358" s="258"/>
      <c r="HE1358" s="258"/>
      <c r="HF1358" s="258"/>
      <c r="HG1358" s="258"/>
      <c r="HH1358" s="258"/>
      <c r="HI1358" s="258"/>
      <c r="HJ1358" s="258"/>
      <c r="HK1358" s="258"/>
      <c r="HL1358" s="258"/>
      <c r="HM1358" s="258"/>
      <c r="HN1358" s="258"/>
      <c r="HO1358" s="258"/>
      <c r="HP1358" s="258"/>
      <c r="HQ1358" s="258"/>
      <c r="HR1358" s="258"/>
      <c r="HS1358" s="258"/>
      <c r="HT1358" s="258"/>
      <c r="HU1358" s="258"/>
      <c r="HV1358" s="258"/>
      <c r="HW1358" s="258"/>
      <c r="HX1358" s="258"/>
      <c r="HY1358" s="258"/>
      <c r="HZ1358" s="258"/>
      <c r="IA1358" s="258"/>
      <c r="IB1358" s="258"/>
      <c r="IC1358" s="258"/>
      <c r="ID1358" s="258"/>
      <c r="IE1358" s="258"/>
      <c r="IF1358" s="258"/>
      <c r="IG1358" s="258"/>
      <c r="IH1358" s="258"/>
      <c r="II1358" s="258"/>
      <c r="IJ1358" s="258"/>
      <c r="IK1358" s="258"/>
      <c r="IL1358" s="258"/>
      <c r="IM1358" s="258"/>
      <c r="IN1358" s="258"/>
      <c r="IO1358" s="258"/>
      <c r="IP1358" s="258"/>
      <c r="IQ1358" s="258"/>
      <c r="IR1358" s="258"/>
      <c r="IS1358" s="258"/>
      <c r="IT1358" s="258"/>
      <c r="IU1358" s="258"/>
      <c r="IV1358" s="258"/>
      <c r="IW1358" s="258"/>
      <c r="IX1358" s="258"/>
      <c r="IY1358" s="258"/>
      <c r="IZ1358" s="258"/>
      <c r="JA1358" s="258"/>
      <c r="JB1358" s="258"/>
      <c r="JC1358" s="258"/>
      <c r="JD1358" s="258"/>
      <c r="JE1358" s="258"/>
      <c r="JF1358" s="258"/>
      <c r="JG1358" s="258"/>
      <c r="JH1358" s="258"/>
    </row>
    <row r="1359" spans="1:268" s="867" customFormat="1" ht="15" customHeight="1" x14ac:dyDescent="0.25">
      <c r="A1359" s="813">
        <v>1</v>
      </c>
      <c r="B1359" s="813">
        <v>1</v>
      </c>
      <c r="C1359" s="1300" t="s">
        <v>202</v>
      </c>
      <c r="D1359" s="1300"/>
      <c r="E1359" s="1301">
        <f t="shared" ref="E1359:H1383" si="719">E1313</f>
        <v>31602</v>
      </c>
      <c r="F1359" s="1301">
        <f t="shared" si="719"/>
        <v>15801</v>
      </c>
      <c r="G1359" s="1301">
        <f t="shared" si="719"/>
        <v>12126</v>
      </c>
      <c r="H1359" s="1499">
        <f t="shared" si="719"/>
        <v>76.741978355800271</v>
      </c>
      <c r="I1359" s="1603"/>
      <c r="J1359" s="1603"/>
      <c r="K1359" s="1604"/>
      <c r="L1359" s="1604"/>
      <c r="M1359" s="1604"/>
      <c r="N1359" s="1604"/>
      <c r="O1359" s="1604"/>
      <c r="P1359" s="1604"/>
      <c r="Q1359" s="1634"/>
      <c r="R1359" s="1634"/>
      <c r="S1359" s="1634"/>
      <c r="T1359" s="1634"/>
      <c r="U1359" s="1634"/>
      <c r="V1359" s="1634"/>
      <c r="W1359" s="1831"/>
      <c r="X1359" s="1634"/>
      <c r="Y1359" s="1634"/>
      <c r="Z1359" s="1634"/>
      <c r="AA1359" s="1683"/>
      <c r="AB1359" s="1634"/>
      <c r="AC1359" s="842"/>
      <c r="AD1359" s="258"/>
      <c r="AE1359" s="258"/>
      <c r="AF1359" s="258"/>
      <c r="AG1359" s="258"/>
      <c r="AH1359" s="258"/>
      <c r="AI1359" s="258"/>
      <c r="AJ1359" s="258"/>
      <c r="AK1359" s="258"/>
      <c r="AL1359" s="258"/>
      <c r="AM1359" s="258"/>
      <c r="AN1359" s="258"/>
      <c r="AO1359" s="258"/>
      <c r="AP1359" s="258"/>
      <c r="AQ1359" s="258"/>
      <c r="AR1359" s="258"/>
      <c r="AS1359" s="258"/>
      <c r="AT1359" s="258"/>
      <c r="AU1359" s="258"/>
      <c r="AV1359" s="258"/>
      <c r="AW1359" s="258"/>
      <c r="AX1359" s="258"/>
      <c r="AY1359" s="258"/>
      <c r="AZ1359" s="258"/>
      <c r="BA1359" s="258"/>
      <c r="BB1359" s="258"/>
      <c r="BC1359" s="258"/>
      <c r="BD1359" s="258"/>
      <c r="BE1359" s="258"/>
      <c r="BF1359" s="258"/>
      <c r="BG1359" s="258"/>
      <c r="BH1359" s="258"/>
      <c r="BI1359" s="258"/>
      <c r="BJ1359" s="258"/>
      <c r="BK1359" s="258"/>
      <c r="BL1359" s="258"/>
      <c r="BM1359" s="258"/>
      <c r="BN1359" s="258"/>
      <c r="BO1359" s="258"/>
      <c r="BP1359" s="258"/>
      <c r="BQ1359" s="258"/>
      <c r="BR1359" s="258"/>
      <c r="BS1359" s="258"/>
      <c r="BT1359" s="258"/>
      <c r="BU1359" s="258"/>
      <c r="BV1359" s="258"/>
      <c r="BW1359" s="258"/>
      <c r="BX1359" s="258"/>
      <c r="BY1359" s="258"/>
      <c r="BZ1359" s="258"/>
      <c r="CA1359" s="258"/>
      <c r="CB1359" s="258"/>
      <c r="CC1359" s="258"/>
      <c r="CD1359" s="258"/>
      <c r="CE1359" s="258"/>
      <c r="CF1359" s="258"/>
      <c r="CG1359" s="258"/>
      <c r="CH1359" s="258"/>
      <c r="CI1359" s="258"/>
      <c r="CJ1359" s="258"/>
      <c r="CK1359" s="258"/>
      <c r="CL1359" s="258"/>
      <c r="CM1359" s="258"/>
      <c r="CN1359" s="258"/>
      <c r="CO1359" s="258"/>
      <c r="CP1359" s="258"/>
      <c r="CQ1359" s="258"/>
      <c r="CR1359" s="258"/>
      <c r="CS1359" s="258"/>
      <c r="CT1359" s="258"/>
      <c r="CU1359" s="258"/>
      <c r="CV1359" s="258"/>
      <c r="CW1359" s="258"/>
      <c r="CX1359" s="258"/>
      <c r="CY1359" s="258"/>
      <c r="CZ1359" s="258"/>
      <c r="DA1359" s="258"/>
      <c r="DB1359" s="258"/>
      <c r="DC1359" s="258"/>
      <c r="DD1359" s="258"/>
      <c r="DE1359" s="258"/>
      <c r="DF1359" s="258"/>
      <c r="DG1359" s="258"/>
      <c r="DH1359" s="258"/>
      <c r="DI1359" s="258"/>
      <c r="DJ1359" s="258"/>
      <c r="DK1359" s="258"/>
      <c r="DL1359" s="258"/>
      <c r="DM1359" s="258"/>
      <c r="DN1359" s="258"/>
      <c r="DO1359" s="258"/>
      <c r="DP1359" s="258"/>
      <c r="DQ1359" s="258"/>
      <c r="DR1359" s="258"/>
      <c r="DS1359" s="258"/>
      <c r="DT1359" s="258"/>
      <c r="DU1359" s="258"/>
      <c r="DV1359" s="258"/>
      <c r="DW1359" s="258"/>
      <c r="DX1359" s="258"/>
      <c r="DY1359" s="258"/>
      <c r="DZ1359" s="258"/>
      <c r="EA1359" s="258"/>
      <c r="EB1359" s="258"/>
      <c r="EC1359" s="258"/>
      <c r="ED1359" s="258"/>
      <c r="EE1359" s="258"/>
      <c r="EF1359" s="258"/>
      <c r="EG1359" s="258"/>
      <c r="EH1359" s="258"/>
      <c r="EI1359" s="258"/>
      <c r="EJ1359" s="258"/>
      <c r="EK1359" s="258"/>
      <c r="EL1359" s="258"/>
      <c r="EM1359" s="258"/>
      <c r="EN1359" s="258"/>
      <c r="EO1359" s="258"/>
      <c r="EP1359" s="258"/>
      <c r="EQ1359" s="258"/>
      <c r="ER1359" s="258"/>
      <c r="ES1359" s="258"/>
      <c r="ET1359" s="258"/>
      <c r="EU1359" s="258"/>
      <c r="EV1359" s="258"/>
      <c r="EW1359" s="258"/>
      <c r="EX1359" s="258"/>
      <c r="EY1359" s="258"/>
      <c r="EZ1359" s="258"/>
      <c r="FA1359" s="258"/>
      <c r="FB1359" s="258"/>
      <c r="FC1359" s="258"/>
      <c r="FD1359" s="258"/>
      <c r="FE1359" s="258"/>
      <c r="FF1359" s="258"/>
      <c r="FG1359" s="258"/>
      <c r="FH1359" s="258"/>
      <c r="FI1359" s="258"/>
      <c r="FJ1359" s="258"/>
      <c r="FK1359" s="258"/>
      <c r="FL1359" s="258"/>
      <c r="FM1359" s="258"/>
      <c r="FN1359" s="258"/>
      <c r="FO1359" s="258"/>
      <c r="FP1359" s="258"/>
      <c r="FQ1359" s="258"/>
      <c r="FR1359" s="258"/>
      <c r="FS1359" s="258"/>
      <c r="FT1359" s="258"/>
      <c r="FU1359" s="258"/>
      <c r="FV1359" s="258"/>
      <c r="FW1359" s="258"/>
      <c r="FX1359" s="258"/>
      <c r="FY1359" s="258"/>
      <c r="FZ1359" s="258"/>
      <c r="GA1359" s="258"/>
      <c r="GB1359" s="258"/>
      <c r="GC1359" s="258"/>
      <c r="GD1359" s="258"/>
      <c r="GE1359" s="258"/>
      <c r="GF1359" s="258"/>
      <c r="GG1359" s="258"/>
      <c r="GH1359" s="258"/>
      <c r="GI1359" s="258"/>
      <c r="GJ1359" s="258"/>
      <c r="GK1359" s="258"/>
      <c r="GL1359" s="258"/>
      <c r="GM1359" s="258"/>
      <c r="GN1359" s="258"/>
      <c r="GO1359" s="258"/>
      <c r="GP1359" s="258"/>
      <c r="GQ1359" s="258"/>
      <c r="GR1359" s="258"/>
      <c r="GS1359" s="258"/>
      <c r="GT1359" s="258"/>
      <c r="GU1359" s="258"/>
      <c r="GV1359" s="258"/>
      <c r="GW1359" s="258"/>
      <c r="GX1359" s="258"/>
      <c r="GY1359" s="258"/>
      <c r="GZ1359" s="258"/>
      <c r="HA1359" s="258"/>
      <c r="HB1359" s="258"/>
      <c r="HC1359" s="258"/>
      <c r="HD1359" s="258"/>
      <c r="HE1359" s="258"/>
      <c r="HF1359" s="258"/>
      <c r="HG1359" s="258"/>
      <c r="HH1359" s="258"/>
      <c r="HI1359" s="258"/>
      <c r="HJ1359" s="258"/>
      <c r="HK1359" s="258"/>
      <c r="HL1359" s="258"/>
      <c r="HM1359" s="258"/>
      <c r="HN1359" s="258"/>
      <c r="HO1359" s="258"/>
      <c r="HP1359" s="258"/>
      <c r="HQ1359" s="258"/>
      <c r="HR1359" s="258"/>
      <c r="HS1359" s="258"/>
      <c r="HT1359" s="258"/>
      <c r="HU1359" s="258"/>
      <c r="HV1359" s="258"/>
      <c r="HW1359" s="258"/>
      <c r="HX1359" s="258"/>
      <c r="HY1359" s="258"/>
      <c r="HZ1359" s="258"/>
      <c r="IA1359" s="258"/>
      <c r="IB1359" s="258"/>
      <c r="IC1359" s="258"/>
      <c r="ID1359" s="258"/>
      <c r="IE1359" s="258"/>
      <c r="IF1359" s="258"/>
      <c r="IG1359" s="258"/>
      <c r="IH1359" s="258"/>
      <c r="II1359" s="258"/>
      <c r="IJ1359" s="258"/>
      <c r="IK1359" s="258"/>
      <c r="IL1359" s="258"/>
      <c r="IM1359" s="258"/>
      <c r="IN1359" s="258"/>
      <c r="IO1359" s="258"/>
      <c r="IP1359" s="258"/>
      <c r="IQ1359" s="258"/>
      <c r="IR1359" s="258"/>
      <c r="IS1359" s="258"/>
      <c r="IT1359" s="258"/>
      <c r="IU1359" s="258"/>
      <c r="IV1359" s="258"/>
      <c r="IW1359" s="258"/>
      <c r="IX1359" s="258"/>
      <c r="IY1359" s="258"/>
      <c r="IZ1359" s="258"/>
      <c r="JA1359" s="258"/>
      <c r="JB1359" s="258"/>
      <c r="JC1359" s="258"/>
      <c r="JD1359" s="258"/>
      <c r="JE1359" s="258"/>
      <c r="JF1359" s="258"/>
      <c r="JG1359" s="258"/>
      <c r="JH1359" s="258"/>
    </row>
    <row r="1360" spans="1:268" s="867" customFormat="1" ht="30.75" customHeight="1" x14ac:dyDescent="0.25">
      <c r="A1360" s="813">
        <v>1</v>
      </c>
      <c r="B1360" s="813">
        <v>1</v>
      </c>
      <c r="C1360" s="1300" t="s">
        <v>309</v>
      </c>
      <c r="D1360" s="1300"/>
      <c r="E1360" s="1301">
        <f t="shared" si="719"/>
        <v>0</v>
      </c>
      <c r="F1360" s="1301">
        <f t="shared" si="719"/>
        <v>0</v>
      </c>
      <c r="G1360" s="1301">
        <f t="shared" si="719"/>
        <v>0</v>
      </c>
      <c r="H1360" s="1499">
        <f t="shared" si="719"/>
        <v>0</v>
      </c>
      <c r="I1360" s="1603"/>
      <c r="J1360" s="1603"/>
      <c r="K1360" s="1604"/>
      <c r="L1360" s="1604"/>
      <c r="M1360" s="1604"/>
      <c r="N1360" s="1604"/>
      <c r="O1360" s="1604"/>
      <c r="P1360" s="1604"/>
      <c r="Q1360" s="1634"/>
      <c r="R1360" s="1634"/>
      <c r="S1360" s="1634"/>
      <c r="T1360" s="1634"/>
      <c r="U1360" s="1634"/>
      <c r="V1360" s="1634"/>
      <c r="W1360" s="1831"/>
      <c r="X1360" s="1634"/>
      <c r="Y1360" s="1634"/>
      <c r="Z1360" s="1634"/>
      <c r="AA1360" s="1683"/>
      <c r="AB1360" s="1634"/>
      <c r="AC1360" s="842"/>
      <c r="AD1360" s="258"/>
      <c r="AE1360" s="258"/>
      <c r="AF1360" s="258"/>
      <c r="AG1360" s="258"/>
      <c r="AH1360" s="258"/>
      <c r="AI1360" s="258"/>
      <c r="AJ1360" s="258"/>
      <c r="AK1360" s="258"/>
      <c r="AL1360" s="258"/>
      <c r="AM1360" s="258"/>
      <c r="AN1360" s="258"/>
      <c r="AO1360" s="258"/>
      <c r="AP1360" s="258"/>
      <c r="AQ1360" s="258"/>
      <c r="AR1360" s="258"/>
      <c r="AS1360" s="258"/>
      <c r="AT1360" s="258"/>
      <c r="AU1360" s="258"/>
      <c r="AV1360" s="258"/>
      <c r="AW1360" s="258"/>
      <c r="AX1360" s="258"/>
      <c r="AY1360" s="258"/>
      <c r="AZ1360" s="258"/>
      <c r="BA1360" s="258"/>
      <c r="BB1360" s="258"/>
      <c r="BC1360" s="258"/>
      <c r="BD1360" s="258"/>
      <c r="BE1360" s="258"/>
      <c r="BF1360" s="258"/>
      <c r="BG1360" s="258"/>
      <c r="BH1360" s="258"/>
      <c r="BI1360" s="258"/>
      <c r="BJ1360" s="258"/>
      <c r="BK1360" s="258"/>
      <c r="BL1360" s="258"/>
      <c r="BM1360" s="258"/>
      <c r="BN1360" s="258"/>
      <c r="BO1360" s="258"/>
      <c r="BP1360" s="258"/>
      <c r="BQ1360" s="258"/>
      <c r="BR1360" s="258"/>
      <c r="BS1360" s="258"/>
      <c r="BT1360" s="258"/>
      <c r="BU1360" s="258"/>
      <c r="BV1360" s="258"/>
      <c r="BW1360" s="258"/>
      <c r="BX1360" s="258"/>
      <c r="BY1360" s="258"/>
      <c r="BZ1360" s="258"/>
      <c r="CA1360" s="258"/>
      <c r="CB1360" s="258"/>
      <c r="CC1360" s="258"/>
      <c r="CD1360" s="258"/>
      <c r="CE1360" s="258"/>
      <c r="CF1360" s="258"/>
      <c r="CG1360" s="258"/>
      <c r="CH1360" s="258"/>
      <c r="CI1360" s="258"/>
      <c r="CJ1360" s="258"/>
      <c r="CK1360" s="258"/>
      <c r="CL1360" s="258"/>
      <c r="CM1360" s="258"/>
      <c r="CN1360" s="258"/>
      <c r="CO1360" s="258"/>
      <c r="CP1360" s="258"/>
      <c r="CQ1360" s="258"/>
      <c r="CR1360" s="258"/>
      <c r="CS1360" s="258"/>
      <c r="CT1360" s="258"/>
      <c r="CU1360" s="258"/>
      <c r="CV1360" s="258"/>
      <c r="CW1360" s="258"/>
      <c r="CX1360" s="258"/>
      <c r="CY1360" s="258"/>
      <c r="CZ1360" s="258"/>
      <c r="DA1360" s="258"/>
      <c r="DB1360" s="258"/>
      <c r="DC1360" s="258"/>
      <c r="DD1360" s="258"/>
      <c r="DE1360" s="258"/>
      <c r="DF1360" s="258"/>
      <c r="DG1360" s="258"/>
      <c r="DH1360" s="258"/>
      <c r="DI1360" s="258"/>
      <c r="DJ1360" s="258"/>
      <c r="DK1360" s="258"/>
      <c r="DL1360" s="258"/>
      <c r="DM1360" s="258"/>
      <c r="DN1360" s="258"/>
      <c r="DO1360" s="258"/>
      <c r="DP1360" s="258"/>
      <c r="DQ1360" s="258"/>
      <c r="DR1360" s="258"/>
      <c r="DS1360" s="258"/>
      <c r="DT1360" s="258"/>
      <c r="DU1360" s="258"/>
      <c r="DV1360" s="258"/>
      <c r="DW1360" s="258"/>
      <c r="DX1360" s="258"/>
      <c r="DY1360" s="258"/>
      <c r="DZ1360" s="258"/>
      <c r="EA1360" s="258"/>
      <c r="EB1360" s="258"/>
      <c r="EC1360" s="258"/>
      <c r="ED1360" s="258"/>
      <c r="EE1360" s="258"/>
      <c r="EF1360" s="258"/>
      <c r="EG1360" s="258"/>
      <c r="EH1360" s="258"/>
      <c r="EI1360" s="258"/>
      <c r="EJ1360" s="258"/>
      <c r="EK1360" s="258"/>
      <c r="EL1360" s="258"/>
      <c r="EM1360" s="258"/>
      <c r="EN1360" s="258"/>
      <c r="EO1360" s="258"/>
      <c r="EP1360" s="258"/>
      <c r="EQ1360" s="258"/>
      <c r="ER1360" s="258"/>
      <c r="ES1360" s="258"/>
      <c r="ET1360" s="258"/>
      <c r="EU1360" s="258"/>
      <c r="EV1360" s="258"/>
      <c r="EW1360" s="258"/>
      <c r="EX1360" s="258"/>
      <c r="EY1360" s="258"/>
      <c r="EZ1360" s="258"/>
      <c r="FA1360" s="258"/>
      <c r="FB1360" s="258"/>
      <c r="FC1360" s="258"/>
      <c r="FD1360" s="258"/>
      <c r="FE1360" s="258"/>
      <c r="FF1360" s="258"/>
      <c r="FG1360" s="258"/>
      <c r="FH1360" s="258"/>
      <c r="FI1360" s="258"/>
      <c r="FJ1360" s="258"/>
      <c r="FK1360" s="258"/>
      <c r="FL1360" s="258"/>
      <c r="FM1360" s="258"/>
      <c r="FN1360" s="258"/>
      <c r="FO1360" s="258"/>
      <c r="FP1360" s="258"/>
      <c r="FQ1360" s="258"/>
      <c r="FR1360" s="258"/>
      <c r="FS1360" s="258"/>
      <c r="FT1360" s="258"/>
      <c r="FU1360" s="258"/>
      <c r="FV1360" s="258"/>
      <c r="FW1360" s="258"/>
      <c r="FX1360" s="258"/>
      <c r="FY1360" s="258"/>
      <c r="FZ1360" s="258"/>
      <c r="GA1360" s="258"/>
      <c r="GB1360" s="258"/>
      <c r="GC1360" s="258"/>
      <c r="GD1360" s="258"/>
      <c r="GE1360" s="258"/>
      <c r="GF1360" s="258"/>
      <c r="GG1360" s="258"/>
      <c r="GH1360" s="258"/>
      <c r="GI1360" s="258"/>
      <c r="GJ1360" s="258"/>
      <c r="GK1360" s="258"/>
      <c r="GL1360" s="258"/>
      <c r="GM1360" s="258"/>
      <c r="GN1360" s="258"/>
      <c r="GO1360" s="258"/>
      <c r="GP1360" s="258"/>
      <c r="GQ1360" s="258"/>
      <c r="GR1360" s="258"/>
      <c r="GS1360" s="258"/>
      <c r="GT1360" s="258"/>
      <c r="GU1360" s="258"/>
      <c r="GV1360" s="258"/>
      <c r="GW1360" s="258"/>
      <c r="GX1360" s="258"/>
      <c r="GY1360" s="258"/>
      <c r="GZ1360" s="258"/>
      <c r="HA1360" s="258"/>
      <c r="HB1360" s="258"/>
      <c r="HC1360" s="258"/>
      <c r="HD1360" s="258"/>
      <c r="HE1360" s="258"/>
      <c r="HF1360" s="258"/>
      <c r="HG1360" s="258"/>
      <c r="HH1360" s="258"/>
      <c r="HI1360" s="258"/>
      <c r="HJ1360" s="258"/>
      <c r="HK1360" s="258"/>
      <c r="HL1360" s="258"/>
      <c r="HM1360" s="258"/>
      <c r="HN1360" s="258"/>
      <c r="HO1360" s="258"/>
      <c r="HP1360" s="258"/>
      <c r="HQ1360" s="258"/>
      <c r="HR1360" s="258"/>
      <c r="HS1360" s="258"/>
      <c r="HT1360" s="258"/>
      <c r="HU1360" s="258"/>
      <c r="HV1360" s="258"/>
      <c r="HW1360" s="258"/>
      <c r="HX1360" s="258"/>
      <c r="HY1360" s="258"/>
      <c r="HZ1360" s="258"/>
      <c r="IA1360" s="258"/>
      <c r="IB1360" s="258"/>
      <c r="IC1360" s="258"/>
      <c r="ID1360" s="258"/>
      <c r="IE1360" s="258"/>
      <c r="IF1360" s="258"/>
      <c r="IG1360" s="258"/>
      <c r="IH1360" s="258"/>
      <c r="II1360" s="258"/>
      <c r="IJ1360" s="258"/>
      <c r="IK1360" s="258"/>
      <c r="IL1360" s="258"/>
      <c r="IM1360" s="258"/>
      <c r="IN1360" s="258"/>
      <c r="IO1360" s="258"/>
      <c r="IP1360" s="258"/>
      <c r="IQ1360" s="258"/>
      <c r="IR1360" s="258"/>
      <c r="IS1360" s="258"/>
      <c r="IT1360" s="258"/>
      <c r="IU1360" s="258"/>
      <c r="IV1360" s="258"/>
      <c r="IW1360" s="258"/>
      <c r="IX1360" s="258"/>
      <c r="IY1360" s="258"/>
      <c r="IZ1360" s="258"/>
      <c r="JA1360" s="258"/>
      <c r="JB1360" s="258"/>
      <c r="JC1360" s="258"/>
      <c r="JD1360" s="258"/>
      <c r="JE1360" s="258"/>
      <c r="JF1360" s="258"/>
      <c r="JG1360" s="258"/>
      <c r="JH1360" s="258"/>
    </row>
    <row r="1361" spans="1:268" s="867" customFormat="1" ht="33.75" customHeight="1" x14ac:dyDescent="0.25">
      <c r="A1361" s="813">
        <v>1</v>
      </c>
      <c r="B1361" s="813">
        <v>1</v>
      </c>
      <c r="C1361" s="1300" t="s">
        <v>310</v>
      </c>
      <c r="D1361" s="1300"/>
      <c r="E1361" s="1301">
        <f t="shared" si="719"/>
        <v>20402</v>
      </c>
      <c r="F1361" s="1301">
        <f t="shared" si="719"/>
        <v>10201</v>
      </c>
      <c r="G1361" s="1301">
        <f t="shared" si="719"/>
        <v>4814</v>
      </c>
      <c r="H1361" s="1499">
        <f t="shared" si="719"/>
        <v>47.191451818449167</v>
      </c>
      <c r="I1361" s="1603"/>
      <c r="J1361" s="1603"/>
      <c r="K1361" s="1604"/>
      <c r="L1361" s="1604"/>
      <c r="M1361" s="1604"/>
      <c r="N1361" s="1604"/>
      <c r="O1361" s="1604"/>
      <c r="P1361" s="1604"/>
      <c r="Q1361" s="1634"/>
      <c r="R1361" s="1634"/>
      <c r="S1361" s="1634"/>
      <c r="T1361" s="1634"/>
      <c r="U1361" s="1634"/>
      <c r="V1361" s="1634"/>
      <c r="W1361" s="1831"/>
      <c r="X1361" s="1634"/>
      <c r="Y1361" s="1634"/>
      <c r="Z1361" s="1634"/>
      <c r="AA1361" s="1683"/>
      <c r="AB1361" s="1634"/>
      <c r="AC1361" s="842"/>
      <c r="AD1361" s="258"/>
      <c r="AE1361" s="258"/>
      <c r="AF1361" s="258"/>
      <c r="AG1361" s="258"/>
      <c r="AH1361" s="258"/>
      <c r="AI1361" s="258"/>
      <c r="AJ1361" s="258"/>
      <c r="AK1361" s="258"/>
      <c r="AL1361" s="258"/>
      <c r="AM1361" s="258"/>
      <c r="AN1361" s="258"/>
      <c r="AO1361" s="258"/>
      <c r="AP1361" s="258"/>
      <c r="AQ1361" s="258"/>
      <c r="AR1361" s="258"/>
      <c r="AS1361" s="258"/>
      <c r="AT1361" s="258"/>
      <c r="AU1361" s="258"/>
      <c r="AV1361" s="258"/>
      <c r="AW1361" s="258"/>
      <c r="AX1361" s="258"/>
      <c r="AY1361" s="258"/>
      <c r="AZ1361" s="258"/>
      <c r="BA1361" s="258"/>
      <c r="BB1361" s="258"/>
      <c r="BC1361" s="258"/>
      <c r="BD1361" s="258"/>
      <c r="BE1361" s="258"/>
      <c r="BF1361" s="258"/>
      <c r="BG1361" s="258"/>
      <c r="BH1361" s="258"/>
      <c r="BI1361" s="258"/>
      <c r="BJ1361" s="258"/>
      <c r="BK1361" s="258"/>
      <c r="BL1361" s="258"/>
      <c r="BM1361" s="258"/>
      <c r="BN1361" s="258"/>
      <c r="BO1361" s="258"/>
      <c r="BP1361" s="258"/>
      <c r="BQ1361" s="258"/>
      <c r="BR1361" s="258"/>
      <c r="BS1361" s="258"/>
      <c r="BT1361" s="258"/>
      <c r="BU1361" s="258"/>
      <c r="BV1361" s="258"/>
      <c r="BW1361" s="258"/>
      <c r="BX1361" s="258"/>
      <c r="BY1361" s="258"/>
      <c r="BZ1361" s="258"/>
      <c r="CA1361" s="258"/>
      <c r="CB1361" s="258"/>
      <c r="CC1361" s="258"/>
      <c r="CD1361" s="258"/>
      <c r="CE1361" s="258"/>
      <c r="CF1361" s="258"/>
      <c r="CG1361" s="258"/>
      <c r="CH1361" s="258"/>
      <c r="CI1361" s="258"/>
      <c r="CJ1361" s="258"/>
      <c r="CK1361" s="258"/>
      <c r="CL1361" s="258"/>
      <c r="CM1361" s="258"/>
      <c r="CN1361" s="258"/>
      <c r="CO1361" s="258"/>
      <c r="CP1361" s="258"/>
      <c r="CQ1361" s="258"/>
      <c r="CR1361" s="258"/>
      <c r="CS1361" s="258"/>
      <c r="CT1361" s="258"/>
      <c r="CU1361" s="258"/>
      <c r="CV1361" s="258"/>
      <c r="CW1361" s="258"/>
      <c r="CX1361" s="258"/>
      <c r="CY1361" s="258"/>
      <c r="CZ1361" s="258"/>
      <c r="DA1361" s="258"/>
      <c r="DB1361" s="258"/>
      <c r="DC1361" s="258"/>
      <c r="DD1361" s="258"/>
      <c r="DE1361" s="258"/>
      <c r="DF1361" s="258"/>
      <c r="DG1361" s="258"/>
      <c r="DH1361" s="258"/>
      <c r="DI1361" s="258"/>
      <c r="DJ1361" s="258"/>
      <c r="DK1361" s="258"/>
      <c r="DL1361" s="258"/>
      <c r="DM1361" s="258"/>
      <c r="DN1361" s="258"/>
      <c r="DO1361" s="258"/>
      <c r="DP1361" s="258"/>
      <c r="DQ1361" s="258"/>
      <c r="DR1361" s="258"/>
      <c r="DS1361" s="258"/>
      <c r="DT1361" s="258"/>
      <c r="DU1361" s="258"/>
      <c r="DV1361" s="258"/>
      <c r="DW1361" s="258"/>
      <c r="DX1361" s="258"/>
      <c r="DY1361" s="258"/>
      <c r="DZ1361" s="258"/>
      <c r="EA1361" s="258"/>
      <c r="EB1361" s="258"/>
      <c r="EC1361" s="258"/>
      <c r="ED1361" s="258"/>
      <c r="EE1361" s="258"/>
      <c r="EF1361" s="258"/>
      <c r="EG1361" s="258"/>
      <c r="EH1361" s="258"/>
      <c r="EI1361" s="258"/>
      <c r="EJ1361" s="258"/>
      <c r="EK1361" s="258"/>
      <c r="EL1361" s="258"/>
      <c r="EM1361" s="258"/>
      <c r="EN1361" s="258"/>
      <c r="EO1361" s="258"/>
      <c r="EP1361" s="258"/>
      <c r="EQ1361" s="258"/>
      <c r="ER1361" s="258"/>
      <c r="ES1361" s="258"/>
      <c r="ET1361" s="258"/>
      <c r="EU1361" s="258"/>
      <c r="EV1361" s="258"/>
      <c r="EW1361" s="258"/>
      <c r="EX1361" s="258"/>
      <c r="EY1361" s="258"/>
      <c r="EZ1361" s="258"/>
      <c r="FA1361" s="258"/>
      <c r="FB1361" s="258"/>
      <c r="FC1361" s="258"/>
      <c r="FD1361" s="258"/>
      <c r="FE1361" s="258"/>
      <c r="FF1361" s="258"/>
      <c r="FG1361" s="258"/>
      <c r="FH1361" s="258"/>
      <c r="FI1361" s="258"/>
      <c r="FJ1361" s="258"/>
      <c r="FK1361" s="258"/>
      <c r="FL1361" s="258"/>
      <c r="FM1361" s="258"/>
      <c r="FN1361" s="258"/>
      <c r="FO1361" s="258"/>
      <c r="FP1361" s="258"/>
      <c r="FQ1361" s="258"/>
      <c r="FR1361" s="258"/>
      <c r="FS1361" s="258"/>
      <c r="FT1361" s="258"/>
      <c r="FU1361" s="258"/>
      <c r="FV1361" s="258"/>
      <c r="FW1361" s="258"/>
      <c r="FX1361" s="258"/>
      <c r="FY1361" s="258"/>
      <c r="FZ1361" s="258"/>
      <c r="GA1361" s="258"/>
      <c r="GB1361" s="258"/>
      <c r="GC1361" s="258"/>
      <c r="GD1361" s="258"/>
      <c r="GE1361" s="258"/>
      <c r="GF1361" s="258"/>
      <c r="GG1361" s="258"/>
      <c r="GH1361" s="258"/>
      <c r="GI1361" s="258"/>
      <c r="GJ1361" s="258"/>
      <c r="GK1361" s="258"/>
      <c r="GL1361" s="258"/>
      <c r="GM1361" s="258"/>
      <c r="GN1361" s="258"/>
      <c r="GO1361" s="258"/>
      <c r="GP1361" s="258"/>
      <c r="GQ1361" s="258"/>
      <c r="GR1361" s="258"/>
      <c r="GS1361" s="258"/>
      <c r="GT1361" s="258"/>
      <c r="GU1361" s="258"/>
      <c r="GV1361" s="258"/>
      <c r="GW1361" s="258"/>
      <c r="GX1361" s="258"/>
      <c r="GY1361" s="258"/>
      <c r="GZ1361" s="258"/>
      <c r="HA1361" s="258"/>
      <c r="HB1361" s="258"/>
      <c r="HC1361" s="258"/>
      <c r="HD1361" s="258"/>
      <c r="HE1361" s="258"/>
      <c r="HF1361" s="258"/>
      <c r="HG1361" s="258"/>
      <c r="HH1361" s="258"/>
      <c r="HI1361" s="258"/>
      <c r="HJ1361" s="258"/>
      <c r="HK1361" s="258"/>
      <c r="HL1361" s="258"/>
      <c r="HM1361" s="258"/>
      <c r="HN1361" s="258"/>
      <c r="HO1361" s="258"/>
      <c r="HP1361" s="258"/>
      <c r="HQ1361" s="258"/>
      <c r="HR1361" s="258"/>
      <c r="HS1361" s="258"/>
      <c r="HT1361" s="258"/>
      <c r="HU1361" s="258"/>
      <c r="HV1361" s="258"/>
      <c r="HW1361" s="258"/>
      <c r="HX1361" s="258"/>
      <c r="HY1361" s="258"/>
      <c r="HZ1361" s="258"/>
      <c r="IA1361" s="258"/>
      <c r="IB1361" s="258"/>
      <c r="IC1361" s="258"/>
      <c r="ID1361" s="258"/>
      <c r="IE1361" s="258"/>
      <c r="IF1361" s="258"/>
      <c r="IG1361" s="258"/>
      <c r="IH1361" s="258"/>
      <c r="II1361" s="258"/>
      <c r="IJ1361" s="258"/>
      <c r="IK1361" s="258"/>
      <c r="IL1361" s="258"/>
      <c r="IM1361" s="258"/>
      <c r="IN1361" s="258"/>
      <c r="IO1361" s="258"/>
      <c r="IP1361" s="258"/>
      <c r="IQ1361" s="258"/>
      <c r="IR1361" s="258"/>
      <c r="IS1361" s="258"/>
      <c r="IT1361" s="258"/>
      <c r="IU1361" s="258"/>
      <c r="IV1361" s="258"/>
      <c r="IW1361" s="258"/>
      <c r="IX1361" s="258"/>
      <c r="IY1361" s="258"/>
      <c r="IZ1361" s="258"/>
      <c r="JA1361" s="258"/>
      <c r="JB1361" s="258"/>
      <c r="JC1361" s="258"/>
      <c r="JD1361" s="258"/>
      <c r="JE1361" s="258"/>
      <c r="JF1361" s="258"/>
      <c r="JG1361" s="258"/>
      <c r="JH1361" s="258"/>
    </row>
    <row r="1362" spans="1:268" s="867" customFormat="1" ht="45" customHeight="1" x14ac:dyDescent="0.25">
      <c r="A1362" s="813">
        <v>1</v>
      </c>
      <c r="B1362" s="813">
        <v>1</v>
      </c>
      <c r="C1362" s="1300" t="s">
        <v>311</v>
      </c>
      <c r="D1362" s="1300"/>
      <c r="E1362" s="1301">
        <f t="shared" si="719"/>
        <v>200</v>
      </c>
      <c r="F1362" s="1301">
        <f t="shared" si="719"/>
        <v>100</v>
      </c>
      <c r="G1362" s="1301">
        <f t="shared" si="719"/>
        <v>33</v>
      </c>
      <c r="H1362" s="1499">
        <f t="shared" si="719"/>
        <v>33</v>
      </c>
      <c r="I1362" s="1603"/>
      <c r="J1362" s="1603"/>
      <c r="K1362" s="1604"/>
      <c r="L1362" s="1604"/>
      <c r="M1362" s="1604"/>
      <c r="N1362" s="1604"/>
      <c r="O1362" s="1604"/>
      <c r="P1362" s="1604"/>
      <c r="Q1362" s="1634"/>
      <c r="R1362" s="1634"/>
      <c r="S1362" s="1634"/>
      <c r="T1362" s="1634"/>
      <c r="U1362" s="1634"/>
      <c r="V1362" s="1634"/>
      <c r="W1362" s="1831"/>
      <c r="X1362" s="1634"/>
      <c r="Y1362" s="1634"/>
      <c r="Z1362" s="1634"/>
      <c r="AA1362" s="1683"/>
      <c r="AB1362" s="1634"/>
      <c r="AC1362" s="842"/>
      <c r="AD1362" s="258"/>
      <c r="AE1362" s="258"/>
      <c r="AF1362" s="258"/>
      <c r="AG1362" s="258"/>
      <c r="AH1362" s="258"/>
      <c r="AI1362" s="258"/>
      <c r="AJ1362" s="258"/>
      <c r="AK1362" s="258"/>
      <c r="AL1362" s="258"/>
      <c r="AM1362" s="258"/>
      <c r="AN1362" s="258"/>
      <c r="AO1362" s="258"/>
      <c r="AP1362" s="258"/>
      <c r="AQ1362" s="258"/>
      <c r="AR1362" s="258"/>
      <c r="AS1362" s="258"/>
      <c r="AT1362" s="258"/>
      <c r="AU1362" s="258"/>
      <c r="AV1362" s="258"/>
      <c r="AW1362" s="258"/>
      <c r="AX1362" s="258"/>
      <c r="AY1362" s="258"/>
      <c r="AZ1362" s="258"/>
      <c r="BA1362" s="258"/>
      <c r="BB1362" s="258"/>
      <c r="BC1362" s="258"/>
      <c r="BD1362" s="258"/>
      <c r="BE1362" s="258"/>
      <c r="BF1362" s="258"/>
      <c r="BG1362" s="258"/>
      <c r="BH1362" s="258"/>
      <c r="BI1362" s="258"/>
      <c r="BJ1362" s="258"/>
      <c r="BK1362" s="258"/>
      <c r="BL1362" s="258"/>
      <c r="BM1362" s="258"/>
      <c r="BN1362" s="258"/>
      <c r="BO1362" s="258"/>
      <c r="BP1362" s="258"/>
      <c r="BQ1362" s="258"/>
      <c r="BR1362" s="258"/>
      <c r="BS1362" s="258"/>
      <c r="BT1362" s="258"/>
      <c r="BU1362" s="258"/>
      <c r="BV1362" s="258"/>
      <c r="BW1362" s="258"/>
      <c r="BX1362" s="258"/>
      <c r="BY1362" s="258"/>
      <c r="BZ1362" s="258"/>
      <c r="CA1362" s="258"/>
      <c r="CB1362" s="258"/>
      <c r="CC1362" s="258"/>
      <c r="CD1362" s="258"/>
      <c r="CE1362" s="258"/>
      <c r="CF1362" s="258"/>
      <c r="CG1362" s="258"/>
      <c r="CH1362" s="258"/>
      <c r="CI1362" s="258"/>
      <c r="CJ1362" s="258"/>
      <c r="CK1362" s="258"/>
      <c r="CL1362" s="258"/>
      <c r="CM1362" s="258"/>
      <c r="CN1362" s="258"/>
      <c r="CO1362" s="258"/>
      <c r="CP1362" s="258"/>
      <c r="CQ1362" s="258"/>
      <c r="CR1362" s="258"/>
      <c r="CS1362" s="258"/>
      <c r="CT1362" s="258"/>
      <c r="CU1362" s="258"/>
      <c r="CV1362" s="258"/>
      <c r="CW1362" s="258"/>
      <c r="CX1362" s="258"/>
      <c r="CY1362" s="258"/>
      <c r="CZ1362" s="258"/>
      <c r="DA1362" s="258"/>
      <c r="DB1362" s="258"/>
      <c r="DC1362" s="258"/>
      <c r="DD1362" s="258"/>
      <c r="DE1362" s="258"/>
      <c r="DF1362" s="258"/>
      <c r="DG1362" s="258"/>
      <c r="DH1362" s="258"/>
      <c r="DI1362" s="258"/>
      <c r="DJ1362" s="258"/>
      <c r="DK1362" s="258"/>
      <c r="DL1362" s="258"/>
      <c r="DM1362" s="258"/>
      <c r="DN1362" s="258"/>
      <c r="DO1362" s="258"/>
      <c r="DP1362" s="258"/>
      <c r="DQ1362" s="258"/>
      <c r="DR1362" s="258"/>
      <c r="DS1362" s="258"/>
      <c r="DT1362" s="258"/>
      <c r="DU1362" s="258"/>
      <c r="DV1362" s="258"/>
      <c r="DW1362" s="258"/>
      <c r="DX1362" s="258"/>
      <c r="DY1362" s="258"/>
      <c r="DZ1362" s="258"/>
      <c r="EA1362" s="258"/>
      <c r="EB1362" s="258"/>
      <c r="EC1362" s="258"/>
      <c r="ED1362" s="258"/>
      <c r="EE1362" s="258"/>
      <c r="EF1362" s="258"/>
      <c r="EG1362" s="258"/>
      <c r="EH1362" s="258"/>
      <c r="EI1362" s="258"/>
      <c r="EJ1362" s="258"/>
      <c r="EK1362" s="258"/>
      <c r="EL1362" s="258"/>
      <c r="EM1362" s="258"/>
      <c r="EN1362" s="258"/>
      <c r="EO1362" s="258"/>
      <c r="EP1362" s="258"/>
      <c r="EQ1362" s="258"/>
      <c r="ER1362" s="258"/>
      <c r="ES1362" s="258"/>
      <c r="ET1362" s="258"/>
      <c r="EU1362" s="258"/>
      <c r="EV1362" s="258"/>
      <c r="EW1362" s="258"/>
      <c r="EX1362" s="258"/>
      <c r="EY1362" s="258"/>
      <c r="EZ1362" s="258"/>
      <c r="FA1362" s="258"/>
      <c r="FB1362" s="258"/>
      <c r="FC1362" s="258"/>
      <c r="FD1362" s="258"/>
      <c r="FE1362" s="258"/>
      <c r="FF1362" s="258"/>
      <c r="FG1362" s="258"/>
      <c r="FH1362" s="258"/>
      <c r="FI1362" s="258"/>
      <c r="FJ1362" s="258"/>
      <c r="FK1362" s="258"/>
      <c r="FL1362" s="258"/>
      <c r="FM1362" s="258"/>
      <c r="FN1362" s="258"/>
      <c r="FO1362" s="258"/>
      <c r="FP1362" s="258"/>
      <c r="FQ1362" s="258"/>
      <c r="FR1362" s="258"/>
      <c r="FS1362" s="258"/>
      <c r="FT1362" s="258"/>
      <c r="FU1362" s="258"/>
      <c r="FV1362" s="258"/>
      <c r="FW1362" s="258"/>
      <c r="FX1362" s="258"/>
      <c r="FY1362" s="258"/>
      <c r="FZ1362" s="258"/>
      <c r="GA1362" s="258"/>
      <c r="GB1362" s="258"/>
      <c r="GC1362" s="258"/>
      <c r="GD1362" s="258"/>
      <c r="GE1362" s="258"/>
      <c r="GF1362" s="258"/>
      <c r="GG1362" s="258"/>
      <c r="GH1362" s="258"/>
      <c r="GI1362" s="258"/>
      <c r="GJ1362" s="258"/>
      <c r="GK1362" s="258"/>
      <c r="GL1362" s="258"/>
      <c r="GM1362" s="258"/>
      <c r="GN1362" s="258"/>
      <c r="GO1362" s="258"/>
      <c r="GP1362" s="258"/>
      <c r="GQ1362" s="258"/>
      <c r="GR1362" s="258"/>
      <c r="GS1362" s="258"/>
      <c r="GT1362" s="258"/>
      <c r="GU1362" s="258"/>
      <c r="GV1362" s="258"/>
      <c r="GW1362" s="258"/>
      <c r="GX1362" s="258"/>
      <c r="GY1362" s="258"/>
      <c r="GZ1362" s="258"/>
      <c r="HA1362" s="258"/>
      <c r="HB1362" s="258"/>
      <c r="HC1362" s="258"/>
      <c r="HD1362" s="258"/>
      <c r="HE1362" s="258"/>
      <c r="HF1362" s="258"/>
      <c r="HG1362" s="258"/>
      <c r="HH1362" s="258"/>
      <c r="HI1362" s="258"/>
      <c r="HJ1362" s="258"/>
      <c r="HK1362" s="258"/>
      <c r="HL1362" s="258"/>
      <c r="HM1362" s="258"/>
      <c r="HN1362" s="258"/>
      <c r="HO1362" s="258"/>
      <c r="HP1362" s="258"/>
      <c r="HQ1362" s="258"/>
      <c r="HR1362" s="258"/>
      <c r="HS1362" s="258"/>
      <c r="HT1362" s="258"/>
      <c r="HU1362" s="258"/>
      <c r="HV1362" s="258"/>
      <c r="HW1362" s="258"/>
      <c r="HX1362" s="258"/>
      <c r="HY1362" s="258"/>
      <c r="HZ1362" s="258"/>
      <c r="IA1362" s="258"/>
      <c r="IB1362" s="258"/>
      <c r="IC1362" s="258"/>
      <c r="ID1362" s="258"/>
      <c r="IE1362" s="258"/>
      <c r="IF1362" s="258"/>
      <c r="IG1362" s="258"/>
      <c r="IH1362" s="258"/>
      <c r="II1362" s="258"/>
      <c r="IJ1362" s="258"/>
      <c r="IK1362" s="258"/>
      <c r="IL1362" s="258"/>
      <c r="IM1362" s="258"/>
      <c r="IN1362" s="258"/>
      <c r="IO1362" s="258"/>
      <c r="IP1362" s="258"/>
      <c r="IQ1362" s="258"/>
      <c r="IR1362" s="258"/>
      <c r="IS1362" s="258"/>
      <c r="IT1362" s="258"/>
      <c r="IU1362" s="258"/>
      <c r="IV1362" s="258"/>
      <c r="IW1362" s="258"/>
      <c r="IX1362" s="258"/>
      <c r="IY1362" s="258"/>
      <c r="IZ1362" s="258"/>
      <c r="JA1362" s="258"/>
      <c r="JB1362" s="258"/>
      <c r="JC1362" s="258"/>
      <c r="JD1362" s="258"/>
      <c r="JE1362" s="258"/>
      <c r="JF1362" s="258"/>
      <c r="JG1362" s="258"/>
      <c r="JH1362" s="258"/>
    </row>
    <row r="1363" spans="1:268" s="867" customFormat="1" ht="45" customHeight="1" x14ac:dyDescent="0.25">
      <c r="A1363" s="813"/>
      <c r="B1363" s="813"/>
      <c r="C1363" s="1300" t="s">
        <v>312</v>
      </c>
      <c r="D1363" s="1300"/>
      <c r="E1363" s="1301">
        <f t="shared" si="719"/>
        <v>11000</v>
      </c>
      <c r="F1363" s="1301">
        <f t="shared" si="719"/>
        <v>5500</v>
      </c>
      <c r="G1363" s="1301">
        <f t="shared" si="719"/>
        <v>7279</v>
      </c>
      <c r="H1363" s="1499">
        <f t="shared" si="719"/>
        <v>132.34545454545454</v>
      </c>
      <c r="I1363" s="1603"/>
      <c r="J1363" s="1603"/>
      <c r="K1363" s="1604"/>
      <c r="L1363" s="1604"/>
      <c r="M1363" s="1604"/>
      <c r="N1363" s="1604"/>
      <c r="O1363" s="1604"/>
      <c r="P1363" s="1604"/>
      <c r="Q1363" s="1634"/>
      <c r="R1363" s="1634"/>
      <c r="S1363" s="1634"/>
      <c r="T1363" s="1634"/>
      <c r="U1363" s="1634"/>
      <c r="V1363" s="1634"/>
      <c r="W1363" s="1831"/>
      <c r="X1363" s="1634"/>
      <c r="Y1363" s="1634"/>
      <c r="Z1363" s="1634"/>
      <c r="AA1363" s="1683"/>
      <c r="AB1363" s="1634"/>
      <c r="AC1363" s="842"/>
      <c r="AD1363" s="258"/>
      <c r="AE1363" s="258"/>
      <c r="AF1363" s="258"/>
      <c r="AG1363" s="258"/>
      <c r="AH1363" s="258"/>
      <c r="AI1363" s="258"/>
      <c r="AJ1363" s="258"/>
      <c r="AK1363" s="258"/>
      <c r="AL1363" s="258"/>
      <c r="AM1363" s="258"/>
      <c r="AN1363" s="258"/>
      <c r="AO1363" s="258"/>
      <c r="AP1363" s="258"/>
      <c r="AQ1363" s="258"/>
      <c r="AR1363" s="258"/>
      <c r="AS1363" s="258"/>
      <c r="AT1363" s="258"/>
      <c r="AU1363" s="258"/>
      <c r="AV1363" s="258"/>
      <c r="AW1363" s="258"/>
      <c r="AX1363" s="258"/>
      <c r="AY1363" s="258"/>
      <c r="AZ1363" s="258"/>
      <c r="BA1363" s="258"/>
      <c r="BB1363" s="258"/>
      <c r="BC1363" s="258"/>
      <c r="BD1363" s="258"/>
      <c r="BE1363" s="258"/>
      <c r="BF1363" s="258"/>
      <c r="BG1363" s="258"/>
      <c r="BH1363" s="258"/>
      <c r="BI1363" s="258"/>
      <c r="BJ1363" s="258"/>
      <c r="BK1363" s="258"/>
      <c r="BL1363" s="258"/>
      <c r="BM1363" s="258"/>
      <c r="BN1363" s="258"/>
      <c r="BO1363" s="258"/>
      <c r="BP1363" s="258"/>
      <c r="BQ1363" s="258"/>
      <c r="BR1363" s="258"/>
      <c r="BS1363" s="258"/>
      <c r="BT1363" s="258"/>
      <c r="BU1363" s="258"/>
      <c r="BV1363" s="258"/>
      <c r="BW1363" s="258"/>
      <c r="BX1363" s="258"/>
      <c r="BY1363" s="258"/>
      <c r="BZ1363" s="258"/>
      <c r="CA1363" s="258"/>
      <c r="CB1363" s="258"/>
      <c r="CC1363" s="258"/>
      <c r="CD1363" s="258"/>
      <c r="CE1363" s="258"/>
      <c r="CF1363" s="258"/>
      <c r="CG1363" s="258"/>
      <c r="CH1363" s="258"/>
      <c r="CI1363" s="258"/>
      <c r="CJ1363" s="258"/>
      <c r="CK1363" s="258"/>
      <c r="CL1363" s="258"/>
      <c r="CM1363" s="258"/>
      <c r="CN1363" s="258"/>
      <c r="CO1363" s="258"/>
      <c r="CP1363" s="258"/>
      <c r="CQ1363" s="258"/>
      <c r="CR1363" s="258"/>
      <c r="CS1363" s="258"/>
      <c r="CT1363" s="258"/>
      <c r="CU1363" s="258"/>
      <c r="CV1363" s="258"/>
      <c r="CW1363" s="258"/>
      <c r="CX1363" s="258"/>
      <c r="CY1363" s="258"/>
      <c r="CZ1363" s="258"/>
      <c r="DA1363" s="258"/>
      <c r="DB1363" s="258"/>
      <c r="DC1363" s="258"/>
      <c r="DD1363" s="258"/>
      <c r="DE1363" s="258"/>
      <c r="DF1363" s="258"/>
      <c r="DG1363" s="258"/>
      <c r="DH1363" s="258"/>
      <c r="DI1363" s="258"/>
      <c r="DJ1363" s="258"/>
      <c r="DK1363" s="258"/>
      <c r="DL1363" s="258"/>
      <c r="DM1363" s="258"/>
      <c r="DN1363" s="258"/>
      <c r="DO1363" s="258"/>
      <c r="DP1363" s="258"/>
      <c r="DQ1363" s="258"/>
      <c r="DR1363" s="258"/>
      <c r="DS1363" s="258"/>
      <c r="DT1363" s="258"/>
      <c r="DU1363" s="258"/>
      <c r="DV1363" s="258"/>
      <c r="DW1363" s="258"/>
      <c r="DX1363" s="258"/>
      <c r="DY1363" s="258"/>
      <c r="DZ1363" s="258"/>
      <c r="EA1363" s="258"/>
      <c r="EB1363" s="258"/>
      <c r="EC1363" s="258"/>
      <c r="ED1363" s="258"/>
      <c r="EE1363" s="258"/>
      <c r="EF1363" s="258"/>
      <c r="EG1363" s="258"/>
      <c r="EH1363" s="258"/>
      <c r="EI1363" s="258"/>
      <c r="EJ1363" s="258"/>
      <c r="EK1363" s="258"/>
      <c r="EL1363" s="258"/>
      <c r="EM1363" s="258"/>
      <c r="EN1363" s="258"/>
      <c r="EO1363" s="258"/>
      <c r="EP1363" s="258"/>
      <c r="EQ1363" s="258"/>
      <c r="ER1363" s="258"/>
      <c r="ES1363" s="258"/>
      <c r="ET1363" s="258"/>
      <c r="EU1363" s="258"/>
      <c r="EV1363" s="258"/>
      <c r="EW1363" s="258"/>
      <c r="EX1363" s="258"/>
      <c r="EY1363" s="258"/>
      <c r="EZ1363" s="258"/>
      <c r="FA1363" s="258"/>
      <c r="FB1363" s="258"/>
      <c r="FC1363" s="258"/>
      <c r="FD1363" s="258"/>
      <c r="FE1363" s="258"/>
      <c r="FF1363" s="258"/>
      <c r="FG1363" s="258"/>
      <c r="FH1363" s="258"/>
      <c r="FI1363" s="258"/>
      <c r="FJ1363" s="258"/>
      <c r="FK1363" s="258"/>
      <c r="FL1363" s="258"/>
      <c r="FM1363" s="258"/>
      <c r="FN1363" s="258"/>
      <c r="FO1363" s="258"/>
      <c r="FP1363" s="258"/>
      <c r="FQ1363" s="258"/>
      <c r="FR1363" s="258"/>
      <c r="FS1363" s="258"/>
      <c r="FT1363" s="258"/>
      <c r="FU1363" s="258"/>
      <c r="FV1363" s="258"/>
      <c r="FW1363" s="258"/>
      <c r="FX1363" s="258"/>
      <c r="FY1363" s="258"/>
      <c r="FZ1363" s="258"/>
      <c r="GA1363" s="258"/>
      <c r="GB1363" s="258"/>
      <c r="GC1363" s="258"/>
      <c r="GD1363" s="258"/>
      <c r="GE1363" s="258"/>
      <c r="GF1363" s="258"/>
      <c r="GG1363" s="258"/>
      <c r="GH1363" s="258"/>
      <c r="GI1363" s="258"/>
      <c r="GJ1363" s="258"/>
      <c r="GK1363" s="258"/>
      <c r="GL1363" s="258"/>
      <c r="GM1363" s="258"/>
      <c r="GN1363" s="258"/>
      <c r="GO1363" s="258"/>
      <c r="GP1363" s="258"/>
      <c r="GQ1363" s="258"/>
      <c r="GR1363" s="258"/>
      <c r="GS1363" s="258"/>
      <c r="GT1363" s="258"/>
      <c r="GU1363" s="258"/>
      <c r="GV1363" s="258"/>
      <c r="GW1363" s="258"/>
      <c r="GX1363" s="258"/>
      <c r="GY1363" s="258"/>
      <c r="GZ1363" s="258"/>
      <c r="HA1363" s="258"/>
      <c r="HB1363" s="258"/>
      <c r="HC1363" s="258"/>
      <c r="HD1363" s="258"/>
      <c r="HE1363" s="258"/>
      <c r="HF1363" s="258"/>
      <c r="HG1363" s="258"/>
      <c r="HH1363" s="258"/>
      <c r="HI1363" s="258"/>
      <c r="HJ1363" s="258"/>
      <c r="HK1363" s="258"/>
      <c r="HL1363" s="258"/>
      <c r="HM1363" s="258"/>
      <c r="HN1363" s="258"/>
      <c r="HO1363" s="258"/>
      <c r="HP1363" s="258"/>
      <c r="HQ1363" s="258"/>
      <c r="HR1363" s="258"/>
      <c r="HS1363" s="258"/>
      <c r="HT1363" s="258"/>
      <c r="HU1363" s="258"/>
      <c r="HV1363" s="258"/>
      <c r="HW1363" s="258"/>
      <c r="HX1363" s="258"/>
      <c r="HY1363" s="258"/>
      <c r="HZ1363" s="258"/>
      <c r="IA1363" s="258"/>
      <c r="IB1363" s="258"/>
      <c r="IC1363" s="258"/>
      <c r="ID1363" s="258"/>
      <c r="IE1363" s="258"/>
      <c r="IF1363" s="258"/>
      <c r="IG1363" s="258"/>
      <c r="IH1363" s="258"/>
      <c r="II1363" s="258"/>
      <c r="IJ1363" s="258"/>
      <c r="IK1363" s="258"/>
      <c r="IL1363" s="258"/>
      <c r="IM1363" s="258"/>
      <c r="IN1363" s="258"/>
      <c r="IO1363" s="258"/>
      <c r="IP1363" s="258"/>
      <c r="IQ1363" s="258"/>
      <c r="IR1363" s="258"/>
      <c r="IS1363" s="258"/>
      <c r="IT1363" s="258"/>
      <c r="IU1363" s="258"/>
      <c r="IV1363" s="258"/>
      <c r="IW1363" s="258"/>
      <c r="IX1363" s="258"/>
      <c r="IY1363" s="258"/>
      <c r="IZ1363" s="258"/>
      <c r="JA1363" s="258"/>
      <c r="JB1363" s="258"/>
      <c r="JC1363" s="258"/>
      <c r="JD1363" s="258"/>
      <c r="JE1363" s="258"/>
      <c r="JF1363" s="258"/>
      <c r="JG1363" s="258"/>
      <c r="JH1363" s="258"/>
    </row>
    <row r="1364" spans="1:268" s="867" customFormat="1" ht="45" customHeight="1" x14ac:dyDescent="0.25">
      <c r="A1364" s="813"/>
      <c r="B1364" s="813"/>
      <c r="C1364" s="1300" t="s">
        <v>159</v>
      </c>
      <c r="D1364" s="1300"/>
      <c r="E1364" s="1301">
        <f t="shared" si="719"/>
        <v>38000</v>
      </c>
      <c r="F1364" s="1301">
        <f t="shared" si="719"/>
        <v>19000</v>
      </c>
      <c r="G1364" s="1301">
        <f t="shared" si="719"/>
        <v>16729.970394736843</v>
      </c>
      <c r="H1364" s="1499">
        <f t="shared" si="719"/>
        <v>88.052475761772868</v>
      </c>
      <c r="I1364" s="1603"/>
      <c r="J1364" s="1603"/>
      <c r="K1364" s="1604"/>
      <c r="L1364" s="1604"/>
      <c r="M1364" s="1604"/>
      <c r="N1364" s="1604"/>
      <c r="O1364" s="1604"/>
      <c r="P1364" s="1604"/>
      <c r="Q1364" s="1634"/>
      <c r="R1364" s="1634"/>
      <c r="S1364" s="1634"/>
      <c r="T1364" s="1634"/>
      <c r="U1364" s="1634"/>
      <c r="V1364" s="1634"/>
      <c r="W1364" s="1831"/>
      <c r="X1364" s="1634"/>
      <c r="Y1364" s="1634"/>
      <c r="Z1364" s="1634"/>
      <c r="AA1364" s="1683"/>
      <c r="AB1364" s="1634"/>
      <c r="AC1364" s="842"/>
      <c r="AD1364" s="1964"/>
      <c r="AE1364" s="258"/>
      <c r="AF1364" s="258"/>
      <c r="AG1364" s="258"/>
      <c r="AH1364" s="258"/>
      <c r="AI1364" s="258"/>
      <c r="AJ1364" s="258"/>
      <c r="AK1364" s="258"/>
      <c r="AL1364" s="258"/>
      <c r="AM1364" s="258"/>
      <c r="AN1364" s="258"/>
      <c r="AO1364" s="258"/>
      <c r="AP1364" s="258"/>
      <c r="AQ1364" s="258"/>
      <c r="AR1364" s="258"/>
      <c r="AS1364" s="258"/>
      <c r="AT1364" s="258"/>
      <c r="AU1364" s="258"/>
      <c r="AV1364" s="258"/>
      <c r="AW1364" s="258"/>
      <c r="AX1364" s="258"/>
      <c r="AY1364" s="258"/>
      <c r="AZ1364" s="258"/>
      <c r="BA1364" s="258"/>
      <c r="BB1364" s="258"/>
      <c r="BC1364" s="258"/>
      <c r="BD1364" s="258"/>
      <c r="BE1364" s="258"/>
      <c r="BF1364" s="258"/>
      <c r="BG1364" s="258"/>
      <c r="BH1364" s="258"/>
      <c r="BI1364" s="258"/>
      <c r="BJ1364" s="258"/>
      <c r="BK1364" s="258"/>
      <c r="BL1364" s="258"/>
      <c r="BM1364" s="258"/>
      <c r="BN1364" s="258"/>
      <c r="BO1364" s="258"/>
      <c r="BP1364" s="258"/>
      <c r="BQ1364" s="258"/>
      <c r="BR1364" s="258"/>
      <c r="BS1364" s="258"/>
      <c r="BT1364" s="258"/>
      <c r="BU1364" s="258"/>
      <c r="BV1364" s="258"/>
      <c r="BW1364" s="258"/>
      <c r="BX1364" s="258"/>
      <c r="BY1364" s="258"/>
      <c r="BZ1364" s="258"/>
      <c r="CA1364" s="258"/>
      <c r="CB1364" s="258"/>
      <c r="CC1364" s="258"/>
      <c r="CD1364" s="258"/>
      <c r="CE1364" s="258"/>
      <c r="CF1364" s="258"/>
      <c r="CG1364" s="258"/>
      <c r="CH1364" s="258"/>
      <c r="CI1364" s="258"/>
      <c r="CJ1364" s="258"/>
      <c r="CK1364" s="258"/>
      <c r="CL1364" s="258"/>
      <c r="CM1364" s="258"/>
      <c r="CN1364" s="258"/>
      <c r="CO1364" s="258"/>
      <c r="CP1364" s="258"/>
      <c r="CQ1364" s="258"/>
      <c r="CR1364" s="258"/>
      <c r="CS1364" s="258"/>
      <c r="CT1364" s="258"/>
      <c r="CU1364" s="258"/>
      <c r="CV1364" s="258"/>
      <c r="CW1364" s="258"/>
      <c r="CX1364" s="258"/>
      <c r="CY1364" s="258"/>
      <c r="CZ1364" s="258"/>
      <c r="DA1364" s="258"/>
      <c r="DB1364" s="258"/>
      <c r="DC1364" s="258"/>
      <c r="DD1364" s="258"/>
      <c r="DE1364" s="258"/>
      <c r="DF1364" s="258"/>
      <c r="DG1364" s="258"/>
      <c r="DH1364" s="258"/>
      <c r="DI1364" s="258"/>
      <c r="DJ1364" s="258"/>
      <c r="DK1364" s="258"/>
      <c r="DL1364" s="258"/>
      <c r="DM1364" s="258"/>
      <c r="DN1364" s="258"/>
      <c r="DO1364" s="258"/>
      <c r="DP1364" s="258"/>
      <c r="DQ1364" s="258"/>
      <c r="DR1364" s="258"/>
      <c r="DS1364" s="258"/>
      <c r="DT1364" s="258"/>
      <c r="DU1364" s="258"/>
      <c r="DV1364" s="258"/>
      <c r="DW1364" s="258"/>
      <c r="DX1364" s="258"/>
      <c r="DY1364" s="258"/>
      <c r="DZ1364" s="258"/>
      <c r="EA1364" s="258"/>
      <c r="EB1364" s="258"/>
      <c r="EC1364" s="258"/>
      <c r="ED1364" s="258"/>
      <c r="EE1364" s="258"/>
      <c r="EF1364" s="258"/>
      <c r="EG1364" s="258"/>
      <c r="EH1364" s="258"/>
      <c r="EI1364" s="258"/>
      <c r="EJ1364" s="258"/>
      <c r="EK1364" s="258"/>
      <c r="EL1364" s="258"/>
      <c r="EM1364" s="258"/>
      <c r="EN1364" s="258"/>
      <c r="EO1364" s="258"/>
      <c r="EP1364" s="258"/>
      <c r="EQ1364" s="258"/>
      <c r="ER1364" s="258"/>
      <c r="ES1364" s="258"/>
      <c r="ET1364" s="258"/>
      <c r="EU1364" s="258"/>
      <c r="EV1364" s="258"/>
      <c r="EW1364" s="258"/>
      <c r="EX1364" s="258"/>
      <c r="EY1364" s="258"/>
      <c r="EZ1364" s="258"/>
      <c r="FA1364" s="258"/>
      <c r="FB1364" s="258"/>
      <c r="FC1364" s="258"/>
      <c r="FD1364" s="258"/>
      <c r="FE1364" s="258"/>
      <c r="FF1364" s="258"/>
      <c r="FG1364" s="258"/>
      <c r="FH1364" s="258"/>
      <c r="FI1364" s="258"/>
      <c r="FJ1364" s="258"/>
      <c r="FK1364" s="258"/>
      <c r="FL1364" s="258"/>
      <c r="FM1364" s="258"/>
      <c r="FN1364" s="258"/>
      <c r="FO1364" s="258"/>
      <c r="FP1364" s="258"/>
      <c r="FQ1364" s="258"/>
      <c r="FR1364" s="258"/>
      <c r="FS1364" s="258"/>
      <c r="FT1364" s="258"/>
      <c r="FU1364" s="258"/>
      <c r="FV1364" s="258"/>
      <c r="FW1364" s="258"/>
      <c r="FX1364" s="258"/>
      <c r="FY1364" s="258"/>
      <c r="FZ1364" s="258"/>
      <c r="GA1364" s="258"/>
      <c r="GB1364" s="258"/>
      <c r="GC1364" s="258"/>
      <c r="GD1364" s="258"/>
      <c r="GE1364" s="258"/>
      <c r="GF1364" s="258"/>
      <c r="GG1364" s="258"/>
      <c r="GH1364" s="258"/>
      <c r="GI1364" s="258"/>
      <c r="GJ1364" s="258"/>
      <c r="GK1364" s="258"/>
      <c r="GL1364" s="258"/>
      <c r="GM1364" s="258"/>
      <c r="GN1364" s="258"/>
      <c r="GO1364" s="258"/>
      <c r="GP1364" s="258"/>
      <c r="GQ1364" s="258"/>
      <c r="GR1364" s="258"/>
      <c r="GS1364" s="258"/>
      <c r="GT1364" s="258"/>
      <c r="GU1364" s="258"/>
      <c r="GV1364" s="258"/>
      <c r="GW1364" s="258"/>
      <c r="GX1364" s="258"/>
      <c r="GY1364" s="258"/>
      <c r="GZ1364" s="258"/>
      <c r="HA1364" s="258"/>
      <c r="HB1364" s="258"/>
      <c r="HC1364" s="258"/>
      <c r="HD1364" s="258"/>
      <c r="HE1364" s="258"/>
      <c r="HF1364" s="258"/>
      <c r="HG1364" s="258"/>
      <c r="HH1364" s="258"/>
      <c r="HI1364" s="258"/>
      <c r="HJ1364" s="258"/>
      <c r="HK1364" s="258"/>
      <c r="HL1364" s="258"/>
      <c r="HM1364" s="258"/>
      <c r="HN1364" s="258"/>
      <c r="HO1364" s="258"/>
      <c r="HP1364" s="258"/>
      <c r="HQ1364" s="258"/>
      <c r="HR1364" s="258"/>
      <c r="HS1364" s="258"/>
      <c r="HT1364" s="258"/>
      <c r="HU1364" s="258"/>
      <c r="HV1364" s="258"/>
      <c r="HW1364" s="258"/>
      <c r="HX1364" s="258"/>
      <c r="HY1364" s="258"/>
      <c r="HZ1364" s="258"/>
      <c r="IA1364" s="258"/>
      <c r="IB1364" s="258"/>
      <c r="IC1364" s="258"/>
      <c r="ID1364" s="258"/>
      <c r="IE1364" s="258"/>
      <c r="IF1364" s="258"/>
      <c r="IG1364" s="258"/>
      <c r="IH1364" s="258"/>
      <c r="II1364" s="258"/>
      <c r="IJ1364" s="258"/>
      <c r="IK1364" s="258"/>
      <c r="IL1364" s="258"/>
      <c r="IM1364" s="258"/>
      <c r="IN1364" s="258"/>
      <c r="IO1364" s="258"/>
      <c r="IP1364" s="258"/>
      <c r="IQ1364" s="258"/>
      <c r="IR1364" s="258"/>
      <c r="IS1364" s="258"/>
      <c r="IT1364" s="258"/>
      <c r="IU1364" s="258"/>
      <c r="IV1364" s="258"/>
      <c r="IW1364" s="258"/>
      <c r="IX1364" s="258"/>
      <c r="IY1364" s="258"/>
      <c r="IZ1364" s="258"/>
      <c r="JA1364" s="258"/>
      <c r="JB1364" s="258"/>
      <c r="JC1364" s="258"/>
      <c r="JD1364" s="258"/>
      <c r="JE1364" s="258"/>
      <c r="JF1364" s="258"/>
      <c r="JG1364" s="258"/>
      <c r="JH1364" s="258"/>
    </row>
    <row r="1365" spans="1:268" s="867" customFormat="1" ht="45" customHeight="1" x14ac:dyDescent="0.25">
      <c r="A1365" s="813"/>
      <c r="B1365" s="813"/>
      <c r="C1365" s="1300" t="s">
        <v>304</v>
      </c>
      <c r="D1365" s="1300"/>
      <c r="E1365" s="1301">
        <f t="shared" si="719"/>
        <v>18600</v>
      </c>
      <c r="F1365" s="1301">
        <f t="shared" si="719"/>
        <v>9300</v>
      </c>
      <c r="G1365" s="1301">
        <f t="shared" si="719"/>
        <v>6943</v>
      </c>
      <c r="H1365" s="1499">
        <f t="shared" si="719"/>
        <v>74.655913978494624</v>
      </c>
      <c r="I1365" s="1603"/>
      <c r="J1365" s="1603"/>
      <c r="K1365" s="1604"/>
      <c r="L1365" s="1604"/>
      <c r="M1365" s="1604"/>
      <c r="N1365" s="1604"/>
      <c r="O1365" s="1604"/>
      <c r="P1365" s="1604"/>
      <c r="Q1365" s="1634"/>
      <c r="R1365" s="1634"/>
      <c r="S1365" s="1634"/>
      <c r="T1365" s="1634"/>
      <c r="U1365" s="1634"/>
      <c r="V1365" s="1634"/>
      <c r="W1365" s="1831"/>
      <c r="X1365" s="1634"/>
      <c r="Y1365" s="1634"/>
      <c r="Z1365" s="1634"/>
      <c r="AA1365" s="1683"/>
      <c r="AB1365" s="1634"/>
      <c r="AC1365" s="842"/>
      <c r="AD1365" s="258"/>
      <c r="AE1365" s="258"/>
      <c r="AF1365" s="258"/>
      <c r="AG1365" s="258"/>
      <c r="AH1365" s="258"/>
      <c r="AI1365" s="258"/>
      <c r="AJ1365" s="258"/>
      <c r="AK1365" s="258"/>
      <c r="AL1365" s="258"/>
      <c r="AM1365" s="258"/>
      <c r="AN1365" s="258"/>
      <c r="AO1365" s="258"/>
      <c r="AP1365" s="258"/>
      <c r="AQ1365" s="258"/>
      <c r="AR1365" s="258"/>
      <c r="AS1365" s="258"/>
      <c r="AT1365" s="258"/>
      <c r="AU1365" s="258"/>
      <c r="AV1365" s="258"/>
      <c r="AW1365" s="258"/>
      <c r="AX1365" s="258"/>
      <c r="AY1365" s="258"/>
      <c r="AZ1365" s="258"/>
      <c r="BA1365" s="258"/>
      <c r="BB1365" s="258"/>
      <c r="BC1365" s="258"/>
      <c r="BD1365" s="258"/>
      <c r="BE1365" s="258"/>
      <c r="BF1365" s="258"/>
      <c r="BG1365" s="258"/>
      <c r="BH1365" s="258"/>
      <c r="BI1365" s="258"/>
      <c r="BJ1365" s="258"/>
      <c r="BK1365" s="258"/>
      <c r="BL1365" s="258"/>
      <c r="BM1365" s="258"/>
      <c r="BN1365" s="258"/>
      <c r="BO1365" s="258"/>
      <c r="BP1365" s="258"/>
      <c r="BQ1365" s="258"/>
      <c r="BR1365" s="258"/>
      <c r="BS1365" s="258"/>
      <c r="BT1365" s="258"/>
      <c r="BU1365" s="258"/>
      <c r="BV1365" s="258"/>
      <c r="BW1365" s="258"/>
      <c r="BX1365" s="258"/>
      <c r="BY1365" s="258"/>
      <c r="BZ1365" s="258"/>
      <c r="CA1365" s="258"/>
      <c r="CB1365" s="258"/>
      <c r="CC1365" s="258"/>
      <c r="CD1365" s="258"/>
      <c r="CE1365" s="258"/>
      <c r="CF1365" s="258"/>
      <c r="CG1365" s="258"/>
      <c r="CH1365" s="258"/>
      <c r="CI1365" s="258"/>
      <c r="CJ1365" s="258"/>
      <c r="CK1365" s="258"/>
      <c r="CL1365" s="258"/>
      <c r="CM1365" s="258"/>
      <c r="CN1365" s="258"/>
      <c r="CO1365" s="258"/>
      <c r="CP1365" s="258"/>
      <c r="CQ1365" s="258"/>
      <c r="CR1365" s="258"/>
      <c r="CS1365" s="258"/>
      <c r="CT1365" s="258"/>
      <c r="CU1365" s="258"/>
      <c r="CV1365" s="258"/>
      <c r="CW1365" s="258"/>
      <c r="CX1365" s="258"/>
      <c r="CY1365" s="258"/>
      <c r="CZ1365" s="258"/>
      <c r="DA1365" s="258"/>
      <c r="DB1365" s="258"/>
      <c r="DC1365" s="258"/>
      <c r="DD1365" s="258"/>
      <c r="DE1365" s="258"/>
      <c r="DF1365" s="258"/>
      <c r="DG1365" s="258"/>
      <c r="DH1365" s="258"/>
      <c r="DI1365" s="258"/>
      <c r="DJ1365" s="258"/>
      <c r="DK1365" s="258"/>
      <c r="DL1365" s="258"/>
      <c r="DM1365" s="258"/>
      <c r="DN1365" s="258"/>
      <c r="DO1365" s="258"/>
      <c r="DP1365" s="258"/>
      <c r="DQ1365" s="258"/>
      <c r="DR1365" s="258"/>
      <c r="DS1365" s="258"/>
      <c r="DT1365" s="258"/>
      <c r="DU1365" s="258"/>
      <c r="DV1365" s="258"/>
      <c r="DW1365" s="258"/>
      <c r="DX1365" s="258"/>
      <c r="DY1365" s="258"/>
      <c r="DZ1365" s="258"/>
      <c r="EA1365" s="258"/>
      <c r="EB1365" s="258"/>
      <c r="EC1365" s="258"/>
      <c r="ED1365" s="258"/>
      <c r="EE1365" s="258"/>
      <c r="EF1365" s="258"/>
      <c r="EG1365" s="258"/>
      <c r="EH1365" s="258"/>
      <c r="EI1365" s="258"/>
      <c r="EJ1365" s="258"/>
      <c r="EK1365" s="258"/>
      <c r="EL1365" s="258"/>
      <c r="EM1365" s="258"/>
      <c r="EN1365" s="258"/>
      <c r="EO1365" s="258"/>
      <c r="EP1365" s="258"/>
      <c r="EQ1365" s="258"/>
      <c r="ER1365" s="258"/>
      <c r="ES1365" s="258"/>
      <c r="ET1365" s="258"/>
      <c r="EU1365" s="258"/>
      <c r="EV1365" s="258"/>
      <c r="EW1365" s="258"/>
      <c r="EX1365" s="258"/>
      <c r="EY1365" s="258"/>
      <c r="EZ1365" s="258"/>
      <c r="FA1365" s="258"/>
      <c r="FB1365" s="258"/>
      <c r="FC1365" s="258"/>
      <c r="FD1365" s="258"/>
      <c r="FE1365" s="258"/>
      <c r="FF1365" s="258"/>
      <c r="FG1365" s="258"/>
      <c r="FH1365" s="258"/>
      <c r="FI1365" s="258"/>
      <c r="FJ1365" s="258"/>
      <c r="FK1365" s="258"/>
      <c r="FL1365" s="258"/>
      <c r="FM1365" s="258"/>
      <c r="FN1365" s="258"/>
      <c r="FO1365" s="258"/>
      <c r="FP1365" s="258"/>
      <c r="FQ1365" s="258"/>
      <c r="FR1365" s="258"/>
      <c r="FS1365" s="258"/>
      <c r="FT1365" s="258"/>
      <c r="FU1365" s="258"/>
      <c r="FV1365" s="258"/>
      <c r="FW1365" s="258"/>
      <c r="FX1365" s="258"/>
      <c r="FY1365" s="258"/>
      <c r="FZ1365" s="258"/>
      <c r="GA1365" s="258"/>
      <c r="GB1365" s="258"/>
      <c r="GC1365" s="258"/>
      <c r="GD1365" s="258"/>
      <c r="GE1365" s="258"/>
      <c r="GF1365" s="258"/>
      <c r="GG1365" s="258"/>
      <c r="GH1365" s="258"/>
      <c r="GI1365" s="258"/>
      <c r="GJ1365" s="258"/>
      <c r="GK1365" s="258"/>
      <c r="GL1365" s="258"/>
      <c r="GM1365" s="258"/>
      <c r="GN1365" s="258"/>
      <c r="GO1365" s="258"/>
      <c r="GP1365" s="258"/>
      <c r="GQ1365" s="258"/>
      <c r="GR1365" s="258"/>
      <c r="GS1365" s="258"/>
      <c r="GT1365" s="258"/>
      <c r="GU1365" s="258"/>
      <c r="GV1365" s="258"/>
      <c r="GW1365" s="258"/>
      <c r="GX1365" s="258"/>
      <c r="GY1365" s="258"/>
      <c r="GZ1365" s="258"/>
      <c r="HA1365" s="258"/>
      <c r="HB1365" s="258"/>
      <c r="HC1365" s="258"/>
      <c r="HD1365" s="258"/>
      <c r="HE1365" s="258"/>
      <c r="HF1365" s="258"/>
      <c r="HG1365" s="258"/>
      <c r="HH1365" s="258"/>
      <c r="HI1365" s="258"/>
      <c r="HJ1365" s="258"/>
      <c r="HK1365" s="258"/>
      <c r="HL1365" s="258"/>
      <c r="HM1365" s="258"/>
      <c r="HN1365" s="258"/>
      <c r="HO1365" s="258"/>
      <c r="HP1365" s="258"/>
      <c r="HQ1365" s="258"/>
      <c r="HR1365" s="258"/>
      <c r="HS1365" s="258"/>
      <c r="HT1365" s="258"/>
      <c r="HU1365" s="258"/>
      <c r="HV1365" s="258"/>
      <c r="HW1365" s="258"/>
      <c r="HX1365" s="258"/>
      <c r="HY1365" s="258"/>
      <c r="HZ1365" s="258"/>
      <c r="IA1365" s="258"/>
      <c r="IB1365" s="258"/>
      <c r="IC1365" s="258"/>
      <c r="ID1365" s="258"/>
      <c r="IE1365" s="258"/>
      <c r="IF1365" s="258"/>
      <c r="IG1365" s="258"/>
      <c r="IH1365" s="258"/>
      <c r="II1365" s="258"/>
      <c r="IJ1365" s="258"/>
      <c r="IK1365" s="258"/>
      <c r="IL1365" s="258"/>
      <c r="IM1365" s="258"/>
      <c r="IN1365" s="258"/>
      <c r="IO1365" s="258"/>
      <c r="IP1365" s="258"/>
      <c r="IQ1365" s="258"/>
      <c r="IR1365" s="258"/>
      <c r="IS1365" s="258"/>
      <c r="IT1365" s="258"/>
      <c r="IU1365" s="258"/>
      <c r="IV1365" s="258"/>
      <c r="IW1365" s="258"/>
      <c r="IX1365" s="258"/>
      <c r="IY1365" s="258"/>
      <c r="IZ1365" s="258"/>
      <c r="JA1365" s="258"/>
      <c r="JB1365" s="258"/>
      <c r="JC1365" s="258"/>
      <c r="JD1365" s="258"/>
      <c r="JE1365" s="258"/>
      <c r="JF1365" s="258"/>
      <c r="JG1365" s="258"/>
      <c r="JH1365" s="258"/>
    </row>
    <row r="1366" spans="1:268" s="867" customFormat="1" ht="45" customHeight="1" x14ac:dyDescent="0.25">
      <c r="A1366" s="813"/>
      <c r="B1366" s="813"/>
      <c r="C1366" s="1313" t="s">
        <v>171</v>
      </c>
      <c r="D1366" s="1300"/>
      <c r="E1366" s="1301">
        <f t="shared" si="719"/>
        <v>153202</v>
      </c>
      <c r="F1366" s="1301">
        <f t="shared" si="719"/>
        <v>76601</v>
      </c>
      <c r="G1366" s="1301">
        <f t="shared" si="719"/>
        <v>65661.905263157911</v>
      </c>
      <c r="H1366" s="1499">
        <f t="shared" si="719"/>
        <v>85.719383902505072</v>
      </c>
      <c r="I1366" s="1603"/>
      <c r="J1366" s="1603"/>
      <c r="K1366" s="1604"/>
      <c r="L1366" s="1604"/>
      <c r="M1366" s="1604"/>
      <c r="N1366" s="1604"/>
      <c r="O1366" s="1604"/>
      <c r="P1366" s="1604"/>
      <c r="Q1366" s="1634">
        <f>Q1320</f>
        <v>125284.62330595411</v>
      </c>
      <c r="R1366" s="1634">
        <f t="shared" ref="R1366:AB1366" si="720">R1320</f>
        <v>125284.62330595411</v>
      </c>
      <c r="S1366" s="1634">
        <f t="shared" ref="S1366:T1366" si="721">S1320</f>
        <v>125284.62330595411</v>
      </c>
      <c r="T1366" s="1634">
        <f t="shared" si="721"/>
        <v>125284.62330595411</v>
      </c>
      <c r="U1366" s="1634">
        <f t="shared" ref="U1366:V1366" si="722">U1320</f>
        <v>125284.62330595411</v>
      </c>
      <c r="V1366" s="1634">
        <f t="shared" si="722"/>
        <v>125552.17033999998</v>
      </c>
      <c r="W1366" s="1634">
        <f t="shared" si="720"/>
        <v>61830.386657840747</v>
      </c>
      <c r="X1366" s="1634">
        <f t="shared" si="720"/>
        <v>61644.767100000005</v>
      </c>
      <c r="Y1366" s="1634">
        <f t="shared" si="720"/>
        <v>0</v>
      </c>
      <c r="Z1366" s="1634">
        <f t="shared" si="720"/>
        <v>-185.61955784074235</v>
      </c>
      <c r="AA1366" s="1634">
        <f t="shared" si="720"/>
        <v>-569.41617999999994</v>
      </c>
      <c r="AB1366" s="1634">
        <f t="shared" si="720"/>
        <v>61075.350920000004</v>
      </c>
      <c r="AC1366" s="842"/>
      <c r="AD1366" s="258"/>
      <c r="AE1366" s="258"/>
      <c r="AF1366" s="258"/>
      <c r="AG1366" s="258"/>
      <c r="AH1366" s="258"/>
      <c r="AI1366" s="258"/>
      <c r="AJ1366" s="258"/>
      <c r="AK1366" s="258"/>
      <c r="AL1366" s="258"/>
      <c r="AM1366" s="258"/>
      <c r="AN1366" s="258"/>
      <c r="AO1366" s="258"/>
      <c r="AP1366" s="258"/>
      <c r="AQ1366" s="258"/>
      <c r="AR1366" s="258"/>
      <c r="AS1366" s="258"/>
      <c r="AT1366" s="258"/>
      <c r="AU1366" s="258"/>
      <c r="AV1366" s="258"/>
      <c r="AW1366" s="258"/>
      <c r="AX1366" s="258"/>
      <c r="AY1366" s="258"/>
      <c r="AZ1366" s="258"/>
      <c r="BA1366" s="258"/>
      <c r="BB1366" s="258"/>
      <c r="BC1366" s="258"/>
      <c r="BD1366" s="258"/>
      <c r="BE1366" s="258"/>
      <c r="BF1366" s="258"/>
      <c r="BG1366" s="258"/>
      <c r="BH1366" s="258"/>
      <c r="BI1366" s="258"/>
      <c r="BJ1366" s="258"/>
      <c r="BK1366" s="258"/>
      <c r="BL1366" s="258"/>
      <c r="BM1366" s="258"/>
      <c r="BN1366" s="258"/>
      <c r="BO1366" s="258"/>
      <c r="BP1366" s="258"/>
      <c r="BQ1366" s="258"/>
      <c r="BR1366" s="258"/>
      <c r="BS1366" s="258"/>
      <c r="BT1366" s="258"/>
      <c r="BU1366" s="258"/>
      <c r="BV1366" s="258"/>
      <c r="BW1366" s="258"/>
      <c r="BX1366" s="258"/>
      <c r="BY1366" s="258"/>
      <c r="BZ1366" s="258"/>
      <c r="CA1366" s="258"/>
      <c r="CB1366" s="258"/>
      <c r="CC1366" s="258"/>
      <c r="CD1366" s="258"/>
      <c r="CE1366" s="258"/>
      <c r="CF1366" s="258"/>
      <c r="CG1366" s="258"/>
      <c r="CH1366" s="258"/>
      <c r="CI1366" s="258"/>
      <c r="CJ1366" s="258"/>
      <c r="CK1366" s="258"/>
      <c r="CL1366" s="258"/>
      <c r="CM1366" s="258"/>
      <c r="CN1366" s="258"/>
      <c r="CO1366" s="258"/>
      <c r="CP1366" s="258"/>
      <c r="CQ1366" s="258"/>
      <c r="CR1366" s="258"/>
      <c r="CS1366" s="258"/>
      <c r="CT1366" s="258"/>
      <c r="CU1366" s="258"/>
      <c r="CV1366" s="258"/>
      <c r="CW1366" s="258"/>
      <c r="CX1366" s="258"/>
      <c r="CY1366" s="258"/>
      <c r="CZ1366" s="258"/>
      <c r="DA1366" s="258"/>
      <c r="DB1366" s="258"/>
      <c r="DC1366" s="258"/>
      <c r="DD1366" s="258"/>
      <c r="DE1366" s="258"/>
      <c r="DF1366" s="258"/>
      <c r="DG1366" s="258"/>
      <c r="DH1366" s="258"/>
      <c r="DI1366" s="258"/>
      <c r="DJ1366" s="258"/>
      <c r="DK1366" s="258"/>
      <c r="DL1366" s="258"/>
      <c r="DM1366" s="258"/>
      <c r="DN1366" s="258"/>
      <c r="DO1366" s="258"/>
      <c r="DP1366" s="258"/>
      <c r="DQ1366" s="258"/>
      <c r="DR1366" s="258"/>
      <c r="DS1366" s="258"/>
      <c r="DT1366" s="258"/>
      <c r="DU1366" s="258"/>
      <c r="DV1366" s="258"/>
      <c r="DW1366" s="258"/>
      <c r="DX1366" s="258"/>
      <c r="DY1366" s="258"/>
      <c r="DZ1366" s="258"/>
      <c r="EA1366" s="258"/>
      <c r="EB1366" s="258"/>
      <c r="EC1366" s="258"/>
      <c r="ED1366" s="258"/>
      <c r="EE1366" s="258"/>
      <c r="EF1366" s="258"/>
      <c r="EG1366" s="258"/>
      <c r="EH1366" s="258"/>
      <c r="EI1366" s="258"/>
      <c r="EJ1366" s="258"/>
      <c r="EK1366" s="258"/>
      <c r="EL1366" s="258"/>
      <c r="EM1366" s="258"/>
      <c r="EN1366" s="258"/>
      <c r="EO1366" s="258"/>
      <c r="EP1366" s="258"/>
      <c r="EQ1366" s="258"/>
      <c r="ER1366" s="258"/>
      <c r="ES1366" s="258"/>
      <c r="ET1366" s="258"/>
      <c r="EU1366" s="258"/>
      <c r="EV1366" s="258"/>
      <c r="EW1366" s="258"/>
      <c r="EX1366" s="258"/>
      <c r="EY1366" s="258"/>
      <c r="EZ1366" s="258"/>
      <c r="FA1366" s="258"/>
      <c r="FB1366" s="258"/>
      <c r="FC1366" s="258"/>
      <c r="FD1366" s="258"/>
      <c r="FE1366" s="258"/>
      <c r="FF1366" s="258"/>
      <c r="FG1366" s="258"/>
      <c r="FH1366" s="258"/>
      <c r="FI1366" s="258"/>
      <c r="FJ1366" s="258"/>
      <c r="FK1366" s="258"/>
      <c r="FL1366" s="258"/>
      <c r="FM1366" s="258"/>
      <c r="FN1366" s="258"/>
      <c r="FO1366" s="258"/>
      <c r="FP1366" s="258"/>
      <c r="FQ1366" s="258"/>
      <c r="FR1366" s="258"/>
      <c r="FS1366" s="258"/>
      <c r="FT1366" s="258"/>
      <c r="FU1366" s="258"/>
      <c r="FV1366" s="258"/>
      <c r="FW1366" s="258"/>
      <c r="FX1366" s="258"/>
      <c r="FY1366" s="258"/>
      <c r="FZ1366" s="258"/>
      <c r="GA1366" s="258"/>
      <c r="GB1366" s="258"/>
      <c r="GC1366" s="258"/>
      <c r="GD1366" s="258"/>
      <c r="GE1366" s="258"/>
      <c r="GF1366" s="258"/>
      <c r="GG1366" s="258"/>
      <c r="GH1366" s="258"/>
      <c r="GI1366" s="258"/>
      <c r="GJ1366" s="258"/>
      <c r="GK1366" s="258"/>
      <c r="GL1366" s="258"/>
      <c r="GM1366" s="258"/>
      <c r="GN1366" s="258"/>
      <c r="GO1366" s="258"/>
      <c r="GP1366" s="258"/>
      <c r="GQ1366" s="258"/>
      <c r="GR1366" s="258"/>
      <c r="GS1366" s="258"/>
      <c r="GT1366" s="258"/>
      <c r="GU1366" s="258"/>
      <c r="GV1366" s="258"/>
      <c r="GW1366" s="258"/>
      <c r="GX1366" s="258"/>
      <c r="GY1366" s="258"/>
      <c r="GZ1366" s="258"/>
      <c r="HA1366" s="258"/>
      <c r="HB1366" s="258"/>
      <c r="HC1366" s="258"/>
      <c r="HD1366" s="258"/>
      <c r="HE1366" s="258"/>
      <c r="HF1366" s="258"/>
      <c r="HG1366" s="258"/>
      <c r="HH1366" s="258"/>
      <c r="HI1366" s="258"/>
      <c r="HJ1366" s="258"/>
      <c r="HK1366" s="258"/>
      <c r="HL1366" s="258"/>
      <c r="HM1366" s="258"/>
      <c r="HN1366" s="258"/>
      <c r="HO1366" s="258"/>
      <c r="HP1366" s="258"/>
      <c r="HQ1366" s="258"/>
      <c r="HR1366" s="258"/>
      <c r="HS1366" s="258"/>
      <c r="HT1366" s="258"/>
      <c r="HU1366" s="258"/>
      <c r="HV1366" s="258"/>
      <c r="HW1366" s="258"/>
      <c r="HX1366" s="258"/>
      <c r="HY1366" s="258"/>
      <c r="HZ1366" s="258"/>
      <c r="IA1366" s="258"/>
      <c r="IB1366" s="258"/>
      <c r="IC1366" s="258"/>
      <c r="ID1366" s="258"/>
      <c r="IE1366" s="258"/>
      <c r="IF1366" s="258"/>
      <c r="IG1366" s="258"/>
      <c r="IH1366" s="258"/>
      <c r="II1366" s="258"/>
      <c r="IJ1366" s="258"/>
      <c r="IK1366" s="258"/>
      <c r="IL1366" s="258"/>
      <c r="IM1366" s="258"/>
      <c r="IN1366" s="258"/>
      <c r="IO1366" s="258"/>
      <c r="IP1366" s="258"/>
      <c r="IQ1366" s="258"/>
      <c r="IR1366" s="258"/>
      <c r="IS1366" s="258"/>
      <c r="IT1366" s="258"/>
      <c r="IU1366" s="258"/>
      <c r="IV1366" s="258"/>
      <c r="IW1366" s="258"/>
      <c r="IX1366" s="258"/>
      <c r="IY1366" s="258"/>
      <c r="IZ1366" s="258"/>
      <c r="JA1366" s="258"/>
      <c r="JB1366" s="258"/>
      <c r="JC1366" s="258"/>
      <c r="JD1366" s="258"/>
      <c r="JE1366" s="258"/>
      <c r="JF1366" s="258"/>
      <c r="JG1366" s="258"/>
      <c r="JH1366" s="258"/>
    </row>
    <row r="1367" spans="1:268" s="867" customFormat="1" ht="45" customHeight="1" x14ac:dyDescent="0.25">
      <c r="A1367" s="813"/>
      <c r="B1367" s="813"/>
      <c r="C1367" s="1488" t="s">
        <v>313</v>
      </c>
      <c r="D1367" s="1300"/>
      <c r="E1367" s="1301">
        <f t="shared" si="719"/>
        <v>0</v>
      </c>
      <c r="F1367" s="1301">
        <f t="shared" si="719"/>
        <v>0</v>
      </c>
      <c r="G1367" s="1301">
        <f t="shared" si="719"/>
        <v>0</v>
      </c>
      <c r="H1367" s="1499">
        <f t="shared" si="719"/>
        <v>0</v>
      </c>
      <c r="I1367" s="1603"/>
      <c r="J1367" s="1603"/>
      <c r="K1367" s="1604"/>
      <c r="L1367" s="1604"/>
      <c r="M1367" s="1604"/>
      <c r="N1367" s="1604"/>
      <c r="O1367" s="1604"/>
      <c r="P1367" s="1604"/>
      <c r="Q1367" s="1634"/>
      <c r="R1367" s="1634"/>
      <c r="S1367" s="1634"/>
      <c r="T1367" s="1634"/>
      <c r="U1367" s="1634"/>
      <c r="V1367" s="1634"/>
      <c r="W1367" s="1831"/>
      <c r="X1367" s="1634"/>
      <c r="Y1367" s="1634"/>
      <c r="Z1367" s="1634"/>
      <c r="AA1367" s="1683"/>
      <c r="AB1367" s="1634"/>
      <c r="AC1367" s="842"/>
      <c r="AD1367" s="258"/>
      <c r="AE1367" s="258"/>
      <c r="AF1367" s="258"/>
      <c r="AG1367" s="258"/>
      <c r="AH1367" s="258"/>
      <c r="AI1367" s="258"/>
      <c r="AJ1367" s="258"/>
      <c r="AK1367" s="258"/>
      <c r="AL1367" s="258"/>
      <c r="AM1367" s="258"/>
      <c r="AN1367" s="258"/>
      <c r="AO1367" s="258"/>
      <c r="AP1367" s="258"/>
      <c r="AQ1367" s="258"/>
      <c r="AR1367" s="258"/>
      <c r="AS1367" s="258"/>
      <c r="AT1367" s="258"/>
      <c r="AU1367" s="258"/>
      <c r="AV1367" s="258"/>
      <c r="AW1367" s="258"/>
      <c r="AX1367" s="258"/>
      <c r="AY1367" s="258"/>
      <c r="AZ1367" s="258"/>
      <c r="BA1367" s="258"/>
      <c r="BB1367" s="258"/>
      <c r="BC1367" s="258"/>
      <c r="BD1367" s="258"/>
      <c r="BE1367" s="258"/>
      <c r="BF1367" s="258"/>
      <c r="BG1367" s="258"/>
      <c r="BH1367" s="258"/>
      <c r="BI1367" s="258"/>
      <c r="BJ1367" s="258"/>
      <c r="BK1367" s="258"/>
      <c r="BL1367" s="258"/>
      <c r="BM1367" s="258"/>
      <c r="BN1367" s="258"/>
      <c r="BO1367" s="258"/>
      <c r="BP1367" s="258"/>
      <c r="BQ1367" s="258"/>
      <c r="BR1367" s="258"/>
      <c r="BS1367" s="258"/>
      <c r="BT1367" s="258"/>
      <c r="BU1367" s="258"/>
      <c r="BV1367" s="258"/>
      <c r="BW1367" s="258"/>
      <c r="BX1367" s="258"/>
      <c r="BY1367" s="258"/>
      <c r="BZ1367" s="258"/>
      <c r="CA1367" s="258"/>
      <c r="CB1367" s="258"/>
      <c r="CC1367" s="258"/>
      <c r="CD1367" s="258"/>
      <c r="CE1367" s="258"/>
      <c r="CF1367" s="258"/>
      <c r="CG1367" s="258"/>
      <c r="CH1367" s="258"/>
      <c r="CI1367" s="258"/>
      <c r="CJ1367" s="258"/>
      <c r="CK1367" s="258"/>
      <c r="CL1367" s="258"/>
      <c r="CM1367" s="258"/>
      <c r="CN1367" s="258"/>
      <c r="CO1367" s="258"/>
      <c r="CP1367" s="258"/>
      <c r="CQ1367" s="258"/>
      <c r="CR1367" s="258"/>
      <c r="CS1367" s="258"/>
      <c r="CT1367" s="258"/>
      <c r="CU1367" s="258"/>
      <c r="CV1367" s="258"/>
      <c r="CW1367" s="258"/>
      <c r="CX1367" s="258"/>
      <c r="CY1367" s="258"/>
      <c r="CZ1367" s="258"/>
      <c r="DA1367" s="258"/>
      <c r="DB1367" s="258"/>
      <c r="DC1367" s="258"/>
      <c r="DD1367" s="258"/>
      <c r="DE1367" s="258"/>
      <c r="DF1367" s="258"/>
      <c r="DG1367" s="258"/>
      <c r="DH1367" s="258"/>
      <c r="DI1367" s="258"/>
      <c r="DJ1367" s="258"/>
      <c r="DK1367" s="258"/>
      <c r="DL1367" s="258"/>
      <c r="DM1367" s="258"/>
      <c r="DN1367" s="258"/>
      <c r="DO1367" s="258"/>
      <c r="DP1367" s="258"/>
      <c r="DQ1367" s="258"/>
      <c r="DR1367" s="258"/>
      <c r="DS1367" s="258"/>
      <c r="DT1367" s="258"/>
      <c r="DU1367" s="258"/>
      <c r="DV1367" s="258"/>
      <c r="DW1367" s="258"/>
      <c r="DX1367" s="258"/>
      <c r="DY1367" s="258"/>
      <c r="DZ1367" s="258"/>
      <c r="EA1367" s="258"/>
      <c r="EB1367" s="258"/>
      <c r="EC1367" s="258"/>
      <c r="ED1367" s="258"/>
      <c r="EE1367" s="258"/>
      <c r="EF1367" s="258"/>
      <c r="EG1367" s="258"/>
      <c r="EH1367" s="258"/>
      <c r="EI1367" s="258"/>
      <c r="EJ1367" s="258"/>
      <c r="EK1367" s="258"/>
      <c r="EL1367" s="258"/>
      <c r="EM1367" s="258"/>
      <c r="EN1367" s="258"/>
      <c r="EO1367" s="258"/>
      <c r="EP1367" s="258"/>
      <c r="EQ1367" s="258"/>
      <c r="ER1367" s="258"/>
      <c r="ES1367" s="258"/>
      <c r="ET1367" s="258"/>
      <c r="EU1367" s="258"/>
      <c r="EV1367" s="258"/>
      <c r="EW1367" s="258"/>
      <c r="EX1367" s="258"/>
      <c r="EY1367" s="258"/>
      <c r="EZ1367" s="258"/>
      <c r="FA1367" s="258"/>
      <c r="FB1367" s="258"/>
      <c r="FC1367" s="258"/>
      <c r="FD1367" s="258"/>
      <c r="FE1367" s="258"/>
      <c r="FF1367" s="258"/>
      <c r="FG1367" s="258"/>
      <c r="FH1367" s="258"/>
      <c r="FI1367" s="258"/>
      <c r="FJ1367" s="258"/>
      <c r="FK1367" s="258"/>
      <c r="FL1367" s="258"/>
      <c r="FM1367" s="258"/>
      <c r="FN1367" s="258"/>
      <c r="FO1367" s="258"/>
      <c r="FP1367" s="258"/>
      <c r="FQ1367" s="258"/>
      <c r="FR1367" s="258"/>
      <c r="FS1367" s="258"/>
      <c r="FT1367" s="258"/>
      <c r="FU1367" s="258"/>
      <c r="FV1367" s="258"/>
      <c r="FW1367" s="258"/>
      <c r="FX1367" s="258"/>
      <c r="FY1367" s="258"/>
      <c r="FZ1367" s="258"/>
      <c r="GA1367" s="258"/>
      <c r="GB1367" s="258"/>
      <c r="GC1367" s="258"/>
      <c r="GD1367" s="258"/>
      <c r="GE1367" s="258"/>
      <c r="GF1367" s="258"/>
      <c r="GG1367" s="258"/>
      <c r="GH1367" s="258"/>
      <c r="GI1367" s="258"/>
      <c r="GJ1367" s="258"/>
      <c r="GK1367" s="258"/>
      <c r="GL1367" s="258"/>
      <c r="GM1367" s="258"/>
      <c r="GN1367" s="258"/>
      <c r="GO1367" s="258"/>
      <c r="GP1367" s="258"/>
      <c r="GQ1367" s="258"/>
      <c r="GR1367" s="258"/>
      <c r="GS1367" s="258"/>
      <c r="GT1367" s="258"/>
      <c r="GU1367" s="258"/>
      <c r="GV1367" s="258"/>
      <c r="GW1367" s="258"/>
      <c r="GX1367" s="258"/>
      <c r="GY1367" s="258"/>
      <c r="GZ1367" s="258"/>
      <c r="HA1367" s="258"/>
      <c r="HB1367" s="258"/>
      <c r="HC1367" s="258"/>
      <c r="HD1367" s="258"/>
      <c r="HE1367" s="258"/>
      <c r="HF1367" s="258"/>
      <c r="HG1367" s="258"/>
      <c r="HH1367" s="258"/>
      <c r="HI1367" s="258"/>
      <c r="HJ1367" s="258"/>
      <c r="HK1367" s="258"/>
      <c r="HL1367" s="258"/>
      <c r="HM1367" s="258"/>
      <c r="HN1367" s="258"/>
      <c r="HO1367" s="258"/>
      <c r="HP1367" s="258"/>
      <c r="HQ1367" s="258"/>
      <c r="HR1367" s="258"/>
      <c r="HS1367" s="258"/>
      <c r="HT1367" s="258"/>
      <c r="HU1367" s="258"/>
      <c r="HV1367" s="258"/>
      <c r="HW1367" s="258"/>
      <c r="HX1367" s="258"/>
      <c r="HY1367" s="258"/>
      <c r="HZ1367" s="258"/>
      <c r="IA1367" s="258"/>
      <c r="IB1367" s="258"/>
      <c r="IC1367" s="258"/>
      <c r="ID1367" s="258"/>
      <c r="IE1367" s="258"/>
      <c r="IF1367" s="258"/>
      <c r="IG1367" s="258"/>
      <c r="IH1367" s="258"/>
      <c r="II1367" s="258"/>
      <c r="IJ1367" s="258"/>
      <c r="IK1367" s="258"/>
      <c r="IL1367" s="258"/>
      <c r="IM1367" s="258"/>
      <c r="IN1367" s="258"/>
      <c r="IO1367" s="258"/>
      <c r="IP1367" s="258"/>
      <c r="IQ1367" s="258"/>
      <c r="IR1367" s="258"/>
      <c r="IS1367" s="258"/>
      <c r="IT1367" s="258"/>
      <c r="IU1367" s="258"/>
      <c r="IV1367" s="258"/>
      <c r="IW1367" s="258"/>
      <c r="IX1367" s="258"/>
      <c r="IY1367" s="258"/>
      <c r="IZ1367" s="258"/>
      <c r="JA1367" s="258"/>
      <c r="JB1367" s="258"/>
      <c r="JC1367" s="258"/>
      <c r="JD1367" s="258"/>
      <c r="JE1367" s="258"/>
      <c r="JF1367" s="258"/>
      <c r="JG1367" s="258"/>
      <c r="JH1367" s="258"/>
    </row>
    <row r="1368" spans="1:268" s="867" customFormat="1" ht="45" customHeight="1" x14ac:dyDescent="0.25">
      <c r="A1368" s="813"/>
      <c r="B1368" s="813"/>
      <c r="C1368" s="1300" t="s">
        <v>202</v>
      </c>
      <c r="D1368" s="1300"/>
      <c r="E1368" s="1301">
        <f t="shared" si="719"/>
        <v>34649</v>
      </c>
      <c r="F1368" s="1301">
        <f t="shared" si="719"/>
        <v>17326</v>
      </c>
      <c r="G1368" s="1301">
        <f t="shared" si="719"/>
        <v>18987</v>
      </c>
      <c r="H1368" s="1499">
        <f t="shared" si="719"/>
        <v>109.58674823963986</v>
      </c>
      <c r="I1368" s="1603"/>
      <c r="J1368" s="1603"/>
      <c r="K1368" s="1604"/>
      <c r="L1368" s="1604"/>
      <c r="M1368" s="1604"/>
      <c r="N1368" s="1604"/>
      <c r="O1368" s="1604"/>
      <c r="P1368" s="1604"/>
      <c r="Q1368" s="1634"/>
      <c r="R1368" s="1634"/>
      <c r="S1368" s="1634"/>
      <c r="T1368" s="1634"/>
      <c r="U1368" s="1634"/>
      <c r="V1368" s="1634"/>
      <c r="W1368" s="1831"/>
      <c r="X1368" s="1634"/>
      <c r="Y1368" s="1634"/>
      <c r="Z1368" s="1634"/>
      <c r="AA1368" s="1683"/>
      <c r="AB1368" s="1634"/>
      <c r="AC1368" s="842"/>
      <c r="AD1368" s="258"/>
      <c r="AE1368" s="258"/>
      <c r="AF1368" s="258"/>
      <c r="AG1368" s="258"/>
      <c r="AH1368" s="258"/>
      <c r="AI1368" s="258"/>
      <c r="AJ1368" s="258"/>
      <c r="AK1368" s="258"/>
      <c r="AL1368" s="258"/>
      <c r="AM1368" s="258"/>
      <c r="AN1368" s="258"/>
      <c r="AO1368" s="258"/>
      <c r="AP1368" s="258"/>
      <c r="AQ1368" s="258"/>
      <c r="AR1368" s="258"/>
      <c r="AS1368" s="258"/>
      <c r="AT1368" s="258"/>
      <c r="AU1368" s="258"/>
      <c r="AV1368" s="258"/>
      <c r="AW1368" s="258"/>
      <c r="AX1368" s="258"/>
      <c r="AY1368" s="258"/>
      <c r="AZ1368" s="258"/>
      <c r="BA1368" s="258"/>
      <c r="BB1368" s="258"/>
      <c r="BC1368" s="258"/>
      <c r="BD1368" s="258"/>
      <c r="BE1368" s="258"/>
      <c r="BF1368" s="258"/>
      <c r="BG1368" s="258"/>
      <c r="BH1368" s="258"/>
      <c r="BI1368" s="258"/>
      <c r="BJ1368" s="258"/>
      <c r="BK1368" s="258"/>
      <c r="BL1368" s="258"/>
      <c r="BM1368" s="258"/>
      <c r="BN1368" s="258"/>
      <c r="BO1368" s="258"/>
      <c r="BP1368" s="258"/>
      <c r="BQ1368" s="258"/>
      <c r="BR1368" s="258"/>
      <c r="BS1368" s="258"/>
      <c r="BT1368" s="258"/>
      <c r="BU1368" s="258"/>
      <c r="BV1368" s="258"/>
      <c r="BW1368" s="258"/>
      <c r="BX1368" s="258"/>
      <c r="BY1368" s="258"/>
      <c r="BZ1368" s="258"/>
      <c r="CA1368" s="258"/>
      <c r="CB1368" s="258"/>
      <c r="CC1368" s="258"/>
      <c r="CD1368" s="258"/>
      <c r="CE1368" s="258"/>
      <c r="CF1368" s="258"/>
      <c r="CG1368" s="258"/>
      <c r="CH1368" s="258"/>
      <c r="CI1368" s="258"/>
      <c r="CJ1368" s="258"/>
      <c r="CK1368" s="258"/>
      <c r="CL1368" s="258"/>
      <c r="CM1368" s="258"/>
      <c r="CN1368" s="258"/>
      <c r="CO1368" s="258"/>
      <c r="CP1368" s="258"/>
      <c r="CQ1368" s="258"/>
      <c r="CR1368" s="258"/>
      <c r="CS1368" s="258"/>
      <c r="CT1368" s="258"/>
      <c r="CU1368" s="258"/>
      <c r="CV1368" s="258"/>
      <c r="CW1368" s="258"/>
      <c r="CX1368" s="258"/>
      <c r="CY1368" s="258"/>
      <c r="CZ1368" s="258"/>
      <c r="DA1368" s="258"/>
      <c r="DB1368" s="258"/>
      <c r="DC1368" s="258"/>
      <c r="DD1368" s="258"/>
      <c r="DE1368" s="258"/>
      <c r="DF1368" s="258"/>
      <c r="DG1368" s="258"/>
      <c r="DH1368" s="258"/>
      <c r="DI1368" s="258"/>
      <c r="DJ1368" s="258"/>
      <c r="DK1368" s="258"/>
      <c r="DL1368" s="258"/>
      <c r="DM1368" s="258"/>
      <c r="DN1368" s="258"/>
      <c r="DO1368" s="258"/>
      <c r="DP1368" s="258"/>
      <c r="DQ1368" s="258"/>
      <c r="DR1368" s="258"/>
      <c r="DS1368" s="258"/>
      <c r="DT1368" s="258"/>
      <c r="DU1368" s="258"/>
      <c r="DV1368" s="258"/>
      <c r="DW1368" s="258"/>
      <c r="DX1368" s="258"/>
      <c r="DY1368" s="258"/>
      <c r="DZ1368" s="258"/>
      <c r="EA1368" s="258"/>
      <c r="EB1368" s="258"/>
      <c r="EC1368" s="258"/>
      <c r="ED1368" s="258"/>
      <c r="EE1368" s="258"/>
      <c r="EF1368" s="258"/>
      <c r="EG1368" s="258"/>
      <c r="EH1368" s="258"/>
      <c r="EI1368" s="258"/>
      <c r="EJ1368" s="258"/>
      <c r="EK1368" s="258"/>
      <c r="EL1368" s="258"/>
      <c r="EM1368" s="258"/>
      <c r="EN1368" s="258"/>
      <c r="EO1368" s="258"/>
      <c r="EP1368" s="258"/>
      <c r="EQ1368" s="258"/>
      <c r="ER1368" s="258"/>
      <c r="ES1368" s="258"/>
      <c r="ET1368" s="258"/>
      <c r="EU1368" s="258"/>
      <c r="EV1368" s="258"/>
      <c r="EW1368" s="258"/>
      <c r="EX1368" s="258"/>
      <c r="EY1368" s="258"/>
      <c r="EZ1368" s="258"/>
      <c r="FA1368" s="258"/>
      <c r="FB1368" s="258"/>
      <c r="FC1368" s="258"/>
      <c r="FD1368" s="258"/>
      <c r="FE1368" s="258"/>
      <c r="FF1368" s="258"/>
      <c r="FG1368" s="258"/>
      <c r="FH1368" s="258"/>
      <c r="FI1368" s="258"/>
      <c r="FJ1368" s="258"/>
      <c r="FK1368" s="258"/>
      <c r="FL1368" s="258"/>
      <c r="FM1368" s="258"/>
      <c r="FN1368" s="258"/>
      <c r="FO1368" s="258"/>
      <c r="FP1368" s="258"/>
      <c r="FQ1368" s="258"/>
      <c r="FR1368" s="258"/>
      <c r="FS1368" s="258"/>
      <c r="FT1368" s="258"/>
      <c r="FU1368" s="258"/>
      <c r="FV1368" s="258"/>
      <c r="FW1368" s="258"/>
      <c r="FX1368" s="258"/>
      <c r="FY1368" s="258"/>
      <c r="FZ1368" s="258"/>
      <c r="GA1368" s="258"/>
      <c r="GB1368" s="258"/>
      <c r="GC1368" s="258"/>
      <c r="GD1368" s="258"/>
      <c r="GE1368" s="258"/>
      <c r="GF1368" s="258"/>
      <c r="GG1368" s="258"/>
      <c r="GH1368" s="258"/>
      <c r="GI1368" s="258"/>
      <c r="GJ1368" s="258"/>
      <c r="GK1368" s="258"/>
      <c r="GL1368" s="258"/>
      <c r="GM1368" s="258"/>
      <c r="GN1368" s="258"/>
      <c r="GO1368" s="258"/>
      <c r="GP1368" s="258"/>
      <c r="GQ1368" s="258"/>
      <c r="GR1368" s="258"/>
      <c r="GS1368" s="258"/>
      <c r="GT1368" s="258"/>
      <c r="GU1368" s="258"/>
      <c r="GV1368" s="258"/>
      <c r="GW1368" s="258"/>
      <c r="GX1368" s="258"/>
      <c r="GY1368" s="258"/>
      <c r="GZ1368" s="258"/>
      <c r="HA1368" s="258"/>
      <c r="HB1368" s="258"/>
      <c r="HC1368" s="258"/>
      <c r="HD1368" s="258"/>
      <c r="HE1368" s="258"/>
      <c r="HF1368" s="258"/>
      <c r="HG1368" s="258"/>
      <c r="HH1368" s="258"/>
      <c r="HI1368" s="258"/>
      <c r="HJ1368" s="258"/>
      <c r="HK1368" s="258"/>
      <c r="HL1368" s="258"/>
      <c r="HM1368" s="258"/>
      <c r="HN1368" s="258"/>
      <c r="HO1368" s="258"/>
      <c r="HP1368" s="258"/>
      <c r="HQ1368" s="258"/>
      <c r="HR1368" s="258"/>
      <c r="HS1368" s="258"/>
      <c r="HT1368" s="258"/>
      <c r="HU1368" s="258"/>
      <c r="HV1368" s="258"/>
      <c r="HW1368" s="258"/>
      <c r="HX1368" s="258"/>
      <c r="HY1368" s="258"/>
      <c r="HZ1368" s="258"/>
      <c r="IA1368" s="258"/>
      <c r="IB1368" s="258"/>
      <c r="IC1368" s="258"/>
      <c r="ID1368" s="258"/>
      <c r="IE1368" s="258"/>
      <c r="IF1368" s="258"/>
      <c r="IG1368" s="258"/>
      <c r="IH1368" s="258"/>
      <c r="II1368" s="258"/>
      <c r="IJ1368" s="258"/>
      <c r="IK1368" s="258"/>
      <c r="IL1368" s="258"/>
      <c r="IM1368" s="258"/>
      <c r="IN1368" s="258"/>
      <c r="IO1368" s="258"/>
      <c r="IP1368" s="258"/>
      <c r="IQ1368" s="258"/>
      <c r="IR1368" s="258"/>
      <c r="IS1368" s="258"/>
      <c r="IT1368" s="258"/>
      <c r="IU1368" s="258"/>
      <c r="IV1368" s="258"/>
      <c r="IW1368" s="258"/>
      <c r="IX1368" s="258"/>
      <c r="IY1368" s="258"/>
      <c r="IZ1368" s="258"/>
      <c r="JA1368" s="258"/>
      <c r="JB1368" s="258"/>
      <c r="JC1368" s="258"/>
      <c r="JD1368" s="258"/>
      <c r="JE1368" s="258"/>
      <c r="JF1368" s="258"/>
      <c r="JG1368" s="258"/>
      <c r="JH1368" s="258"/>
    </row>
    <row r="1369" spans="1:268" s="867" customFormat="1" ht="45" customHeight="1" x14ac:dyDescent="0.25">
      <c r="A1369" s="813"/>
      <c r="B1369" s="813"/>
      <c r="C1369" s="1300" t="s">
        <v>309</v>
      </c>
      <c r="D1369" s="1300"/>
      <c r="E1369" s="1301">
        <f t="shared" si="719"/>
        <v>0</v>
      </c>
      <c r="F1369" s="1301">
        <f t="shared" si="719"/>
        <v>0</v>
      </c>
      <c r="G1369" s="1301">
        <f t="shared" si="719"/>
        <v>0</v>
      </c>
      <c r="H1369" s="1499">
        <f t="shared" si="719"/>
        <v>0</v>
      </c>
      <c r="I1369" s="1603"/>
      <c r="J1369" s="1603"/>
      <c r="K1369" s="1604"/>
      <c r="L1369" s="1604"/>
      <c r="M1369" s="1604"/>
      <c r="N1369" s="1604"/>
      <c r="O1369" s="1604"/>
      <c r="P1369" s="1604"/>
      <c r="Q1369" s="1634"/>
      <c r="R1369" s="1634"/>
      <c r="S1369" s="1634"/>
      <c r="T1369" s="1634"/>
      <c r="U1369" s="1634"/>
      <c r="V1369" s="1634"/>
      <c r="W1369" s="1831"/>
      <c r="X1369" s="1634"/>
      <c r="Y1369" s="1634"/>
      <c r="Z1369" s="1634"/>
      <c r="AA1369" s="1683"/>
      <c r="AB1369" s="1634"/>
      <c r="AC1369" s="842"/>
      <c r="AD1369" s="258"/>
      <c r="AE1369" s="258"/>
      <c r="AF1369" s="258"/>
      <c r="AG1369" s="258"/>
      <c r="AH1369" s="258"/>
      <c r="AI1369" s="258"/>
      <c r="AJ1369" s="258"/>
      <c r="AK1369" s="258"/>
      <c r="AL1369" s="258"/>
      <c r="AM1369" s="258"/>
      <c r="AN1369" s="258"/>
      <c r="AO1369" s="258"/>
      <c r="AP1369" s="258"/>
      <c r="AQ1369" s="258"/>
      <c r="AR1369" s="258"/>
      <c r="AS1369" s="258"/>
      <c r="AT1369" s="258"/>
      <c r="AU1369" s="258"/>
      <c r="AV1369" s="258"/>
      <c r="AW1369" s="258"/>
      <c r="AX1369" s="258"/>
      <c r="AY1369" s="258"/>
      <c r="AZ1369" s="258"/>
      <c r="BA1369" s="258"/>
      <c r="BB1369" s="258"/>
      <c r="BC1369" s="258"/>
      <c r="BD1369" s="258"/>
      <c r="BE1369" s="258"/>
      <c r="BF1369" s="258"/>
      <c r="BG1369" s="258"/>
      <c r="BH1369" s="258"/>
      <c r="BI1369" s="258"/>
      <c r="BJ1369" s="258"/>
      <c r="BK1369" s="258"/>
      <c r="BL1369" s="258"/>
      <c r="BM1369" s="258"/>
      <c r="BN1369" s="258"/>
      <c r="BO1369" s="258"/>
      <c r="BP1369" s="258"/>
      <c r="BQ1369" s="258"/>
      <c r="BR1369" s="258"/>
      <c r="BS1369" s="258"/>
      <c r="BT1369" s="258"/>
      <c r="BU1369" s="258"/>
      <c r="BV1369" s="258"/>
      <c r="BW1369" s="258"/>
      <c r="BX1369" s="258"/>
      <c r="BY1369" s="258"/>
      <c r="BZ1369" s="258"/>
      <c r="CA1369" s="258"/>
      <c r="CB1369" s="258"/>
      <c r="CC1369" s="258"/>
      <c r="CD1369" s="258"/>
      <c r="CE1369" s="258"/>
      <c r="CF1369" s="258"/>
      <c r="CG1369" s="258"/>
      <c r="CH1369" s="258"/>
      <c r="CI1369" s="258"/>
      <c r="CJ1369" s="258"/>
      <c r="CK1369" s="258"/>
      <c r="CL1369" s="258"/>
      <c r="CM1369" s="258"/>
      <c r="CN1369" s="258"/>
      <c r="CO1369" s="258"/>
      <c r="CP1369" s="258"/>
      <c r="CQ1369" s="258"/>
      <c r="CR1369" s="258"/>
      <c r="CS1369" s="258"/>
      <c r="CT1369" s="258"/>
      <c r="CU1369" s="258"/>
      <c r="CV1369" s="258"/>
      <c r="CW1369" s="258"/>
      <c r="CX1369" s="258"/>
      <c r="CY1369" s="258"/>
      <c r="CZ1369" s="258"/>
      <c r="DA1369" s="258"/>
      <c r="DB1369" s="258"/>
      <c r="DC1369" s="258"/>
      <c r="DD1369" s="258"/>
      <c r="DE1369" s="258"/>
      <c r="DF1369" s="258"/>
      <c r="DG1369" s="258"/>
      <c r="DH1369" s="258"/>
      <c r="DI1369" s="258"/>
      <c r="DJ1369" s="258"/>
      <c r="DK1369" s="258"/>
      <c r="DL1369" s="258"/>
      <c r="DM1369" s="258"/>
      <c r="DN1369" s="258"/>
      <c r="DO1369" s="258"/>
      <c r="DP1369" s="258"/>
      <c r="DQ1369" s="258"/>
      <c r="DR1369" s="258"/>
      <c r="DS1369" s="258"/>
      <c r="DT1369" s="258"/>
      <c r="DU1369" s="258"/>
      <c r="DV1369" s="258"/>
      <c r="DW1369" s="258"/>
      <c r="DX1369" s="258"/>
      <c r="DY1369" s="258"/>
      <c r="DZ1369" s="258"/>
      <c r="EA1369" s="258"/>
      <c r="EB1369" s="258"/>
      <c r="EC1369" s="258"/>
      <c r="ED1369" s="258"/>
      <c r="EE1369" s="258"/>
      <c r="EF1369" s="258"/>
      <c r="EG1369" s="258"/>
      <c r="EH1369" s="258"/>
      <c r="EI1369" s="258"/>
      <c r="EJ1369" s="258"/>
      <c r="EK1369" s="258"/>
      <c r="EL1369" s="258"/>
      <c r="EM1369" s="258"/>
      <c r="EN1369" s="258"/>
      <c r="EO1369" s="258"/>
      <c r="EP1369" s="258"/>
      <c r="EQ1369" s="258"/>
      <c r="ER1369" s="258"/>
      <c r="ES1369" s="258"/>
      <c r="ET1369" s="258"/>
      <c r="EU1369" s="258"/>
      <c r="EV1369" s="258"/>
      <c r="EW1369" s="258"/>
      <c r="EX1369" s="258"/>
      <c r="EY1369" s="258"/>
      <c r="EZ1369" s="258"/>
      <c r="FA1369" s="258"/>
      <c r="FB1369" s="258"/>
      <c r="FC1369" s="258"/>
      <c r="FD1369" s="258"/>
      <c r="FE1369" s="258"/>
      <c r="FF1369" s="258"/>
      <c r="FG1369" s="258"/>
      <c r="FH1369" s="258"/>
      <c r="FI1369" s="258"/>
      <c r="FJ1369" s="258"/>
      <c r="FK1369" s="258"/>
      <c r="FL1369" s="258"/>
      <c r="FM1369" s="258"/>
      <c r="FN1369" s="258"/>
      <c r="FO1369" s="258"/>
      <c r="FP1369" s="258"/>
      <c r="FQ1369" s="258"/>
      <c r="FR1369" s="258"/>
      <c r="FS1369" s="258"/>
      <c r="FT1369" s="258"/>
      <c r="FU1369" s="258"/>
      <c r="FV1369" s="258"/>
      <c r="FW1369" s="258"/>
      <c r="FX1369" s="258"/>
      <c r="FY1369" s="258"/>
      <c r="FZ1369" s="258"/>
      <c r="GA1369" s="258"/>
      <c r="GB1369" s="258"/>
      <c r="GC1369" s="258"/>
      <c r="GD1369" s="258"/>
      <c r="GE1369" s="258"/>
      <c r="GF1369" s="258"/>
      <c r="GG1369" s="258"/>
      <c r="GH1369" s="258"/>
      <c r="GI1369" s="258"/>
      <c r="GJ1369" s="258"/>
      <c r="GK1369" s="258"/>
      <c r="GL1369" s="258"/>
      <c r="GM1369" s="258"/>
      <c r="GN1369" s="258"/>
      <c r="GO1369" s="258"/>
      <c r="GP1369" s="258"/>
      <c r="GQ1369" s="258"/>
      <c r="GR1369" s="258"/>
      <c r="GS1369" s="258"/>
      <c r="GT1369" s="258"/>
      <c r="GU1369" s="258"/>
      <c r="GV1369" s="258"/>
      <c r="GW1369" s="258"/>
      <c r="GX1369" s="258"/>
      <c r="GY1369" s="258"/>
      <c r="GZ1369" s="258"/>
      <c r="HA1369" s="258"/>
      <c r="HB1369" s="258"/>
      <c r="HC1369" s="258"/>
      <c r="HD1369" s="258"/>
      <c r="HE1369" s="258"/>
      <c r="HF1369" s="258"/>
      <c r="HG1369" s="258"/>
      <c r="HH1369" s="258"/>
      <c r="HI1369" s="258"/>
      <c r="HJ1369" s="258"/>
      <c r="HK1369" s="258"/>
      <c r="HL1369" s="258"/>
      <c r="HM1369" s="258"/>
      <c r="HN1369" s="258"/>
      <c r="HO1369" s="258"/>
      <c r="HP1369" s="258"/>
      <c r="HQ1369" s="258"/>
      <c r="HR1369" s="258"/>
      <c r="HS1369" s="258"/>
      <c r="HT1369" s="258"/>
      <c r="HU1369" s="258"/>
      <c r="HV1369" s="258"/>
      <c r="HW1369" s="258"/>
      <c r="HX1369" s="258"/>
      <c r="HY1369" s="258"/>
      <c r="HZ1369" s="258"/>
      <c r="IA1369" s="258"/>
      <c r="IB1369" s="258"/>
      <c r="IC1369" s="258"/>
      <c r="ID1369" s="258"/>
      <c r="IE1369" s="258"/>
      <c r="IF1369" s="258"/>
      <c r="IG1369" s="258"/>
      <c r="IH1369" s="258"/>
      <c r="II1369" s="258"/>
      <c r="IJ1369" s="258"/>
      <c r="IK1369" s="258"/>
      <c r="IL1369" s="258"/>
      <c r="IM1369" s="258"/>
      <c r="IN1369" s="258"/>
      <c r="IO1369" s="258"/>
      <c r="IP1369" s="258"/>
      <c r="IQ1369" s="258"/>
      <c r="IR1369" s="258"/>
      <c r="IS1369" s="258"/>
      <c r="IT1369" s="258"/>
      <c r="IU1369" s="258"/>
      <c r="IV1369" s="258"/>
      <c r="IW1369" s="258"/>
      <c r="IX1369" s="258"/>
      <c r="IY1369" s="258"/>
      <c r="IZ1369" s="258"/>
      <c r="JA1369" s="258"/>
      <c r="JB1369" s="258"/>
      <c r="JC1369" s="258"/>
      <c r="JD1369" s="258"/>
      <c r="JE1369" s="258"/>
      <c r="JF1369" s="258"/>
      <c r="JG1369" s="258"/>
      <c r="JH1369" s="258"/>
    </row>
    <row r="1370" spans="1:268" s="867" customFormat="1" ht="45" customHeight="1" x14ac:dyDescent="0.25">
      <c r="A1370" s="813"/>
      <c r="B1370" s="813"/>
      <c r="C1370" s="1300" t="s">
        <v>314</v>
      </c>
      <c r="D1370" s="1300"/>
      <c r="E1370" s="1301">
        <f t="shared" si="719"/>
        <v>6574</v>
      </c>
      <c r="F1370" s="1301">
        <f t="shared" si="719"/>
        <v>3288</v>
      </c>
      <c r="G1370" s="1301">
        <f t="shared" si="719"/>
        <v>4084</v>
      </c>
      <c r="H1370" s="1499">
        <f t="shared" si="719"/>
        <v>124.20924574209246</v>
      </c>
      <c r="I1370" s="1603"/>
      <c r="J1370" s="1603"/>
      <c r="K1370" s="1604"/>
      <c r="L1370" s="1604"/>
      <c r="M1370" s="1604"/>
      <c r="N1370" s="1604"/>
      <c r="O1370" s="1604"/>
      <c r="P1370" s="1604"/>
      <c r="Q1370" s="1634"/>
      <c r="R1370" s="1634"/>
      <c r="S1370" s="1634"/>
      <c r="T1370" s="1634"/>
      <c r="U1370" s="1634"/>
      <c r="V1370" s="1634"/>
      <c r="W1370" s="1831"/>
      <c r="X1370" s="1634"/>
      <c r="Y1370" s="1634"/>
      <c r="Z1370" s="1634"/>
      <c r="AA1370" s="1683"/>
      <c r="AB1370" s="1634"/>
      <c r="AC1370" s="842"/>
      <c r="AD1370" s="258"/>
      <c r="AE1370" s="258"/>
      <c r="AF1370" s="258"/>
      <c r="AG1370" s="258"/>
      <c r="AH1370" s="258"/>
      <c r="AI1370" s="258"/>
      <c r="AJ1370" s="258"/>
      <c r="AK1370" s="258"/>
      <c r="AL1370" s="258"/>
      <c r="AM1370" s="258"/>
      <c r="AN1370" s="258"/>
      <c r="AO1370" s="258"/>
      <c r="AP1370" s="258"/>
      <c r="AQ1370" s="258"/>
      <c r="AR1370" s="258"/>
      <c r="AS1370" s="258"/>
      <c r="AT1370" s="258"/>
      <c r="AU1370" s="258"/>
      <c r="AV1370" s="258"/>
      <c r="AW1370" s="258"/>
      <c r="AX1370" s="258"/>
      <c r="AY1370" s="258"/>
      <c r="AZ1370" s="258"/>
      <c r="BA1370" s="258"/>
      <c r="BB1370" s="258"/>
      <c r="BC1370" s="258"/>
      <c r="BD1370" s="258"/>
      <c r="BE1370" s="258"/>
      <c r="BF1370" s="258"/>
      <c r="BG1370" s="258"/>
      <c r="BH1370" s="258"/>
      <c r="BI1370" s="258"/>
      <c r="BJ1370" s="258"/>
      <c r="BK1370" s="258"/>
      <c r="BL1370" s="258"/>
      <c r="BM1370" s="258"/>
      <c r="BN1370" s="258"/>
      <c r="BO1370" s="258"/>
      <c r="BP1370" s="258"/>
      <c r="BQ1370" s="258"/>
      <c r="BR1370" s="258"/>
      <c r="BS1370" s="258"/>
      <c r="BT1370" s="258"/>
      <c r="BU1370" s="258"/>
      <c r="BV1370" s="258"/>
      <c r="BW1370" s="258"/>
      <c r="BX1370" s="258"/>
      <c r="BY1370" s="258"/>
      <c r="BZ1370" s="258"/>
      <c r="CA1370" s="258"/>
      <c r="CB1370" s="258"/>
      <c r="CC1370" s="258"/>
      <c r="CD1370" s="258"/>
      <c r="CE1370" s="258"/>
      <c r="CF1370" s="258"/>
      <c r="CG1370" s="258"/>
      <c r="CH1370" s="258"/>
      <c r="CI1370" s="258"/>
      <c r="CJ1370" s="258"/>
      <c r="CK1370" s="258"/>
      <c r="CL1370" s="258"/>
      <c r="CM1370" s="258"/>
      <c r="CN1370" s="258"/>
      <c r="CO1370" s="258"/>
      <c r="CP1370" s="258"/>
      <c r="CQ1370" s="258"/>
      <c r="CR1370" s="258"/>
      <c r="CS1370" s="258"/>
      <c r="CT1370" s="258"/>
      <c r="CU1370" s="258"/>
      <c r="CV1370" s="258"/>
      <c r="CW1370" s="258"/>
      <c r="CX1370" s="258"/>
      <c r="CY1370" s="258"/>
      <c r="CZ1370" s="258"/>
      <c r="DA1370" s="258"/>
      <c r="DB1370" s="258"/>
      <c r="DC1370" s="258"/>
      <c r="DD1370" s="258"/>
      <c r="DE1370" s="258"/>
      <c r="DF1370" s="258"/>
      <c r="DG1370" s="258"/>
      <c r="DH1370" s="258"/>
      <c r="DI1370" s="258"/>
      <c r="DJ1370" s="258"/>
      <c r="DK1370" s="258"/>
      <c r="DL1370" s="258"/>
      <c r="DM1370" s="258"/>
      <c r="DN1370" s="258"/>
      <c r="DO1370" s="258"/>
      <c r="DP1370" s="258"/>
      <c r="DQ1370" s="258"/>
      <c r="DR1370" s="258"/>
      <c r="DS1370" s="258"/>
      <c r="DT1370" s="258"/>
      <c r="DU1370" s="258"/>
      <c r="DV1370" s="258"/>
      <c r="DW1370" s="258"/>
      <c r="DX1370" s="258"/>
      <c r="DY1370" s="258"/>
      <c r="DZ1370" s="258"/>
      <c r="EA1370" s="258"/>
      <c r="EB1370" s="258"/>
      <c r="EC1370" s="258"/>
      <c r="ED1370" s="258"/>
      <c r="EE1370" s="258"/>
      <c r="EF1370" s="258"/>
      <c r="EG1370" s="258"/>
      <c r="EH1370" s="258"/>
      <c r="EI1370" s="258"/>
      <c r="EJ1370" s="258"/>
      <c r="EK1370" s="258"/>
      <c r="EL1370" s="258"/>
      <c r="EM1370" s="258"/>
      <c r="EN1370" s="258"/>
      <c r="EO1370" s="258"/>
      <c r="EP1370" s="258"/>
      <c r="EQ1370" s="258"/>
      <c r="ER1370" s="258"/>
      <c r="ES1370" s="258"/>
      <c r="ET1370" s="258"/>
      <c r="EU1370" s="258"/>
      <c r="EV1370" s="258"/>
      <c r="EW1370" s="258"/>
      <c r="EX1370" s="258"/>
      <c r="EY1370" s="258"/>
      <c r="EZ1370" s="258"/>
      <c r="FA1370" s="258"/>
      <c r="FB1370" s="258"/>
      <c r="FC1370" s="258"/>
      <c r="FD1370" s="258"/>
      <c r="FE1370" s="258"/>
      <c r="FF1370" s="258"/>
      <c r="FG1370" s="258"/>
      <c r="FH1370" s="258"/>
      <c r="FI1370" s="258"/>
      <c r="FJ1370" s="258"/>
      <c r="FK1370" s="258"/>
      <c r="FL1370" s="258"/>
      <c r="FM1370" s="258"/>
      <c r="FN1370" s="258"/>
      <c r="FO1370" s="258"/>
      <c r="FP1370" s="258"/>
      <c r="FQ1370" s="258"/>
      <c r="FR1370" s="258"/>
      <c r="FS1370" s="258"/>
      <c r="FT1370" s="258"/>
      <c r="FU1370" s="258"/>
      <c r="FV1370" s="258"/>
      <c r="FW1370" s="258"/>
      <c r="FX1370" s="258"/>
      <c r="FY1370" s="258"/>
      <c r="FZ1370" s="258"/>
      <c r="GA1370" s="258"/>
      <c r="GB1370" s="258"/>
      <c r="GC1370" s="258"/>
      <c r="GD1370" s="258"/>
      <c r="GE1370" s="258"/>
      <c r="GF1370" s="258"/>
      <c r="GG1370" s="258"/>
      <c r="GH1370" s="258"/>
      <c r="GI1370" s="258"/>
      <c r="GJ1370" s="258"/>
      <c r="GK1370" s="258"/>
      <c r="GL1370" s="258"/>
      <c r="GM1370" s="258"/>
      <c r="GN1370" s="258"/>
      <c r="GO1370" s="258"/>
      <c r="GP1370" s="258"/>
      <c r="GQ1370" s="258"/>
      <c r="GR1370" s="258"/>
      <c r="GS1370" s="258"/>
      <c r="GT1370" s="258"/>
      <c r="GU1370" s="258"/>
      <c r="GV1370" s="258"/>
      <c r="GW1370" s="258"/>
      <c r="GX1370" s="258"/>
      <c r="GY1370" s="258"/>
      <c r="GZ1370" s="258"/>
      <c r="HA1370" s="258"/>
      <c r="HB1370" s="258"/>
      <c r="HC1370" s="258"/>
      <c r="HD1370" s="258"/>
      <c r="HE1370" s="258"/>
      <c r="HF1370" s="258"/>
      <c r="HG1370" s="258"/>
      <c r="HH1370" s="258"/>
      <c r="HI1370" s="258"/>
      <c r="HJ1370" s="258"/>
      <c r="HK1370" s="258"/>
      <c r="HL1370" s="258"/>
      <c r="HM1370" s="258"/>
      <c r="HN1370" s="258"/>
      <c r="HO1370" s="258"/>
      <c r="HP1370" s="258"/>
      <c r="HQ1370" s="258"/>
      <c r="HR1370" s="258"/>
      <c r="HS1370" s="258"/>
      <c r="HT1370" s="258"/>
      <c r="HU1370" s="258"/>
      <c r="HV1370" s="258"/>
      <c r="HW1370" s="258"/>
      <c r="HX1370" s="258"/>
      <c r="HY1370" s="258"/>
      <c r="HZ1370" s="258"/>
      <c r="IA1370" s="258"/>
      <c r="IB1370" s="258"/>
      <c r="IC1370" s="258"/>
      <c r="ID1370" s="258"/>
      <c r="IE1370" s="258"/>
      <c r="IF1370" s="258"/>
      <c r="IG1370" s="258"/>
      <c r="IH1370" s="258"/>
      <c r="II1370" s="258"/>
      <c r="IJ1370" s="258"/>
      <c r="IK1370" s="258"/>
      <c r="IL1370" s="258"/>
      <c r="IM1370" s="258"/>
      <c r="IN1370" s="258"/>
      <c r="IO1370" s="258"/>
      <c r="IP1370" s="258"/>
      <c r="IQ1370" s="258"/>
      <c r="IR1370" s="258"/>
      <c r="IS1370" s="258"/>
      <c r="IT1370" s="258"/>
      <c r="IU1370" s="258"/>
      <c r="IV1370" s="258"/>
      <c r="IW1370" s="258"/>
      <c r="IX1370" s="258"/>
      <c r="IY1370" s="258"/>
      <c r="IZ1370" s="258"/>
      <c r="JA1370" s="258"/>
      <c r="JB1370" s="258"/>
      <c r="JC1370" s="258"/>
      <c r="JD1370" s="258"/>
      <c r="JE1370" s="258"/>
      <c r="JF1370" s="258"/>
      <c r="JG1370" s="258"/>
      <c r="JH1370" s="258"/>
    </row>
    <row r="1371" spans="1:268" s="867" customFormat="1" ht="45" customHeight="1" x14ac:dyDescent="0.25">
      <c r="A1371" s="813"/>
      <c r="B1371" s="813"/>
      <c r="C1371" s="1300" t="s">
        <v>315</v>
      </c>
      <c r="D1371" s="1300"/>
      <c r="E1371" s="1301">
        <f t="shared" si="719"/>
        <v>3562</v>
      </c>
      <c r="F1371" s="1301">
        <f t="shared" si="719"/>
        <v>1781</v>
      </c>
      <c r="G1371" s="1301">
        <f t="shared" si="719"/>
        <v>1942</v>
      </c>
      <c r="H1371" s="1499">
        <f t="shared" si="719"/>
        <v>109.03986524424481</v>
      </c>
      <c r="I1371" s="1603"/>
      <c r="J1371" s="1603"/>
      <c r="K1371" s="1604"/>
      <c r="L1371" s="1604"/>
      <c r="M1371" s="1604"/>
      <c r="N1371" s="1604"/>
      <c r="O1371" s="1604"/>
      <c r="P1371" s="1604"/>
      <c r="Q1371" s="1634"/>
      <c r="R1371" s="1634"/>
      <c r="S1371" s="1634"/>
      <c r="T1371" s="1634"/>
      <c r="U1371" s="1634"/>
      <c r="V1371" s="1634"/>
      <c r="W1371" s="1831"/>
      <c r="X1371" s="1634"/>
      <c r="Y1371" s="1634"/>
      <c r="Z1371" s="1634"/>
      <c r="AA1371" s="1683"/>
      <c r="AB1371" s="1634"/>
      <c r="AC1371" s="842"/>
      <c r="AD1371" s="258"/>
      <c r="AE1371" s="258"/>
      <c r="AF1371" s="258"/>
      <c r="AG1371" s="258"/>
      <c r="AH1371" s="258"/>
      <c r="AI1371" s="258"/>
      <c r="AJ1371" s="258"/>
      <c r="AK1371" s="258"/>
      <c r="AL1371" s="258"/>
      <c r="AM1371" s="258"/>
      <c r="AN1371" s="258"/>
      <c r="AO1371" s="258"/>
      <c r="AP1371" s="258"/>
      <c r="AQ1371" s="258"/>
      <c r="AR1371" s="258"/>
      <c r="AS1371" s="258"/>
      <c r="AT1371" s="258"/>
      <c r="AU1371" s="258"/>
      <c r="AV1371" s="258"/>
      <c r="AW1371" s="258"/>
      <c r="AX1371" s="258"/>
      <c r="AY1371" s="258"/>
      <c r="AZ1371" s="258"/>
      <c r="BA1371" s="258"/>
      <c r="BB1371" s="258"/>
      <c r="BC1371" s="258"/>
      <c r="BD1371" s="258"/>
      <c r="BE1371" s="258"/>
      <c r="BF1371" s="258"/>
      <c r="BG1371" s="258"/>
      <c r="BH1371" s="258"/>
      <c r="BI1371" s="258"/>
      <c r="BJ1371" s="258"/>
      <c r="BK1371" s="258"/>
      <c r="BL1371" s="258"/>
      <c r="BM1371" s="258"/>
      <c r="BN1371" s="258"/>
      <c r="BO1371" s="258"/>
      <c r="BP1371" s="258"/>
      <c r="BQ1371" s="258"/>
      <c r="BR1371" s="258"/>
      <c r="BS1371" s="258"/>
      <c r="BT1371" s="258"/>
      <c r="BU1371" s="258"/>
      <c r="BV1371" s="258"/>
      <c r="BW1371" s="258"/>
      <c r="BX1371" s="258"/>
      <c r="BY1371" s="258"/>
      <c r="BZ1371" s="258"/>
      <c r="CA1371" s="258"/>
      <c r="CB1371" s="258"/>
      <c r="CC1371" s="258"/>
      <c r="CD1371" s="258"/>
      <c r="CE1371" s="258"/>
      <c r="CF1371" s="258"/>
      <c r="CG1371" s="258"/>
      <c r="CH1371" s="258"/>
      <c r="CI1371" s="258"/>
      <c r="CJ1371" s="258"/>
      <c r="CK1371" s="258"/>
      <c r="CL1371" s="258"/>
      <c r="CM1371" s="258"/>
      <c r="CN1371" s="258"/>
      <c r="CO1371" s="258"/>
      <c r="CP1371" s="258"/>
      <c r="CQ1371" s="258"/>
      <c r="CR1371" s="258"/>
      <c r="CS1371" s="258"/>
      <c r="CT1371" s="258"/>
      <c r="CU1371" s="258"/>
      <c r="CV1371" s="258"/>
      <c r="CW1371" s="258"/>
      <c r="CX1371" s="258"/>
      <c r="CY1371" s="258"/>
      <c r="CZ1371" s="258"/>
      <c r="DA1371" s="258"/>
      <c r="DB1371" s="258"/>
      <c r="DC1371" s="258"/>
      <c r="DD1371" s="258"/>
      <c r="DE1371" s="258"/>
      <c r="DF1371" s="258"/>
      <c r="DG1371" s="258"/>
      <c r="DH1371" s="258"/>
      <c r="DI1371" s="258"/>
      <c r="DJ1371" s="258"/>
      <c r="DK1371" s="258"/>
      <c r="DL1371" s="258"/>
      <c r="DM1371" s="258"/>
      <c r="DN1371" s="258"/>
      <c r="DO1371" s="258"/>
      <c r="DP1371" s="258"/>
      <c r="DQ1371" s="258"/>
      <c r="DR1371" s="258"/>
      <c r="DS1371" s="258"/>
      <c r="DT1371" s="258"/>
      <c r="DU1371" s="258"/>
      <c r="DV1371" s="258"/>
      <c r="DW1371" s="258"/>
      <c r="DX1371" s="258"/>
      <c r="DY1371" s="258"/>
      <c r="DZ1371" s="258"/>
      <c r="EA1371" s="258"/>
      <c r="EB1371" s="258"/>
      <c r="EC1371" s="258"/>
      <c r="ED1371" s="258"/>
      <c r="EE1371" s="258"/>
      <c r="EF1371" s="258"/>
      <c r="EG1371" s="258"/>
      <c r="EH1371" s="258"/>
      <c r="EI1371" s="258"/>
      <c r="EJ1371" s="258"/>
      <c r="EK1371" s="258"/>
      <c r="EL1371" s="258"/>
      <c r="EM1371" s="258"/>
      <c r="EN1371" s="258"/>
      <c r="EO1371" s="258"/>
      <c r="EP1371" s="258"/>
      <c r="EQ1371" s="258"/>
      <c r="ER1371" s="258"/>
      <c r="ES1371" s="258"/>
      <c r="ET1371" s="258"/>
      <c r="EU1371" s="258"/>
      <c r="EV1371" s="258"/>
      <c r="EW1371" s="258"/>
      <c r="EX1371" s="258"/>
      <c r="EY1371" s="258"/>
      <c r="EZ1371" s="258"/>
      <c r="FA1371" s="258"/>
      <c r="FB1371" s="258"/>
      <c r="FC1371" s="258"/>
      <c r="FD1371" s="258"/>
      <c r="FE1371" s="258"/>
      <c r="FF1371" s="258"/>
      <c r="FG1371" s="258"/>
      <c r="FH1371" s="258"/>
      <c r="FI1371" s="258"/>
      <c r="FJ1371" s="258"/>
      <c r="FK1371" s="258"/>
      <c r="FL1371" s="258"/>
      <c r="FM1371" s="258"/>
      <c r="FN1371" s="258"/>
      <c r="FO1371" s="258"/>
      <c r="FP1371" s="258"/>
      <c r="FQ1371" s="258"/>
      <c r="FR1371" s="258"/>
      <c r="FS1371" s="258"/>
      <c r="FT1371" s="258"/>
      <c r="FU1371" s="258"/>
      <c r="FV1371" s="258"/>
      <c r="FW1371" s="258"/>
      <c r="FX1371" s="258"/>
      <c r="FY1371" s="258"/>
      <c r="FZ1371" s="258"/>
      <c r="GA1371" s="258"/>
      <c r="GB1371" s="258"/>
      <c r="GC1371" s="258"/>
      <c r="GD1371" s="258"/>
      <c r="GE1371" s="258"/>
      <c r="GF1371" s="258"/>
      <c r="GG1371" s="258"/>
      <c r="GH1371" s="258"/>
      <c r="GI1371" s="258"/>
      <c r="GJ1371" s="258"/>
      <c r="GK1371" s="258"/>
      <c r="GL1371" s="258"/>
      <c r="GM1371" s="258"/>
      <c r="GN1371" s="258"/>
      <c r="GO1371" s="258"/>
      <c r="GP1371" s="258"/>
      <c r="GQ1371" s="258"/>
      <c r="GR1371" s="258"/>
      <c r="GS1371" s="258"/>
      <c r="GT1371" s="258"/>
      <c r="GU1371" s="258"/>
      <c r="GV1371" s="258"/>
      <c r="GW1371" s="258"/>
      <c r="GX1371" s="258"/>
      <c r="GY1371" s="258"/>
      <c r="GZ1371" s="258"/>
      <c r="HA1371" s="258"/>
      <c r="HB1371" s="258"/>
      <c r="HC1371" s="258"/>
      <c r="HD1371" s="258"/>
      <c r="HE1371" s="258"/>
      <c r="HF1371" s="258"/>
      <c r="HG1371" s="258"/>
      <c r="HH1371" s="258"/>
      <c r="HI1371" s="258"/>
      <c r="HJ1371" s="258"/>
      <c r="HK1371" s="258"/>
      <c r="HL1371" s="258"/>
      <c r="HM1371" s="258"/>
      <c r="HN1371" s="258"/>
      <c r="HO1371" s="258"/>
      <c r="HP1371" s="258"/>
      <c r="HQ1371" s="258"/>
      <c r="HR1371" s="258"/>
      <c r="HS1371" s="258"/>
      <c r="HT1371" s="258"/>
      <c r="HU1371" s="258"/>
      <c r="HV1371" s="258"/>
      <c r="HW1371" s="258"/>
      <c r="HX1371" s="258"/>
      <c r="HY1371" s="258"/>
      <c r="HZ1371" s="258"/>
      <c r="IA1371" s="258"/>
      <c r="IB1371" s="258"/>
      <c r="IC1371" s="258"/>
      <c r="ID1371" s="258"/>
      <c r="IE1371" s="258"/>
      <c r="IF1371" s="258"/>
      <c r="IG1371" s="258"/>
      <c r="IH1371" s="258"/>
      <c r="II1371" s="258"/>
      <c r="IJ1371" s="258"/>
      <c r="IK1371" s="258"/>
      <c r="IL1371" s="258"/>
      <c r="IM1371" s="258"/>
      <c r="IN1371" s="258"/>
      <c r="IO1371" s="258"/>
      <c r="IP1371" s="258"/>
      <c r="IQ1371" s="258"/>
      <c r="IR1371" s="258"/>
      <c r="IS1371" s="258"/>
      <c r="IT1371" s="258"/>
      <c r="IU1371" s="258"/>
      <c r="IV1371" s="258"/>
      <c r="IW1371" s="258"/>
      <c r="IX1371" s="258"/>
      <c r="IY1371" s="258"/>
      <c r="IZ1371" s="258"/>
      <c r="JA1371" s="258"/>
      <c r="JB1371" s="258"/>
      <c r="JC1371" s="258"/>
      <c r="JD1371" s="258"/>
      <c r="JE1371" s="258"/>
      <c r="JF1371" s="258"/>
      <c r="JG1371" s="258"/>
      <c r="JH1371" s="258"/>
    </row>
    <row r="1372" spans="1:268" s="867" customFormat="1" ht="38.1" customHeight="1" x14ac:dyDescent="0.25">
      <c r="A1372" s="813">
        <v>1</v>
      </c>
      <c r="B1372" s="813">
        <v>1</v>
      </c>
      <c r="C1372" s="1300" t="s">
        <v>316</v>
      </c>
      <c r="D1372" s="1300"/>
      <c r="E1372" s="1301">
        <f t="shared" si="719"/>
        <v>1069</v>
      </c>
      <c r="F1372" s="1301">
        <f t="shared" si="719"/>
        <v>535</v>
      </c>
      <c r="G1372" s="1301">
        <f t="shared" si="719"/>
        <v>744</v>
      </c>
      <c r="H1372" s="1499">
        <f t="shared" si="719"/>
        <v>139.06542056074767</v>
      </c>
      <c r="I1372" s="1603"/>
      <c r="J1372" s="1603"/>
      <c r="K1372" s="1604"/>
      <c r="L1372" s="1604"/>
      <c r="M1372" s="1604"/>
      <c r="N1372" s="1604"/>
      <c r="O1372" s="1604"/>
      <c r="P1372" s="1604"/>
      <c r="Q1372" s="1634"/>
      <c r="R1372" s="1634"/>
      <c r="S1372" s="1634"/>
      <c r="T1372" s="1634"/>
      <c r="U1372" s="1634"/>
      <c r="V1372" s="1634"/>
      <c r="W1372" s="1831"/>
      <c r="X1372" s="1634"/>
      <c r="Y1372" s="1634"/>
      <c r="Z1372" s="1634"/>
      <c r="AA1372" s="1683"/>
      <c r="AB1372" s="1634"/>
      <c r="AC1372" s="842"/>
      <c r="AD1372" s="258"/>
      <c r="AE1372" s="258"/>
      <c r="AF1372" s="258"/>
      <c r="AG1372" s="258"/>
      <c r="AH1372" s="258"/>
      <c r="AI1372" s="258"/>
      <c r="AJ1372" s="258"/>
      <c r="AK1372" s="258"/>
      <c r="AL1372" s="258"/>
      <c r="AM1372" s="258"/>
      <c r="AN1372" s="258"/>
      <c r="AO1372" s="258"/>
      <c r="AP1372" s="258"/>
      <c r="AQ1372" s="258"/>
      <c r="AR1372" s="258"/>
      <c r="AS1372" s="258"/>
      <c r="AT1372" s="258"/>
      <c r="AU1372" s="258"/>
      <c r="AV1372" s="258"/>
      <c r="AW1372" s="258"/>
      <c r="AX1372" s="258"/>
      <c r="AY1372" s="258"/>
      <c r="AZ1372" s="258"/>
      <c r="BA1372" s="258"/>
      <c r="BB1372" s="258"/>
      <c r="BC1372" s="258"/>
      <c r="BD1372" s="258"/>
      <c r="BE1372" s="258"/>
      <c r="BF1372" s="258"/>
      <c r="BG1372" s="258"/>
      <c r="BH1372" s="258"/>
      <c r="BI1372" s="258"/>
      <c r="BJ1372" s="258"/>
      <c r="BK1372" s="258"/>
      <c r="BL1372" s="258"/>
      <c r="BM1372" s="258"/>
      <c r="BN1372" s="258"/>
      <c r="BO1372" s="258"/>
      <c r="BP1372" s="258"/>
      <c r="BQ1372" s="258"/>
      <c r="BR1372" s="258"/>
      <c r="BS1372" s="258"/>
      <c r="BT1372" s="258"/>
      <c r="BU1372" s="258"/>
      <c r="BV1372" s="258"/>
      <c r="BW1372" s="258"/>
      <c r="BX1372" s="258"/>
      <c r="BY1372" s="258"/>
      <c r="BZ1372" s="258"/>
      <c r="CA1372" s="258"/>
      <c r="CB1372" s="258"/>
      <c r="CC1372" s="258"/>
      <c r="CD1372" s="258"/>
      <c r="CE1372" s="258"/>
      <c r="CF1372" s="258"/>
      <c r="CG1372" s="258"/>
      <c r="CH1372" s="258"/>
      <c r="CI1372" s="258"/>
      <c r="CJ1372" s="258"/>
      <c r="CK1372" s="258"/>
      <c r="CL1372" s="258"/>
      <c r="CM1372" s="258"/>
      <c r="CN1372" s="258"/>
      <c r="CO1372" s="258"/>
      <c r="CP1372" s="258"/>
      <c r="CQ1372" s="258"/>
      <c r="CR1372" s="258"/>
      <c r="CS1372" s="258"/>
      <c r="CT1372" s="258"/>
      <c r="CU1372" s="258"/>
      <c r="CV1372" s="258"/>
      <c r="CW1372" s="258"/>
      <c r="CX1372" s="258"/>
      <c r="CY1372" s="258"/>
      <c r="CZ1372" s="258"/>
      <c r="DA1372" s="258"/>
      <c r="DB1372" s="258"/>
      <c r="DC1372" s="258"/>
      <c r="DD1372" s="258"/>
      <c r="DE1372" s="258"/>
      <c r="DF1372" s="258"/>
      <c r="DG1372" s="258"/>
      <c r="DH1372" s="258"/>
      <c r="DI1372" s="258"/>
      <c r="DJ1372" s="258"/>
      <c r="DK1372" s="258"/>
      <c r="DL1372" s="258"/>
      <c r="DM1372" s="258"/>
      <c r="DN1372" s="258"/>
      <c r="DO1372" s="258"/>
      <c r="DP1372" s="258"/>
      <c r="DQ1372" s="258"/>
      <c r="DR1372" s="258"/>
      <c r="DS1372" s="258"/>
      <c r="DT1372" s="258"/>
      <c r="DU1372" s="258"/>
      <c r="DV1372" s="258"/>
      <c r="DW1372" s="258"/>
      <c r="DX1372" s="258"/>
      <c r="DY1372" s="258"/>
      <c r="DZ1372" s="258"/>
      <c r="EA1372" s="258"/>
      <c r="EB1372" s="258"/>
      <c r="EC1372" s="258"/>
      <c r="ED1372" s="258"/>
      <c r="EE1372" s="258"/>
      <c r="EF1372" s="258"/>
      <c r="EG1372" s="258"/>
      <c r="EH1372" s="258"/>
      <c r="EI1372" s="258"/>
      <c r="EJ1372" s="258"/>
      <c r="EK1372" s="258"/>
      <c r="EL1372" s="258"/>
      <c r="EM1372" s="258"/>
      <c r="EN1372" s="258"/>
      <c r="EO1372" s="258"/>
      <c r="EP1372" s="258"/>
      <c r="EQ1372" s="258"/>
      <c r="ER1372" s="258"/>
      <c r="ES1372" s="258"/>
      <c r="ET1372" s="258"/>
      <c r="EU1372" s="258"/>
      <c r="EV1372" s="258"/>
      <c r="EW1372" s="258"/>
      <c r="EX1372" s="258"/>
      <c r="EY1372" s="258"/>
      <c r="EZ1372" s="258"/>
      <c r="FA1372" s="258"/>
      <c r="FB1372" s="258"/>
      <c r="FC1372" s="258"/>
      <c r="FD1372" s="258"/>
      <c r="FE1372" s="258"/>
      <c r="FF1372" s="258"/>
      <c r="FG1372" s="258"/>
      <c r="FH1372" s="258"/>
      <c r="FI1372" s="258"/>
      <c r="FJ1372" s="258"/>
      <c r="FK1372" s="258"/>
      <c r="FL1372" s="258"/>
      <c r="FM1372" s="258"/>
      <c r="FN1372" s="258"/>
      <c r="FO1372" s="258"/>
      <c r="FP1372" s="258"/>
      <c r="FQ1372" s="258"/>
      <c r="FR1372" s="258"/>
      <c r="FS1372" s="258"/>
      <c r="FT1372" s="258"/>
      <c r="FU1372" s="258"/>
      <c r="FV1372" s="258"/>
      <c r="FW1372" s="258"/>
      <c r="FX1372" s="258"/>
      <c r="FY1372" s="258"/>
      <c r="FZ1372" s="258"/>
      <c r="GA1372" s="258"/>
      <c r="GB1372" s="258"/>
      <c r="GC1372" s="258"/>
      <c r="GD1372" s="258"/>
      <c r="GE1372" s="258"/>
      <c r="GF1372" s="258"/>
      <c r="GG1372" s="258"/>
      <c r="GH1372" s="258"/>
      <c r="GI1372" s="258"/>
      <c r="GJ1372" s="258"/>
      <c r="GK1372" s="258"/>
      <c r="GL1372" s="258"/>
      <c r="GM1372" s="258"/>
      <c r="GN1372" s="258"/>
      <c r="GO1372" s="258"/>
      <c r="GP1372" s="258"/>
      <c r="GQ1372" s="258"/>
      <c r="GR1372" s="258"/>
      <c r="GS1372" s="258"/>
      <c r="GT1372" s="258"/>
      <c r="GU1372" s="258"/>
      <c r="GV1372" s="258"/>
      <c r="GW1372" s="258"/>
      <c r="GX1372" s="258"/>
      <c r="GY1372" s="258"/>
      <c r="GZ1372" s="258"/>
      <c r="HA1372" s="258"/>
      <c r="HB1372" s="258"/>
      <c r="HC1372" s="258"/>
      <c r="HD1372" s="258"/>
      <c r="HE1372" s="258"/>
      <c r="HF1372" s="258"/>
      <c r="HG1372" s="258"/>
      <c r="HH1372" s="258"/>
      <c r="HI1372" s="258"/>
      <c r="HJ1372" s="258"/>
      <c r="HK1372" s="258"/>
      <c r="HL1372" s="258"/>
      <c r="HM1372" s="258"/>
      <c r="HN1372" s="258"/>
      <c r="HO1372" s="258"/>
      <c r="HP1372" s="258"/>
      <c r="HQ1372" s="258"/>
      <c r="HR1372" s="258"/>
      <c r="HS1372" s="258"/>
      <c r="HT1372" s="258"/>
      <c r="HU1372" s="258"/>
      <c r="HV1372" s="258"/>
      <c r="HW1372" s="258"/>
      <c r="HX1372" s="258"/>
      <c r="HY1372" s="258"/>
      <c r="HZ1372" s="258"/>
      <c r="IA1372" s="258"/>
      <c r="IB1372" s="258"/>
      <c r="IC1372" s="258"/>
      <c r="ID1372" s="258"/>
      <c r="IE1372" s="258"/>
      <c r="IF1372" s="258"/>
      <c r="IG1372" s="258"/>
      <c r="IH1372" s="258"/>
      <c r="II1372" s="258"/>
      <c r="IJ1372" s="258"/>
      <c r="IK1372" s="258"/>
      <c r="IL1372" s="258"/>
      <c r="IM1372" s="258"/>
      <c r="IN1372" s="258"/>
      <c r="IO1372" s="258"/>
      <c r="IP1372" s="258"/>
      <c r="IQ1372" s="258"/>
      <c r="IR1372" s="258"/>
      <c r="IS1372" s="258"/>
      <c r="IT1372" s="258"/>
      <c r="IU1372" s="258"/>
      <c r="IV1372" s="258"/>
      <c r="IW1372" s="258"/>
      <c r="IX1372" s="258"/>
      <c r="IY1372" s="258"/>
      <c r="IZ1372" s="258"/>
      <c r="JA1372" s="258"/>
      <c r="JB1372" s="258"/>
      <c r="JC1372" s="258"/>
      <c r="JD1372" s="258"/>
      <c r="JE1372" s="258"/>
      <c r="JF1372" s="258"/>
      <c r="JG1372" s="258"/>
      <c r="JH1372" s="258"/>
    </row>
    <row r="1373" spans="1:268" s="867" customFormat="1" ht="38.1" customHeight="1" x14ac:dyDescent="0.25">
      <c r="A1373" s="813">
        <v>1</v>
      </c>
      <c r="B1373" s="813">
        <v>1</v>
      </c>
      <c r="C1373" s="1300" t="s">
        <v>365</v>
      </c>
      <c r="D1373" s="1300"/>
      <c r="E1373" s="1301">
        <f t="shared" si="719"/>
        <v>729</v>
      </c>
      <c r="F1373" s="1301">
        <f t="shared" si="719"/>
        <v>365</v>
      </c>
      <c r="G1373" s="1301">
        <f t="shared" si="719"/>
        <v>782.99999999999989</v>
      </c>
      <c r="H1373" s="1499">
        <f t="shared" si="719"/>
        <v>214.52054794520544</v>
      </c>
      <c r="I1373" s="1603"/>
      <c r="J1373" s="1603"/>
      <c r="K1373" s="1604"/>
      <c r="L1373" s="1604"/>
      <c r="M1373" s="1604"/>
      <c r="N1373" s="1604"/>
      <c r="O1373" s="1604"/>
      <c r="P1373" s="1604"/>
      <c r="Q1373" s="1634"/>
      <c r="R1373" s="1634"/>
      <c r="S1373" s="1634"/>
      <c r="T1373" s="1634"/>
      <c r="U1373" s="1634"/>
      <c r="V1373" s="1634"/>
      <c r="W1373" s="1831"/>
      <c r="X1373" s="1634"/>
      <c r="Y1373" s="1634"/>
      <c r="Z1373" s="1634"/>
      <c r="AA1373" s="1683"/>
      <c r="AB1373" s="1634"/>
      <c r="AC1373" s="842"/>
      <c r="AD1373" s="258"/>
      <c r="AE1373" s="258"/>
      <c r="AF1373" s="258"/>
      <c r="AG1373" s="258"/>
      <c r="AH1373" s="258"/>
      <c r="AI1373" s="258"/>
      <c r="AJ1373" s="258"/>
      <c r="AK1373" s="258"/>
      <c r="AL1373" s="258"/>
      <c r="AM1373" s="258"/>
      <c r="AN1373" s="258"/>
      <c r="AO1373" s="258"/>
      <c r="AP1373" s="258"/>
      <c r="AQ1373" s="258"/>
      <c r="AR1373" s="258"/>
      <c r="AS1373" s="258"/>
      <c r="AT1373" s="258"/>
      <c r="AU1373" s="258"/>
      <c r="AV1373" s="258"/>
      <c r="AW1373" s="258"/>
      <c r="AX1373" s="258"/>
      <c r="AY1373" s="258"/>
      <c r="AZ1373" s="258"/>
      <c r="BA1373" s="258"/>
      <c r="BB1373" s="258"/>
      <c r="BC1373" s="258"/>
      <c r="BD1373" s="258"/>
      <c r="BE1373" s="258"/>
      <c r="BF1373" s="258"/>
      <c r="BG1373" s="258"/>
      <c r="BH1373" s="258"/>
      <c r="BI1373" s="258"/>
      <c r="BJ1373" s="258"/>
      <c r="BK1373" s="258"/>
      <c r="BL1373" s="258"/>
      <c r="BM1373" s="258"/>
      <c r="BN1373" s="258"/>
      <c r="BO1373" s="258"/>
      <c r="BP1373" s="258"/>
      <c r="BQ1373" s="258"/>
      <c r="BR1373" s="258"/>
      <c r="BS1373" s="258"/>
      <c r="BT1373" s="258"/>
      <c r="BU1373" s="258"/>
      <c r="BV1373" s="258"/>
      <c r="BW1373" s="258"/>
      <c r="BX1373" s="258"/>
      <c r="BY1373" s="258"/>
      <c r="BZ1373" s="258"/>
      <c r="CA1373" s="258"/>
      <c r="CB1373" s="258"/>
      <c r="CC1373" s="258"/>
      <c r="CD1373" s="258"/>
      <c r="CE1373" s="258"/>
      <c r="CF1373" s="258"/>
      <c r="CG1373" s="258"/>
      <c r="CH1373" s="258"/>
      <c r="CI1373" s="258"/>
      <c r="CJ1373" s="258"/>
      <c r="CK1373" s="258"/>
      <c r="CL1373" s="258"/>
      <c r="CM1373" s="258"/>
      <c r="CN1373" s="258"/>
      <c r="CO1373" s="258"/>
      <c r="CP1373" s="258"/>
      <c r="CQ1373" s="258"/>
      <c r="CR1373" s="258"/>
      <c r="CS1373" s="258"/>
      <c r="CT1373" s="258"/>
      <c r="CU1373" s="258"/>
      <c r="CV1373" s="258"/>
      <c r="CW1373" s="258"/>
      <c r="CX1373" s="258"/>
      <c r="CY1373" s="258"/>
      <c r="CZ1373" s="258"/>
      <c r="DA1373" s="258"/>
      <c r="DB1373" s="258"/>
      <c r="DC1373" s="258"/>
      <c r="DD1373" s="258"/>
      <c r="DE1373" s="258"/>
      <c r="DF1373" s="258"/>
      <c r="DG1373" s="258"/>
      <c r="DH1373" s="258"/>
      <c r="DI1373" s="258"/>
      <c r="DJ1373" s="258"/>
      <c r="DK1373" s="258"/>
      <c r="DL1373" s="258"/>
      <c r="DM1373" s="258"/>
      <c r="DN1373" s="258"/>
      <c r="DO1373" s="258"/>
      <c r="DP1373" s="258"/>
      <c r="DQ1373" s="258"/>
      <c r="DR1373" s="258"/>
      <c r="DS1373" s="258"/>
      <c r="DT1373" s="258"/>
      <c r="DU1373" s="258"/>
      <c r="DV1373" s="258"/>
      <c r="DW1373" s="258"/>
      <c r="DX1373" s="258"/>
      <c r="DY1373" s="258"/>
      <c r="DZ1373" s="258"/>
      <c r="EA1373" s="258"/>
      <c r="EB1373" s="258"/>
      <c r="EC1373" s="258"/>
      <c r="ED1373" s="258"/>
      <c r="EE1373" s="258"/>
      <c r="EF1373" s="258"/>
      <c r="EG1373" s="258"/>
      <c r="EH1373" s="258"/>
      <c r="EI1373" s="258"/>
      <c r="EJ1373" s="258"/>
      <c r="EK1373" s="258"/>
      <c r="EL1373" s="258"/>
      <c r="EM1373" s="258"/>
      <c r="EN1373" s="258"/>
      <c r="EO1373" s="258"/>
      <c r="EP1373" s="258"/>
      <c r="EQ1373" s="258"/>
      <c r="ER1373" s="258"/>
      <c r="ES1373" s="258"/>
      <c r="ET1373" s="258"/>
      <c r="EU1373" s="258"/>
      <c r="EV1373" s="258"/>
      <c r="EW1373" s="258"/>
      <c r="EX1373" s="258"/>
      <c r="EY1373" s="258"/>
      <c r="EZ1373" s="258"/>
      <c r="FA1373" s="258"/>
      <c r="FB1373" s="258"/>
      <c r="FC1373" s="258"/>
      <c r="FD1373" s="258"/>
      <c r="FE1373" s="258"/>
      <c r="FF1373" s="258"/>
      <c r="FG1373" s="258"/>
      <c r="FH1373" s="258"/>
      <c r="FI1373" s="258"/>
      <c r="FJ1373" s="258"/>
      <c r="FK1373" s="258"/>
      <c r="FL1373" s="258"/>
      <c r="FM1373" s="258"/>
      <c r="FN1373" s="258"/>
      <c r="FO1373" s="258"/>
      <c r="FP1373" s="258"/>
      <c r="FQ1373" s="258"/>
      <c r="FR1373" s="258"/>
      <c r="FS1373" s="258"/>
      <c r="FT1373" s="258"/>
      <c r="FU1373" s="258"/>
      <c r="FV1373" s="258"/>
      <c r="FW1373" s="258"/>
      <c r="FX1373" s="258"/>
      <c r="FY1373" s="258"/>
      <c r="FZ1373" s="258"/>
      <c r="GA1373" s="258"/>
      <c r="GB1373" s="258"/>
      <c r="GC1373" s="258"/>
      <c r="GD1373" s="258"/>
      <c r="GE1373" s="258"/>
      <c r="GF1373" s="258"/>
      <c r="GG1373" s="258"/>
      <c r="GH1373" s="258"/>
      <c r="GI1373" s="258"/>
      <c r="GJ1373" s="258"/>
      <c r="GK1373" s="258"/>
      <c r="GL1373" s="258"/>
      <c r="GM1373" s="258"/>
      <c r="GN1373" s="258"/>
      <c r="GO1373" s="258"/>
      <c r="GP1373" s="258"/>
      <c r="GQ1373" s="258"/>
      <c r="GR1373" s="258"/>
      <c r="GS1373" s="258"/>
      <c r="GT1373" s="258"/>
      <c r="GU1373" s="258"/>
      <c r="GV1373" s="258"/>
      <c r="GW1373" s="258"/>
      <c r="GX1373" s="258"/>
      <c r="GY1373" s="258"/>
      <c r="GZ1373" s="258"/>
      <c r="HA1373" s="258"/>
      <c r="HB1373" s="258"/>
      <c r="HC1373" s="258"/>
      <c r="HD1373" s="258"/>
      <c r="HE1373" s="258"/>
      <c r="HF1373" s="258"/>
      <c r="HG1373" s="258"/>
      <c r="HH1373" s="258"/>
      <c r="HI1373" s="258"/>
      <c r="HJ1373" s="258"/>
      <c r="HK1373" s="258"/>
      <c r="HL1373" s="258"/>
      <c r="HM1373" s="258"/>
      <c r="HN1373" s="258"/>
      <c r="HO1373" s="258"/>
      <c r="HP1373" s="258"/>
      <c r="HQ1373" s="258"/>
      <c r="HR1373" s="258"/>
      <c r="HS1373" s="258"/>
      <c r="HT1373" s="258"/>
      <c r="HU1373" s="258"/>
      <c r="HV1373" s="258"/>
      <c r="HW1373" s="258"/>
      <c r="HX1373" s="258"/>
      <c r="HY1373" s="258"/>
      <c r="HZ1373" s="258"/>
      <c r="IA1373" s="258"/>
      <c r="IB1373" s="258"/>
      <c r="IC1373" s="258"/>
      <c r="ID1373" s="258"/>
      <c r="IE1373" s="258"/>
      <c r="IF1373" s="258"/>
      <c r="IG1373" s="258"/>
      <c r="IH1373" s="258"/>
      <c r="II1373" s="258"/>
      <c r="IJ1373" s="258"/>
      <c r="IK1373" s="258"/>
      <c r="IL1373" s="258"/>
      <c r="IM1373" s="258"/>
      <c r="IN1373" s="258"/>
      <c r="IO1373" s="258"/>
      <c r="IP1373" s="258"/>
      <c r="IQ1373" s="258"/>
      <c r="IR1373" s="258"/>
      <c r="IS1373" s="258"/>
      <c r="IT1373" s="258"/>
      <c r="IU1373" s="258"/>
      <c r="IV1373" s="258"/>
      <c r="IW1373" s="258"/>
      <c r="IX1373" s="258"/>
      <c r="IY1373" s="258"/>
      <c r="IZ1373" s="258"/>
      <c r="JA1373" s="258"/>
      <c r="JB1373" s="258"/>
      <c r="JC1373" s="258"/>
      <c r="JD1373" s="258"/>
      <c r="JE1373" s="258"/>
      <c r="JF1373" s="258"/>
      <c r="JG1373" s="258"/>
      <c r="JH1373" s="258"/>
    </row>
    <row r="1374" spans="1:268" s="867" customFormat="1" ht="49.5" customHeight="1" x14ac:dyDescent="0.25">
      <c r="A1374" s="813">
        <v>1</v>
      </c>
      <c r="B1374" s="813">
        <v>1</v>
      </c>
      <c r="C1374" s="1300" t="s">
        <v>366</v>
      </c>
      <c r="D1374" s="1300"/>
      <c r="E1374" s="1301">
        <f t="shared" si="719"/>
        <v>1214</v>
      </c>
      <c r="F1374" s="1301">
        <f t="shared" si="719"/>
        <v>607</v>
      </c>
      <c r="G1374" s="1301">
        <f t="shared" si="719"/>
        <v>615</v>
      </c>
      <c r="H1374" s="1499">
        <f t="shared" si="719"/>
        <v>101.31795716639209</v>
      </c>
      <c r="I1374" s="1603"/>
      <c r="J1374" s="1603"/>
      <c r="K1374" s="1604"/>
      <c r="L1374" s="1604"/>
      <c r="M1374" s="1604"/>
      <c r="N1374" s="1604"/>
      <c r="O1374" s="1604"/>
      <c r="P1374" s="1604"/>
      <c r="Q1374" s="1634"/>
      <c r="R1374" s="1634"/>
      <c r="S1374" s="1634"/>
      <c r="T1374" s="1634"/>
      <c r="U1374" s="1634"/>
      <c r="V1374" s="1634"/>
      <c r="W1374" s="1831"/>
      <c r="X1374" s="1634"/>
      <c r="Y1374" s="1634"/>
      <c r="Z1374" s="1634"/>
      <c r="AA1374" s="1683"/>
      <c r="AB1374" s="1634"/>
      <c r="AC1374" s="842"/>
      <c r="AD1374" s="258"/>
      <c r="AE1374" s="258"/>
      <c r="AF1374" s="258"/>
      <c r="AG1374" s="258"/>
      <c r="AH1374" s="258"/>
      <c r="AI1374" s="258"/>
      <c r="AJ1374" s="258"/>
      <c r="AK1374" s="258"/>
      <c r="AL1374" s="258"/>
      <c r="AM1374" s="258"/>
      <c r="AN1374" s="258"/>
      <c r="AO1374" s="258"/>
      <c r="AP1374" s="258"/>
      <c r="AQ1374" s="258"/>
      <c r="AR1374" s="258"/>
      <c r="AS1374" s="258"/>
      <c r="AT1374" s="258"/>
      <c r="AU1374" s="258"/>
      <c r="AV1374" s="258"/>
      <c r="AW1374" s="258"/>
      <c r="AX1374" s="258"/>
      <c r="AY1374" s="258"/>
      <c r="AZ1374" s="258"/>
      <c r="BA1374" s="258"/>
      <c r="BB1374" s="258"/>
      <c r="BC1374" s="258"/>
      <c r="BD1374" s="258"/>
      <c r="BE1374" s="258"/>
      <c r="BF1374" s="258"/>
      <c r="BG1374" s="258"/>
      <c r="BH1374" s="258"/>
      <c r="BI1374" s="258"/>
      <c r="BJ1374" s="258"/>
      <c r="BK1374" s="258"/>
      <c r="BL1374" s="258"/>
      <c r="BM1374" s="258"/>
      <c r="BN1374" s="258"/>
      <c r="BO1374" s="258"/>
      <c r="BP1374" s="258"/>
      <c r="BQ1374" s="258"/>
      <c r="BR1374" s="258"/>
      <c r="BS1374" s="258"/>
      <c r="BT1374" s="258"/>
      <c r="BU1374" s="258"/>
      <c r="BV1374" s="258"/>
      <c r="BW1374" s="258"/>
      <c r="BX1374" s="258"/>
      <c r="BY1374" s="258"/>
      <c r="BZ1374" s="258"/>
      <c r="CA1374" s="258"/>
      <c r="CB1374" s="258"/>
      <c r="CC1374" s="258"/>
      <c r="CD1374" s="258"/>
      <c r="CE1374" s="258"/>
      <c r="CF1374" s="258"/>
      <c r="CG1374" s="258"/>
      <c r="CH1374" s="258"/>
      <c r="CI1374" s="258"/>
      <c r="CJ1374" s="258"/>
      <c r="CK1374" s="258"/>
      <c r="CL1374" s="258"/>
      <c r="CM1374" s="258"/>
      <c r="CN1374" s="258"/>
      <c r="CO1374" s="258"/>
      <c r="CP1374" s="258"/>
      <c r="CQ1374" s="258"/>
      <c r="CR1374" s="258"/>
      <c r="CS1374" s="258"/>
      <c r="CT1374" s="258"/>
      <c r="CU1374" s="258"/>
      <c r="CV1374" s="258"/>
      <c r="CW1374" s="258"/>
      <c r="CX1374" s="258"/>
      <c r="CY1374" s="258"/>
      <c r="CZ1374" s="258"/>
      <c r="DA1374" s="258"/>
      <c r="DB1374" s="258"/>
      <c r="DC1374" s="258"/>
      <c r="DD1374" s="258"/>
      <c r="DE1374" s="258"/>
      <c r="DF1374" s="258"/>
      <c r="DG1374" s="258"/>
      <c r="DH1374" s="258"/>
      <c r="DI1374" s="258"/>
      <c r="DJ1374" s="258"/>
      <c r="DK1374" s="258"/>
      <c r="DL1374" s="258"/>
      <c r="DM1374" s="258"/>
      <c r="DN1374" s="258"/>
      <c r="DO1374" s="258"/>
      <c r="DP1374" s="258"/>
      <c r="DQ1374" s="258"/>
      <c r="DR1374" s="258"/>
      <c r="DS1374" s="258"/>
      <c r="DT1374" s="258"/>
      <c r="DU1374" s="258"/>
      <c r="DV1374" s="258"/>
      <c r="DW1374" s="258"/>
      <c r="DX1374" s="258"/>
      <c r="DY1374" s="258"/>
      <c r="DZ1374" s="258"/>
      <c r="EA1374" s="258"/>
      <c r="EB1374" s="258"/>
      <c r="EC1374" s="258"/>
      <c r="ED1374" s="258"/>
      <c r="EE1374" s="258"/>
      <c r="EF1374" s="258"/>
      <c r="EG1374" s="258"/>
      <c r="EH1374" s="258"/>
      <c r="EI1374" s="258"/>
      <c r="EJ1374" s="258"/>
      <c r="EK1374" s="258"/>
      <c r="EL1374" s="258"/>
      <c r="EM1374" s="258"/>
      <c r="EN1374" s="258"/>
      <c r="EO1374" s="258"/>
      <c r="EP1374" s="258"/>
      <c r="EQ1374" s="258"/>
      <c r="ER1374" s="258"/>
      <c r="ES1374" s="258"/>
      <c r="ET1374" s="258"/>
      <c r="EU1374" s="258"/>
      <c r="EV1374" s="258"/>
      <c r="EW1374" s="258"/>
      <c r="EX1374" s="258"/>
      <c r="EY1374" s="258"/>
      <c r="EZ1374" s="258"/>
      <c r="FA1374" s="258"/>
      <c r="FB1374" s="258"/>
      <c r="FC1374" s="258"/>
      <c r="FD1374" s="258"/>
      <c r="FE1374" s="258"/>
      <c r="FF1374" s="258"/>
      <c r="FG1374" s="258"/>
      <c r="FH1374" s="258"/>
      <c r="FI1374" s="258"/>
      <c r="FJ1374" s="258"/>
      <c r="FK1374" s="258"/>
      <c r="FL1374" s="258"/>
      <c r="FM1374" s="258"/>
      <c r="FN1374" s="258"/>
      <c r="FO1374" s="258"/>
      <c r="FP1374" s="258"/>
      <c r="FQ1374" s="258"/>
      <c r="FR1374" s="258"/>
      <c r="FS1374" s="258"/>
      <c r="FT1374" s="258"/>
      <c r="FU1374" s="258"/>
      <c r="FV1374" s="258"/>
      <c r="FW1374" s="258"/>
      <c r="FX1374" s="258"/>
      <c r="FY1374" s="258"/>
      <c r="FZ1374" s="258"/>
      <c r="GA1374" s="258"/>
      <c r="GB1374" s="258"/>
      <c r="GC1374" s="258"/>
      <c r="GD1374" s="258"/>
      <c r="GE1374" s="258"/>
      <c r="GF1374" s="258"/>
      <c r="GG1374" s="258"/>
      <c r="GH1374" s="258"/>
      <c r="GI1374" s="258"/>
      <c r="GJ1374" s="258"/>
      <c r="GK1374" s="258"/>
      <c r="GL1374" s="258"/>
      <c r="GM1374" s="258"/>
      <c r="GN1374" s="258"/>
      <c r="GO1374" s="258"/>
      <c r="GP1374" s="258"/>
      <c r="GQ1374" s="258"/>
      <c r="GR1374" s="258"/>
      <c r="GS1374" s="258"/>
      <c r="GT1374" s="258"/>
      <c r="GU1374" s="258"/>
      <c r="GV1374" s="258"/>
      <c r="GW1374" s="258"/>
      <c r="GX1374" s="258"/>
      <c r="GY1374" s="258"/>
      <c r="GZ1374" s="258"/>
      <c r="HA1374" s="258"/>
      <c r="HB1374" s="258"/>
      <c r="HC1374" s="258"/>
      <c r="HD1374" s="258"/>
      <c r="HE1374" s="258"/>
      <c r="HF1374" s="258"/>
      <c r="HG1374" s="258"/>
      <c r="HH1374" s="258"/>
      <c r="HI1374" s="258"/>
      <c r="HJ1374" s="258"/>
      <c r="HK1374" s="258"/>
      <c r="HL1374" s="258"/>
      <c r="HM1374" s="258"/>
      <c r="HN1374" s="258"/>
      <c r="HO1374" s="258"/>
      <c r="HP1374" s="258"/>
      <c r="HQ1374" s="258"/>
      <c r="HR1374" s="258"/>
      <c r="HS1374" s="258"/>
      <c r="HT1374" s="258"/>
      <c r="HU1374" s="258"/>
      <c r="HV1374" s="258"/>
      <c r="HW1374" s="258"/>
      <c r="HX1374" s="258"/>
      <c r="HY1374" s="258"/>
      <c r="HZ1374" s="258"/>
      <c r="IA1374" s="258"/>
      <c r="IB1374" s="258"/>
      <c r="IC1374" s="258"/>
      <c r="ID1374" s="258"/>
      <c r="IE1374" s="258"/>
      <c r="IF1374" s="258"/>
      <c r="IG1374" s="258"/>
      <c r="IH1374" s="258"/>
      <c r="II1374" s="258"/>
      <c r="IJ1374" s="258"/>
      <c r="IK1374" s="258"/>
      <c r="IL1374" s="258"/>
      <c r="IM1374" s="258"/>
      <c r="IN1374" s="258"/>
      <c r="IO1374" s="258"/>
      <c r="IP1374" s="258"/>
      <c r="IQ1374" s="258"/>
      <c r="IR1374" s="258"/>
      <c r="IS1374" s="258"/>
      <c r="IT1374" s="258"/>
      <c r="IU1374" s="258"/>
      <c r="IV1374" s="258"/>
      <c r="IW1374" s="258"/>
      <c r="IX1374" s="258"/>
      <c r="IY1374" s="258"/>
      <c r="IZ1374" s="258"/>
      <c r="JA1374" s="258"/>
      <c r="JB1374" s="258"/>
      <c r="JC1374" s="258"/>
      <c r="JD1374" s="258"/>
      <c r="JE1374" s="258"/>
      <c r="JF1374" s="258"/>
      <c r="JG1374" s="258"/>
      <c r="JH1374" s="258"/>
    </row>
    <row r="1375" spans="1:268" s="867" customFormat="1" ht="54" customHeight="1" x14ac:dyDescent="0.25">
      <c r="A1375" s="813">
        <v>1</v>
      </c>
      <c r="B1375" s="813">
        <v>1</v>
      </c>
      <c r="C1375" s="1300" t="s">
        <v>317</v>
      </c>
      <c r="D1375" s="1300"/>
      <c r="E1375" s="1301">
        <f t="shared" si="719"/>
        <v>28075</v>
      </c>
      <c r="F1375" s="1301">
        <f t="shared" si="719"/>
        <v>14038</v>
      </c>
      <c r="G1375" s="1301">
        <f t="shared" si="719"/>
        <v>14903</v>
      </c>
      <c r="H1375" s="1499">
        <f t="shared" si="719"/>
        <v>106.1618464168685</v>
      </c>
      <c r="I1375" s="1603"/>
      <c r="J1375" s="1603"/>
      <c r="K1375" s="1604"/>
      <c r="L1375" s="1604"/>
      <c r="M1375" s="1604"/>
      <c r="N1375" s="1604"/>
      <c r="O1375" s="1604"/>
      <c r="P1375" s="1604"/>
      <c r="Q1375" s="1634"/>
      <c r="R1375" s="1634"/>
      <c r="S1375" s="1634"/>
      <c r="T1375" s="1634"/>
      <c r="U1375" s="1634"/>
      <c r="V1375" s="1634"/>
      <c r="W1375" s="1831"/>
      <c r="X1375" s="1634"/>
      <c r="Y1375" s="1634"/>
      <c r="Z1375" s="1634"/>
      <c r="AA1375" s="1683"/>
      <c r="AB1375" s="1634"/>
      <c r="AC1375" s="842"/>
      <c r="AD1375" s="258"/>
      <c r="AE1375" s="258"/>
      <c r="AF1375" s="258"/>
      <c r="AG1375" s="258"/>
      <c r="AH1375" s="258"/>
      <c r="AI1375" s="258"/>
      <c r="AJ1375" s="258"/>
      <c r="AK1375" s="258"/>
      <c r="AL1375" s="258"/>
      <c r="AM1375" s="258"/>
      <c r="AN1375" s="258"/>
      <c r="AO1375" s="258"/>
      <c r="AP1375" s="258"/>
      <c r="AQ1375" s="258"/>
      <c r="AR1375" s="258"/>
      <c r="AS1375" s="258"/>
      <c r="AT1375" s="258"/>
      <c r="AU1375" s="258"/>
      <c r="AV1375" s="258"/>
      <c r="AW1375" s="258"/>
      <c r="AX1375" s="258"/>
      <c r="AY1375" s="258"/>
      <c r="AZ1375" s="258"/>
      <c r="BA1375" s="258"/>
      <c r="BB1375" s="258"/>
      <c r="BC1375" s="258"/>
      <c r="BD1375" s="258"/>
      <c r="BE1375" s="258"/>
      <c r="BF1375" s="258"/>
      <c r="BG1375" s="258"/>
      <c r="BH1375" s="258"/>
      <c r="BI1375" s="258"/>
      <c r="BJ1375" s="258"/>
      <c r="BK1375" s="258"/>
      <c r="BL1375" s="258"/>
      <c r="BM1375" s="258"/>
      <c r="BN1375" s="258"/>
      <c r="BO1375" s="258"/>
      <c r="BP1375" s="258"/>
      <c r="BQ1375" s="258"/>
      <c r="BR1375" s="258"/>
      <c r="BS1375" s="258"/>
      <c r="BT1375" s="258"/>
      <c r="BU1375" s="258"/>
      <c r="BV1375" s="258"/>
      <c r="BW1375" s="258"/>
      <c r="BX1375" s="258"/>
      <c r="BY1375" s="258"/>
      <c r="BZ1375" s="258"/>
      <c r="CA1375" s="258"/>
      <c r="CB1375" s="258"/>
      <c r="CC1375" s="258"/>
      <c r="CD1375" s="258"/>
      <c r="CE1375" s="258"/>
      <c r="CF1375" s="258"/>
      <c r="CG1375" s="258"/>
      <c r="CH1375" s="258"/>
      <c r="CI1375" s="258"/>
      <c r="CJ1375" s="258"/>
      <c r="CK1375" s="258"/>
      <c r="CL1375" s="258"/>
      <c r="CM1375" s="258"/>
      <c r="CN1375" s="258"/>
      <c r="CO1375" s="258"/>
      <c r="CP1375" s="258"/>
      <c r="CQ1375" s="258"/>
      <c r="CR1375" s="258"/>
      <c r="CS1375" s="258"/>
      <c r="CT1375" s="258"/>
      <c r="CU1375" s="258"/>
      <c r="CV1375" s="258"/>
      <c r="CW1375" s="258"/>
      <c r="CX1375" s="258"/>
      <c r="CY1375" s="258"/>
      <c r="CZ1375" s="258"/>
      <c r="DA1375" s="258"/>
      <c r="DB1375" s="258"/>
      <c r="DC1375" s="258"/>
      <c r="DD1375" s="258"/>
      <c r="DE1375" s="258"/>
      <c r="DF1375" s="258"/>
      <c r="DG1375" s="258"/>
      <c r="DH1375" s="258"/>
      <c r="DI1375" s="258"/>
      <c r="DJ1375" s="258"/>
      <c r="DK1375" s="258"/>
      <c r="DL1375" s="258"/>
      <c r="DM1375" s="258"/>
      <c r="DN1375" s="258"/>
      <c r="DO1375" s="258"/>
      <c r="DP1375" s="258"/>
      <c r="DQ1375" s="258"/>
      <c r="DR1375" s="258"/>
      <c r="DS1375" s="258"/>
      <c r="DT1375" s="258"/>
      <c r="DU1375" s="258"/>
      <c r="DV1375" s="258"/>
      <c r="DW1375" s="258"/>
      <c r="DX1375" s="258"/>
      <c r="DY1375" s="258"/>
      <c r="DZ1375" s="258"/>
      <c r="EA1375" s="258"/>
      <c r="EB1375" s="258"/>
      <c r="EC1375" s="258"/>
      <c r="ED1375" s="258"/>
      <c r="EE1375" s="258"/>
      <c r="EF1375" s="258"/>
      <c r="EG1375" s="258"/>
      <c r="EH1375" s="258"/>
      <c r="EI1375" s="258"/>
      <c r="EJ1375" s="258"/>
      <c r="EK1375" s="258"/>
      <c r="EL1375" s="258"/>
      <c r="EM1375" s="258"/>
      <c r="EN1375" s="258"/>
      <c r="EO1375" s="258"/>
      <c r="EP1375" s="258"/>
      <c r="EQ1375" s="258"/>
      <c r="ER1375" s="258"/>
      <c r="ES1375" s="258"/>
      <c r="ET1375" s="258"/>
      <c r="EU1375" s="258"/>
      <c r="EV1375" s="258"/>
      <c r="EW1375" s="258"/>
      <c r="EX1375" s="258"/>
      <c r="EY1375" s="258"/>
      <c r="EZ1375" s="258"/>
      <c r="FA1375" s="258"/>
      <c r="FB1375" s="258"/>
      <c r="FC1375" s="258"/>
      <c r="FD1375" s="258"/>
      <c r="FE1375" s="258"/>
      <c r="FF1375" s="258"/>
      <c r="FG1375" s="258"/>
      <c r="FH1375" s="258"/>
      <c r="FI1375" s="258"/>
      <c r="FJ1375" s="258"/>
      <c r="FK1375" s="258"/>
      <c r="FL1375" s="258"/>
      <c r="FM1375" s="258"/>
      <c r="FN1375" s="258"/>
      <c r="FO1375" s="258"/>
      <c r="FP1375" s="258"/>
      <c r="FQ1375" s="258"/>
      <c r="FR1375" s="258"/>
      <c r="FS1375" s="258"/>
      <c r="FT1375" s="258"/>
      <c r="FU1375" s="258"/>
      <c r="FV1375" s="258"/>
      <c r="FW1375" s="258"/>
      <c r="FX1375" s="258"/>
      <c r="FY1375" s="258"/>
      <c r="FZ1375" s="258"/>
      <c r="GA1375" s="258"/>
      <c r="GB1375" s="258"/>
      <c r="GC1375" s="258"/>
      <c r="GD1375" s="258"/>
      <c r="GE1375" s="258"/>
      <c r="GF1375" s="258"/>
      <c r="GG1375" s="258"/>
      <c r="GH1375" s="258"/>
      <c r="GI1375" s="258"/>
      <c r="GJ1375" s="258"/>
      <c r="GK1375" s="258"/>
      <c r="GL1375" s="258"/>
      <c r="GM1375" s="258"/>
      <c r="GN1375" s="258"/>
      <c r="GO1375" s="258"/>
      <c r="GP1375" s="258"/>
      <c r="GQ1375" s="258"/>
      <c r="GR1375" s="258"/>
      <c r="GS1375" s="258"/>
      <c r="GT1375" s="258"/>
      <c r="GU1375" s="258"/>
      <c r="GV1375" s="258"/>
      <c r="GW1375" s="258"/>
      <c r="GX1375" s="258"/>
      <c r="GY1375" s="258"/>
      <c r="GZ1375" s="258"/>
      <c r="HA1375" s="258"/>
      <c r="HB1375" s="258"/>
      <c r="HC1375" s="258"/>
      <c r="HD1375" s="258"/>
      <c r="HE1375" s="258"/>
      <c r="HF1375" s="258"/>
      <c r="HG1375" s="258"/>
      <c r="HH1375" s="258"/>
      <c r="HI1375" s="258"/>
      <c r="HJ1375" s="258"/>
      <c r="HK1375" s="258"/>
      <c r="HL1375" s="258"/>
      <c r="HM1375" s="258"/>
      <c r="HN1375" s="258"/>
      <c r="HO1375" s="258"/>
      <c r="HP1375" s="258"/>
      <c r="HQ1375" s="258"/>
      <c r="HR1375" s="258"/>
      <c r="HS1375" s="258"/>
      <c r="HT1375" s="258"/>
      <c r="HU1375" s="258"/>
      <c r="HV1375" s="258"/>
      <c r="HW1375" s="258"/>
      <c r="HX1375" s="258"/>
      <c r="HY1375" s="258"/>
      <c r="HZ1375" s="258"/>
      <c r="IA1375" s="258"/>
      <c r="IB1375" s="258"/>
      <c r="IC1375" s="258"/>
      <c r="ID1375" s="258"/>
      <c r="IE1375" s="258"/>
      <c r="IF1375" s="258"/>
      <c r="IG1375" s="258"/>
      <c r="IH1375" s="258"/>
      <c r="II1375" s="258"/>
      <c r="IJ1375" s="258"/>
      <c r="IK1375" s="258"/>
      <c r="IL1375" s="258"/>
      <c r="IM1375" s="258"/>
      <c r="IN1375" s="258"/>
      <c r="IO1375" s="258"/>
      <c r="IP1375" s="258"/>
      <c r="IQ1375" s="258"/>
      <c r="IR1375" s="258"/>
      <c r="IS1375" s="258"/>
      <c r="IT1375" s="258"/>
      <c r="IU1375" s="258"/>
      <c r="IV1375" s="258"/>
      <c r="IW1375" s="258"/>
      <c r="IX1375" s="258"/>
      <c r="IY1375" s="258"/>
      <c r="IZ1375" s="258"/>
      <c r="JA1375" s="258"/>
      <c r="JB1375" s="258"/>
      <c r="JC1375" s="258"/>
      <c r="JD1375" s="258"/>
      <c r="JE1375" s="258"/>
      <c r="JF1375" s="258"/>
      <c r="JG1375" s="258"/>
      <c r="JH1375" s="258"/>
    </row>
    <row r="1376" spans="1:268" s="867" customFormat="1" ht="38.1" customHeight="1" x14ac:dyDescent="0.25">
      <c r="A1376" s="813">
        <v>1</v>
      </c>
      <c r="B1376" s="813">
        <v>1</v>
      </c>
      <c r="C1376" s="1300" t="s">
        <v>318</v>
      </c>
      <c r="D1376" s="1300"/>
      <c r="E1376" s="1301">
        <f t="shared" si="719"/>
        <v>1500</v>
      </c>
      <c r="F1376" s="1301">
        <f t="shared" si="719"/>
        <v>750</v>
      </c>
      <c r="G1376" s="1301">
        <f t="shared" si="719"/>
        <v>834</v>
      </c>
      <c r="H1376" s="1499">
        <f t="shared" si="719"/>
        <v>111.20000000000002</v>
      </c>
      <c r="I1376" s="1603"/>
      <c r="J1376" s="1603"/>
      <c r="K1376" s="1604"/>
      <c r="L1376" s="1604"/>
      <c r="M1376" s="1604"/>
      <c r="N1376" s="1604"/>
      <c r="O1376" s="1604"/>
      <c r="P1376" s="1604"/>
      <c r="Q1376" s="1634"/>
      <c r="R1376" s="1634"/>
      <c r="S1376" s="1634"/>
      <c r="T1376" s="1634"/>
      <c r="U1376" s="1634"/>
      <c r="V1376" s="1634"/>
      <c r="W1376" s="1831"/>
      <c r="X1376" s="1634"/>
      <c r="Y1376" s="1634"/>
      <c r="Z1376" s="1634"/>
      <c r="AA1376" s="1683"/>
      <c r="AB1376" s="1634"/>
      <c r="AC1376" s="842"/>
      <c r="AD1376" s="258"/>
      <c r="AE1376" s="258"/>
      <c r="AF1376" s="258"/>
      <c r="AG1376" s="258"/>
      <c r="AH1376" s="258"/>
      <c r="AI1376" s="258"/>
      <c r="AJ1376" s="258"/>
      <c r="AK1376" s="258"/>
      <c r="AL1376" s="258"/>
      <c r="AM1376" s="258"/>
      <c r="AN1376" s="258"/>
      <c r="AO1376" s="258"/>
      <c r="AP1376" s="258"/>
      <c r="AQ1376" s="258"/>
      <c r="AR1376" s="258"/>
      <c r="AS1376" s="258"/>
      <c r="AT1376" s="258"/>
      <c r="AU1376" s="258"/>
      <c r="AV1376" s="258"/>
      <c r="AW1376" s="258"/>
      <c r="AX1376" s="258"/>
      <c r="AY1376" s="258"/>
      <c r="AZ1376" s="258"/>
      <c r="BA1376" s="258"/>
      <c r="BB1376" s="258"/>
      <c r="BC1376" s="258"/>
      <c r="BD1376" s="258"/>
      <c r="BE1376" s="258"/>
      <c r="BF1376" s="258"/>
      <c r="BG1376" s="258"/>
      <c r="BH1376" s="258"/>
      <c r="BI1376" s="258"/>
      <c r="BJ1376" s="258"/>
      <c r="BK1376" s="258"/>
      <c r="BL1376" s="258"/>
      <c r="BM1376" s="258"/>
      <c r="BN1376" s="258"/>
      <c r="BO1376" s="258"/>
      <c r="BP1376" s="258"/>
      <c r="BQ1376" s="258"/>
      <c r="BR1376" s="258"/>
      <c r="BS1376" s="258"/>
      <c r="BT1376" s="258"/>
      <c r="BU1376" s="258"/>
      <c r="BV1376" s="258"/>
      <c r="BW1376" s="258"/>
      <c r="BX1376" s="258"/>
      <c r="BY1376" s="258"/>
      <c r="BZ1376" s="258"/>
      <c r="CA1376" s="258"/>
      <c r="CB1376" s="258"/>
      <c r="CC1376" s="258"/>
      <c r="CD1376" s="258"/>
      <c r="CE1376" s="258"/>
      <c r="CF1376" s="258"/>
      <c r="CG1376" s="258"/>
      <c r="CH1376" s="258"/>
      <c r="CI1376" s="258"/>
      <c r="CJ1376" s="258"/>
      <c r="CK1376" s="258"/>
      <c r="CL1376" s="258"/>
      <c r="CM1376" s="258"/>
      <c r="CN1376" s="258"/>
      <c r="CO1376" s="258"/>
      <c r="CP1376" s="258"/>
      <c r="CQ1376" s="258"/>
      <c r="CR1376" s="258"/>
      <c r="CS1376" s="258"/>
      <c r="CT1376" s="258"/>
      <c r="CU1376" s="258"/>
      <c r="CV1376" s="258"/>
      <c r="CW1376" s="258"/>
      <c r="CX1376" s="258"/>
      <c r="CY1376" s="258"/>
      <c r="CZ1376" s="258"/>
      <c r="DA1376" s="258"/>
      <c r="DB1376" s="258"/>
      <c r="DC1376" s="258"/>
      <c r="DD1376" s="258"/>
      <c r="DE1376" s="258"/>
      <c r="DF1376" s="258"/>
      <c r="DG1376" s="258"/>
      <c r="DH1376" s="258"/>
      <c r="DI1376" s="258"/>
      <c r="DJ1376" s="258"/>
      <c r="DK1376" s="258"/>
      <c r="DL1376" s="258"/>
      <c r="DM1376" s="258"/>
      <c r="DN1376" s="258"/>
      <c r="DO1376" s="258"/>
      <c r="DP1376" s="258"/>
      <c r="DQ1376" s="258"/>
      <c r="DR1376" s="258"/>
      <c r="DS1376" s="258"/>
      <c r="DT1376" s="258"/>
      <c r="DU1376" s="258"/>
      <c r="DV1376" s="258"/>
      <c r="DW1376" s="258"/>
      <c r="DX1376" s="258"/>
      <c r="DY1376" s="258"/>
      <c r="DZ1376" s="258"/>
      <c r="EA1376" s="258"/>
      <c r="EB1376" s="258"/>
      <c r="EC1376" s="258"/>
      <c r="ED1376" s="258"/>
      <c r="EE1376" s="258"/>
      <c r="EF1376" s="258"/>
      <c r="EG1376" s="258"/>
      <c r="EH1376" s="258"/>
      <c r="EI1376" s="258"/>
      <c r="EJ1376" s="258"/>
      <c r="EK1376" s="258"/>
      <c r="EL1376" s="258"/>
      <c r="EM1376" s="258"/>
      <c r="EN1376" s="258"/>
      <c r="EO1376" s="258"/>
      <c r="EP1376" s="258"/>
      <c r="EQ1376" s="258"/>
      <c r="ER1376" s="258"/>
      <c r="ES1376" s="258"/>
      <c r="ET1376" s="258"/>
      <c r="EU1376" s="258"/>
      <c r="EV1376" s="258"/>
      <c r="EW1376" s="258"/>
      <c r="EX1376" s="258"/>
      <c r="EY1376" s="258"/>
      <c r="EZ1376" s="258"/>
      <c r="FA1376" s="258"/>
      <c r="FB1376" s="258"/>
      <c r="FC1376" s="258"/>
      <c r="FD1376" s="258"/>
      <c r="FE1376" s="258"/>
      <c r="FF1376" s="258"/>
      <c r="FG1376" s="258"/>
      <c r="FH1376" s="258"/>
      <c r="FI1376" s="258"/>
      <c r="FJ1376" s="258"/>
      <c r="FK1376" s="258"/>
      <c r="FL1376" s="258"/>
      <c r="FM1376" s="258"/>
      <c r="FN1376" s="258"/>
      <c r="FO1376" s="258"/>
      <c r="FP1376" s="258"/>
      <c r="FQ1376" s="258"/>
      <c r="FR1376" s="258"/>
      <c r="FS1376" s="258"/>
      <c r="FT1376" s="258"/>
      <c r="FU1376" s="258"/>
      <c r="FV1376" s="258"/>
      <c r="FW1376" s="258"/>
      <c r="FX1376" s="258"/>
      <c r="FY1376" s="258"/>
      <c r="FZ1376" s="258"/>
      <c r="GA1376" s="258"/>
      <c r="GB1376" s="258"/>
      <c r="GC1376" s="258"/>
      <c r="GD1376" s="258"/>
      <c r="GE1376" s="258"/>
      <c r="GF1376" s="258"/>
      <c r="GG1376" s="258"/>
      <c r="GH1376" s="258"/>
      <c r="GI1376" s="258"/>
      <c r="GJ1376" s="258"/>
      <c r="GK1376" s="258"/>
      <c r="GL1376" s="258"/>
      <c r="GM1376" s="258"/>
      <c r="GN1376" s="258"/>
      <c r="GO1376" s="258"/>
      <c r="GP1376" s="258"/>
      <c r="GQ1376" s="258"/>
      <c r="GR1376" s="258"/>
      <c r="GS1376" s="258"/>
      <c r="GT1376" s="258"/>
      <c r="GU1376" s="258"/>
      <c r="GV1376" s="258"/>
      <c r="GW1376" s="258"/>
      <c r="GX1376" s="258"/>
      <c r="GY1376" s="258"/>
      <c r="GZ1376" s="258"/>
      <c r="HA1376" s="258"/>
      <c r="HB1376" s="258"/>
      <c r="HC1376" s="258"/>
      <c r="HD1376" s="258"/>
      <c r="HE1376" s="258"/>
      <c r="HF1376" s="258"/>
      <c r="HG1376" s="258"/>
      <c r="HH1376" s="258"/>
      <c r="HI1376" s="258"/>
      <c r="HJ1376" s="258"/>
      <c r="HK1376" s="258"/>
      <c r="HL1376" s="258"/>
      <c r="HM1376" s="258"/>
      <c r="HN1376" s="258"/>
      <c r="HO1376" s="258"/>
      <c r="HP1376" s="258"/>
      <c r="HQ1376" s="258"/>
      <c r="HR1376" s="258"/>
      <c r="HS1376" s="258"/>
      <c r="HT1376" s="258"/>
      <c r="HU1376" s="258"/>
      <c r="HV1376" s="258"/>
      <c r="HW1376" s="258"/>
      <c r="HX1376" s="258"/>
      <c r="HY1376" s="258"/>
      <c r="HZ1376" s="258"/>
      <c r="IA1376" s="258"/>
      <c r="IB1376" s="258"/>
      <c r="IC1376" s="258"/>
      <c r="ID1376" s="258"/>
      <c r="IE1376" s="258"/>
      <c r="IF1376" s="258"/>
      <c r="IG1376" s="258"/>
      <c r="IH1376" s="258"/>
      <c r="II1376" s="258"/>
      <c r="IJ1376" s="258"/>
      <c r="IK1376" s="258"/>
      <c r="IL1376" s="258"/>
      <c r="IM1376" s="258"/>
      <c r="IN1376" s="258"/>
      <c r="IO1376" s="258"/>
      <c r="IP1376" s="258"/>
      <c r="IQ1376" s="258"/>
      <c r="IR1376" s="258"/>
      <c r="IS1376" s="258"/>
      <c r="IT1376" s="258"/>
      <c r="IU1376" s="258"/>
      <c r="IV1376" s="258"/>
      <c r="IW1376" s="258"/>
      <c r="IX1376" s="258"/>
      <c r="IY1376" s="258"/>
      <c r="IZ1376" s="258"/>
      <c r="JA1376" s="258"/>
      <c r="JB1376" s="258"/>
      <c r="JC1376" s="258"/>
      <c r="JD1376" s="258"/>
      <c r="JE1376" s="258"/>
      <c r="JF1376" s="258"/>
      <c r="JG1376" s="258"/>
      <c r="JH1376" s="258"/>
    </row>
    <row r="1377" spans="1:268" s="867" customFormat="1" ht="38.1" customHeight="1" x14ac:dyDescent="0.25">
      <c r="A1377" s="813">
        <v>1</v>
      </c>
      <c r="B1377" s="813">
        <v>1</v>
      </c>
      <c r="C1377" s="1300" t="s">
        <v>329</v>
      </c>
      <c r="D1377" s="1300"/>
      <c r="E1377" s="1301">
        <f t="shared" si="719"/>
        <v>19705</v>
      </c>
      <c r="F1377" s="1301">
        <f t="shared" si="719"/>
        <v>9853</v>
      </c>
      <c r="G1377" s="1301">
        <f t="shared" si="719"/>
        <v>13454</v>
      </c>
      <c r="H1377" s="1499">
        <f t="shared" si="719"/>
        <v>136.54724449406274</v>
      </c>
      <c r="I1377" s="1603"/>
      <c r="J1377" s="1603"/>
      <c r="K1377" s="1604"/>
      <c r="L1377" s="1604"/>
      <c r="M1377" s="1604"/>
      <c r="N1377" s="1604"/>
      <c r="O1377" s="1604"/>
      <c r="P1377" s="1604"/>
      <c r="Q1377" s="1634"/>
      <c r="R1377" s="1634"/>
      <c r="S1377" s="1634"/>
      <c r="T1377" s="1634"/>
      <c r="U1377" s="1634"/>
      <c r="V1377" s="1634"/>
      <c r="W1377" s="1831"/>
      <c r="X1377" s="1634"/>
      <c r="Y1377" s="1634"/>
      <c r="Z1377" s="1634"/>
      <c r="AA1377" s="1683"/>
      <c r="AB1377" s="1634"/>
      <c r="AC1377" s="842"/>
      <c r="AD1377" s="258"/>
      <c r="AE1377" s="258"/>
      <c r="AF1377" s="258"/>
      <c r="AG1377" s="258"/>
      <c r="AH1377" s="258"/>
      <c r="AI1377" s="258"/>
      <c r="AJ1377" s="258"/>
      <c r="AK1377" s="258"/>
      <c r="AL1377" s="258"/>
      <c r="AM1377" s="258"/>
      <c r="AN1377" s="258"/>
      <c r="AO1377" s="258"/>
      <c r="AP1377" s="258"/>
      <c r="AQ1377" s="258"/>
      <c r="AR1377" s="258"/>
      <c r="AS1377" s="258"/>
      <c r="AT1377" s="258"/>
      <c r="AU1377" s="258"/>
      <c r="AV1377" s="258"/>
      <c r="AW1377" s="258"/>
      <c r="AX1377" s="258"/>
      <c r="AY1377" s="258"/>
      <c r="AZ1377" s="258"/>
      <c r="BA1377" s="258"/>
      <c r="BB1377" s="258"/>
      <c r="BC1377" s="258"/>
      <c r="BD1377" s="258"/>
      <c r="BE1377" s="258"/>
      <c r="BF1377" s="258"/>
      <c r="BG1377" s="258"/>
      <c r="BH1377" s="258"/>
      <c r="BI1377" s="258"/>
      <c r="BJ1377" s="258"/>
      <c r="BK1377" s="258"/>
      <c r="BL1377" s="258"/>
      <c r="BM1377" s="258"/>
      <c r="BN1377" s="258"/>
      <c r="BO1377" s="258"/>
      <c r="BP1377" s="258"/>
      <c r="BQ1377" s="258"/>
      <c r="BR1377" s="258"/>
      <c r="BS1377" s="258"/>
      <c r="BT1377" s="258"/>
      <c r="BU1377" s="258"/>
      <c r="BV1377" s="258"/>
      <c r="BW1377" s="258"/>
      <c r="BX1377" s="258"/>
      <c r="BY1377" s="258"/>
      <c r="BZ1377" s="258"/>
      <c r="CA1377" s="258"/>
      <c r="CB1377" s="258"/>
      <c r="CC1377" s="258"/>
      <c r="CD1377" s="258"/>
      <c r="CE1377" s="258"/>
      <c r="CF1377" s="258"/>
      <c r="CG1377" s="258"/>
      <c r="CH1377" s="258"/>
      <c r="CI1377" s="258"/>
      <c r="CJ1377" s="258"/>
      <c r="CK1377" s="258"/>
      <c r="CL1377" s="258"/>
      <c r="CM1377" s="258"/>
      <c r="CN1377" s="258"/>
      <c r="CO1377" s="258"/>
      <c r="CP1377" s="258"/>
      <c r="CQ1377" s="258"/>
      <c r="CR1377" s="258"/>
      <c r="CS1377" s="258"/>
      <c r="CT1377" s="258"/>
      <c r="CU1377" s="258"/>
      <c r="CV1377" s="258"/>
      <c r="CW1377" s="258"/>
      <c r="CX1377" s="258"/>
      <c r="CY1377" s="258"/>
      <c r="CZ1377" s="258"/>
      <c r="DA1377" s="258"/>
      <c r="DB1377" s="258"/>
      <c r="DC1377" s="258"/>
      <c r="DD1377" s="258"/>
      <c r="DE1377" s="258"/>
      <c r="DF1377" s="258"/>
      <c r="DG1377" s="258"/>
      <c r="DH1377" s="258"/>
      <c r="DI1377" s="258"/>
      <c r="DJ1377" s="258"/>
      <c r="DK1377" s="258"/>
      <c r="DL1377" s="258"/>
      <c r="DM1377" s="258"/>
      <c r="DN1377" s="258"/>
      <c r="DO1377" s="258"/>
      <c r="DP1377" s="258"/>
      <c r="DQ1377" s="258"/>
      <c r="DR1377" s="258"/>
      <c r="DS1377" s="258"/>
      <c r="DT1377" s="258"/>
      <c r="DU1377" s="258"/>
      <c r="DV1377" s="258"/>
      <c r="DW1377" s="258"/>
      <c r="DX1377" s="258"/>
      <c r="DY1377" s="258"/>
      <c r="DZ1377" s="258"/>
      <c r="EA1377" s="258"/>
      <c r="EB1377" s="258"/>
      <c r="EC1377" s="258"/>
      <c r="ED1377" s="258"/>
      <c r="EE1377" s="258"/>
      <c r="EF1377" s="258"/>
      <c r="EG1377" s="258"/>
      <c r="EH1377" s="258"/>
      <c r="EI1377" s="258"/>
      <c r="EJ1377" s="258"/>
      <c r="EK1377" s="258"/>
      <c r="EL1377" s="258"/>
      <c r="EM1377" s="258"/>
      <c r="EN1377" s="258"/>
      <c r="EO1377" s="258"/>
      <c r="EP1377" s="258"/>
      <c r="EQ1377" s="258"/>
      <c r="ER1377" s="258"/>
      <c r="ES1377" s="258"/>
      <c r="ET1377" s="258"/>
      <c r="EU1377" s="258"/>
      <c r="EV1377" s="258"/>
      <c r="EW1377" s="258"/>
      <c r="EX1377" s="258"/>
      <c r="EY1377" s="258"/>
      <c r="EZ1377" s="258"/>
      <c r="FA1377" s="258"/>
      <c r="FB1377" s="258"/>
      <c r="FC1377" s="258"/>
      <c r="FD1377" s="258"/>
      <c r="FE1377" s="258"/>
      <c r="FF1377" s="258"/>
      <c r="FG1377" s="258"/>
      <c r="FH1377" s="258"/>
      <c r="FI1377" s="258"/>
      <c r="FJ1377" s="258"/>
      <c r="FK1377" s="258"/>
      <c r="FL1377" s="258"/>
      <c r="FM1377" s="258"/>
      <c r="FN1377" s="258"/>
      <c r="FO1377" s="258"/>
      <c r="FP1377" s="258"/>
      <c r="FQ1377" s="258"/>
      <c r="FR1377" s="258"/>
      <c r="FS1377" s="258"/>
      <c r="FT1377" s="258"/>
      <c r="FU1377" s="258"/>
      <c r="FV1377" s="258"/>
      <c r="FW1377" s="258"/>
      <c r="FX1377" s="258"/>
      <c r="FY1377" s="258"/>
      <c r="FZ1377" s="258"/>
      <c r="GA1377" s="258"/>
      <c r="GB1377" s="258"/>
      <c r="GC1377" s="258"/>
      <c r="GD1377" s="258"/>
      <c r="GE1377" s="258"/>
      <c r="GF1377" s="258"/>
      <c r="GG1377" s="258"/>
      <c r="GH1377" s="258"/>
      <c r="GI1377" s="258"/>
      <c r="GJ1377" s="258"/>
      <c r="GK1377" s="258"/>
      <c r="GL1377" s="258"/>
      <c r="GM1377" s="258"/>
      <c r="GN1377" s="258"/>
      <c r="GO1377" s="258"/>
      <c r="GP1377" s="258"/>
      <c r="GQ1377" s="258"/>
      <c r="GR1377" s="258"/>
      <c r="GS1377" s="258"/>
      <c r="GT1377" s="258"/>
      <c r="GU1377" s="258"/>
      <c r="GV1377" s="258"/>
      <c r="GW1377" s="258"/>
      <c r="GX1377" s="258"/>
      <c r="GY1377" s="258"/>
      <c r="GZ1377" s="258"/>
      <c r="HA1377" s="258"/>
      <c r="HB1377" s="258"/>
      <c r="HC1377" s="258"/>
      <c r="HD1377" s="258"/>
      <c r="HE1377" s="258"/>
      <c r="HF1377" s="258"/>
      <c r="HG1377" s="258"/>
      <c r="HH1377" s="258"/>
      <c r="HI1377" s="258"/>
      <c r="HJ1377" s="258"/>
      <c r="HK1377" s="258"/>
      <c r="HL1377" s="258"/>
      <c r="HM1377" s="258"/>
      <c r="HN1377" s="258"/>
      <c r="HO1377" s="258"/>
      <c r="HP1377" s="258"/>
      <c r="HQ1377" s="258"/>
      <c r="HR1377" s="258"/>
      <c r="HS1377" s="258"/>
      <c r="HT1377" s="258"/>
      <c r="HU1377" s="258"/>
      <c r="HV1377" s="258"/>
      <c r="HW1377" s="258"/>
      <c r="HX1377" s="258"/>
      <c r="HY1377" s="258"/>
      <c r="HZ1377" s="258"/>
      <c r="IA1377" s="258"/>
      <c r="IB1377" s="258"/>
      <c r="IC1377" s="258"/>
      <c r="ID1377" s="258"/>
      <c r="IE1377" s="258"/>
      <c r="IF1377" s="258"/>
      <c r="IG1377" s="258"/>
      <c r="IH1377" s="258"/>
      <c r="II1377" s="258"/>
      <c r="IJ1377" s="258"/>
      <c r="IK1377" s="258"/>
      <c r="IL1377" s="258"/>
      <c r="IM1377" s="258"/>
      <c r="IN1377" s="258"/>
      <c r="IO1377" s="258"/>
      <c r="IP1377" s="258"/>
      <c r="IQ1377" s="258"/>
      <c r="IR1377" s="258"/>
      <c r="IS1377" s="258"/>
      <c r="IT1377" s="258"/>
      <c r="IU1377" s="258"/>
      <c r="IV1377" s="258"/>
      <c r="IW1377" s="258"/>
      <c r="IX1377" s="258"/>
      <c r="IY1377" s="258"/>
      <c r="IZ1377" s="258"/>
      <c r="JA1377" s="258"/>
      <c r="JB1377" s="258"/>
      <c r="JC1377" s="258"/>
      <c r="JD1377" s="258"/>
      <c r="JE1377" s="258"/>
      <c r="JF1377" s="258"/>
      <c r="JG1377" s="258"/>
      <c r="JH1377" s="258"/>
    </row>
    <row r="1378" spans="1:268" s="867" customFormat="1" ht="62.25" customHeight="1" x14ac:dyDescent="0.25">
      <c r="A1378" s="813">
        <v>1</v>
      </c>
      <c r="B1378" s="813">
        <v>1</v>
      </c>
      <c r="C1378" s="1300" t="s">
        <v>330</v>
      </c>
      <c r="D1378" s="1300"/>
      <c r="E1378" s="1301">
        <f t="shared" si="719"/>
        <v>6870</v>
      </c>
      <c r="F1378" s="1301">
        <f t="shared" si="719"/>
        <v>3435</v>
      </c>
      <c r="G1378" s="1301">
        <f t="shared" si="719"/>
        <v>615</v>
      </c>
      <c r="H1378" s="1499">
        <f t="shared" si="719"/>
        <v>17.903930131004365</v>
      </c>
      <c r="I1378" s="1603"/>
      <c r="J1378" s="1603"/>
      <c r="K1378" s="1604"/>
      <c r="L1378" s="1604"/>
      <c r="M1378" s="1604"/>
      <c r="N1378" s="1604"/>
      <c r="O1378" s="1604"/>
      <c r="P1378" s="1604"/>
      <c r="Q1378" s="1634"/>
      <c r="R1378" s="1634"/>
      <c r="S1378" s="1634"/>
      <c r="T1378" s="1634"/>
      <c r="U1378" s="1634"/>
      <c r="V1378" s="1634"/>
      <c r="W1378" s="1831"/>
      <c r="X1378" s="1634"/>
      <c r="Y1378" s="1634"/>
      <c r="Z1378" s="1634"/>
      <c r="AA1378" s="1683"/>
      <c r="AB1378" s="1634"/>
      <c r="AC1378" s="842"/>
      <c r="AD1378" s="258"/>
      <c r="AE1378" s="258"/>
      <c r="AF1378" s="258"/>
      <c r="AG1378" s="258"/>
      <c r="AH1378" s="258"/>
      <c r="AI1378" s="258"/>
      <c r="AJ1378" s="258"/>
      <c r="AK1378" s="258"/>
      <c r="AL1378" s="258"/>
      <c r="AM1378" s="258"/>
      <c r="AN1378" s="258"/>
      <c r="AO1378" s="258"/>
      <c r="AP1378" s="258"/>
      <c r="AQ1378" s="258"/>
      <c r="AR1378" s="258"/>
      <c r="AS1378" s="258"/>
      <c r="AT1378" s="258"/>
      <c r="AU1378" s="258"/>
      <c r="AV1378" s="258"/>
      <c r="AW1378" s="258"/>
      <c r="AX1378" s="258"/>
      <c r="AY1378" s="258"/>
      <c r="AZ1378" s="258"/>
      <c r="BA1378" s="258"/>
      <c r="BB1378" s="258"/>
      <c r="BC1378" s="258"/>
      <c r="BD1378" s="258"/>
      <c r="BE1378" s="258"/>
      <c r="BF1378" s="258"/>
      <c r="BG1378" s="258"/>
      <c r="BH1378" s="258"/>
      <c r="BI1378" s="258"/>
      <c r="BJ1378" s="258"/>
      <c r="BK1378" s="258"/>
      <c r="BL1378" s="258"/>
      <c r="BM1378" s="258"/>
      <c r="BN1378" s="258"/>
      <c r="BO1378" s="258"/>
      <c r="BP1378" s="258"/>
      <c r="BQ1378" s="258"/>
      <c r="BR1378" s="258"/>
      <c r="BS1378" s="258"/>
      <c r="BT1378" s="258"/>
      <c r="BU1378" s="258"/>
      <c r="BV1378" s="258"/>
      <c r="BW1378" s="258"/>
      <c r="BX1378" s="258"/>
      <c r="BY1378" s="258"/>
      <c r="BZ1378" s="258"/>
      <c r="CA1378" s="258"/>
      <c r="CB1378" s="258"/>
      <c r="CC1378" s="258"/>
      <c r="CD1378" s="258"/>
      <c r="CE1378" s="258"/>
      <c r="CF1378" s="258"/>
      <c r="CG1378" s="258"/>
      <c r="CH1378" s="258"/>
      <c r="CI1378" s="258"/>
      <c r="CJ1378" s="258"/>
      <c r="CK1378" s="258"/>
      <c r="CL1378" s="258"/>
      <c r="CM1378" s="258"/>
      <c r="CN1378" s="258"/>
      <c r="CO1378" s="258"/>
      <c r="CP1378" s="258"/>
      <c r="CQ1378" s="258"/>
      <c r="CR1378" s="258"/>
      <c r="CS1378" s="258"/>
      <c r="CT1378" s="258"/>
      <c r="CU1378" s="258"/>
      <c r="CV1378" s="258"/>
      <c r="CW1378" s="258"/>
      <c r="CX1378" s="258"/>
      <c r="CY1378" s="258"/>
      <c r="CZ1378" s="258"/>
      <c r="DA1378" s="258"/>
      <c r="DB1378" s="258"/>
      <c r="DC1378" s="258"/>
      <c r="DD1378" s="258"/>
      <c r="DE1378" s="258"/>
      <c r="DF1378" s="258"/>
      <c r="DG1378" s="258"/>
      <c r="DH1378" s="258"/>
      <c r="DI1378" s="258"/>
      <c r="DJ1378" s="258"/>
      <c r="DK1378" s="258"/>
      <c r="DL1378" s="258"/>
      <c r="DM1378" s="258"/>
      <c r="DN1378" s="258"/>
      <c r="DO1378" s="258"/>
      <c r="DP1378" s="258"/>
      <c r="DQ1378" s="258"/>
      <c r="DR1378" s="258"/>
      <c r="DS1378" s="258"/>
      <c r="DT1378" s="258"/>
      <c r="DU1378" s="258"/>
      <c r="DV1378" s="258"/>
      <c r="DW1378" s="258"/>
      <c r="DX1378" s="258"/>
      <c r="DY1378" s="258"/>
      <c r="DZ1378" s="258"/>
      <c r="EA1378" s="258"/>
      <c r="EB1378" s="258"/>
      <c r="EC1378" s="258"/>
      <c r="ED1378" s="258"/>
      <c r="EE1378" s="258"/>
      <c r="EF1378" s="258"/>
      <c r="EG1378" s="258"/>
      <c r="EH1378" s="258"/>
      <c r="EI1378" s="258"/>
      <c r="EJ1378" s="258"/>
      <c r="EK1378" s="258"/>
      <c r="EL1378" s="258"/>
      <c r="EM1378" s="258"/>
      <c r="EN1378" s="258"/>
      <c r="EO1378" s="258"/>
      <c r="EP1378" s="258"/>
      <c r="EQ1378" s="258"/>
      <c r="ER1378" s="258"/>
      <c r="ES1378" s="258"/>
      <c r="ET1378" s="258"/>
      <c r="EU1378" s="258"/>
      <c r="EV1378" s="258"/>
      <c r="EW1378" s="258"/>
      <c r="EX1378" s="258"/>
      <c r="EY1378" s="258"/>
      <c r="EZ1378" s="258"/>
      <c r="FA1378" s="258"/>
      <c r="FB1378" s="258"/>
      <c r="FC1378" s="258"/>
      <c r="FD1378" s="258"/>
      <c r="FE1378" s="258"/>
      <c r="FF1378" s="258"/>
      <c r="FG1378" s="258"/>
      <c r="FH1378" s="258"/>
      <c r="FI1378" s="258"/>
      <c r="FJ1378" s="258"/>
      <c r="FK1378" s="258"/>
      <c r="FL1378" s="258"/>
      <c r="FM1378" s="258"/>
      <c r="FN1378" s="258"/>
      <c r="FO1378" s="258"/>
      <c r="FP1378" s="258"/>
      <c r="FQ1378" s="258"/>
      <c r="FR1378" s="258"/>
      <c r="FS1378" s="258"/>
      <c r="FT1378" s="258"/>
      <c r="FU1378" s="258"/>
      <c r="FV1378" s="258"/>
      <c r="FW1378" s="258"/>
      <c r="FX1378" s="258"/>
      <c r="FY1378" s="258"/>
      <c r="FZ1378" s="258"/>
      <c r="GA1378" s="258"/>
      <c r="GB1378" s="258"/>
      <c r="GC1378" s="258"/>
      <c r="GD1378" s="258"/>
      <c r="GE1378" s="258"/>
      <c r="GF1378" s="258"/>
      <c r="GG1378" s="258"/>
      <c r="GH1378" s="258"/>
      <c r="GI1378" s="258"/>
      <c r="GJ1378" s="258"/>
      <c r="GK1378" s="258"/>
      <c r="GL1378" s="258"/>
      <c r="GM1378" s="258"/>
      <c r="GN1378" s="258"/>
      <c r="GO1378" s="258"/>
      <c r="GP1378" s="258"/>
      <c r="GQ1378" s="258"/>
      <c r="GR1378" s="258"/>
      <c r="GS1378" s="258"/>
      <c r="GT1378" s="258"/>
      <c r="GU1378" s="258"/>
      <c r="GV1378" s="258"/>
      <c r="GW1378" s="258"/>
      <c r="GX1378" s="258"/>
      <c r="GY1378" s="258"/>
      <c r="GZ1378" s="258"/>
      <c r="HA1378" s="258"/>
      <c r="HB1378" s="258"/>
      <c r="HC1378" s="258"/>
      <c r="HD1378" s="258"/>
      <c r="HE1378" s="258"/>
      <c r="HF1378" s="258"/>
      <c r="HG1378" s="258"/>
      <c r="HH1378" s="258"/>
      <c r="HI1378" s="258"/>
      <c r="HJ1378" s="258"/>
      <c r="HK1378" s="258"/>
      <c r="HL1378" s="258"/>
      <c r="HM1378" s="258"/>
      <c r="HN1378" s="258"/>
      <c r="HO1378" s="258"/>
      <c r="HP1378" s="258"/>
      <c r="HQ1378" s="258"/>
      <c r="HR1378" s="258"/>
      <c r="HS1378" s="258"/>
      <c r="HT1378" s="258"/>
      <c r="HU1378" s="258"/>
      <c r="HV1378" s="258"/>
      <c r="HW1378" s="258"/>
      <c r="HX1378" s="258"/>
      <c r="HY1378" s="258"/>
      <c r="HZ1378" s="258"/>
      <c r="IA1378" s="258"/>
      <c r="IB1378" s="258"/>
      <c r="IC1378" s="258"/>
      <c r="ID1378" s="258"/>
      <c r="IE1378" s="258"/>
      <c r="IF1378" s="258"/>
      <c r="IG1378" s="258"/>
      <c r="IH1378" s="258"/>
      <c r="II1378" s="258"/>
      <c r="IJ1378" s="258"/>
      <c r="IK1378" s="258"/>
      <c r="IL1378" s="258"/>
      <c r="IM1378" s="258"/>
      <c r="IN1378" s="258"/>
      <c r="IO1378" s="258"/>
      <c r="IP1378" s="258"/>
      <c r="IQ1378" s="258"/>
      <c r="IR1378" s="258"/>
      <c r="IS1378" s="258"/>
      <c r="IT1378" s="258"/>
      <c r="IU1378" s="258"/>
      <c r="IV1378" s="258"/>
      <c r="IW1378" s="258"/>
      <c r="IX1378" s="258"/>
      <c r="IY1378" s="258"/>
      <c r="IZ1378" s="258"/>
      <c r="JA1378" s="258"/>
      <c r="JB1378" s="258"/>
      <c r="JC1378" s="258"/>
      <c r="JD1378" s="258"/>
      <c r="JE1378" s="258"/>
      <c r="JF1378" s="258"/>
      <c r="JG1378" s="258"/>
      <c r="JH1378" s="258"/>
    </row>
    <row r="1379" spans="1:268" s="867" customFormat="1" ht="49.5" customHeight="1" x14ac:dyDescent="0.25">
      <c r="A1379" s="813">
        <v>1</v>
      </c>
      <c r="B1379" s="813">
        <v>1</v>
      </c>
      <c r="C1379" s="1300" t="s">
        <v>159</v>
      </c>
      <c r="D1379" s="1300"/>
      <c r="E1379" s="1301">
        <f t="shared" si="719"/>
        <v>0</v>
      </c>
      <c r="F1379" s="1301">
        <f t="shared" si="719"/>
        <v>0</v>
      </c>
      <c r="G1379" s="1301">
        <f t="shared" si="719"/>
        <v>0</v>
      </c>
      <c r="H1379" s="1499">
        <f t="shared" si="719"/>
        <v>0</v>
      </c>
      <c r="I1379" s="1603"/>
      <c r="J1379" s="1603"/>
      <c r="K1379" s="1604"/>
      <c r="L1379" s="1604"/>
      <c r="M1379" s="1604"/>
      <c r="N1379" s="1604"/>
      <c r="O1379" s="1604"/>
      <c r="P1379" s="1604"/>
      <c r="Q1379" s="1634"/>
      <c r="R1379" s="1634"/>
      <c r="S1379" s="1634"/>
      <c r="T1379" s="1634"/>
      <c r="U1379" s="1634"/>
      <c r="V1379" s="1634"/>
      <c r="W1379" s="1831"/>
      <c r="X1379" s="1634"/>
      <c r="Y1379" s="1634"/>
      <c r="Z1379" s="1634"/>
      <c r="AA1379" s="1683"/>
      <c r="AB1379" s="1634"/>
      <c r="AC1379" s="842"/>
      <c r="AD1379" s="1964"/>
      <c r="AE1379" s="258"/>
      <c r="AF1379" s="258"/>
      <c r="AG1379" s="258"/>
      <c r="AH1379" s="258"/>
      <c r="AI1379" s="258"/>
      <c r="AJ1379" s="258"/>
      <c r="AK1379" s="258"/>
      <c r="AL1379" s="258"/>
      <c r="AM1379" s="258"/>
      <c r="AN1379" s="258"/>
      <c r="AO1379" s="258"/>
      <c r="AP1379" s="258"/>
      <c r="AQ1379" s="258"/>
      <c r="AR1379" s="258"/>
      <c r="AS1379" s="258"/>
      <c r="AT1379" s="258"/>
      <c r="AU1379" s="258"/>
      <c r="AV1379" s="258"/>
      <c r="AW1379" s="258"/>
      <c r="AX1379" s="258"/>
      <c r="AY1379" s="258"/>
      <c r="AZ1379" s="258"/>
      <c r="BA1379" s="258"/>
      <c r="BB1379" s="258"/>
      <c r="BC1379" s="258"/>
      <c r="BD1379" s="258"/>
      <c r="BE1379" s="258"/>
      <c r="BF1379" s="258"/>
      <c r="BG1379" s="258"/>
      <c r="BH1379" s="258"/>
      <c r="BI1379" s="258"/>
      <c r="BJ1379" s="258"/>
      <c r="BK1379" s="258"/>
      <c r="BL1379" s="258"/>
      <c r="BM1379" s="258"/>
      <c r="BN1379" s="258"/>
      <c r="BO1379" s="258"/>
      <c r="BP1379" s="258"/>
      <c r="BQ1379" s="258"/>
      <c r="BR1379" s="258"/>
      <c r="BS1379" s="258"/>
      <c r="BT1379" s="258"/>
      <c r="BU1379" s="258"/>
      <c r="BV1379" s="258"/>
      <c r="BW1379" s="258"/>
      <c r="BX1379" s="258"/>
      <c r="BY1379" s="258"/>
      <c r="BZ1379" s="258"/>
      <c r="CA1379" s="258"/>
      <c r="CB1379" s="258"/>
      <c r="CC1379" s="258"/>
      <c r="CD1379" s="258"/>
      <c r="CE1379" s="258"/>
      <c r="CF1379" s="258"/>
      <c r="CG1379" s="258"/>
      <c r="CH1379" s="258"/>
      <c r="CI1379" s="258"/>
      <c r="CJ1379" s="258"/>
      <c r="CK1379" s="258"/>
      <c r="CL1379" s="258"/>
      <c r="CM1379" s="258"/>
      <c r="CN1379" s="258"/>
      <c r="CO1379" s="258"/>
      <c r="CP1379" s="258"/>
      <c r="CQ1379" s="258"/>
      <c r="CR1379" s="258"/>
      <c r="CS1379" s="258"/>
      <c r="CT1379" s="258"/>
      <c r="CU1379" s="258"/>
      <c r="CV1379" s="258"/>
      <c r="CW1379" s="258"/>
      <c r="CX1379" s="258"/>
      <c r="CY1379" s="258"/>
      <c r="CZ1379" s="258"/>
      <c r="DA1379" s="258"/>
      <c r="DB1379" s="258"/>
      <c r="DC1379" s="258"/>
      <c r="DD1379" s="258"/>
      <c r="DE1379" s="258"/>
      <c r="DF1379" s="258"/>
      <c r="DG1379" s="258"/>
      <c r="DH1379" s="258"/>
      <c r="DI1379" s="258"/>
      <c r="DJ1379" s="258"/>
      <c r="DK1379" s="258"/>
      <c r="DL1379" s="258"/>
      <c r="DM1379" s="258"/>
      <c r="DN1379" s="258"/>
      <c r="DO1379" s="258"/>
      <c r="DP1379" s="258"/>
      <c r="DQ1379" s="258"/>
      <c r="DR1379" s="258"/>
      <c r="DS1379" s="258"/>
      <c r="DT1379" s="258"/>
      <c r="DU1379" s="258"/>
      <c r="DV1379" s="258"/>
      <c r="DW1379" s="258"/>
      <c r="DX1379" s="258"/>
      <c r="DY1379" s="258"/>
      <c r="DZ1379" s="258"/>
      <c r="EA1379" s="258"/>
      <c r="EB1379" s="258"/>
      <c r="EC1379" s="258"/>
      <c r="ED1379" s="258"/>
      <c r="EE1379" s="258"/>
      <c r="EF1379" s="258"/>
      <c r="EG1379" s="258"/>
      <c r="EH1379" s="258"/>
      <c r="EI1379" s="258"/>
      <c r="EJ1379" s="258"/>
      <c r="EK1379" s="258"/>
      <c r="EL1379" s="258"/>
      <c r="EM1379" s="258"/>
      <c r="EN1379" s="258"/>
      <c r="EO1379" s="258"/>
      <c r="EP1379" s="258"/>
      <c r="EQ1379" s="258"/>
      <c r="ER1379" s="258"/>
      <c r="ES1379" s="258"/>
      <c r="ET1379" s="258"/>
      <c r="EU1379" s="258"/>
      <c r="EV1379" s="258"/>
      <c r="EW1379" s="258"/>
      <c r="EX1379" s="258"/>
      <c r="EY1379" s="258"/>
      <c r="EZ1379" s="258"/>
      <c r="FA1379" s="258"/>
      <c r="FB1379" s="258"/>
      <c r="FC1379" s="258"/>
      <c r="FD1379" s="258"/>
      <c r="FE1379" s="258"/>
      <c r="FF1379" s="258"/>
      <c r="FG1379" s="258"/>
      <c r="FH1379" s="258"/>
      <c r="FI1379" s="258"/>
      <c r="FJ1379" s="258"/>
      <c r="FK1379" s="258"/>
      <c r="FL1379" s="258"/>
      <c r="FM1379" s="258"/>
      <c r="FN1379" s="258"/>
      <c r="FO1379" s="258"/>
      <c r="FP1379" s="258"/>
      <c r="FQ1379" s="258"/>
      <c r="FR1379" s="258"/>
      <c r="FS1379" s="258"/>
      <c r="FT1379" s="258"/>
      <c r="FU1379" s="258"/>
      <c r="FV1379" s="258"/>
      <c r="FW1379" s="258"/>
      <c r="FX1379" s="258"/>
      <c r="FY1379" s="258"/>
      <c r="FZ1379" s="258"/>
      <c r="GA1379" s="258"/>
      <c r="GB1379" s="258"/>
      <c r="GC1379" s="258"/>
      <c r="GD1379" s="258"/>
      <c r="GE1379" s="258"/>
      <c r="GF1379" s="258"/>
      <c r="GG1379" s="258"/>
      <c r="GH1379" s="258"/>
      <c r="GI1379" s="258"/>
      <c r="GJ1379" s="258"/>
      <c r="GK1379" s="258"/>
      <c r="GL1379" s="258"/>
      <c r="GM1379" s="258"/>
      <c r="GN1379" s="258"/>
      <c r="GO1379" s="258"/>
      <c r="GP1379" s="258"/>
      <c r="GQ1379" s="258"/>
      <c r="GR1379" s="258"/>
      <c r="GS1379" s="258"/>
      <c r="GT1379" s="258"/>
      <c r="GU1379" s="258"/>
      <c r="GV1379" s="258"/>
      <c r="GW1379" s="258"/>
      <c r="GX1379" s="258"/>
      <c r="GY1379" s="258"/>
      <c r="GZ1379" s="258"/>
      <c r="HA1379" s="258"/>
      <c r="HB1379" s="258"/>
      <c r="HC1379" s="258"/>
      <c r="HD1379" s="258"/>
      <c r="HE1379" s="258"/>
      <c r="HF1379" s="258"/>
      <c r="HG1379" s="258"/>
      <c r="HH1379" s="258"/>
      <c r="HI1379" s="258"/>
      <c r="HJ1379" s="258"/>
      <c r="HK1379" s="258"/>
      <c r="HL1379" s="258"/>
      <c r="HM1379" s="258"/>
      <c r="HN1379" s="258"/>
      <c r="HO1379" s="258"/>
      <c r="HP1379" s="258"/>
      <c r="HQ1379" s="258"/>
      <c r="HR1379" s="258"/>
      <c r="HS1379" s="258"/>
      <c r="HT1379" s="258"/>
      <c r="HU1379" s="258"/>
      <c r="HV1379" s="258"/>
      <c r="HW1379" s="258"/>
      <c r="HX1379" s="258"/>
      <c r="HY1379" s="258"/>
      <c r="HZ1379" s="258"/>
      <c r="IA1379" s="258"/>
      <c r="IB1379" s="258"/>
      <c r="IC1379" s="258"/>
      <c r="ID1379" s="258"/>
      <c r="IE1379" s="258"/>
      <c r="IF1379" s="258"/>
      <c r="IG1379" s="258"/>
      <c r="IH1379" s="258"/>
      <c r="II1379" s="258"/>
      <c r="IJ1379" s="258"/>
      <c r="IK1379" s="258"/>
      <c r="IL1379" s="258"/>
      <c r="IM1379" s="258"/>
      <c r="IN1379" s="258"/>
      <c r="IO1379" s="258"/>
      <c r="IP1379" s="258"/>
      <c r="IQ1379" s="258"/>
      <c r="IR1379" s="258"/>
      <c r="IS1379" s="258"/>
      <c r="IT1379" s="258"/>
      <c r="IU1379" s="258"/>
      <c r="IV1379" s="258"/>
      <c r="IW1379" s="258"/>
      <c r="IX1379" s="258"/>
      <c r="IY1379" s="258"/>
      <c r="IZ1379" s="258"/>
      <c r="JA1379" s="258"/>
      <c r="JB1379" s="258"/>
      <c r="JC1379" s="258"/>
      <c r="JD1379" s="258"/>
      <c r="JE1379" s="258"/>
      <c r="JF1379" s="258"/>
      <c r="JG1379" s="258"/>
      <c r="JH1379" s="258"/>
    </row>
    <row r="1380" spans="1:268" s="867" customFormat="1" ht="38.1" customHeight="1" x14ac:dyDescent="0.25">
      <c r="A1380" s="813">
        <v>1</v>
      </c>
      <c r="B1380" s="813">
        <v>1</v>
      </c>
      <c r="C1380" s="1300" t="s">
        <v>160</v>
      </c>
      <c r="D1380" s="1300"/>
      <c r="E1380" s="1301">
        <f t="shared" si="719"/>
        <v>7100</v>
      </c>
      <c r="F1380" s="1301">
        <f t="shared" si="719"/>
        <v>3550</v>
      </c>
      <c r="G1380" s="1301">
        <f t="shared" si="719"/>
        <v>4048</v>
      </c>
      <c r="H1380" s="1499">
        <f t="shared" si="719"/>
        <v>114.0281690140845</v>
      </c>
      <c r="I1380" s="1603"/>
      <c r="J1380" s="1603"/>
      <c r="K1380" s="1604"/>
      <c r="L1380" s="1604"/>
      <c r="M1380" s="1604"/>
      <c r="N1380" s="1604"/>
      <c r="O1380" s="1604"/>
      <c r="P1380" s="1604"/>
      <c r="Q1380" s="1634"/>
      <c r="R1380" s="1634"/>
      <c r="S1380" s="1634"/>
      <c r="T1380" s="1634"/>
      <c r="U1380" s="1634"/>
      <c r="V1380" s="1634"/>
      <c r="W1380" s="1831"/>
      <c r="X1380" s="1634"/>
      <c r="Y1380" s="1634"/>
      <c r="Z1380" s="1634"/>
      <c r="AA1380" s="1683"/>
      <c r="AB1380" s="1634"/>
      <c r="AC1380" s="842"/>
      <c r="AD1380" s="258"/>
      <c r="AE1380" s="258"/>
      <c r="AF1380" s="258"/>
      <c r="AG1380" s="258"/>
      <c r="AH1380" s="258"/>
      <c r="AI1380" s="258"/>
      <c r="AJ1380" s="258"/>
      <c r="AK1380" s="258"/>
      <c r="AL1380" s="258"/>
      <c r="AM1380" s="258"/>
      <c r="AN1380" s="258"/>
      <c r="AO1380" s="258"/>
      <c r="AP1380" s="258"/>
      <c r="AQ1380" s="258"/>
      <c r="AR1380" s="258"/>
      <c r="AS1380" s="258"/>
      <c r="AT1380" s="258"/>
      <c r="AU1380" s="258"/>
      <c r="AV1380" s="258"/>
      <c r="AW1380" s="258"/>
      <c r="AX1380" s="258"/>
      <c r="AY1380" s="258"/>
      <c r="AZ1380" s="258"/>
      <c r="BA1380" s="258"/>
      <c r="BB1380" s="258"/>
      <c r="BC1380" s="258"/>
      <c r="BD1380" s="258"/>
      <c r="BE1380" s="258"/>
      <c r="BF1380" s="258"/>
      <c r="BG1380" s="258"/>
      <c r="BH1380" s="258"/>
      <c r="BI1380" s="258"/>
      <c r="BJ1380" s="258"/>
      <c r="BK1380" s="258"/>
      <c r="BL1380" s="258"/>
      <c r="BM1380" s="258"/>
      <c r="BN1380" s="258"/>
      <c r="BO1380" s="258"/>
      <c r="BP1380" s="258"/>
      <c r="BQ1380" s="258"/>
      <c r="BR1380" s="258"/>
      <c r="BS1380" s="258"/>
      <c r="BT1380" s="258"/>
      <c r="BU1380" s="258"/>
      <c r="BV1380" s="258"/>
      <c r="BW1380" s="258"/>
      <c r="BX1380" s="258"/>
      <c r="BY1380" s="258"/>
      <c r="BZ1380" s="258"/>
      <c r="CA1380" s="258"/>
      <c r="CB1380" s="258"/>
      <c r="CC1380" s="258"/>
      <c r="CD1380" s="258"/>
      <c r="CE1380" s="258"/>
      <c r="CF1380" s="258"/>
      <c r="CG1380" s="258"/>
      <c r="CH1380" s="258"/>
      <c r="CI1380" s="258"/>
      <c r="CJ1380" s="258"/>
      <c r="CK1380" s="258"/>
      <c r="CL1380" s="258"/>
      <c r="CM1380" s="258"/>
      <c r="CN1380" s="258"/>
      <c r="CO1380" s="258"/>
      <c r="CP1380" s="258"/>
      <c r="CQ1380" s="258"/>
      <c r="CR1380" s="258"/>
      <c r="CS1380" s="258"/>
      <c r="CT1380" s="258"/>
      <c r="CU1380" s="258"/>
      <c r="CV1380" s="258"/>
      <c r="CW1380" s="258"/>
      <c r="CX1380" s="258"/>
      <c r="CY1380" s="258"/>
      <c r="CZ1380" s="258"/>
      <c r="DA1380" s="258"/>
      <c r="DB1380" s="258"/>
      <c r="DC1380" s="258"/>
      <c r="DD1380" s="258"/>
      <c r="DE1380" s="258"/>
      <c r="DF1380" s="258"/>
      <c r="DG1380" s="258"/>
      <c r="DH1380" s="258"/>
      <c r="DI1380" s="258"/>
      <c r="DJ1380" s="258"/>
      <c r="DK1380" s="258"/>
      <c r="DL1380" s="258"/>
      <c r="DM1380" s="258"/>
      <c r="DN1380" s="258"/>
      <c r="DO1380" s="258"/>
      <c r="DP1380" s="258"/>
      <c r="DQ1380" s="258"/>
      <c r="DR1380" s="258"/>
      <c r="DS1380" s="258"/>
      <c r="DT1380" s="258"/>
      <c r="DU1380" s="258"/>
      <c r="DV1380" s="258"/>
      <c r="DW1380" s="258"/>
      <c r="DX1380" s="258"/>
      <c r="DY1380" s="258"/>
      <c r="DZ1380" s="258"/>
      <c r="EA1380" s="258"/>
      <c r="EB1380" s="258"/>
      <c r="EC1380" s="258"/>
      <c r="ED1380" s="258"/>
      <c r="EE1380" s="258"/>
      <c r="EF1380" s="258"/>
      <c r="EG1380" s="258"/>
      <c r="EH1380" s="258"/>
      <c r="EI1380" s="258"/>
      <c r="EJ1380" s="258"/>
      <c r="EK1380" s="258"/>
      <c r="EL1380" s="258"/>
      <c r="EM1380" s="258"/>
      <c r="EN1380" s="258"/>
      <c r="EO1380" s="258"/>
      <c r="EP1380" s="258"/>
      <c r="EQ1380" s="258"/>
      <c r="ER1380" s="258"/>
      <c r="ES1380" s="258"/>
      <c r="ET1380" s="258"/>
      <c r="EU1380" s="258"/>
      <c r="EV1380" s="258"/>
      <c r="EW1380" s="258"/>
      <c r="EX1380" s="258"/>
      <c r="EY1380" s="258"/>
      <c r="EZ1380" s="258"/>
      <c r="FA1380" s="258"/>
      <c r="FB1380" s="258"/>
      <c r="FC1380" s="258"/>
      <c r="FD1380" s="258"/>
      <c r="FE1380" s="258"/>
      <c r="FF1380" s="258"/>
      <c r="FG1380" s="258"/>
      <c r="FH1380" s="258"/>
      <c r="FI1380" s="258"/>
      <c r="FJ1380" s="258"/>
      <c r="FK1380" s="258"/>
      <c r="FL1380" s="258"/>
      <c r="FM1380" s="258"/>
      <c r="FN1380" s="258"/>
      <c r="FO1380" s="258"/>
      <c r="FP1380" s="258"/>
      <c r="FQ1380" s="258"/>
      <c r="FR1380" s="258"/>
      <c r="FS1380" s="258"/>
      <c r="FT1380" s="258"/>
      <c r="FU1380" s="258"/>
      <c r="FV1380" s="258"/>
      <c r="FW1380" s="258"/>
      <c r="FX1380" s="258"/>
      <c r="FY1380" s="258"/>
      <c r="FZ1380" s="258"/>
      <c r="GA1380" s="258"/>
      <c r="GB1380" s="258"/>
      <c r="GC1380" s="258"/>
      <c r="GD1380" s="258"/>
      <c r="GE1380" s="258"/>
      <c r="GF1380" s="258"/>
      <c r="GG1380" s="258"/>
      <c r="GH1380" s="258"/>
      <c r="GI1380" s="258"/>
      <c r="GJ1380" s="258"/>
      <c r="GK1380" s="258"/>
      <c r="GL1380" s="258"/>
      <c r="GM1380" s="258"/>
      <c r="GN1380" s="258"/>
      <c r="GO1380" s="258"/>
      <c r="GP1380" s="258"/>
      <c r="GQ1380" s="258"/>
      <c r="GR1380" s="258"/>
      <c r="GS1380" s="258"/>
      <c r="GT1380" s="258"/>
      <c r="GU1380" s="258"/>
      <c r="GV1380" s="258"/>
      <c r="GW1380" s="258"/>
      <c r="GX1380" s="258"/>
      <c r="GY1380" s="258"/>
      <c r="GZ1380" s="258"/>
      <c r="HA1380" s="258"/>
      <c r="HB1380" s="258"/>
      <c r="HC1380" s="258"/>
      <c r="HD1380" s="258"/>
      <c r="HE1380" s="258"/>
      <c r="HF1380" s="258"/>
      <c r="HG1380" s="258"/>
      <c r="HH1380" s="258"/>
      <c r="HI1380" s="258"/>
      <c r="HJ1380" s="258"/>
      <c r="HK1380" s="258"/>
      <c r="HL1380" s="258"/>
      <c r="HM1380" s="258"/>
      <c r="HN1380" s="258"/>
      <c r="HO1380" s="258"/>
      <c r="HP1380" s="258"/>
      <c r="HQ1380" s="258"/>
      <c r="HR1380" s="258"/>
      <c r="HS1380" s="258"/>
      <c r="HT1380" s="258"/>
      <c r="HU1380" s="258"/>
      <c r="HV1380" s="258"/>
      <c r="HW1380" s="258"/>
      <c r="HX1380" s="258"/>
      <c r="HY1380" s="258"/>
      <c r="HZ1380" s="258"/>
      <c r="IA1380" s="258"/>
      <c r="IB1380" s="258"/>
      <c r="IC1380" s="258"/>
      <c r="ID1380" s="258"/>
      <c r="IE1380" s="258"/>
      <c r="IF1380" s="258"/>
      <c r="IG1380" s="258"/>
      <c r="IH1380" s="258"/>
      <c r="II1380" s="258"/>
      <c r="IJ1380" s="258"/>
      <c r="IK1380" s="258"/>
      <c r="IL1380" s="258"/>
      <c r="IM1380" s="258"/>
      <c r="IN1380" s="258"/>
      <c r="IO1380" s="258"/>
      <c r="IP1380" s="258"/>
      <c r="IQ1380" s="258"/>
      <c r="IR1380" s="258"/>
      <c r="IS1380" s="258"/>
      <c r="IT1380" s="258"/>
      <c r="IU1380" s="258"/>
      <c r="IV1380" s="258"/>
      <c r="IW1380" s="258"/>
      <c r="IX1380" s="258"/>
      <c r="IY1380" s="258"/>
      <c r="IZ1380" s="258"/>
      <c r="JA1380" s="258"/>
      <c r="JB1380" s="258"/>
      <c r="JC1380" s="258"/>
      <c r="JD1380" s="258"/>
      <c r="JE1380" s="258"/>
      <c r="JF1380" s="258"/>
      <c r="JG1380" s="258"/>
      <c r="JH1380" s="258"/>
    </row>
    <row r="1381" spans="1:268" s="867" customFormat="1" ht="38.1" customHeight="1" x14ac:dyDescent="0.25">
      <c r="A1381" s="813">
        <v>1</v>
      </c>
      <c r="B1381" s="813">
        <v>1</v>
      </c>
      <c r="C1381" s="1300" t="s">
        <v>328</v>
      </c>
      <c r="D1381" s="1300"/>
      <c r="E1381" s="1301">
        <f t="shared" si="719"/>
        <v>0</v>
      </c>
      <c r="F1381" s="1301">
        <f t="shared" si="719"/>
        <v>0</v>
      </c>
      <c r="G1381" s="1301">
        <f t="shared" si="719"/>
        <v>0</v>
      </c>
      <c r="H1381" s="1499">
        <f t="shared" si="719"/>
        <v>0</v>
      </c>
      <c r="I1381" s="1603"/>
      <c r="J1381" s="1603"/>
      <c r="K1381" s="1604"/>
      <c r="L1381" s="1604"/>
      <c r="M1381" s="1604"/>
      <c r="N1381" s="1604"/>
      <c r="O1381" s="1604"/>
      <c r="P1381" s="1604"/>
      <c r="Q1381" s="1634"/>
      <c r="R1381" s="1634"/>
      <c r="S1381" s="1634"/>
      <c r="T1381" s="1634"/>
      <c r="U1381" s="1634"/>
      <c r="V1381" s="1634"/>
      <c r="W1381" s="1831"/>
      <c r="X1381" s="1634"/>
      <c r="Y1381" s="1634"/>
      <c r="Z1381" s="1634"/>
      <c r="AA1381" s="1683"/>
      <c r="AB1381" s="1634"/>
      <c r="AC1381" s="842"/>
      <c r="AD1381" s="258"/>
      <c r="AE1381" s="258"/>
      <c r="AF1381" s="258"/>
      <c r="AG1381" s="258"/>
      <c r="AH1381" s="258"/>
      <c r="AI1381" s="258"/>
      <c r="AJ1381" s="258"/>
      <c r="AK1381" s="258"/>
      <c r="AL1381" s="258"/>
      <c r="AM1381" s="258"/>
      <c r="AN1381" s="258"/>
      <c r="AO1381" s="258"/>
      <c r="AP1381" s="258"/>
      <c r="AQ1381" s="258"/>
      <c r="AR1381" s="258"/>
      <c r="AS1381" s="258"/>
      <c r="AT1381" s="258"/>
      <c r="AU1381" s="258"/>
      <c r="AV1381" s="258"/>
      <c r="AW1381" s="258"/>
      <c r="AX1381" s="258"/>
      <c r="AY1381" s="258"/>
      <c r="AZ1381" s="258"/>
      <c r="BA1381" s="258"/>
      <c r="BB1381" s="258"/>
      <c r="BC1381" s="258"/>
      <c r="BD1381" s="258"/>
      <c r="BE1381" s="258"/>
      <c r="BF1381" s="258"/>
      <c r="BG1381" s="258"/>
      <c r="BH1381" s="258"/>
      <c r="BI1381" s="258"/>
      <c r="BJ1381" s="258"/>
      <c r="BK1381" s="258"/>
      <c r="BL1381" s="258"/>
      <c r="BM1381" s="258"/>
      <c r="BN1381" s="258"/>
      <c r="BO1381" s="258"/>
      <c r="BP1381" s="258"/>
      <c r="BQ1381" s="258"/>
      <c r="BR1381" s="258"/>
      <c r="BS1381" s="258"/>
      <c r="BT1381" s="258"/>
      <c r="BU1381" s="258"/>
      <c r="BV1381" s="258"/>
      <c r="BW1381" s="258"/>
      <c r="BX1381" s="258"/>
      <c r="BY1381" s="258"/>
      <c r="BZ1381" s="258"/>
      <c r="CA1381" s="258"/>
      <c r="CB1381" s="258"/>
      <c r="CC1381" s="258"/>
      <c r="CD1381" s="258"/>
      <c r="CE1381" s="258"/>
      <c r="CF1381" s="258"/>
      <c r="CG1381" s="258"/>
      <c r="CH1381" s="258"/>
      <c r="CI1381" s="258"/>
      <c r="CJ1381" s="258"/>
      <c r="CK1381" s="258"/>
      <c r="CL1381" s="258"/>
      <c r="CM1381" s="258"/>
      <c r="CN1381" s="258"/>
      <c r="CO1381" s="258"/>
      <c r="CP1381" s="258"/>
      <c r="CQ1381" s="258"/>
      <c r="CR1381" s="258"/>
      <c r="CS1381" s="258"/>
      <c r="CT1381" s="258"/>
      <c r="CU1381" s="258"/>
      <c r="CV1381" s="258"/>
      <c r="CW1381" s="258"/>
      <c r="CX1381" s="258"/>
      <c r="CY1381" s="258"/>
      <c r="CZ1381" s="258"/>
      <c r="DA1381" s="258"/>
      <c r="DB1381" s="258"/>
      <c r="DC1381" s="258"/>
      <c r="DD1381" s="258"/>
      <c r="DE1381" s="258"/>
      <c r="DF1381" s="258"/>
      <c r="DG1381" s="258"/>
      <c r="DH1381" s="258"/>
      <c r="DI1381" s="258"/>
      <c r="DJ1381" s="258"/>
      <c r="DK1381" s="258"/>
      <c r="DL1381" s="258"/>
      <c r="DM1381" s="258"/>
      <c r="DN1381" s="258"/>
      <c r="DO1381" s="258"/>
      <c r="DP1381" s="258"/>
      <c r="DQ1381" s="258"/>
      <c r="DR1381" s="258"/>
      <c r="DS1381" s="258"/>
      <c r="DT1381" s="258"/>
      <c r="DU1381" s="258"/>
      <c r="DV1381" s="258"/>
      <c r="DW1381" s="258"/>
      <c r="DX1381" s="258"/>
      <c r="DY1381" s="258"/>
      <c r="DZ1381" s="258"/>
      <c r="EA1381" s="258"/>
      <c r="EB1381" s="258"/>
      <c r="EC1381" s="258"/>
      <c r="ED1381" s="258"/>
      <c r="EE1381" s="258"/>
      <c r="EF1381" s="258"/>
      <c r="EG1381" s="258"/>
      <c r="EH1381" s="258"/>
      <c r="EI1381" s="258"/>
      <c r="EJ1381" s="258"/>
      <c r="EK1381" s="258"/>
      <c r="EL1381" s="258"/>
      <c r="EM1381" s="258"/>
      <c r="EN1381" s="258"/>
      <c r="EO1381" s="258"/>
      <c r="EP1381" s="258"/>
      <c r="EQ1381" s="258"/>
      <c r="ER1381" s="258"/>
      <c r="ES1381" s="258"/>
      <c r="ET1381" s="258"/>
      <c r="EU1381" s="258"/>
      <c r="EV1381" s="258"/>
      <c r="EW1381" s="258"/>
      <c r="EX1381" s="258"/>
      <c r="EY1381" s="258"/>
      <c r="EZ1381" s="258"/>
      <c r="FA1381" s="258"/>
      <c r="FB1381" s="258"/>
      <c r="FC1381" s="258"/>
      <c r="FD1381" s="258"/>
      <c r="FE1381" s="258"/>
      <c r="FF1381" s="258"/>
      <c r="FG1381" s="258"/>
      <c r="FH1381" s="258"/>
      <c r="FI1381" s="258"/>
      <c r="FJ1381" s="258"/>
      <c r="FK1381" s="258"/>
      <c r="FL1381" s="258"/>
      <c r="FM1381" s="258"/>
      <c r="FN1381" s="258"/>
      <c r="FO1381" s="258"/>
      <c r="FP1381" s="258"/>
      <c r="FQ1381" s="258"/>
      <c r="FR1381" s="258"/>
      <c r="FS1381" s="258"/>
      <c r="FT1381" s="258"/>
      <c r="FU1381" s="258"/>
      <c r="FV1381" s="258"/>
      <c r="FW1381" s="258"/>
      <c r="FX1381" s="258"/>
      <c r="FY1381" s="258"/>
      <c r="FZ1381" s="258"/>
      <c r="GA1381" s="258"/>
      <c r="GB1381" s="258"/>
      <c r="GC1381" s="258"/>
      <c r="GD1381" s="258"/>
      <c r="GE1381" s="258"/>
      <c r="GF1381" s="258"/>
      <c r="GG1381" s="258"/>
      <c r="GH1381" s="258"/>
      <c r="GI1381" s="258"/>
      <c r="GJ1381" s="258"/>
      <c r="GK1381" s="258"/>
      <c r="GL1381" s="258"/>
      <c r="GM1381" s="258"/>
      <c r="GN1381" s="258"/>
      <c r="GO1381" s="258"/>
      <c r="GP1381" s="258"/>
      <c r="GQ1381" s="258"/>
      <c r="GR1381" s="258"/>
      <c r="GS1381" s="258"/>
      <c r="GT1381" s="258"/>
      <c r="GU1381" s="258"/>
      <c r="GV1381" s="258"/>
      <c r="GW1381" s="258"/>
      <c r="GX1381" s="258"/>
      <c r="GY1381" s="258"/>
      <c r="GZ1381" s="258"/>
      <c r="HA1381" s="258"/>
      <c r="HB1381" s="258"/>
      <c r="HC1381" s="258"/>
      <c r="HD1381" s="258"/>
      <c r="HE1381" s="258"/>
      <c r="HF1381" s="258"/>
      <c r="HG1381" s="258"/>
      <c r="HH1381" s="258"/>
      <c r="HI1381" s="258"/>
      <c r="HJ1381" s="258"/>
      <c r="HK1381" s="258"/>
      <c r="HL1381" s="258"/>
      <c r="HM1381" s="258"/>
      <c r="HN1381" s="258"/>
      <c r="HO1381" s="258"/>
      <c r="HP1381" s="258"/>
      <c r="HQ1381" s="258"/>
      <c r="HR1381" s="258"/>
      <c r="HS1381" s="258"/>
      <c r="HT1381" s="258"/>
      <c r="HU1381" s="258"/>
      <c r="HV1381" s="258"/>
      <c r="HW1381" s="258"/>
      <c r="HX1381" s="258"/>
      <c r="HY1381" s="258"/>
      <c r="HZ1381" s="258"/>
      <c r="IA1381" s="258"/>
      <c r="IB1381" s="258"/>
      <c r="IC1381" s="258"/>
      <c r="ID1381" s="258"/>
      <c r="IE1381" s="258"/>
      <c r="IF1381" s="258"/>
      <c r="IG1381" s="258"/>
      <c r="IH1381" s="258"/>
      <c r="II1381" s="258"/>
      <c r="IJ1381" s="258"/>
      <c r="IK1381" s="258"/>
      <c r="IL1381" s="258"/>
      <c r="IM1381" s="258"/>
      <c r="IN1381" s="258"/>
      <c r="IO1381" s="258"/>
      <c r="IP1381" s="258"/>
      <c r="IQ1381" s="258"/>
      <c r="IR1381" s="258"/>
      <c r="IS1381" s="258"/>
      <c r="IT1381" s="258"/>
      <c r="IU1381" s="258"/>
      <c r="IV1381" s="258"/>
      <c r="IW1381" s="258"/>
      <c r="IX1381" s="258"/>
      <c r="IY1381" s="258"/>
      <c r="IZ1381" s="258"/>
      <c r="JA1381" s="258"/>
      <c r="JB1381" s="258"/>
      <c r="JC1381" s="258"/>
      <c r="JD1381" s="258"/>
      <c r="JE1381" s="258"/>
      <c r="JF1381" s="258"/>
      <c r="JG1381" s="258"/>
      <c r="JH1381" s="258"/>
    </row>
    <row r="1382" spans="1:268" s="867" customFormat="1" ht="21" customHeight="1" x14ac:dyDescent="0.25">
      <c r="A1382" s="813">
        <v>1</v>
      </c>
      <c r="B1382" s="813">
        <v>1</v>
      </c>
      <c r="C1382" s="1463" t="s">
        <v>367</v>
      </c>
      <c r="D1382" s="1300"/>
      <c r="E1382" s="1301">
        <f t="shared" si="719"/>
        <v>1500</v>
      </c>
      <c r="F1382" s="1301">
        <f t="shared" si="719"/>
        <v>750</v>
      </c>
      <c r="G1382" s="1301">
        <f t="shared" si="719"/>
        <v>605</v>
      </c>
      <c r="H1382" s="1499">
        <f t="shared" si="719"/>
        <v>80.666666666666657</v>
      </c>
      <c r="I1382" s="1603"/>
      <c r="J1382" s="1603"/>
      <c r="K1382" s="1604"/>
      <c r="L1382" s="1604"/>
      <c r="M1382" s="1604"/>
      <c r="N1382" s="1604"/>
      <c r="O1382" s="1604"/>
      <c r="P1382" s="1604"/>
      <c r="Q1382" s="1634"/>
      <c r="R1382" s="1634"/>
      <c r="S1382" s="1634"/>
      <c r="T1382" s="1634"/>
      <c r="U1382" s="1634"/>
      <c r="V1382" s="1634"/>
      <c r="W1382" s="1831"/>
      <c r="X1382" s="1634"/>
      <c r="Y1382" s="1634"/>
      <c r="Z1382" s="1634"/>
      <c r="AA1382" s="1683"/>
      <c r="AB1382" s="1634"/>
      <c r="AC1382" s="842"/>
      <c r="AD1382" s="258"/>
      <c r="AE1382" s="258"/>
      <c r="AF1382" s="258"/>
      <c r="AG1382" s="258"/>
      <c r="AH1382" s="258"/>
      <c r="AI1382" s="258"/>
      <c r="AJ1382" s="258"/>
      <c r="AK1382" s="258"/>
      <c r="AL1382" s="258"/>
      <c r="AM1382" s="258"/>
      <c r="AN1382" s="258"/>
      <c r="AO1382" s="258"/>
      <c r="AP1382" s="258"/>
      <c r="AQ1382" s="258"/>
      <c r="AR1382" s="258"/>
      <c r="AS1382" s="258"/>
      <c r="AT1382" s="258"/>
      <c r="AU1382" s="258"/>
      <c r="AV1382" s="258"/>
      <c r="AW1382" s="258"/>
      <c r="AX1382" s="258"/>
      <c r="AY1382" s="258"/>
      <c r="AZ1382" s="258"/>
      <c r="BA1382" s="258"/>
      <c r="BB1382" s="258"/>
      <c r="BC1382" s="258"/>
      <c r="BD1382" s="258"/>
      <c r="BE1382" s="258"/>
      <c r="BF1382" s="258"/>
      <c r="BG1382" s="258"/>
      <c r="BH1382" s="258"/>
      <c r="BI1382" s="258"/>
      <c r="BJ1382" s="258"/>
      <c r="BK1382" s="258"/>
      <c r="BL1382" s="258"/>
      <c r="BM1382" s="258"/>
      <c r="BN1382" s="258"/>
      <c r="BO1382" s="258"/>
      <c r="BP1382" s="258"/>
      <c r="BQ1382" s="258"/>
      <c r="BR1382" s="258"/>
      <c r="BS1382" s="258"/>
      <c r="BT1382" s="258"/>
      <c r="BU1382" s="258"/>
      <c r="BV1382" s="258"/>
      <c r="BW1382" s="258"/>
      <c r="BX1382" s="258"/>
      <c r="BY1382" s="258"/>
      <c r="BZ1382" s="258"/>
      <c r="CA1382" s="258"/>
      <c r="CB1382" s="258"/>
      <c r="CC1382" s="258"/>
      <c r="CD1382" s="258"/>
      <c r="CE1382" s="258"/>
      <c r="CF1382" s="258"/>
      <c r="CG1382" s="258"/>
      <c r="CH1382" s="258"/>
      <c r="CI1382" s="258"/>
      <c r="CJ1382" s="258"/>
      <c r="CK1382" s="258"/>
      <c r="CL1382" s="258"/>
      <c r="CM1382" s="258"/>
      <c r="CN1382" s="258"/>
      <c r="CO1382" s="258"/>
      <c r="CP1382" s="258"/>
      <c r="CQ1382" s="258"/>
      <c r="CR1382" s="258"/>
      <c r="CS1382" s="258"/>
      <c r="CT1382" s="258"/>
      <c r="CU1382" s="258"/>
      <c r="CV1382" s="258"/>
      <c r="CW1382" s="258"/>
      <c r="CX1382" s="258"/>
      <c r="CY1382" s="258"/>
      <c r="CZ1382" s="258"/>
      <c r="DA1382" s="258"/>
      <c r="DB1382" s="258"/>
      <c r="DC1382" s="258"/>
      <c r="DD1382" s="258"/>
      <c r="DE1382" s="258"/>
      <c r="DF1382" s="258"/>
      <c r="DG1382" s="258"/>
      <c r="DH1382" s="258"/>
      <c r="DI1382" s="258"/>
      <c r="DJ1382" s="258"/>
      <c r="DK1382" s="258"/>
      <c r="DL1382" s="258"/>
      <c r="DM1382" s="258"/>
      <c r="DN1382" s="258"/>
      <c r="DO1382" s="258"/>
      <c r="DP1382" s="258"/>
      <c r="DQ1382" s="258"/>
      <c r="DR1382" s="258"/>
      <c r="DS1382" s="258"/>
      <c r="DT1382" s="258"/>
      <c r="DU1382" s="258"/>
      <c r="DV1382" s="258"/>
      <c r="DW1382" s="258"/>
      <c r="DX1382" s="258"/>
      <c r="DY1382" s="258"/>
      <c r="DZ1382" s="258"/>
      <c r="EA1382" s="258"/>
      <c r="EB1382" s="258"/>
      <c r="EC1382" s="258"/>
      <c r="ED1382" s="258"/>
      <c r="EE1382" s="258"/>
      <c r="EF1382" s="258"/>
      <c r="EG1382" s="258"/>
      <c r="EH1382" s="258"/>
      <c r="EI1382" s="258"/>
      <c r="EJ1382" s="258"/>
      <c r="EK1382" s="258"/>
      <c r="EL1382" s="258"/>
      <c r="EM1382" s="258"/>
      <c r="EN1382" s="258"/>
      <c r="EO1382" s="258"/>
      <c r="EP1382" s="258"/>
      <c r="EQ1382" s="258"/>
      <c r="ER1382" s="258"/>
      <c r="ES1382" s="258"/>
      <c r="ET1382" s="258"/>
      <c r="EU1382" s="258"/>
      <c r="EV1382" s="258"/>
      <c r="EW1382" s="258"/>
      <c r="EX1382" s="258"/>
      <c r="EY1382" s="258"/>
      <c r="EZ1382" s="258"/>
      <c r="FA1382" s="258"/>
      <c r="FB1382" s="258"/>
      <c r="FC1382" s="258"/>
      <c r="FD1382" s="258"/>
      <c r="FE1382" s="258"/>
      <c r="FF1382" s="258"/>
      <c r="FG1382" s="258"/>
      <c r="FH1382" s="258"/>
      <c r="FI1382" s="258"/>
      <c r="FJ1382" s="258"/>
      <c r="FK1382" s="258"/>
      <c r="FL1382" s="258"/>
      <c r="FM1382" s="258"/>
      <c r="FN1382" s="258"/>
      <c r="FO1382" s="258"/>
      <c r="FP1382" s="258"/>
      <c r="FQ1382" s="258"/>
      <c r="FR1382" s="258"/>
      <c r="FS1382" s="258"/>
      <c r="FT1382" s="258"/>
      <c r="FU1382" s="258"/>
      <c r="FV1382" s="258"/>
      <c r="FW1382" s="258"/>
      <c r="FX1382" s="258"/>
      <c r="FY1382" s="258"/>
      <c r="FZ1382" s="258"/>
      <c r="GA1382" s="258"/>
      <c r="GB1382" s="258"/>
      <c r="GC1382" s="258"/>
      <c r="GD1382" s="258"/>
      <c r="GE1382" s="258"/>
      <c r="GF1382" s="258"/>
      <c r="GG1382" s="258"/>
      <c r="GH1382" s="258"/>
      <c r="GI1382" s="258"/>
      <c r="GJ1382" s="258"/>
      <c r="GK1382" s="258"/>
      <c r="GL1382" s="258"/>
      <c r="GM1382" s="258"/>
      <c r="GN1382" s="258"/>
      <c r="GO1382" s="258"/>
      <c r="GP1382" s="258"/>
      <c r="GQ1382" s="258"/>
      <c r="GR1382" s="258"/>
      <c r="GS1382" s="258"/>
      <c r="GT1382" s="258"/>
      <c r="GU1382" s="258"/>
      <c r="GV1382" s="258"/>
      <c r="GW1382" s="258"/>
      <c r="GX1382" s="258"/>
      <c r="GY1382" s="258"/>
      <c r="GZ1382" s="258"/>
      <c r="HA1382" s="258"/>
      <c r="HB1382" s="258"/>
      <c r="HC1382" s="258"/>
      <c r="HD1382" s="258"/>
      <c r="HE1382" s="258"/>
      <c r="HF1382" s="258"/>
      <c r="HG1382" s="258"/>
      <c r="HH1382" s="258"/>
      <c r="HI1382" s="258"/>
      <c r="HJ1382" s="258"/>
      <c r="HK1382" s="258"/>
      <c r="HL1382" s="258"/>
      <c r="HM1382" s="258"/>
      <c r="HN1382" s="258"/>
      <c r="HO1382" s="258"/>
      <c r="HP1382" s="258"/>
      <c r="HQ1382" s="258"/>
      <c r="HR1382" s="258"/>
      <c r="HS1382" s="258"/>
      <c r="HT1382" s="258"/>
      <c r="HU1382" s="258"/>
      <c r="HV1382" s="258"/>
      <c r="HW1382" s="258"/>
      <c r="HX1382" s="258"/>
      <c r="HY1382" s="258"/>
      <c r="HZ1382" s="258"/>
      <c r="IA1382" s="258"/>
      <c r="IB1382" s="258"/>
      <c r="IC1382" s="258"/>
      <c r="ID1382" s="258"/>
      <c r="IE1382" s="258"/>
      <c r="IF1382" s="258"/>
      <c r="IG1382" s="258"/>
      <c r="IH1382" s="258"/>
      <c r="II1382" s="258"/>
      <c r="IJ1382" s="258"/>
      <c r="IK1382" s="258"/>
      <c r="IL1382" s="258"/>
      <c r="IM1382" s="258"/>
      <c r="IN1382" s="258"/>
      <c r="IO1382" s="258"/>
      <c r="IP1382" s="258"/>
      <c r="IQ1382" s="258"/>
      <c r="IR1382" s="258"/>
      <c r="IS1382" s="258"/>
      <c r="IT1382" s="258"/>
      <c r="IU1382" s="258"/>
      <c r="IV1382" s="258"/>
      <c r="IW1382" s="258"/>
      <c r="IX1382" s="258"/>
      <c r="IY1382" s="258"/>
      <c r="IZ1382" s="258"/>
      <c r="JA1382" s="258"/>
      <c r="JB1382" s="258"/>
      <c r="JC1382" s="258"/>
      <c r="JD1382" s="258"/>
      <c r="JE1382" s="258"/>
      <c r="JF1382" s="258"/>
      <c r="JG1382" s="258"/>
      <c r="JH1382" s="258"/>
    </row>
    <row r="1383" spans="1:268" s="867" customFormat="1" ht="17.25" customHeight="1" x14ac:dyDescent="0.25">
      <c r="A1383" s="813">
        <v>1</v>
      </c>
      <c r="B1383" s="813">
        <v>1</v>
      </c>
      <c r="C1383" s="1313" t="s">
        <v>168</v>
      </c>
      <c r="D1383" s="1300"/>
      <c r="E1383" s="1301">
        <f t="shared" si="719"/>
        <v>41749</v>
      </c>
      <c r="F1383" s="1301">
        <f t="shared" si="719"/>
        <v>20876</v>
      </c>
      <c r="G1383" s="1301">
        <f t="shared" si="719"/>
        <v>23035</v>
      </c>
      <c r="H1383" s="1499">
        <f t="shared" si="719"/>
        <v>110.34201954397393</v>
      </c>
      <c r="I1383" s="1603"/>
      <c r="J1383" s="1603"/>
      <c r="K1383" s="1604"/>
      <c r="L1383" s="1604"/>
      <c r="M1383" s="1604"/>
      <c r="N1383" s="1604"/>
      <c r="O1383" s="1604"/>
      <c r="P1383" s="1604"/>
      <c r="Q1383" s="1634">
        <f>Q1337</f>
        <v>36019.554942129624</v>
      </c>
      <c r="R1383" s="1634">
        <f t="shared" ref="R1383:AB1383" si="723">R1337</f>
        <v>36019.554942129624</v>
      </c>
      <c r="S1383" s="1634">
        <f t="shared" ref="S1383:T1383" si="724">S1337</f>
        <v>36019.554942129624</v>
      </c>
      <c r="T1383" s="1634">
        <f t="shared" si="724"/>
        <v>36019.554942129624</v>
      </c>
      <c r="U1383" s="1634">
        <f t="shared" ref="U1383:V1383" si="725">U1337</f>
        <v>36019.554942129624</v>
      </c>
      <c r="V1383" s="1634">
        <f t="shared" si="725"/>
        <v>36019.554942129624</v>
      </c>
      <c r="W1383" s="1634">
        <f t="shared" si="723"/>
        <v>18009.777471064812</v>
      </c>
      <c r="X1383" s="1634">
        <f t="shared" si="723"/>
        <v>20622.41462</v>
      </c>
      <c r="Y1383" s="1634">
        <f t="shared" si="723"/>
        <v>0</v>
      </c>
      <c r="Z1383" s="1634">
        <f t="shared" si="723"/>
        <v>2612.6371489351877</v>
      </c>
      <c r="AA1383" s="1634">
        <f t="shared" si="723"/>
        <v>-401.42137000000002</v>
      </c>
      <c r="AB1383" s="1634">
        <f t="shared" si="723"/>
        <v>20220.99325</v>
      </c>
      <c r="AC1383" s="842"/>
      <c r="AD1383" s="258"/>
      <c r="AE1383" s="258"/>
      <c r="AF1383" s="258"/>
      <c r="AG1383" s="258"/>
      <c r="AH1383" s="258"/>
      <c r="AI1383" s="258"/>
      <c r="AJ1383" s="258"/>
      <c r="AK1383" s="258"/>
      <c r="AL1383" s="258"/>
      <c r="AM1383" s="258"/>
      <c r="AN1383" s="258"/>
      <c r="AO1383" s="258"/>
      <c r="AP1383" s="258"/>
      <c r="AQ1383" s="258"/>
      <c r="AR1383" s="258"/>
      <c r="AS1383" s="258"/>
      <c r="AT1383" s="258"/>
      <c r="AU1383" s="258"/>
      <c r="AV1383" s="258"/>
      <c r="AW1383" s="258"/>
      <c r="AX1383" s="258"/>
      <c r="AY1383" s="258"/>
      <c r="AZ1383" s="258"/>
      <c r="BA1383" s="258"/>
      <c r="BB1383" s="258"/>
      <c r="BC1383" s="258"/>
      <c r="BD1383" s="258"/>
      <c r="BE1383" s="258"/>
      <c r="BF1383" s="258"/>
      <c r="BG1383" s="258"/>
      <c r="BH1383" s="258"/>
      <c r="BI1383" s="258"/>
      <c r="BJ1383" s="258"/>
      <c r="BK1383" s="258"/>
      <c r="BL1383" s="258"/>
      <c r="BM1383" s="258"/>
      <c r="BN1383" s="258"/>
      <c r="BO1383" s="258"/>
      <c r="BP1383" s="258"/>
      <c r="BQ1383" s="258"/>
      <c r="BR1383" s="258"/>
      <c r="BS1383" s="258"/>
      <c r="BT1383" s="258"/>
      <c r="BU1383" s="258"/>
      <c r="BV1383" s="258"/>
      <c r="BW1383" s="258"/>
      <c r="BX1383" s="258"/>
      <c r="BY1383" s="258"/>
      <c r="BZ1383" s="258"/>
      <c r="CA1383" s="258"/>
      <c r="CB1383" s="258"/>
      <c r="CC1383" s="258"/>
      <c r="CD1383" s="258"/>
      <c r="CE1383" s="258"/>
      <c r="CF1383" s="258"/>
      <c r="CG1383" s="258"/>
      <c r="CH1383" s="258"/>
      <c r="CI1383" s="258"/>
      <c r="CJ1383" s="258"/>
      <c r="CK1383" s="258"/>
      <c r="CL1383" s="258"/>
      <c r="CM1383" s="258"/>
      <c r="CN1383" s="258"/>
      <c r="CO1383" s="258"/>
      <c r="CP1383" s="258"/>
      <c r="CQ1383" s="258"/>
      <c r="CR1383" s="258"/>
      <c r="CS1383" s="258"/>
      <c r="CT1383" s="258"/>
      <c r="CU1383" s="258"/>
      <c r="CV1383" s="258"/>
      <c r="CW1383" s="258"/>
      <c r="CX1383" s="258"/>
      <c r="CY1383" s="258"/>
      <c r="CZ1383" s="258"/>
      <c r="DA1383" s="258"/>
      <c r="DB1383" s="258"/>
      <c r="DC1383" s="258"/>
      <c r="DD1383" s="258"/>
      <c r="DE1383" s="258"/>
      <c r="DF1383" s="258"/>
      <c r="DG1383" s="258"/>
      <c r="DH1383" s="258"/>
      <c r="DI1383" s="258"/>
      <c r="DJ1383" s="258"/>
      <c r="DK1383" s="258"/>
      <c r="DL1383" s="258"/>
      <c r="DM1383" s="258"/>
      <c r="DN1383" s="258"/>
      <c r="DO1383" s="258"/>
      <c r="DP1383" s="258"/>
      <c r="DQ1383" s="258"/>
      <c r="DR1383" s="258"/>
      <c r="DS1383" s="258"/>
      <c r="DT1383" s="258"/>
      <c r="DU1383" s="258"/>
      <c r="DV1383" s="258"/>
      <c r="DW1383" s="258"/>
      <c r="DX1383" s="258"/>
      <c r="DY1383" s="258"/>
      <c r="DZ1383" s="258"/>
      <c r="EA1383" s="258"/>
      <c r="EB1383" s="258"/>
      <c r="EC1383" s="258"/>
      <c r="ED1383" s="258"/>
      <c r="EE1383" s="258"/>
      <c r="EF1383" s="258"/>
      <c r="EG1383" s="258"/>
      <c r="EH1383" s="258"/>
      <c r="EI1383" s="258"/>
      <c r="EJ1383" s="258"/>
      <c r="EK1383" s="258"/>
      <c r="EL1383" s="258"/>
      <c r="EM1383" s="258"/>
      <c r="EN1383" s="258"/>
      <c r="EO1383" s="258"/>
      <c r="EP1383" s="258"/>
      <c r="EQ1383" s="258"/>
      <c r="ER1383" s="258"/>
      <c r="ES1383" s="258"/>
      <c r="ET1383" s="258"/>
      <c r="EU1383" s="258"/>
      <c r="EV1383" s="258"/>
      <c r="EW1383" s="258"/>
      <c r="EX1383" s="258"/>
      <c r="EY1383" s="258"/>
      <c r="EZ1383" s="258"/>
      <c r="FA1383" s="258"/>
      <c r="FB1383" s="258"/>
      <c r="FC1383" s="258"/>
      <c r="FD1383" s="258"/>
      <c r="FE1383" s="258"/>
      <c r="FF1383" s="258"/>
      <c r="FG1383" s="258"/>
      <c r="FH1383" s="258"/>
      <c r="FI1383" s="258"/>
      <c r="FJ1383" s="258"/>
      <c r="FK1383" s="258"/>
      <c r="FL1383" s="258"/>
      <c r="FM1383" s="258"/>
      <c r="FN1383" s="258"/>
      <c r="FO1383" s="258"/>
      <c r="FP1383" s="258"/>
      <c r="FQ1383" s="258"/>
      <c r="FR1383" s="258"/>
      <c r="FS1383" s="258"/>
      <c r="FT1383" s="258"/>
      <c r="FU1383" s="258"/>
      <c r="FV1383" s="258"/>
      <c r="FW1383" s="258"/>
      <c r="FX1383" s="258"/>
      <c r="FY1383" s="258"/>
      <c r="FZ1383" s="258"/>
      <c r="GA1383" s="258"/>
      <c r="GB1383" s="258"/>
      <c r="GC1383" s="258"/>
      <c r="GD1383" s="258"/>
      <c r="GE1383" s="258"/>
      <c r="GF1383" s="258"/>
      <c r="GG1383" s="258"/>
      <c r="GH1383" s="258"/>
      <c r="GI1383" s="258"/>
      <c r="GJ1383" s="258"/>
      <c r="GK1383" s="258"/>
      <c r="GL1383" s="258"/>
      <c r="GM1383" s="258"/>
      <c r="GN1383" s="258"/>
      <c r="GO1383" s="258"/>
      <c r="GP1383" s="258"/>
      <c r="GQ1383" s="258"/>
      <c r="GR1383" s="258"/>
      <c r="GS1383" s="258"/>
      <c r="GT1383" s="258"/>
      <c r="GU1383" s="258"/>
      <c r="GV1383" s="258"/>
      <c r="GW1383" s="258"/>
      <c r="GX1383" s="258"/>
      <c r="GY1383" s="258"/>
      <c r="GZ1383" s="258"/>
      <c r="HA1383" s="258"/>
      <c r="HB1383" s="258"/>
      <c r="HC1383" s="258"/>
      <c r="HD1383" s="258"/>
      <c r="HE1383" s="258"/>
      <c r="HF1383" s="258"/>
      <c r="HG1383" s="258"/>
      <c r="HH1383" s="258"/>
      <c r="HI1383" s="258"/>
      <c r="HJ1383" s="258"/>
      <c r="HK1383" s="258"/>
      <c r="HL1383" s="258"/>
      <c r="HM1383" s="258"/>
      <c r="HN1383" s="258"/>
      <c r="HO1383" s="258"/>
      <c r="HP1383" s="258"/>
      <c r="HQ1383" s="258"/>
      <c r="HR1383" s="258"/>
      <c r="HS1383" s="258"/>
      <c r="HT1383" s="258"/>
      <c r="HU1383" s="258"/>
      <c r="HV1383" s="258"/>
      <c r="HW1383" s="258"/>
      <c r="HX1383" s="258"/>
      <c r="HY1383" s="258"/>
      <c r="HZ1383" s="258"/>
      <c r="IA1383" s="258"/>
      <c r="IB1383" s="258"/>
      <c r="IC1383" s="258"/>
      <c r="ID1383" s="258"/>
      <c r="IE1383" s="258"/>
      <c r="IF1383" s="258"/>
      <c r="IG1383" s="258"/>
      <c r="IH1383" s="258"/>
      <c r="II1383" s="258"/>
      <c r="IJ1383" s="258"/>
      <c r="IK1383" s="258"/>
      <c r="IL1383" s="258"/>
      <c r="IM1383" s="258"/>
      <c r="IN1383" s="258"/>
      <c r="IO1383" s="258"/>
      <c r="IP1383" s="258"/>
      <c r="IQ1383" s="258"/>
      <c r="IR1383" s="258"/>
      <c r="IS1383" s="258"/>
      <c r="IT1383" s="258"/>
      <c r="IU1383" s="258"/>
      <c r="IV1383" s="258"/>
      <c r="IW1383" s="258"/>
      <c r="IX1383" s="258"/>
      <c r="IY1383" s="258"/>
      <c r="IZ1383" s="258"/>
      <c r="JA1383" s="258"/>
      <c r="JB1383" s="258"/>
      <c r="JC1383" s="258"/>
      <c r="JD1383" s="258"/>
      <c r="JE1383" s="258"/>
      <c r="JF1383" s="258"/>
      <c r="JG1383" s="258"/>
      <c r="JH1383" s="258"/>
    </row>
    <row r="1384" spans="1:268" s="867" customFormat="1" ht="17.25" customHeight="1" x14ac:dyDescent="0.25">
      <c r="A1384" s="813"/>
      <c r="B1384" s="813"/>
      <c r="C1384" s="1678" t="s">
        <v>14</v>
      </c>
      <c r="D1384" s="1300"/>
      <c r="E1384" s="1301"/>
      <c r="F1384" s="1301"/>
      <c r="G1384" s="1301"/>
      <c r="H1384" s="1499"/>
      <c r="I1384" s="1603"/>
      <c r="J1384" s="1603"/>
      <c r="K1384" s="1604"/>
      <c r="L1384" s="1604"/>
      <c r="M1384" s="1604"/>
      <c r="N1384" s="1604"/>
      <c r="O1384" s="1604"/>
      <c r="P1384" s="1604"/>
      <c r="Q1384" s="1634"/>
      <c r="R1384" s="1634"/>
      <c r="S1384" s="1634"/>
      <c r="T1384" s="1634"/>
      <c r="U1384" s="1634"/>
      <c r="V1384" s="1634"/>
      <c r="W1384" s="1831"/>
      <c r="X1384" s="1634"/>
      <c r="Y1384" s="1634"/>
      <c r="Z1384" s="1634"/>
      <c r="AA1384" s="1683"/>
      <c r="AB1384" s="1634"/>
      <c r="AC1384" s="842"/>
      <c r="AD1384" s="258"/>
      <c r="AE1384" s="258"/>
      <c r="AF1384" s="258"/>
      <c r="AG1384" s="258"/>
      <c r="AH1384" s="258"/>
      <c r="AI1384" s="258"/>
      <c r="AJ1384" s="258"/>
      <c r="AK1384" s="258"/>
      <c r="AL1384" s="258"/>
      <c r="AM1384" s="258"/>
      <c r="AN1384" s="258"/>
      <c r="AO1384" s="258"/>
      <c r="AP1384" s="258"/>
      <c r="AQ1384" s="258"/>
      <c r="AR1384" s="258"/>
      <c r="AS1384" s="258"/>
      <c r="AT1384" s="258"/>
      <c r="AU1384" s="258"/>
      <c r="AV1384" s="258"/>
      <c r="AW1384" s="258"/>
      <c r="AX1384" s="258"/>
      <c r="AY1384" s="258"/>
      <c r="AZ1384" s="258"/>
      <c r="BA1384" s="258"/>
      <c r="BB1384" s="258"/>
      <c r="BC1384" s="258"/>
      <c r="BD1384" s="258"/>
      <c r="BE1384" s="258"/>
      <c r="BF1384" s="258"/>
      <c r="BG1384" s="258"/>
      <c r="BH1384" s="258"/>
      <c r="BI1384" s="258"/>
      <c r="BJ1384" s="258"/>
      <c r="BK1384" s="258"/>
      <c r="BL1384" s="258"/>
      <c r="BM1384" s="258"/>
      <c r="BN1384" s="258"/>
      <c r="BO1384" s="258"/>
      <c r="BP1384" s="258"/>
      <c r="BQ1384" s="258"/>
      <c r="BR1384" s="258"/>
      <c r="BS1384" s="258"/>
      <c r="BT1384" s="258"/>
      <c r="BU1384" s="258"/>
      <c r="BV1384" s="258"/>
      <c r="BW1384" s="258"/>
      <c r="BX1384" s="258"/>
      <c r="BY1384" s="258"/>
      <c r="BZ1384" s="258"/>
      <c r="CA1384" s="258"/>
      <c r="CB1384" s="258"/>
      <c r="CC1384" s="258"/>
      <c r="CD1384" s="258"/>
      <c r="CE1384" s="258"/>
      <c r="CF1384" s="258"/>
      <c r="CG1384" s="258"/>
      <c r="CH1384" s="258"/>
      <c r="CI1384" s="258"/>
      <c r="CJ1384" s="258"/>
      <c r="CK1384" s="258"/>
      <c r="CL1384" s="258"/>
      <c r="CM1384" s="258"/>
      <c r="CN1384" s="258"/>
      <c r="CO1384" s="258"/>
      <c r="CP1384" s="258"/>
      <c r="CQ1384" s="258"/>
      <c r="CR1384" s="258"/>
      <c r="CS1384" s="258"/>
      <c r="CT1384" s="258"/>
      <c r="CU1384" s="258"/>
      <c r="CV1384" s="258"/>
      <c r="CW1384" s="258"/>
      <c r="CX1384" s="258"/>
      <c r="CY1384" s="258"/>
      <c r="CZ1384" s="258"/>
      <c r="DA1384" s="258"/>
      <c r="DB1384" s="258"/>
      <c r="DC1384" s="258"/>
      <c r="DD1384" s="258"/>
      <c r="DE1384" s="258"/>
      <c r="DF1384" s="258"/>
      <c r="DG1384" s="258"/>
      <c r="DH1384" s="258"/>
      <c r="DI1384" s="258"/>
      <c r="DJ1384" s="258"/>
      <c r="DK1384" s="258"/>
      <c r="DL1384" s="258"/>
      <c r="DM1384" s="258"/>
      <c r="DN1384" s="258"/>
      <c r="DO1384" s="258"/>
      <c r="DP1384" s="258"/>
      <c r="DQ1384" s="258"/>
      <c r="DR1384" s="258"/>
      <c r="DS1384" s="258"/>
      <c r="DT1384" s="258"/>
      <c r="DU1384" s="258"/>
      <c r="DV1384" s="258"/>
      <c r="DW1384" s="258"/>
      <c r="DX1384" s="258"/>
      <c r="DY1384" s="258"/>
      <c r="DZ1384" s="258"/>
      <c r="EA1384" s="258"/>
      <c r="EB1384" s="258"/>
      <c r="EC1384" s="258"/>
      <c r="ED1384" s="258"/>
      <c r="EE1384" s="258"/>
      <c r="EF1384" s="258"/>
      <c r="EG1384" s="258"/>
      <c r="EH1384" s="258"/>
      <c r="EI1384" s="258"/>
      <c r="EJ1384" s="258"/>
      <c r="EK1384" s="258"/>
      <c r="EL1384" s="258"/>
      <c r="EM1384" s="258"/>
      <c r="EN1384" s="258"/>
      <c r="EO1384" s="258"/>
      <c r="EP1384" s="258"/>
      <c r="EQ1384" s="258"/>
      <c r="ER1384" s="258"/>
      <c r="ES1384" s="258"/>
      <c r="ET1384" s="258"/>
      <c r="EU1384" s="258"/>
      <c r="EV1384" s="258"/>
      <c r="EW1384" s="258"/>
      <c r="EX1384" s="258"/>
      <c r="EY1384" s="258"/>
      <c r="EZ1384" s="258"/>
      <c r="FA1384" s="258"/>
      <c r="FB1384" s="258"/>
      <c r="FC1384" s="258"/>
      <c r="FD1384" s="258"/>
      <c r="FE1384" s="258"/>
      <c r="FF1384" s="258"/>
      <c r="FG1384" s="258"/>
      <c r="FH1384" s="258"/>
      <c r="FI1384" s="258"/>
      <c r="FJ1384" s="258"/>
      <c r="FK1384" s="258"/>
      <c r="FL1384" s="258"/>
      <c r="FM1384" s="258"/>
      <c r="FN1384" s="258"/>
      <c r="FO1384" s="258"/>
      <c r="FP1384" s="258"/>
      <c r="FQ1384" s="258"/>
      <c r="FR1384" s="258"/>
      <c r="FS1384" s="258"/>
      <c r="FT1384" s="258"/>
      <c r="FU1384" s="258"/>
      <c r="FV1384" s="258"/>
      <c r="FW1384" s="258"/>
      <c r="FX1384" s="258"/>
      <c r="FY1384" s="258"/>
      <c r="FZ1384" s="258"/>
      <c r="GA1384" s="258"/>
      <c r="GB1384" s="258"/>
      <c r="GC1384" s="258"/>
      <c r="GD1384" s="258"/>
      <c r="GE1384" s="258"/>
      <c r="GF1384" s="258"/>
      <c r="GG1384" s="258"/>
      <c r="GH1384" s="258"/>
      <c r="GI1384" s="258"/>
      <c r="GJ1384" s="258"/>
      <c r="GK1384" s="258"/>
      <c r="GL1384" s="258"/>
      <c r="GM1384" s="258"/>
      <c r="GN1384" s="258"/>
      <c r="GO1384" s="258"/>
      <c r="GP1384" s="258"/>
      <c r="GQ1384" s="258"/>
      <c r="GR1384" s="258"/>
      <c r="GS1384" s="258"/>
      <c r="GT1384" s="258"/>
      <c r="GU1384" s="258"/>
      <c r="GV1384" s="258"/>
      <c r="GW1384" s="258"/>
      <c r="GX1384" s="258"/>
      <c r="GY1384" s="258"/>
      <c r="GZ1384" s="258"/>
      <c r="HA1384" s="258"/>
      <c r="HB1384" s="258"/>
      <c r="HC1384" s="258"/>
      <c r="HD1384" s="258"/>
      <c r="HE1384" s="258"/>
      <c r="HF1384" s="258"/>
      <c r="HG1384" s="258"/>
      <c r="HH1384" s="258"/>
      <c r="HI1384" s="258"/>
      <c r="HJ1384" s="258"/>
      <c r="HK1384" s="258"/>
      <c r="HL1384" s="258"/>
      <c r="HM1384" s="258"/>
      <c r="HN1384" s="258"/>
      <c r="HO1384" s="258"/>
      <c r="HP1384" s="258"/>
      <c r="HQ1384" s="258"/>
      <c r="HR1384" s="258"/>
      <c r="HS1384" s="258"/>
      <c r="HT1384" s="258"/>
      <c r="HU1384" s="258"/>
      <c r="HV1384" s="258"/>
      <c r="HW1384" s="258"/>
      <c r="HX1384" s="258"/>
      <c r="HY1384" s="258"/>
      <c r="HZ1384" s="258"/>
      <c r="IA1384" s="258"/>
      <c r="IB1384" s="258"/>
      <c r="IC1384" s="258"/>
      <c r="ID1384" s="258"/>
      <c r="IE1384" s="258"/>
      <c r="IF1384" s="258"/>
      <c r="IG1384" s="258"/>
      <c r="IH1384" s="258"/>
      <c r="II1384" s="258"/>
      <c r="IJ1384" s="258"/>
      <c r="IK1384" s="258"/>
      <c r="IL1384" s="258"/>
      <c r="IM1384" s="258"/>
      <c r="IN1384" s="258"/>
      <c r="IO1384" s="258"/>
      <c r="IP1384" s="258"/>
      <c r="IQ1384" s="258"/>
      <c r="IR1384" s="258"/>
      <c r="IS1384" s="258"/>
      <c r="IT1384" s="258"/>
      <c r="IU1384" s="258"/>
      <c r="IV1384" s="258"/>
      <c r="IW1384" s="258"/>
      <c r="IX1384" s="258"/>
      <c r="IY1384" s="258"/>
      <c r="IZ1384" s="258"/>
      <c r="JA1384" s="258"/>
      <c r="JB1384" s="258"/>
      <c r="JC1384" s="258"/>
      <c r="JD1384" s="258"/>
      <c r="JE1384" s="258"/>
      <c r="JF1384" s="258"/>
      <c r="JG1384" s="258"/>
      <c r="JH1384" s="258"/>
    </row>
    <row r="1385" spans="1:268" s="867" customFormat="1" ht="17.25" customHeight="1" x14ac:dyDescent="0.25">
      <c r="A1385" s="813"/>
      <c r="B1385" s="813"/>
      <c r="C1385" s="1430" t="s">
        <v>202</v>
      </c>
      <c r="D1385" s="1300"/>
      <c r="E1385" s="1301">
        <f>E1313+E1322</f>
        <v>66251</v>
      </c>
      <c r="F1385" s="1301">
        <f t="shared" ref="F1385:H1385" si="726">F1313+F1322</f>
        <v>33127</v>
      </c>
      <c r="G1385" s="1301">
        <f t="shared" si="726"/>
        <v>31113</v>
      </c>
      <c r="H1385" s="1499">
        <f t="shared" si="726"/>
        <v>186.32872659544012</v>
      </c>
      <c r="I1385" s="1603"/>
      <c r="J1385" s="1603"/>
      <c r="K1385" s="1604"/>
      <c r="L1385" s="1604"/>
      <c r="M1385" s="1604"/>
      <c r="N1385" s="1604"/>
      <c r="O1385" s="1604"/>
      <c r="P1385" s="1604"/>
      <c r="Q1385" s="1634"/>
      <c r="R1385" s="1634"/>
      <c r="S1385" s="1634"/>
      <c r="T1385" s="1634"/>
      <c r="U1385" s="1634"/>
      <c r="V1385" s="1634"/>
      <c r="W1385" s="1831"/>
      <c r="X1385" s="1634"/>
      <c r="Y1385" s="1634"/>
      <c r="Z1385" s="1634"/>
      <c r="AA1385" s="1683"/>
      <c r="AB1385" s="1634"/>
      <c r="AC1385" s="842"/>
      <c r="AD1385" s="258"/>
      <c r="AE1385" s="258"/>
      <c r="AF1385" s="258"/>
      <c r="AG1385" s="258"/>
      <c r="AH1385" s="258"/>
      <c r="AI1385" s="258"/>
      <c r="AJ1385" s="258"/>
      <c r="AK1385" s="258"/>
      <c r="AL1385" s="258"/>
      <c r="AM1385" s="258"/>
      <c r="AN1385" s="258"/>
      <c r="AO1385" s="258"/>
      <c r="AP1385" s="258"/>
      <c r="AQ1385" s="258"/>
      <c r="AR1385" s="258"/>
      <c r="AS1385" s="258"/>
      <c r="AT1385" s="258"/>
      <c r="AU1385" s="258"/>
      <c r="AV1385" s="258"/>
      <c r="AW1385" s="258"/>
      <c r="AX1385" s="258"/>
      <c r="AY1385" s="258"/>
      <c r="AZ1385" s="258"/>
      <c r="BA1385" s="258"/>
      <c r="BB1385" s="258"/>
      <c r="BC1385" s="258"/>
      <c r="BD1385" s="258"/>
      <c r="BE1385" s="258"/>
      <c r="BF1385" s="258"/>
      <c r="BG1385" s="258"/>
      <c r="BH1385" s="258"/>
      <c r="BI1385" s="258"/>
      <c r="BJ1385" s="258"/>
      <c r="BK1385" s="258"/>
      <c r="BL1385" s="258"/>
      <c r="BM1385" s="258"/>
      <c r="BN1385" s="258"/>
      <c r="BO1385" s="258"/>
      <c r="BP1385" s="258"/>
      <c r="BQ1385" s="258"/>
      <c r="BR1385" s="258"/>
      <c r="BS1385" s="258"/>
      <c r="BT1385" s="258"/>
      <c r="BU1385" s="258"/>
      <c r="BV1385" s="258"/>
      <c r="BW1385" s="258"/>
      <c r="BX1385" s="258"/>
      <c r="BY1385" s="258"/>
      <c r="BZ1385" s="258"/>
      <c r="CA1385" s="258"/>
      <c r="CB1385" s="258"/>
      <c r="CC1385" s="258"/>
      <c r="CD1385" s="258"/>
      <c r="CE1385" s="258"/>
      <c r="CF1385" s="258"/>
      <c r="CG1385" s="258"/>
      <c r="CH1385" s="258"/>
      <c r="CI1385" s="258"/>
      <c r="CJ1385" s="258"/>
      <c r="CK1385" s="258"/>
      <c r="CL1385" s="258"/>
      <c r="CM1385" s="258"/>
      <c r="CN1385" s="258"/>
      <c r="CO1385" s="258"/>
      <c r="CP1385" s="258"/>
      <c r="CQ1385" s="258"/>
      <c r="CR1385" s="258"/>
      <c r="CS1385" s="258"/>
      <c r="CT1385" s="258"/>
      <c r="CU1385" s="258"/>
      <c r="CV1385" s="258"/>
      <c r="CW1385" s="258"/>
      <c r="CX1385" s="258"/>
      <c r="CY1385" s="258"/>
      <c r="CZ1385" s="258"/>
      <c r="DA1385" s="258"/>
      <c r="DB1385" s="258"/>
      <c r="DC1385" s="258"/>
      <c r="DD1385" s="258"/>
      <c r="DE1385" s="258"/>
      <c r="DF1385" s="258"/>
      <c r="DG1385" s="258"/>
      <c r="DH1385" s="258"/>
      <c r="DI1385" s="258"/>
      <c r="DJ1385" s="258"/>
      <c r="DK1385" s="258"/>
      <c r="DL1385" s="258"/>
      <c r="DM1385" s="258"/>
      <c r="DN1385" s="258"/>
      <c r="DO1385" s="258"/>
      <c r="DP1385" s="258"/>
      <c r="DQ1385" s="258"/>
      <c r="DR1385" s="258"/>
      <c r="DS1385" s="258"/>
      <c r="DT1385" s="258"/>
      <c r="DU1385" s="258"/>
      <c r="DV1385" s="258"/>
      <c r="DW1385" s="258"/>
      <c r="DX1385" s="258"/>
      <c r="DY1385" s="258"/>
      <c r="DZ1385" s="258"/>
      <c r="EA1385" s="258"/>
      <c r="EB1385" s="258"/>
      <c r="EC1385" s="258"/>
      <c r="ED1385" s="258"/>
      <c r="EE1385" s="258"/>
      <c r="EF1385" s="258"/>
      <c r="EG1385" s="258"/>
      <c r="EH1385" s="258"/>
      <c r="EI1385" s="258"/>
      <c r="EJ1385" s="258"/>
      <c r="EK1385" s="258"/>
      <c r="EL1385" s="258"/>
      <c r="EM1385" s="258"/>
      <c r="EN1385" s="258"/>
      <c r="EO1385" s="258"/>
      <c r="EP1385" s="258"/>
      <c r="EQ1385" s="258"/>
      <c r="ER1385" s="258"/>
      <c r="ES1385" s="258"/>
      <c r="ET1385" s="258"/>
      <c r="EU1385" s="258"/>
      <c r="EV1385" s="258"/>
      <c r="EW1385" s="258"/>
      <c r="EX1385" s="258"/>
      <c r="EY1385" s="258"/>
      <c r="EZ1385" s="258"/>
      <c r="FA1385" s="258"/>
      <c r="FB1385" s="258"/>
      <c r="FC1385" s="258"/>
      <c r="FD1385" s="258"/>
      <c r="FE1385" s="258"/>
      <c r="FF1385" s="258"/>
      <c r="FG1385" s="258"/>
      <c r="FH1385" s="258"/>
      <c r="FI1385" s="258"/>
      <c r="FJ1385" s="258"/>
      <c r="FK1385" s="258"/>
      <c r="FL1385" s="258"/>
      <c r="FM1385" s="258"/>
      <c r="FN1385" s="258"/>
      <c r="FO1385" s="258"/>
      <c r="FP1385" s="258"/>
      <c r="FQ1385" s="258"/>
      <c r="FR1385" s="258"/>
      <c r="FS1385" s="258"/>
      <c r="FT1385" s="258"/>
      <c r="FU1385" s="258"/>
      <c r="FV1385" s="258"/>
      <c r="FW1385" s="258"/>
      <c r="FX1385" s="258"/>
      <c r="FY1385" s="258"/>
      <c r="FZ1385" s="258"/>
      <c r="GA1385" s="258"/>
      <c r="GB1385" s="258"/>
      <c r="GC1385" s="258"/>
      <c r="GD1385" s="258"/>
      <c r="GE1385" s="258"/>
      <c r="GF1385" s="258"/>
      <c r="GG1385" s="258"/>
      <c r="GH1385" s="258"/>
      <c r="GI1385" s="258"/>
      <c r="GJ1385" s="258"/>
      <c r="GK1385" s="258"/>
      <c r="GL1385" s="258"/>
      <c r="GM1385" s="258"/>
      <c r="GN1385" s="258"/>
      <c r="GO1385" s="258"/>
      <c r="GP1385" s="258"/>
      <c r="GQ1385" s="258"/>
      <c r="GR1385" s="258"/>
      <c r="GS1385" s="258"/>
      <c r="GT1385" s="258"/>
      <c r="GU1385" s="258"/>
      <c r="GV1385" s="258"/>
      <c r="GW1385" s="258"/>
      <c r="GX1385" s="258"/>
      <c r="GY1385" s="258"/>
      <c r="GZ1385" s="258"/>
      <c r="HA1385" s="258"/>
      <c r="HB1385" s="258"/>
      <c r="HC1385" s="258"/>
      <c r="HD1385" s="258"/>
      <c r="HE1385" s="258"/>
      <c r="HF1385" s="258"/>
      <c r="HG1385" s="258"/>
      <c r="HH1385" s="258"/>
      <c r="HI1385" s="258"/>
      <c r="HJ1385" s="258"/>
      <c r="HK1385" s="258"/>
      <c r="HL1385" s="258"/>
      <c r="HM1385" s="258"/>
      <c r="HN1385" s="258"/>
      <c r="HO1385" s="258"/>
      <c r="HP1385" s="258"/>
      <c r="HQ1385" s="258"/>
      <c r="HR1385" s="258"/>
      <c r="HS1385" s="258"/>
      <c r="HT1385" s="258"/>
      <c r="HU1385" s="258"/>
      <c r="HV1385" s="258"/>
      <c r="HW1385" s="258"/>
      <c r="HX1385" s="258"/>
      <c r="HY1385" s="258"/>
      <c r="HZ1385" s="258"/>
      <c r="IA1385" s="258"/>
      <c r="IB1385" s="258"/>
      <c r="IC1385" s="258"/>
      <c r="ID1385" s="258"/>
      <c r="IE1385" s="258"/>
      <c r="IF1385" s="258"/>
      <c r="IG1385" s="258"/>
      <c r="IH1385" s="258"/>
      <c r="II1385" s="258"/>
      <c r="IJ1385" s="258"/>
      <c r="IK1385" s="258"/>
      <c r="IL1385" s="258"/>
      <c r="IM1385" s="258"/>
      <c r="IN1385" s="258"/>
      <c r="IO1385" s="258"/>
      <c r="IP1385" s="258"/>
      <c r="IQ1385" s="258"/>
      <c r="IR1385" s="258"/>
      <c r="IS1385" s="258"/>
      <c r="IT1385" s="258"/>
      <c r="IU1385" s="258"/>
      <c r="IV1385" s="258"/>
      <c r="IW1385" s="258"/>
      <c r="IX1385" s="258"/>
      <c r="IY1385" s="258"/>
      <c r="IZ1385" s="258"/>
      <c r="JA1385" s="258"/>
      <c r="JB1385" s="258"/>
      <c r="JC1385" s="258"/>
      <c r="JD1385" s="258"/>
      <c r="JE1385" s="258"/>
      <c r="JF1385" s="258"/>
      <c r="JG1385" s="258"/>
      <c r="JH1385" s="258"/>
    </row>
    <row r="1386" spans="1:268" s="867" customFormat="1" ht="15" customHeight="1" x14ac:dyDescent="0.25">
      <c r="A1386" s="813">
        <v>1</v>
      </c>
      <c r="B1386" s="813">
        <v>1</v>
      </c>
      <c r="C1386" s="1430" t="s">
        <v>159</v>
      </c>
      <c r="D1386" s="1300"/>
      <c r="E1386" s="1301">
        <f>E1364</f>
        <v>38000</v>
      </c>
      <c r="F1386" s="1301">
        <f t="shared" ref="F1386:H1386" si="727">F1364</f>
        <v>19000</v>
      </c>
      <c r="G1386" s="1301">
        <f t="shared" si="727"/>
        <v>16729.970394736843</v>
      </c>
      <c r="H1386" s="1499">
        <f t="shared" si="727"/>
        <v>88.052475761772868</v>
      </c>
      <c r="I1386" s="1603"/>
      <c r="J1386" s="1603"/>
      <c r="K1386" s="1604"/>
      <c r="L1386" s="1604"/>
      <c r="M1386" s="1604"/>
      <c r="N1386" s="1604"/>
      <c r="O1386" s="1604"/>
      <c r="P1386" s="1604"/>
      <c r="Q1386" s="1634"/>
      <c r="R1386" s="1634"/>
      <c r="S1386" s="1634"/>
      <c r="T1386" s="1634"/>
      <c r="U1386" s="1634"/>
      <c r="V1386" s="1634"/>
      <c r="W1386" s="1831"/>
      <c r="X1386" s="1634"/>
      <c r="Y1386" s="1634"/>
      <c r="Z1386" s="1634"/>
      <c r="AA1386" s="1683"/>
      <c r="AB1386" s="1634"/>
      <c r="AC1386" s="842"/>
      <c r="AD1386" s="1964"/>
      <c r="AE1386" s="258"/>
      <c r="AF1386" s="258"/>
      <c r="AG1386" s="258"/>
      <c r="AH1386" s="258"/>
      <c r="AI1386" s="258"/>
      <c r="AJ1386" s="258"/>
      <c r="AK1386" s="258"/>
      <c r="AL1386" s="258"/>
      <c r="AM1386" s="258"/>
      <c r="AN1386" s="258"/>
      <c r="AO1386" s="258"/>
      <c r="AP1386" s="258"/>
      <c r="AQ1386" s="258"/>
      <c r="AR1386" s="258"/>
      <c r="AS1386" s="258"/>
      <c r="AT1386" s="258"/>
      <c r="AU1386" s="258"/>
      <c r="AV1386" s="258"/>
      <c r="AW1386" s="258"/>
      <c r="AX1386" s="258"/>
      <c r="AY1386" s="258"/>
      <c r="AZ1386" s="258"/>
      <c r="BA1386" s="258"/>
      <c r="BB1386" s="258"/>
      <c r="BC1386" s="258"/>
      <c r="BD1386" s="258"/>
      <c r="BE1386" s="258"/>
      <c r="BF1386" s="258"/>
      <c r="BG1386" s="258"/>
      <c r="BH1386" s="258"/>
      <c r="BI1386" s="258"/>
      <c r="BJ1386" s="258"/>
      <c r="BK1386" s="258"/>
      <c r="BL1386" s="258"/>
      <c r="BM1386" s="258"/>
      <c r="BN1386" s="258"/>
      <c r="BO1386" s="258"/>
      <c r="BP1386" s="258"/>
      <c r="BQ1386" s="258"/>
      <c r="BR1386" s="258"/>
      <c r="BS1386" s="258"/>
      <c r="BT1386" s="258"/>
      <c r="BU1386" s="258"/>
      <c r="BV1386" s="258"/>
      <c r="BW1386" s="258"/>
      <c r="BX1386" s="258"/>
      <c r="BY1386" s="258"/>
      <c r="BZ1386" s="258"/>
      <c r="CA1386" s="258"/>
      <c r="CB1386" s="258"/>
      <c r="CC1386" s="258"/>
      <c r="CD1386" s="258"/>
      <c r="CE1386" s="258"/>
      <c r="CF1386" s="258"/>
      <c r="CG1386" s="258"/>
      <c r="CH1386" s="258"/>
      <c r="CI1386" s="258"/>
      <c r="CJ1386" s="258"/>
      <c r="CK1386" s="258"/>
      <c r="CL1386" s="258"/>
      <c r="CM1386" s="258"/>
      <c r="CN1386" s="258"/>
      <c r="CO1386" s="258"/>
      <c r="CP1386" s="258"/>
      <c r="CQ1386" s="258"/>
      <c r="CR1386" s="258"/>
      <c r="CS1386" s="258"/>
      <c r="CT1386" s="258"/>
      <c r="CU1386" s="258"/>
      <c r="CV1386" s="258"/>
      <c r="CW1386" s="258"/>
      <c r="CX1386" s="258"/>
      <c r="CY1386" s="258"/>
      <c r="CZ1386" s="258"/>
      <c r="DA1386" s="258"/>
      <c r="DB1386" s="258"/>
      <c r="DC1386" s="258"/>
      <c r="DD1386" s="258"/>
      <c r="DE1386" s="258"/>
      <c r="DF1386" s="258"/>
      <c r="DG1386" s="258"/>
      <c r="DH1386" s="258"/>
      <c r="DI1386" s="258"/>
      <c r="DJ1386" s="258"/>
      <c r="DK1386" s="258"/>
      <c r="DL1386" s="258"/>
      <c r="DM1386" s="258"/>
      <c r="DN1386" s="258"/>
      <c r="DO1386" s="258"/>
      <c r="DP1386" s="258"/>
      <c r="DQ1386" s="258"/>
      <c r="DR1386" s="258"/>
      <c r="DS1386" s="258"/>
      <c r="DT1386" s="258"/>
      <c r="DU1386" s="258"/>
      <c r="DV1386" s="258"/>
      <c r="DW1386" s="258"/>
      <c r="DX1386" s="258"/>
      <c r="DY1386" s="258"/>
      <c r="DZ1386" s="258"/>
      <c r="EA1386" s="258"/>
      <c r="EB1386" s="258"/>
      <c r="EC1386" s="258"/>
      <c r="ED1386" s="258"/>
      <c r="EE1386" s="258"/>
      <c r="EF1386" s="258"/>
      <c r="EG1386" s="258"/>
      <c r="EH1386" s="258"/>
      <c r="EI1386" s="258"/>
      <c r="EJ1386" s="258"/>
      <c r="EK1386" s="258"/>
      <c r="EL1386" s="258"/>
      <c r="EM1386" s="258"/>
      <c r="EN1386" s="258"/>
      <c r="EO1386" s="258"/>
      <c r="EP1386" s="258"/>
      <c r="EQ1386" s="258"/>
      <c r="ER1386" s="258"/>
      <c r="ES1386" s="258"/>
      <c r="ET1386" s="258"/>
      <c r="EU1386" s="258"/>
      <c r="EV1386" s="258"/>
      <c r="EW1386" s="258"/>
      <c r="EX1386" s="258"/>
      <c r="EY1386" s="258"/>
      <c r="EZ1386" s="258"/>
      <c r="FA1386" s="258"/>
      <c r="FB1386" s="258"/>
      <c r="FC1386" s="258"/>
      <c r="FD1386" s="258"/>
      <c r="FE1386" s="258"/>
      <c r="FF1386" s="258"/>
      <c r="FG1386" s="258"/>
      <c r="FH1386" s="258"/>
      <c r="FI1386" s="258"/>
      <c r="FJ1386" s="258"/>
      <c r="FK1386" s="258"/>
      <c r="FL1386" s="258"/>
      <c r="FM1386" s="258"/>
      <c r="FN1386" s="258"/>
      <c r="FO1386" s="258"/>
      <c r="FP1386" s="258"/>
      <c r="FQ1386" s="258"/>
      <c r="FR1386" s="258"/>
      <c r="FS1386" s="258"/>
      <c r="FT1386" s="258"/>
      <c r="FU1386" s="258"/>
      <c r="FV1386" s="258"/>
      <c r="FW1386" s="258"/>
      <c r="FX1386" s="258"/>
      <c r="FY1386" s="258"/>
      <c r="FZ1386" s="258"/>
      <c r="GA1386" s="258"/>
      <c r="GB1386" s="258"/>
      <c r="GC1386" s="258"/>
      <c r="GD1386" s="258"/>
      <c r="GE1386" s="258"/>
      <c r="GF1386" s="258"/>
      <c r="GG1386" s="258"/>
      <c r="GH1386" s="258"/>
      <c r="GI1386" s="258"/>
      <c r="GJ1386" s="258"/>
      <c r="GK1386" s="258"/>
      <c r="GL1386" s="258"/>
      <c r="GM1386" s="258"/>
      <c r="GN1386" s="258"/>
      <c r="GO1386" s="258"/>
      <c r="GP1386" s="258"/>
      <c r="GQ1386" s="258"/>
      <c r="GR1386" s="258"/>
      <c r="GS1386" s="258"/>
      <c r="GT1386" s="258"/>
      <c r="GU1386" s="258"/>
      <c r="GV1386" s="258"/>
      <c r="GW1386" s="258"/>
      <c r="GX1386" s="258"/>
      <c r="GY1386" s="258"/>
      <c r="GZ1386" s="258"/>
      <c r="HA1386" s="258"/>
      <c r="HB1386" s="258"/>
      <c r="HC1386" s="258"/>
      <c r="HD1386" s="258"/>
      <c r="HE1386" s="258"/>
      <c r="HF1386" s="258"/>
      <c r="HG1386" s="258"/>
      <c r="HH1386" s="258"/>
      <c r="HI1386" s="258"/>
      <c r="HJ1386" s="258"/>
      <c r="HK1386" s="258"/>
      <c r="HL1386" s="258"/>
      <c r="HM1386" s="258"/>
      <c r="HN1386" s="258"/>
      <c r="HO1386" s="258"/>
      <c r="HP1386" s="258"/>
      <c r="HQ1386" s="258"/>
      <c r="HR1386" s="258"/>
      <c r="HS1386" s="258"/>
      <c r="HT1386" s="258"/>
      <c r="HU1386" s="258"/>
      <c r="HV1386" s="258"/>
      <c r="HW1386" s="258"/>
      <c r="HX1386" s="258"/>
      <c r="HY1386" s="258"/>
      <c r="HZ1386" s="258"/>
      <c r="IA1386" s="258"/>
      <c r="IB1386" s="258"/>
      <c r="IC1386" s="258"/>
      <c r="ID1386" s="258"/>
      <c r="IE1386" s="258"/>
      <c r="IF1386" s="258"/>
      <c r="IG1386" s="258"/>
      <c r="IH1386" s="258"/>
      <c r="II1386" s="258"/>
      <c r="IJ1386" s="258"/>
      <c r="IK1386" s="258"/>
      <c r="IL1386" s="258"/>
      <c r="IM1386" s="258"/>
      <c r="IN1386" s="258"/>
      <c r="IO1386" s="258"/>
      <c r="IP1386" s="258"/>
      <c r="IQ1386" s="258"/>
      <c r="IR1386" s="258"/>
      <c r="IS1386" s="258"/>
      <c r="IT1386" s="258"/>
      <c r="IU1386" s="258"/>
      <c r="IV1386" s="258"/>
      <c r="IW1386" s="258"/>
      <c r="IX1386" s="258"/>
      <c r="IY1386" s="258"/>
      <c r="IZ1386" s="258"/>
      <c r="JA1386" s="258"/>
      <c r="JB1386" s="258"/>
      <c r="JC1386" s="258"/>
      <c r="JD1386" s="258"/>
      <c r="JE1386" s="258"/>
      <c r="JF1386" s="258"/>
      <c r="JG1386" s="258"/>
      <c r="JH1386" s="258"/>
    </row>
    <row r="1387" spans="1:268" s="867" customFormat="1" ht="15" customHeight="1" x14ac:dyDescent="0.25">
      <c r="A1387" s="813">
        <v>1</v>
      </c>
      <c r="B1387" s="813">
        <v>1</v>
      </c>
      <c r="C1387" s="1430" t="s">
        <v>160</v>
      </c>
      <c r="D1387" s="1300"/>
      <c r="E1387" s="1301">
        <f>E1334</f>
        <v>7100</v>
      </c>
      <c r="F1387" s="1301">
        <f t="shared" ref="F1387:H1387" si="728">F1334</f>
        <v>3550</v>
      </c>
      <c r="G1387" s="1301">
        <f t="shared" si="728"/>
        <v>4048</v>
      </c>
      <c r="H1387" s="1499">
        <f t="shared" si="728"/>
        <v>114.0281690140845</v>
      </c>
      <c r="I1387" s="1603"/>
      <c r="J1387" s="1603"/>
      <c r="K1387" s="1604"/>
      <c r="L1387" s="1604"/>
      <c r="M1387" s="1604"/>
      <c r="N1387" s="1604"/>
      <c r="O1387" s="1604"/>
      <c r="P1387" s="1604"/>
      <c r="Q1387" s="1634"/>
      <c r="R1387" s="1634"/>
      <c r="S1387" s="1634"/>
      <c r="T1387" s="1634"/>
      <c r="U1387" s="1634"/>
      <c r="V1387" s="1634"/>
      <c r="W1387" s="1831"/>
      <c r="X1387" s="1634"/>
      <c r="Y1387" s="1634"/>
      <c r="Z1387" s="1634"/>
      <c r="AA1387" s="1683"/>
      <c r="AB1387" s="1634"/>
      <c r="AC1387" s="842"/>
      <c r="AD1387" s="258"/>
      <c r="AE1387" s="258"/>
      <c r="AF1387" s="258"/>
      <c r="AG1387" s="258"/>
      <c r="AH1387" s="258"/>
      <c r="AI1387" s="258"/>
      <c r="AJ1387" s="258"/>
      <c r="AK1387" s="258"/>
      <c r="AL1387" s="258"/>
      <c r="AM1387" s="258"/>
      <c r="AN1387" s="258"/>
      <c r="AO1387" s="258"/>
      <c r="AP1387" s="258"/>
      <c r="AQ1387" s="258"/>
      <c r="AR1387" s="258"/>
      <c r="AS1387" s="258"/>
      <c r="AT1387" s="258"/>
      <c r="AU1387" s="258"/>
      <c r="AV1387" s="258"/>
      <c r="AW1387" s="258"/>
      <c r="AX1387" s="258"/>
      <c r="AY1387" s="258"/>
      <c r="AZ1387" s="258"/>
      <c r="BA1387" s="258"/>
      <c r="BB1387" s="258"/>
      <c r="BC1387" s="258"/>
      <c r="BD1387" s="258"/>
      <c r="BE1387" s="258"/>
      <c r="BF1387" s="258"/>
      <c r="BG1387" s="258"/>
      <c r="BH1387" s="258"/>
      <c r="BI1387" s="258"/>
      <c r="BJ1387" s="258"/>
      <c r="BK1387" s="258"/>
      <c r="BL1387" s="258"/>
      <c r="BM1387" s="258"/>
      <c r="BN1387" s="258"/>
      <c r="BO1387" s="258"/>
      <c r="BP1387" s="258"/>
      <c r="BQ1387" s="258"/>
      <c r="BR1387" s="258"/>
      <c r="BS1387" s="258"/>
      <c r="BT1387" s="258"/>
      <c r="BU1387" s="258"/>
      <c r="BV1387" s="258"/>
      <c r="BW1387" s="258"/>
      <c r="BX1387" s="258"/>
      <c r="BY1387" s="258"/>
      <c r="BZ1387" s="258"/>
      <c r="CA1387" s="258"/>
      <c r="CB1387" s="258"/>
      <c r="CC1387" s="258"/>
      <c r="CD1387" s="258"/>
      <c r="CE1387" s="258"/>
      <c r="CF1387" s="258"/>
      <c r="CG1387" s="258"/>
      <c r="CH1387" s="258"/>
      <c r="CI1387" s="258"/>
      <c r="CJ1387" s="258"/>
      <c r="CK1387" s="258"/>
      <c r="CL1387" s="258"/>
      <c r="CM1387" s="258"/>
      <c r="CN1387" s="258"/>
      <c r="CO1387" s="258"/>
      <c r="CP1387" s="258"/>
      <c r="CQ1387" s="258"/>
      <c r="CR1387" s="258"/>
      <c r="CS1387" s="258"/>
      <c r="CT1387" s="258"/>
      <c r="CU1387" s="258"/>
      <c r="CV1387" s="258"/>
      <c r="CW1387" s="258"/>
      <c r="CX1387" s="258"/>
      <c r="CY1387" s="258"/>
      <c r="CZ1387" s="258"/>
      <c r="DA1387" s="258"/>
      <c r="DB1387" s="258"/>
      <c r="DC1387" s="258"/>
      <c r="DD1387" s="258"/>
      <c r="DE1387" s="258"/>
      <c r="DF1387" s="258"/>
      <c r="DG1387" s="258"/>
      <c r="DH1387" s="258"/>
      <c r="DI1387" s="258"/>
      <c r="DJ1387" s="258"/>
      <c r="DK1387" s="258"/>
      <c r="DL1387" s="258"/>
      <c r="DM1387" s="258"/>
      <c r="DN1387" s="258"/>
      <c r="DO1387" s="258"/>
      <c r="DP1387" s="258"/>
      <c r="DQ1387" s="258"/>
      <c r="DR1387" s="258"/>
      <c r="DS1387" s="258"/>
      <c r="DT1387" s="258"/>
      <c r="DU1387" s="258"/>
      <c r="DV1387" s="258"/>
      <c r="DW1387" s="258"/>
      <c r="DX1387" s="258"/>
      <c r="DY1387" s="258"/>
      <c r="DZ1387" s="258"/>
      <c r="EA1387" s="258"/>
      <c r="EB1387" s="258"/>
      <c r="EC1387" s="258"/>
      <c r="ED1387" s="258"/>
      <c r="EE1387" s="258"/>
      <c r="EF1387" s="258"/>
      <c r="EG1387" s="258"/>
      <c r="EH1387" s="258"/>
      <c r="EI1387" s="258"/>
      <c r="EJ1387" s="258"/>
      <c r="EK1387" s="258"/>
      <c r="EL1387" s="258"/>
      <c r="EM1387" s="258"/>
      <c r="EN1387" s="258"/>
      <c r="EO1387" s="258"/>
      <c r="EP1387" s="258"/>
      <c r="EQ1387" s="258"/>
      <c r="ER1387" s="258"/>
      <c r="ES1387" s="258"/>
      <c r="ET1387" s="258"/>
      <c r="EU1387" s="258"/>
      <c r="EV1387" s="258"/>
      <c r="EW1387" s="258"/>
      <c r="EX1387" s="258"/>
      <c r="EY1387" s="258"/>
      <c r="EZ1387" s="258"/>
      <c r="FA1387" s="258"/>
      <c r="FB1387" s="258"/>
      <c r="FC1387" s="258"/>
      <c r="FD1387" s="258"/>
      <c r="FE1387" s="258"/>
      <c r="FF1387" s="258"/>
      <c r="FG1387" s="258"/>
      <c r="FH1387" s="258"/>
      <c r="FI1387" s="258"/>
      <c r="FJ1387" s="258"/>
      <c r="FK1387" s="258"/>
      <c r="FL1387" s="258"/>
      <c r="FM1387" s="258"/>
      <c r="FN1387" s="258"/>
      <c r="FO1387" s="258"/>
      <c r="FP1387" s="258"/>
      <c r="FQ1387" s="258"/>
      <c r="FR1387" s="258"/>
      <c r="FS1387" s="258"/>
      <c r="FT1387" s="258"/>
      <c r="FU1387" s="258"/>
      <c r="FV1387" s="258"/>
      <c r="FW1387" s="258"/>
      <c r="FX1387" s="258"/>
      <c r="FY1387" s="258"/>
      <c r="FZ1387" s="258"/>
      <c r="GA1387" s="258"/>
      <c r="GB1387" s="258"/>
      <c r="GC1387" s="258"/>
      <c r="GD1387" s="258"/>
      <c r="GE1387" s="258"/>
      <c r="GF1387" s="258"/>
      <c r="GG1387" s="258"/>
      <c r="GH1387" s="258"/>
      <c r="GI1387" s="258"/>
      <c r="GJ1387" s="258"/>
      <c r="GK1387" s="258"/>
      <c r="GL1387" s="258"/>
      <c r="GM1387" s="258"/>
      <c r="GN1387" s="258"/>
      <c r="GO1387" s="258"/>
      <c r="GP1387" s="258"/>
      <c r="GQ1387" s="258"/>
      <c r="GR1387" s="258"/>
      <c r="GS1387" s="258"/>
      <c r="GT1387" s="258"/>
      <c r="GU1387" s="258"/>
      <c r="GV1387" s="258"/>
      <c r="GW1387" s="258"/>
      <c r="GX1387" s="258"/>
      <c r="GY1387" s="258"/>
      <c r="GZ1387" s="258"/>
      <c r="HA1387" s="258"/>
      <c r="HB1387" s="258"/>
      <c r="HC1387" s="258"/>
      <c r="HD1387" s="258"/>
      <c r="HE1387" s="258"/>
      <c r="HF1387" s="258"/>
      <c r="HG1387" s="258"/>
      <c r="HH1387" s="258"/>
      <c r="HI1387" s="258"/>
      <c r="HJ1387" s="258"/>
      <c r="HK1387" s="258"/>
      <c r="HL1387" s="258"/>
      <c r="HM1387" s="258"/>
      <c r="HN1387" s="258"/>
      <c r="HO1387" s="258"/>
      <c r="HP1387" s="258"/>
      <c r="HQ1387" s="258"/>
      <c r="HR1387" s="258"/>
      <c r="HS1387" s="258"/>
      <c r="HT1387" s="258"/>
      <c r="HU1387" s="258"/>
      <c r="HV1387" s="258"/>
      <c r="HW1387" s="258"/>
      <c r="HX1387" s="258"/>
      <c r="HY1387" s="258"/>
      <c r="HZ1387" s="258"/>
      <c r="IA1387" s="258"/>
      <c r="IB1387" s="258"/>
      <c r="IC1387" s="258"/>
      <c r="ID1387" s="258"/>
      <c r="IE1387" s="258"/>
      <c r="IF1387" s="258"/>
      <c r="IG1387" s="258"/>
      <c r="IH1387" s="258"/>
      <c r="II1387" s="258"/>
      <c r="IJ1387" s="258"/>
      <c r="IK1387" s="258"/>
      <c r="IL1387" s="258"/>
      <c r="IM1387" s="258"/>
      <c r="IN1387" s="258"/>
      <c r="IO1387" s="258"/>
      <c r="IP1387" s="258"/>
      <c r="IQ1387" s="258"/>
      <c r="IR1387" s="258"/>
      <c r="IS1387" s="258"/>
      <c r="IT1387" s="258"/>
      <c r="IU1387" s="258"/>
      <c r="IV1387" s="258"/>
      <c r="IW1387" s="258"/>
      <c r="IX1387" s="258"/>
      <c r="IY1387" s="258"/>
      <c r="IZ1387" s="258"/>
      <c r="JA1387" s="258"/>
      <c r="JB1387" s="258"/>
      <c r="JC1387" s="258"/>
      <c r="JD1387" s="258"/>
      <c r="JE1387" s="258"/>
      <c r="JF1387" s="258"/>
      <c r="JG1387" s="258"/>
      <c r="JH1387" s="258"/>
    </row>
    <row r="1388" spans="1:268" ht="27" customHeight="1" x14ac:dyDescent="0.25">
      <c r="A1388" s="813">
        <v>1</v>
      </c>
      <c r="B1388" s="813">
        <v>1</v>
      </c>
      <c r="C1388" s="1574" t="s">
        <v>88</v>
      </c>
      <c r="D1388" s="1574"/>
      <c r="E1388" s="1294">
        <f>SUM(E1338,)</f>
        <v>194951</v>
      </c>
      <c r="F1388" s="1294">
        <f>SUM(F1338,)</f>
        <v>97477</v>
      </c>
      <c r="G1388" s="1294">
        <f>SUM(G1338,)</f>
        <v>88696.905263157911</v>
      </c>
      <c r="H1388" s="1294">
        <f t="shared" ref="H1388:H1396" si="729">G1388/F1388*100</f>
        <v>90.992649818067761</v>
      </c>
      <c r="I1388" s="1686"/>
      <c r="J1388" s="1686"/>
      <c r="K1388" s="1686"/>
      <c r="L1388" s="1686"/>
      <c r="M1388" s="1686"/>
      <c r="N1388" s="1686"/>
      <c r="O1388" s="1686"/>
      <c r="P1388" s="1686"/>
      <c r="Q1388" s="1294">
        <f t="shared" ref="Q1388:AB1388" si="730">SUM(Q1338,)</f>
        <v>161304.17824808374</v>
      </c>
      <c r="R1388" s="1294">
        <f t="shared" ref="R1388:S1388" si="731">SUM(R1338,)</f>
        <v>161304.17824808374</v>
      </c>
      <c r="S1388" s="1294">
        <f t="shared" si="731"/>
        <v>161304.17824808374</v>
      </c>
      <c r="T1388" s="1294">
        <f t="shared" ref="T1388:U1388" si="732">SUM(T1338,)</f>
        <v>161304.17824808374</v>
      </c>
      <c r="U1388" s="1294">
        <f t="shared" si="732"/>
        <v>161304.17824808374</v>
      </c>
      <c r="V1388" s="1294">
        <f t="shared" ref="V1388" si="733">SUM(V1338,)</f>
        <v>161571.7252821296</v>
      </c>
      <c r="W1388" s="1863">
        <f t="shared" si="730"/>
        <v>79840.164128905555</v>
      </c>
      <c r="X1388" s="1294">
        <f t="shared" si="730"/>
        <v>82267.181720000008</v>
      </c>
      <c r="Y1388" s="1294"/>
      <c r="Z1388" s="1294">
        <f t="shared" si="730"/>
        <v>2427.0175910944454</v>
      </c>
      <c r="AA1388" s="1294">
        <f t="shared" si="730"/>
        <v>-970.83754999999996</v>
      </c>
      <c r="AB1388" s="1294">
        <f t="shared" si="730"/>
        <v>81296.344169999997</v>
      </c>
    </row>
    <row r="1389" spans="1:268" x14ac:dyDescent="0.25">
      <c r="A1389" s="813">
        <v>1</v>
      </c>
      <c r="B1389" s="813">
        <v>1</v>
      </c>
      <c r="C1389" s="1540" t="s">
        <v>79</v>
      </c>
      <c r="D1389" s="1540"/>
      <c r="E1389" s="1499">
        <f>E1343</f>
        <v>255</v>
      </c>
      <c r="F1389" s="1499">
        <f>F1343</f>
        <v>128</v>
      </c>
      <c r="G1389" s="1499">
        <f>G1343</f>
        <v>106</v>
      </c>
      <c r="H1389" s="1499">
        <f t="shared" si="729"/>
        <v>82.8125</v>
      </c>
      <c r="I1389" s="1299">
        <f>K1389/E1389</f>
        <v>9.7058823529411757</v>
      </c>
      <c r="J1389" s="1299">
        <f>M1389/G1389</f>
        <v>10.320754716981131</v>
      </c>
      <c r="K1389" s="1499">
        <f>K1343</f>
        <v>2475</v>
      </c>
      <c r="L1389" s="1499">
        <f>L1343</f>
        <v>1243</v>
      </c>
      <c r="M1389" s="1499">
        <f>M1343</f>
        <v>1094</v>
      </c>
      <c r="N1389" s="1296">
        <f>M1389/L1389*100</f>
        <v>88.012872083668555</v>
      </c>
      <c r="O1389" s="1499">
        <f>SUM(O1343,)</f>
        <v>9</v>
      </c>
      <c r="P1389" s="1296">
        <f>M1389/$C$3*12/O1389</f>
        <v>243.11111111111111</v>
      </c>
      <c r="Q1389" s="1499"/>
      <c r="R1389" s="1499"/>
      <c r="S1389" s="1499"/>
      <c r="T1389" s="1499"/>
      <c r="U1389" s="1499"/>
      <c r="V1389" s="1499"/>
      <c r="W1389" s="1882"/>
      <c r="X1389" s="1499"/>
      <c r="Y1389" s="1499"/>
      <c r="Z1389" s="1499"/>
      <c r="AA1389" s="1499"/>
      <c r="AB1389" s="1499"/>
    </row>
    <row r="1390" spans="1:268" ht="15" customHeight="1" x14ac:dyDescent="0.25">
      <c r="A1390" s="813">
        <v>1</v>
      </c>
      <c r="B1390" s="813">
        <v>1</v>
      </c>
      <c r="C1390" s="1541" t="s">
        <v>16</v>
      </c>
      <c r="D1390" s="1541"/>
      <c r="E1390" s="1302">
        <f>SUM(E1345,)</f>
        <v>700</v>
      </c>
      <c r="F1390" s="1302">
        <f>SUM(F1345,)</f>
        <v>350</v>
      </c>
      <c r="G1390" s="1302">
        <f>SUM(G1345,)</f>
        <v>277</v>
      </c>
      <c r="H1390" s="1302">
        <f t="shared" si="729"/>
        <v>79.142857142857153</v>
      </c>
      <c r="I1390" s="1299">
        <f>K1390/E1390</f>
        <v>8</v>
      </c>
      <c r="J1390" s="1299">
        <f>M1390/G1390</f>
        <v>8.6967509025270751</v>
      </c>
      <c r="K1390" s="1302">
        <f>SUM(K1345,)</f>
        <v>5600</v>
      </c>
      <c r="L1390" s="1302">
        <f>SUM(L1345,)</f>
        <v>2800</v>
      </c>
      <c r="M1390" s="1302">
        <f>SUM(M1345,)</f>
        <v>2409</v>
      </c>
      <c r="N1390" s="1296">
        <f>M1390/L1390*100</f>
        <v>86.035714285714278</v>
      </c>
      <c r="O1390" s="1302">
        <f>SUM(O1346,)</f>
        <v>23</v>
      </c>
      <c r="P1390" s="1296">
        <f>M1390/$C$3*12/O1390</f>
        <v>209.47826086956522</v>
      </c>
      <c r="Q1390" s="1302"/>
      <c r="R1390" s="1302"/>
      <c r="S1390" s="1302"/>
      <c r="T1390" s="1302"/>
      <c r="U1390" s="1302"/>
      <c r="V1390" s="1302"/>
      <c r="W1390" s="1901"/>
      <c r="X1390" s="1302"/>
      <c r="Y1390" s="1302"/>
      <c r="Z1390" s="1302"/>
      <c r="AA1390" s="1302"/>
      <c r="AB1390" s="1302"/>
    </row>
    <row r="1391" spans="1:268" ht="29.25" x14ac:dyDescent="0.25">
      <c r="A1391" s="813">
        <v>1</v>
      </c>
      <c r="B1391" s="813">
        <v>1</v>
      </c>
      <c r="C1391" s="1332" t="s">
        <v>176</v>
      </c>
      <c r="D1391" s="1332"/>
      <c r="E1391" s="1294">
        <f>SUM(E1347,)</f>
        <v>955</v>
      </c>
      <c r="F1391" s="1294">
        <f>SUM(F1347,)</f>
        <v>478</v>
      </c>
      <c r="G1391" s="1294">
        <f>SUM(G1347,)</f>
        <v>383</v>
      </c>
      <c r="H1391" s="1294">
        <f t="shared" si="729"/>
        <v>80.125523012552307</v>
      </c>
      <c r="I1391" s="1299">
        <f>K1391/E1391</f>
        <v>8.4554973821989527</v>
      </c>
      <c r="J1391" s="1299">
        <f>M1391/G1391</f>
        <v>9.14621409921671</v>
      </c>
      <c r="K1391" s="1294">
        <f>SUM(K1347,)</f>
        <v>8075</v>
      </c>
      <c r="L1391" s="1294">
        <f>SUM(L1347,)</f>
        <v>4043</v>
      </c>
      <c r="M1391" s="1294">
        <f>SUM(M1347,)</f>
        <v>3503</v>
      </c>
      <c r="N1391" s="1296">
        <f>M1391/L1391*100</f>
        <v>86.643581498886974</v>
      </c>
      <c r="O1391" s="1294">
        <f>SUM(O1347,)</f>
        <v>32</v>
      </c>
      <c r="P1391" s="1296">
        <f>M1391/$C$3*12/O1391</f>
        <v>218.9375</v>
      </c>
      <c r="Q1391" s="1294">
        <f t="shared" ref="Q1391:AB1391" si="734">SUM(Q1347,)</f>
        <v>14380.399823999996</v>
      </c>
      <c r="R1391" s="1294">
        <f t="shared" ref="R1391:S1391" si="735">SUM(R1347,)</f>
        <v>14380.399823999996</v>
      </c>
      <c r="S1391" s="1294">
        <f t="shared" si="735"/>
        <v>14380.399823999996</v>
      </c>
      <c r="T1391" s="1294">
        <f t="shared" ref="T1391:U1391" si="736">SUM(T1347,)</f>
        <v>14380.399823999996</v>
      </c>
      <c r="U1391" s="1294">
        <f t="shared" si="736"/>
        <v>14380.399823999996</v>
      </c>
      <c r="V1391" s="1294">
        <f t="shared" ref="V1391" si="737">SUM(V1347,)</f>
        <v>14327.889407999995</v>
      </c>
      <c r="W1391" s="1863">
        <f t="shared" si="734"/>
        <v>7182.6984239999983</v>
      </c>
      <c r="X1391" s="1294">
        <f t="shared" si="734"/>
        <v>5689.1802000000007</v>
      </c>
      <c r="Y1391" s="1294"/>
      <c r="Z1391" s="1294">
        <f t="shared" si="734"/>
        <v>-1493.5182239999976</v>
      </c>
      <c r="AA1391" s="1294">
        <f t="shared" si="734"/>
        <v>-119.00094</v>
      </c>
      <c r="AB1391" s="1294">
        <f t="shared" si="734"/>
        <v>5570.1792600000008</v>
      </c>
    </row>
    <row r="1392" spans="1:268" x14ac:dyDescent="0.25">
      <c r="A1392" s="813">
        <v>1</v>
      </c>
      <c r="B1392" s="813">
        <v>1</v>
      </c>
      <c r="C1392" s="1325" t="s">
        <v>354</v>
      </c>
      <c r="D1392" s="1325"/>
      <c r="E1392" s="1294">
        <f t="shared" ref="E1392:G1396" si="738">E1348</f>
        <v>9995</v>
      </c>
      <c r="F1392" s="1294">
        <f t="shared" si="738"/>
        <v>4998</v>
      </c>
      <c r="G1392" s="1294">
        <f t="shared" si="738"/>
        <v>5342</v>
      </c>
      <c r="H1392" s="1294">
        <f t="shared" si="729"/>
        <v>106.8827531012405</v>
      </c>
      <c r="I1392" s="1299"/>
      <c r="J1392" s="1299"/>
      <c r="K1392" s="1294"/>
      <c r="L1392" s="1294"/>
      <c r="M1392" s="1294"/>
      <c r="N1392" s="1296"/>
      <c r="O1392" s="1294"/>
      <c r="P1392" s="1296"/>
      <c r="Q1392" s="1294">
        <f t="shared" ref="Q1392:AB1392" si="739">Q1348</f>
        <v>23091.021269600005</v>
      </c>
      <c r="R1392" s="1294">
        <f t="shared" ref="R1392:S1392" si="740">R1348</f>
        <v>23091.021269600005</v>
      </c>
      <c r="S1392" s="1294">
        <f t="shared" si="740"/>
        <v>23091.021269600005</v>
      </c>
      <c r="T1392" s="1294">
        <f t="shared" ref="T1392:U1392" si="741">T1348</f>
        <v>23091.021269600005</v>
      </c>
      <c r="U1392" s="1294">
        <f t="shared" si="741"/>
        <v>23091.021269600005</v>
      </c>
      <c r="V1392" s="1294">
        <f t="shared" ref="V1392" si="742">V1348</f>
        <v>23489.870890000002</v>
      </c>
      <c r="W1392" s="1863">
        <f t="shared" si="739"/>
        <v>11602.489152000002</v>
      </c>
      <c r="X1392" s="1294">
        <f t="shared" si="739"/>
        <v>11337.205370000001</v>
      </c>
      <c r="Y1392" s="1294"/>
      <c r="Z1392" s="1294">
        <f t="shared" si="739"/>
        <v>-265.28378200000043</v>
      </c>
      <c r="AA1392" s="1294">
        <f t="shared" si="739"/>
        <v>-239.89180999999999</v>
      </c>
      <c r="AB1392" s="1294">
        <f t="shared" si="739"/>
        <v>11097.313560000002</v>
      </c>
    </row>
    <row r="1393" spans="1:29" x14ac:dyDescent="0.25">
      <c r="A1393" s="813">
        <v>1</v>
      </c>
      <c r="B1393" s="813">
        <v>1</v>
      </c>
      <c r="C1393" s="1535" t="s">
        <v>334</v>
      </c>
      <c r="D1393" s="1535"/>
      <c r="E1393" s="1335">
        <f t="shared" si="738"/>
        <v>9985</v>
      </c>
      <c r="F1393" s="1335">
        <f t="shared" si="738"/>
        <v>4993</v>
      </c>
      <c r="G1393" s="1335">
        <f t="shared" si="738"/>
        <v>5342</v>
      </c>
      <c r="H1393" s="1291">
        <f t="shared" si="729"/>
        <v>106.98978569997996</v>
      </c>
      <c r="I1393" s="1512"/>
      <c r="J1393" s="1512"/>
      <c r="K1393" s="1335"/>
      <c r="L1393" s="1335"/>
      <c r="M1393" s="1335"/>
      <c r="N1393" s="1514"/>
      <c r="O1393" s="1335"/>
      <c r="P1393" s="1514"/>
      <c r="Q1393" s="1335"/>
      <c r="R1393" s="1335"/>
      <c r="S1393" s="1335"/>
      <c r="T1393" s="1335"/>
      <c r="U1393" s="1335"/>
      <c r="V1393" s="1335"/>
      <c r="W1393" s="1902"/>
      <c r="X1393" s="1335"/>
      <c r="Y1393" s="1335"/>
      <c r="Z1393" s="1335"/>
      <c r="AA1393" s="1335"/>
      <c r="AB1393" s="1335"/>
    </row>
    <row r="1394" spans="1:29" x14ac:dyDescent="0.25">
      <c r="A1394" s="813">
        <v>1</v>
      </c>
      <c r="B1394" s="813">
        <v>1</v>
      </c>
      <c r="C1394" s="1441" t="s">
        <v>335</v>
      </c>
      <c r="D1394" s="1441"/>
      <c r="E1394" s="1687">
        <f t="shared" si="738"/>
        <v>9985</v>
      </c>
      <c r="F1394" s="1687">
        <f t="shared" si="738"/>
        <v>4993</v>
      </c>
      <c r="G1394" s="1687">
        <f t="shared" si="738"/>
        <v>5342</v>
      </c>
      <c r="H1394" s="1302">
        <f t="shared" si="729"/>
        <v>106.98978569997996</v>
      </c>
      <c r="I1394" s="1516"/>
      <c r="J1394" s="1516"/>
      <c r="K1394" s="1687"/>
      <c r="L1394" s="1687"/>
      <c r="M1394" s="1687"/>
      <c r="N1394" s="1331"/>
      <c r="O1394" s="1687"/>
      <c r="P1394" s="1331"/>
      <c r="Q1394" s="1687"/>
      <c r="R1394" s="1687"/>
      <c r="S1394" s="1687"/>
      <c r="T1394" s="1687"/>
      <c r="U1394" s="1687"/>
      <c r="V1394" s="1687"/>
      <c r="W1394" s="1903"/>
      <c r="X1394" s="1687"/>
      <c r="Y1394" s="1687"/>
      <c r="Z1394" s="1687"/>
      <c r="AA1394" s="1687"/>
      <c r="AB1394" s="1687"/>
    </row>
    <row r="1395" spans="1:29" x14ac:dyDescent="0.25">
      <c r="A1395" s="813">
        <v>1</v>
      </c>
      <c r="B1395" s="813">
        <v>1</v>
      </c>
      <c r="C1395" s="1332" t="s">
        <v>336</v>
      </c>
      <c r="D1395" s="1332"/>
      <c r="E1395" s="1330">
        <f t="shared" si="738"/>
        <v>10</v>
      </c>
      <c r="F1395" s="1330">
        <f t="shared" si="738"/>
        <v>5</v>
      </c>
      <c r="G1395" s="1330">
        <f t="shared" si="738"/>
        <v>0</v>
      </c>
      <c r="H1395" s="1294">
        <f t="shared" si="729"/>
        <v>0</v>
      </c>
      <c r="I1395" s="1519"/>
      <c r="J1395" s="1519"/>
      <c r="K1395" s="1330"/>
      <c r="L1395" s="1330"/>
      <c r="M1395" s="1330"/>
      <c r="N1395" s="1331"/>
      <c r="O1395" s="1330"/>
      <c r="P1395" s="1331"/>
      <c r="Q1395" s="1330"/>
      <c r="R1395" s="1330"/>
      <c r="S1395" s="1330"/>
      <c r="T1395" s="1330"/>
      <c r="U1395" s="1330"/>
      <c r="V1395" s="1330"/>
      <c r="W1395" s="1904"/>
      <c r="X1395" s="1330"/>
      <c r="Y1395" s="1330"/>
      <c r="Z1395" s="1330"/>
      <c r="AA1395" s="1330"/>
      <c r="AB1395" s="1330"/>
    </row>
    <row r="1396" spans="1:29" ht="30.75" thickBot="1" x14ac:dyDescent="0.3">
      <c r="A1396" s="813">
        <v>1</v>
      </c>
      <c r="B1396" s="813">
        <v>1</v>
      </c>
      <c r="C1396" s="1461" t="s">
        <v>337</v>
      </c>
      <c r="D1396" s="1461"/>
      <c r="E1396" s="1688">
        <f t="shared" si="738"/>
        <v>10</v>
      </c>
      <c r="F1396" s="1688">
        <f t="shared" si="738"/>
        <v>5</v>
      </c>
      <c r="G1396" s="1688">
        <f t="shared" si="738"/>
        <v>0</v>
      </c>
      <c r="H1396" s="1688">
        <f t="shared" si="729"/>
        <v>0</v>
      </c>
      <c r="I1396" s="1527"/>
      <c r="J1396" s="1527"/>
      <c r="K1396" s="1688"/>
      <c r="L1396" s="1688"/>
      <c r="M1396" s="1688"/>
      <c r="N1396" s="1341"/>
      <c r="O1396" s="1688"/>
      <c r="P1396" s="1341"/>
      <c r="Q1396" s="1688"/>
      <c r="R1396" s="1688"/>
      <c r="S1396" s="1688"/>
      <c r="T1396" s="1688"/>
      <c r="U1396" s="1688"/>
      <c r="V1396" s="1688"/>
      <c r="W1396" s="1905"/>
      <c r="X1396" s="1688"/>
      <c r="Y1396" s="1688"/>
      <c r="Z1396" s="1688"/>
      <c r="AA1396" s="1688"/>
      <c r="AB1396" s="1688"/>
    </row>
    <row r="1397" spans="1:29" ht="15.75" thickBot="1" x14ac:dyDescent="0.3">
      <c r="A1397" s="813">
        <v>1</v>
      </c>
      <c r="B1397" s="813">
        <v>1</v>
      </c>
      <c r="C1397" s="917" t="s">
        <v>71</v>
      </c>
      <c r="D1397" s="917"/>
      <c r="E1397" s="966"/>
      <c r="F1397" s="966"/>
      <c r="G1397" s="966"/>
      <c r="H1397" s="966"/>
      <c r="I1397" s="652"/>
      <c r="J1397" s="652"/>
      <c r="K1397" s="652"/>
      <c r="L1397" s="652"/>
      <c r="M1397" s="652"/>
      <c r="N1397" s="652"/>
      <c r="O1397" s="652"/>
      <c r="P1397" s="652"/>
      <c r="Q1397" s="836"/>
      <c r="R1397" s="836"/>
      <c r="S1397" s="836"/>
      <c r="T1397" s="836"/>
      <c r="U1397" s="836"/>
      <c r="V1397" s="836"/>
      <c r="W1397" s="1906"/>
      <c r="X1397" s="836"/>
      <c r="Y1397" s="836"/>
      <c r="Z1397" s="836"/>
      <c r="AA1397" s="967"/>
      <c r="AB1397" s="836"/>
    </row>
    <row r="1398" spans="1:29" ht="34.5" customHeight="1" x14ac:dyDescent="0.25">
      <c r="A1398" s="813">
        <v>1</v>
      </c>
      <c r="B1398" s="813">
        <v>1</v>
      </c>
      <c r="C1398" s="756" t="s">
        <v>285</v>
      </c>
      <c r="D1398" s="491"/>
      <c r="E1398" s="492"/>
      <c r="F1398" s="492"/>
      <c r="G1398" s="492"/>
      <c r="H1398" s="492"/>
      <c r="I1398" s="792"/>
      <c r="J1398" s="792"/>
      <c r="K1398" s="968"/>
      <c r="L1398" s="968"/>
      <c r="M1398" s="908"/>
      <c r="N1398" s="968"/>
      <c r="O1398" s="968"/>
      <c r="P1398" s="968"/>
      <c r="Q1398" s="824"/>
      <c r="R1398" s="824"/>
      <c r="S1398" s="824"/>
      <c r="T1398" s="824"/>
      <c r="U1398" s="824"/>
      <c r="V1398" s="824"/>
      <c r="W1398" s="1858"/>
      <c r="X1398" s="824"/>
      <c r="Y1398" s="824"/>
      <c r="Z1398" s="824"/>
      <c r="AA1398" s="918"/>
      <c r="AB1398" s="824"/>
    </row>
    <row r="1399" spans="1:29" s="79" customFormat="1" ht="15" customHeight="1" x14ac:dyDescent="0.25">
      <c r="A1399" s="813">
        <v>1</v>
      </c>
      <c r="B1399" s="813">
        <v>1</v>
      </c>
      <c r="C1399" s="715" t="s">
        <v>5</v>
      </c>
      <c r="D1399" s="715"/>
      <c r="E1399" s="243"/>
      <c r="F1399" s="243"/>
      <c r="G1399" s="243"/>
      <c r="H1399" s="243"/>
      <c r="I1399" s="243"/>
      <c r="J1399" s="243"/>
      <c r="K1399" s="716"/>
      <c r="L1399" s="716"/>
      <c r="M1399" s="716"/>
      <c r="N1399" s="716"/>
      <c r="O1399" s="716"/>
      <c r="P1399" s="716"/>
      <c r="Q1399" s="243"/>
      <c r="R1399" s="243"/>
      <c r="S1399" s="243"/>
      <c r="T1399" s="243"/>
      <c r="U1399" s="243"/>
      <c r="V1399" s="243"/>
      <c r="W1399" s="1848"/>
      <c r="X1399" s="243"/>
      <c r="Y1399" s="243"/>
      <c r="Z1399" s="243"/>
      <c r="AA1399" s="243"/>
      <c r="AB1399" s="243"/>
      <c r="AC1399" s="842"/>
    </row>
    <row r="1400" spans="1:29" s="79" customFormat="1" ht="15" customHeight="1" x14ac:dyDescent="0.25">
      <c r="A1400" s="813">
        <v>1</v>
      </c>
      <c r="B1400" s="813">
        <v>1</v>
      </c>
      <c r="C1400" s="134" t="s">
        <v>10</v>
      </c>
      <c r="D1400" s="389">
        <v>340</v>
      </c>
      <c r="E1400" s="787">
        <v>1343</v>
      </c>
      <c r="F1400" s="102">
        <f t="shared" ref="F1400:F1406" si="743">E1400/12*$C$3</f>
        <v>671.5</v>
      </c>
      <c r="G1400" s="969">
        <v>806</v>
      </c>
      <c r="H1400" s="906">
        <f t="shared" ref="H1400:H1406" si="744">G1400/F1400*100</f>
        <v>120.02978406552494</v>
      </c>
      <c r="I1400" s="943">
        <v>11</v>
      </c>
      <c r="J1400" s="103">
        <f t="shared" ref="J1400:J1406" si="745">M1400/G1400</f>
        <v>9.7866004962779165</v>
      </c>
      <c r="K1400" s="104">
        <f t="shared" ref="K1400:K1406" si="746">ROUND(E1400*I1400,0)</f>
        <v>14773</v>
      </c>
      <c r="L1400" s="104">
        <f t="shared" ref="L1400:L1406" si="747">ROUND(F1400*I1400,0)</f>
        <v>7387</v>
      </c>
      <c r="M1400" s="716">
        <v>7888</v>
      </c>
      <c r="N1400" s="104">
        <f t="shared" ref="N1400:N1407" si="748">M1400/L1400*100</f>
        <v>106.78218491945309</v>
      </c>
      <c r="O1400" s="104">
        <f t="shared" ref="O1400:O1406" si="749">K1400/D1400</f>
        <v>43.45</v>
      </c>
      <c r="P1400" s="104">
        <f t="shared" ref="P1400:P1407" si="750">M1400/$C$3*12/O1400</f>
        <v>363.08400460299191</v>
      </c>
      <c r="Q1400" s="243"/>
      <c r="R1400" s="243"/>
      <c r="S1400" s="243"/>
      <c r="T1400" s="243"/>
      <c r="U1400" s="243"/>
      <c r="V1400" s="243"/>
      <c r="W1400" s="1848"/>
      <c r="X1400" s="243"/>
      <c r="Y1400" s="243"/>
      <c r="Z1400" s="243"/>
      <c r="AA1400" s="243"/>
      <c r="AB1400" s="243"/>
      <c r="AC1400" s="842"/>
    </row>
    <row r="1401" spans="1:29" s="79" customFormat="1" ht="15" customHeight="1" x14ac:dyDescent="0.25">
      <c r="A1401" s="813">
        <v>1</v>
      </c>
      <c r="B1401" s="813">
        <v>1</v>
      </c>
      <c r="C1401" s="134" t="s">
        <v>63</v>
      </c>
      <c r="D1401" s="389">
        <v>340</v>
      </c>
      <c r="E1401" s="787">
        <v>500</v>
      </c>
      <c r="F1401" s="102">
        <f t="shared" si="743"/>
        <v>250</v>
      </c>
      <c r="G1401" s="969">
        <v>297</v>
      </c>
      <c r="H1401" s="906">
        <f t="shared" si="744"/>
        <v>118.8</v>
      </c>
      <c r="I1401" s="943">
        <v>9</v>
      </c>
      <c r="J1401" s="103">
        <f t="shared" si="745"/>
        <v>9.609427609427609</v>
      </c>
      <c r="K1401" s="104">
        <f t="shared" si="746"/>
        <v>4500</v>
      </c>
      <c r="L1401" s="104">
        <f t="shared" si="747"/>
        <v>2250</v>
      </c>
      <c r="M1401" s="716">
        <v>2854</v>
      </c>
      <c r="N1401" s="104">
        <f t="shared" si="748"/>
        <v>126.84444444444445</v>
      </c>
      <c r="O1401" s="104">
        <f t="shared" si="749"/>
        <v>13.235294117647058</v>
      </c>
      <c r="P1401" s="104">
        <f t="shared" si="750"/>
        <v>431.27111111111111</v>
      </c>
      <c r="Q1401" s="243"/>
      <c r="R1401" s="243"/>
      <c r="S1401" s="243"/>
      <c r="T1401" s="243"/>
      <c r="U1401" s="243"/>
      <c r="V1401" s="243"/>
      <c r="W1401" s="1848"/>
      <c r="X1401" s="243"/>
      <c r="Y1401" s="243"/>
      <c r="Z1401" s="243"/>
      <c r="AA1401" s="243"/>
      <c r="AB1401" s="243"/>
      <c r="AC1401" s="842"/>
    </row>
    <row r="1402" spans="1:29" s="79" customFormat="1" ht="15" customHeight="1" x14ac:dyDescent="0.25">
      <c r="A1402" s="813">
        <v>1</v>
      </c>
      <c r="B1402" s="813">
        <v>1</v>
      </c>
      <c r="C1402" s="134" t="s">
        <v>25</v>
      </c>
      <c r="D1402" s="389">
        <v>270</v>
      </c>
      <c r="E1402" s="787">
        <v>218</v>
      </c>
      <c r="F1402" s="102">
        <f t="shared" si="743"/>
        <v>109</v>
      </c>
      <c r="G1402" s="969">
        <v>102</v>
      </c>
      <c r="H1402" s="906">
        <f t="shared" si="744"/>
        <v>93.577981651376149</v>
      </c>
      <c r="I1402" s="943">
        <v>8</v>
      </c>
      <c r="J1402" s="103">
        <f t="shared" si="745"/>
        <v>7.1372549019607847</v>
      </c>
      <c r="K1402" s="104">
        <f t="shared" si="746"/>
        <v>1744</v>
      </c>
      <c r="L1402" s="104">
        <f t="shared" si="747"/>
        <v>872</v>
      </c>
      <c r="M1402" s="716">
        <v>728</v>
      </c>
      <c r="N1402" s="104">
        <f t="shared" si="748"/>
        <v>83.486238532110093</v>
      </c>
      <c r="O1402" s="104">
        <f t="shared" si="749"/>
        <v>6.4592592592592597</v>
      </c>
      <c r="P1402" s="104">
        <f t="shared" si="750"/>
        <v>225.41284403669724</v>
      </c>
      <c r="Q1402" s="243"/>
      <c r="R1402" s="243"/>
      <c r="S1402" s="243"/>
      <c r="T1402" s="243"/>
      <c r="U1402" s="243"/>
      <c r="V1402" s="243"/>
      <c r="W1402" s="1848"/>
      <c r="X1402" s="243"/>
      <c r="Y1402" s="243"/>
      <c r="Z1402" s="243"/>
      <c r="AA1402" s="243"/>
      <c r="AB1402" s="243"/>
      <c r="AC1402" s="842"/>
    </row>
    <row r="1403" spans="1:29" s="79" customFormat="1" ht="15" customHeight="1" x14ac:dyDescent="0.25">
      <c r="A1403" s="813">
        <v>1</v>
      </c>
      <c r="B1403" s="813">
        <v>1</v>
      </c>
      <c r="C1403" s="134" t="s">
        <v>27</v>
      </c>
      <c r="D1403" s="389">
        <v>300</v>
      </c>
      <c r="E1403" s="787">
        <v>200</v>
      </c>
      <c r="F1403" s="102">
        <f t="shared" si="743"/>
        <v>100</v>
      </c>
      <c r="G1403" s="969">
        <v>91</v>
      </c>
      <c r="H1403" s="906">
        <f t="shared" si="744"/>
        <v>91</v>
      </c>
      <c r="I1403" s="943">
        <v>5.2</v>
      </c>
      <c r="J1403" s="103">
        <f t="shared" si="745"/>
        <v>8.1538461538461533</v>
      </c>
      <c r="K1403" s="104">
        <f t="shared" si="746"/>
        <v>1040</v>
      </c>
      <c r="L1403" s="104">
        <f t="shared" si="747"/>
        <v>520</v>
      </c>
      <c r="M1403" s="716">
        <v>742</v>
      </c>
      <c r="N1403" s="104">
        <f t="shared" si="748"/>
        <v>142.69230769230771</v>
      </c>
      <c r="O1403" s="104">
        <f t="shared" si="749"/>
        <v>3.4666666666666668</v>
      </c>
      <c r="P1403" s="104">
        <f t="shared" si="750"/>
        <v>428.07692307692304</v>
      </c>
      <c r="Q1403" s="243"/>
      <c r="R1403" s="243"/>
      <c r="S1403" s="243"/>
      <c r="T1403" s="243"/>
      <c r="U1403" s="243"/>
      <c r="V1403" s="243"/>
      <c r="W1403" s="1848"/>
      <c r="X1403" s="243"/>
      <c r="Y1403" s="243"/>
      <c r="Z1403" s="243"/>
      <c r="AA1403" s="243"/>
      <c r="AB1403" s="243"/>
      <c r="AC1403" s="842"/>
    </row>
    <row r="1404" spans="1:29" s="79" customFormat="1" ht="15" customHeight="1" x14ac:dyDescent="0.25">
      <c r="A1404" s="813">
        <v>1</v>
      </c>
      <c r="B1404" s="813">
        <v>1</v>
      </c>
      <c r="C1404" s="134" t="s">
        <v>26</v>
      </c>
      <c r="D1404" s="389">
        <v>340</v>
      </c>
      <c r="E1404" s="787">
        <v>340</v>
      </c>
      <c r="F1404" s="102">
        <f t="shared" si="743"/>
        <v>170</v>
      </c>
      <c r="G1404" s="969">
        <v>179</v>
      </c>
      <c r="H1404" s="906">
        <f t="shared" si="744"/>
        <v>105.29411764705883</v>
      </c>
      <c r="I1404" s="943">
        <v>6.1</v>
      </c>
      <c r="J1404" s="103">
        <f t="shared" si="745"/>
        <v>5.2011173184357542</v>
      </c>
      <c r="K1404" s="104">
        <f t="shared" si="746"/>
        <v>2074</v>
      </c>
      <c r="L1404" s="104">
        <f t="shared" si="747"/>
        <v>1037</v>
      </c>
      <c r="M1404" s="716">
        <v>931</v>
      </c>
      <c r="N1404" s="104">
        <f t="shared" si="748"/>
        <v>89.778206364513011</v>
      </c>
      <c r="O1404" s="104">
        <f t="shared" si="749"/>
        <v>6.1</v>
      </c>
      <c r="P1404" s="104">
        <f t="shared" si="750"/>
        <v>305.24590163934425</v>
      </c>
      <c r="Q1404" s="243"/>
      <c r="R1404" s="243"/>
      <c r="S1404" s="243"/>
      <c r="T1404" s="243"/>
      <c r="U1404" s="243"/>
      <c r="V1404" s="243"/>
      <c r="W1404" s="1848"/>
      <c r="X1404" s="243"/>
      <c r="Y1404" s="243"/>
      <c r="Z1404" s="243"/>
      <c r="AA1404" s="243"/>
      <c r="AB1404" s="243"/>
      <c r="AC1404" s="842"/>
    </row>
    <row r="1405" spans="1:29" s="79" customFormat="1" ht="15" customHeight="1" x14ac:dyDescent="0.25">
      <c r="A1405" s="813"/>
      <c r="B1405" s="813">
        <v>1</v>
      </c>
      <c r="C1405" s="134" t="s">
        <v>373</v>
      </c>
      <c r="D1405" s="389">
        <v>330</v>
      </c>
      <c r="E1405" s="787">
        <v>20</v>
      </c>
      <c r="F1405" s="102">
        <f t="shared" ref="F1405" si="751">E1405/12*$C$3</f>
        <v>10</v>
      </c>
      <c r="G1405" s="969">
        <v>0</v>
      </c>
      <c r="H1405" s="906">
        <f t="shared" ref="H1405" si="752">G1405/F1405*100</f>
        <v>0</v>
      </c>
      <c r="I1405" s="943">
        <v>10</v>
      </c>
      <c r="J1405" s="103" t="e">
        <f t="shared" si="745"/>
        <v>#DIV/0!</v>
      </c>
      <c r="K1405" s="104">
        <f t="shared" si="746"/>
        <v>200</v>
      </c>
      <c r="L1405" s="104">
        <f t="shared" si="747"/>
        <v>100</v>
      </c>
      <c r="M1405" s="716"/>
      <c r="N1405" s="104">
        <f t="shared" si="748"/>
        <v>0</v>
      </c>
      <c r="O1405" s="104">
        <f t="shared" si="749"/>
        <v>0.60606060606060608</v>
      </c>
      <c r="P1405" s="104">
        <f t="shared" si="750"/>
        <v>0</v>
      </c>
      <c r="Q1405" s="243"/>
      <c r="R1405" s="243"/>
      <c r="S1405" s="243"/>
      <c r="T1405" s="243"/>
      <c r="U1405" s="243"/>
      <c r="V1405" s="243"/>
      <c r="W1405" s="1848"/>
      <c r="X1405" s="243"/>
      <c r="Y1405" s="243"/>
      <c r="Z1405" s="243"/>
      <c r="AA1405" s="243"/>
      <c r="AB1405" s="243"/>
      <c r="AC1405" s="842"/>
    </row>
    <row r="1406" spans="1:29" s="79" customFormat="1" ht="15" customHeight="1" x14ac:dyDescent="0.25">
      <c r="A1406" s="813">
        <v>1</v>
      </c>
      <c r="B1406" s="813">
        <v>1</v>
      </c>
      <c r="C1406" s="134" t="s">
        <v>77</v>
      </c>
      <c r="D1406" s="389">
        <v>320</v>
      </c>
      <c r="E1406" s="787">
        <v>310</v>
      </c>
      <c r="F1406" s="102">
        <f t="shared" si="743"/>
        <v>155</v>
      </c>
      <c r="G1406" s="969">
        <v>187</v>
      </c>
      <c r="H1406" s="906">
        <f t="shared" si="744"/>
        <v>120.64516129032259</v>
      </c>
      <c r="I1406" s="943">
        <v>10</v>
      </c>
      <c r="J1406" s="103">
        <f t="shared" si="745"/>
        <v>8.8877005347593592</v>
      </c>
      <c r="K1406" s="104">
        <f t="shared" si="746"/>
        <v>3100</v>
      </c>
      <c r="L1406" s="104">
        <f t="shared" si="747"/>
        <v>1550</v>
      </c>
      <c r="M1406" s="716">
        <v>1662</v>
      </c>
      <c r="N1406" s="104">
        <f t="shared" si="748"/>
        <v>107.2258064516129</v>
      </c>
      <c r="O1406" s="104">
        <f t="shared" si="749"/>
        <v>9.6875</v>
      </c>
      <c r="P1406" s="104">
        <f t="shared" si="750"/>
        <v>343.12258064516129</v>
      </c>
      <c r="Q1406" s="243"/>
      <c r="R1406" s="243"/>
      <c r="S1406" s="243"/>
      <c r="T1406" s="243"/>
      <c r="U1406" s="243"/>
      <c r="V1406" s="243"/>
      <c r="W1406" s="1848"/>
      <c r="X1406" s="243"/>
      <c r="Y1406" s="243"/>
      <c r="Z1406" s="243"/>
      <c r="AA1406" s="243"/>
      <c r="AB1406" s="243"/>
      <c r="AC1406" s="842"/>
    </row>
    <row r="1407" spans="1:29" s="79" customFormat="1" ht="15" customHeight="1" x14ac:dyDescent="0.25">
      <c r="A1407" s="813">
        <v>1</v>
      </c>
      <c r="B1407" s="813">
        <v>1</v>
      </c>
      <c r="C1407" s="304" t="s">
        <v>7</v>
      </c>
      <c r="D1407" s="304"/>
      <c r="E1407" s="735">
        <f>SUM(E1400:E1406)</f>
        <v>2931</v>
      </c>
      <c r="F1407" s="735">
        <f>SUM(F1400:F1406)</f>
        <v>1465.5</v>
      </c>
      <c r="G1407" s="735">
        <f>SUM(G1400:G1406)</f>
        <v>1662</v>
      </c>
      <c r="H1407" s="735">
        <f>G1407/F1407*100</f>
        <v>113.40839303991812</v>
      </c>
      <c r="I1407" s="740">
        <f>IF(E1407=0,0,K1407/E1407)</f>
        <v>9.3589218696690555</v>
      </c>
      <c r="J1407" s="127">
        <f>M1407/G1407</f>
        <v>8.9079422382671485</v>
      </c>
      <c r="K1407" s="735">
        <f>SUM(K1400:K1406)</f>
        <v>27431</v>
      </c>
      <c r="L1407" s="735">
        <f>SUM(L1400:L1406)</f>
        <v>13716</v>
      </c>
      <c r="M1407" s="735">
        <f>SUM(M1400:M1406)</f>
        <v>14805</v>
      </c>
      <c r="N1407" s="104">
        <f t="shared" si="748"/>
        <v>107.93963254593176</v>
      </c>
      <c r="O1407" s="735">
        <f>SUM(O1400:O1406)</f>
        <v>83.004780649633588</v>
      </c>
      <c r="P1407" s="104">
        <f t="shared" si="750"/>
        <v>356.72644115505784</v>
      </c>
      <c r="Q1407" s="735">
        <v>109060.06534684802</v>
      </c>
      <c r="R1407" s="735">
        <v>109060.06534684802</v>
      </c>
      <c r="S1407" s="735">
        <v>109060.06534684802</v>
      </c>
      <c r="T1407" s="735">
        <v>109060.06534684802</v>
      </c>
      <c r="U1407" s="735">
        <v>109060.06534684802</v>
      </c>
      <c r="V1407" s="735">
        <v>94064.98481674002</v>
      </c>
      <c r="W1407" s="1820">
        <f>Q1407/12*$C$3+(R1407-Q1407)/11*5+(S1407-R1407)/10*4+(T1407-S1407)/9*3+(U1407-T1407)/8*2+(V1407-U1407)/7*1</f>
        <v>52387.878311980006</v>
      </c>
      <c r="X1407" s="735">
        <f>AB1407-AA1407-Y1407</f>
        <v>52156.048459999904</v>
      </c>
      <c r="Y1407" s="735">
        <v>-390.59073000000001</v>
      </c>
      <c r="Z1407" s="735">
        <f>X1407-W1407</f>
        <v>-231.82985198010283</v>
      </c>
      <c r="AA1407" s="735">
        <v>-1810.6474700000001</v>
      </c>
      <c r="AB1407" s="735">
        <f>50345.4009899999+Y1407</f>
        <v>49954.810259999897</v>
      </c>
      <c r="AC1407" s="842"/>
    </row>
    <row r="1408" spans="1:29" s="79" customFormat="1" ht="15" customHeight="1" x14ac:dyDescent="0.25">
      <c r="A1408" s="813">
        <v>1</v>
      </c>
      <c r="B1408" s="813">
        <v>1</v>
      </c>
      <c r="C1408" s="693" t="s">
        <v>14</v>
      </c>
      <c r="D1408" s="907"/>
      <c r="E1408" s="735"/>
      <c r="F1408" s="735"/>
      <c r="G1408" s="735"/>
      <c r="H1408" s="735"/>
      <c r="I1408" s="736"/>
      <c r="J1408" s="736"/>
      <c r="K1408" s="735"/>
      <c r="L1408" s="735"/>
      <c r="M1408" s="735"/>
      <c r="N1408" s="735"/>
      <c r="O1408" s="735"/>
      <c r="P1408" s="735"/>
      <c r="Q1408" s="243"/>
      <c r="R1408" s="243"/>
      <c r="S1408" s="243"/>
      <c r="T1408" s="243"/>
      <c r="U1408" s="243"/>
      <c r="V1408" s="243"/>
      <c r="W1408" s="1848"/>
      <c r="X1408" s="243"/>
      <c r="Y1408" s="243"/>
      <c r="Z1408" s="243"/>
      <c r="AA1408" s="243"/>
      <c r="AB1408" s="243"/>
      <c r="AC1408" s="842"/>
    </row>
    <row r="1409" spans="1:30" s="79" customFormat="1" ht="16.5" customHeight="1" x14ac:dyDescent="0.25">
      <c r="A1409" s="813">
        <v>1</v>
      </c>
      <c r="B1409" s="813">
        <v>1</v>
      </c>
      <c r="C1409" s="543" t="s">
        <v>308</v>
      </c>
      <c r="D1409" s="557"/>
      <c r="E1409" s="126"/>
      <c r="F1409" s="126"/>
      <c r="G1409" s="126"/>
      <c r="H1409" s="126"/>
      <c r="I1409" s="391"/>
      <c r="J1409" s="391"/>
      <c r="K1409" s="393"/>
      <c r="L1409" s="393"/>
      <c r="M1409" s="393"/>
      <c r="N1409" s="393"/>
      <c r="O1409" s="393"/>
      <c r="P1409" s="393"/>
      <c r="Q1409" s="474"/>
      <c r="R1409" s="474"/>
      <c r="S1409" s="474"/>
      <c r="T1409" s="474"/>
      <c r="U1409" s="474"/>
      <c r="V1409" s="474"/>
      <c r="W1409" s="1907"/>
      <c r="X1409" s="474"/>
      <c r="Y1409" s="474"/>
      <c r="Z1409" s="474"/>
      <c r="AA1409" s="474"/>
      <c r="AB1409" s="474"/>
      <c r="AC1409" s="842"/>
    </row>
    <row r="1410" spans="1:30" s="79" customFormat="1" ht="15" customHeight="1" x14ac:dyDescent="0.25">
      <c r="A1410" s="813">
        <v>1</v>
      </c>
      <c r="B1410" s="813">
        <v>1</v>
      </c>
      <c r="C1410" s="438" t="s">
        <v>202</v>
      </c>
      <c r="D1410" s="438"/>
      <c r="E1410" s="474">
        <f>SUM(E1411:E1414)</f>
        <v>20550</v>
      </c>
      <c r="F1410" s="474">
        <f>SUM(F1411:F1414)</f>
        <v>10275</v>
      </c>
      <c r="G1410" s="474">
        <f>SUM(G1411:G1414)</f>
        <v>5968</v>
      </c>
      <c r="H1410" s="474">
        <f>G1410/F1410*100</f>
        <v>58.082725060827258</v>
      </c>
      <c r="I1410" s="135"/>
      <c r="J1410" s="135"/>
      <c r="K1410" s="498"/>
      <c r="L1410" s="498"/>
      <c r="M1410" s="498"/>
      <c r="N1410" s="498"/>
      <c r="O1410" s="498"/>
      <c r="P1410" s="498"/>
      <c r="Q1410" s="780"/>
      <c r="R1410" s="780"/>
      <c r="S1410" s="780"/>
      <c r="T1410" s="780"/>
      <c r="U1410" s="780"/>
      <c r="V1410" s="780"/>
      <c r="W1410" s="1908"/>
      <c r="X1410" s="780"/>
      <c r="Y1410" s="780"/>
      <c r="Z1410" s="780"/>
      <c r="AA1410" s="780"/>
      <c r="AB1410" s="780"/>
      <c r="AC1410" s="842"/>
    </row>
    <row r="1411" spans="1:30" s="79" customFormat="1" ht="15" customHeight="1" x14ac:dyDescent="0.25">
      <c r="A1411" s="813">
        <v>1</v>
      </c>
      <c r="B1411" s="813">
        <v>1</v>
      </c>
      <c r="C1411" s="438" t="s">
        <v>309</v>
      </c>
      <c r="D1411" s="438"/>
      <c r="E1411" s="474"/>
      <c r="F1411" s="102">
        <f t="shared" ref="F1411:F1416" si="753">ROUND(E1411/12*$C$3,0)</f>
        <v>0</v>
      </c>
      <c r="G1411" s="474"/>
      <c r="H1411" s="474"/>
      <c r="I1411" s="135"/>
      <c r="J1411" s="135"/>
      <c r="K1411" s="498"/>
      <c r="L1411" s="498"/>
      <c r="M1411" s="498"/>
      <c r="N1411" s="498"/>
      <c r="O1411" s="498"/>
      <c r="P1411" s="498"/>
      <c r="Q1411" s="780"/>
      <c r="R1411" s="780"/>
      <c r="S1411" s="780"/>
      <c r="T1411" s="780"/>
      <c r="U1411" s="780"/>
      <c r="V1411" s="780"/>
      <c r="W1411" s="1908"/>
      <c r="X1411" s="780"/>
      <c r="Y1411" s="780"/>
      <c r="Z1411" s="780"/>
      <c r="AA1411" s="780"/>
      <c r="AB1411" s="780"/>
      <c r="AC1411" s="842"/>
    </row>
    <row r="1412" spans="1:30" s="79" customFormat="1" ht="38.1" customHeight="1" x14ac:dyDescent="0.25">
      <c r="A1412" s="813">
        <v>1</v>
      </c>
      <c r="B1412" s="813">
        <v>1</v>
      </c>
      <c r="C1412" s="438" t="s">
        <v>310</v>
      </c>
      <c r="D1412" s="438"/>
      <c r="E1412" s="474">
        <v>6400</v>
      </c>
      <c r="F1412" s="102">
        <f t="shared" si="753"/>
        <v>3200</v>
      </c>
      <c r="G1412" s="474">
        <v>1746</v>
      </c>
      <c r="H1412" s="474">
        <f t="shared" ref="H1412:H1417" si="754">G1412/F1412*100</f>
        <v>54.5625</v>
      </c>
      <c r="I1412" s="135"/>
      <c r="J1412" s="135"/>
      <c r="K1412" s="498"/>
      <c r="L1412" s="498"/>
      <c r="M1412" s="498"/>
      <c r="N1412" s="498"/>
      <c r="O1412" s="498"/>
      <c r="P1412" s="498"/>
      <c r="Q1412" s="780"/>
      <c r="R1412" s="780"/>
      <c r="S1412" s="780"/>
      <c r="T1412" s="780"/>
      <c r="U1412" s="780"/>
      <c r="V1412" s="780"/>
      <c r="W1412" s="1908"/>
      <c r="X1412" s="780"/>
      <c r="Y1412" s="780"/>
      <c r="Z1412" s="780"/>
      <c r="AA1412" s="780"/>
      <c r="AB1412" s="780"/>
      <c r="AC1412" s="842"/>
    </row>
    <row r="1413" spans="1:30" s="79" customFormat="1" ht="38.1" customHeight="1" x14ac:dyDescent="0.25">
      <c r="A1413" s="813">
        <v>1</v>
      </c>
      <c r="B1413" s="813">
        <v>1</v>
      </c>
      <c r="C1413" s="438" t="s">
        <v>311</v>
      </c>
      <c r="D1413" s="438"/>
      <c r="E1413" s="474">
        <v>150</v>
      </c>
      <c r="F1413" s="102">
        <f t="shared" si="753"/>
        <v>75</v>
      </c>
      <c r="G1413" s="474">
        <v>51</v>
      </c>
      <c r="H1413" s="474">
        <f t="shared" si="754"/>
        <v>68</v>
      </c>
      <c r="I1413" s="135"/>
      <c r="J1413" s="135"/>
      <c r="K1413" s="498"/>
      <c r="L1413" s="498"/>
      <c r="M1413" s="498"/>
      <c r="N1413" s="498"/>
      <c r="O1413" s="498"/>
      <c r="P1413" s="498"/>
      <c r="Q1413" s="780"/>
      <c r="R1413" s="780"/>
      <c r="S1413" s="780"/>
      <c r="T1413" s="780"/>
      <c r="U1413" s="780"/>
      <c r="V1413" s="780"/>
      <c r="W1413" s="1908"/>
      <c r="X1413" s="780"/>
      <c r="Y1413" s="780"/>
      <c r="Z1413" s="780"/>
      <c r="AA1413" s="780"/>
      <c r="AB1413" s="780"/>
      <c r="AC1413" s="842"/>
    </row>
    <row r="1414" spans="1:30" s="79" customFormat="1" ht="22.5" customHeight="1" x14ac:dyDescent="0.25">
      <c r="A1414" s="813">
        <v>1</v>
      </c>
      <c r="B1414" s="813">
        <v>1</v>
      </c>
      <c r="C1414" s="438" t="s">
        <v>312</v>
      </c>
      <c r="D1414" s="438"/>
      <c r="E1414" s="474">
        <v>14000</v>
      </c>
      <c r="F1414" s="102">
        <f t="shared" si="753"/>
        <v>7000</v>
      </c>
      <c r="G1414" s="474">
        <v>4171</v>
      </c>
      <c r="H1414" s="474">
        <f t="shared" si="754"/>
        <v>59.585714285714289</v>
      </c>
      <c r="I1414" s="135"/>
      <c r="J1414" s="135"/>
      <c r="K1414" s="498"/>
      <c r="L1414" s="498"/>
      <c r="M1414" s="498"/>
      <c r="N1414" s="498"/>
      <c r="O1414" s="498"/>
      <c r="P1414" s="498"/>
      <c r="Q1414" s="780"/>
      <c r="R1414" s="780"/>
      <c r="S1414" s="780"/>
      <c r="T1414" s="780"/>
      <c r="U1414" s="780"/>
      <c r="V1414" s="780"/>
      <c r="W1414" s="1908"/>
      <c r="X1414" s="780"/>
      <c r="Y1414" s="780"/>
      <c r="Z1414" s="780"/>
      <c r="AA1414" s="780"/>
      <c r="AB1414" s="780"/>
      <c r="AC1414" s="842"/>
    </row>
    <row r="1415" spans="1:30" s="79" customFormat="1" ht="20.25" customHeight="1" x14ac:dyDescent="0.25">
      <c r="A1415" s="813">
        <v>1</v>
      </c>
      <c r="B1415" s="813">
        <v>1</v>
      </c>
      <c r="C1415" s="438" t="s">
        <v>159</v>
      </c>
      <c r="D1415" s="438"/>
      <c r="E1415" s="474">
        <v>37000</v>
      </c>
      <c r="F1415" s="102">
        <f t="shared" si="753"/>
        <v>18500</v>
      </c>
      <c r="G1415" s="102">
        <f>12050+G1416/3.8/3.2</f>
        <v>13415.78947368421</v>
      </c>
      <c r="H1415" s="474">
        <f t="shared" si="754"/>
        <v>72.517780938833567</v>
      </c>
      <c r="I1415" s="135"/>
      <c r="J1415" s="135"/>
      <c r="K1415" s="498"/>
      <c r="L1415" s="498"/>
      <c r="M1415" s="498"/>
      <c r="N1415" s="498"/>
      <c r="O1415" s="498"/>
      <c r="P1415" s="498"/>
      <c r="Q1415" s="780"/>
      <c r="R1415" s="780"/>
      <c r="S1415" s="780"/>
      <c r="T1415" s="780"/>
      <c r="U1415" s="780"/>
      <c r="V1415" s="780"/>
      <c r="W1415" s="1908"/>
      <c r="X1415" s="780"/>
      <c r="Y1415" s="780"/>
      <c r="Z1415" s="780"/>
      <c r="AA1415" s="780"/>
      <c r="AB1415" s="780"/>
      <c r="AC1415" s="842"/>
      <c r="AD1415" s="1964"/>
    </row>
    <row r="1416" spans="1:30" s="79" customFormat="1" ht="24" customHeight="1" x14ac:dyDescent="0.25">
      <c r="A1416" s="813">
        <v>1</v>
      </c>
      <c r="B1416" s="813">
        <v>1</v>
      </c>
      <c r="C1416" s="438" t="s">
        <v>304</v>
      </c>
      <c r="D1416" s="438"/>
      <c r="E1416" s="474">
        <v>40200</v>
      </c>
      <c r="F1416" s="102">
        <f t="shared" si="753"/>
        <v>20100</v>
      </c>
      <c r="G1416" s="102">
        <v>16608</v>
      </c>
      <c r="H1416" s="474">
        <f t="shared" si="754"/>
        <v>82.626865671641795</v>
      </c>
      <c r="I1416" s="135"/>
      <c r="J1416" s="135"/>
      <c r="K1416" s="498"/>
      <c r="L1416" s="498"/>
      <c r="M1416" s="498"/>
      <c r="N1416" s="498"/>
      <c r="O1416" s="498"/>
      <c r="P1416" s="498"/>
      <c r="Q1416" s="780"/>
      <c r="R1416" s="780"/>
      <c r="S1416" s="780"/>
      <c r="T1416" s="780"/>
      <c r="U1416" s="780"/>
      <c r="V1416" s="780"/>
      <c r="W1416" s="1908"/>
      <c r="X1416" s="780"/>
      <c r="Y1416" s="780"/>
      <c r="Z1416" s="780"/>
      <c r="AA1416" s="780"/>
      <c r="AB1416" s="780"/>
      <c r="AC1416" s="842"/>
    </row>
    <row r="1417" spans="1:30" s="79" customFormat="1" ht="15" customHeight="1" x14ac:dyDescent="0.25">
      <c r="A1417" s="813">
        <v>1</v>
      </c>
      <c r="B1417" s="813">
        <v>1</v>
      </c>
      <c r="C1417" s="225" t="s">
        <v>171</v>
      </c>
      <c r="D1417" s="438"/>
      <c r="E1417" s="417">
        <f>E1410+E1415*3.2</f>
        <v>138950</v>
      </c>
      <c r="F1417" s="417">
        <f>F1410+F1415*3.2</f>
        <v>69475</v>
      </c>
      <c r="G1417" s="417">
        <f>G1410+G1415*3.2</f>
        <v>48898.526315789473</v>
      </c>
      <c r="H1417" s="417">
        <f t="shared" si="754"/>
        <v>70.382909414594423</v>
      </c>
      <c r="I1417" s="135"/>
      <c r="J1417" s="135"/>
      <c r="K1417" s="498"/>
      <c r="L1417" s="498"/>
      <c r="M1417" s="498"/>
      <c r="N1417" s="498"/>
      <c r="O1417" s="498"/>
      <c r="P1417" s="498"/>
      <c r="Q1417" s="705">
        <v>93601.159558373372</v>
      </c>
      <c r="R1417" s="705">
        <v>93601.159558373372</v>
      </c>
      <c r="S1417" s="705">
        <v>93601.159558373372</v>
      </c>
      <c r="T1417" s="705">
        <v>93601.159558373372</v>
      </c>
      <c r="U1417" s="705">
        <v>93601.159558373372</v>
      </c>
      <c r="V1417" s="705">
        <v>95774.075249999994</v>
      </c>
      <c r="W1417" s="1992">
        <f>Q1417/12*$C$3+(R1417-Q1417)/11*5+(S1417-R1417)/10*4+(T1417-S1417)/9*3+(U1417-T1417)/8*2+((V1417-U1417)+1560.02)/7*1-1560.02</f>
        <v>45773.83630656192</v>
      </c>
      <c r="X1417" s="705">
        <f>AB1417-AA1417</f>
        <v>45482.168829999995</v>
      </c>
      <c r="Y1417" s="705"/>
      <c r="Z1417" s="705">
        <f>X1417-W1417</f>
        <v>-291.66747656192456</v>
      </c>
      <c r="AA1417" s="705">
        <v>-94.435270000000003</v>
      </c>
      <c r="AB1417" s="705">
        <v>45387.733559999993</v>
      </c>
      <c r="AC1417" s="842"/>
    </row>
    <row r="1418" spans="1:30" s="79" customFormat="1" ht="15" customHeight="1" x14ac:dyDescent="0.25">
      <c r="A1418" s="813">
        <v>1</v>
      </c>
      <c r="B1418" s="813">
        <v>1</v>
      </c>
      <c r="C1418" s="543" t="s">
        <v>313</v>
      </c>
      <c r="D1418" s="438"/>
      <c r="E1418" s="474"/>
      <c r="F1418" s="474"/>
      <c r="G1418" s="474"/>
      <c r="H1418" s="417"/>
      <c r="I1418" s="135"/>
      <c r="J1418" s="135"/>
      <c r="K1418" s="498"/>
      <c r="L1418" s="498"/>
      <c r="M1418" s="498"/>
      <c r="N1418" s="498"/>
      <c r="O1418" s="498"/>
      <c r="P1418" s="498"/>
      <c r="Q1418" s="780"/>
      <c r="R1418" s="780"/>
      <c r="S1418" s="780"/>
      <c r="T1418" s="780"/>
      <c r="U1418" s="780"/>
      <c r="V1418" s="780"/>
      <c r="W1418" s="1908"/>
      <c r="X1418" s="780"/>
      <c r="Y1418" s="780"/>
      <c r="Z1418" s="780"/>
      <c r="AA1418" s="780"/>
      <c r="AB1418" s="780"/>
      <c r="AC1418" s="842"/>
    </row>
    <row r="1419" spans="1:30" s="79" customFormat="1" ht="15" customHeight="1" x14ac:dyDescent="0.25">
      <c r="A1419" s="813">
        <v>1</v>
      </c>
      <c r="B1419" s="813">
        <v>1</v>
      </c>
      <c r="C1419" s="438" t="s">
        <v>202</v>
      </c>
      <c r="D1419" s="438"/>
      <c r="E1419" s="474">
        <f>SUM(E1421,E1426)</f>
        <v>16026</v>
      </c>
      <c r="F1419" s="474">
        <f>SUM(F1421,F1426)</f>
        <v>8013</v>
      </c>
      <c r="G1419" s="474">
        <f>SUM(G1421,G1426)</f>
        <v>10263</v>
      </c>
      <c r="H1419" s="417">
        <f>G1419/F1419*100</f>
        <v>128.07937102208911</v>
      </c>
      <c r="I1419" s="135"/>
      <c r="J1419" s="135"/>
      <c r="K1419" s="498"/>
      <c r="L1419" s="498"/>
      <c r="M1419" s="498"/>
      <c r="N1419" s="498"/>
      <c r="O1419" s="498"/>
      <c r="P1419" s="498"/>
      <c r="Q1419" s="780"/>
      <c r="R1419" s="780"/>
      <c r="S1419" s="780"/>
      <c r="T1419" s="780"/>
      <c r="U1419" s="780"/>
      <c r="V1419" s="780"/>
      <c r="W1419" s="1908"/>
      <c r="X1419" s="780"/>
      <c r="Y1419" s="780"/>
      <c r="Z1419" s="780"/>
      <c r="AA1419" s="780"/>
      <c r="AB1419" s="780"/>
      <c r="AC1419" s="842"/>
    </row>
    <row r="1420" spans="1:30" s="79" customFormat="1" ht="38.1" customHeight="1" x14ac:dyDescent="0.25">
      <c r="A1420" s="813">
        <v>1</v>
      </c>
      <c r="B1420" s="813">
        <v>1</v>
      </c>
      <c r="C1420" s="438" t="s">
        <v>309</v>
      </c>
      <c r="D1420" s="438"/>
      <c r="E1420" s="474"/>
      <c r="F1420" s="102">
        <f>ROUND(E1420/12*$C$3,0)</f>
        <v>0</v>
      </c>
      <c r="G1420" s="474"/>
      <c r="H1420" s="417"/>
      <c r="I1420" s="135"/>
      <c r="J1420" s="135"/>
      <c r="K1420" s="498"/>
      <c r="L1420" s="498"/>
      <c r="M1420" s="498"/>
      <c r="N1420" s="498"/>
      <c r="O1420" s="498"/>
      <c r="P1420" s="498"/>
      <c r="Q1420" s="780"/>
      <c r="R1420" s="780"/>
      <c r="S1420" s="780"/>
      <c r="T1420" s="780"/>
      <c r="U1420" s="780"/>
      <c r="V1420" s="780"/>
      <c r="W1420" s="1908"/>
      <c r="X1420" s="780"/>
      <c r="Y1420" s="780"/>
      <c r="Z1420" s="780"/>
      <c r="AA1420" s="780"/>
      <c r="AB1420" s="780"/>
      <c r="AC1420" s="842"/>
    </row>
    <row r="1421" spans="1:30" s="79" customFormat="1" ht="48" customHeight="1" x14ac:dyDescent="0.25">
      <c r="A1421" s="813">
        <v>1</v>
      </c>
      <c r="B1421" s="813">
        <v>1</v>
      </c>
      <c r="C1421" s="438" t="s">
        <v>314</v>
      </c>
      <c r="D1421" s="438"/>
      <c r="E1421" s="474">
        <f>SUM(E1422:E1425)</f>
        <v>5232</v>
      </c>
      <c r="F1421" s="474">
        <f>SUM(F1422:F1425)</f>
        <v>2616</v>
      </c>
      <c r="G1421" s="474">
        <f>SUM(G1422:G1425)</f>
        <v>3458</v>
      </c>
      <c r="H1421" s="417">
        <f t="shared" ref="H1421:H1429" si="755">G1421/F1421*100</f>
        <v>132.18654434250766</v>
      </c>
      <c r="I1421" s="135"/>
      <c r="J1421" s="135"/>
      <c r="K1421" s="498"/>
      <c r="L1421" s="498"/>
      <c r="M1421" s="498"/>
      <c r="N1421" s="498"/>
      <c r="O1421" s="498"/>
      <c r="P1421" s="498"/>
      <c r="Q1421" s="780"/>
      <c r="R1421" s="780"/>
      <c r="S1421" s="780"/>
      <c r="T1421" s="780"/>
      <c r="U1421" s="780"/>
      <c r="V1421" s="780"/>
      <c r="W1421" s="1908"/>
      <c r="X1421" s="780"/>
      <c r="Y1421" s="780"/>
      <c r="Z1421" s="780"/>
      <c r="AA1421" s="780"/>
      <c r="AB1421" s="780"/>
      <c r="AC1421" s="842"/>
    </row>
    <row r="1422" spans="1:30" s="79" customFormat="1" ht="38.1" customHeight="1" x14ac:dyDescent="0.25">
      <c r="A1422" s="813">
        <v>1</v>
      </c>
      <c r="B1422" s="813">
        <v>1</v>
      </c>
      <c r="C1422" s="438" t="s">
        <v>315</v>
      </c>
      <c r="D1422" s="438"/>
      <c r="E1422" s="474">
        <v>2326</v>
      </c>
      <c r="F1422" s="102">
        <f>ROUND(E1422/12*$C$3,0)</f>
        <v>1163</v>
      </c>
      <c r="G1422" s="474">
        <v>1192</v>
      </c>
      <c r="H1422" s="417">
        <f t="shared" si="755"/>
        <v>102.49355116079106</v>
      </c>
      <c r="I1422" s="135"/>
      <c r="J1422" s="135"/>
      <c r="K1422" s="498"/>
      <c r="L1422" s="498"/>
      <c r="M1422" s="498"/>
      <c r="N1422" s="498"/>
      <c r="O1422" s="498"/>
      <c r="P1422" s="498"/>
      <c r="Q1422" s="780"/>
      <c r="R1422" s="780"/>
      <c r="S1422" s="780"/>
      <c r="T1422" s="780"/>
      <c r="U1422" s="780"/>
      <c r="V1422" s="780"/>
      <c r="W1422" s="1908"/>
      <c r="X1422" s="780"/>
      <c r="Y1422" s="780"/>
      <c r="Z1422" s="780"/>
      <c r="AA1422" s="780"/>
      <c r="AB1422" s="780"/>
      <c r="AC1422" s="842"/>
    </row>
    <row r="1423" spans="1:30" s="79" customFormat="1" ht="38.1" customHeight="1" x14ac:dyDescent="0.25">
      <c r="A1423" s="813">
        <v>1</v>
      </c>
      <c r="B1423" s="813">
        <v>1</v>
      </c>
      <c r="C1423" s="438" t="s">
        <v>316</v>
      </c>
      <c r="D1423" s="438"/>
      <c r="E1423" s="474">
        <v>698</v>
      </c>
      <c r="F1423" s="102">
        <f>ROUND(E1423/12*$C$3,0)</f>
        <v>349</v>
      </c>
      <c r="G1423" s="474">
        <v>421</v>
      </c>
      <c r="H1423" s="417">
        <f t="shared" si="755"/>
        <v>120.63037249283668</v>
      </c>
      <c r="I1423" s="135"/>
      <c r="J1423" s="135"/>
      <c r="K1423" s="498"/>
      <c r="L1423" s="498"/>
      <c r="M1423" s="498"/>
      <c r="N1423" s="498"/>
      <c r="O1423" s="498"/>
      <c r="P1423" s="498"/>
      <c r="Q1423" s="780"/>
      <c r="R1423" s="780"/>
      <c r="S1423" s="780"/>
      <c r="T1423" s="780"/>
      <c r="U1423" s="780"/>
      <c r="V1423" s="780"/>
      <c r="W1423" s="1908"/>
      <c r="X1423" s="780"/>
      <c r="Y1423" s="780"/>
      <c r="Z1423" s="780"/>
      <c r="AA1423" s="780"/>
      <c r="AB1423" s="780"/>
      <c r="AC1423" s="842"/>
    </row>
    <row r="1424" spans="1:30" s="79" customFormat="1" ht="45.75" customHeight="1" x14ac:dyDescent="0.25">
      <c r="A1424" s="813">
        <v>1</v>
      </c>
      <c r="B1424" s="813">
        <v>1</v>
      </c>
      <c r="C1424" s="438" t="s">
        <v>365</v>
      </c>
      <c r="D1424" s="438"/>
      <c r="E1424" s="474">
        <v>144</v>
      </c>
      <c r="F1424" s="102">
        <f>ROUND(E1424/12*$C$3,0)</f>
        <v>72</v>
      </c>
      <c r="G1424" s="474">
        <v>144</v>
      </c>
      <c r="H1424" s="417">
        <f t="shared" si="755"/>
        <v>200</v>
      </c>
      <c r="I1424" s="135"/>
      <c r="J1424" s="135"/>
      <c r="K1424" s="498"/>
      <c r="L1424" s="498"/>
      <c r="M1424" s="498"/>
      <c r="N1424" s="498"/>
      <c r="O1424" s="498"/>
      <c r="P1424" s="498"/>
      <c r="Q1424" s="780"/>
      <c r="R1424" s="780"/>
      <c r="S1424" s="780"/>
      <c r="T1424" s="780"/>
      <c r="U1424" s="780"/>
      <c r="V1424" s="780"/>
      <c r="W1424" s="1908"/>
      <c r="X1424" s="780"/>
      <c r="Y1424" s="780"/>
      <c r="Z1424" s="780"/>
      <c r="AA1424" s="780"/>
      <c r="AB1424" s="780"/>
      <c r="AC1424" s="842"/>
    </row>
    <row r="1425" spans="1:30" s="79" customFormat="1" ht="48" customHeight="1" x14ac:dyDescent="0.25">
      <c r="A1425" s="813">
        <v>1</v>
      </c>
      <c r="B1425" s="813">
        <v>1</v>
      </c>
      <c r="C1425" s="438" t="s">
        <v>366</v>
      </c>
      <c r="D1425" s="438"/>
      <c r="E1425" s="474">
        <v>2064</v>
      </c>
      <c r="F1425" s="102">
        <f>ROUND(E1425/12*$C$3,0)</f>
        <v>1032</v>
      </c>
      <c r="G1425" s="474">
        <v>1701</v>
      </c>
      <c r="H1425" s="417">
        <f t="shared" si="755"/>
        <v>164.82558139534885</v>
      </c>
      <c r="I1425" s="135"/>
      <c r="J1425" s="135"/>
      <c r="K1425" s="498"/>
      <c r="L1425" s="498"/>
      <c r="M1425" s="498"/>
      <c r="N1425" s="498"/>
      <c r="O1425" s="498"/>
      <c r="P1425" s="498"/>
      <c r="Q1425" s="780"/>
      <c r="R1425" s="780"/>
      <c r="S1425" s="780"/>
      <c r="T1425" s="780"/>
      <c r="U1425" s="780"/>
      <c r="V1425" s="780"/>
      <c r="W1425" s="1908"/>
      <c r="X1425" s="780"/>
      <c r="Y1425" s="780"/>
      <c r="Z1425" s="780"/>
      <c r="AA1425" s="780"/>
      <c r="AB1425" s="780"/>
      <c r="AC1425" s="842"/>
    </row>
    <row r="1426" spans="1:30" s="79" customFormat="1" ht="50.25" customHeight="1" x14ac:dyDescent="0.25">
      <c r="A1426" s="813">
        <v>1</v>
      </c>
      <c r="B1426" s="813">
        <v>1</v>
      </c>
      <c r="C1426" s="438" t="s">
        <v>317</v>
      </c>
      <c r="D1426" s="438"/>
      <c r="E1426" s="474">
        <f>SUM(E1427:E1429)</f>
        <v>10794</v>
      </c>
      <c r="F1426" s="474">
        <f>SUM(F1427:F1429)</f>
        <v>5397</v>
      </c>
      <c r="G1426" s="474">
        <f>SUM(G1427:G1429)</f>
        <v>6805</v>
      </c>
      <c r="H1426" s="417">
        <f t="shared" si="755"/>
        <v>126.08856772280896</v>
      </c>
      <c r="I1426" s="135"/>
      <c r="J1426" s="135"/>
      <c r="K1426" s="498"/>
      <c r="L1426" s="498"/>
      <c r="M1426" s="498"/>
      <c r="N1426" s="498"/>
      <c r="O1426" s="498"/>
      <c r="P1426" s="498"/>
      <c r="Q1426" s="780"/>
      <c r="R1426" s="780"/>
      <c r="S1426" s="780"/>
      <c r="T1426" s="780"/>
      <c r="U1426" s="780"/>
      <c r="V1426" s="780"/>
      <c r="W1426" s="1908"/>
      <c r="X1426" s="780"/>
      <c r="Y1426" s="780"/>
      <c r="Z1426" s="780"/>
      <c r="AA1426" s="780"/>
      <c r="AB1426" s="780"/>
      <c r="AC1426" s="842"/>
    </row>
    <row r="1427" spans="1:30" s="79" customFormat="1" ht="38.1" customHeight="1" x14ac:dyDescent="0.25">
      <c r="A1427" s="813">
        <v>1</v>
      </c>
      <c r="B1427" s="813">
        <v>1</v>
      </c>
      <c r="C1427" s="438" t="s">
        <v>318</v>
      </c>
      <c r="D1427" s="438"/>
      <c r="E1427" s="474">
        <v>2000</v>
      </c>
      <c r="F1427" s="102">
        <f t="shared" ref="F1427:F1432" si="756">ROUND(E1427/12*$C$3,0)</f>
        <v>1000</v>
      </c>
      <c r="G1427" s="474">
        <v>699</v>
      </c>
      <c r="H1427" s="417">
        <f t="shared" si="755"/>
        <v>69.899999999999991</v>
      </c>
      <c r="I1427" s="135"/>
      <c r="J1427" s="135"/>
      <c r="K1427" s="498"/>
      <c r="L1427" s="498"/>
      <c r="M1427" s="498"/>
      <c r="N1427" s="498"/>
      <c r="O1427" s="498"/>
      <c r="P1427" s="498"/>
      <c r="Q1427" s="780"/>
      <c r="R1427" s="780"/>
      <c r="S1427" s="780"/>
      <c r="T1427" s="780"/>
      <c r="U1427" s="780"/>
      <c r="V1427" s="780"/>
      <c r="W1427" s="1908"/>
      <c r="X1427" s="780"/>
      <c r="Y1427" s="780"/>
      <c r="Z1427" s="780"/>
      <c r="AA1427" s="780"/>
      <c r="AB1427" s="780"/>
      <c r="AC1427" s="842"/>
    </row>
    <row r="1428" spans="1:30" s="79" customFormat="1" ht="56.25" customHeight="1" x14ac:dyDescent="0.25">
      <c r="A1428" s="813">
        <v>1</v>
      </c>
      <c r="B1428" s="813">
        <v>1</v>
      </c>
      <c r="C1428" s="438" t="s">
        <v>392</v>
      </c>
      <c r="D1428" s="438"/>
      <c r="E1428" s="474">
        <v>6634</v>
      </c>
      <c r="F1428" s="102">
        <f t="shared" si="756"/>
        <v>3317</v>
      </c>
      <c r="G1428" s="474">
        <v>5086</v>
      </c>
      <c r="H1428" s="417">
        <f t="shared" si="755"/>
        <v>153.33132348507687</v>
      </c>
      <c r="I1428" s="135"/>
      <c r="J1428" s="135"/>
      <c r="K1428" s="498"/>
      <c r="L1428" s="498"/>
      <c r="M1428" s="498"/>
      <c r="N1428" s="498"/>
      <c r="O1428" s="498"/>
      <c r="P1428" s="498"/>
      <c r="Q1428" s="780"/>
      <c r="R1428" s="780"/>
      <c r="S1428" s="780"/>
      <c r="T1428" s="780"/>
      <c r="U1428" s="780"/>
      <c r="V1428" s="780"/>
      <c r="W1428" s="1908"/>
      <c r="X1428" s="780"/>
      <c r="Y1428" s="780"/>
      <c r="Z1428" s="780"/>
      <c r="AA1428" s="780"/>
      <c r="AB1428" s="780"/>
      <c r="AC1428" s="842"/>
    </row>
    <row r="1429" spans="1:30" s="79" customFormat="1" ht="49.5" customHeight="1" x14ac:dyDescent="0.25">
      <c r="A1429" s="813">
        <v>1</v>
      </c>
      <c r="B1429" s="813">
        <v>1</v>
      </c>
      <c r="C1429" s="438" t="s">
        <v>330</v>
      </c>
      <c r="D1429" s="438"/>
      <c r="E1429" s="474">
        <v>2160</v>
      </c>
      <c r="F1429" s="102">
        <f t="shared" si="756"/>
        <v>1080</v>
      </c>
      <c r="G1429" s="474">
        <v>1020</v>
      </c>
      <c r="H1429" s="417">
        <f t="shared" si="755"/>
        <v>94.444444444444443</v>
      </c>
      <c r="I1429" s="135"/>
      <c r="J1429" s="135"/>
      <c r="K1429" s="498"/>
      <c r="L1429" s="498"/>
      <c r="M1429" s="498"/>
      <c r="N1429" s="498"/>
      <c r="O1429" s="498"/>
      <c r="P1429" s="498"/>
      <c r="Q1429" s="780"/>
      <c r="R1429" s="780"/>
      <c r="S1429" s="780"/>
      <c r="T1429" s="780"/>
      <c r="U1429" s="780"/>
      <c r="V1429" s="780"/>
      <c r="W1429" s="1908"/>
      <c r="X1429" s="780"/>
      <c r="Y1429" s="780"/>
      <c r="Z1429" s="780"/>
      <c r="AA1429" s="780"/>
      <c r="AB1429" s="780"/>
      <c r="AC1429" s="842"/>
    </row>
    <row r="1430" spans="1:30" s="79" customFormat="1" ht="21.75" customHeight="1" x14ac:dyDescent="0.25">
      <c r="A1430" s="813">
        <v>1</v>
      </c>
      <c r="B1430" s="813">
        <v>1</v>
      </c>
      <c r="C1430" s="438" t="s">
        <v>159</v>
      </c>
      <c r="D1430" s="438"/>
      <c r="E1430" s="474"/>
      <c r="F1430" s="102">
        <f t="shared" si="756"/>
        <v>0</v>
      </c>
      <c r="G1430" s="474"/>
      <c r="H1430" s="417"/>
      <c r="I1430" s="135"/>
      <c r="J1430" s="135"/>
      <c r="K1430" s="498"/>
      <c r="L1430" s="498"/>
      <c r="M1430" s="498"/>
      <c r="N1430" s="498"/>
      <c r="O1430" s="498"/>
      <c r="P1430" s="498"/>
      <c r="Q1430" s="780"/>
      <c r="R1430" s="780"/>
      <c r="S1430" s="780"/>
      <c r="T1430" s="780"/>
      <c r="U1430" s="780"/>
      <c r="V1430" s="780"/>
      <c r="W1430" s="1908"/>
      <c r="X1430" s="780"/>
      <c r="Y1430" s="780"/>
      <c r="Z1430" s="780"/>
      <c r="AA1430" s="780"/>
      <c r="AB1430" s="780"/>
      <c r="AC1430" s="842"/>
      <c r="AD1430" s="1964"/>
    </row>
    <row r="1431" spans="1:30" s="79" customFormat="1" ht="38.1" customHeight="1" x14ac:dyDescent="0.25">
      <c r="A1431" s="813">
        <v>1</v>
      </c>
      <c r="B1431" s="813">
        <v>1</v>
      </c>
      <c r="C1431" s="438" t="s">
        <v>160</v>
      </c>
      <c r="D1431" s="438"/>
      <c r="E1431" s="474">
        <v>12300</v>
      </c>
      <c r="F1431" s="102">
        <f t="shared" si="756"/>
        <v>6150</v>
      </c>
      <c r="G1431" s="102">
        <v>5869</v>
      </c>
      <c r="H1431" s="417">
        <f>G1431/F1431*100</f>
        <v>95.430894308943095</v>
      </c>
      <c r="I1431" s="135"/>
      <c r="J1431" s="135"/>
      <c r="K1431" s="498"/>
      <c r="L1431" s="498"/>
      <c r="M1431" s="498"/>
      <c r="N1431" s="498"/>
      <c r="O1431" s="498"/>
      <c r="P1431" s="498"/>
      <c r="Q1431" s="780"/>
      <c r="R1431" s="780"/>
      <c r="S1431" s="780"/>
      <c r="T1431" s="780"/>
      <c r="U1431" s="780"/>
      <c r="V1431" s="780"/>
      <c r="W1431" s="1908"/>
      <c r="X1431" s="780"/>
      <c r="Y1431" s="780"/>
      <c r="Z1431" s="780"/>
      <c r="AA1431" s="780"/>
      <c r="AB1431" s="780"/>
      <c r="AC1431" s="842"/>
    </row>
    <row r="1432" spans="1:30" s="79" customFormat="1" ht="38.1" customHeight="1" x14ac:dyDescent="0.25">
      <c r="A1432" s="813">
        <v>1</v>
      </c>
      <c r="B1432" s="813">
        <v>1</v>
      </c>
      <c r="C1432" s="438" t="s">
        <v>328</v>
      </c>
      <c r="D1432" s="438"/>
      <c r="E1432" s="474"/>
      <c r="F1432" s="102">
        <f t="shared" si="756"/>
        <v>0</v>
      </c>
      <c r="G1432" s="102"/>
      <c r="H1432" s="417"/>
      <c r="I1432" s="135"/>
      <c r="J1432" s="135"/>
      <c r="K1432" s="498"/>
      <c r="L1432" s="498"/>
      <c r="M1432" s="498"/>
      <c r="N1432" s="498"/>
      <c r="O1432" s="498"/>
      <c r="P1432" s="498"/>
      <c r="Q1432" s="780"/>
      <c r="R1432" s="780"/>
      <c r="S1432" s="780"/>
      <c r="T1432" s="780"/>
      <c r="U1432" s="780"/>
      <c r="V1432" s="780"/>
      <c r="W1432" s="1908"/>
      <c r="X1432" s="780"/>
      <c r="Y1432" s="780"/>
      <c r="Z1432" s="780"/>
      <c r="AA1432" s="780"/>
      <c r="AB1432" s="780"/>
      <c r="AC1432" s="842"/>
    </row>
    <row r="1433" spans="1:30" s="79" customFormat="1" ht="15" customHeight="1" x14ac:dyDescent="0.25">
      <c r="A1433" s="813">
        <v>1</v>
      </c>
      <c r="B1433" s="813">
        <v>1</v>
      </c>
      <c r="C1433" s="225" t="s">
        <v>168</v>
      </c>
      <c r="D1433" s="544"/>
      <c r="E1433" s="417">
        <f>E1419+E1431</f>
        <v>28326</v>
      </c>
      <c r="F1433" s="417">
        <f>F1419+F1431</f>
        <v>14163</v>
      </c>
      <c r="G1433" s="417">
        <f>G1419+G1431</f>
        <v>16132</v>
      </c>
      <c r="H1433" s="417">
        <f>G1433/F1433*100</f>
        <v>113.90242180329027</v>
      </c>
      <c r="I1433" s="135"/>
      <c r="J1433" s="135"/>
      <c r="K1433" s="498"/>
      <c r="L1433" s="498"/>
      <c r="M1433" s="498"/>
      <c r="N1433" s="498"/>
      <c r="O1433" s="498"/>
      <c r="P1433" s="498"/>
      <c r="Q1433" s="705">
        <v>31089.022615740745</v>
      </c>
      <c r="R1433" s="705">
        <v>31089.022615740745</v>
      </c>
      <c r="S1433" s="705">
        <v>31089.022615740745</v>
      </c>
      <c r="T1433" s="705">
        <v>31089.022615740745</v>
      </c>
      <c r="U1433" s="705">
        <v>31089.022615740745</v>
      </c>
      <c r="V1433" s="705">
        <v>31089.022615740741</v>
      </c>
      <c r="W1433" s="1820">
        <f>Q1433/12*$C$3+(R1433-Q1433)/11*5+(S1433-R1433)/10*4+(T1433-S1433)/9*3+(U1433-T1433)/8*2+(V1433-U1433)/7*1</f>
        <v>15544.511307870373</v>
      </c>
      <c r="X1433" s="705">
        <f>AB1433-AA1433</f>
        <v>14980.270679999998</v>
      </c>
      <c r="Y1433" s="705"/>
      <c r="Z1433" s="705">
        <f>X1433-W1433</f>
        <v>-564.24062787037474</v>
      </c>
      <c r="AA1433" s="705">
        <v>-72.327419999999989</v>
      </c>
      <c r="AB1433" s="705">
        <v>14907.943259999998</v>
      </c>
      <c r="AC1433" s="842"/>
    </row>
    <row r="1434" spans="1:30" s="79" customFormat="1" ht="15" customHeight="1" x14ac:dyDescent="0.25">
      <c r="A1434" s="813">
        <v>1</v>
      </c>
      <c r="B1434" s="813">
        <v>1</v>
      </c>
      <c r="C1434" s="734" t="s">
        <v>353</v>
      </c>
      <c r="D1434" s="734"/>
      <c r="E1434" s="735">
        <f>SUM(E1433,E1417)</f>
        <v>167276</v>
      </c>
      <c r="F1434" s="735">
        <f>SUM(F1433,F1417)</f>
        <v>83638</v>
      </c>
      <c r="G1434" s="735">
        <f>SUM(G1433,G1417)</f>
        <v>65030.526315789473</v>
      </c>
      <c r="H1434" s="735">
        <f>G1434/F1434*100</f>
        <v>77.752368918182498</v>
      </c>
      <c r="I1434" s="736"/>
      <c r="J1434" s="736"/>
      <c r="K1434" s="735"/>
      <c r="L1434" s="735"/>
      <c r="M1434" s="735"/>
      <c r="N1434" s="735"/>
      <c r="O1434" s="735"/>
      <c r="P1434" s="735"/>
      <c r="Q1434" s="705">
        <f>SUM(Q1433,Q1417)</f>
        <v>124690.18217411412</v>
      </c>
      <c r="R1434" s="705">
        <f t="shared" ref="R1434:AB1434" si="757">SUM(R1433,R1417)</f>
        <v>124690.18217411412</v>
      </c>
      <c r="S1434" s="705">
        <f t="shared" ref="S1434:T1434" si="758">SUM(S1433,S1417)</f>
        <v>124690.18217411412</v>
      </c>
      <c r="T1434" s="705">
        <f t="shared" si="758"/>
        <v>124690.18217411412</v>
      </c>
      <c r="U1434" s="705">
        <f t="shared" ref="U1434:V1434" si="759">SUM(U1433,U1417)</f>
        <v>124690.18217411412</v>
      </c>
      <c r="V1434" s="705">
        <f t="shared" si="759"/>
        <v>126863.09786574074</v>
      </c>
      <c r="W1434" s="705">
        <f t="shared" si="757"/>
        <v>61318.347614432292</v>
      </c>
      <c r="X1434" s="705">
        <f t="shared" si="757"/>
        <v>60462.439509999997</v>
      </c>
      <c r="Y1434" s="705">
        <f t="shared" si="757"/>
        <v>0</v>
      </c>
      <c r="Z1434" s="705">
        <f t="shared" si="757"/>
        <v>-855.9081044322993</v>
      </c>
      <c r="AA1434" s="705">
        <f t="shared" si="757"/>
        <v>-166.76268999999999</v>
      </c>
      <c r="AB1434" s="705">
        <f t="shared" si="757"/>
        <v>60295.676819999993</v>
      </c>
      <c r="AC1434" s="842"/>
    </row>
    <row r="1435" spans="1:30" s="79" customFormat="1" ht="15" customHeight="1" x14ac:dyDescent="0.25">
      <c r="A1435" s="813">
        <v>1</v>
      </c>
      <c r="B1435" s="813">
        <v>1</v>
      </c>
      <c r="C1435" s="230" t="s">
        <v>31</v>
      </c>
      <c r="D1435" s="230"/>
      <c r="E1435" s="737"/>
      <c r="F1435" s="737"/>
      <c r="G1435" s="737"/>
      <c r="H1435" s="737"/>
      <c r="I1435" s="736"/>
      <c r="J1435" s="736"/>
      <c r="K1435" s="735"/>
      <c r="L1435" s="735"/>
      <c r="M1435" s="735"/>
      <c r="N1435" s="735"/>
      <c r="O1435" s="735"/>
      <c r="P1435" s="735"/>
      <c r="Q1435" s="71"/>
      <c r="R1435" s="71"/>
      <c r="S1435" s="71"/>
      <c r="T1435" s="71"/>
      <c r="U1435" s="71"/>
      <c r="V1435" s="71"/>
      <c r="W1435" s="1859"/>
      <c r="X1435" s="71"/>
      <c r="Y1435" s="71"/>
      <c r="Z1435" s="71"/>
      <c r="AA1435" s="71"/>
      <c r="AB1435" s="71"/>
      <c r="AC1435" s="842"/>
    </row>
    <row r="1436" spans="1:30" s="79" customFormat="1" ht="15" customHeight="1" x14ac:dyDescent="0.25">
      <c r="A1436" s="813">
        <v>1</v>
      </c>
      <c r="B1436" s="813">
        <v>1</v>
      </c>
      <c r="C1436" s="154" t="s">
        <v>10</v>
      </c>
      <c r="D1436" s="472">
        <v>300</v>
      </c>
      <c r="E1436" s="389">
        <v>300</v>
      </c>
      <c r="F1436" s="1988">
        <f>E1436/7*1</f>
        <v>42.857142857142854</v>
      </c>
      <c r="G1436" s="102"/>
      <c r="H1436" s="102">
        <f>G1436/F1436*100</f>
        <v>0</v>
      </c>
      <c r="I1436" s="391">
        <v>11</v>
      </c>
      <c r="J1436" s="103" t="e">
        <f>M1436/G1436</f>
        <v>#DIV/0!</v>
      </c>
      <c r="K1436" s="104">
        <f>ROUND(E1436*I1436,0)</f>
        <v>3300</v>
      </c>
      <c r="L1436" s="104">
        <f>ROUND(F1436*I1436,0)</f>
        <v>471</v>
      </c>
      <c r="M1436" s="104"/>
      <c r="N1436" s="104">
        <f>M1436/L1436*100</f>
        <v>0</v>
      </c>
      <c r="O1436" s="104">
        <f>K1436/D1436</f>
        <v>11</v>
      </c>
      <c r="P1436" s="104">
        <f>M1436/$C$3*12/O1436</f>
        <v>0</v>
      </c>
      <c r="Q1436" s="780"/>
      <c r="R1436" s="780"/>
      <c r="S1436" s="780"/>
      <c r="T1436" s="780"/>
      <c r="U1436" s="780"/>
      <c r="V1436" s="780"/>
      <c r="W1436" s="1908"/>
      <c r="X1436" s="780"/>
      <c r="Y1436" s="780"/>
      <c r="Z1436" s="780"/>
      <c r="AA1436" s="780"/>
      <c r="AB1436" s="780"/>
      <c r="AC1436" s="842"/>
    </row>
    <row r="1437" spans="1:30" s="79" customFormat="1" ht="15" customHeight="1" x14ac:dyDescent="0.25">
      <c r="A1437" s="813">
        <v>1</v>
      </c>
      <c r="B1437" s="813">
        <v>1</v>
      </c>
      <c r="C1437" s="154" t="s">
        <v>77</v>
      </c>
      <c r="D1437" s="472">
        <v>300</v>
      </c>
      <c r="E1437" s="389">
        <v>80</v>
      </c>
      <c r="F1437" s="1988">
        <f>E1437/7*1</f>
        <v>11.428571428571429</v>
      </c>
      <c r="G1437" s="102"/>
      <c r="H1437" s="102">
        <f>G1437/F1437*100</f>
        <v>0</v>
      </c>
      <c r="I1437" s="391">
        <v>11</v>
      </c>
      <c r="J1437" s="103" t="e">
        <f>M1437/G1437</f>
        <v>#DIV/0!</v>
      </c>
      <c r="K1437" s="104">
        <f>ROUND(E1437*I1437,0)</f>
        <v>880</v>
      </c>
      <c r="L1437" s="104">
        <f>ROUND(F1437*I1437,0)</f>
        <v>126</v>
      </c>
      <c r="M1437" s="104"/>
      <c r="N1437" s="104">
        <f>M1437/L1437*100</f>
        <v>0</v>
      </c>
      <c r="O1437" s="104">
        <f>K1437/D1437</f>
        <v>2.9333333333333331</v>
      </c>
      <c r="P1437" s="104">
        <f>M1437/$C$3*12/O1437</f>
        <v>0</v>
      </c>
      <c r="Q1437" s="780"/>
      <c r="R1437" s="780"/>
      <c r="S1437" s="780"/>
      <c r="T1437" s="780"/>
      <c r="U1437" s="780"/>
      <c r="V1437" s="780"/>
      <c r="W1437" s="1908"/>
      <c r="X1437" s="780"/>
      <c r="Y1437" s="780"/>
      <c r="Z1437" s="780"/>
      <c r="AA1437" s="780"/>
      <c r="AB1437" s="780"/>
      <c r="AC1437" s="842"/>
    </row>
    <row r="1438" spans="1:30" s="79" customFormat="1" ht="15" customHeight="1" x14ac:dyDescent="0.25">
      <c r="A1438" s="813">
        <v>1</v>
      </c>
      <c r="B1438" s="813">
        <v>1</v>
      </c>
      <c r="C1438" s="154" t="s">
        <v>63</v>
      </c>
      <c r="D1438" s="472">
        <v>300</v>
      </c>
      <c r="E1438" s="389">
        <v>35</v>
      </c>
      <c r="F1438" s="1988">
        <f>E1438/7*1</f>
        <v>5</v>
      </c>
      <c r="G1438" s="102"/>
      <c r="H1438" s="102">
        <f>G1438/F1438*100</f>
        <v>0</v>
      </c>
      <c r="I1438" s="391">
        <v>11</v>
      </c>
      <c r="J1438" s="103" t="e">
        <f>M1438/G1438</f>
        <v>#DIV/0!</v>
      </c>
      <c r="K1438" s="104">
        <f>ROUND(E1438*I1438,0)</f>
        <v>385</v>
      </c>
      <c r="L1438" s="104">
        <f>ROUND(F1438*I1438,0)</f>
        <v>55</v>
      </c>
      <c r="M1438" s="104"/>
      <c r="N1438" s="104">
        <f>M1438/L1438*100</f>
        <v>0</v>
      </c>
      <c r="O1438" s="104">
        <f>K1438/D1438</f>
        <v>1.2833333333333334</v>
      </c>
      <c r="P1438" s="104">
        <f>M1438/$C$3*12/O1438</f>
        <v>0</v>
      </c>
      <c r="Q1438" s="780"/>
      <c r="R1438" s="780"/>
      <c r="S1438" s="780"/>
      <c r="T1438" s="780"/>
      <c r="U1438" s="780"/>
      <c r="V1438" s="780"/>
      <c r="W1438" s="1908"/>
      <c r="X1438" s="780"/>
      <c r="Y1438" s="780"/>
      <c r="Z1438" s="780"/>
      <c r="AA1438" s="780"/>
      <c r="AB1438" s="780"/>
      <c r="AC1438" s="842"/>
    </row>
    <row r="1439" spans="1:30" s="79" customFormat="1" ht="15" customHeight="1" x14ac:dyDescent="0.25">
      <c r="A1439" s="813">
        <v>1</v>
      </c>
      <c r="B1439" s="813">
        <v>1</v>
      </c>
      <c r="C1439" s="544" t="s">
        <v>13</v>
      </c>
      <c r="D1439" s="544"/>
      <c r="E1439" s="443">
        <f>SUM(E1436:E1438)</f>
        <v>415</v>
      </c>
      <c r="F1439" s="443">
        <f>SUM(F1436:F1438)</f>
        <v>59.285714285714285</v>
      </c>
      <c r="G1439" s="443">
        <f>SUM(G1436:G1438)</f>
        <v>0</v>
      </c>
      <c r="H1439" s="443">
        <f>G1439/F1439*100</f>
        <v>0</v>
      </c>
      <c r="I1439" s="740">
        <f>IF(E1439=0,0,K1439/E1439)</f>
        <v>11</v>
      </c>
      <c r="J1439" s="127" t="e">
        <f>M1439/G1439</f>
        <v>#DIV/0!</v>
      </c>
      <c r="K1439" s="443">
        <f>SUM(K1436:K1438)</f>
        <v>4565</v>
      </c>
      <c r="L1439" s="443">
        <f>SUM(L1436:L1438)</f>
        <v>652</v>
      </c>
      <c r="M1439" s="443">
        <f>SUM(M1436:M1438)</f>
        <v>0</v>
      </c>
      <c r="N1439" s="104">
        <f>M1439/L1439*100</f>
        <v>0</v>
      </c>
      <c r="O1439" s="305">
        <f>SUM(O1436:O1438)</f>
        <v>15.216666666666667</v>
      </c>
      <c r="P1439" s="104">
        <f>M1439/$C$3*12/O1439</f>
        <v>0</v>
      </c>
      <c r="Q1439" s="443"/>
      <c r="R1439" s="443"/>
      <c r="S1439" s="443"/>
      <c r="T1439" s="443"/>
      <c r="U1439" s="443"/>
      <c r="V1439" s="443"/>
      <c r="W1439" s="1830"/>
      <c r="X1439" s="443"/>
      <c r="Y1439" s="443"/>
      <c r="Z1439" s="443"/>
      <c r="AA1439" s="443"/>
      <c r="AB1439" s="443"/>
      <c r="AC1439" s="842"/>
    </row>
    <row r="1440" spans="1:30" s="79" customFormat="1" ht="15" customHeight="1" x14ac:dyDescent="0.25">
      <c r="A1440" s="813">
        <v>1</v>
      </c>
      <c r="B1440" s="813">
        <v>1</v>
      </c>
      <c r="C1440" s="230" t="s">
        <v>149</v>
      </c>
      <c r="D1440" s="544"/>
      <c r="E1440" s="443"/>
      <c r="F1440" s="443"/>
      <c r="G1440" s="443"/>
      <c r="H1440" s="443"/>
      <c r="I1440" s="740"/>
      <c r="J1440" s="127"/>
      <c r="K1440" s="443"/>
      <c r="L1440" s="443"/>
      <c r="M1440" s="443"/>
      <c r="N1440" s="104"/>
      <c r="O1440" s="104"/>
      <c r="P1440" s="104"/>
      <c r="Q1440" s="443"/>
      <c r="R1440" s="443"/>
      <c r="S1440" s="443"/>
      <c r="T1440" s="443"/>
      <c r="U1440" s="443"/>
      <c r="V1440" s="443"/>
      <c r="W1440" s="1830"/>
      <c r="X1440" s="443"/>
      <c r="Y1440" s="443"/>
      <c r="Z1440" s="443"/>
      <c r="AA1440" s="443"/>
      <c r="AB1440" s="443"/>
      <c r="AC1440" s="842"/>
    </row>
    <row r="1441" spans="1:29" s="79" customFormat="1" ht="15" customHeight="1" x14ac:dyDescent="0.25">
      <c r="A1441" s="813">
        <v>1</v>
      </c>
      <c r="B1441" s="813">
        <v>1</v>
      </c>
      <c r="C1441" s="160" t="s">
        <v>188</v>
      </c>
      <c r="D1441" s="472">
        <v>240</v>
      </c>
      <c r="E1441" s="787">
        <v>175</v>
      </c>
      <c r="F1441" s="1988">
        <f>E1441/7*1</f>
        <v>25</v>
      </c>
      <c r="G1441" s="102"/>
      <c r="H1441" s="102">
        <f>G1441/F1441*100</f>
        <v>0</v>
      </c>
      <c r="I1441" s="537">
        <v>11</v>
      </c>
      <c r="J1441" s="103" t="e">
        <f>M1441/G1441</f>
        <v>#DIV/0!</v>
      </c>
      <c r="K1441" s="104">
        <f>ROUND(E1441*I1441,0)</f>
        <v>1925</v>
      </c>
      <c r="L1441" s="104">
        <f>ROUND(F1441*I1441,0)</f>
        <v>275</v>
      </c>
      <c r="M1441" s="104"/>
      <c r="N1441" s="104">
        <f>M1441/L1441*100</f>
        <v>0</v>
      </c>
      <c r="O1441" s="104">
        <f>K1441/D1441</f>
        <v>8.0208333333333339</v>
      </c>
      <c r="P1441" s="104">
        <f>M1441/$C$3*12/O1441</f>
        <v>0</v>
      </c>
      <c r="Q1441" s="780"/>
      <c r="R1441" s="780"/>
      <c r="S1441" s="780"/>
      <c r="T1441" s="780"/>
      <c r="U1441" s="780"/>
      <c r="V1441" s="780"/>
      <c r="W1441" s="1830"/>
      <c r="X1441" s="443"/>
      <c r="Y1441" s="443"/>
      <c r="Z1441" s="443"/>
      <c r="AA1441" s="780"/>
      <c r="AB1441" s="780"/>
      <c r="AC1441" s="842"/>
    </row>
    <row r="1442" spans="1:29" s="106" customFormat="1" ht="15" customHeight="1" x14ac:dyDescent="0.25">
      <c r="A1442" s="867"/>
      <c r="B1442" s="813">
        <v>1</v>
      </c>
      <c r="C1442" s="544" t="s">
        <v>191</v>
      </c>
      <c r="D1442" s="586">
        <f>D1441</f>
        <v>240</v>
      </c>
      <c r="E1442" s="417">
        <f>E1441</f>
        <v>175</v>
      </c>
      <c r="F1442" s="417">
        <f>F1441</f>
        <v>25</v>
      </c>
      <c r="G1442" s="239">
        <f>G1441</f>
        <v>0</v>
      </c>
      <c r="H1442" s="239">
        <f t="shared" ref="H1442:O1443" si="760">H1441</f>
        <v>0</v>
      </c>
      <c r="I1442" s="239">
        <f t="shared" si="760"/>
        <v>11</v>
      </c>
      <c r="J1442" s="239" t="e">
        <f t="shared" si="760"/>
        <v>#DIV/0!</v>
      </c>
      <c r="K1442" s="239">
        <f t="shared" si="760"/>
        <v>1925</v>
      </c>
      <c r="L1442" s="239">
        <f t="shared" si="760"/>
        <v>275</v>
      </c>
      <c r="M1442" s="239">
        <f t="shared" si="760"/>
        <v>0</v>
      </c>
      <c r="N1442" s="558">
        <f t="shared" si="760"/>
        <v>0</v>
      </c>
      <c r="O1442" s="558">
        <f t="shared" si="760"/>
        <v>8.0208333333333339</v>
      </c>
      <c r="P1442" s="558">
        <f>M1442/$C$3*12/O1442</f>
        <v>0</v>
      </c>
      <c r="Q1442" s="417"/>
      <c r="R1442" s="417"/>
      <c r="S1442" s="417"/>
      <c r="T1442" s="417"/>
      <c r="U1442" s="417"/>
      <c r="V1442" s="417"/>
      <c r="W1442" s="1833"/>
      <c r="X1442" s="417"/>
      <c r="Y1442" s="417"/>
      <c r="Z1442" s="417"/>
      <c r="AA1442" s="417"/>
      <c r="AB1442" s="417"/>
      <c r="AC1442" s="842"/>
    </row>
    <row r="1443" spans="1:29" s="79" customFormat="1" ht="29.25" customHeight="1" x14ac:dyDescent="0.25">
      <c r="A1443" s="813">
        <v>1</v>
      </c>
      <c r="B1443" s="813">
        <v>1</v>
      </c>
      <c r="C1443" s="634" t="s">
        <v>175</v>
      </c>
      <c r="D1443" s="634"/>
      <c r="E1443" s="705">
        <f>SUM(E1442,E1439)</f>
        <v>590</v>
      </c>
      <c r="F1443" s="705">
        <f>SUM(F1442,F1439)</f>
        <v>84.285714285714278</v>
      </c>
      <c r="G1443" s="705">
        <f>SUM(G1441,G1439)</f>
        <v>0</v>
      </c>
      <c r="H1443" s="705">
        <f t="shared" si="760"/>
        <v>0</v>
      </c>
      <c r="I1443" s="705">
        <f>K1443/E1443</f>
        <v>11</v>
      </c>
      <c r="J1443" s="705" t="e">
        <f>M1443/G1443</f>
        <v>#DIV/0!</v>
      </c>
      <c r="K1443" s="705">
        <f>SUM(K1441,K1439)</f>
        <v>6490</v>
      </c>
      <c r="L1443" s="705">
        <f>SUM(L1441,L1439)</f>
        <v>927</v>
      </c>
      <c r="M1443" s="705">
        <f>SUM(M1441,M1439)</f>
        <v>0</v>
      </c>
      <c r="N1443" s="104">
        <f>M1443/L1443*100</f>
        <v>0</v>
      </c>
      <c r="O1443" s="705">
        <f>SUM(O1442,O1439)</f>
        <v>23.237500000000001</v>
      </c>
      <c r="P1443" s="104">
        <f>M1443/$C$3*12/O1443</f>
        <v>0</v>
      </c>
      <c r="Q1443" s="705"/>
      <c r="R1443" s="705"/>
      <c r="S1443" s="705"/>
      <c r="T1443" s="705"/>
      <c r="U1443" s="705"/>
      <c r="V1443" s="705">
        <v>9479.2067999999981</v>
      </c>
      <c r="W1443" s="1820">
        <f>Q1443/12*$C$3+(R1443-Q1443)/11*5+(S1443-R1443)/10*4+(T1443-S1443)/9*3+(U1443-T1443)/8*2+(V1443-U1443)/7*1</f>
        <v>1354.1723999999997</v>
      </c>
      <c r="X1443" s="963">
        <f>AB1443-AA1443</f>
        <v>0</v>
      </c>
      <c r="Y1443" s="617"/>
      <c r="Z1443" s="735">
        <f>X1443-W1443</f>
        <v>-1354.1723999999997</v>
      </c>
      <c r="AA1443" s="705"/>
      <c r="AB1443" s="705"/>
      <c r="AC1443" s="842"/>
    </row>
    <row r="1444" spans="1:29" s="79" customFormat="1" ht="29.25" customHeight="1" x14ac:dyDescent="0.25">
      <c r="A1444" s="813">
        <v>1</v>
      </c>
      <c r="B1444" s="813">
        <v>1</v>
      </c>
      <c r="C1444" s="634" t="s">
        <v>354</v>
      </c>
      <c r="D1444" s="634"/>
      <c r="E1444" s="706">
        <f>E1445+E1447</f>
        <v>5400</v>
      </c>
      <c r="F1444" s="705">
        <f>F1445+F1447</f>
        <v>2701</v>
      </c>
      <c r="G1444" s="705">
        <v>2410</v>
      </c>
      <c r="H1444" s="705">
        <f>G1444/F1444*100</f>
        <v>89.226212513883752</v>
      </c>
      <c r="I1444" s="742"/>
      <c r="J1444" s="912"/>
      <c r="K1444" s="706"/>
      <c r="L1444" s="706"/>
      <c r="M1444" s="706"/>
      <c r="N1444" s="110"/>
      <c r="O1444" s="706"/>
      <c r="P1444" s="110"/>
      <c r="Q1444" s="706">
        <v>14096.019479200002</v>
      </c>
      <c r="R1444" s="706">
        <v>14096.019479200002</v>
      </c>
      <c r="S1444" s="706">
        <v>14096.019479200002</v>
      </c>
      <c r="T1444" s="706">
        <v>14096.019479200002</v>
      </c>
      <c r="U1444" s="706">
        <v>14096.019479200002</v>
      </c>
      <c r="V1444" s="706">
        <v>14340.53512</v>
      </c>
      <c r="W1444" s="1820">
        <f>Q1444/12*$C$3+(R1444-Q1444)/11*5+(S1444-R1444)/10*4+(T1444-S1444)/9*3+(U1444-T1444)/8*2+(V1444-U1444)/7*1</f>
        <v>7082.9405454285716</v>
      </c>
      <c r="X1444" s="443">
        <f>AB1444-AA1444</f>
        <v>6950.2986600000004</v>
      </c>
      <c r="Y1444" s="443"/>
      <c r="Z1444" s="443">
        <f>X1444-W1444</f>
        <v>-132.64188542857119</v>
      </c>
      <c r="AA1444" s="705">
        <v>-4.2715699999999996</v>
      </c>
      <c r="AB1444" s="705">
        <v>6946.0270900000005</v>
      </c>
      <c r="AC1444" s="842"/>
    </row>
    <row r="1445" spans="1:29" s="79" customFormat="1" ht="29.25" customHeight="1" x14ac:dyDescent="0.25">
      <c r="A1445" s="813">
        <v>1</v>
      </c>
      <c r="B1445" s="813">
        <v>1</v>
      </c>
      <c r="C1445" s="634" t="s">
        <v>334</v>
      </c>
      <c r="D1445" s="634"/>
      <c r="E1445" s="706">
        <f>E1446</f>
        <v>5395</v>
      </c>
      <c r="F1445" s="705">
        <f>F1446</f>
        <v>2698</v>
      </c>
      <c r="G1445" s="705">
        <f>G1446</f>
        <v>2410</v>
      </c>
      <c r="H1445" s="705">
        <f>G1445/F1445*100</f>
        <v>89.325426241660494</v>
      </c>
      <c r="I1445" s="742"/>
      <c r="J1445" s="912"/>
      <c r="K1445" s="706"/>
      <c r="L1445" s="706"/>
      <c r="M1445" s="706"/>
      <c r="N1445" s="110"/>
      <c r="O1445" s="706"/>
      <c r="P1445" s="110"/>
      <c r="Q1445" s="706"/>
      <c r="R1445" s="706"/>
      <c r="S1445" s="706"/>
      <c r="T1445" s="706"/>
      <c r="U1445" s="706"/>
      <c r="V1445" s="706"/>
      <c r="W1445" s="1820"/>
      <c r="X1445" s="466"/>
      <c r="Y1445" s="466"/>
      <c r="Z1445" s="466"/>
      <c r="AA1445" s="706"/>
      <c r="AB1445" s="706"/>
      <c r="AC1445" s="842"/>
    </row>
    <row r="1446" spans="1:29" s="79" customFormat="1" ht="29.25" customHeight="1" x14ac:dyDescent="0.25">
      <c r="A1446" s="813">
        <v>1</v>
      </c>
      <c r="B1446" s="813">
        <v>1</v>
      </c>
      <c r="C1446" s="754" t="s">
        <v>335</v>
      </c>
      <c r="D1446" s="754"/>
      <c r="E1446" s="755">
        <v>5395</v>
      </c>
      <c r="F1446" s="831">
        <f>ROUND(E1446/12*$C$3,0)</f>
        <v>2698</v>
      </c>
      <c r="G1446" s="831">
        <f>G1444-G1447</f>
        <v>2410</v>
      </c>
      <c r="H1446" s="831">
        <f>G1446/F1446*100</f>
        <v>89.325426241660494</v>
      </c>
      <c r="I1446" s="612"/>
      <c r="J1446" s="912"/>
      <c r="K1446" s="825"/>
      <c r="L1446" s="825"/>
      <c r="M1446" s="825"/>
      <c r="N1446" s="110"/>
      <c r="O1446" s="825"/>
      <c r="P1446" s="110"/>
      <c r="Q1446" s="825"/>
      <c r="R1446" s="825"/>
      <c r="S1446" s="825"/>
      <c r="T1446" s="825"/>
      <c r="U1446" s="825"/>
      <c r="V1446" s="825"/>
      <c r="W1446" s="1820"/>
      <c r="X1446" s="921"/>
      <c r="Y1446" s="921"/>
      <c r="Z1446" s="921"/>
      <c r="AA1446" s="825"/>
      <c r="AB1446" s="825"/>
      <c r="AC1446" s="842"/>
    </row>
    <row r="1447" spans="1:29" s="79" customFormat="1" ht="29.25" customHeight="1" x14ac:dyDescent="0.25">
      <c r="A1447" s="813">
        <v>1</v>
      </c>
      <c r="B1447" s="813">
        <v>1</v>
      </c>
      <c r="C1447" s="634" t="s">
        <v>336</v>
      </c>
      <c r="D1447" s="634"/>
      <c r="E1447" s="706">
        <f>E1448</f>
        <v>5</v>
      </c>
      <c r="F1447" s="706">
        <f t="shared" ref="F1447:G1447" si="761">F1448</f>
        <v>3</v>
      </c>
      <c r="G1447" s="706">
        <f t="shared" si="761"/>
        <v>0</v>
      </c>
      <c r="H1447" s="705">
        <f>G1447/F1447*100</f>
        <v>0</v>
      </c>
      <c r="I1447" s="742"/>
      <c r="J1447" s="912"/>
      <c r="K1447" s="706"/>
      <c r="L1447" s="706"/>
      <c r="M1447" s="706"/>
      <c r="N1447" s="110"/>
      <c r="O1447" s="706"/>
      <c r="P1447" s="110"/>
      <c r="Q1447" s="706"/>
      <c r="R1447" s="706"/>
      <c r="S1447" s="706"/>
      <c r="T1447" s="706"/>
      <c r="U1447" s="706"/>
      <c r="V1447" s="706"/>
      <c r="W1447" s="1820"/>
      <c r="X1447" s="466"/>
      <c r="Y1447" s="466"/>
      <c r="Z1447" s="466"/>
      <c r="AA1447" s="706"/>
      <c r="AB1447" s="706"/>
      <c r="AC1447" s="842"/>
    </row>
    <row r="1448" spans="1:29" s="79" customFormat="1" ht="29.25" customHeight="1" thickBot="1" x14ac:dyDescent="0.3">
      <c r="A1448" s="813">
        <v>1</v>
      </c>
      <c r="B1448" s="813">
        <v>1</v>
      </c>
      <c r="C1448" s="754" t="s">
        <v>337</v>
      </c>
      <c r="D1448" s="754"/>
      <c r="E1448" s="755">
        <v>5</v>
      </c>
      <c r="F1448" s="831">
        <f>ROUND(E1448/12*$C$3,0)</f>
        <v>3</v>
      </c>
      <c r="G1448" s="831"/>
      <c r="H1448" s="831">
        <f>G1448/F1448*100</f>
        <v>0</v>
      </c>
      <c r="I1448" s="612"/>
      <c r="J1448" s="912"/>
      <c r="K1448" s="825"/>
      <c r="L1448" s="825"/>
      <c r="M1448" s="825"/>
      <c r="N1448" s="110"/>
      <c r="O1448" s="825"/>
      <c r="P1448" s="110"/>
      <c r="Q1448" s="825"/>
      <c r="R1448" s="825"/>
      <c r="S1448" s="825"/>
      <c r="T1448" s="825"/>
      <c r="U1448" s="825"/>
      <c r="V1448" s="825"/>
      <c r="W1448" s="1820"/>
      <c r="X1448" s="921"/>
      <c r="Y1448" s="921"/>
      <c r="Z1448" s="921"/>
      <c r="AA1448" s="825"/>
      <c r="AB1448" s="825"/>
      <c r="AC1448" s="842"/>
    </row>
    <row r="1449" spans="1:29" s="79" customFormat="1" ht="15" customHeight="1" thickBot="1" x14ac:dyDescent="0.3">
      <c r="A1449" s="813">
        <v>1</v>
      </c>
      <c r="B1449" s="813">
        <v>1</v>
      </c>
      <c r="C1449" s="750" t="s">
        <v>17</v>
      </c>
      <c r="D1449" s="922"/>
      <c r="E1449" s="923"/>
      <c r="F1449" s="923"/>
      <c r="G1449" s="923"/>
      <c r="H1449" s="923"/>
      <c r="I1449" s="752"/>
      <c r="J1449" s="752"/>
      <c r="K1449" s="753"/>
      <c r="L1449" s="753"/>
      <c r="M1449" s="753">
        <f>SUM(M1444,M1443,M1434,M1407)</f>
        <v>14805</v>
      </c>
      <c r="N1449" s="753"/>
      <c r="O1449" s="753"/>
      <c r="P1449" s="753"/>
      <c r="Q1449" s="837">
        <f t="shared" ref="Q1449:AB1449" si="762">SUM(Q1444,Q1443,Q1434,Q1407)</f>
        <v>247846.26700016213</v>
      </c>
      <c r="R1449" s="837">
        <f t="shared" ref="R1449:S1449" si="763">SUM(R1444,R1443,R1434,R1407)</f>
        <v>247846.26700016213</v>
      </c>
      <c r="S1449" s="837">
        <f t="shared" si="763"/>
        <v>247846.26700016213</v>
      </c>
      <c r="T1449" s="837">
        <f t="shared" ref="T1449:U1449" si="764">SUM(T1444,T1443,T1434,T1407)</f>
        <v>247846.26700016213</v>
      </c>
      <c r="U1449" s="837">
        <f t="shared" si="764"/>
        <v>247846.26700016213</v>
      </c>
      <c r="V1449" s="837">
        <f t="shared" ref="V1449" si="765">SUM(V1444,V1443,V1434,V1407)</f>
        <v>244747.82460248074</v>
      </c>
      <c r="W1449" s="1860">
        <f t="shared" si="762"/>
        <v>122143.33887184087</v>
      </c>
      <c r="X1449" s="753">
        <f t="shared" si="762"/>
        <v>119568.7866299999</v>
      </c>
      <c r="Y1449" s="753">
        <f t="shared" si="762"/>
        <v>-390.59073000000001</v>
      </c>
      <c r="Z1449" s="753">
        <f t="shared" si="762"/>
        <v>-2574.5522418409728</v>
      </c>
      <c r="AA1449" s="753">
        <f t="shared" si="762"/>
        <v>-1981.68173</v>
      </c>
      <c r="AB1449" s="753">
        <f t="shared" si="762"/>
        <v>117196.51416999989</v>
      </c>
      <c r="AC1449" s="842"/>
    </row>
    <row r="1450" spans="1:29" s="1255" customFormat="1" ht="57" customHeight="1" x14ac:dyDescent="0.25">
      <c r="A1450" s="1689"/>
      <c r="B1450" s="1689">
        <v>1</v>
      </c>
      <c r="C1450" s="1691" t="s">
        <v>473</v>
      </c>
      <c r="D1450" s="1692"/>
      <c r="E1450" s="1347"/>
      <c r="F1450" s="1347"/>
      <c r="G1450" s="1256"/>
      <c r="H1450" s="1347"/>
      <c r="I1450" s="1347"/>
      <c r="J1450" s="1347"/>
      <c r="K1450" s="1348"/>
      <c r="L1450" s="1347"/>
      <c r="M1450" s="1347"/>
      <c r="N1450" s="1347"/>
      <c r="O1450" s="1347"/>
      <c r="P1450" s="1347"/>
      <c r="Q1450" s="1381"/>
      <c r="R1450" s="1381"/>
      <c r="S1450" s="1381"/>
      <c r="T1450" s="1381"/>
      <c r="U1450" s="1381"/>
      <c r="V1450" s="1381"/>
      <c r="W1450" s="1382"/>
      <c r="X1450" s="1381"/>
      <c r="Y1450" s="1381"/>
      <c r="Z1450" s="1381"/>
      <c r="AA1450" s="1381"/>
      <c r="AB1450" s="1381"/>
      <c r="AC1450" s="1690"/>
    </row>
    <row r="1451" spans="1:29" s="1255" customFormat="1" ht="15" customHeight="1" x14ac:dyDescent="0.25">
      <c r="A1451" s="1689"/>
      <c r="B1451" s="1689">
        <v>1</v>
      </c>
      <c r="C1451" s="1383"/>
      <c r="D1451" s="1693"/>
      <c r="E1451" s="1347"/>
      <c r="F1451" s="1347"/>
      <c r="G1451" s="1693"/>
      <c r="H1451" s="1347"/>
      <c r="I1451" s="1347"/>
      <c r="J1451" s="1347"/>
      <c r="K1451" s="1348"/>
      <c r="L1451" s="1347"/>
      <c r="M1451" s="1347"/>
      <c r="N1451" s="1347"/>
      <c r="O1451" s="1347"/>
      <c r="P1451" s="1347"/>
      <c r="Q1451" s="1266"/>
      <c r="R1451" s="1266"/>
      <c r="S1451" s="1266"/>
      <c r="T1451" s="1266"/>
      <c r="U1451" s="1266"/>
      <c r="V1451" s="1266"/>
      <c r="W1451" s="1267"/>
      <c r="X1451" s="1266"/>
      <c r="Y1451" s="1266"/>
      <c r="Z1451" s="1266"/>
      <c r="AA1451" s="1266"/>
      <c r="AB1451" s="1266"/>
      <c r="AC1451" s="1690"/>
    </row>
    <row r="1452" spans="1:29" s="1255" customFormat="1" ht="15" customHeight="1" x14ac:dyDescent="0.25">
      <c r="A1452" s="1689"/>
      <c r="B1452" s="1689">
        <v>1</v>
      </c>
      <c r="C1452" s="1384" t="s">
        <v>5</v>
      </c>
      <c r="D1452" s="1347"/>
      <c r="E1452" s="1347"/>
      <c r="F1452" s="1347"/>
      <c r="G1452" s="1347"/>
      <c r="H1452" s="1347"/>
      <c r="I1452" s="1347"/>
      <c r="J1452" s="1347"/>
      <c r="K1452" s="1348"/>
      <c r="L1452" s="1347"/>
      <c r="M1452" s="1347"/>
      <c r="N1452" s="1347"/>
      <c r="O1452" s="1347"/>
      <c r="P1452" s="1347"/>
      <c r="Q1452" s="1266"/>
      <c r="R1452" s="1266"/>
      <c r="S1452" s="1266"/>
      <c r="T1452" s="1266"/>
      <c r="U1452" s="1266"/>
      <c r="V1452" s="1266"/>
      <c r="W1452" s="1267"/>
      <c r="X1452" s="1266"/>
      <c r="Y1452" s="1266"/>
      <c r="Z1452" s="1266"/>
      <c r="AA1452" s="1266"/>
      <c r="AB1452" s="1266"/>
      <c r="AC1452" s="1690"/>
    </row>
    <row r="1453" spans="1:29" s="1255" customFormat="1" ht="15" customHeight="1" x14ac:dyDescent="0.25">
      <c r="A1453" s="1689"/>
      <c r="B1453" s="1689">
        <v>1</v>
      </c>
      <c r="C1453" s="1694" t="s">
        <v>157</v>
      </c>
      <c r="D1453" s="1695">
        <v>340</v>
      </c>
      <c r="E1453" s="1696">
        <v>15</v>
      </c>
      <c r="F1453" s="1171">
        <f>ROUND(E1453/12*$C$3,0)</f>
        <v>8</v>
      </c>
      <c r="G1453" s="1396">
        <v>18</v>
      </c>
      <c r="H1453" s="1171">
        <f>G1453/F1453*100</f>
        <v>225</v>
      </c>
      <c r="I1453" s="1396">
        <v>16</v>
      </c>
      <c r="J1453" s="1398">
        <f>M1453/G1453</f>
        <v>15.944444444444445</v>
      </c>
      <c r="K1453" s="1697">
        <f>ROUND(E1453*I1453,0)</f>
        <v>240</v>
      </c>
      <c r="L1453" s="1698">
        <f>ROUND(F1453*I1453,0)</f>
        <v>128</v>
      </c>
      <c r="M1453" s="1396">
        <v>287</v>
      </c>
      <c r="N1453" s="1698">
        <f>M1453/L1453*100</f>
        <v>224.21875</v>
      </c>
      <c r="O1453" s="1396">
        <f>ROUND(K1453/D1453,0)</f>
        <v>1</v>
      </c>
      <c r="P1453" s="1696">
        <f t="shared" ref="P1453" si="766">M1453/$C$3*12/O1453</f>
        <v>574</v>
      </c>
      <c r="Q1453" s="1401"/>
      <c r="R1453" s="1401"/>
      <c r="S1453" s="1401"/>
      <c r="T1453" s="1401"/>
      <c r="U1453" s="1401"/>
      <c r="V1453" s="1401"/>
      <c r="W1453" s="1699"/>
      <c r="X1453" s="1401"/>
      <c r="Y1453" s="1401"/>
      <c r="Z1453" s="1401"/>
      <c r="AA1453" s="1401"/>
      <c r="AB1453" s="1401"/>
      <c r="AC1453" s="1690"/>
    </row>
    <row r="1454" spans="1:29" s="1255" customFormat="1" ht="15" customHeight="1" thickBot="1" x14ac:dyDescent="0.3">
      <c r="A1454" s="1689"/>
      <c r="B1454" s="1689">
        <v>1</v>
      </c>
      <c r="C1454" s="1700" t="s">
        <v>7</v>
      </c>
      <c r="D1454" s="1701"/>
      <c r="E1454" s="1702">
        <f>SUM(E1453)</f>
        <v>15</v>
      </c>
      <c r="F1454" s="1702">
        <f>SUM(F1453)</f>
        <v>8</v>
      </c>
      <c r="G1454" s="1702">
        <f>SUM(G1453)</f>
        <v>18</v>
      </c>
      <c r="H1454" s="1703">
        <f>G1454/F1454*100</f>
        <v>225</v>
      </c>
      <c r="I1454" s="1704">
        <f>SUM(I1453)</f>
        <v>16</v>
      </c>
      <c r="J1454" s="1702">
        <f>M1454/G1454</f>
        <v>15.944444444444445</v>
      </c>
      <c r="K1454" s="1705">
        <f>SUM(K1453)</f>
        <v>240</v>
      </c>
      <c r="L1454" s="1702">
        <f>SUM(L1453)</f>
        <v>128</v>
      </c>
      <c r="M1454" s="1702">
        <f>SUM(M1453)</f>
        <v>287</v>
      </c>
      <c r="N1454" s="1702">
        <f>M1454/L1454*100</f>
        <v>224.21875</v>
      </c>
      <c r="O1454" s="1702">
        <f>SUM(O1453)</f>
        <v>1</v>
      </c>
      <c r="P1454" s="1702">
        <f>SUM(P1453)</f>
        <v>574</v>
      </c>
      <c r="Q1454" s="1275">
        <v>1177.3979817599998</v>
      </c>
      <c r="R1454" s="1275">
        <v>1177.3979817599998</v>
      </c>
      <c r="S1454" s="1275">
        <v>1177.3979817599998</v>
      </c>
      <c r="T1454" s="1275">
        <v>1177.3979817599998</v>
      </c>
      <c r="U1454" s="1275">
        <v>1177.3979817599998</v>
      </c>
      <c r="V1454" s="1275">
        <v>475.72606969999998</v>
      </c>
      <c r="W1454" s="1276">
        <f>Q1454/12*$C$3+(R1454-Q1454)/11*5+(S1454-R1454)/10*4+(T1454-S1454)/9*3+(U1454-T1454)/8*2+(V1454-U1454)/7*1</f>
        <v>488.46014629999991</v>
      </c>
      <c r="X1454" s="1275">
        <f>AB1454-AA1454-Y1454</f>
        <v>360.90179999999998</v>
      </c>
      <c r="Y1454" s="1275"/>
      <c r="Z1454" s="1275">
        <f>X1454-W1454</f>
        <v>-127.55834629999993</v>
      </c>
      <c r="AA1454" s="1275">
        <v>0</v>
      </c>
      <c r="AB1454" s="1275">
        <v>360.90179999999998</v>
      </c>
      <c r="AC1454" s="1690"/>
    </row>
    <row r="1455" spans="1:29" s="1255" customFormat="1" ht="15" customHeight="1" thickBot="1" x14ac:dyDescent="0.3">
      <c r="A1455" s="1689"/>
      <c r="B1455" s="1689">
        <v>1</v>
      </c>
      <c r="C1455" s="1706" t="s">
        <v>17</v>
      </c>
      <c r="D1455" s="1707"/>
      <c r="E1455" s="1708"/>
      <c r="F1455" s="1708"/>
      <c r="G1455" s="1708"/>
      <c r="H1455" s="1709"/>
      <c r="I1455" s="1708"/>
      <c r="J1455" s="1708"/>
      <c r="K1455" s="1710"/>
      <c r="L1455" s="1708"/>
      <c r="M1455" s="1708"/>
      <c r="N1455" s="1710"/>
      <c r="O1455" s="1710"/>
      <c r="P1455" s="1710"/>
      <c r="Q1455" s="1379">
        <f t="shared" ref="Q1455:W1455" si="767">SUM(Q1454)</f>
        <v>1177.3979817599998</v>
      </c>
      <c r="R1455" s="1379">
        <f t="shared" ref="R1455:S1455" si="768">SUM(R1454)</f>
        <v>1177.3979817599998</v>
      </c>
      <c r="S1455" s="1379">
        <f t="shared" si="768"/>
        <v>1177.3979817599998</v>
      </c>
      <c r="T1455" s="1379">
        <f t="shared" ref="T1455:U1455" si="769">SUM(T1454)</f>
        <v>1177.3979817599998</v>
      </c>
      <c r="U1455" s="1379">
        <f t="shared" si="769"/>
        <v>1177.3979817599998</v>
      </c>
      <c r="V1455" s="1379">
        <f t="shared" ref="V1455" si="770">SUM(V1454)</f>
        <v>475.72606969999998</v>
      </c>
      <c r="W1455" s="1380">
        <f t="shared" si="767"/>
        <v>488.46014629999991</v>
      </c>
      <c r="X1455" s="1379">
        <f>SUM(X1454)</f>
        <v>360.90179999999998</v>
      </c>
      <c r="Y1455" s="1379"/>
      <c r="Z1455" s="1379">
        <f>SUM(Z1454)</f>
        <v>-127.55834629999993</v>
      </c>
      <c r="AA1455" s="1379">
        <f>SUM(AA1454)</f>
        <v>0</v>
      </c>
      <c r="AB1455" s="1379">
        <f>SUM(AB1454)</f>
        <v>360.90179999999998</v>
      </c>
      <c r="AC1455" s="1690"/>
    </row>
    <row r="1456" spans="1:29" x14ac:dyDescent="0.25">
      <c r="A1456" s="813">
        <v>1</v>
      </c>
      <c r="B1456" s="813">
        <v>1</v>
      </c>
      <c r="C1456" s="1643" t="s">
        <v>233</v>
      </c>
      <c r="D1456" s="1643"/>
      <c r="E1456" s="1668"/>
      <c r="F1456" s="1668"/>
      <c r="G1456" s="1668"/>
      <c r="H1456" s="1668"/>
      <c r="I1456" s="1682"/>
      <c r="J1456" s="1682"/>
      <c r="K1456" s="1668"/>
      <c r="L1456" s="1668"/>
      <c r="M1456" s="1668"/>
      <c r="N1456" s="1668"/>
      <c r="O1456" s="1668"/>
      <c r="P1456" s="1668"/>
      <c r="Q1456" s="1599">
        <f t="shared" ref="Q1456:V1456" si="771">Q1449+Q1455</f>
        <v>249023.66498192213</v>
      </c>
      <c r="R1456" s="1599">
        <f t="shared" si="771"/>
        <v>249023.66498192213</v>
      </c>
      <c r="S1456" s="1599">
        <f t="shared" si="771"/>
        <v>249023.66498192213</v>
      </c>
      <c r="T1456" s="1599">
        <f t="shared" si="771"/>
        <v>249023.66498192213</v>
      </c>
      <c r="U1456" s="1599">
        <f t="shared" si="771"/>
        <v>249023.66498192213</v>
      </c>
      <c r="V1456" s="1599">
        <f t="shared" si="771"/>
        <v>245223.55067218075</v>
      </c>
      <c r="W1456" s="1855">
        <f t="shared" ref="W1456:AB1456" si="772">W1449+W1455</f>
        <v>122631.79901814087</v>
      </c>
      <c r="X1456" s="1599">
        <f t="shared" si="772"/>
        <v>119929.68842999991</v>
      </c>
      <c r="Y1456" s="1599">
        <f t="shared" ref="Y1456" si="773">Y1449+Y1455</f>
        <v>-390.59073000000001</v>
      </c>
      <c r="Z1456" s="1599">
        <f t="shared" si="772"/>
        <v>-2702.1105881409726</v>
      </c>
      <c r="AA1456" s="1599">
        <f t="shared" si="772"/>
        <v>-1981.68173</v>
      </c>
      <c r="AB1456" s="1599">
        <f t="shared" si="772"/>
        <v>117557.4159699999</v>
      </c>
    </row>
    <row r="1457" spans="1:268" ht="29.25" x14ac:dyDescent="0.25">
      <c r="A1457" s="813">
        <v>1</v>
      </c>
      <c r="B1457" s="813">
        <v>1</v>
      </c>
      <c r="C1457" s="1509" t="s">
        <v>93</v>
      </c>
      <c r="D1457" s="1509"/>
      <c r="E1457" s="1499">
        <f>E1454+E1407</f>
        <v>2946</v>
      </c>
      <c r="F1457" s="1499">
        <f t="shared" ref="F1457:G1457" si="774">F1454+F1407</f>
        <v>1473.5</v>
      </c>
      <c r="G1457" s="1499">
        <f t="shared" si="774"/>
        <v>1680</v>
      </c>
      <c r="H1457" s="1499">
        <f>G1457/F1457*100</f>
        <v>114.01425178147268</v>
      </c>
      <c r="I1457" s="1299">
        <f>SUM(K1457/E1457)</f>
        <v>9.3927359131025128</v>
      </c>
      <c r="J1457" s="1299">
        <f>M1457/G1457</f>
        <v>8.9833333333333325</v>
      </c>
      <c r="K1457" s="1499">
        <f t="shared" ref="K1457:M1457" si="775">K1454+K1407</f>
        <v>27671</v>
      </c>
      <c r="L1457" s="1499">
        <f t="shared" si="775"/>
        <v>13844</v>
      </c>
      <c r="M1457" s="1499">
        <f t="shared" si="775"/>
        <v>15092</v>
      </c>
      <c r="N1457" s="1296">
        <f>M1457/L1457*100</f>
        <v>109.01473562554176</v>
      </c>
      <c r="O1457" s="1499">
        <f>O1454+O1407</f>
        <v>84.004780649633588</v>
      </c>
      <c r="P1457" s="1296">
        <f>M1457/$C$3*12/O1457</f>
        <v>359.31288394039342</v>
      </c>
      <c r="Q1457" s="1499">
        <f t="shared" ref="Q1457:V1457" si="776">Q1455+Q1407</f>
        <v>110237.46332860802</v>
      </c>
      <c r="R1457" s="1499">
        <f t="shared" si="776"/>
        <v>110237.46332860802</v>
      </c>
      <c r="S1457" s="1499">
        <f t="shared" si="776"/>
        <v>110237.46332860802</v>
      </c>
      <c r="T1457" s="1499">
        <f t="shared" si="776"/>
        <v>110237.46332860802</v>
      </c>
      <c r="U1457" s="1499">
        <f t="shared" si="776"/>
        <v>110237.46332860802</v>
      </c>
      <c r="V1457" s="1499">
        <f t="shared" si="776"/>
        <v>94540.710886440022</v>
      </c>
      <c r="W1457" s="1882">
        <f t="shared" ref="W1457:AB1457" si="777">W1455+W1407</f>
        <v>52876.338458280006</v>
      </c>
      <c r="X1457" s="1499">
        <f t="shared" si="777"/>
        <v>52516.950259999903</v>
      </c>
      <c r="Y1457" s="1499">
        <f t="shared" ref="Y1457" si="778">Y1455+Y1407</f>
        <v>-390.59073000000001</v>
      </c>
      <c r="Z1457" s="1499">
        <f t="shared" si="777"/>
        <v>-359.38819828010276</v>
      </c>
      <c r="AA1457" s="1499">
        <f t="shared" si="777"/>
        <v>-1810.6474700000001</v>
      </c>
      <c r="AB1457" s="1499">
        <f t="shared" si="777"/>
        <v>50315.712059999896</v>
      </c>
    </row>
    <row r="1458" spans="1:268" x14ac:dyDescent="0.25">
      <c r="C1458" s="1293" t="s">
        <v>283</v>
      </c>
      <c r="D1458" s="1509"/>
      <c r="E1458" s="1499">
        <f>E1454</f>
        <v>15</v>
      </c>
      <c r="F1458" s="1499">
        <f t="shared" ref="F1458:AB1458" si="779">F1454</f>
        <v>8</v>
      </c>
      <c r="G1458" s="1499">
        <f t="shared" si="779"/>
        <v>18</v>
      </c>
      <c r="H1458" s="1499">
        <f t="shared" si="779"/>
        <v>225</v>
      </c>
      <c r="I1458" s="1499">
        <f t="shared" si="779"/>
        <v>16</v>
      </c>
      <c r="J1458" s="1499">
        <f t="shared" si="779"/>
        <v>15.944444444444445</v>
      </c>
      <c r="K1458" s="1499">
        <f t="shared" si="779"/>
        <v>240</v>
      </c>
      <c r="L1458" s="1499">
        <f t="shared" si="779"/>
        <v>128</v>
      </c>
      <c r="M1458" s="1499">
        <f t="shared" si="779"/>
        <v>287</v>
      </c>
      <c r="N1458" s="1499">
        <f t="shared" si="779"/>
        <v>224.21875</v>
      </c>
      <c r="O1458" s="1499">
        <f t="shared" si="779"/>
        <v>1</v>
      </c>
      <c r="P1458" s="1499">
        <f t="shared" si="779"/>
        <v>574</v>
      </c>
      <c r="Q1458" s="1499">
        <f t="shared" si="779"/>
        <v>1177.3979817599998</v>
      </c>
      <c r="R1458" s="1499">
        <f t="shared" ref="R1458:S1458" si="780">R1454</f>
        <v>1177.3979817599998</v>
      </c>
      <c r="S1458" s="1499">
        <f t="shared" si="780"/>
        <v>1177.3979817599998</v>
      </c>
      <c r="T1458" s="1499">
        <f t="shared" ref="T1458:U1458" si="781">T1454</f>
        <v>1177.3979817599998</v>
      </c>
      <c r="U1458" s="1499">
        <f t="shared" si="781"/>
        <v>1177.3979817599998</v>
      </c>
      <c r="V1458" s="1499">
        <f t="shared" ref="V1458" si="782">V1454</f>
        <v>475.72606969999998</v>
      </c>
      <c r="W1458" s="1882">
        <f t="shared" si="779"/>
        <v>488.46014629999991</v>
      </c>
      <c r="X1458" s="1499">
        <f t="shared" si="779"/>
        <v>360.90179999999998</v>
      </c>
      <c r="Y1458" s="1499"/>
      <c r="Z1458" s="1499">
        <f t="shared" si="779"/>
        <v>-127.55834629999993</v>
      </c>
      <c r="AA1458" s="1499">
        <f t="shared" si="779"/>
        <v>0</v>
      </c>
      <c r="AB1458" s="1499">
        <f t="shared" si="779"/>
        <v>360.90179999999998</v>
      </c>
    </row>
    <row r="1459" spans="1:268" s="867" customFormat="1" ht="20.100000000000001" customHeight="1" x14ac:dyDescent="0.25">
      <c r="A1459" s="813">
        <v>1</v>
      </c>
      <c r="B1459" s="813">
        <v>1</v>
      </c>
      <c r="C1459" s="1488" t="s">
        <v>308</v>
      </c>
      <c r="D1459" s="1300"/>
      <c r="E1459" s="1301"/>
      <c r="F1459" s="1301"/>
      <c r="G1459" s="1301"/>
      <c r="H1459" s="1301"/>
      <c r="I1459" s="1603"/>
      <c r="J1459" s="1603"/>
      <c r="K1459" s="1604"/>
      <c r="L1459" s="1604"/>
      <c r="M1459" s="1604"/>
      <c r="N1459" s="1604"/>
      <c r="O1459" s="1604"/>
      <c r="P1459" s="1604"/>
      <c r="Q1459" s="1634"/>
      <c r="R1459" s="1634"/>
      <c r="S1459" s="1634"/>
      <c r="T1459" s="1634"/>
      <c r="U1459" s="1634"/>
      <c r="V1459" s="1634"/>
      <c r="W1459" s="1888"/>
      <c r="X1459" s="1634"/>
      <c r="Y1459" s="1634"/>
      <c r="Z1459" s="1634"/>
      <c r="AA1459" s="1683"/>
      <c r="AB1459" s="1634"/>
      <c r="AC1459" s="842"/>
      <c r="AD1459" s="258"/>
      <c r="AE1459" s="258"/>
      <c r="AF1459" s="258"/>
      <c r="AG1459" s="258"/>
      <c r="AH1459" s="258"/>
      <c r="AI1459" s="258"/>
      <c r="AJ1459" s="258"/>
      <c r="AK1459" s="258"/>
      <c r="AL1459" s="258"/>
      <c r="AM1459" s="258"/>
      <c r="AN1459" s="258"/>
      <c r="AO1459" s="258"/>
      <c r="AP1459" s="258"/>
      <c r="AQ1459" s="258"/>
      <c r="AR1459" s="258"/>
      <c r="AS1459" s="258"/>
      <c r="AT1459" s="258"/>
      <c r="AU1459" s="258"/>
      <c r="AV1459" s="258"/>
      <c r="AW1459" s="258"/>
      <c r="AX1459" s="258"/>
      <c r="AY1459" s="258"/>
      <c r="AZ1459" s="258"/>
      <c r="BA1459" s="258"/>
      <c r="BB1459" s="258"/>
      <c r="BC1459" s="258"/>
      <c r="BD1459" s="258"/>
      <c r="BE1459" s="258"/>
      <c r="BF1459" s="258"/>
      <c r="BG1459" s="258"/>
      <c r="BH1459" s="258"/>
      <c r="BI1459" s="258"/>
      <c r="BJ1459" s="258"/>
      <c r="BK1459" s="258"/>
      <c r="BL1459" s="258"/>
      <c r="BM1459" s="258"/>
      <c r="BN1459" s="258"/>
      <c r="BO1459" s="258"/>
      <c r="BP1459" s="258"/>
      <c r="BQ1459" s="258"/>
      <c r="BR1459" s="258"/>
      <c r="BS1459" s="258"/>
      <c r="BT1459" s="258"/>
      <c r="BU1459" s="258"/>
      <c r="BV1459" s="258"/>
      <c r="BW1459" s="258"/>
      <c r="BX1459" s="258"/>
      <c r="BY1459" s="258"/>
      <c r="BZ1459" s="258"/>
      <c r="CA1459" s="258"/>
      <c r="CB1459" s="258"/>
      <c r="CC1459" s="258"/>
      <c r="CD1459" s="258"/>
      <c r="CE1459" s="258"/>
      <c r="CF1459" s="258"/>
      <c r="CG1459" s="258"/>
      <c r="CH1459" s="258"/>
      <c r="CI1459" s="258"/>
      <c r="CJ1459" s="258"/>
      <c r="CK1459" s="258"/>
      <c r="CL1459" s="258"/>
      <c r="CM1459" s="258"/>
      <c r="CN1459" s="258"/>
      <c r="CO1459" s="258"/>
      <c r="CP1459" s="258"/>
      <c r="CQ1459" s="258"/>
      <c r="CR1459" s="258"/>
      <c r="CS1459" s="258"/>
      <c r="CT1459" s="258"/>
      <c r="CU1459" s="258"/>
      <c r="CV1459" s="258"/>
      <c r="CW1459" s="258"/>
      <c r="CX1459" s="258"/>
      <c r="CY1459" s="258"/>
      <c r="CZ1459" s="258"/>
      <c r="DA1459" s="258"/>
      <c r="DB1459" s="258"/>
      <c r="DC1459" s="258"/>
      <c r="DD1459" s="258"/>
      <c r="DE1459" s="258"/>
      <c r="DF1459" s="258"/>
      <c r="DG1459" s="258"/>
      <c r="DH1459" s="258"/>
      <c r="DI1459" s="258"/>
      <c r="DJ1459" s="258"/>
      <c r="DK1459" s="258"/>
      <c r="DL1459" s="258"/>
      <c r="DM1459" s="258"/>
      <c r="DN1459" s="258"/>
      <c r="DO1459" s="258"/>
      <c r="DP1459" s="258"/>
      <c r="DQ1459" s="258"/>
      <c r="DR1459" s="258"/>
      <c r="DS1459" s="258"/>
      <c r="DT1459" s="258"/>
      <c r="DU1459" s="258"/>
      <c r="DV1459" s="258"/>
      <c r="DW1459" s="258"/>
      <c r="DX1459" s="258"/>
      <c r="DY1459" s="258"/>
      <c r="DZ1459" s="258"/>
      <c r="EA1459" s="258"/>
      <c r="EB1459" s="258"/>
      <c r="EC1459" s="258"/>
      <c r="ED1459" s="258"/>
      <c r="EE1459" s="258"/>
      <c r="EF1459" s="258"/>
      <c r="EG1459" s="258"/>
      <c r="EH1459" s="258"/>
      <c r="EI1459" s="258"/>
      <c r="EJ1459" s="258"/>
      <c r="EK1459" s="258"/>
      <c r="EL1459" s="258"/>
      <c r="EM1459" s="258"/>
      <c r="EN1459" s="258"/>
      <c r="EO1459" s="258"/>
      <c r="EP1459" s="258"/>
      <c r="EQ1459" s="258"/>
      <c r="ER1459" s="258"/>
      <c r="ES1459" s="258"/>
      <c r="ET1459" s="258"/>
      <c r="EU1459" s="258"/>
      <c r="EV1459" s="258"/>
      <c r="EW1459" s="258"/>
      <c r="EX1459" s="258"/>
      <c r="EY1459" s="258"/>
      <c r="EZ1459" s="258"/>
      <c r="FA1459" s="258"/>
      <c r="FB1459" s="258"/>
      <c r="FC1459" s="258"/>
      <c r="FD1459" s="258"/>
      <c r="FE1459" s="258"/>
      <c r="FF1459" s="258"/>
      <c r="FG1459" s="258"/>
      <c r="FH1459" s="258"/>
      <c r="FI1459" s="258"/>
      <c r="FJ1459" s="258"/>
      <c r="FK1459" s="258"/>
      <c r="FL1459" s="258"/>
      <c r="FM1459" s="258"/>
      <c r="FN1459" s="258"/>
      <c r="FO1459" s="258"/>
      <c r="FP1459" s="258"/>
      <c r="FQ1459" s="258"/>
      <c r="FR1459" s="258"/>
      <c r="FS1459" s="258"/>
      <c r="FT1459" s="258"/>
      <c r="FU1459" s="258"/>
      <c r="FV1459" s="258"/>
      <c r="FW1459" s="258"/>
      <c r="FX1459" s="258"/>
      <c r="FY1459" s="258"/>
      <c r="FZ1459" s="258"/>
      <c r="GA1459" s="258"/>
      <c r="GB1459" s="258"/>
      <c r="GC1459" s="258"/>
      <c r="GD1459" s="258"/>
      <c r="GE1459" s="258"/>
      <c r="GF1459" s="258"/>
      <c r="GG1459" s="258"/>
      <c r="GH1459" s="258"/>
      <c r="GI1459" s="258"/>
      <c r="GJ1459" s="258"/>
      <c r="GK1459" s="258"/>
      <c r="GL1459" s="258"/>
      <c r="GM1459" s="258"/>
      <c r="GN1459" s="258"/>
      <c r="GO1459" s="258"/>
      <c r="GP1459" s="258"/>
      <c r="GQ1459" s="258"/>
      <c r="GR1459" s="258"/>
      <c r="GS1459" s="258"/>
      <c r="GT1459" s="258"/>
      <c r="GU1459" s="258"/>
      <c r="GV1459" s="258"/>
      <c r="GW1459" s="258"/>
      <c r="GX1459" s="258"/>
      <c r="GY1459" s="258"/>
      <c r="GZ1459" s="258"/>
      <c r="HA1459" s="258"/>
      <c r="HB1459" s="258"/>
      <c r="HC1459" s="258"/>
      <c r="HD1459" s="258"/>
      <c r="HE1459" s="258"/>
      <c r="HF1459" s="258"/>
      <c r="HG1459" s="258"/>
      <c r="HH1459" s="258"/>
      <c r="HI1459" s="258"/>
      <c r="HJ1459" s="258"/>
      <c r="HK1459" s="258"/>
      <c r="HL1459" s="258"/>
      <c r="HM1459" s="258"/>
      <c r="HN1459" s="258"/>
      <c r="HO1459" s="258"/>
      <c r="HP1459" s="258"/>
      <c r="HQ1459" s="258"/>
      <c r="HR1459" s="258"/>
      <c r="HS1459" s="258"/>
      <c r="HT1459" s="258"/>
      <c r="HU1459" s="258"/>
      <c r="HV1459" s="258"/>
      <c r="HW1459" s="258"/>
      <c r="HX1459" s="258"/>
      <c r="HY1459" s="258"/>
      <c r="HZ1459" s="258"/>
      <c r="IA1459" s="258"/>
      <c r="IB1459" s="258"/>
      <c r="IC1459" s="258"/>
      <c r="ID1459" s="258"/>
      <c r="IE1459" s="258"/>
      <c r="IF1459" s="258"/>
      <c r="IG1459" s="258"/>
      <c r="IH1459" s="258"/>
      <c r="II1459" s="258"/>
      <c r="IJ1459" s="258"/>
      <c r="IK1459" s="258"/>
      <c r="IL1459" s="258"/>
      <c r="IM1459" s="258"/>
      <c r="IN1459" s="258"/>
      <c r="IO1459" s="258"/>
      <c r="IP1459" s="258"/>
      <c r="IQ1459" s="258"/>
      <c r="IR1459" s="258"/>
      <c r="IS1459" s="258"/>
      <c r="IT1459" s="258"/>
      <c r="IU1459" s="258"/>
      <c r="IV1459" s="258"/>
      <c r="IW1459" s="258"/>
      <c r="IX1459" s="258"/>
      <c r="IY1459" s="258"/>
      <c r="IZ1459" s="258"/>
      <c r="JA1459" s="258"/>
      <c r="JB1459" s="258"/>
      <c r="JC1459" s="258"/>
      <c r="JD1459" s="258"/>
      <c r="JE1459" s="258"/>
      <c r="JF1459" s="258"/>
      <c r="JG1459" s="258"/>
      <c r="JH1459" s="258"/>
    </row>
    <row r="1460" spans="1:268" s="867" customFormat="1" ht="20.100000000000001" customHeight="1" x14ac:dyDescent="0.25">
      <c r="A1460" s="813">
        <v>1</v>
      </c>
      <c r="B1460" s="813">
        <v>1</v>
      </c>
      <c r="C1460" s="1300" t="s">
        <v>202</v>
      </c>
      <c r="D1460" s="1300"/>
      <c r="E1460" s="1301">
        <f t="shared" ref="E1460:H1483" si="783">E1410</f>
        <v>20550</v>
      </c>
      <c r="F1460" s="1301">
        <f t="shared" si="783"/>
        <v>10275</v>
      </c>
      <c r="G1460" s="1301">
        <f t="shared" si="783"/>
        <v>5968</v>
      </c>
      <c r="H1460" s="1499">
        <f t="shared" si="783"/>
        <v>58.082725060827258</v>
      </c>
      <c r="I1460" s="1603"/>
      <c r="J1460" s="1603"/>
      <c r="K1460" s="1604"/>
      <c r="L1460" s="1604"/>
      <c r="M1460" s="1604"/>
      <c r="N1460" s="1604"/>
      <c r="O1460" s="1604"/>
      <c r="P1460" s="1604"/>
      <c r="Q1460" s="1634"/>
      <c r="R1460" s="1634"/>
      <c r="S1460" s="1634"/>
      <c r="T1460" s="1634"/>
      <c r="U1460" s="1634"/>
      <c r="V1460" s="1634"/>
      <c r="W1460" s="1909"/>
      <c r="X1460" s="1634"/>
      <c r="Y1460" s="1634"/>
      <c r="Z1460" s="1634"/>
      <c r="AA1460" s="1683"/>
      <c r="AB1460" s="1634"/>
      <c r="AC1460" s="842"/>
      <c r="AD1460" s="258"/>
      <c r="AE1460" s="258"/>
      <c r="AF1460" s="258"/>
      <c r="AG1460" s="258"/>
      <c r="AH1460" s="258"/>
      <c r="AI1460" s="258"/>
      <c r="AJ1460" s="258"/>
      <c r="AK1460" s="258"/>
      <c r="AL1460" s="258"/>
      <c r="AM1460" s="258"/>
      <c r="AN1460" s="258"/>
      <c r="AO1460" s="258"/>
      <c r="AP1460" s="258"/>
      <c r="AQ1460" s="258"/>
      <c r="AR1460" s="258"/>
      <c r="AS1460" s="258"/>
      <c r="AT1460" s="258"/>
      <c r="AU1460" s="258"/>
      <c r="AV1460" s="258"/>
      <c r="AW1460" s="258"/>
      <c r="AX1460" s="258"/>
      <c r="AY1460" s="258"/>
      <c r="AZ1460" s="258"/>
      <c r="BA1460" s="258"/>
      <c r="BB1460" s="258"/>
      <c r="BC1460" s="258"/>
      <c r="BD1460" s="258"/>
      <c r="BE1460" s="258"/>
      <c r="BF1460" s="258"/>
      <c r="BG1460" s="258"/>
      <c r="BH1460" s="258"/>
      <c r="BI1460" s="258"/>
      <c r="BJ1460" s="258"/>
      <c r="BK1460" s="258"/>
      <c r="BL1460" s="258"/>
      <c r="BM1460" s="258"/>
      <c r="BN1460" s="258"/>
      <c r="BO1460" s="258"/>
      <c r="BP1460" s="258"/>
      <c r="BQ1460" s="258"/>
      <c r="BR1460" s="258"/>
      <c r="BS1460" s="258"/>
      <c r="BT1460" s="258"/>
      <c r="BU1460" s="258"/>
      <c r="BV1460" s="258"/>
      <c r="BW1460" s="258"/>
      <c r="BX1460" s="258"/>
      <c r="BY1460" s="258"/>
      <c r="BZ1460" s="258"/>
      <c r="CA1460" s="258"/>
      <c r="CB1460" s="258"/>
      <c r="CC1460" s="258"/>
      <c r="CD1460" s="258"/>
      <c r="CE1460" s="258"/>
      <c r="CF1460" s="258"/>
      <c r="CG1460" s="258"/>
      <c r="CH1460" s="258"/>
      <c r="CI1460" s="258"/>
      <c r="CJ1460" s="258"/>
      <c r="CK1460" s="258"/>
      <c r="CL1460" s="258"/>
      <c r="CM1460" s="258"/>
      <c r="CN1460" s="258"/>
      <c r="CO1460" s="258"/>
      <c r="CP1460" s="258"/>
      <c r="CQ1460" s="258"/>
      <c r="CR1460" s="258"/>
      <c r="CS1460" s="258"/>
      <c r="CT1460" s="258"/>
      <c r="CU1460" s="258"/>
      <c r="CV1460" s="258"/>
      <c r="CW1460" s="258"/>
      <c r="CX1460" s="258"/>
      <c r="CY1460" s="258"/>
      <c r="CZ1460" s="258"/>
      <c r="DA1460" s="258"/>
      <c r="DB1460" s="258"/>
      <c r="DC1460" s="258"/>
      <c r="DD1460" s="258"/>
      <c r="DE1460" s="258"/>
      <c r="DF1460" s="258"/>
      <c r="DG1460" s="258"/>
      <c r="DH1460" s="258"/>
      <c r="DI1460" s="258"/>
      <c r="DJ1460" s="258"/>
      <c r="DK1460" s="258"/>
      <c r="DL1460" s="258"/>
      <c r="DM1460" s="258"/>
      <c r="DN1460" s="258"/>
      <c r="DO1460" s="258"/>
      <c r="DP1460" s="258"/>
      <c r="DQ1460" s="258"/>
      <c r="DR1460" s="258"/>
      <c r="DS1460" s="258"/>
      <c r="DT1460" s="258"/>
      <c r="DU1460" s="258"/>
      <c r="DV1460" s="258"/>
      <c r="DW1460" s="258"/>
      <c r="DX1460" s="258"/>
      <c r="DY1460" s="258"/>
      <c r="DZ1460" s="258"/>
      <c r="EA1460" s="258"/>
      <c r="EB1460" s="258"/>
      <c r="EC1460" s="258"/>
      <c r="ED1460" s="258"/>
      <c r="EE1460" s="258"/>
      <c r="EF1460" s="258"/>
      <c r="EG1460" s="258"/>
      <c r="EH1460" s="258"/>
      <c r="EI1460" s="258"/>
      <c r="EJ1460" s="258"/>
      <c r="EK1460" s="258"/>
      <c r="EL1460" s="258"/>
      <c r="EM1460" s="258"/>
      <c r="EN1460" s="258"/>
      <c r="EO1460" s="258"/>
      <c r="EP1460" s="258"/>
      <c r="EQ1460" s="258"/>
      <c r="ER1460" s="258"/>
      <c r="ES1460" s="258"/>
      <c r="ET1460" s="258"/>
      <c r="EU1460" s="258"/>
      <c r="EV1460" s="258"/>
      <c r="EW1460" s="258"/>
      <c r="EX1460" s="258"/>
      <c r="EY1460" s="258"/>
      <c r="EZ1460" s="258"/>
      <c r="FA1460" s="258"/>
      <c r="FB1460" s="258"/>
      <c r="FC1460" s="258"/>
      <c r="FD1460" s="258"/>
      <c r="FE1460" s="258"/>
      <c r="FF1460" s="258"/>
      <c r="FG1460" s="258"/>
      <c r="FH1460" s="258"/>
      <c r="FI1460" s="258"/>
      <c r="FJ1460" s="258"/>
      <c r="FK1460" s="258"/>
      <c r="FL1460" s="258"/>
      <c r="FM1460" s="258"/>
      <c r="FN1460" s="258"/>
      <c r="FO1460" s="258"/>
      <c r="FP1460" s="258"/>
      <c r="FQ1460" s="258"/>
      <c r="FR1460" s="258"/>
      <c r="FS1460" s="258"/>
      <c r="FT1460" s="258"/>
      <c r="FU1460" s="258"/>
      <c r="FV1460" s="258"/>
      <c r="FW1460" s="258"/>
      <c r="FX1460" s="258"/>
      <c r="FY1460" s="258"/>
      <c r="FZ1460" s="258"/>
      <c r="GA1460" s="258"/>
      <c r="GB1460" s="258"/>
      <c r="GC1460" s="258"/>
      <c r="GD1460" s="258"/>
      <c r="GE1460" s="258"/>
      <c r="GF1460" s="258"/>
      <c r="GG1460" s="258"/>
      <c r="GH1460" s="258"/>
      <c r="GI1460" s="258"/>
      <c r="GJ1460" s="258"/>
      <c r="GK1460" s="258"/>
      <c r="GL1460" s="258"/>
      <c r="GM1460" s="258"/>
      <c r="GN1460" s="258"/>
      <c r="GO1460" s="258"/>
      <c r="GP1460" s="258"/>
      <c r="GQ1460" s="258"/>
      <c r="GR1460" s="258"/>
      <c r="GS1460" s="258"/>
      <c r="GT1460" s="258"/>
      <c r="GU1460" s="258"/>
      <c r="GV1460" s="258"/>
      <c r="GW1460" s="258"/>
      <c r="GX1460" s="258"/>
      <c r="GY1460" s="258"/>
      <c r="GZ1460" s="258"/>
      <c r="HA1460" s="258"/>
      <c r="HB1460" s="258"/>
      <c r="HC1460" s="258"/>
      <c r="HD1460" s="258"/>
      <c r="HE1460" s="258"/>
      <c r="HF1460" s="258"/>
      <c r="HG1460" s="258"/>
      <c r="HH1460" s="258"/>
      <c r="HI1460" s="258"/>
      <c r="HJ1460" s="258"/>
      <c r="HK1460" s="258"/>
      <c r="HL1460" s="258"/>
      <c r="HM1460" s="258"/>
      <c r="HN1460" s="258"/>
      <c r="HO1460" s="258"/>
      <c r="HP1460" s="258"/>
      <c r="HQ1460" s="258"/>
      <c r="HR1460" s="258"/>
      <c r="HS1460" s="258"/>
      <c r="HT1460" s="258"/>
      <c r="HU1460" s="258"/>
      <c r="HV1460" s="258"/>
      <c r="HW1460" s="258"/>
      <c r="HX1460" s="258"/>
      <c r="HY1460" s="258"/>
      <c r="HZ1460" s="258"/>
      <c r="IA1460" s="258"/>
      <c r="IB1460" s="258"/>
      <c r="IC1460" s="258"/>
      <c r="ID1460" s="258"/>
      <c r="IE1460" s="258"/>
      <c r="IF1460" s="258"/>
      <c r="IG1460" s="258"/>
      <c r="IH1460" s="258"/>
      <c r="II1460" s="258"/>
      <c r="IJ1460" s="258"/>
      <c r="IK1460" s="258"/>
      <c r="IL1460" s="258"/>
      <c r="IM1460" s="258"/>
      <c r="IN1460" s="258"/>
      <c r="IO1460" s="258"/>
      <c r="IP1460" s="258"/>
      <c r="IQ1460" s="258"/>
      <c r="IR1460" s="258"/>
      <c r="IS1460" s="258"/>
      <c r="IT1460" s="258"/>
      <c r="IU1460" s="258"/>
      <c r="IV1460" s="258"/>
      <c r="IW1460" s="258"/>
      <c r="IX1460" s="258"/>
      <c r="IY1460" s="258"/>
      <c r="IZ1460" s="258"/>
      <c r="JA1460" s="258"/>
      <c r="JB1460" s="258"/>
      <c r="JC1460" s="258"/>
      <c r="JD1460" s="258"/>
      <c r="JE1460" s="258"/>
      <c r="JF1460" s="258"/>
      <c r="JG1460" s="258"/>
      <c r="JH1460" s="258"/>
    </row>
    <row r="1461" spans="1:268" s="867" customFormat="1" ht="20.100000000000001" customHeight="1" x14ac:dyDescent="0.25">
      <c r="A1461" s="813">
        <v>1</v>
      </c>
      <c r="B1461" s="813">
        <v>1</v>
      </c>
      <c r="C1461" s="1300" t="s">
        <v>309</v>
      </c>
      <c r="D1461" s="1300"/>
      <c r="E1461" s="1301">
        <f t="shared" si="783"/>
        <v>0</v>
      </c>
      <c r="F1461" s="1301">
        <f t="shared" si="783"/>
        <v>0</v>
      </c>
      <c r="G1461" s="1301">
        <f t="shared" si="783"/>
        <v>0</v>
      </c>
      <c r="H1461" s="1499">
        <f t="shared" si="783"/>
        <v>0</v>
      </c>
      <c r="I1461" s="1603"/>
      <c r="J1461" s="1603"/>
      <c r="K1461" s="1604"/>
      <c r="L1461" s="1604"/>
      <c r="M1461" s="1604"/>
      <c r="N1461" s="1604"/>
      <c r="O1461" s="1604"/>
      <c r="P1461" s="1604"/>
      <c r="Q1461" s="1634"/>
      <c r="R1461" s="1634"/>
      <c r="S1461" s="1634"/>
      <c r="T1461" s="1634"/>
      <c r="U1461" s="1634"/>
      <c r="V1461" s="1634"/>
      <c r="W1461" s="1831"/>
      <c r="X1461" s="1634"/>
      <c r="Y1461" s="1634"/>
      <c r="Z1461" s="1634"/>
      <c r="AA1461" s="1683"/>
      <c r="AB1461" s="1634"/>
      <c r="AC1461" s="842"/>
      <c r="AD1461" s="258"/>
      <c r="AE1461" s="258"/>
      <c r="AF1461" s="258"/>
      <c r="AG1461" s="258"/>
      <c r="AH1461" s="258"/>
      <c r="AI1461" s="258"/>
      <c r="AJ1461" s="258"/>
      <c r="AK1461" s="258"/>
      <c r="AL1461" s="258"/>
      <c r="AM1461" s="258"/>
      <c r="AN1461" s="258"/>
      <c r="AO1461" s="258"/>
      <c r="AP1461" s="258"/>
      <c r="AQ1461" s="258"/>
      <c r="AR1461" s="258"/>
      <c r="AS1461" s="258"/>
      <c r="AT1461" s="258"/>
      <c r="AU1461" s="258"/>
      <c r="AV1461" s="258"/>
      <c r="AW1461" s="258"/>
      <c r="AX1461" s="258"/>
      <c r="AY1461" s="258"/>
      <c r="AZ1461" s="258"/>
      <c r="BA1461" s="258"/>
      <c r="BB1461" s="258"/>
      <c r="BC1461" s="258"/>
      <c r="BD1461" s="258"/>
      <c r="BE1461" s="258"/>
      <c r="BF1461" s="258"/>
      <c r="BG1461" s="258"/>
      <c r="BH1461" s="258"/>
      <c r="BI1461" s="258"/>
      <c r="BJ1461" s="258"/>
      <c r="BK1461" s="258"/>
      <c r="BL1461" s="258"/>
      <c r="BM1461" s="258"/>
      <c r="BN1461" s="258"/>
      <c r="BO1461" s="258"/>
      <c r="BP1461" s="258"/>
      <c r="BQ1461" s="258"/>
      <c r="BR1461" s="258"/>
      <c r="BS1461" s="258"/>
      <c r="BT1461" s="258"/>
      <c r="BU1461" s="258"/>
      <c r="BV1461" s="258"/>
      <c r="BW1461" s="258"/>
      <c r="BX1461" s="258"/>
      <c r="BY1461" s="258"/>
      <c r="BZ1461" s="258"/>
      <c r="CA1461" s="258"/>
      <c r="CB1461" s="258"/>
      <c r="CC1461" s="258"/>
      <c r="CD1461" s="258"/>
      <c r="CE1461" s="258"/>
      <c r="CF1461" s="258"/>
      <c r="CG1461" s="258"/>
      <c r="CH1461" s="258"/>
      <c r="CI1461" s="258"/>
      <c r="CJ1461" s="258"/>
      <c r="CK1461" s="258"/>
      <c r="CL1461" s="258"/>
      <c r="CM1461" s="258"/>
      <c r="CN1461" s="258"/>
      <c r="CO1461" s="258"/>
      <c r="CP1461" s="258"/>
      <c r="CQ1461" s="258"/>
      <c r="CR1461" s="258"/>
      <c r="CS1461" s="258"/>
      <c r="CT1461" s="258"/>
      <c r="CU1461" s="258"/>
      <c r="CV1461" s="258"/>
      <c r="CW1461" s="258"/>
      <c r="CX1461" s="258"/>
      <c r="CY1461" s="258"/>
      <c r="CZ1461" s="258"/>
      <c r="DA1461" s="258"/>
      <c r="DB1461" s="258"/>
      <c r="DC1461" s="258"/>
      <c r="DD1461" s="258"/>
      <c r="DE1461" s="258"/>
      <c r="DF1461" s="258"/>
      <c r="DG1461" s="258"/>
      <c r="DH1461" s="258"/>
      <c r="DI1461" s="258"/>
      <c r="DJ1461" s="258"/>
      <c r="DK1461" s="258"/>
      <c r="DL1461" s="258"/>
      <c r="DM1461" s="258"/>
      <c r="DN1461" s="258"/>
      <c r="DO1461" s="258"/>
      <c r="DP1461" s="258"/>
      <c r="DQ1461" s="258"/>
      <c r="DR1461" s="258"/>
      <c r="DS1461" s="258"/>
      <c r="DT1461" s="258"/>
      <c r="DU1461" s="258"/>
      <c r="DV1461" s="258"/>
      <c r="DW1461" s="258"/>
      <c r="DX1461" s="258"/>
      <c r="DY1461" s="258"/>
      <c r="DZ1461" s="258"/>
      <c r="EA1461" s="258"/>
      <c r="EB1461" s="258"/>
      <c r="EC1461" s="258"/>
      <c r="ED1461" s="258"/>
      <c r="EE1461" s="258"/>
      <c r="EF1461" s="258"/>
      <c r="EG1461" s="258"/>
      <c r="EH1461" s="258"/>
      <c r="EI1461" s="258"/>
      <c r="EJ1461" s="258"/>
      <c r="EK1461" s="258"/>
      <c r="EL1461" s="258"/>
      <c r="EM1461" s="258"/>
      <c r="EN1461" s="258"/>
      <c r="EO1461" s="258"/>
      <c r="EP1461" s="258"/>
      <c r="EQ1461" s="258"/>
      <c r="ER1461" s="258"/>
      <c r="ES1461" s="258"/>
      <c r="ET1461" s="258"/>
      <c r="EU1461" s="258"/>
      <c r="EV1461" s="258"/>
      <c r="EW1461" s="258"/>
      <c r="EX1461" s="258"/>
      <c r="EY1461" s="258"/>
      <c r="EZ1461" s="258"/>
      <c r="FA1461" s="258"/>
      <c r="FB1461" s="258"/>
      <c r="FC1461" s="258"/>
      <c r="FD1461" s="258"/>
      <c r="FE1461" s="258"/>
      <c r="FF1461" s="258"/>
      <c r="FG1461" s="258"/>
      <c r="FH1461" s="258"/>
      <c r="FI1461" s="258"/>
      <c r="FJ1461" s="258"/>
      <c r="FK1461" s="258"/>
      <c r="FL1461" s="258"/>
      <c r="FM1461" s="258"/>
      <c r="FN1461" s="258"/>
      <c r="FO1461" s="258"/>
      <c r="FP1461" s="258"/>
      <c r="FQ1461" s="258"/>
      <c r="FR1461" s="258"/>
      <c r="FS1461" s="258"/>
      <c r="FT1461" s="258"/>
      <c r="FU1461" s="258"/>
      <c r="FV1461" s="258"/>
      <c r="FW1461" s="258"/>
      <c r="FX1461" s="258"/>
      <c r="FY1461" s="258"/>
      <c r="FZ1461" s="258"/>
      <c r="GA1461" s="258"/>
      <c r="GB1461" s="258"/>
      <c r="GC1461" s="258"/>
      <c r="GD1461" s="258"/>
      <c r="GE1461" s="258"/>
      <c r="GF1461" s="258"/>
      <c r="GG1461" s="258"/>
      <c r="GH1461" s="258"/>
      <c r="GI1461" s="258"/>
      <c r="GJ1461" s="258"/>
      <c r="GK1461" s="258"/>
      <c r="GL1461" s="258"/>
      <c r="GM1461" s="258"/>
      <c r="GN1461" s="258"/>
      <c r="GO1461" s="258"/>
      <c r="GP1461" s="258"/>
      <c r="GQ1461" s="258"/>
      <c r="GR1461" s="258"/>
      <c r="GS1461" s="258"/>
      <c r="GT1461" s="258"/>
      <c r="GU1461" s="258"/>
      <c r="GV1461" s="258"/>
      <c r="GW1461" s="258"/>
      <c r="GX1461" s="258"/>
      <c r="GY1461" s="258"/>
      <c r="GZ1461" s="258"/>
      <c r="HA1461" s="258"/>
      <c r="HB1461" s="258"/>
      <c r="HC1461" s="258"/>
      <c r="HD1461" s="258"/>
      <c r="HE1461" s="258"/>
      <c r="HF1461" s="258"/>
      <c r="HG1461" s="258"/>
      <c r="HH1461" s="258"/>
      <c r="HI1461" s="258"/>
      <c r="HJ1461" s="258"/>
      <c r="HK1461" s="258"/>
      <c r="HL1461" s="258"/>
      <c r="HM1461" s="258"/>
      <c r="HN1461" s="258"/>
      <c r="HO1461" s="258"/>
      <c r="HP1461" s="258"/>
      <c r="HQ1461" s="258"/>
      <c r="HR1461" s="258"/>
      <c r="HS1461" s="258"/>
      <c r="HT1461" s="258"/>
      <c r="HU1461" s="258"/>
      <c r="HV1461" s="258"/>
      <c r="HW1461" s="258"/>
      <c r="HX1461" s="258"/>
      <c r="HY1461" s="258"/>
      <c r="HZ1461" s="258"/>
      <c r="IA1461" s="258"/>
      <c r="IB1461" s="258"/>
      <c r="IC1461" s="258"/>
      <c r="ID1461" s="258"/>
      <c r="IE1461" s="258"/>
      <c r="IF1461" s="258"/>
      <c r="IG1461" s="258"/>
      <c r="IH1461" s="258"/>
      <c r="II1461" s="258"/>
      <c r="IJ1461" s="258"/>
      <c r="IK1461" s="258"/>
      <c r="IL1461" s="258"/>
      <c r="IM1461" s="258"/>
      <c r="IN1461" s="258"/>
      <c r="IO1461" s="258"/>
      <c r="IP1461" s="258"/>
      <c r="IQ1461" s="258"/>
      <c r="IR1461" s="258"/>
      <c r="IS1461" s="258"/>
      <c r="IT1461" s="258"/>
      <c r="IU1461" s="258"/>
      <c r="IV1461" s="258"/>
      <c r="IW1461" s="258"/>
      <c r="IX1461" s="258"/>
      <c r="IY1461" s="258"/>
      <c r="IZ1461" s="258"/>
      <c r="JA1461" s="258"/>
      <c r="JB1461" s="258"/>
      <c r="JC1461" s="258"/>
      <c r="JD1461" s="258"/>
      <c r="JE1461" s="258"/>
      <c r="JF1461" s="258"/>
      <c r="JG1461" s="258"/>
      <c r="JH1461" s="258"/>
    </row>
    <row r="1462" spans="1:268" s="867" customFormat="1" ht="42.75" customHeight="1" x14ac:dyDescent="0.25">
      <c r="A1462" s="813"/>
      <c r="B1462" s="813"/>
      <c r="C1462" s="1300" t="s">
        <v>310</v>
      </c>
      <c r="D1462" s="1300"/>
      <c r="E1462" s="1301">
        <f t="shared" si="783"/>
        <v>6400</v>
      </c>
      <c r="F1462" s="1301">
        <f t="shared" si="783"/>
        <v>3200</v>
      </c>
      <c r="G1462" s="1301">
        <f t="shared" si="783"/>
        <v>1746</v>
      </c>
      <c r="H1462" s="1499">
        <f t="shared" si="783"/>
        <v>54.5625</v>
      </c>
      <c r="I1462" s="1603"/>
      <c r="J1462" s="1603"/>
      <c r="K1462" s="1604"/>
      <c r="L1462" s="1604"/>
      <c r="M1462" s="1604"/>
      <c r="N1462" s="1604"/>
      <c r="O1462" s="1604"/>
      <c r="P1462" s="1604"/>
      <c r="Q1462" s="1634"/>
      <c r="R1462" s="1634"/>
      <c r="S1462" s="1634"/>
      <c r="T1462" s="1634"/>
      <c r="U1462" s="1634"/>
      <c r="V1462" s="1634"/>
      <c r="W1462" s="1831"/>
      <c r="X1462" s="1634"/>
      <c r="Y1462" s="1634"/>
      <c r="Z1462" s="1634"/>
      <c r="AA1462" s="1683"/>
      <c r="AB1462" s="1634"/>
      <c r="AC1462" s="842"/>
      <c r="AD1462" s="258"/>
      <c r="AE1462" s="258"/>
      <c r="AF1462" s="258"/>
      <c r="AG1462" s="258"/>
      <c r="AH1462" s="258"/>
      <c r="AI1462" s="258"/>
      <c r="AJ1462" s="258"/>
      <c r="AK1462" s="258"/>
      <c r="AL1462" s="258"/>
      <c r="AM1462" s="258"/>
      <c r="AN1462" s="258"/>
      <c r="AO1462" s="258"/>
      <c r="AP1462" s="258"/>
      <c r="AQ1462" s="258"/>
      <c r="AR1462" s="258"/>
      <c r="AS1462" s="258"/>
      <c r="AT1462" s="258"/>
      <c r="AU1462" s="258"/>
      <c r="AV1462" s="258"/>
      <c r="AW1462" s="258"/>
      <c r="AX1462" s="258"/>
      <c r="AY1462" s="258"/>
      <c r="AZ1462" s="258"/>
      <c r="BA1462" s="258"/>
      <c r="BB1462" s="258"/>
      <c r="BC1462" s="258"/>
      <c r="BD1462" s="258"/>
      <c r="BE1462" s="258"/>
      <c r="BF1462" s="258"/>
      <c r="BG1462" s="258"/>
      <c r="BH1462" s="258"/>
      <c r="BI1462" s="258"/>
      <c r="BJ1462" s="258"/>
      <c r="BK1462" s="258"/>
      <c r="BL1462" s="258"/>
      <c r="BM1462" s="258"/>
      <c r="BN1462" s="258"/>
      <c r="BO1462" s="258"/>
      <c r="BP1462" s="258"/>
      <c r="BQ1462" s="258"/>
      <c r="BR1462" s="258"/>
      <c r="BS1462" s="258"/>
      <c r="BT1462" s="258"/>
      <c r="BU1462" s="258"/>
      <c r="BV1462" s="258"/>
      <c r="BW1462" s="258"/>
      <c r="BX1462" s="258"/>
      <c r="BY1462" s="258"/>
      <c r="BZ1462" s="258"/>
      <c r="CA1462" s="258"/>
      <c r="CB1462" s="258"/>
      <c r="CC1462" s="258"/>
      <c r="CD1462" s="258"/>
      <c r="CE1462" s="258"/>
      <c r="CF1462" s="258"/>
      <c r="CG1462" s="258"/>
      <c r="CH1462" s="258"/>
      <c r="CI1462" s="258"/>
      <c r="CJ1462" s="258"/>
      <c r="CK1462" s="258"/>
      <c r="CL1462" s="258"/>
      <c r="CM1462" s="258"/>
      <c r="CN1462" s="258"/>
      <c r="CO1462" s="258"/>
      <c r="CP1462" s="258"/>
      <c r="CQ1462" s="258"/>
      <c r="CR1462" s="258"/>
      <c r="CS1462" s="258"/>
      <c r="CT1462" s="258"/>
      <c r="CU1462" s="258"/>
      <c r="CV1462" s="258"/>
      <c r="CW1462" s="258"/>
      <c r="CX1462" s="258"/>
      <c r="CY1462" s="258"/>
      <c r="CZ1462" s="258"/>
      <c r="DA1462" s="258"/>
      <c r="DB1462" s="258"/>
      <c r="DC1462" s="258"/>
      <c r="DD1462" s="258"/>
      <c r="DE1462" s="258"/>
      <c r="DF1462" s="258"/>
      <c r="DG1462" s="258"/>
      <c r="DH1462" s="258"/>
      <c r="DI1462" s="258"/>
      <c r="DJ1462" s="258"/>
      <c r="DK1462" s="258"/>
      <c r="DL1462" s="258"/>
      <c r="DM1462" s="258"/>
      <c r="DN1462" s="258"/>
      <c r="DO1462" s="258"/>
      <c r="DP1462" s="258"/>
      <c r="DQ1462" s="258"/>
      <c r="DR1462" s="258"/>
      <c r="DS1462" s="258"/>
      <c r="DT1462" s="258"/>
      <c r="DU1462" s="258"/>
      <c r="DV1462" s="258"/>
      <c r="DW1462" s="258"/>
      <c r="DX1462" s="258"/>
      <c r="DY1462" s="258"/>
      <c r="DZ1462" s="258"/>
      <c r="EA1462" s="258"/>
      <c r="EB1462" s="258"/>
      <c r="EC1462" s="258"/>
      <c r="ED1462" s="258"/>
      <c r="EE1462" s="258"/>
      <c r="EF1462" s="258"/>
      <c r="EG1462" s="258"/>
      <c r="EH1462" s="258"/>
      <c r="EI1462" s="258"/>
      <c r="EJ1462" s="258"/>
      <c r="EK1462" s="258"/>
      <c r="EL1462" s="258"/>
      <c r="EM1462" s="258"/>
      <c r="EN1462" s="258"/>
      <c r="EO1462" s="258"/>
      <c r="EP1462" s="258"/>
      <c r="EQ1462" s="258"/>
      <c r="ER1462" s="258"/>
      <c r="ES1462" s="258"/>
      <c r="ET1462" s="258"/>
      <c r="EU1462" s="258"/>
      <c r="EV1462" s="258"/>
      <c r="EW1462" s="258"/>
      <c r="EX1462" s="258"/>
      <c r="EY1462" s="258"/>
      <c r="EZ1462" s="258"/>
      <c r="FA1462" s="258"/>
      <c r="FB1462" s="258"/>
      <c r="FC1462" s="258"/>
      <c r="FD1462" s="258"/>
      <c r="FE1462" s="258"/>
      <c r="FF1462" s="258"/>
      <c r="FG1462" s="258"/>
      <c r="FH1462" s="258"/>
      <c r="FI1462" s="258"/>
      <c r="FJ1462" s="258"/>
      <c r="FK1462" s="258"/>
      <c r="FL1462" s="258"/>
      <c r="FM1462" s="258"/>
      <c r="FN1462" s="258"/>
      <c r="FO1462" s="258"/>
      <c r="FP1462" s="258"/>
      <c r="FQ1462" s="258"/>
      <c r="FR1462" s="258"/>
      <c r="FS1462" s="258"/>
      <c r="FT1462" s="258"/>
      <c r="FU1462" s="258"/>
      <c r="FV1462" s="258"/>
      <c r="FW1462" s="258"/>
      <c r="FX1462" s="258"/>
      <c r="FY1462" s="258"/>
      <c r="FZ1462" s="258"/>
      <c r="GA1462" s="258"/>
      <c r="GB1462" s="258"/>
      <c r="GC1462" s="258"/>
      <c r="GD1462" s="258"/>
      <c r="GE1462" s="258"/>
      <c r="GF1462" s="258"/>
      <c r="GG1462" s="258"/>
      <c r="GH1462" s="258"/>
      <c r="GI1462" s="258"/>
      <c r="GJ1462" s="258"/>
      <c r="GK1462" s="258"/>
      <c r="GL1462" s="258"/>
      <c r="GM1462" s="258"/>
      <c r="GN1462" s="258"/>
      <c r="GO1462" s="258"/>
      <c r="GP1462" s="258"/>
      <c r="GQ1462" s="258"/>
      <c r="GR1462" s="258"/>
      <c r="GS1462" s="258"/>
      <c r="GT1462" s="258"/>
      <c r="GU1462" s="258"/>
      <c r="GV1462" s="258"/>
      <c r="GW1462" s="258"/>
      <c r="GX1462" s="258"/>
      <c r="GY1462" s="258"/>
      <c r="GZ1462" s="258"/>
      <c r="HA1462" s="258"/>
      <c r="HB1462" s="258"/>
      <c r="HC1462" s="258"/>
      <c r="HD1462" s="258"/>
      <c r="HE1462" s="258"/>
      <c r="HF1462" s="258"/>
      <c r="HG1462" s="258"/>
      <c r="HH1462" s="258"/>
      <c r="HI1462" s="258"/>
      <c r="HJ1462" s="258"/>
      <c r="HK1462" s="258"/>
      <c r="HL1462" s="258"/>
      <c r="HM1462" s="258"/>
      <c r="HN1462" s="258"/>
      <c r="HO1462" s="258"/>
      <c r="HP1462" s="258"/>
      <c r="HQ1462" s="258"/>
      <c r="HR1462" s="258"/>
      <c r="HS1462" s="258"/>
      <c r="HT1462" s="258"/>
      <c r="HU1462" s="258"/>
      <c r="HV1462" s="258"/>
      <c r="HW1462" s="258"/>
      <c r="HX1462" s="258"/>
      <c r="HY1462" s="258"/>
      <c r="HZ1462" s="258"/>
      <c r="IA1462" s="258"/>
      <c r="IB1462" s="258"/>
      <c r="IC1462" s="258"/>
      <c r="ID1462" s="258"/>
      <c r="IE1462" s="258"/>
      <c r="IF1462" s="258"/>
      <c r="IG1462" s="258"/>
      <c r="IH1462" s="258"/>
      <c r="II1462" s="258"/>
      <c r="IJ1462" s="258"/>
      <c r="IK1462" s="258"/>
      <c r="IL1462" s="258"/>
      <c r="IM1462" s="258"/>
      <c r="IN1462" s="258"/>
      <c r="IO1462" s="258"/>
      <c r="IP1462" s="258"/>
      <c r="IQ1462" s="258"/>
      <c r="IR1462" s="258"/>
      <c r="IS1462" s="258"/>
      <c r="IT1462" s="258"/>
      <c r="IU1462" s="258"/>
      <c r="IV1462" s="258"/>
      <c r="IW1462" s="258"/>
      <c r="IX1462" s="258"/>
      <c r="IY1462" s="258"/>
      <c r="IZ1462" s="258"/>
      <c r="JA1462" s="258"/>
      <c r="JB1462" s="258"/>
      <c r="JC1462" s="258"/>
      <c r="JD1462" s="258"/>
      <c r="JE1462" s="258"/>
      <c r="JF1462" s="258"/>
      <c r="JG1462" s="258"/>
      <c r="JH1462" s="258"/>
    </row>
    <row r="1463" spans="1:268" s="867" customFormat="1" ht="48.75" customHeight="1" x14ac:dyDescent="0.25">
      <c r="A1463" s="813"/>
      <c r="B1463" s="813"/>
      <c r="C1463" s="1300" t="s">
        <v>311</v>
      </c>
      <c r="D1463" s="1300"/>
      <c r="E1463" s="1301">
        <f t="shared" si="783"/>
        <v>150</v>
      </c>
      <c r="F1463" s="1301">
        <f t="shared" si="783"/>
        <v>75</v>
      </c>
      <c r="G1463" s="1301">
        <f t="shared" si="783"/>
        <v>51</v>
      </c>
      <c r="H1463" s="1499">
        <f t="shared" si="783"/>
        <v>68</v>
      </c>
      <c r="I1463" s="1603"/>
      <c r="J1463" s="1603"/>
      <c r="K1463" s="1604"/>
      <c r="L1463" s="1604"/>
      <c r="M1463" s="1604"/>
      <c r="N1463" s="1604"/>
      <c r="O1463" s="1604"/>
      <c r="P1463" s="1604"/>
      <c r="Q1463" s="1634"/>
      <c r="R1463" s="1634"/>
      <c r="S1463" s="1634"/>
      <c r="T1463" s="1634"/>
      <c r="U1463" s="1634"/>
      <c r="V1463" s="1634"/>
      <c r="W1463" s="1831"/>
      <c r="X1463" s="1634"/>
      <c r="Y1463" s="1634"/>
      <c r="Z1463" s="1634"/>
      <c r="AA1463" s="1683"/>
      <c r="AB1463" s="1634"/>
      <c r="AC1463" s="842"/>
      <c r="AD1463" s="258"/>
      <c r="AE1463" s="258"/>
      <c r="AF1463" s="258"/>
      <c r="AG1463" s="258"/>
      <c r="AH1463" s="258"/>
      <c r="AI1463" s="258"/>
      <c r="AJ1463" s="258"/>
      <c r="AK1463" s="258"/>
      <c r="AL1463" s="258"/>
      <c r="AM1463" s="258"/>
      <c r="AN1463" s="258"/>
      <c r="AO1463" s="258"/>
      <c r="AP1463" s="258"/>
      <c r="AQ1463" s="258"/>
      <c r="AR1463" s="258"/>
      <c r="AS1463" s="258"/>
      <c r="AT1463" s="258"/>
      <c r="AU1463" s="258"/>
      <c r="AV1463" s="258"/>
      <c r="AW1463" s="258"/>
      <c r="AX1463" s="258"/>
      <c r="AY1463" s="258"/>
      <c r="AZ1463" s="258"/>
      <c r="BA1463" s="258"/>
      <c r="BB1463" s="258"/>
      <c r="BC1463" s="258"/>
      <c r="BD1463" s="258"/>
      <c r="BE1463" s="258"/>
      <c r="BF1463" s="258"/>
      <c r="BG1463" s="258"/>
      <c r="BH1463" s="258"/>
      <c r="BI1463" s="258"/>
      <c r="BJ1463" s="258"/>
      <c r="BK1463" s="258"/>
      <c r="BL1463" s="258"/>
      <c r="BM1463" s="258"/>
      <c r="BN1463" s="258"/>
      <c r="BO1463" s="258"/>
      <c r="BP1463" s="258"/>
      <c r="BQ1463" s="258"/>
      <c r="BR1463" s="258"/>
      <c r="BS1463" s="258"/>
      <c r="BT1463" s="258"/>
      <c r="BU1463" s="258"/>
      <c r="BV1463" s="258"/>
      <c r="BW1463" s="258"/>
      <c r="BX1463" s="258"/>
      <c r="BY1463" s="258"/>
      <c r="BZ1463" s="258"/>
      <c r="CA1463" s="258"/>
      <c r="CB1463" s="258"/>
      <c r="CC1463" s="258"/>
      <c r="CD1463" s="258"/>
      <c r="CE1463" s="258"/>
      <c r="CF1463" s="258"/>
      <c r="CG1463" s="258"/>
      <c r="CH1463" s="258"/>
      <c r="CI1463" s="258"/>
      <c r="CJ1463" s="258"/>
      <c r="CK1463" s="258"/>
      <c r="CL1463" s="258"/>
      <c r="CM1463" s="258"/>
      <c r="CN1463" s="258"/>
      <c r="CO1463" s="258"/>
      <c r="CP1463" s="258"/>
      <c r="CQ1463" s="258"/>
      <c r="CR1463" s="258"/>
      <c r="CS1463" s="258"/>
      <c r="CT1463" s="258"/>
      <c r="CU1463" s="258"/>
      <c r="CV1463" s="258"/>
      <c r="CW1463" s="258"/>
      <c r="CX1463" s="258"/>
      <c r="CY1463" s="258"/>
      <c r="CZ1463" s="258"/>
      <c r="DA1463" s="258"/>
      <c r="DB1463" s="258"/>
      <c r="DC1463" s="258"/>
      <c r="DD1463" s="258"/>
      <c r="DE1463" s="258"/>
      <c r="DF1463" s="258"/>
      <c r="DG1463" s="258"/>
      <c r="DH1463" s="258"/>
      <c r="DI1463" s="258"/>
      <c r="DJ1463" s="258"/>
      <c r="DK1463" s="258"/>
      <c r="DL1463" s="258"/>
      <c r="DM1463" s="258"/>
      <c r="DN1463" s="258"/>
      <c r="DO1463" s="258"/>
      <c r="DP1463" s="258"/>
      <c r="DQ1463" s="258"/>
      <c r="DR1463" s="258"/>
      <c r="DS1463" s="258"/>
      <c r="DT1463" s="258"/>
      <c r="DU1463" s="258"/>
      <c r="DV1463" s="258"/>
      <c r="DW1463" s="258"/>
      <c r="DX1463" s="258"/>
      <c r="DY1463" s="258"/>
      <c r="DZ1463" s="258"/>
      <c r="EA1463" s="258"/>
      <c r="EB1463" s="258"/>
      <c r="EC1463" s="258"/>
      <c r="ED1463" s="258"/>
      <c r="EE1463" s="258"/>
      <c r="EF1463" s="258"/>
      <c r="EG1463" s="258"/>
      <c r="EH1463" s="258"/>
      <c r="EI1463" s="258"/>
      <c r="EJ1463" s="258"/>
      <c r="EK1463" s="258"/>
      <c r="EL1463" s="258"/>
      <c r="EM1463" s="258"/>
      <c r="EN1463" s="258"/>
      <c r="EO1463" s="258"/>
      <c r="EP1463" s="258"/>
      <c r="EQ1463" s="258"/>
      <c r="ER1463" s="258"/>
      <c r="ES1463" s="258"/>
      <c r="ET1463" s="258"/>
      <c r="EU1463" s="258"/>
      <c r="EV1463" s="258"/>
      <c r="EW1463" s="258"/>
      <c r="EX1463" s="258"/>
      <c r="EY1463" s="258"/>
      <c r="EZ1463" s="258"/>
      <c r="FA1463" s="258"/>
      <c r="FB1463" s="258"/>
      <c r="FC1463" s="258"/>
      <c r="FD1463" s="258"/>
      <c r="FE1463" s="258"/>
      <c r="FF1463" s="258"/>
      <c r="FG1463" s="258"/>
      <c r="FH1463" s="258"/>
      <c r="FI1463" s="258"/>
      <c r="FJ1463" s="258"/>
      <c r="FK1463" s="258"/>
      <c r="FL1463" s="258"/>
      <c r="FM1463" s="258"/>
      <c r="FN1463" s="258"/>
      <c r="FO1463" s="258"/>
      <c r="FP1463" s="258"/>
      <c r="FQ1463" s="258"/>
      <c r="FR1463" s="258"/>
      <c r="FS1463" s="258"/>
      <c r="FT1463" s="258"/>
      <c r="FU1463" s="258"/>
      <c r="FV1463" s="258"/>
      <c r="FW1463" s="258"/>
      <c r="FX1463" s="258"/>
      <c r="FY1463" s="258"/>
      <c r="FZ1463" s="258"/>
      <c r="GA1463" s="258"/>
      <c r="GB1463" s="258"/>
      <c r="GC1463" s="258"/>
      <c r="GD1463" s="258"/>
      <c r="GE1463" s="258"/>
      <c r="GF1463" s="258"/>
      <c r="GG1463" s="258"/>
      <c r="GH1463" s="258"/>
      <c r="GI1463" s="258"/>
      <c r="GJ1463" s="258"/>
      <c r="GK1463" s="258"/>
      <c r="GL1463" s="258"/>
      <c r="GM1463" s="258"/>
      <c r="GN1463" s="258"/>
      <c r="GO1463" s="258"/>
      <c r="GP1463" s="258"/>
      <c r="GQ1463" s="258"/>
      <c r="GR1463" s="258"/>
      <c r="GS1463" s="258"/>
      <c r="GT1463" s="258"/>
      <c r="GU1463" s="258"/>
      <c r="GV1463" s="258"/>
      <c r="GW1463" s="258"/>
      <c r="GX1463" s="258"/>
      <c r="GY1463" s="258"/>
      <c r="GZ1463" s="258"/>
      <c r="HA1463" s="258"/>
      <c r="HB1463" s="258"/>
      <c r="HC1463" s="258"/>
      <c r="HD1463" s="258"/>
      <c r="HE1463" s="258"/>
      <c r="HF1463" s="258"/>
      <c r="HG1463" s="258"/>
      <c r="HH1463" s="258"/>
      <c r="HI1463" s="258"/>
      <c r="HJ1463" s="258"/>
      <c r="HK1463" s="258"/>
      <c r="HL1463" s="258"/>
      <c r="HM1463" s="258"/>
      <c r="HN1463" s="258"/>
      <c r="HO1463" s="258"/>
      <c r="HP1463" s="258"/>
      <c r="HQ1463" s="258"/>
      <c r="HR1463" s="258"/>
      <c r="HS1463" s="258"/>
      <c r="HT1463" s="258"/>
      <c r="HU1463" s="258"/>
      <c r="HV1463" s="258"/>
      <c r="HW1463" s="258"/>
      <c r="HX1463" s="258"/>
      <c r="HY1463" s="258"/>
      <c r="HZ1463" s="258"/>
      <c r="IA1463" s="258"/>
      <c r="IB1463" s="258"/>
      <c r="IC1463" s="258"/>
      <c r="ID1463" s="258"/>
      <c r="IE1463" s="258"/>
      <c r="IF1463" s="258"/>
      <c r="IG1463" s="258"/>
      <c r="IH1463" s="258"/>
      <c r="II1463" s="258"/>
      <c r="IJ1463" s="258"/>
      <c r="IK1463" s="258"/>
      <c r="IL1463" s="258"/>
      <c r="IM1463" s="258"/>
      <c r="IN1463" s="258"/>
      <c r="IO1463" s="258"/>
      <c r="IP1463" s="258"/>
      <c r="IQ1463" s="258"/>
      <c r="IR1463" s="258"/>
      <c r="IS1463" s="258"/>
      <c r="IT1463" s="258"/>
      <c r="IU1463" s="258"/>
      <c r="IV1463" s="258"/>
      <c r="IW1463" s="258"/>
      <c r="IX1463" s="258"/>
      <c r="IY1463" s="258"/>
      <c r="IZ1463" s="258"/>
      <c r="JA1463" s="258"/>
      <c r="JB1463" s="258"/>
      <c r="JC1463" s="258"/>
      <c r="JD1463" s="258"/>
      <c r="JE1463" s="258"/>
      <c r="JF1463" s="258"/>
      <c r="JG1463" s="258"/>
      <c r="JH1463" s="258"/>
    </row>
    <row r="1464" spans="1:268" s="867" customFormat="1" ht="20.100000000000001" customHeight="1" x14ac:dyDescent="0.25">
      <c r="A1464" s="813"/>
      <c r="B1464" s="813"/>
      <c r="C1464" s="1300" t="s">
        <v>312</v>
      </c>
      <c r="D1464" s="1300"/>
      <c r="E1464" s="1301">
        <f t="shared" si="783"/>
        <v>14000</v>
      </c>
      <c r="F1464" s="1301">
        <f t="shared" si="783"/>
        <v>7000</v>
      </c>
      <c r="G1464" s="1301">
        <f t="shared" si="783"/>
        <v>4171</v>
      </c>
      <c r="H1464" s="1499">
        <f t="shared" si="783"/>
        <v>59.585714285714289</v>
      </c>
      <c r="I1464" s="1603"/>
      <c r="J1464" s="1603"/>
      <c r="K1464" s="1604"/>
      <c r="L1464" s="1604"/>
      <c r="M1464" s="1604"/>
      <c r="N1464" s="1604"/>
      <c r="O1464" s="1604"/>
      <c r="P1464" s="1604"/>
      <c r="Q1464" s="1634"/>
      <c r="R1464" s="1634"/>
      <c r="S1464" s="1634"/>
      <c r="T1464" s="1634"/>
      <c r="U1464" s="1634"/>
      <c r="V1464" s="1634"/>
      <c r="W1464" s="1831"/>
      <c r="X1464" s="1634"/>
      <c r="Y1464" s="1634"/>
      <c r="Z1464" s="1634"/>
      <c r="AA1464" s="1683"/>
      <c r="AB1464" s="1634"/>
      <c r="AC1464" s="842"/>
      <c r="AD1464" s="258"/>
      <c r="AE1464" s="258"/>
      <c r="AF1464" s="258"/>
      <c r="AG1464" s="258"/>
      <c r="AH1464" s="258"/>
      <c r="AI1464" s="258"/>
      <c r="AJ1464" s="258"/>
      <c r="AK1464" s="258"/>
      <c r="AL1464" s="258"/>
      <c r="AM1464" s="258"/>
      <c r="AN1464" s="258"/>
      <c r="AO1464" s="258"/>
      <c r="AP1464" s="258"/>
      <c r="AQ1464" s="258"/>
      <c r="AR1464" s="258"/>
      <c r="AS1464" s="258"/>
      <c r="AT1464" s="258"/>
      <c r="AU1464" s="258"/>
      <c r="AV1464" s="258"/>
      <c r="AW1464" s="258"/>
      <c r="AX1464" s="258"/>
      <c r="AY1464" s="258"/>
      <c r="AZ1464" s="258"/>
      <c r="BA1464" s="258"/>
      <c r="BB1464" s="258"/>
      <c r="BC1464" s="258"/>
      <c r="BD1464" s="258"/>
      <c r="BE1464" s="258"/>
      <c r="BF1464" s="258"/>
      <c r="BG1464" s="258"/>
      <c r="BH1464" s="258"/>
      <c r="BI1464" s="258"/>
      <c r="BJ1464" s="258"/>
      <c r="BK1464" s="258"/>
      <c r="BL1464" s="258"/>
      <c r="BM1464" s="258"/>
      <c r="BN1464" s="258"/>
      <c r="BO1464" s="258"/>
      <c r="BP1464" s="258"/>
      <c r="BQ1464" s="258"/>
      <c r="BR1464" s="258"/>
      <c r="BS1464" s="258"/>
      <c r="BT1464" s="258"/>
      <c r="BU1464" s="258"/>
      <c r="BV1464" s="258"/>
      <c r="BW1464" s="258"/>
      <c r="BX1464" s="258"/>
      <c r="BY1464" s="258"/>
      <c r="BZ1464" s="258"/>
      <c r="CA1464" s="258"/>
      <c r="CB1464" s="258"/>
      <c r="CC1464" s="258"/>
      <c r="CD1464" s="258"/>
      <c r="CE1464" s="258"/>
      <c r="CF1464" s="258"/>
      <c r="CG1464" s="258"/>
      <c r="CH1464" s="258"/>
      <c r="CI1464" s="258"/>
      <c r="CJ1464" s="258"/>
      <c r="CK1464" s="258"/>
      <c r="CL1464" s="258"/>
      <c r="CM1464" s="258"/>
      <c r="CN1464" s="258"/>
      <c r="CO1464" s="258"/>
      <c r="CP1464" s="258"/>
      <c r="CQ1464" s="258"/>
      <c r="CR1464" s="258"/>
      <c r="CS1464" s="258"/>
      <c r="CT1464" s="258"/>
      <c r="CU1464" s="258"/>
      <c r="CV1464" s="258"/>
      <c r="CW1464" s="258"/>
      <c r="CX1464" s="258"/>
      <c r="CY1464" s="258"/>
      <c r="CZ1464" s="258"/>
      <c r="DA1464" s="258"/>
      <c r="DB1464" s="258"/>
      <c r="DC1464" s="258"/>
      <c r="DD1464" s="258"/>
      <c r="DE1464" s="258"/>
      <c r="DF1464" s="258"/>
      <c r="DG1464" s="258"/>
      <c r="DH1464" s="258"/>
      <c r="DI1464" s="258"/>
      <c r="DJ1464" s="258"/>
      <c r="DK1464" s="258"/>
      <c r="DL1464" s="258"/>
      <c r="DM1464" s="258"/>
      <c r="DN1464" s="258"/>
      <c r="DO1464" s="258"/>
      <c r="DP1464" s="258"/>
      <c r="DQ1464" s="258"/>
      <c r="DR1464" s="258"/>
      <c r="DS1464" s="258"/>
      <c r="DT1464" s="258"/>
      <c r="DU1464" s="258"/>
      <c r="DV1464" s="258"/>
      <c r="DW1464" s="258"/>
      <c r="DX1464" s="258"/>
      <c r="DY1464" s="258"/>
      <c r="DZ1464" s="258"/>
      <c r="EA1464" s="258"/>
      <c r="EB1464" s="258"/>
      <c r="EC1464" s="258"/>
      <c r="ED1464" s="258"/>
      <c r="EE1464" s="258"/>
      <c r="EF1464" s="258"/>
      <c r="EG1464" s="258"/>
      <c r="EH1464" s="258"/>
      <c r="EI1464" s="258"/>
      <c r="EJ1464" s="258"/>
      <c r="EK1464" s="258"/>
      <c r="EL1464" s="258"/>
      <c r="EM1464" s="258"/>
      <c r="EN1464" s="258"/>
      <c r="EO1464" s="258"/>
      <c r="EP1464" s="258"/>
      <c r="EQ1464" s="258"/>
      <c r="ER1464" s="258"/>
      <c r="ES1464" s="258"/>
      <c r="ET1464" s="258"/>
      <c r="EU1464" s="258"/>
      <c r="EV1464" s="258"/>
      <c r="EW1464" s="258"/>
      <c r="EX1464" s="258"/>
      <c r="EY1464" s="258"/>
      <c r="EZ1464" s="258"/>
      <c r="FA1464" s="258"/>
      <c r="FB1464" s="258"/>
      <c r="FC1464" s="258"/>
      <c r="FD1464" s="258"/>
      <c r="FE1464" s="258"/>
      <c r="FF1464" s="258"/>
      <c r="FG1464" s="258"/>
      <c r="FH1464" s="258"/>
      <c r="FI1464" s="258"/>
      <c r="FJ1464" s="258"/>
      <c r="FK1464" s="258"/>
      <c r="FL1464" s="258"/>
      <c r="FM1464" s="258"/>
      <c r="FN1464" s="258"/>
      <c r="FO1464" s="258"/>
      <c r="FP1464" s="258"/>
      <c r="FQ1464" s="258"/>
      <c r="FR1464" s="258"/>
      <c r="FS1464" s="258"/>
      <c r="FT1464" s="258"/>
      <c r="FU1464" s="258"/>
      <c r="FV1464" s="258"/>
      <c r="FW1464" s="258"/>
      <c r="FX1464" s="258"/>
      <c r="FY1464" s="258"/>
      <c r="FZ1464" s="258"/>
      <c r="GA1464" s="258"/>
      <c r="GB1464" s="258"/>
      <c r="GC1464" s="258"/>
      <c r="GD1464" s="258"/>
      <c r="GE1464" s="258"/>
      <c r="GF1464" s="258"/>
      <c r="GG1464" s="258"/>
      <c r="GH1464" s="258"/>
      <c r="GI1464" s="258"/>
      <c r="GJ1464" s="258"/>
      <c r="GK1464" s="258"/>
      <c r="GL1464" s="258"/>
      <c r="GM1464" s="258"/>
      <c r="GN1464" s="258"/>
      <c r="GO1464" s="258"/>
      <c r="GP1464" s="258"/>
      <c r="GQ1464" s="258"/>
      <c r="GR1464" s="258"/>
      <c r="GS1464" s="258"/>
      <c r="GT1464" s="258"/>
      <c r="GU1464" s="258"/>
      <c r="GV1464" s="258"/>
      <c r="GW1464" s="258"/>
      <c r="GX1464" s="258"/>
      <c r="GY1464" s="258"/>
      <c r="GZ1464" s="258"/>
      <c r="HA1464" s="258"/>
      <c r="HB1464" s="258"/>
      <c r="HC1464" s="258"/>
      <c r="HD1464" s="258"/>
      <c r="HE1464" s="258"/>
      <c r="HF1464" s="258"/>
      <c r="HG1464" s="258"/>
      <c r="HH1464" s="258"/>
      <c r="HI1464" s="258"/>
      <c r="HJ1464" s="258"/>
      <c r="HK1464" s="258"/>
      <c r="HL1464" s="258"/>
      <c r="HM1464" s="258"/>
      <c r="HN1464" s="258"/>
      <c r="HO1464" s="258"/>
      <c r="HP1464" s="258"/>
      <c r="HQ1464" s="258"/>
      <c r="HR1464" s="258"/>
      <c r="HS1464" s="258"/>
      <c r="HT1464" s="258"/>
      <c r="HU1464" s="258"/>
      <c r="HV1464" s="258"/>
      <c r="HW1464" s="258"/>
      <c r="HX1464" s="258"/>
      <c r="HY1464" s="258"/>
      <c r="HZ1464" s="258"/>
      <c r="IA1464" s="258"/>
      <c r="IB1464" s="258"/>
      <c r="IC1464" s="258"/>
      <c r="ID1464" s="258"/>
      <c r="IE1464" s="258"/>
      <c r="IF1464" s="258"/>
      <c r="IG1464" s="258"/>
      <c r="IH1464" s="258"/>
      <c r="II1464" s="258"/>
      <c r="IJ1464" s="258"/>
      <c r="IK1464" s="258"/>
      <c r="IL1464" s="258"/>
      <c r="IM1464" s="258"/>
      <c r="IN1464" s="258"/>
      <c r="IO1464" s="258"/>
      <c r="IP1464" s="258"/>
      <c r="IQ1464" s="258"/>
      <c r="IR1464" s="258"/>
      <c r="IS1464" s="258"/>
      <c r="IT1464" s="258"/>
      <c r="IU1464" s="258"/>
      <c r="IV1464" s="258"/>
      <c r="IW1464" s="258"/>
      <c r="IX1464" s="258"/>
      <c r="IY1464" s="258"/>
      <c r="IZ1464" s="258"/>
      <c r="JA1464" s="258"/>
      <c r="JB1464" s="258"/>
      <c r="JC1464" s="258"/>
      <c r="JD1464" s="258"/>
      <c r="JE1464" s="258"/>
      <c r="JF1464" s="258"/>
      <c r="JG1464" s="258"/>
      <c r="JH1464" s="258"/>
    </row>
    <row r="1465" spans="1:268" s="867" customFormat="1" ht="20.100000000000001" customHeight="1" x14ac:dyDescent="0.25">
      <c r="A1465" s="813"/>
      <c r="B1465" s="813"/>
      <c r="C1465" s="1300" t="s">
        <v>159</v>
      </c>
      <c r="D1465" s="1300"/>
      <c r="E1465" s="1301">
        <f t="shared" si="783"/>
        <v>37000</v>
      </c>
      <c r="F1465" s="1301">
        <f t="shared" si="783"/>
        <v>18500</v>
      </c>
      <c r="G1465" s="1301">
        <f t="shared" si="783"/>
        <v>13415.78947368421</v>
      </c>
      <c r="H1465" s="1499">
        <f t="shared" si="783"/>
        <v>72.517780938833567</v>
      </c>
      <c r="I1465" s="1603"/>
      <c r="J1465" s="1603"/>
      <c r="K1465" s="1604"/>
      <c r="L1465" s="1604"/>
      <c r="M1465" s="1604"/>
      <c r="N1465" s="1604"/>
      <c r="O1465" s="1604"/>
      <c r="P1465" s="1604"/>
      <c r="Q1465" s="1634"/>
      <c r="R1465" s="1634"/>
      <c r="S1465" s="1634"/>
      <c r="T1465" s="1634"/>
      <c r="U1465" s="1634"/>
      <c r="V1465" s="1634"/>
      <c r="W1465" s="1831"/>
      <c r="X1465" s="1634"/>
      <c r="Y1465" s="1634"/>
      <c r="Z1465" s="1634"/>
      <c r="AA1465" s="1683"/>
      <c r="AB1465" s="1634"/>
      <c r="AC1465" s="842"/>
      <c r="AD1465" s="1964"/>
      <c r="AE1465" s="258"/>
      <c r="AF1465" s="258"/>
      <c r="AG1465" s="258"/>
      <c r="AH1465" s="258"/>
      <c r="AI1465" s="258"/>
      <c r="AJ1465" s="258"/>
      <c r="AK1465" s="258"/>
      <c r="AL1465" s="258"/>
      <c r="AM1465" s="258"/>
      <c r="AN1465" s="258"/>
      <c r="AO1465" s="258"/>
      <c r="AP1465" s="258"/>
      <c r="AQ1465" s="258"/>
      <c r="AR1465" s="258"/>
      <c r="AS1465" s="258"/>
      <c r="AT1465" s="258"/>
      <c r="AU1465" s="258"/>
      <c r="AV1465" s="258"/>
      <c r="AW1465" s="258"/>
      <c r="AX1465" s="258"/>
      <c r="AY1465" s="258"/>
      <c r="AZ1465" s="258"/>
      <c r="BA1465" s="258"/>
      <c r="BB1465" s="258"/>
      <c r="BC1465" s="258"/>
      <c r="BD1465" s="258"/>
      <c r="BE1465" s="258"/>
      <c r="BF1465" s="258"/>
      <c r="BG1465" s="258"/>
      <c r="BH1465" s="258"/>
      <c r="BI1465" s="258"/>
      <c r="BJ1465" s="258"/>
      <c r="BK1465" s="258"/>
      <c r="BL1465" s="258"/>
      <c r="BM1465" s="258"/>
      <c r="BN1465" s="258"/>
      <c r="BO1465" s="258"/>
      <c r="BP1465" s="258"/>
      <c r="BQ1465" s="258"/>
      <c r="BR1465" s="258"/>
      <c r="BS1465" s="258"/>
      <c r="BT1465" s="258"/>
      <c r="BU1465" s="258"/>
      <c r="BV1465" s="258"/>
      <c r="BW1465" s="258"/>
      <c r="BX1465" s="258"/>
      <c r="BY1465" s="258"/>
      <c r="BZ1465" s="258"/>
      <c r="CA1465" s="258"/>
      <c r="CB1465" s="258"/>
      <c r="CC1465" s="258"/>
      <c r="CD1465" s="258"/>
      <c r="CE1465" s="258"/>
      <c r="CF1465" s="258"/>
      <c r="CG1465" s="258"/>
      <c r="CH1465" s="258"/>
      <c r="CI1465" s="258"/>
      <c r="CJ1465" s="258"/>
      <c r="CK1465" s="258"/>
      <c r="CL1465" s="258"/>
      <c r="CM1465" s="258"/>
      <c r="CN1465" s="258"/>
      <c r="CO1465" s="258"/>
      <c r="CP1465" s="258"/>
      <c r="CQ1465" s="258"/>
      <c r="CR1465" s="258"/>
      <c r="CS1465" s="258"/>
      <c r="CT1465" s="258"/>
      <c r="CU1465" s="258"/>
      <c r="CV1465" s="258"/>
      <c r="CW1465" s="258"/>
      <c r="CX1465" s="258"/>
      <c r="CY1465" s="258"/>
      <c r="CZ1465" s="258"/>
      <c r="DA1465" s="258"/>
      <c r="DB1465" s="258"/>
      <c r="DC1465" s="258"/>
      <c r="DD1465" s="258"/>
      <c r="DE1465" s="258"/>
      <c r="DF1465" s="258"/>
      <c r="DG1465" s="258"/>
      <c r="DH1465" s="258"/>
      <c r="DI1465" s="258"/>
      <c r="DJ1465" s="258"/>
      <c r="DK1465" s="258"/>
      <c r="DL1465" s="258"/>
      <c r="DM1465" s="258"/>
      <c r="DN1465" s="258"/>
      <c r="DO1465" s="258"/>
      <c r="DP1465" s="258"/>
      <c r="DQ1465" s="258"/>
      <c r="DR1465" s="258"/>
      <c r="DS1465" s="258"/>
      <c r="DT1465" s="258"/>
      <c r="DU1465" s="258"/>
      <c r="DV1465" s="258"/>
      <c r="DW1465" s="258"/>
      <c r="DX1465" s="258"/>
      <c r="DY1465" s="258"/>
      <c r="DZ1465" s="258"/>
      <c r="EA1465" s="258"/>
      <c r="EB1465" s="258"/>
      <c r="EC1465" s="258"/>
      <c r="ED1465" s="258"/>
      <c r="EE1465" s="258"/>
      <c r="EF1465" s="258"/>
      <c r="EG1465" s="258"/>
      <c r="EH1465" s="258"/>
      <c r="EI1465" s="258"/>
      <c r="EJ1465" s="258"/>
      <c r="EK1465" s="258"/>
      <c r="EL1465" s="258"/>
      <c r="EM1465" s="258"/>
      <c r="EN1465" s="258"/>
      <c r="EO1465" s="258"/>
      <c r="EP1465" s="258"/>
      <c r="EQ1465" s="258"/>
      <c r="ER1465" s="258"/>
      <c r="ES1465" s="258"/>
      <c r="ET1465" s="258"/>
      <c r="EU1465" s="258"/>
      <c r="EV1465" s="258"/>
      <c r="EW1465" s="258"/>
      <c r="EX1465" s="258"/>
      <c r="EY1465" s="258"/>
      <c r="EZ1465" s="258"/>
      <c r="FA1465" s="258"/>
      <c r="FB1465" s="258"/>
      <c r="FC1465" s="258"/>
      <c r="FD1465" s="258"/>
      <c r="FE1465" s="258"/>
      <c r="FF1465" s="258"/>
      <c r="FG1465" s="258"/>
      <c r="FH1465" s="258"/>
      <c r="FI1465" s="258"/>
      <c r="FJ1465" s="258"/>
      <c r="FK1465" s="258"/>
      <c r="FL1465" s="258"/>
      <c r="FM1465" s="258"/>
      <c r="FN1465" s="258"/>
      <c r="FO1465" s="258"/>
      <c r="FP1465" s="258"/>
      <c r="FQ1465" s="258"/>
      <c r="FR1465" s="258"/>
      <c r="FS1465" s="258"/>
      <c r="FT1465" s="258"/>
      <c r="FU1465" s="258"/>
      <c r="FV1465" s="258"/>
      <c r="FW1465" s="258"/>
      <c r="FX1465" s="258"/>
      <c r="FY1465" s="258"/>
      <c r="FZ1465" s="258"/>
      <c r="GA1465" s="258"/>
      <c r="GB1465" s="258"/>
      <c r="GC1465" s="258"/>
      <c r="GD1465" s="258"/>
      <c r="GE1465" s="258"/>
      <c r="GF1465" s="258"/>
      <c r="GG1465" s="258"/>
      <c r="GH1465" s="258"/>
      <c r="GI1465" s="258"/>
      <c r="GJ1465" s="258"/>
      <c r="GK1465" s="258"/>
      <c r="GL1465" s="258"/>
      <c r="GM1465" s="258"/>
      <c r="GN1465" s="258"/>
      <c r="GO1465" s="258"/>
      <c r="GP1465" s="258"/>
      <c r="GQ1465" s="258"/>
      <c r="GR1465" s="258"/>
      <c r="GS1465" s="258"/>
      <c r="GT1465" s="258"/>
      <c r="GU1465" s="258"/>
      <c r="GV1465" s="258"/>
      <c r="GW1465" s="258"/>
      <c r="GX1465" s="258"/>
      <c r="GY1465" s="258"/>
      <c r="GZ1465" s="258"/>
      <c r="HA1465" s="258"/>
      <c r="HB1465" s="258"/>
      <c r="HC1465" s="258"/>
      <c r="HD1465" s="258"/>
      <c r="HE1465" s="258"/>
      <c r="HF1465" s="258"/>
      <c r="HG1465" s="258"/>
      <c r="HH1465" s="258"/>
      <c r="HI1465" s="258"/>
      <c r="HJ1465" s="258"/>
      <c r="HK1465" s="258"/>
      <c r="HL1465" s="258"/>
      <c r="HM1465" s="258"/>
      <c r="HN1465" s="258"/>
      <c r="HO1465" s="258"/>
      <c r="HP1465" s="258"/>
      <c r="HQ1465" s="258"/>
      <c r="HR1465" s="258"/>
      <c r="HS1465" s="258"/>
      <c r="HT1465" s="258"/>
      <c r="HU1465" s="258"/>
      <c r="HV1465" s="258"/>
      <c r="HW1465" s="258"/>
      <c r="HX1465" s="258"/>
      <c r="HY1465" s="258"/>
      <c r="HZ1465" s="258"/>
      <c r="IA1465" s="258"/>
      <c r="IB1465" s="258"/>
      <c r="IC1465" s="258"/>
      <c r="ID1465" s="258"/>
      <c r="IE1465" s="258"/>
      <c r="IF1465" s="258"/>
      <c r="IG1465" s="258"/>
      <c r="IH1465" s="258"/>
      <c r="II1465" s="258"/>
      <c r="IJ1465" s="258"/>
      <c r="IK1465" s="258"/>
      <c r="IL1465" s="258"/>
      <c r="IM1465" s="258"/>
      <c r="IN1465" s="258"/>
      <c r="IO1465" s="258"/>
      <c r="IP1465" s="258"/>
      <c r="IQ1465" s="258"/>
      <c r="IR1465" s="258"/>
      <c r="IS1465" s="258"/>
      <c r="IT1465" s="258"/>
      <c r="IU1465" s="258"/>
      <c r="IV1465" s="258"/>
      <c r="IW1465" s="258"/>
      <c r="IX1465" s="258"/>
      <c r="IY1465" s="258"/>
      <c r="IZ1465" s="258"/>
      <c r="JA1465" s="258"/>
      <c r="JB1465" s="258"/>
      <c r="JC1465" s="258"/>
      <c r="JD1465" s="258"/>
      <c r="JE1465" s="258"/>
      <c r="JF1465" s="258"/>
      <c r="JG1465" s="258"/>
      <c r="JH1465" s="258"/>
    </row>
    <row r="1466" spans="1:268" s="867" customFormat="1" ht="20.100000000000001" customHeight="1" x14ac:dyDescent="0.25">
      <c r="A1466" s="813"/>
      <c r="B1466" s="813"/>
      <c r="C1466" s="1300" t="s">
        <v>304</v>
      </c>
      <c r="D1466" s="1300"/>
      <c r="E1466" s="1301">
        <f t="shared" si="783"/>
        <v>40200</v>
      </c>
      <c r="F1466" s="1301">
        <f t="shared" si="783"/>
        <v>20100</v>
      </c>
      <c r="G1466" s="1301">
        <f t="shared" si="783"/>
        <v>16608</v>
      </c>
      <c r="H1466" s="1499">
        <f t="shared" si="783"/>
        <v>82.626865671641795</v>
      </c>
      <c r="I1466" s="1603"/>
      <c r="J1466" s="1603"/>
      <c r="K1466" s="1604"/>
      <c r="L1466" s="1604"/>
      <c r="M1466" s="1604"/>
      <c r="N1466" s="1604"/>
      <c r="O1466" s="1604"/>
      <c r="P1466" s="1604"/>
      <c r="Q1466" s="1634"/>
      <c r="R1466" s="1634"/>
      <c r="S1466" s="1634"/>
      <c r="T1466" s="1634"/>
      <c r="U1466" s="1634"/>
      <c r="V1466" s="1634"/>
      <c r="W1466" s="1831"/>
      <c r="X1466" s="1634"/>
      <c r="Y1466" s="1634"/>
      <c r="Z1466" s="1634"/>
      <c r="AA1466" s="1683"/>
      <c r="AB1466" s="1634"/>
      <c r="AC1466" s="842"/>
      <c r="AD1466" s="258"/>
      <c r="AE1466" s="258"/>
      <c r="AF1466" s="258"/>
      <c r="AG1466" s="258"/>
      <c r="AH1466" s="258"/>
      <c r="AI1466" s="258"/>
      <c r="AJ1466" s="258"/>
      <c r="AK1466" s="258"/>
      <c r="AL1466" s="258"/>
      <c r="AM1466" s="258"/>
      <c r="AN1466" s="258"/>
      <c r="AO1466" s="258"/>
      <c r="AP1466" s="258"/>
      <c r="AQ1466" s="258"/>
      <c r="AR1466" s="258"/>
      <c r="AS1466" s="258"/>
      <c r="AT1466" s="258"/>
      <c r="AU1466" s="258"/>
      <c r="AV1466" s="258"/>
      <c r="AW1466" s="258"/>
      <c r="AX1466" s="258"/>
      <c r="AY1466" s="258"/>
      <c r="AZ1466" s="258"/>
      <c r="BA1466" s="258"/>
      <c r="BB1466" s="258"/>
      <c r="BC1466" s="258"/>
      <c r="BD1466" s="258"/>
      <c r="BE1466" s="258"/>
      <c r="BF1466" s="258"/>
      <c r="BG1466" s="258"/>
      <c r="BH1466" s="258"/>
      <c r="BI1466" s="258"/>
      <c r="BJ1466" s="258"/>
      <c r="BK1466" s="258"/>
      <c r="BL1466" s="258"/>
      <c r="BM1466" s="258"/>
      <c r="BN1466" s="258"/>
      <c r="BO1466" s="258"/>
      <c r="BP1466" s="258"/>
      <c r="BQ1466" s="258"/>
      <c r="BR1466" s="258"/>
      <c r="BS1466" s="258"/>
      <c r="BT1466" s="258"/>
      <c r="BU1466" s="258"/>
      <c r="BV1466" s="258"/>
      <c r="BW1466" s="258"/>
      <c r="BX1466" s="258"/>
      <c r="BY1466" s="258"/>
      <c r="BZ1466" s="258"/>
      <c r="CA1466" s="258"/>
      <c r="CB1466" s="258"/>
      <c r="CC1466" s="258"/>
      <c r="CD1466" s="258"/>
      <c r="CE1466" s="258"/>
      <c r="CF1466" s="258"/>
      <c r="CG1466" s="258"/>
      <c r="CH1466" s="258"/>
      <c r="CI1466" s="258"/>
      <c r="CJ1466" s="258"/>
      <c r="CK1466" s="258"/>
      <c r="CL1466" s="258"/>
      <c r="CM1466" s="258"/>
      <c r="CN1466" s="258"/>
      <c r="CO1466" s="258"/>
      <c r="CP1466" s="258"/>
      <c r="CQ1466" s="258"/>
      <c r="CR1466" s="258"/>
      <c r="CS1466" s="258"/>
      <c r="CT1466" s="258"/>
      <c r="CU1466" s="258"/>
      <c r="CV1466" s="258"/>
      <c r="CW1466" s="258"/>
      <c r="CX1466" s="258"/>
      <c r="CY1466" s="258"/>
      <c r="CZ1466" s="258"/>
      <c r="DA1466" s="258"/>
      <c r="DB1466" s="258"/>
      <c r="DC1466" s="258"/>
      <c r="DD1466" s="258"/>
      <c r="DE1466" s="258"/>
      <c r="DF1466" s="258"/>
      <c r="DG1466" s="258"/>
      <c r="DH1466" s="258"/>
      <c r="DI1466" s="258"/>
      <c r="DJ1466" s="258"/>
      <c r="DK1466" s="258"/>
      <c r="DL1466" s="258"/>
      <c r="DM1466" s="258"/>
      <c r="DN1466" s="258"/>
      <c r="DO1466" s="258"/>
      <c r="DP1466" s="258"/>
      <c r="DQ1466" s="258"/>
      <c r="DR1466" s="258"/>
      <c r="DS1466" s="258"/>
      <c r="DT1466" s="258"/>
      <c r="DU1466" s="258"/>
      <c r="DV1466" s="258"/>
      <c r="DW1466" s="258"/>
      <c r="DX1466" s="258"/>
      <c r="DY1466" s="258"/>
      <c r="DZ1466" s="258"/>
      <c r="EA1466" s="258"/>
      <c r="EB1466" s="258"/>
      <c r="EC1466" s="258"/>
      <c r="ED1466" s="258"/>
      <c r="EE1466" s="258"/>
      <c r="EF1466" s="258"/>
      <c r="EG1466" s="258"/>
      <c r="EH1466" s="258"/>
      <c r="EI1466" s="258"/>
      <c r="EJ1466" s="258"/>
      <c r="EK1466" s="258"/>
      <c r="EL1466" s="258"/>
      <c r="EM1466" s="258"/>
      <c r="EN1466" s="258"/>
      <c r="EO1466" s="258"/>
      <c r="EP1466" s="258"/>
      <c r="EQ1466" s="258"/>
      <c r="ER1466" s="258"/>
      <c r="ES1466" s="258"/>
      <c r="ET1466" s="258"/>
      <c r="EU1466" s="258"/>
      <c r="EV1466" s="258"/>
      <c r="EW1466" s="258"/>
      <c r="EX1466" s="258"/>
      <c r="EY1466" s="258"/>
      <c r="EZ1466" s="258"/>
      <c r="FA1466" s="258"/>
      <c r="FB1466" s="258"/>
      <c r="FC1466" s="258"/>
      <c r="FD1466" s="258"/>
      <c r="FE1466" s="258"/>
      <c r="FF1466" s="258"/>
      <c r="FG1466" s="258"/>
      <c r="FH1466" s="258"/>
      <c r="FI1466" s="258"/>
      <c r="FJ1466" s="258"/>
      <c r="FK1466" s="258"/>
      <c r="FL1466" s="258"/>
      <c r="FM1466" s="258"/>
      <c r="FN1466" s="258"/>
      <c r="FO1466" s="258"/>
      <c r="FP1466" s="258"/>
      <c r="FQ1466" s="258"/>
      <c r="FR1466" s="258"/>
      <c r="FS1466" s="258"/>
      <c r="FT1466" s="258"/>
      <c r="FU1466" s="258"/>
      <c r="FV1466" s="258"/>
      <c r="FW1466" s="258"/>
      <c r="FX1466" s="258"/>
      <c r="FY1466" s="258"/>
      <c r="FZ1466" s="258"/>
      <c r="GA1466" s="258"/>
      <c r="GB1466" s="258"/>
      <c r="GC1466" s="258"/>
      <c r="GD1466" s="258"/>
      <c r="GE1466" s="258"/>
      <c r="GF1466" s="258"/>
      <c r="GG1466" s="258"/>
      <c r="GH1466" s="258"/>
      <c r="GI1466" s="258"/>
      <c r="GJ1466" s="258"/>
      <c r="GK1466" s="258"/>
      <c r="GL1466" s="258"/>
      <c r="GM1466" s="258"/>
      <c r="GN1466" s="258"/>
      <c r="GO1466" s="258"/>
      <c r="GP1466" s="258"/>
      <c r="GQ1466" s="258"/>
      <c r="GR1466" s="258"/>
      <c r="GS1466" s="258"/>
      <c r="GT1466" s="258"/>
      <c r="GU1466" s="258"/>
      <c r="GV1466" s="258"/>
      <c r="GW1466" s="258"/>
      <c r="GX1466" s="258"/>
      <c r="GY1466" s="258"/>
      <c r="GZ1466" s="258"/>
      <c r="HA1466" s="258"/>
      <c r="HB1466" s="258"/>
      <c r="HC1466" s="258"/>
      <c r="HD1466" s="258"/>
      <c r="HE1466" s="258"/>
      <c r="HF1466" s="258"/>
      <c r="HG1466" s="258"/>
      <c r="HH1466" s="258"/>
      <c r="HI1466" s="258"/>
      <c r="HJ1466" s="258"/>
      <c r="HK1466" s="258"/>
      <c r="HL1466" s="258"/>
      <c r="HM1466" s="258"/>
      <c r="HN1466" s="258"/>
      <c r="HO1466" s="258"/>
      <c r="HP1466" s="258"/>
      <c r="HQ1466" s="258"/>
      <c r="HR1466" s="258"/>
      <c r="HS1466" s="258"/>
      <c r="HT1466" s="258"/>
      <c r="HU1466" s="258"/>
      <c r="HV1466" s="258"/>
      <c r="HW1466" s="258"/>
      <c r="HX1466" s="258"/>
      <c r="HY1466" s="258"/>
      <c r="HZ1466" s="258"/>
      <c r="IA1466" s="258"/>
      <c r="IB1466" s="258"/>
      <c r="IC1466" s="258"/>
      <c r="ID1466" s="258"/>
      <c r="IE1466" s="258"/>
      <c r="IF1466" s="258"/>
      <c r="IG1466" s="258"/>
      <c r="IH1466" s="258"/>
      <c r="II1466" s="258"/>
      <c r="IJ1466" s="258"/>
      <c r="IK1466" s="258"/>
      <c r="IL1466" s="258"/>
      <c r="IM1466" s="258"/>
      <c r="IN1466" s="258"/>
      <c r="IO1466" s="258"/>
      <c r="IP1466" s="258"/>
      <c r="IQ1466" s="258"/>
      <c r="IR1466" s="258"/>
      <c r="IS1466" s="258"/>
      <c r="IT1466" s="258"/>
      <c r="IU1466" s="258"/>
      <c r="IV1466" s="258"/>
      <c r="IW1466" s="258"/>
      <c r="IX1466" s="258"/>
      <c r="IY1466" s="258"/>
      <c r="IZ1466" s="258"/>
      <c r="JA1466" s="258"/>
      <c r="JB1466" s="258"/>
      <c r="JC1466" s="258"/>
      <c r="JD1466" s="258"/>
      <c r="JE1466" s="258"/>
      <c r="JF1466" s="258"/>
      <c r="JG1466" s="258"/>
      <c r="JH1466" s="258"/>
    </row>
    <row r="1467" spans="1:268" s="867" customFormat="1" ht="20.100000000000001" customHeight="1" x14ac:dyDescent="0.25">
      <c r="A1467" s="813"/>
      <c r="B1467" s="813"/>
      <c r="C1467" s="1313" t="s">
        <v>171</v>
      </c>
      <c r="D1467" s="1430"/>
      <c r="E1467" s="1431">
        <f t="shared" si="783"/>
        <v>138950</v>
      </c>
      <c r="F1467" s="1431">
        <f t="shared" si="783"/>
        <v>69475</v>
      </c>
      <c r="G1467" s="1431">
        <f t="shared" si="783"/>
        <v>48898.526315789473</v>
      </c>
      <c r="H1467" s="1499">
        <f t="shared" si="783"/>
        <v>70.382909414594423</v>
      </c>
      <c r="I1467" s="1603"/>
      <c r="J1467" s="1603"/>
      <c r="K1467" s="1604"/>
      <c r="L1467" s="1604"/>
      <c r="M1467" s="1604"/>
      <c r="N1467" s="1604"/>
      <c r="O1467" s="1604"/>
      <c r="P1467" s="1604"/>
      <c r="Q1467" s="1634">
        <f>Q1417</f>
        <v>93601.159558373372</v>
      </c>
      <c r="R1467" s="1634">
        <f t="shared" ref="R1467:AB1467" si="784">R1417</f>
        <v>93601.159558373372</v>
      </c>
      <c r="S1467" s="1634">
        <f t="shared" ref="S1467:T1467" si="785">S1417</f>
        <v>93601.159558373372</v>
      </c>
      <c r="T1467" s="1634">
        <f t="shared" si="785"/>
        <v>93601.159558373372</v>
      </c>
      <c r="U1467" s="1634">
        <f t="shared" ref="U1467:V1467" si="786">U1417</f>
        <v>93601.159558373372</v>
      </c>
      <c r="V1467" s="1634">
        <f t="shared" si="786"/>
        <v>95774.075249999994</v>
      </c>
      <c r="W1467" s="1634">
        <f t="shared" si="784"/>
        <v>45773.83630656192</v>
      </c>
      <c r="X1467" s="1634">
        <f t="shared" si="784"/>
        <v>45482.168829999995</v>
      </c>
      <c r="Y1467" s="1634">
        <f t="shared" si="784"/>
        <v>0</v>
      </c>
      <c r="Z1467" s="1634">
        <f t="shared" si="784"/>
        <v>-291.66747656192456</v>
      </c>
      <c r="AA1467" s="1634">
        <f t="shared" si="784"/>
        <v>-94.435270000000003</v>
      </c>
      <c r="AB1467" s="1634">
        <f t="shared" si="784"/>
        <v>45387.733559999993</v>
      </c>
      <c r="AC1467" s="842"/>
      <c r="AD1467" s="258"/>
      <c r="AE1467" s="258"/>
      <c r="AF1467" s="258"/>
      <c r="AG1467" s="258"/>
      <c r="AH1467" s="258"/>
      <c r="AI1467" s="258"/>
      <c r="AJ1467" s="258"/>
      <c r="AK1467" s="258"/>
      <c r="AL1467" s="258"/>
      <c r="AM1467" s="258"/>
      <c r="AN1467" s="258"/>
      <c r="AO1467" s="258"/>
      <c r="AP1467" s="258"/>
      <c r="AQ1467" s="258"/>
      <c r="AR1467" s="258"/>
      <c r="AS1467" s="258"/>
      <c r="AT1467" s="258"/>
      <c r="AU1467" s="258"/>
      <c r="AV1467" s="258"/>
      <c r="AW1467" s="258"/>
      <c r="AX1467" s="258"/>
      <c r="AY1467" s="258"/>
      <c r="AZ1467" s="258"/>
      <c r="BA1467" s="258"/>
      <c r="BB1467" s="258"/>
      <c r="BC1467" s="258"/>
      <c r="BD1467" s="258"/>
      <c r="BE1467" s="258"/>
      <c r="BF1467" s="258"/>
      <c r="BG1467" s="258"/>
      <c r="BH1467" s="258"/>
      <c r="BI1467" s="258"/>
      <c r="BJ1467" s="258"/>
      <c r="BK1467" s="258"/>
      <c r="BL1467" s="258"/>
      <c r="BM1467" s="258"/>
      <c r="BN1467" s="258"/>
      <c r="BO1467" s="258"/>
      <c r="BP1467" s="258"/>
      <c r="BQ1467" s="258"/>
      <c r="BR1467" s="258"/>
      <c r="BS1467" s="258"/>
      <c r="BT1467" s="258"/>
      <c r="BU1467" s="258"/>
      <c r="BV1467" s="258"/>
      <c r="BW1467" s="258"/>
      <c r="BX1467" s="258"/>
      <c r="BY1467" s="258"/>
      <c r="BZ1467" s="258"/>
      <c r="CA1467" s="258"/>
      <c r="CB1467" s="258"/>
      <c r="CC1467" s="258"/>
      <c r="CD1467" s="258"/>
      <c r="CE1467" s="258"/>
      <c r="CF1467" s="258"/>
      <c r="CG1467" s="258"/>
      <c r="CH1467" s="258"/>
      <c r="CI1467" s="258"/>
      <c r="CJ1467" s="258"/>
      <c r="CK1467" s="258"/>
      <c r="CL1467" s="258"/>
      <c r="CM1467" s="258"/>
      <c r="CN1467" s="258"/>
      <c r="CO1467" s="258"/>
      <c r="CP1467" s="258"/>
      <c r="CQ1467" s="258"/>
      <c r="CR1467" s="258"/>
      <c r="CS1467" s="258"/>
      <c r="CT1467" s="258"/>
      <c r="CU1467" s="258"/>
      <c r="CV1467" s="258"/>
      <c r="CW1467" s="258"/>
      <c r="CX1467" s="258"/>
      <c r="CY1467" s="258"/>
      <c r="CZ1467" s="258"/>
      <c r="DA1467" s="258"/>
      <c r="DB1467" s="258"/>
      <c r="DC1467" s="258"/>
      <c r="DD1467" s="258"/>
      <c r="DE1467" s="258"/>
      <c r="DF1467" s="258"/>
      <c r="DG1467" s="258"/>
      <c r="DH1467" s="258"/>
      <c r="DI1467" s="258"/>
      <c r="DJ1467" s="258"/>
      <c r="DK1467" s="258"/>
      <c r="DL1467" s="258"/>
      <c r="DM1467" s="258"/>
      <c r="DN1467" s="258"/>
      <c r="DO1467" s="258"/>
      <c r="DP1467" s="258"/>
      <c r="DQ1467" s="258"/>
      <c r="DR1467" s="258"/>
      <c r="DS1467" s="258"/>
      <c r="DT1467" s="258"/>
      <c r="DU1467" s="258"/>
      <c r="DV1467" s="258"/>
      <c r="DW1467" s="258"/>
      <c r="DX1467" s="258"/>
      <c r="DY1467" s="258"/>
      <c r="DZ1467" s="258"/>
      <c r="EA1467" s="258"/>
      <c r="EB1467" s="258"/>
      <c r="EC1467" s="258"/>
      <c r="ED1467" s="258"/>
      <c r="EE1467" s="258"/>
      <c r="EF1467" s="258"/>
      <c r="EG1467" s="258"/>
      <c r="EH1467" s="258"/>
      <c r="EI1467" s="258"/>
      <c r="EJ1467" s="258"/>
      <c r="EK1467" s="258"/>
      <c r="EL1467" s="258"/>
      <c r="EM1467" s="258"/>
      <c r="EN1467" s="258"/>
      <c r="EO1467" s="258"/>
      <c r="EP1467" s="258"/>
      <c r="EQ1467" s="258"/>
      <c r="ER1467" s="258"/>
      <c r="ES1467" s="258"/>
      <c r="ET1467" s="258"/>
      <c r="EU1467" s="258"/>
      <c r="EV1467" s="258"/>
      <c r="EW1467" s="258"/>
      <c r="EX1467" s="258"/>
      <c r="EY1467" s="258"/>
      <c r="EZ1467" s="258"/>
      <c r="FA1467" s="258"/>
      <c r="FB1467" s="258"/>
      <c r="FC1467" s="258"/>
      <c r="FD1467" s="258"/>
      <c r="FE1467" s="258"/>
      <c r="FF1467" s="258"/>
      <c r="FG1467" s="258"/>
      <c r="FH1467" s="258"/>
      <c r="FI1467" s="258"/>
      <c r="FJ1467" s="258"/>
      <c r="FK1467" s="258"/>
      <c r="FL1467" s="258"/>
      <c r="FM1467" s="258"/>
      <c r="FN1467" s="258"/>
      <c r="FO1467" s="258"/>
      <c r="FP1467" s="258"/>
      <c r="FQ1467" s="258"/>
      <c r="FR1467" s="258"/>
      <c r="FS1467" s="258"/>
      <c r="FT1467" s="258"/>
      <c r="FU1467" s="258"/>
      <c r="FV1467" s="258"/>
      <c r="FW1467" s="258"/>
      <c r="FX1467" s="258"/>
      <c r="FY1467" s="258"/>
      <c r="FZ1467" s="258"/>
      <c r="GA1467" s="258"/>
      <c r="GB1467" s="258"/>
      <c r="GC1467" s="258"/>
      <c r="GD1467" s="258"/>
      <c r="GE1467" s="258"/>
      <c r="GF1467" s="258"/>
      <c r="GG1467" s="258"/>
      <c r="GH1467" s="258"/>
      <c r="GI1467" s="258"/>
      <c r="GJ1467" s="258"/>
      <c r="GK1467" s="258"/>
      <c r="GL1467" s="258"/>
      <c r="GM1467" s="258"/>
      <c r="GN1467" s="258"/>
      <c r="GO1467" s="258"/>
      <c r="GP1467" s="258"/>
      <c r="GQ1467" s="258"/>
      <c r="GR1467" s="258"/>
      <c r="GS1467" s="258"/>
      <c r="GT1467" s="258"/>
      <c r="GU1467" s="258"/>
      <c r="GV1467" s="258"/>
      <c r="GW1467" s="258"/>
      <c r="GX1467" s="258"/>
      <c r="GY1467" s="258"/>
      <c r="GZ1467" s="258"/>
      <c r="HA1467" s="258"/>
      <c r="HB1467" s="258"/>
      <c r="HC1467" s="258"/>
      <c r="HD1467" s="258"/>
      <c r="HE1467" s="258"/>
      <c r="HF1467" s="258"/>
      <c r="HG1467" s="258"/>
      <c r="HH1467" s="258"/>
      <c r="HI1467" s="258"/>
      <c r="HJ1467" s="258"/>
      <c r="HK1467" s="258"/>
      <c r="HL1467" s="258"/>
      <c r="HM1467" s="258"/>
      <c r="HN1467" s="258"/>
      <c r="HO1467" s="258"/>
      <c r="HP1467" s="258"/>
      <c r="HQ1467" s="258"/>
      <c r="HR1467" s="258"/>
      <c r="HS1467" s="258"/>
      <c r="HT1467" s="258"/>
      <c r="HU1467" s="258"/>
      <c r="HV1467" s="258"/>
      <c r="HW1467" s="258"/>
      <c r="HX1467" s="258"/>
      <c r="HY1467" s="258"/>
      <c r="HZ1467" s="258"/>
      <c r="IA1467" s="258"/>
      <c r="IB1467" s="258"/>
      <c r="IC1467" s="258"/>
      <c r="ID1467" s="258"/>
      <c r="IE1467" s="258"/>
      <c r="IF1467" s="258"/>
      <c r="IG1467" s="258"/>
      <c r="IH1467" s="258"/>
      <c r="II1467" s="258"/>
      <c r="IJ1467" s="258"/>
      <c r="IK1467" s="258"/>
      <c r="IL1467" s="258"/>
      <c r="IM1467" s="258"/>
      <c r="IN1467" s="258"/>
      <c r="IO1467" s="258"/>
      <c r="IP1467" s="258"/>
      <c r="IQ1467" s="258"/>
      <c r="IR1467" s="258"/>
      <c r="IS1467" s="258"/>
      <c r="IT1467" s="258"/>
      <c r="IU1467" s="258"/>
      <c r="IV1467" s="258"/>
      <c r="IW1467" s="258"/>
      <c r="IX1467" s="258"/>
      <c r="IY1467" s="258"/>
      <c r="IZ1467" s="258"/>
      <c r="JA1467" s="258"/>
      <c r="JB1467" s="258"/>
      <c r="JC1467" s="258"/>
      <c r="JD1467" s="258"/>
      <c r="JE1467" s="258"/>
      <c r="JF1467" s="258"/>
      <c r="JG1467" s="258"/>
      <c r="JH1467" s="258"/>
    </row>
    <row r="1468" spans="1:268" s="867" customFormat="1" ht="20.100000000000001" customHeight="1" x14ac:dyDescent="0.25">
      <c r="A1468" s="813"/>
      <c r="B1468" s="813"/>
      <c r="C1468" s="1488" t="s">
        <v>313</v>
      </c>
      <c r="D1468" s="1300"/>
      <c r="E1468" s="1301">
        <f t="shared" si="783"/>
        <v>0</v>
      </c>
      <c r="F1468" s="1301">
        <f t="shared" si="783"/>
        <v>0</v>
      </c>
      <c r="G1468" s="1301">
        <f t="shared" si="783"/>
        <v>0</v>
      </c>
      <c r="H1468" s="1499">
        <f t="shared" si="783"/>
        <v>0</v>
      </c>
      <c r="I1468" s="1603"/>
      <c r="J1468" s="1603"/>
      <c r="K1468" s="1604"/>
      <c r="L1468" s="1604"/>
      <c r="M1468" s="1604"/>
      <c r="N1468" s="1604"/>
      <c r="O1468" s="1604"/>
      <c r="P1468" s="1604"/>
      <c r="Q1468" s="1634"/>
      <c r="R1468" s="1634"/>
      <c r="S1468" s="1634"/>
      <c r="T1468" s="1634"/>
      <c r="U1468" s="1634"/>
      <c r="V1468" s="1634"/>
      <c r="W1468" s="1831"/>
      <c r="X1468" s="1634"/>
      <c r="Y1468" s="1634"/>
      <c r="Z1468" s="1634"/>
      <c r="AA1468" s="1683"/>
      <c r="AB1468" s="1634"/>
      <c r="AC1468" s="842"/>
      <c r="AD1468" s="258"/>
      <c r="AE1468" s="258"/>
      <c r="AF1468" s="258"/>
      <c r="AG1468" s="258"/>
      <c r="AH1468" s="258"/>
      <c r="AI1468" s="258"/>
      <c r="AJ1468" s="258"/>
      <c r="AK1468" s="258"/>
      <c r="AL1468" s="258"/>
      <c r="AM1468" s="258"/>
      <c r="AN1468" s="258"/>
      <c r="AO1468" s="258"/>
      <c r="AP1468" s="258"/>
      <c r="AQ1468" s="258"/>
      <c r="AR1468" s="258"/>
      <c r="AS1468" s="258"/>
      <c r="AT1468" s="258"/>
      <c r="AU1468" s="258"/>
      <c r="AV1468" s="258"/>
      <c r="AW1468" s="258"/>
      <c r="AX1468" s="258"/>
      <c r="AY1468" s="258"/>
      <c r="AZ1468" s="258"/>
      <c r="BA1468" s="258"/>
      <c r="BB1468" s="258"/>
      <c r="BC1468" s="258"/>
      <c r="BD1468" s="258"/>
      <c r="BE1468" s="258"/>
      <c r="BF1468" s="258"/>
      <c r="BG1468" s="258"/>
      <c r="BH1468" s="258"/>
      <c r="BI1468" s="258"/>
      <c r="BJ1468" s="258"/>
      <c r="BK1468" s="258"/>
      <c r="BL1468" s="258"/>
      <c r="BM1468" s="258"/>
      <c r="BN1468" s="258"/>
      <c r="BO1468" s="258"/>
      <c r="BP1468" s="258"/>
      <c r="BQ1468" s="258"/>
      <c r="BR1468" s="258"/>
      <c r="BS1468" s="258"/>
      <c r="BT1468" s="258"/>
      <c r="BU1468" s="258"/>
      <c r="BV1468" s="258"/>
      <c r="BW1468" s="258"/>
      <c r="BX1468" s="258"/>
      <c r="BY1468" s="258"/>
      <c r="BZ1468" s="258"/>
      <c r="CA1468" s="258"/>
      <c r="CB1468" s="258"/>
      <c r="CC1468" s="258"/>
      <c r="CD1468" s="258"/>
      <c r="CE1468" s="258"/>
      <c r="CF1468" s="258"/>
      <c r="CG1468" s="258"/>
      <c r="CH1468" s="258"/>
      <c r="CI1468" s="258"/>
      <c r="CJ1468" s="258"/>
      <c r="CK1468" s="258"/>
      <c r="CL1468" s="258"/>
      <c r="CM1468" s="258"/>
      <c r="CN1468" s="258"/>
      <c r="CO1468" s="258"/>
      <c r="CP1468" s="258"/>
      <c r="CQ1468" s="258"/>
      <c r="CR1468" s="258"/>
      <c r="CS1468" s="258"/>
      <c r="CT1468" s="258"/>
      <c r="CU1468" s="258"/>
      <c r="CV1468" s="258"/>
      <c r="CW1468" s="258"/>
      <c r="CX1468" s="258"/>
      <c r="CY1468" s="258"/>
      <c r="CZ1468" s="258"/>
      <c r="DA1468" s="258"/>
      <c r="DB1468" s="258"/>
      <c r="DC1468" s="258"/>
      <c r="DD1468" s="258"/>
      <c r="DE1468" s="258"/>
      <c r="DF1468" s="258"/>
      <c r="DG1468" s="258"/>
      <c r="DH1468" s="258"/>
      <c r="DI1468" s="258"/>
      <c r="DJ1468" s="258"/>
      <c r="DK1468" s="258"/>
      <c r="DL1468" s="258"/>
      <c r="DM1468" s="258"/>
      <c r="DN1468" s="258"/>
      <c r="DO1468" s="258"/>
      <c r="DP1468" s="258"/>
      <c r="DQ1468" s="258"/>
      <c r="DR1468" s="258"/>
      <c r="DS1468" s="258"/>
      <c r="DT1468" s="258"/>
      <c r="DU1468" s="258"/>
      <c r="DV1468" s="258"/>
      <c r="DW1468" s="258"/>
      <c r="DX1468" s="258"/>
      <c r="DY1468" s="258"/>
      <c r="DZ1468" s="258"/>
      <c r="EA1468" s="258"/>
      <c r="EB1468" s="258"/>
      <c r="EC1468" s="258"/>
      <c r="ED1468" s="258"/>
      <c r="EE1468" s="258"/>
      <c r="EF1468" s="258"/>
      <c r="EG1468" s="258"/>
      <c r="EH1468" s="258"/>
      <c r="EI1468" s="258"/>
      <c r="EJ1468" s="258"/>
      <c r="EK1468" s="258"/>
      <c r="EL1468" s="258"/>
      <c r="EM1468" s="258"/>
      <c r="EN1468" s="258"/>
      <c r="EO1468" s="258"/>
      <c r="EP1468" s="258"/>
      <c r="EQ1468" s="258"/>
      <c r="ER1468" s="258"/>
      <c r="ES1468" s="258"/>
      <c r="ET1468" s="258"/>
      <c r="EU1468" s="258"/>
      <c r="EV1468" s="258"/>
      <c r="EW1468" s="258"/>
      <c r="EX1468" s="258"/>
      <c r="EY1468" s="258"/>
      <c r="EZ1468" s="258"/>
      <c r="FA1468" s="258"/>
      <c r="FB1468" s="258"/>
      <c r="FC1468" s="258"/>
      <c r="FD1468" s="258"/>
      <c r="FE1468" s="258"/>
      <c r="FF1468" s="258"/>
      <c r="FG1468" s="258"/>
      <c r="FH1468" s="258"/>
      <c r="FI1468" s="258"/>
      <c r="FJ1468" s="258"/>
      <c r="FK1468" s="258"/>
      <c r="FL1468" s="258"/>
      <c r="FM1468" s="258"/>
      <c r="FN1468" s="258"/>
      <c r="FO1468" s="258"/>
      <c r="FP1468" s="258"/>
      <c r="FQ1468" s="258"/>
      <c r="FR1468" s="258"/>
      <c r="FS1468" s="258"/>
      <c r="FT1468" s="258"/>
      <c r="FU1468" s="258"/>
      <c r="FV1468" s="258"/>
      <c r="FW1468" s="258"/>
      <c r="FX1468" s="258"/>
      <c r="FY1468" s="258"/>
      <c r="FZ1468" s="258"/>
      <c r="GA1468" s="258"/>
      <c r="GB1468" s="258"/>
      <c r="GC1468" s="258"/>
      <c r="GD1468" s="258"/>
      <c r="GE1468" s="258"/>
      <c r="GF1468" s="258"/>
      <c r="GG1468" s="258"/>
      <c r="GH1468" s="258"/>
      <c r="GI1468" s="258"/>
      <c r="GJ1468" s="258"/>
      <c r="GK1468" s="258"/>
      <c r="GL1468" s="258"/>
      <c r="GM1468" s="258"/>
      <c r="GN1468" s="258"/>
      <c r="GO1468" s="258"/>
      <c r="GP1468" s="258"/>
      <c r="GQ1468" s="258"/>
      <c r="GR1468" s="258"/>
      <c r="GS1468" s="258"/>
      <c r="GT1468" s="258"/>
      <c r="GU1468" s="258"/>
      <c r="GV1468" s="258"/>
      <c r="GW1468" s="258"/>
      <c r="GX1468" s="258"/>
      <c r="GY1468" s="258"/>
      <c r="GZ1468" s="258"/>
      <c r="HA1468" s="258"/>
      <c r="HB1468" s="258"/>
      <c r="HC1468" s="258"/>
      <c r="HD1468" s="258"/>
      <c r="HE1468" s="258"/>
      <c r="HF1468" s="258"/>
      <c r="HG1468" s="258"/>
      <c r="HH1468" s="258"/>
      <c r="HI1468" s="258"/>
      <c r="HJ1468" s="258"/>
      <c r="HK1468" s="258"/>
      <c r="HL1468" s="258"/>
      <c r="HM1468" s="258"/>
      <c r="HN1468" s="258"/>
      <c r="HO1468" s="258"/>
      <c r="HP1468" s="258"/>
      <c r="HQ1468" s="258"/>
      <c r="HR1468" s="258"/>
      <c r="HS1468" s="258"/>
      <c r="HT1468" s="258"/>
      <c r="HU1468" s="258"/>
      <c r="HV1468" s="258"/>
      <c r="HW1468" s="258"/>
      <c r="HX1468" s="258"/>
      <c r="HY1468" s="258"/>
      <c r="HZ1468" s="258"/>
      <c r="IA1468" s="258"/>
      <c r="IB1468" s="258"/>
      <c r="IC1468" s="258"/>
      <c r="ID1468" s="258"/>
      <c r="IE1468" s="258"/>
      <c r="IF1468" s="258"/>
      <c r="IG1468" s="258"/>
      <c r="IH1468" s="258"/>
      <c r="II1468" s="258"/>
      <c r="IJ1468" s="258"/>
      <c r="IK1468" s="258"/>
      <c r="IL1468" s="258"/>
      <c r="IM1468" s="258"/>
      <c r="IN1468" s="258"/>
      <c r="IO1468" s="258"/>
      <c r="IP1468" s="258"/>
      <c r="IQ1468" s="258"/>
      <c r="IR1468" s="258"/>
      <c r="IS1468" s="258"/>
      <c r="IT1468" s="258"/>
      <c r="IU1468" s="258"/>
      <c r="IV1468" s="258"/>
      <c r="IW1468" s="258"/>
      <c r="IX1468" s="258"/>
      <c r="IY1468" s="258"/>
      <c r="IZ1468" s="258"/>
      <c r="JA1468" s="258"/>
      <c r="JB1468" s="258"/>
      <c r="JC1468" s="258"/>
      <c r="JD1468" s="258"/>
      <c r="JE1468" s="258"/>
      <c r="JF1468" s="258"/>
      <c r="JG1468" s="258"/>
      <c r="JH1468" s="258"/>
    </row>
    <row r="1469" spans="1:268" s="867" customFormat="1" ht="20.100000000000001" customHeight="1" x14ac:dyDescent="0.25">
      <c r="A1469" s="813"/>
      <c r="B1469" s="813"/>
      <c r="C1469" s="1300" t="s">
        <v>202</v>
      </c>
      <c r="D1469" s="1300"/>
      <c r="E1469" s="1301">
        <f t="shared" si="783"/>
        <v>16026</v>
      </c>
      <c r="F1469" s="1301">
        <f t="shared" si="783"/>
        <v>8013</v>
      </c>
      <c r="G1469" s="1301">
        <f t="shared" si="783"/>
        <v>10263</v>
      </c>
      <c r="H1469" s="1499">
        <f t="shared" si="783"/>
        <v>128.07937102208911</v>
      </c>
      <c r="I1469" s="1603"/>
      <c r="J1469" s="1603"/>
      <c r="K1469" s="1604"/>
      <c r="L1469" s="1604"/>
      <c r="M1469" s="1604"/>
      <c r="N1469" s="1604"/>
      <c r="O1469" s="1604"/>
      <c r="P1469" s="1604"/>
      <c r="Q1469" s="1634"/>
      <c r="R1469" s="1634"/>
      <c r="S1469" s="1634"/>
      <c r="T1469" s="1634"/>
      <c r="U1469" s="1634"/>
      <c r="V1469" s="1634"/>
      <c r="W1469" s="1831"/>
      <c r="X1469" s="1634"/>
      <c r="Y1469" s="1634"/>
      <c r="Z1469" s="1634"/>
      <c r="AA1469" s="1683"/>
      <c r="AB1469" s="1634"/>
      <c r="AC1469" s="842"/>
      <c r="AD1469" s="258"/>
      <c r="AE1469" s="258"/>
      <c r="AF1469" s="258"/>
      <c r="AG1469" s="258"/>
      <c r="AH1469" s="258"/>
      <c r="AI1469" s="258"/>
      <c r="AJ1469" s="258"/>
      <c r="AK1469" s="258"/>
      <c r="AL1469" s="258"/>
      <c r="AM1469" s="258"/>
      <c r="AN1469" s="258"/>
      <c r="AO1469" s="258"/>
      <c r="AP1469" s="258"/>
      <c r="AQ1469" s="258"/>
      <c r="AR1469" s="258"/>
      <c r="AS1469" s="258"/>
      <c r="AT1469" s="258"/>
      <c r="AU1469" s="258"/>
      <c r="AV1469" s="258"/>
      <c r="AW1469" s="258"/>
      <c r="AX1469" s="258"/>
      <c r="AY1469" s="258"/>
      <c r="AZ1469" s="258"/>
      <c r="BA1469" s="258"/>
      <c r="BB1469" s="258"/>
      <c r="BC1469" s="258"/>
      <c r="BD1469" s="258"/>
      <c r="BE1469" s="258"/>
      <c r="BF1469" s="258"/>
      <c r="BG1469" s="258"/>
      <c r="BH1469" s="258"/>
      <c r="BI1469" s="258"/>
      <c r="BJ1469" s="258"/>
      <c r="BK1469" s="258"/>
      <c r="BL1469" s="258"/>
      <c r="BM1469" s="258"/>
      <c r="BN1469" s="258"/>
      <c r="BO1469" s="258"/>
      <c r="BP1469" s="258"/>
      <c r="BQ1469" s="258"/>
      <c r="BR1469" s="258"/>
      <c r="BS1469" s="258"/>
      <c r="BT1469" s="258"/>
      <c r="BU1469" s="258"/>
      <c r="BV1469" s="258"/>
      <c r="BW1469" s="258"/>
      <c r="BX1469" s="258"/>
      <c r="BY1469" s="258"/>
      <c r="BZ1469" s="258"/>
      <c r="CA1469" s="258"/>
      <c r="CB1469" s="258"/>
      <c r="CC1469" s="258"/>
      <c r="CD1469" s="258"/>
      <c r="CE1469" s="258"/>
      <c r="CF1469" s="258"/>
      <c r="CG1469" s="258"/>
      <c r="CH1469" s="258"/>
      <c r="CI1469" s="258"/>
      <c r="CJ1469" s="258"/>
      <c r="CK1469" s="258"/>
      <c r="CL1469" s="258"/>
      <c r="CM1469" s="258"/>
      <c r="CN1469" s="258"/>
      <c r="CO1469" s="258"/>
      <c r="CP1469" s="258"/>
      <c r="CQ1469" s="258"/>
      <c r="CR1469" s="258"/>
      <c r="CS1469" s="258"/>
      <c r="CT1469" s="258"/>
      <c r="CU1469" s="258"/>
      <c r="CV1469" s="258"/>
      <c r="CW1469" s="258"/>
      <c r="CX1469" s="258"/>
      <c r="CY1469" s="258"/>
      <c r="CZ1469" s="258"/>
      <c r="DA1469" s="258"/>
      <c r="DB1469" s="258"/>
      <c r="DC1469" s="258"/>
      <c r="DD1469" s="258"/>
      <c r="DE1469" s="258"/>
      <c r="DF1469" s="258"/>
      <c r="DG1469" s="258"/>
      <c r="DH1469" s="258"/>
      <c r="DI1469" s="258"/>
      <c r="DJ1469" s="258"/>
      <c r="DK1469" s="258"/>
      <c r="DL1469" s="258"/>
      <c r="DM1469" s="258"/>
      <c r="DN1469" s="258"/>
      <c r="DO1469" s="258"/>
      <c r="DP1469" s="258"/>
      <c r="DQ1469" s="258"/>
      <c r="DR1469" s="258"/>
      <c r="DS1469" s="258"/>
      <c r="DT1469" s="258"/>
      <c r="DU1469" s="258"/>
      <c r="DV1469" s="258"/>
      <c r="DW1469" s="258"/>
      <c r="DX1469" s="258"/>
      <c r="DY1469" s="258"/>
      <c r="DZ1469" s="258"/>
      <c r="EA1469" s="258"/>
      <c r="EB1469" s="258"/>
      <c r="EC1469" s="258"/>
      <c r="ED1469" s="258"/>
      <c r="EE1469" s="258"/>
      <c r="EF1469" s="258"/>
      <c r="EG1469" s="258"/>
      <c r="EH1469" s="258"/>
      <c r="EI1469" s="258"/>
      <c r="EJ1469" s="258"/>
      <c r="EK1469" s="258"/>
      <c r="EL1469" s="258"/>
      <c r="EM1469" s="258"/>
      <c r="EN1469" s="258"/>
      <c r="EO1469" s="258"/>
      <c r="EP1469" s="258"/>
      <c r="EQ1469" s="258"/>
      <c r="ER1469" s="258"/>
      <c r="ES1469" s="258"/>
      <c r="ET1469" s="258"/>
      <c r="EU1469" s="258"/>
      <c r="EV1469" s="258"/>
      <c r="EW1469" s="258"/>
      <c r="EX1469" s="258"/>
      <c r="EY1469" s="258"/>
      <c r="EZ1469" s="258"/>
      <c r="FA1469" s="258"/>
      <c r="FB1469" s="258"/>
      <c r="FC1469" s="258"/>
      <c r="FD1469" s="258"/>
      <c r="FE1469" s="258"/>
      <c r="FF1469" s="258"/>
      <c r="FG1469" s="258"/>
      <c r="FH1469" s="258"/>
      <c r="FI1469" s="258"/>
      <c r="FJ1469" s="258"/>
      <c r="FK1469" s="258"/>
      <c r="FL1469" s="258"/>
      <c r="FM1469" s="258"/>
      <c r="FN1469" s="258"/>
      <c r="FO1469" s="258"/>
      <c r="FP1469" s="258"/>
      <c r="FQ1469" s="258"/>
      <c r="FR1469" s="258"/>
      <c r="FS1469" s="258"/>
      <c r="FT1469" s="258"/>
      <c r="FU1469" s="258"/>
      <c r="FV1469" s="258"/>
      <c r="FW1469" s="258"/>
      <c r="FX1469" s="258"/>
      <c r="FY1469" s="258"/>
      <c r="FZ1469" s="258"/>
      <c r="GA1469" s="258"/>
      <c r="GB1469" s="258"/>
      <c r="GC1469" s="258"/>
      <c r="GD1469" s="258"/>
      <c r="GE1469" s="258"/>
      <c r="GF1469" s="258"/>
      <c r="GG1469" s="258"/>
      <c r="GH1469" s="258"/>
      <c r="GI1469" s="258"/>
      <c r="GJ1469" s="258"/>
      <c r="GK1469" s="258"/>
      <c r="GL1469" s="258"/>
      <c r="GM1469" s="258"/>
      <c r="GN1469" s="258"/>
      <c r="GO1469" s="258"/>
      <c r="GP1469" s="258"/>
      <c r="GQ1469" s="258"/>
      <c r="GR1469" s="258"/>
      <c r="GS1469" s="258"/>
      <c r="GT1469" s="258"/>
      <c r="GU1469" s="258"/>
      <c r="GV1469" s="258"/>
      <c r="GW1469" s="258"/>
      <c r="GX1469" s="258"/>
      <c r="GY1469" s="258"/>
      <c r="GZ1469" s="258"/>
      <c r="HA1469" s="258"/>
      <c r="HB1469" s="258"/>
      <c r="HC1469" s="258"/>
      <c r="HD1469" s="258"/>
      <c r="HE1469" s="258"/>
      <c r="HF1469" s="258"/>
      <c r="HG1469" s="258"/>
      <c r="HH1469" s="258"/>
      <c r="HI1469" s="258"/>
      <c r="HJ1469" s="258"/>
      <c r="HK1469" s="258"/>
      <c r="HL1469" s="258"/>
      <c r="HM1469" s="258"/>
      <c r="HN1469" s="258"/>
      <c r="HO1469" s="258"/>
      <c r="HP1469" s="258"/>
      <c r="HQ1469" s="258"/>
      <c r="HR1469" s="258"/>
      <c r="HS1469" s="258"/>
      <c r="HT1469" s="258"/>
      <c r="HU1469" s="258"/>
      <c r="HV1469" s="258"/>
      <c r="HW1469" s="258"/>
      <c r="HX1469" s="258"/>
      <c r="HY1469" s="258"/>
      <c r="HZ1469" s="258"/>
      <c r="IA1469" s="258"/>
      <c r="IB1469" s="258"/>
      <c r="IC1469" s="258"/>
      <c r="ID1469" s="258"/>
      <c r="IE1469" s="258"/>
      <c r="IF1469" s="258"/>
      <c r="IG1469" s="258"/>
      <c r="IH1469" s="258"/>
      <c r="II1469" s="258"/>
      <c r="IJ1469" s="258"/>
      <c r="IK1469" s="258"/>
      <c r="IL1469" s="258"/>
      <c r="IM1469" s="258"/>
      <c r="IN1469" s="258"/>
      <c r="IO1469" s="258"/>
      <c r="IP1469" s="258"/>
      <c r="IQ1469" s="258"/>
      <c r="IR1469" s="258"/>
      <c r="IS1469" s="258"/>
      <c r="IT1469" s="258"/>
      <c r="IU1469" s="258"/>
      <c r="IV1469" s="258"/>
      <c r="IW1469" s="258"/>
      <c r="IX1469" s="258"/>
      <c r="IY1469" s="258"/>
      <c r="IZ1469" s="258"/>
      <c r="JA1469" s="258"/>
      <c r="JB1469" s="258"/>
      <c r="JC1469" s="258"/>
      <c r="JD1469" s="258"/>
      <c r="JE1469" s="258"/>
      <c r="JF1469" s="258"/>
      <c r="JG1469" s="258"/>
      <c r="JH1469" s="258"/>
    </row>
    <row r="1470" spans="1:268" s="867" customFormat="1" ht="20.100000000000001" customHeight="1" x14ac:dyDescent="0.25">
      <c r="A1470" s="813"/>
      <c r="B1470" s="813"/>
      <c r="C1470" s="1300" t="s">
        <v>309</v>
      </c>
      <c r="D1470" s="1300"/>
      <c r="E1470" s="1301">
        <f t="shared" si="783"/>
        <v>0</v>
      </c>
      <c r="F1470" s="1301">
        <f t="shared" si="783"/>
        <v>0</v>
      </c>
      <c r="G1470" s="1301">
        <f t="shared" si="783"/>
        <v>0</v>
      </c>
      <c r="H1470" s="1499">
        <f t="shared" si="783"/>
        <v>0</v>
      </c>
      <c r="I1470" s="1603"/>
      <c r="J1470" s="1603"/>
      <c r="K1470" s="1604"/>
      <c r="L1470" s="1604"/>
      <c r="M1470" s="1604"/>
      <c r="N1470" s="1604"/>
      <c r="O1470" s="1604"/>
      <c r="P1470" s="1604"/>
      <c r="Q1470" s="1634"/>
      <c r="R1470" s="1634"/>
      <c r="S1470" s="1634"/>
      <c r="T1470" s="1634"/>
      <c r="U1470" s="1634"/>
      <c r="V1470" s="1634"/>
      <c r="W1470" s="1831"/>
      <c r="X1470" s="1634"/>
      <c r="Y1470" s="1634"/>
      <c r="Z1470" s="1634"/>
      <c r="AA1470" s="1683"/>
      <c r="AB1470" s="1634"/>
      <c r="AC1470" s="842"/>
      <c r="AD1470" s="258"/>
      <c r="AE1470" s="258"/>
      <c r="AF1470" s="258"/>
      <c r="AG1470" s="258"/>
      <c r="AH1470" s="258"/>
      <c r="AI1470" s="258"/>
      <c r="AJ1470" s="258"/>
      <c r="AK1470" s="258"/>
      <c r="AL1470" s="258"/>
      <c r="AM1470" s="258"/>
      <c r="AN1470" s="258"/>
      <c r="AO1470" s="258"/>
      <c r="AP1470" s="258"/>
      <c r="AQ1470" s="258"/>
      <c r="AR1470" s="258"/>
      <c r="AS1470" s="258"/>
      <c r="AT1470" s="258"/>
      <c r="AU1470" s="258"/>
      <c r="AV1470" s="258"/>
      <c r="AW1470" s="258"/>
      <c r="AX1470" s="258"/>
      <c r="AY1470" s="258"/>
      <c r="AZ1470" s="258"/>
      <c r="BA1470" s="258"/>
      <c r="BB1470" s="258"/>
      <c r="BC1470" s="258"/>
      <c r="BD1470" s="258"/>
      <c r="BE1470" s="258"/>
      <c r="BF1470" s="258"/>
      <c r="BG1470" s="258"/>
      <c r="BH1470" s="258"/>
      <c r="BI1470" s="258"/>
      <c r="BJ1470" s="258"/>
      <c r="BK1470" s="258"/>
      <c r="BL1470" s="258"/>
      <c r="BM1470" s="258"/>
      <c r="BN1470" s="258"/>
      <c r="BO1470" s="258"/>
      <c r="BP1470" s="258"/>
      <c r="BQ1470" s="258"/>
      <c r="BR1470" s="258"/>
      <c r="BS1470" s="258"/>
      <c r="BT1470" s="258"/>
      <c r="BU1470" s="258"/>
      <c r="BV1470" s="258"/>
      <c r="BW1470" s="258"/>
      <c r="BX1470" s="258"/>
      <c r="BY1470" s="258"/>
      <c r="BZ1470" s="258"/>
      <c r="CA1470" s="258"/>
      <c r="CB1470" s="258"/>
      <c r="CC1470" s="258"/>
      <c r="CD1470" s="258"/>
      <c r="CE1470" s="258"/>
      <c r="CF1470" s="258"/>
      <c r="CG1470" s="258"/>
      <c r="CH1470" s="258"/>
      <c r="CI1470" s="258"/>
      <c r="CJ1470" s="258"/>
      <c r="CK1470" s="258"/>
      <c r="CL1470" s="258"/>
      <c r="CM1470" s="258"/>
      <c r="CN1470" s="258"/>
      <c r="CO1470" s="258"/>
      <c r="CP1470" s="258"/>
      <c r="CQ1470" s="258"/>
      <c r="CR1470" s="258"/>
      <c r="CS1470" s="258"/>
      <c r="CT1470" s="258"/>
      <c r="CU1470" s="258"/>
      <c r="CV1470" s="258"/>
      <c r="CW1470" s="258"/>
      <c r="CX1470" s="258"/>
      <c r="CY1470" s="258"/>
      <c r="CZ1470" s="258"/>
      <c r="DA1470" s="258"/>
      <c r="DB1470" s="258"/>
      <c r="DC1470" s="258"/>
      <c r="DD1470" s="258"/>
      <c r="DE1470" s="258"/>
      <c r="DF1470" s="258"/>
      <c r="DG1470" s="258"/>
      <c r="DH1470" s="258"/>
      <c r="DI1470" s="258"/>
      <c r="DJ1470" s="258"/>
      <c r="DK1470" s="258"/>
      <c r="DL1470" s="258"/>
      <c r="DM1470" s="258"/>
      <c r="DN1470" s="258"/>
      <c r="DO1470" s="258"/>
      <c r="DP1470" s="258"/>
      <c r="DQ1470" s="258"/>
      <c r="DR1470" s="258"/>
      <c r="DS1470" s="258"/>
      <c r="DT1470" s="258"/>
      <c r="DU1470" s="258"/>
      <c r="DV1470" s="258"/>
      <c r="DW1470" s="258"/>
      <c r="DX1470" s="258"/>
      <c r="DY1470" s="258"/>
      <c r="DZ1470" s="258"/>
      <c r="EA1470" s="258"/>
      <c r="EB1470" s="258"/>
      <c r="EC1470" s="258"/>
      <c r="ED1470" s="258"/>
      <c r="EE1470" s="258"/>
      <c r="EF1470" s="258"/>
      <c r="EG1470" s="258"/>
      <c r="EH1470" s="258"/>
      <c r="EI1470" s="258"/>
      <c r="EJ1470" s="258"/>
      <c r="EK1470" s="258"/>
      <c r="EL1470" s="258"/>
      <c r="EM1470" s="258"/>
      <c r="EN1470" s="258"/>
      <c r="EO1470" s="258"/>
      <c r="EP1470" s="258"/>
      <c r="EQ1470" s="258"/>
      <c r="ER1470" s="258"/>
      <c r="ES1470" s="258"/>
      <c r="ET1470" s="258"/>
      <c r="EU1470" s="258"/>
      <c r="EV1470" s="258"/>
      <c r="EW1470" s="258"/>
      <c r="EX1470" s="258"/>
      <c r="EY1470" s="258"/>
      <c r="EZ1470" s="258"/>
      <c r="FA1470" s="258"/>
      <c r="FB1470" s="258"/>
      <c r="FC1470" s="258"/>
      <c r="FD1470" s="258"/>
      <c r="FE1470" s="258"/>
      <c r="FF1470" s="258"/>
      <c r="FG1470" s="258"/>
      <c r="FH1470" s="258"/>
      <c r="FI1470" s="258"/>
      <c r="FJ1470" s="258"/>
      <c r="FK1470" s="258"/>
      <c r="FL1470" s="258"/>
      <c r="FM1470" s="258"/>
      <c r="FN1470" s="258"/>
      <c r="FO1470" s="258"/>
      <c r="FP1470" s="258"/>
      <c r="FQ1470" s="258"/>
      <c r="FR1470" s="258"/>
      <c r="FS1470" s="258"/>
      <c r="FT1470" s="258"/>
      <c r="FU1470" s="258"/>
      <c r="FV1470" s="258"/>
      <c r="FW1470" s="258"/>
      <c r="FX1470" s="258"/>
      <c r="FY1470" s="258"/>
      <c r="FZ1470" s="258"/>
      <c r="GA1470" s="258"/>
      <c r="GB1470" s="258"/>
      <c r="GC1470" s="258"/>
      <c r="GD1470" s="258"/>
      <c r="GE1470" s="258"/>
      <c r="GF1470" s="258"/>
      <c r="GG1470" s="258"/>
      <c r="GH1470" s="258"/>
      <c r="GI1470" s="258"/>
      <c r="GJ1470" s="258"/>
      <c r="GK1470" s="258"/>
      <c r="GL1470" s="258"/>
      <c r="GM1470" s="258"/>
      <c r="GN1470" s="258"/>
      <c r="GO1470" s="258"/>
      <c r="GP1470" s="258"/>
      <c r="GQ1470" s="258"/>
      <c r="GR1470" s="258"/>
      <c r="GS1470" s="258"/>
      <c r="GT1470" s="258"/>
      <c r="GU1470" s="258"/>
      <c r="GV1470" s="258"/>
      <c r="GW1470" s="258"/>
      <c r="GX1470" s="258"/>
      <c r="GY1470" s="258"/>
      <c r="GZ1470" s="258"/>
      <c r="HA1470" s="258"/>
      <c r="HB1470" s="258"/>
      <c r="HC1470" s="258"/>
      <c r="HD1470" s="258"/>
      <c r="HE1470" s="258"/>
      <c r="HF1470" s="258"/>
      <c r="HG1470" s="258"/>
      <c r="HH1470" s="258"/>
      <c r="HI1470" s="258"/>
      <c r="HJ1470" s="258"/>
      <c r="HK1470" s="258"/>
      <c r="HL1470" s="258"/>
      <c r="HM1470" s="258"/>
      <c r="HN1470" s="258"/>
      <c r="HO1470" s="258"/>
      <c r="HP1470" s="258"/>
      <c r="HQ1470" s="258"/>
      <c r="HR1470" s="258"/>
      <c r="HS1470" s="258"/>
      <c r="HT1470" s="258"/>
      <c r="HU1470" s="258"/>
      <c r="HV1470" s="258"/>
      <c r="HW1470" s="258"/>
      <c r="HX1470" s="258"/>
      <c r="HY1470" s="258"/>
      <c r="HZ1470" s="258"/>
      <c r="IA1470" s="258"/>
      <c r="IB1470" s="258"/>
      <c r="IC1470" s="258"/>
      <c r="ID1470" s="258"/>
      <c r="IE1470" s="258"/>
      <c r="IF1470" s="258"/>
      <c r="IG1470" s="258"/>
      <c r="IH1470" s="258"/>
      <c r="II1470" s="258"/>
      <c r="IJ1470" s="258"/>
      <c r="IK1470" s="258"/>
      <c r="IL1470" s="258"/>
      <c r="IM1470" s="258"/>
      <c r="IN1470" s="258"/>
      <c r="IO1470" s="258"/>
      <c r="IP1470" s="258"/>
      <c r="IQ1470" s="258"/>
      <c r="IR1470" s="258"/>
      <c r="IS1470" s="258"/>
      <c r="IT1470" s="258"/>
      <c r="IU1470" s="258"/>
      <c r="IV1470" s="258"/>
      <c r="IW1470" s="258"/>
      <c r="IX1470" s="258"/>
      <c r="IY1470" s="258"/>
      <c r="IZ1470" s="258"/>
      <c r="JA1470" s="258"/>
      <c r="JB1470" s="258"/>
      <c r="JC1470" s="258"/>
      <c r="JD1470" s="258"/>
      <c r="JE1470" s="258"/>
      <c r="JF1470" s="258"/>
      <c r="JG1470" s="258"/>
      <c r="JH1470" s="258"/>
    </row>
    <row r="1471" spans="1:268" s="867" customFormat="1" ht="20.100000000000001" customHeight="1" x14ac:dyDescent="0.25">
      <c r="A1471" s="813"/>
      <c r="B1471" s="813"/>
      <c r="C1471" s="1300" t="s">
        <v>314</v>
      </c>
      <c r="D1471" s="1300"/>
      <c r="E1471" s="1301">
        <f t="shared" si="783"/>
        <v>5232</v>
      </c>
      <c r="F1471" s="1301">
        <f t="shared" si="783"/>
        <v>2616</v>
      </c>
      <c r="G1471" s="1301">
        <f t="shared" si="783"/>
        <v>3458</v>
      </c>
      <c r="H1471" s="1499">
        <f t="shared" si="783"/>
        <v>132.18654434250766</v>
      </c>
      <c r="I1471" s="1603"/>
      <c r="J1471" s="1603"/>
      <c r="K1471" s="1604"/>
      <c r="L1471" s="1604"/>
      <c r="M1471" s="1604"/>
      <c r="N1471" s="1604"/>
      <c r="O1471" s="1604"/>
      <c r="P1471" s="1604"/>
      <c r="Q1471" s="1634"/>
      <c r="R1471" s="1634"/>
      <c r="S1471" s="1634"/>
      <c r="T1471" s="1634"/>
      <c r="U1471" s="1634"/>
      <c r="V1471" s="1634"/>
      <c r="W1471" s="1831"/>
      <c r="X1471" s="1634"/>
      <c r="Y1471" s="1634"/>
      <c r="Z1471" s="1634"/>
      <c r="AA1471" s="1683"/>
      <c r="AB1471" s="1634"/>
      <c r="AC1471" s="842"/>
      <c r="AD1471" s="258"/>
      <c r="AE1471" s="258"/>
      <c r="AF1471" s="258"/>
      <c r="AG1471" s="258"/>
      <c r="AH1471" s="258"/>
      <c r="AI1471" s="258"/>
      <c r="AJ1471" s="258"/>
      <c r="AK1471" s="258"/>
      <c r="AL1471" s="258"/>
      <c r="AM1471" s="258"/>
      <c r="AN1471" s="258"/>
      <c r="AO1471" s="258"/>
      <c r="AP1471" s="258"/>
      <c r="AQ1471" s="258"/>
      <c r="AR1471" s="258"/>
      <c r="AS1471" s="258"/>
      <c r="AT1471" s="258"/>
      <c r="AU1471" s="258"/>
      <c r="AV1471" s="258"/>
      <c r="AW1471" s="258"/>
      <c r="AX1471" s="258"/>
      <c r="AY1471" s="258"/>
      <c r="AZ1471" s="258"/>
      <c r="BA1471" s="258"/>
      <c r="BB1471" s="258"/>
      <c r="BC1471" s="258"/>
      <c r="BD1471" s="258"/>
      <c r="BE1471" s="258"/>
      <c r="BF1471" s="258"/>
      <c r="BG1471" s="258"/>
      <c r="BH1471" s="258"/>
      <c r="BI1471" s="258"/>
      <c r="BJ1471" s="258"/>
      <c r="BK1471" s="258"/>
      <c r="BL1471" s="258"/>
      <c r="BM1471" s="258"/>
      <c r="BN1471" s="258"/>
      <c r="BO1471" s="258"/>
      <c r="BP1471" s="258"/>
      <c r="BQ1471" s="258"/>
      <c r="BR1471" s="258"/>
      <c r="BS1471" s="258"/>
      <c r="BT1471" s="258"/>
      <c r="BU1471" s="258"/>
      <c r="BV1471" s="258"/>
      <c r="BW1471" s="258"/>
      <c r="BX1471" s="258"/>
      <c r="BY1471" s="258"/>
      <c r="BZ1471" s="258"/>
      <c r="CA1471" s="258"/>
      <c r="CB1471" s="258"/>
      <c r="CC1471" s="258"/>
      <c r="CD1471" s="258"/>
      <c r="CE1471" s="258"/>
      <c r="CF1471" s="258"/>
      <c r="CG1471" s="258"/>
      <c r="CH1471" s="258"/>
      <c r="CI1471" s="258"/>
      <c r="CJ1471" s="258"/>
      <c r="CK1471" s="258"/>
      <c r="CL1471" s="258"/>
      <c r="CM1471" s="258"/>
      <c r="CN1471" s="258"/>
      <c r="CO1471" s="258"/>
      <c r="CP1471" s="258"/>
      <c r="CQ1471" s="258"/>
      <c r="CR1471" s="258"/>
      <c r="CS1471" s="258"/>
      <c r="CT1471" s="258"/>
      <c r="CU1471" s="258"/>
      <c r="CV1471" s="258"/>
      <c r="CW1471" s="258"/>
      <c r="CX1471" s="258"/>
      <c r="CY1471" s="258"/>
      <c r="CZ1471" s="258"/>
      <c r="DA1471" s="258"/>
      <c r="DB1471" s="258"/>
      <c r="DC1471" s="258"/>
      <c r="DD1471" s="258"/>
      <c r="DE1471" s="258"/>
      <c r="DF1471" s="258"/>
      <c r="DG1471" s="258"/>
      <c r="DH1471" s="258"/>
      <c r="DI1471" s="258"/>
      <c r="DJ1471" s="258"/>
      <c r="DK1471" s="258"/>
      <c r="DL1471" s="258"/>
      <c r="DM1471" s="258"/>
      <c r="DN1471" s="258"/>
      <c r="DO1471" s="258"/>
      <c r="DP1471" s="258"/>
      <c r="DQ1471" s="258"/>
      <c r="DR1471" s="258"/>
      <c r="DS1471" s="258"/>
      <c r="DT1471" s="258"/>
      <c r="DU1471" s="258"/>
      <c r="DV1471" s="258"/>
      <c r="DW1471" s="258"/>
      <c r="DX1471" s="258"/>
      <c r="DY1471" s="258"/>
      <c r="DZ1471" s="258"/>
      <c r="EA1471" s="258"/>
      <c r="EB1471" s="258"/>
      <c r="EC1471" s="258"/>
      <c r="ED1471" s="258"/>
      <c r="EE1471" s="258"/>
      <c r="EF1471" s="258"/>
      <c r="EG1471" s="258"/>
      <c r="EH1471" s="258"/>
      <c r="EI1471" s="258"/>
      <c r="EJ1471" s="258"/>
      <c r="EK1471" s="258"/>
      <c r="EL1471" s="258"/>
      <c r="EM1471" s="258"/>
      <c r="EN1471" s="258"/>
      <c r="EO1471" s="258"/>
      <c r="EP1471" s="258"/>
      <c r="EQ1471" s="258"/>
      <c r="ER1471" s="258"/>
      <c r="ES1471" s="258"/>
      <c r="ET1471" s="258"/>
      <c r="EU1471" s="258"/>
      <c r="EV1471" s="258"/>
      <c r="EW1471" s="258"/>
      <c r="EX1471" s="258"/>
      <c r="EY1471" s="258"/>
      <c r="EZ1471" s="258"/>
      <c r="FA1471" s="258"/>
      <c r="FB1471" s="258"/>
      <c r="FC1471" s="258"/>
      <c r="FD1471" s="258"/>
      <c r="FE1471" s="258"/>
      <c r="FF1471" s="258"/>
      <c r="FG1471" s="258"/>
      <c r="FH1471" s="258"/>
      <c r="FI1471" s="258"/>
      <c r="FJ1471" s="258"/>
      <c r="FK1471" s="258"/>
      <c r="FL1471" s="258"/>
      <c r="FM1471" s="258"/>
      <c r="FN1471" s="258"/>
      <c r="FO1471" s="258"/>
      <c r="FP1471" s="258"/>
      <c r="FQ1471" s="258"/>
      <c r="FR1471" s="258"/>
      <c r="FS1471" s="258"/>
      <c r="FT1471" s="258"/>
      <c r="FU1471" s="258"/>
      <c r="FV1471" s="258"/>
      <c r="FW1471" s="258"/>
      <c r="FX1471" s="258"/>
      <c r="FY1471" s="258"/>
      <c r="FZ1471" s="258"/>
      <c r="GA1471" s="258"/>
      <c r="GB1471" s="258"/>
      <c r="GC1471" s="258"/>
      <c r="GD1471" s="258"/>
      <c r="GE1471" s="258"/>
      <c r="GF1471" s="258"/>
      <c r="GG1471" s="258"/>
      <c r="GH1471" s="258"/>
      <c r="GI1471" s="258"/>
      <c r="GJ1471" s="258"/>
      <c r="GK1471" s="258"/>
      <c r="GL1471" s="258"/>
      <c r="GM1471" s="258"/>
      <c r="GN1471" s="258"/>
      <c r="GO1471" s="258"/>
      <c r="GP1471" s="258"/>
      <c r="GQ1471" s="258"/>
      <c r="GR1471" s="258"/>
      <c r="GS1471" s="258"/>
      <c r="GT1471" s="258"/>
      <c r="GU1471" s="258"/>
      <c r="GV1471" s="258"/>
      <c r="GW1471" s="258"/>
      <c r="GX1471" s="258"/>
      <c r="GY1471" s="258"/>
      <c r="GZ1471" s="258"/>
      <c r="HA1471" s="258"/>
      <c r="HB1471" s="258"/>
      <c r="HC1471" s="258"/>
      <c r="HD1471" s="258"/>
      <c r="HE1471" s="258"/>
      <c r="HF1471" s="258"/>
      <c r="HG1471" s="258"/>
      <c r="HH1471" s="258"/>
      <c r="HI1471" s="258"/>
      <c r="HJ1471" s="258"/>
      <c r="HK1471" s="258"/>
      <c r="HL1471" s="258"/>
      <c r="HM1471" s="258"/>
      <c r="HN1471" s="258"/>
      <c r="HO1471" s="258"/>
      <c r="HP1471" s="258"/>
      <c r="HQ1471" s="258"/>
      <c r="HR1471" s="258"/>
      <c r="HS1471" s="258"/>
      <c r="HT1471" s="258"/>
      <c r="HU1471" s="258"/>
      <c r="HV1471" s="258"/>
      <c r="HW1471" s="258"/>
      <c r="HX1471" s="258"/>
      <c r="HY1471" s="258"/>
      <c r="HZ1471" s="258"/>
      <c r="IA1471" s="258"/>
      <c r="IB1471" s="258"/>
      <c r="IC1471" s="258"/>
      <c r="ID1471" s="258"/>
      <c r="IE1471" s="258"/>
      <c r="IF1471" s="258"/>
      <c r="IG1471" s="258"/>
      <c r="IH1471" s="258"/>
      <c r="II1471" s="258"/>
      <c r="IJ1471" s="258"/>
      <c r="IK1471" s="258"/>
      <c r="IL1471" s="258"/>
      <c r="IM1471" s="258"/>
      <c r="IN1471" s="258"/>
      <c r="IO1471" s="258"/>
      <c r="IP1471" s="258"/>
      <c r="IQ1471" s="258"/>
      <c r="IR1471" s="258"/>
      <c r="IS1471" s="258"/>
      <c r="IT1471" s="258"/>
      <c r="IU1471" s="258"/>
      <c r="IV1471" s="258"/>
      <c r="IW1471" s="258"/>
      <c r="IX1471" s="258"/>
      <c r="IY1471" s="258"/>
      <c r="IZ1471" s="258"/>
      <c r="JA1471" s="258"/>
      <c r="JB1471" s="258"/>
      <c r="JC1471" s="258"/>
      <c r="JD1471" s="258"/>
      <c r="JE1471" s="258"/>
      <c r="JF1471" s="258"/>
      <c r="JG1471" s="258"/>
      <c r="JH1471" s="258"/>
    </row>
    <row r="1472" spans="1:268" s="867" customFormat="1" ht="35.25" customHeight="1" x14ac:dyDescent="0.25">
      <c r="A1472" s="813"/>
      <c r="B1472" s="813"/>
      <c r="C1472" s="1300" t="s">
        <v>315</v>
      </c>
      <c r="D1472" s="1300"/>
      <c r="E1472" s="1301">
        <f t="shared" si="783"/>
        <v>2326</v>
      </c>
      <c r="F1472" s="1301">
        <f t="shared" si="783"/>
        <v>1163</v>
      </c>
      <c r="G1472" s="1301">
        <f t="shared" si="783"/>
        <v>1192</v>
      </c>
      <c r="H1472" s="1499">
        <f t="shared" si="783"/>
        <v>102.49355116079106</v>
      </c>
      <c r="I1472" s="1603"/>
      <c r="J1472" s="1603"/>
      <c r="K1472" s="1604"/>
      <c r="L1472" s="1604"/>
      <c r="M1472" s="1604"/>
      <c r="N1472" s="1604"/>
      <c r="O1472" s="1604"/>
      <c r="P1472" s="1604"/>
      <c r="Q1472" s="1634"/>
      <c r="R1472" s="1634"/>
      <c r="S1472" s="1634"/>
      <c r="T1472" s="1634"/>
      <c r="U1472" s="1634"/>
      <c r="V1472" s="1634"/>
      <c r="W1472" s="1831"/>
      <c r="X1472" s="1634"/>
      <c r="Y1472" s="1634"/>
      <c r="Z1472" s="1634"/>
      <c r="AA1472" s="1683"/>
      <c r="AB1472" s="1634"/>
      <c r="AC1472" s="842"/>
      <c r="AD1472" s="258"/>
      <c r="AE1472" s="258"/>
      <c r="AF1472" s="258"/>
      <c r="AG1472" s="258"/>
      <c r="AH1472" s="258"/>
      <c r="AI1472" s="258"/>
      <c r="AJ1472" s="258"/>
      <c r="AK1472" s="258"/>
      <c r="AL1472" s="258"/>
      <c r="AM1472" s="258"/>
      <c r="AN1472" s="258"/>
      <c r="AO1472" s="258"/>
      <c r="AP1472" s="258"/>
      <c r="AQ1472" s="258"/>
      <c r="AR1472" s="258"/>
      <c r="AS1472" s="258"/>
      <c r="AT1472" s="258"/>
      <c r="AU1472" s="258"/>
      <c r="AV1472" s="258"/>
      <c r="AW1472" s="258"/>
      <c r="AX1472" s="258"/>
      <c r="AY1472" s="258"/>
      <c r="AZ1472" s="258"/>
      <c r="BA1472" s="258"/>
      <c r="BB1472" s="258"/>
      <c r="BC1472" s="258"/>
      <c r="BD1472" s="258"/>
      <c r="BE1472" s="258"/>
      <c r="BF1472" s="258"/>
      <c r="BG1472" s="258"/>
      <c r="BH1472" s="258"/>
      <c r="BI1472" s="258"/>
      <c r="BJ1472" s="258"/>
      <c r="BK1472" s="258"/>
      <c r="BL1472" s="258"/>
      <c r="BM1472" s="258"/>
      <c r="BN1472" s="258"/>
      <c r="BO1472" s="258"/>
      <c r="BP1472" s="258"/>
      <c r="BQ1472" s="258"/>
      <c r="BR1472" s="258"/>
      <c r="BS1472" s="258"/>
      <c r="BT1472" s="258"/>
      <c r="BU1472" s="258"/>
      <c r="BV1472" s="258"/>
      <c r="BW1472" s="258"/>
      <c r="BX1472" s="258"/>
      <c r="BY1472" s="258"/>
      <c r="BZ1472" s="258"/>
      <c r="CA1472" s="258"/>
      <c r="CB1472" s="258"/>
      <c r="CC1472" s="258"/>
      <c r="CD1472" s="258"/>
      <c r="CE1472" s="258"/>
      <c r="CF1472" s="258"/>
      <c r="CG1472" s="258"/>
      <c r="CH1472" s="258"/>
      <c r="CI1472" s="258"/>
      <c r="CJ1472" s="258"/>
      <c r="CK1472" s="258"/>
      <c r="CL1472" s="258"/>
      <c r="CM1472" s="258"/>
      <c r="CN1472" s="258"/>
      <c r="CO1472" s="258"/>
      <c r="CP1472" s="258"/>
      <c r="CQ1472" s="258"/>
      <c r="CR1472" s="258"/>
      <c r="CS1472" s="258"/>
      <c r="CT1472" s="258"/>
      <c r="CU1472" s="258"/>
      <c r="CV1472" s="258"/>
      <c r="CW1472" s="258"/>
      <c r="CX1472" s="258"/>
      <c r="CY1472" s="258"/>
      <c r="CZ1472" s="258"/>
      <c r="DA1472" s="258"/>
      <c r="DB1472" s="258"/>
      <c r="DC1472" s="258"/>
      <c r="DD1472" s="258"/>
      <c r="DE1472" s="258"/>
      <c r="DF1472" s="258"/>
      <c r="DG1472" s="258"/>
      <c r="DH1472" s="258"/>
      <c r="DI1472" s="258"/>
      <c r="DJ1472" s="258"/>
      <c r="DK1472" s="258"/>
      <c r="DL1472" s="258"/>
      <c r="DM1472" s="258"/>
      <c r="DN1472" s="258"/>
      <c r="DO1472" s="258"/>
      <c r="DP1472" s="258"/>
      <c r="DQ1472" s="258"/>
      <c r="DR1472" s="258"/>
      <c r="DS1472" s="258"/>
      <c r="DT1472" s="258"/>
      <c r="DU1472" s="258"/>
      <c r="DV1472" s="258"/>
      <c r="DW1472" s="258"/>
      <c r="DX1472" s="258"/>
      <c r="DY1472" s="258"/>
      <c r="DZ1472" s="258"/>
      <c r="EA1472" s="258"/>
      <c r="EB1472" s="258"/>
      <c r="EC1472" s="258"/>
      <c r="ED1472" s="258"/>
      <c r="EE1472" s="258"/>
      <c r="EF1472" s="258"/>
      <c r="EG1472" s="258"/>
      <c r="EH1472" s="258"/>
      <c r="EI1472" s="258"/>
      <c r="EJ1472" s="258"/>
      <c r="EK1472" s="258"/>
      <c r="EL1472" s="258"/>
      <c r="EM1472" s="258"/>
      <c r="EN1472" s="258"/>
      <c r="EO1472" s="258"/>
      <c r="EP1472" s="258"/>
      <c r="EQ1472" s="258"/>
      <c r="ER1472" s="258"/>
      <c r="ES1472" s="258"/>
      <c r="ET1472" s="258"/>
      <c r="EU1472" s="258"/>
      <c r="EV1472" s="258"/>
      <c r="EW1472" s="258"/>
      <c r="EX1472" s="258"/>
      <c r="EY1472" s="258"/>
      <c r="EZ1472" s="258"/>
      <c r="FA1472" s="258"/>
      <c r="FB1472" s="258"/>
      <c r="FC1472" s="258"/>
      <c r="FD1472" s="258"/>
      <c r="FE1472" s="258"/>
      <c r="FF1472" s="258"/>
      <c r="FG1472" s="258"/>
      <c r="FH1472" s="258"/>
      <c r="FI1472" s="258"/>
      <c r="FJ1472" s="258"/>
      <c r="FK1472" s="258"/>
      <c r="FL1472" s="258"/>
      <c r="FM1472" s="258"/>
      <c r="FN1472" s="258"/>
      <c r="FO1472" s="258"/>
      <c r="FP1472" s="258"/>
      <c r="FQ1472" s="258"/>
      <c r="FR1472" s="258"/>
      <c r="FS1472" s="258"/>
      <c r="FT1472" s="258"/>
      <c r="FU1472" s="258"/>
      <c r="FV1472" s="258"/>
      <c r="FW1472" s="258"/>
      <c r="FX1472" s="258"/>
      <c r="FY1472" s="258"/>
      <c r="FZ1472" s="258"/>
      <c r="GA1472" s="258"/>
      <c r="GB1472" s="258"/>
      <c r="GC1472" s="258"/>
      <c r="GD1472" s="258"/>
      <c r="GE1472" s="258"/>
      <c r="GF1472" s="258"/>
      <c r="GG1472" s="258"/>
      <c r="GH1472" s="258"/>
      <c r="GI1472" s="258"/>
      <c r="GJ1472" s="258"/>
      <c r="GK1472" s="258"/>
      <c r="GL1472" s="258"/>
      <c r="GM1472" s="258"/>
      <c r="GN1472" s="258"/>
      <c r="GO1472" s="258"/>
      <c r="GP1472" s="258"/>
      <c r="GQ1472" s="258"/>
      <c r="GR1472" s="258"/>
      <c r="GS1472" s="258"/>
      <c r="GT1472" s="258"/>
      <c r="GU1472" s="258"/>
      <c r="GV1472" s="258"/>
      <c r="GW1472" s="258"/>
      <c r="GX1472" s="258"/>
      <c r="GY1472" s="258"/>
      <c r="GZ1472" s="258"/>
      <c r="HA1472" s="258"/>
      <c r="HB1472" s="258"/>
      <c r="HC1472" s="258"/>
      <c r="HD1472" s="258"/>
      <c r="HE1472" s="258"/>
      <c r="HF1472" s="258"/>
      <c r="HG1472" s="258"/>
      <c r="HH1472" s="258"/>
      <c r="HI1472" s="258"/>
      <c r="HJ1472" s="258"/>
      <c r="HK1472" s="258"/>
      <c r="HL1472" s="258"/>
      <c r="HM1472" s="258"/>
      <c r="HN1472" s="258"/>
      <c r="HO1472" s="258"/>
      <c r="HP1472" s="258"/>
      <c r="HQ1472" s="258"/>
      <c r="HR1472" s="258"/>
      <c r="HS1472" s="258"/>
      <c r="HT1472" s="258"/>
      <c r="HU1472" s="258"/>
      <c r="HV1472" s="258"/>
      <c r="HW1472" s="258"/>
      <c r="HX1472" s="258"/>
      <c r="HY1472" s="258"/>
      <c r="HZ1472" s="258"/>
      <c r="IA1472" s="258"/>
      <c r="IB1472" s="258"/>
      <c r="IC1472" s="258"/>
      <c r="ID1472" s="258"/>
      <c r="IE1472" s="258"/>
      <c r="IF1472" s="258"/>
      <c r="IG1472" s="258"/>
      <c r="IH1472" s="258"/>
      <c r="II1472" s="258"/>
      <c r="IJ1472" s="258"/>
      <c r="IK1472" s="258"/>
      <c r="IL1472" s="258"/>
      <c r="IM1472" s="258"/>
      <c r="IN1472" s="258"/>
      <c r="IO1472" s="258"/>
      <c r="IP1472" s="258"/>
      <c r="IQ1472" s="258"/>
      <c r="IR1472" s="258"/>
      <c r="IS1472" s="258"/>
      <c r="IT1472" s="258"/>
      <c r="IU1472" s="258"/>
      <c r="IV1472" s="258"/>
      <c r="IW1472" s="258"/>
      <c r="IX1472" s="258"/>
      <c r="IY1472" s="258"/>
      <c r="IZ1472" s="258"/>
      <c r="JA1472" s="258"/>
      <c r="JB1472" s="258"/>
      <c r="JC1472" s="258"/>
      <c r="JD1472" s="258"/>
      <c r="JE1472" s="258"/>
      <c r="JF1472" s="258"/>
      <c r="JG1472" s="258"/>
      <c r="JH1472" s="258"/>
    </row>
    <row r="1473" spans="1:268" s="867" customFormat="1" ht="35.25" customHeight="1" x14ac:dyDescent="0.25">
      <c r="A1473" s="813"/>
      <c r="B1473" s="813"/>
      <c r="C1473" s="1300" t="s">
        <v>316</v>
      </c>
      <c r="D1473" s="1300"/>
      <c r="E1473" s="1301">
        <f t="shared" si="783"/>
        <v>698</v>
      </c>
      <c r="F1473" s="1301">
        <f t="shared" si="783"/>
        <v>349</v>
      </c>
      <c r="G1473" s="1301">
        <f t="shared" si="783"/>
        <v>421</v>
      </c>
      <c r="H1473" s="1499">
        <f t="shared" si="783"/>
        <v>120.63037249283668</v>
      </c>
      <c r="I1473" s="1603"/>
      <c r="J1473" s="1603"/>
      <c r="K1473" s="1604"/>
      <c r="L1473" s="1604"/>
      <c r="M1473" s="1604"/>
      <c r="N1473" s="1604"/>
      <c r="O1473" s="1604"/>
      <c r="P1473" s="1604"/>
      <c r="Q1473" s="1634"/>
      <c r="R1473" s="1634"/>
      <c r="S1473" s="1634"/>
      <c r="T1473" s="1634"/>
      <c r="U1473" s="1634"/>
      <c r="V1473" s="1634"/>
      <c r="W1473" s="1831"/>
      <c r="X1473" s="1634"/>
      <c r="Y1473" s="1634"/>
      <c r="Z1473" s="1634"/>
      <c r="AA1473" s="1683"/>
      <c r="AB1473" s="1634"/>
      <c r="AC1473" s="842"/>
      <c r="AD1473" s="258"/>
      <c r="AE1473" s="258"/>
      <c r="AF1473" s="258"/>
      <c r="AG1473" s="258"/>
      <c r="AH1473" s="258"/>
      <c r="AI1473" s="258"/>
      <c r="AJ1473" s="258"/>
      <c r="AK1473" s="258"/>
      <c r="AL1473" s="258"/>
      <c r="AM1473" s="258"/>
      <c r="AN1473" s="258"/>
      <c r="AO1473" s="258"/>
      <c r="AP1473" s="258"/>
      <c r="AQ1473" s="258"/>
      <c r="AR1473" s="258"/>
      <c r="AS1473" s="258"/>
      <c r="AT1473" s="258"/>
      <c r="AU1473" s="258"/>
      <c r="AV1473" s="258"/>
      <c r="AW1473" s="258"/>
      <c r="AX1473" s="258"/>
      <c r="AY1473" s="258"/>
      <c r="AZ1473" s="258"/>
      <c r="BA1473" s="258"/>
      <c r="BB1473" s="258"/>
      <c r="BC1473" s="258"/>
      <c r="BD1473" s="258"/>
      <c r="BE1473" s="258"/>
      <c r="BF1473" s="258"/>
      <c r="BG1473" s="258"/>
      <c r="BH1473" s="258"/>
      <c r="BI1473" s="258"/>
      <c r="BJ1473" s="258"/>
      <c r="BK1473" s="258"/>
      <c r="BL1473" s="258"/>
      <c r="BM1473" s="258"/>
      <c r="BN1473" s="258"/>
      <c r="BO1473" s="258"/>
      <c r="BP1473" s="258"/>
      <c r="BQ1473" s="258"/>
      <c r="BR1473" s="258"/>
      <c r="BS1473" s="258"/>
      <c r="BT1473" s="258"/>
      <c r="BU1473" s="258"/>
      <c r="BV1473" s="258"/>
      <c r="BW1473" s="258"/>
      <c r="BX1473" s="258"/>
      <c r="BY1473" s="258"/>
      <c r="BZ1473" s="258"/>
      <c r="CA1473" s="258"/>
      <c r="CB1473" s="258"/>
      <c r="CC1473" s="258"/>
      <c r="CD1473" s="258"/>
      <c r="CE1473" s="258"/>
      <c r="CF1473" s="258"/>
      <c r="CG1473" s="258"/>
      <c r="CH1473" s="258"/>
      <c r="CI1473" s="258"/>
      <c r="CJ1473" s="258"/>
      <c r="CK1473" s="258"/>
      <c r="CL1473" s="258"/>
      <c r="CM1473" s="258"/>
      <c r="CN1473" s="258"/>
      <c r="CO1473" s="258"/>
      <c r="CP1473" s="258"/>
      <c r="CQ1473" s="258"/>
      <c r="CR1473" s="258"/>
      <c r="CS1473" s="258"/>
      <c r="CT1473" s="258"/>
      <c r="CU1473" s="258"/>
      <c r="CV1473" s="258"/>
      <c r="CW1473" s="258"/>
      <c r="CX1473" s="258"/>
      <c r="CY1473" s="258"/>
      <c r="CZ1473" s="258"/>
      <c r="DA1473" s="258"/>
      <c r="DB1473" s="258"/>
      <c r="DC1473" s="258"/>
      <c r="DD1473" s="258"/>
      <c r="DE1473" s="258"/>
      <c r="DF1473" s="258"/>
      <c r="DG1473" s="258"/>
      <c r="DH1473" s="258"/>
      <c r="DI1473" s="258"/>
      <c r="DJ1473" s="258"/>
      <c r="DK1473" s="258"/>
      <c r="DL1473" s="258"/>
      <c r="DM1473" s="258"/>
      <c r="DN1473" s="258"/>
      <c r="DO1473" s="258"/>
      <c r="DP1473" s="258"/>
      <c r="DQ1473" s="258"/>
      <c r="DR1473" s="258"/>
      <c r="DS1473" s="258"/>
      <c r="DT1473" s="258"/>
      <c r="DU1473" s="258"/>
      <c r="DV1473" s="258"/>
      <c r="DW1473" s="258"/>
      <c r="DX1473" s="258"/>
      <c r="DY1473" s="258"/>
      <c r="DZ1473" s="258"/>
      <c r="EA1473" s="258"/>
      <c r="EB1473" s="258"/>
      <c r="EC1473" s="258"/>
      <c r="ED1473" s="258"/>
      <c r="EE1473" s="258"/>
      <c r="EF1473" s="258"/>
      <c r="EG1473" s="258"/>
      <c r="EH1473" s="258"/>
      <c r="EI1473" s="258"/>
      <c r="EJ1473" s="258"/>
      <c r="EK1473" s="258"/>
      <c r="EL1473" s="258"/>
      <c r="EM1473" s="258"/>
      <c r="EN1473" s="258"/>
      <c r="EO1473" s="258"/>
      <c r="EP1473" s="258"/>
      <c r="EQ1473" s="258"/>
      <c r="ER1473" s="258"/>
      <c r="ES1473" s="258"/>
      <c r="ET1473" s="258"/>
      <c r="EU1473" s="258"/>
      <c r="EV1473" s="258"/>
      <c r="EW1473" s="258"/>
      <c r="EX1473" s="258"/>
      <c r="EY1473" s="258"/>
      <c r="EZ1473" s="258"/>
      <c r="FA1473" s="258"/>
      <c r="FB1473" s="258"/>
      <c r="FC1473" s="258"/>
      <c r="FD1473" s="258"/>
      <c r="FE1473" s="258"/>
      <c r="FF1473" s="258"/>
      <c r="FG1473" s="258"/>
      <c r="FH1473" s="258"/>
      <c r="FI1473" s="258"/>
      <c r="FJ1473" s="258"/>
      <c r="FK1473" s="258"/>
      <c r="FL1473" s="258"/>
      <c r="FM1473" s="258"/>
      <c r="FN1473" s="258"/>
      <c r="FO1473" s="258"/>
      <c r="FP1473" s="258"/>
      <c r="FQ1473" s="258"/>
      <c r="FR1473" s="258"/>
      <c r="FS1473" s="258"/>
      <c r="FT1473" s="258"/>
      <c r="FU1473" s="258"/>
      <c r="FV1473" s="258"/>
      <c r="FW1473" s="258"/>
      <c r="FX1473" s="258"/>
      <c r="FY1473" s="258"/>
      <c r="FZ1473" s="258"/>
      <c r="GA1473" s="258"/>
      <c r="GB1473" s="258"/>
      <c r="GC1473" s="258"/>
      <c r="GD1473" s="258"/>
      <c r="GE1473" s="258"/>
      <c r="GF1473" s="258"/>
      <c r="GG1473" s="258"/>
      <c r="GH1473" s="258"/>
      <c r="GI1473" s="258"/>
      <c r="GJ1473" s="258"/>
      <c r="GK1473" s="258"/>
      <c r="GL1473" s="258"/>
      <c r="GM1473" s="258"/>
      <c r="GN1473" s="258"/>
      <c r="GO1473" s="258"/>
      <c r="GP1473" s="258"/>
      <c r="GQ1473" s="258"/>
      <c r="GR1473" s="258"/>
      <c r="GS1473" s="258"/>
      <c r="GT1473" s="258"/>
      <c r="GU1473" s="258"/>
      <c r="GV1473" s="258"/>
      <c r="GW1473" s="258"/>
      <c r="GX1473" s="258"/>
      <c r="GY1473" s="258"/>
      <c r="GZ1473" s="258"/>
      <c r="HA1473" s="258"/>
      <c r="HB1473" s="258"/>
      <c r="HC1473" s="258"/>
      <c r="HD1473" s="258"/>
      <c r="HE1473" s="258"/>
      <c r="HF1473" s="258"/>
      <c r="HG1473" s="258"/>
      <c r="HH1473" s="258"/>
      <c r="HI1473" s="258"/>
      <c r="HJ1473" s="258"/>
      <c r="HK1473" s="258"/>
      <c r="HL1473" s="258"/>
      <c r="HM1473" s="258"/>
      <c r="HN1473" s="258"/>
      <c r="HO1473" s="258"/>
      <c r="HP1473" s="258"/>
      <c r="HQ1473" s="258"/>
      <c r="HR1473" s="258"/>
      <c r="HS1473" s="258"/>
      <c r="HT1473" s="258"/>
      <c r="HU1473" s="258"/>
      <c r="HV1473" s="258"/>
      <c r="HW1473" s="258"/>
      <c r="HX1473" s="258"/>
      <c r="HY1473" s="258"/>
      <c r="HZ1473" s="258"/>
      <c r="IA1473" s="258"/>
      <c r="IB1473" s="258"/>
      <c r="IC1473" s="258"/>
      <c r="ID1473" s="258"/>
      <c r="IE1473" s="258"/>
      <c r="IF1473" s="258"/>
      <c r="IG1473" s="258"/>
      <c r="IH1473" s="258"/>
      <c r="II1473" s="258"/>
      <c r="IJ1473" s="258"/>
      <c r="IK1473" s="258"/>
      <c r="IL1473" s="258"/>
      <c r="IM1473" s="258"/>
      <c r="IN1473" s="258"/>
      <c r="IO1473" s="258"/>
      <c r="IP1473" s="258"/>
      <c r="IQ1473" s="258"/>
      <c r="IR1473" s="258"/>
      <c r="IS1473" s="258"/>
      <c r="IT1473" s="258"/>
      <c r="IU1473" s="258"/>
      <c r="IV1473" s="258"/>
      <c r="IW1473" s="258"/>
      <c r="IX1473" s="258"/>
      <c r="IY1473" s="258"/>
      <c r="IZ1473" s="258"/>
      <c r="JA1473" s="258"/>
      <c r="JB1473" s="258"/>
      <c r="JC1473" s="258"/>
      <c r="JD1473" s="258"/>
      <c r="JE1473" s="258"/>
      <c r="JF1473" s="258"/>
      <c r="JG1473" s="258"/>
      <c r="JH1473" s="258"/>
    </row>
    <row r="1474" spans="1:268" s="867" customFormat="1" ht="48" customHeight="1" x14ac:dyDescent="0.25">
      <c r="A1474" s="813"/>
      <c r="B1474" s="813"/>
      <c r="C1474" s="1300" t="s">
        <v>365</v>
      </c>
      <c r="D1474" s="1300"/>
      <c r="E1474" s="1301">
        <f t="shared" si="783"/>
        <v>144</v>
      </c>
      <c r="F1474" s="1301">
        <f t="shared" si="783"/>
        <v>72</v>
      </c>
      <c r="G1474" s="1301">
        <f t="shared" si="783"/>
        <v>144</v>
      </c>
      <c r="H1474" s="1499">
        <f t="shared" si="783"/>
        <v>200</v>
      </c>
      <c r="I1474" s="1603"/>
      <c r="J1474" s="1603"/>
      <c r="K1474" s="1604"/>
      <c r="L1474" s="1604"/>
      <c r="M1474" s="1604"/>
      <c r="N1474" s="1604"/>
      <c r="O1474" s="1604"/>
      <c r="P1474" s="1604"/>
      <c r="Q1474" s="1634"/>
      <c r="R1474" s="1634"/>
      <c r="S1474" s="1634"/>
      <c r="T1474" s="1634"/>
      <c r="U1474" s="1634"/>
      <c r="V1474" s="1634"/>
      <c r="W1474" s="1831"/>
      <c r="X1474" s="1634"/>
      <c r="Y1474" s="1634"/>
      <c r="Z1474" s="1634"/>
      <c r="AA1474" s="1683"/>
      <c r="AB1474" s="1634"/>
      <c r="AC1474" s="842"/>
      <c r="AD1474" s="258"/>
      <c r="AE1474" s="258"/>
      <c r="AF1474" s="258"/>
      <c r="AG1474" s="258"/>
      <c r="AH1474" s="258"/>
      <c r="AI1474" s="258"/>
      <c r="AJ1474" s="258"/>
      <c r="AK1474" s="258"/>
      <c r="AL1474" s="258"/>
      <c r="AM1474" s="258"/>
      <c r="AN1474" s="258"/>
      <c r="AO1474" s="258"/>
      <c r="AP1474" s="258"/>
      <c r="AQ1474" s="258"/>
      <c r="AR1474" s="258"/>
      <c r="AS1474" s="258"/>
      <c r="AT1474" s="258"/>
      <c r="AU1474" s="258"/>
      <c r="AV1474" s="258"/>
      <c r="AW1474" s="258"/>
      <c r="AX1474" s="258"/>
      <c r="AY1474" s="258"/>
      <c r="AZ1474" s="258"/>
      <c r="BA1474" s="258"/>
      <c r="BB1474" s="258"/>
      <c r="BC1474" s="258"/>
      <c r="BD1474" s="258"/>
      <c r="BE1474" s="258"/>
      <c r="BF1474" s="258"/>
      <c r="BG1474" s="258"/>
      <c r="BH1474" s="258"/>
      <c r="BI1474" s="258"/>
      <c r="BJ1474" s="258"/>
      <c r="BK1474" s="258"/>
      <c r="BL1474" s="258"/>
      <c r="BM1474" s="258"/>
      <c r="BN1474" s="258"/>
      <c r="BO1474" s="258"/>
      <c r="BP1474" s="258"/>
      <c r="BQ1474" s="258"/>
      <c r="BR1474" s="258"/>
      <c r="BS1474" s="258"/>
      <c r="BT1474" s="258"/>
      <c r="BU1474" s="258"/>
      <c r="BV1474" s="258"/>
      <c r="BW1474" s="258"/>
      <c r="BX1474" s="258"/>
      <c r="BY1474" s="258"/>
      <c r="BZ1474" s="258"/>
      <c r="CA1474" s="258"/>
      <c r="CB1474" s="258"/>
      <c r="CC1474" s="258"/>
      <c r="CD1474" s="258"/>
      <c r="CE1474" s="258"/>
      <c r="CF1474" s="258"/>
      <c r="CG1474" s="258"/>
      <c r="CH1474" s="258"/>
      <c r="CI1474" s="258"/>
      <c r="CJ1474" s="258"/>
      <c r="CK1474" s="258"/>
      <c r="CL1474" s="258"/>
      <c r="CM1474" s="258"/>
      <c r="CN1474" s="258"/>
      <c r="CO1474" s="258"/>
      <c r="CP1474" s="258"/>
      <c r="CQ1474" s="258"/>
      <c r="CR1474" s="258"/>
      <c r="CS1474" s="258"/>
      <c r="CT1474" s="258"/>
      <c r="CU1474" s="258"/>
      <c r="CV1474" s="258"/>
      <c r="CW1474" s="258"/>
      <c r="CX1474" s="258"/>
      <c r="CY1474" s="258"/>
      <c r="CZ1474" s="258"/>
      <c r="DA1474" s="258"/>
      <c r="DB1474" s="258"/>
      <c r="DC1474" s="258"/>
      <c r="DD1474" s="258"/>
      <c r="DE1474" s="258"/>
      <c r="DF1474" s="258"/>
      <c r="DG1474" s="258"/>
      <c r="DH1474" s="258"/>
      <c r="DI1474" s="258"/>
      <c r="DJ1474" s="258"/>
      <c r="DK1474" s="258"/>
      <c r="DL1474" s="258"/>
      <c r="DM1474" s="258"/>
      <c r="DN1474" s="258"/>
      <c r="DO1474" s="258"/>
      <c r="DP1474" s="258"/>
      <c r="DQ1474" s="258"/>
      <c r="DR1474" s="258"/>
      <c r="DS1474" s="258"/>
      <c r="DT1474" s="258"/>
      <c r="DU1474" s="258"/>
      <c r="DV1474" s="258"/>
      <c r="DW1474" s="258"/>
      <c r="DX1474" s="258"/>
      <c r="DY1474" s="258"/>
      <c r="DZ1474" s="258"/>
      <c r="EA1474" s="258"/>
      <c r="EB1474" s="258"/>
      <c r="EC1474" s="258"/>
      <c r="ED1474" s="258"/>
      <c r="EE1474" s="258"/>
      <c r="EF1474" s="258"/>
      <c r="EG1474" s="258"/>
      <c r="EH1474" s="258"/>
      <c r="EI1474" s="258"/>
      <c r="EJ1474" s="258"/>
      <c r="EK1474" s="258"/>
      <c r="EL1474" s="258"/>
      <c r="EM1474" s="258"/>
      <c r="EN1474" s="258"/>
      <c r="EO1474" s="258"/>
      <c r="EP1474" s="258"/>
      <c r="EQ1474" s="258"/>
      <c r="ER1474" s="258"/>
      <c r="ES1474" s="258"/>
      <c r="ET1474" s="258"/>
      <c r="EU1474" s="258"/>
      <c r="EV1474" s="258"/>
      <c r="EW1474" s="258"/>
      <c r="EX1474" s="258"/>
      <c r="EY1474" s="258"/>
      <c r="EZ1474" s="258"/>
      <c r="FA1474" s="258"/>
      <c r="FB1474" s="258"/>
      <c r="FC1474" s="258"/>
      <c r="FD1474" s="258"/>
      <c r="FE1474" s="258"/>
      <c r="FF1474" s="258"/>
      <c r="FG1474" s="258"/>
      <c r="FH1474" s="258"/>
      <c r="FI1474" s="258"/>
      <c r="FJ1474" s="258"/>
      <c r="FK1474" s="258"/>
      <c r="FL1474" s="258"/>
      <c r="FM1474" s="258"/>
      <c r="FN1474" s="258"/>
      <c r="FO1474" s="258"/>
      <c r="FP1474" s="258"/>
      <c r="FQ1474" s="258"/>
      <c r="FR1474" s="258"/>
      <c r="FS1474" s="258"/>
      <c r="FT1474" s="258"/>
      <c r="FU1474" s="258"/>
      <c r="FV1474" s="258"/>
      <c r="FW1474" s="258"/>
      <c r="FX1474" s="258"/>
      <c r="FY1474" s="258"/>
      <c r="FZ1474" s="258"/>
      <c r="GA1474" s="258"/>
      <c r="GB1474" s="258"/>
      <c r="GC1474" s="258"/>
      <c r="GD1474" s="258"/>
      <c r="GE1474" s="258"/>
      <c r="GF1474" s="258"/>
      <c r="GG1474" s="258"/>
      <c r="GH1474" s="258"/>
      <c r="GI1474" s="258"/>
      <c r="GJ1474" s="258"/>
      <c r="GK1474" s="258"/>
      <c r="GL1474" s="258"/>
      <c r="GM1474" s="258"/>
      <c r="GN1474" s="258"/>
      <c r="GO1474" s="258"/>
      <c r="GP1474" s="258"/>
      <c r="GQ1474" s="258"/>
      <c r="GR1474" s="258"/>
      <c r="GS1474" s="258"/>
      <c r="GT1474" s="258"/>
      <c r="GU1474" s="258"/>
      <c r="GV1474" s="258"/>
      <c r="GW1474" s="258"/>
      <c r="GX1474" s="258"/>
      <c r="GY1474" s="258"/>
      <c r="GZ1474" s="258"/>
      <c r="HA1474" s="258"/>
      <c r="HB1474" s="258"/>
      <c r="HC1474" s="258"/>
      <c r="HD1474" s="258"/>
      <c r="HE1474" s="258"/>
      <c r="HF1474" s="258"/>
      <c r="HG1474" s="258"/>
      <c r="HH1474" s="258"/>
      <c r="HI1474" s="258"/>
      <c r="HJ1474" s="258"/>
      <c r="HK1474" s="258"/>
      <c r="HL1474" s="258"/>
      <c r="HM1474" s="258"/>
      <c r="HN1474" s="258"/>
      <c r="HO1474" s="258"/>
      <c r="HP1474" s="258"/>
      <c r="HQ1474" s="258"/>
      <c r="HR1474" s="258"/>
      <c r="HS1474" s="258"/>
      <c r="HT1474" s="258"/>
      <c r="HU1474" s="258"/>
      <c r="HV1474" s="258"/>
      <c r="HW1474" s="258"/>
      <c r="HX1474" s="258"/>
      <c r="HY1474" s="258"/>
      <c r="HZ1474" s="258"/>
      <c r="IA1474" s="258"/>
      <c r="IB1474" s="258"/>
      <c r="IC1474" s="258"/>
      <c r="ID1474" s="258"/>
      <c r="IE1474" s="258"/>
      <c r="IF1474" s="258"/>
      <c r="IG1474" s="258"/>
      <c r="IH1474" s="258"/>
      <c r="II1474" s="258"/>
      <c r="IJ1474" s="258"/>
      <c r="IK1474" s="258"/>
      <c r="IL1474" s="258"/>
      <c r="IM1474" s="258"/>
      <c r="IN1474" s="258"/>
      <c r="IO1474" s="258"/>
      <c r="IP1474" s="258"/>
      <c r="IQ1474" s="258"/>
      <c r="IR1474" s="258"/>
      <c r="IS1474" s="258"/>
      <c r="IT1474" s="258"/>
      <c r="IU1474" s="258"/>
      <c r="IV1474" s="258"/>
      <c r="IW1474" s="258"/>
      <c r="IX1474" s="258"/>
      <c r="IY1474" s="258"/>
      <c r="IZ1474" s="258"/>
      <c r="JA1474" s="258"/>
      <c r="JB1474" s="258"/>
      <c r="JC1474" s="258"/>
      <c r="JD1474" s="258"/>
      <c r="JE1474" s="258"/>
      <c r="JF1474" s="258"/>
      <c r="JG1474" s="258"/>
      <c r="JH1474" s="258"/>
    </row>
    <row r="1475" spans="1:268" s="867" customFormat="1" ht="36" customHeight="1" x14ac:dyDescent="0.25">
      <c r="A1475" s="813"/>
      <c r="B1475" s="813"/>
      <c r="C1475" s="1300" t="s">
        <v>366</v>
      </c>
      <c r="D1475" s="1300"/>
      <c r="E1475" s="1301">
        <f t="shared" si="783"/>
        <v>2064</v>
      </c>
      <c r="F1475" s="1301">
        <f t="shared" si="783"/>
        <v>1032</v>
      </c>
      <c r="G1475" s="1301">
        <f t="shared" si="783"/>
        <v>1701</v>
      </c>
      <c r="H1475" s="1499">
        <f t="shared" si="783"/>
        <v>164.82558139534885</v>
      </c>
      <c r="I1475" s="1603"/>
      <c r="J1475" s="1603"/>
      <c r="K1475" s="1604"/>
      <c r="L1475" s="1604"/>
      <c r="M1475" s="1604"/>
      <c r="N1475" s="1604"/>
      <c r="O1475" s="1604"/>
      <c r="P1475" s="1604"/>
      <c r="Q1475" s="1634"/>
      <c r="R1475" s="1634"/>
      <c r="S1475" s="1634"/>
      <c r="T1475" s="1634"/>
      <c r="U1475" s="1634"/>
      <c r="V1475" s="1634"/>
      <c r="W1475" s="1831"/>
      <c r="X1475" s="1634"/>
      <c r="Y1475" s="1634"/>
      <c r="Z1475" s="1634"/>
      <c r="AA1475" s="1683"/>
      <c r="AB1475" s="1634"/>
      <c r="AC1475" s="842"/>
      <c r="AD1475" s="258"/>
      <c r="AE1475" s="258"/>
      <c r="AF1475" s="258"/>
      <c r="AG1475" s="258"/>
      <c r="AH1475" s="258"/>
      <c r="AI1475" s="258"/>
      <c r="AJ1475" s="258"/>
      <c r="AK1475" s="258"/>
      <c r="AL1475" s="258"/>
      <c r="AM1475" s="258"/>
      <c r="AN1475" s="258"/>
      <c r="AO1475" s="258"/>
      <c r="AP1475" s="258"/>
      <c r="AQ1475" s="258"/>
      <c r="AR1475" s="258"/>
      <c r="AS1475" s="258"/>
      <c r="AT1475" s="258"/>
      <c r="AU1475" s="258"/>
      <c r="AV1475" s="258"/>
      <c r="AW1475" s="258"/>
      <c r="AX1475" s="258"/>
      <c r="AY1475" s="258"/>
      <c r="AZ1475" s="258"/>
      <c r="BA1475" s="258"/>
      <c r="BB1475" s="258"/>
      <c r="BC1475" s="258"/>
      <c r="BD1475" s="258"/>
      <c r="BE1475" s="258"/>
      <c r="BF1475" s="258"/>
      <c r="BG1475" s="258"/>
      <c r="BH1475" s="258"/>
      <c r="BI1475" s="258"/>
      <c r="BJ1475" s="258"/>
      <c r="BK1475" s="258"/>
      <c r="BL1475" s="258"/>
      <c r="BM1475" s="258"/>
      <c r="BN1475" s="258"/>
      <c r="BO1475" s="258"/>
      <c r="BP1475" s="258"/>
      <c r="BQ1475" s="258"/>
      <c r="BR1475" s="258"/>
      <c r="BS1475" s="258"/>
      <c r="BT1475" s="258"/>
      <c r="BU1475" s="258"/>
      <c r="BV1475" s="258"/>
      <c r="BW1475" s="258"/>
      <c r="BX1475" s="258"/>
      <c r="BY1475" s="258"/>
      <c r="BZ1475" s="258"/>
      <c r="CA1475" s="258"/>
      <c r="CB1475" s="258"/>
      <c r="CC1475" s="258"/>
      <c r="CD1475" s="258"/>
      <c r="CE1475" s="258"/>
      <c r="CF1475" s="258"/>
      <c r="CG1475" s="258"/>
      <c r="CH1475" s="258"/>
      <c r="CI1475" s="258"/>
      <c r="CJ1475" s="258"/>
      <c r="CK1475" s="258"/>
      <c r="CL1475" s="258"/>
      <c r="CM1475" s="258"/>
      <c r="CN1475" s="258"/>
      <c r="CO1475" s="258"/>
      <c r="CP1475" s="258"/>
      <c r="CQ1475" s="258"/>
      <c r="CR1475" s="258"/>
      <c r="CS1475" s="258"/>
      <c r="CT1475" s="258"/>
      <c r="CU1475" s="258"/>
      <c r="CV1475" s="258"/>
      <c r="CW1475" s="258"/>
      <c r="CX1475" s="258"/>
      <c r="CY1475" s="258"/>
      <c r="CZ1475" s="258"/>
      <c r="DA1475" s="258"/>
      <c r="DB1475" s="258"/>
      <c r="DC1475" s="258"/>
      <c r="DD1475" s="258"/>
      <c r="DE1475" s="258"/>
      <c r="DF1475" s="258"/>
      <c r="DG1475" s="258"/>
      <c r="DH1475" s="258"/>
      <c r="DI1475" s="258"/>
      <c r="DJ1475" s="258"/>
      <c r="DK1475" s="258"/>
      <c r="DL1475" s="258"/>
      <c r="DM1475" s="258"/>
      <c r="DN1475" s="258"/>
      <c r="DO1475" s="258"/>
      <c r="DP1475" s="258"/>
      <c r="DQ1475" s="258"/>
      <c r="DR1475" s="258"/>
      <c r="DS1475" s="258"/>
      <c r="DT1475" s="258"/>
      <c r="DU1475" s="258"/>
      <c r="DV1475" s="258"/>
      <c r="DW1475" s="258"/>
      <c r="DX1475" s="258"/>
      <c r="DY1475" s="258"/>
      <c r="DZ1475" s="258"/>
      <c r="EA1475" s="258"/>
      <c r="EB1475" s="258"/>
      <c r="EC1475" s="258"/>
      <c r="ED1475" s="258"/>
      <c r="EE1475" s="258"/>
      <c r="EF1475" s="258"/>
      <c r="EG1475" s="258"/>
      <c r="EH1475" s="258"/>
      <c r="EI1475" s="258"/>
      <c r="EJ1475" s="258"/>
      <c r="EK1475" s="258"/>
      <c r="EL1475" s="258"/>
      <c r="EM1475" s="258"/>
      <c r="EN1475" s="258"/>
      <c r="EO1475" s="258"/>
      <c r="EP1475" s="258"/>
      <c r="EQ1475" s="258"/>
      <c r="ER1475" s="258"/>
      <c r="ES1475" s="258"/>
      <c r="ET1475" s="258"/>
      <c r="EU1475" s="258"/>
      <c r="EV1475" s="258"/>
      <c r="EW1475" s="258"/>
      <c r="EX1475" s="258"/>
      <c r="EY1475" s="258"/>
      <c r="EZ1475" s="258"/>
      <c r="FA1475" s="258"/>
      <c r="FB1475" s="258"/>
      <c r="FC1475" s="258"/>
      <c r="FD1475" s="258"/>
      <c r="FE1475" s="258"/>
      <c r="FF1475" s="258"/>
      <c r="FG1475" s="258"/>
      <c r="FH1475" s="258"/>
      <c r="FI1475" s="258"/>
      <c r="FJ1475" s="258"/>
      <c r="FK1475" s="258"/>
      <c r="FL1475" s="258"/>
      <c r="FM1475" s="258"/>
      <c r="FN1475" s="258"/>
      <c r="FO1475" s="258"/>
      <c r="FP1475" s="258"/>
      <c r="FQ1475" s="258"/>
      <c r="FR1475" s="258"/>
      <c r="FS1475" s="258"/>
      <c r="FT1475" s="258"/>
      <c r="FU1475" s="258"/>
      <c r="FV1475" s="258"/>
      <c r="FW1475" s="258"/>
      <c r="FX1475" s="258"/>
      <c r="FY1475" s="258"/>
      <c r="FZ1475" s="258"/>
      <c r="GA1475" s="258"/>
      <c r="GB1475" s="258"/>
      <c r="GC1475" s="258"/>
      <c r="GD1475" s="258"/>
      <c r="GE1475" s="258"/>
      <c r="GF1475" s="258"/>
      <c r="GG1475" s="258"/>
      <c r="GH1475" s="258"/>
      <c r="GI1475" s="258"/>
      <c r="GJ1475" s="258"/>
      <c r="GK1475" s="258"/>
      <c r="GL1475" s="258"/>
      <c r="GM1475" s="258"/>
      <c r="GN1475" s="258"/>
      <c r="GO1475" s="258"/>
      <c r="GP1475" s="258"/>
      <c r="GQ1475" s="258"/>
      <c r="GR1475" s="258"/>
      <c r="GS1475" s="258"/>
      <c r="GT1475" s="258"/>
      <c r="GU1475" s="258"/>
      <c r="GV1475" s="258"/>
      <c r="GW1475" s="258"/>
      <c r="GX1475" s="258"/>
      <c r="GY1475" s="258"/>
      <c r="GZ1475" s="258"/>
      <c r="HA1475" s="258"/>
      <c r="HB1475" s="258"/>
      <c r="HC1475" s="258"/>
      <c r="HD1475" s="258"/>
      <c r="HE1475" s="258"/>
      <c r="HF1475" s="258"/>
      <c r="HG1475" s="258"/>
      <c r="HH1475" s="258"/>
      <c r="HI1475" s="258"/>
      <c r="HJ1475" s="258"/>
      <c r="HK1475" s="258"/>
      <c r="HL1475" s="258"/>
      <c r="HM1475" s="258"/>
      <c r="HN1475" s="258"/>
      <c r="HO1475" s="258"/>
      <c r="HP1475" s="258"/>
      <c r="HQ1475" s="258"/>
      <c r="HR1475" s="258"/>
      <c r="HS1475" s="258"/>
      <c r="HT1475" s="258"/>
      <c r="HU1475" s="258"/>
      <c r="HV1475" s="258"/>
      <c r="HW1475" s="258"/>
      <c r="HX1475" s="258"/>
      <c r="HY1475" s="258"/>
      <c r="HZ1475" s="258"/>
      <c r="IA1475" s="258"/>
      <c r="IB1475" s="258"/>
      <c r="IC1475" s="258"/>
      <c r="ID1475" s="258"/>
      <c r="IE1475" s="258"/>
      <c r="IF1475" s="258"/>
      <c r="IG1475" s="258"/>
      <c r="IH1475" s="258"/>
      <c r="II1475" s="258"/>
      <c r="IJ1475" s="258"/>
      <c r="IK1475" s="258"/>
      <c r="IL1475" s="258"/>
      <c r="IM1475" s="258"/>
      <c r="IN1475" s="258"/>
      <c r="IO1475" s="258"/>
      <c r="IP1475" s="258"/>
      <c r="IQ1475" s="258"/>
      <c r="IR1475" s="258"/>
      <c r="IS1475" s="258"/>
      <c r="IT1475" s="258"/>
      <c r="IU1475" s="258"/>
      <c r="IV1475" s="258"/>
      <c r="IW1475" s="258"/>
      <c r="IX1475" s="258"/>
      <c r="IY1475" s="258"/>
      <c r="IZ1475" s="258"/>
      <c r="JA1475" s="258"/>
      <c r="JB1475" s="258"/>
      <c r="JC1475" s="258"/>
      <c r="JD1475" s="258"/>
      <c r="JE1475" s="258"/>
      <c r="JF1475" s="258"/>
      <c r="JG1475" s="258"/>
      <c r="JH1475" s="258"/>
    </row>
    <row r="1476" spans="1:268" s="867" customFormat="1" ht="41.25" customHeight="1" x14ac:dyDescent="0.25">
      <c r="A1476" s="813"/>
      <c r="B1476" s="813"/>
      <c r="C1476" s="1300" t="s">
        <v>317</v>
      </c>
      <c r="D1476" s="1300"/>
      <c r="E1476" s="1301">
        <f t="shared" si="783"/>
        <v>10794</v>
      </c>
      <c r="F1476" s="1301">
        <f t="shared" si="783"/>
        <v>5397</v>
      </c>
      <c r="G1476" s="1301">
        <f t="shared" si="783"/>
        <v>6805</v>
      </c>
      <c r="H1476" s="1499">
        <f t="shared" si="783"/>
        <v>126.08856772280896</v>
      </c>
      <c r="I1476" s="1603"/>
      <c r="J1476" s="1603"/>
      <c r="K1476" s="1604"/>
      <c r="L1476" s="1604"/>
      <c r="M1476" s="1604"/>
      <c r="N1476" s="1604"/>
      <c r="O1476" s="1604"/>
      <c r="P1476" s="1604"/>
      <c r="Q1476" s="1634"/>
      <c r="R1476" s="1634"/>
      <c r="S1476" s="1634"/>
      <c r="T1476" s="1634"/>
      <c r="U1476" s="1634"/>
      <c r="V1476" s="1634"/>
      <c r="W1476" s="1831"/>
      <c r="X1476" s="1634"/>
      <c r="Y1476" s="1634"/>
      <c r="Z1476" s="1634"/>
      <c r="AA1476" s="1683"/>
      <c r="AB1476" s="1634"/>
      <c r="AC1476" s="842"/>
      <c r="AD1476" s="258"/>
      <c r="AE1476" s="258"/>
      <c r="AF1476" s="258"/>
      <c r="AG1476" s="258"/>
      <c r="AH1476" s="258"/>
      <c r="AI1476" s="258"/>
      <c r="AJ1476" s="258"/>
      <c r="AK1476" s="258"/>
      <c r="AL1476" s="258"/>
      <c r="AM1476" s="258"/>
      <c r="AN1476" s="258"/>
      <c r="AO1476" s="258"/>
      <c r="AP1476" s="258"/>
      <c r="AQ1476" s="258"/>
      <c r="AR1476" s="258"/>
      <c r="AS1476" s="258"/>
      <c r="AT1476" s="258"/>
      <c r="AU1476" s="258"/>
      <c r="AV1476" s="258"/>
      <c r="AW1476" s="258"/>
      <c r="AX1476" s="258"/>
      <c r="AY1476" s="258"/>
      <c r="AZ1476" s="258"/>
      <c r="BA1476" s="258"/>
      <c r="BB1476" s="258"/>
      <c r="BC1476" s="258"/>
      <c r="BD1476" s="258"/>
      <c r="BE1476" s="258"/>
      <c r="BF1476" s="258"/>
      <c r="BG1476" s="258"/>
      <c r="BH1476" s="258"/>
      <c r="BI1476" s="258"/>
      <c r="BJ1476" s="258"/>
      <c r="BK1476" s="258"/>
      <c r="BL1476" s="258"/>
      <c r="BM1476" s="258"/>
      <c r="BN1476" s="258"/>
      <c r="BO1476" s="258"/>
      <c r="BP1476" s="258"/>
      <c r="BQ1476" s="258"/>
      <c r="BR1476" s="258"/>
      <c r="BS1476" s="258"/>
      <c r="BT1476" s="258"/>
      <c r="BU1476" s="258"/>
      <c r="BV1476" s="258"/>
      <c r="BW1476" s="258"/>
      <c r="BX1476" s="258"/>
      <c r="BY1476" s="258"/>
      <c r="BZ1476" s="258"/>
      <c r="CA1476" s="258"/>
      <c r="CB1476" s="258"/>
      <c r="CC1476" s="258"/>
      <c r="CD1476" s="258"/>
      <c r="CE1476" s="258"/>
      <c r="CF1476" s="258"/>
      <c r="CG1476" s="258"/>
      <c r="CH1476" s="258"/>
      <c r="CI1476" s="258"/>
      <c r="CJ1476" s="258"/>
      <c r="CK1476" s="258"/>
      <c r="CL1476" s="258"/>
      <c r="CM1476" s="258"/>
      <c r="CN1476" s="258"/>
      <c r="CO1476" s="258"/>
      <c r="CP1476" s="258"/>
      <c r="CQ1476" s="258"/>
      <c r="CR1476" s="258"/>
      <c r="CS1476" s="258"/>
      <c r="CT1476" s="258"/>
      <c r="CU1476" s="258"/>
      <c r="CV1476" s="258"/>
      <c r="CW1476" s="258"/>
      <c r="CX1476" s="258"/>
      <c r="CY1476" s="258"/>
      <c r="CZ1476" s="258"/>
      <c r="DA1476" s="258"/>
      <c r="DB1476" s="258"/>
      <c r="DC1476" s="258"/>
      <c r="DD1476" s="258"/>
      <c r="DE1476" s="258"/>
      <c r="DF1476" s="258"/>
      <c r="DG1476" s="258"/>
      <c r="DH1476" s="258"/>
      <c r="DI1476" s="258"/>
      <c r="DJ1476" s="258"/>
      <c r="DK1476" s="258"/>
      <c r="DL1476" s="258"/>
      <c r="DM1476" s="258"/>
      <c r="DN1476" s="258"/>
      <c r="DO1476" s="258"/>
      <c r="DP1476" s="258"/>
      <c r="DQ1476" s="258"/>
      <c r="DR1476" s="258"/>
      <c r="DS1476" s="258"/>
      <c r="DT1476" s="258"/>
      <c r="DU1476" s="258"/>
      <c r="DV1476" s="258"/>
      <c r="DW1476" s="258"/>
      <c r="DX1476" s="258"/>
      <c r="DY1476" s="258"/>
      <c r="DZ1476" s="258"/>
      <c r="EA1476" s="258"/>
      <c r="EB1476" s="258"/>
      <c r="EC1476" s="258"/>
      <c r="ED1476" s="258"/>
      <c r="EE1476" s="258"/>
      <c r="EF1476" s="258"/>
      <c r="EG1476" s="258"/>
      <c r="EH1476" s="258"/>
      <c r="EI1476" s="258"/>
      <c r="EJ1476" s="258"/>
      <c r="EK1476" s="258"/>
      <c r="EL1476" s="258"/>
      <c r="EM1476" s="258"/>
      <c r="EN1476" s="258"/>
      <c r="EO1476" s="258"/>
      <c r="EP1476" s="258"/>
      <c r="EQ1476" s="258"/>
      <c r="ER1476" s="258"/>
      <c r="ES1476" s="258"/>
      <c r="ET1476" s="258"/>
      <c r="EU1476" s="258"/>
      <c r="EV1476" s="258"/>
      <c r="EW1476" s="258"/>
      <c r="EX1476" s="258"/>
      <c r="EY1476" s="258"/>
      <c r="EZ1476" s="258"/>
      <c r="FA1476" s="258"/>
      <c r="FB1476" s="258"/>
      <c r="FC1476" s="258"/>
      <c r="FD1476" s="258"/>
      <c r="FE1476" s="258"/>
      <c r="FF1476" s="258"/>
      <c r="FG1476" s="258"/>
      <c r="FH1476" s="258"/>
      <c r="FI1476" s="258"/>
      <c r="FJ1476" s="258"/>
      <c r="FK1476" s="258"/>
      <c r="FL1476" s="258"/>
      <c r="FM1476" s="258"/>
      <c r="FN1476" s="258"/>
      <c r="FO1476" s="258"/>
      <c r="FP1476" s="258"/>
      <c r="FQ1476" s="258"/>
      <c r="FR1476" s="258"/>
      <c r="FS1476" s="258"/>
      <c r="FT1476" s="258"/>
      <c r="FU1476" s="258"/>
      <c r="FV1476" s="258"/>
      <c r="FW1476" s="258"/>
      <c r="FX1476" s="258"/>
      <c r="FY1476" s="258"/>
      <c r="FZ1476" s="258"/>
      <c r="GA1476" s="258"/>
      <c r="GB1476" s="258"/>
      <c r="GC1476" s="258"/>
      <c r="GD1476" s="258"/>
      <c r="GE1476" s="258"/>
      <c r="GF1476" s="258"/>
      <c r="GG1476" s="258"/>
      <c r="GH1476" s="258"/>
      <c r="GI1476" s="258"/>
      <c r="GJ1476" s="258"/>
      <c r="GK1476" s="258"/>
      <c r="GL1476" s="258"/>
      <c r="GM1476" s="258"/>
      <c r="GN1476" s="258"/>
      <c r="GO1476" s="258"/>
      <c r="GP1476" s="258"/>
      <c r="GQ1476" s="258"/>
      <c r="GR1476" s="258"/>
      <c r="GS1476" s="258"/>
      <c r="GT1476" s="258"/>
      <c r="GU1476" s="258"/>
      <c r="GV1476" s="258"/>
      <c r="GW1476" s="258"/>
      <c r="GX1476" s="258"/>
      <c r="GY1476" s="258"/>
      <c r="GZ1476" s="258"/>
      <c r="HA1476" s="258"/>
      <c r="HB1476" s="258"/>
      <c r="HC1476" s="258"/>
      <c r="HD1476" s="258"/>
      <c r="HE1476" s="258"/>
      <c r="HF1476" s="258"/>
      <c r="HG1476" s="258"/>
      <c r="HH1476" s="258"/>
      <c r="HI1476" s="258"/>
      <c r="HJ1476" s="258"/>
      <c r="HK1476" s="258"/>
      <c r="HL1476" s="258"/>
      <c r="HM1476" s="258"/>
      <c r="HN1476" s="258"/>
      <c r="HO1476" s="258"/>
      <c r="HP1476" s="258"/>
      <c r="HQ1476" s="258"/>
      <c r="HR1476" s="258"/>
      <c r="HS1476" s="258"/>
      <c r="HT1476" s="258"/>
      <c r="HU1476" s="258"/>
      <c r="HV1476" s="258"/>
      <c r="HW1476" s="258"/>
      <c r="HX1476" s="258"/>
      <c r="HY1476" s="258"/>
      <c r="HZ1476" s="258"/>
      <c r="IA1476" s="258"/>
      <c r="IB1476" s="258"/>
      <c r="IC1476" s="258"/>
      <c r="ID1476" s="258"/>
      <c r="IE1476" s="258"/>
      <c r="IF1476" s="258"/>
      <c r="IG1476" s="258"/>
      <c r="IH1476" s="258"/>
      <c r="II1476" s="258"/>
      <c r="IJ1476" s="258"/>
      <c r="IK1476" s="258"/>
      <c r="IL1476" s="258"/>
      <c r="IM1476" s="258"/>
      <c r="IN1476" s="258"/>
      <c r="IO1476" s="258"/>
      <c r="IP1476" s="258"/>
      <c r="IQ1476" s="258"/>
      <c r="IR1476" s="258"/>
      <c r="IS1476" s="258"/>
      <c r="IT1476" s="258"/>
      <c r="IU1476" s="258"/>
      <c r="IV1476" s="258"/>
      <c r="IW1476" s="258"/>
      <c r="IX1476" s="258"/>
      <c r="IY1476" s="258"/>
      <c r="IZ1476" s="258"/>
      <c r="JA1476" s="258"/>
      <c r="JB1476" s="258"/>
      <c r="JC1476" s="258"/>
      <c r="JD1476" s="258"/>
      <c r="JE1476" s="258"/>
      <c r="JF1476" s="258"/>
      <c r="JG1476" s="258"/>
      <c r="JH1476" s="258"/>
    </row>
    <row r="1477" spans="1:268" s="867" customFormat="1" ht="42.75" customHeight="1" x14ac:dyDescent="0.25">
      <c r="A1477" s="813"/>
      <c r="B1477" s="813"/>
      <c r="C1477" s="1300" t="s">
        <v>318</v>
      </c>
      <c r="D1477" s="1300"/>
      <c r="E1477" s="1301">
        <f t="shared" si="783"/>
        <v>2000</v>
      </c>
      <c r="F1477" s="1301">
        <f t="shared" si="783"/>
        <v>1000</v>
      </c>
      <c r="G1477" s="1301">
        <f t="shared" si="783"/>
        <v>699</v>
      </c>
      <c r="H1477" s="1499">
        <f t="shared" si="783"/>
        <v>69.899999999999991</v>
      </c>
      <c r="I1477" s="1603"/>
      <c r="J1477" s="1603"/>
      <c r="K1477" s="1604"/>
      <c r="L1477" s="1604"/>
      <c r="M1477" s="1604"/>
      <c r="N1477" s="1604"/>
      <c r="O1477" s="1604"/>
      <c r="P1477" s="1604"/>
      <c r="Q1477" s="1634"/>
      <c r="R1477" s="1634"/>
      <c r="S1477" s="1634"/>
      <c r="T1477" s="1634"/>
      <c r="U1477" s="1634"/>
      <c r="V1477" s="1634"/>
      <c r="W1477" s="1831"/>
      <c r="X1477" s="1634"/>
      <c r="Y1477" s="1634"/>
      <c r="Z1477" s="1634"/>
      <c r="AA1477" s="1683"/>
      <c r="AB1477" s="1634"/>
      <c r="AC1477" s="842"/>
      <c r="AD1477" s="258"/>
      <c r="AE1477" s="258"/>
      <c r="AF1477" s="258"/>
      <c r="AG1477" s="258"/>
      <c r="AH1477" s="258"/>
      <c r="AI1477" s="258"/>
      <c r="AJ1477" s="258"/>
      <c r="AK1477" s="258"/>
      <c r="AL1477" s="258"/>
      <c r="AM1477" s="258"/>
      <c r="AN1477" s="258"/>
      <c r="AO1477" s="258"/>
      <c r="AP1477" s="258"/>
      <c r="AQ1477" s="258"/>
      <c r="AR1477" s="258"/>
      <c r="AS1477" s="258"/>
      <c r="AT1477" s="258"/>
      <c r="AU1477" s="258"/>
      <c r="AV1477" s="258"/>
      <c r="AW1477" s="258"/>
      <c r="AX1477" s="258"/>
      <c r="AY1477" s="258"/>
      <c r="AZ1477" s="258"/>
      <c r="BA1477" s="258"/>
      <c r="BB1477" s="258"/>
      <c r="BC1477" s="258"/>
      <c r="BD1477" s="258"/>
      <c r="BE1477" s="258"/>
      <c r="BF1477" s="258"/>
      <c r="BG1477" s="258"/>
      <c r="BH1477" s="258"/>
      <c r="BI1477" s="258"/>
      <c r="BJ1477" s="258"/>
      <c r="BK1477" s="258"/>
      <c r="BL1477" s="258"/>
      <c r="BM1477" s="258"/>
      <c r="BN1477" s="258"/>
      <c r="BO1477" s="258"/>
      <c r="BP1477" s="258"/>
      <c r="BQ1477" s="258"/>
      <c r="BR1477" s="258"/>
      <c r="BS1477" s="258"/>
      <c r="BT1477" s="258"/>
      <c r="BU1477" s="258"/>
      <c r="BV1477" s="258"/>
      <c r="BW1477" s="258"/>
      <c r="BX1477" s="258"/>
      <c r="BY1477" s="258"/>
      <c r="BZ1477" s="258"/>
      <c r="CA1477" s="258"/>
      <c r="CB1477" s="258"/>
      <c r="CC1477" s="258"/>
      <c r="CD1477" s="258"/>
      <c r="CE1477" s="258"/>
      <c r="CF1477" s="258"/>
      <c r="CG1477" s="258"/>
      <c r="CH1477" s="258"/>
      <c r="CI1477" s="258"/>
      <c r="CJ1477" s="258"/>
      <c r="CK1477" s="258"/>
      <c r="CL1477" s="258"/>
      <c r="CM1477" s="258"/>
      <c r="CN1477" s="258"/>
      <c r="CO1477" s="258"/>
      <c r="CP1477" s="258"/>
      <c r="CQ1477" s="258"/>
      <c r="CR1477" s="258"/>
      <c r="CS1477" s="258"/>
      <c r="CT1477" s="258"/>
      <c r="CU1477" s="258"/>
      <c r="CV1477" s="258"/>
      <c r="CW1477" s="258"/>
      <c r="CX1477" s="258"/>
      <c r="CY1477" s="258"/>
      <c r="CZ1477" s="258"/>
      <c r="DA1477" s="258"/>
      <c r="DB1477" s="258"/>
      <c r="DC1477" s="258"/>
      <c r="DD1477" s="258"/>
      <c r="DE1477" s="258"/>
      <c r="DF1477" s="258"/>
      <c r="DG1477" s="258"/>
      <c r="DH1477" s="258"/>
      <c r="DI1477" s="258"/>
      <c r="DJ1477" s="258"/>
      <c r="DK1477" s="258"/>
      <c r="DL1477" s="258"/>
      <c r="DM1477" s="258"/>
      <c r="DN1477" s="258"/>
      <c r="DO1477" s="258"/>
      <c r="DP1477" s="258"/>
      <c r="DQ1477" s="258"/>
      <c r="DR1477" s="258"/>
      <c r="DS1477" s="258"/>
      <c r="DT1477" s="258"/>
      <c r="DU1477" s="258"/>
      <c r="DV1477" s="258"/>
      <c r="DW1477" s="258"/>
      <c r="DX1477" s="258"/>
      <c r="DY1477" s="258"/>
      <c r="DZ1477" s="258"/>
      <c r="EA1477" s="258"/>
      <c r="EB1477" s="258"/>
      <c r="EC1477" s="258"/>
      <c r="ED1477" s="258"/>
      <c r="EE1477" s="258"/>
      <c r="EF1477" s="258"/>
      <c r="EG1477" s="258"/>
      <c r="EH1477" s="258"/>
      <c r="EI1477" s="258"/>
      <c r="EJ1477" s="258"/>
      <c r="EK1477" s="258"/>
      <c r="EL1477" s="258"/>
      <c r="EM1477" s="258"/>
      <c r="EN1477" s="258"/>
      <c r="EO1477" s="258"/>
      <c r="EP1477" s="258"/>
      <c r="EQ1477" s="258"/>
      <c r="ER1477" s="258"/>
      <c r="ES1477" s="258"/>
      <c r="ET1477" s="258"/>
      <c r="EU1477" s="258"/>
      <c r="EV1477" s="258"/>
      <c r="EW1477" s="258"/>
      <c r="EX1477" s="258"/>
      <c r="EY1477" s="258"/>
      <c r="EZ1477" s="258"/>
      <c r="FA1477" s="258"/>
      <c r="FB1477" s="258"/>
      <c r="FC1477" s="258"/>
      <c r="FD1477" s="258"/>
      <c r="FE1477" s="258"/>
      <c r="FF1477" s="258"/>
      <c r="FG1477" s="258"/>
      <c r="FH1477" s="258"/>
      <c r="FI1477" s="258"/>
      <c r="FJ1477" s="258"/>
      <c r="FK1477" s="258"/>
      <c r="FL1477" s="258"/>
      <c r="FM1477" s="258"/>
      <c r="FN1477" s="258"/>
      <c r="FO1477" s="258"/>
      <c r="FP1477" s="258"/>
      <c r="FQ1477" s="258"/>
      <c r="FR1477" s="258"/>
      <c r="FS1477" s="258"/>
      <c r="FT1477" s="258"/>
      <c r="FU1477" s="258"/>
      <c r="FV1477" s="258"/>
      <c r="FW1477" s="258"/>
      <c r="FX1477" s="258"/>
      <c r="FY1477" s="258"/>
      <c r="FZ1477" s="258"/>
      <c r="GA1477" s="258"/>
      <c r="GB1477" s="258"/>
      <c r="GC1477" s="258"/>
      <c r="GD1477" s="258"/>
      <c r="GE1477" s="258"/>
      <c r="GF1477" s="258"/>
      <c r="GG1477" s="258"/>
      <c r="GH1477" s="258"/>
      <c r="GI1477" s="258"/>
      <c r="GJ1477" s="258"/>
      <c r="GK1477" s="258"/>
      <c r="GL1477" s="258"/>
      <c r="GM1477" s="258"/>
      <c r="GN1477" s="258"/>
      <c r="GO1477" s="258"/>
      <c r="GP1477" s="258"/>
      <c r="GQ1477" s="258"/>
      <c r="GR1477" s="258"/>
      <c r="GS1477" s="258"/>
      <c r="GT1477" s="258"/>
      <c r="GU1477" s="258"/>
      <c r="GV1477" s="258"/>
      <c r="GW1477" s="258"/>
      <c r="GX1477" s="258"/>
      <c r="GY1477" s="258"/>
      <c r="GZ1477" s="258"/>
      <c r="HA1477" s="258"/>
      <c r="HB1477" s="258"/>
      <c r="HC1477" s="258"/>
      <c r="HD1477" s="258"/>
      <c r="HE1477" s="258"/>
      <c r="HF1477" s="258"/>
      <c r="HG1477" s="258"/>
      <c r="HH1477" s="258"/>
      <c r="HI1477" s="258"/>
      <c r="HJ1477" s="258"/>
      <c r="HK1477" s="258"/>
      <c r="HL1477" s="258"/>
      <c r="HM1477" s="258"/>
      <c r="HN1477" s="258"/>
      <c r="HO1477" s="258"/>
      <c r="HP1477" s="258"/>
      <c r="HQ1477" s="258"/>
      <c r="HR1477" s="258"/>
      <c r="HS1477" s="258"/>
      <c r="HT1477" s="258"/>
      <c r="HU1477" s="258"/>
      <c r="HV1477" s="258"/>
      <c r="HW1477" s="258"/>
      <c r="HX1477" s="258"/>
      <c r="HY1477" s="258"/>
      <c r="HZ1477" s="258"/>
      <c r="IA1477" s="258"/>
      <c r="IB1477" s="258"/>
      <c r="IC1477" s="258"/>
      <c r="ID1477" s="258"/>
      <c r="IE1477" s="258"/>
      <c r="IF1477" s="258"/>
      <c r="IG1477" s="258"/>
      <c r="IH1477" s="258"/>
      <c r="II1477" s="258"/>
      <c r="IJ1477" s="258"/>
      <c r="IK1477" s="258"/>
      <c r="IL1477" s="258"/>
      <c r="IM1477" s="258"/>
      <c r="IN1477" s="258"/>
      <c r="IO1477" s="258"/>
      <c r="IP1477" s="258"/>
      <c r="IQ1477" s="258"/>
      <c r="IR1477" s="258"/>
      <c r="IS1477" s="258"/>
      <c r="IT1477" s="258"/>
      <c r="IU1477" s="258"/>
      <c r="IV1477" s="258"/>
      <c r="IW1477" s="258"/>
      <c r="IX1477" s="258"/>
      <c r="IY1477" s="258"/>
      <c r="IZ1477" s="258"/>
      <c r="JA1477" s="258"/>
      <c r="JB1477" s="258"/>
      <c r="JC1477" s="258"/>
      <c r="JD1477" s="258"/>
      <c r="JE1477" s="258"/>
      <c r="JF1477" s="258"/>
      <c r="JG1477" s="258"/>
      <c r="JH1477" s="258"/>
    </row>
    <row r="1478" spans="1:268" s="867" customFormat="1" ht="42" customHeight="1" x14ac:dyDescent="0.25">
      <c r="A1478" s="813"/>
      <c r="B1478" s="813"/>
      <c r="C1478" s="1300" t="s">
        <v>329</v>
      </c>
      <c r="D1478" s="1300"/>
      <c r="E1478" s="1301">
        <f t="shared" si="783"/>
        <v>6634</v>
      </c>
      <c r="F1478" s="1301">
        <f t="shared" si="783"/>
        <v>3317</v>
      </c>
      <c r="G1478" s="1301">
        <f t="shared" si="783"/>
        <v>5086</v>
      </c>
      <c r="H1478" s="1499">
        <f t="shared" si="783"/>
        <v>153.33132348507687</v>
      </c>
      <c r="I1478" s="1603"/>
      <c r="J1478" s="1603"/>
      <c r="K1478" s="1604"/>
      <c r="L1478" s="1604"/>
      <c r="M1478" s="1604"/>
      <c r="N1478" s="1604"/>
      <c r="O1478" s="1604"/>
      <c r="P1478" s="1604"/>
      <c r="Q1478" s="1634"/>
      <c r="R1478" s="1634"/>
      <c r="S1478" s="1634"/>
      <c r="T1478" s="1634"/>
      <c r="U1478" s="1634"/>
      <c r="V1478" s="1634"/>
      <c r="W1478" s="1831"/>
      <c r="X1478" s="1634"/>
      <c r="Y1478" s="1634"/>
      <c r="Z1478" s="1634"/>
      <c r="AA1478" s="1683"/>
      <c r="AB1478" s="1634"/>
      <c r="AC1478" s="842"/>
      <c r="AD1478" s="258"/>
      <c r="AE1478" s="258"/>
      <c r="AF1478" s="258"/>
      <c r="AG1478" s="258"/>
      <c r="AH1478" s="258"/>
      <c r="AI1478" s="258"/>
      <c r="AJ1478" s="258"/>
      <c r="AK1478" s="258"/>
      <c r="AL1478" s="258"/>
      <c r="AM1478" s="258"/>
      <c r="AN1478" s="258"/>
      <c r="AO1478" s="258"/>
      <c r="AP1478" s="258"/>
      <c r="AQ1478" s="258"/>
      <c r="AR1478" s="258"/>
      <c r="AS1478" s="258"/>
      <c r="AT1478" s="258"/>
      <c r="AU1478" s="258"/>
      <c r="AV1478" s="258"/>
      <c r="AW1478" s="258"/>
      <c r="AX1478" s="258"/>
      <c r="AY1478" s="258"/>
      <c r="AZ1478" s="258"/>
      <c r="BA1478" s="258"/>
      <c r="BB1478" s="258"/>
      <c r="BC1478" s="258"/>
      <c r="BD1478" s="258"/>
      <c r="BE1478" s="258"/>
      <c r="BF1478" s="258"/>
      <c r="BG1478" s="258"/>
      <c r="BH1478" s="258"/>
      <c r="BI1478" s="258"/>
      <c r="BJ1478" s="258"/>
      <c r="BK1478" s="258"/>
      <c r="BL1478" s="258"/>
      <c r="BM1478" s="258"/>
      <c r="BN1478" s="258"/>
      <c r="BO1478" s="258"/>
      <c r="BP1478" s="258"/>
      <c r="BQ1478" s="258"/>
      <c r="BR1478" s="258"/>
      <c r="BS1478" s="258"/>
      <c r="BT1478" s="258"/>
      <c r="BU1478" s="258"/>
      <c r="BV1478" s="258"/>
      <c r="BW1478" s="258"/>
      <c r="BX1478" s="258"/>
      <c r="BY1478" s="258"/>
      <c r="BZ1478" s="258"/>
      <c r="CA1478" s="258"/>
      <c r="CB1478" s="258"/>
      <c r="CC1478" s="258"/>
      <c r="CD1478" s="258"/>
      <c r="CE1478" s="258"/>
      <c r="CF1478" s="258"/>
      <c r="CG1478" s="258"/>
      <c r="CH1478" s="258"/>
      <c r="CI1478" s="258"/>
      <c r="CJ1478" s="258"/>
      <c r="CK1478" s="258"/>
      <c r="CL1478" s="258"/>
      <c r="CM1478" s="258"/>
      <c r="CN1478" s="258"/>
      <c r="CO1478" s="258"/>
      <c r="CP1478" s="258"/>
      <c r="CQ1478" s="258"/>
      <c r="CR1478" s="258"/>
      <c r="CS1478" s="258"/>
      <c r="CT1478" s="258"/>
      <c r="CU1478" s="258"/>
      <c r="CV1478" s="258"/>
      <c r="CW1478" s="258"/>
      <c r="CX1478" s="258"/>
      <c r="CY1478" s="258"/>
      <c r="CZ1478" s="258"/>
      <c r="DA1478" s="258"/>
      <c r="DB1478" s="258"/>
      <c r="DC1478" s="258"/>
      <c r="DD1478" s="258"/>
      <c r="DE1478" s="258"/>
      <c r="DF1478" s="258"/>
      <c r="DG1478" s="258"/>
      <c r="DH1478" s="258"/>
      <c r="DI1478" s="258"/>
      <c r="DJ1478" s="258"/>
      <c r="DK1478" s="258"/>
      <c r="DL1478" s="258"/>
      <c r="DM1478" s="258"/>
      <c r="DN1478" s="258"/>
      <c r="DO1478" s="258"/>
      <c r="DP1478" s="258"/>
      <c r="DQ1478" s="258"/>
      <c r="DR1478" s="258"/>
      <c r="DS1478" s="258"/>
      <c r="DT1478" s="258"/>
      <c r="DU1478" s="258"/>
      <c r="DV1478" s="258"/>
      <c r="DW1478" s="258"/>
      <c r="DX1478" s="258"/>
      <c r="DY1478" s="258"/>
      <c r="DZ1478" s="258"/>
      <c r="EA1478" s="258"/>
      <c r="EB1478" s="258"/>
      <c r="EC1478" s="258"/>
      <c r="ED1478" s="258"/>
      <c r="EE1478" s="258"/>
      <c r="EF1478" s="258"/>
      <c r="EG1478" s="258"/>
      <c r="EH1478" s="258"/>
      <c r="EI1478" s="258"/>
      <c r="EJ1478" s="258"/>
      <c r="EK1478" s="258"/>
      <c r="EL1478" s="258"/>
      <c r="EM1478" s="258"/>
      <c r="EN1478" s="258"/>
      <c r="EO1478" s="258"/>
      <c r="EP1478" s="258"/>
      <c r="EQ1478" s="258"/>
      <c r="ER1478" s="258"/>
      <c r="ES1478" s="258"/>
      <c r="ET1478" s="258"/>
      <c r="EU1478" s="258"/>
      <c r="EV1478" s="258"/>
      <c r="EW1478" s="258"/>
      <c r="EX1478" s="258"/>
      <c r="EY1478" s="258"/>
      <c r="EZ1478" s="258"/>
      <c r="FA1478" s="258"/>
      <c r="FB1478" s="258"/>
      <c r="FC1478" s="258"/>
      <c r="FD1478" s="258"/>
      <c r="FE1478" s="258"/>
      <c r="FF1478" s="258"/>
      <c r="FG1478" s="258"/>
      <c r="FH1478" s="258"/>
      <c r="FI1478" s="258"/>
      <c r="FJ1478" s="258"/>
      <c r="FK1478" s="258"/>
      <c r="FL1478" s="258"/>
      <c r="FM1478" s="258"/>
      <c r="FN1478" s="258"/>
      <c r="FO1478" s="258"/>
      <c r="FP1478" s="258"/>
      <c r="FQ1478" s="258"/>
      <c r="FR1478" s="258"/>
      <c r="FS1478" s="258"/>
      <c r="FT1478" s="258"/>
      <c r="FU1478" s="258"/>
      <c r="FV1478" s="258"/>
      <c r="FW1478" s="258"/>
      <c r="FX1478" s="258"/>
      <c r="FY1478" s="258"/>
      <c r="FZ1478" s="258"/>
      <c r="GA1478" s="258"/>
      <c r="GB1478" s="258"/>
      <c r="GC1478" s="258"/>
      <c r="GD1478" s="258"/>
      <c r="GE1478" s="258"/>
      <c r="GF1478" s="258"/>
      <c r="GG1478" s="258"/>
      <c r="GH1478" s="258"/>
      <c r="GI1478" s="258"/>
      <c r="GJ1478" s="258"/>
      <c r="GK1478" s="258"/>
      <c r="GL1478" s="258"/>
      <c r="GM1478" s="258"/>
      <c r="GN1478" s="258"/>
      <c r="GO1478" s="258"/>
      <c r="GP1478" s="258"/>
      <c r="GQ1478" s="258"/>
      <c r="GR1478" s="258"/>
      <c r="GS1478" s="258"/>
      <c r="GT1478" s="258"/>
      <c r="GU1478" s="258"/>
      <c r="GV1478" s="258"/>
      <c r="GW1478" s="258"/>
      <c r="GX1478" s="258"/>
      <c r="GY1478" s="258"/>
      <c r="GZ1478" s="258"/>
      <c r="HA1478" s="258"/>
      <c r="HB1478" s="258"/>
      <c r="HC1478" s="258"/>
      <c r="HD1478" s="258"/>
      <c r="HE1478" s="258"/>
      <c r="HF1478" s="258"/>
      <c r="HG1478" s="258"/>
      <c r="HH1478" s="258"/>
      <c r="HI1478" s="258"/>
      <c r="HJ1478" s="258"/>
      <c r="HK1478" s="258"/>
      <c r="HL1478" s="258"/>
      <c r="HM1478" s="258"/>
      <c r="HN1478" s="258"/>
      <c r="HO1478" s="258"/>
      <c r="HP1478" s="258"/>
      <c r="HQ1478" s="258"/>
      <c r="HR1478" s="258"/>
      <c r="HS1478" s="258"/>
      <c r="HT1478" s="258"/>
      <c r="HU1478" s="258"/>
      <c r="HV1478" s="258"/>
      <c r="HW1478" s="258"/>
      <c r="HX1478" s="258"/>
      <c r="HY1478" s="258"/>
      <c r="HZ1478" s="258"/>
      <c r="IA1478" s="258"/>
      <c r="IB1478" s="258"/>
      <c r="IC1478" s="258"/>
      <c r="ID1478" s="258"/>
      <c r="IE1478" s="258"/>
      <c r="IF1478" s="258"/>
      <c r="IG1478" s="258"/>
      <c r="IH1478" s="258"/>
      <c r="II1478" s="258"/>
      <c r="IJ1478" s="258"/>
      <c r="IK1478" s="258"/>
      <c r="IL1478" s="258"/>
      <c r="IM1478" s="258"/>
      <c r="IN1478" s="258"/>
      <c r="IO1478" s="258"/>
      <c r="IP1478" s="258"/>
      <c r="IQ1478" s="258"/>
      <c r="IR1478" s="258"/>
      <c r="IS1478" s="258"/>
      <c r="IT1478" s="258"/>
      <c r="IU1478" s="258"/>
      <c r="IV1478" s="258"/>
      <c r="IW1478" s="258"/>
      <c r="IX1478" s="258"/>
      <c r="IY1478" s="258"/>
      <c r="IZ1478" s="258"/>
      <c r="JA1478" s="258"/>
      <c r="JB1478" s="258"/>
      <c r="JC1478" s="258"/>
      <c r="JD1478" s="258"/>
      <c r="JE1478" s="258"/>
      <c r="JF1478" s="258"/>
      <c r="JG1478" s="258"/>
      <c r="JH1478" s="258"/>
    </row>
    <row r="1479" spans="1:268" s="867" customFormat="1" ht="45" customHeight="1" x14ac:dyDescent="0.25">
      <c r="A1479" s="813"/>
      <c r="B1479" s="813"/>
      <c r="C1479" s="1300" t="s">
        <v>330</v>
      </c>
      <c r="D1479" s="1300"/>
      <c r="E1479" s="1301">
        <f t="shared" si="783"/>
        <v>2160</v>
      </c>
      <c r="F1479" s="1301">
        <f t="shared" si="783"/>
        <v>1080</v>
      </c>
      <c r="G1479" s="1301">
        <f t="shared" si="783"/>
        <v>1020</v>
      </c>
      <c r="H1479" s="1499">
        <f t="shared" si="783"/>
        <v>94.444444444444443</v>
      </c>
      <c r="I1479" s="1603"/>
      <c r="J1479" s="1603"/>
      <c r="K1479" s="1604"/>
      <c r="L1479" s="1604"/>
      <c r="M1479" s="1604"/>
      <c r="N1479" s="1604"/>
      <c r="O1479" s="1604"/>
      <c r="P1479" s="1604"/>
      <c r="Q1479" s="1634"/>
      <c r="R1479" s="1634"/>
      <c r="S1479" s="1634"/>
      <c r="T1479" s="1634"/>
      <c r="U1479" s="1634"/>
      <c r="V1479" s="1634"/>
      <c r="W1479" s="1831"/>
      <c r="X1479" s="1634"/>
      <c r="Y1479" s="1634"/>
      <c r="Z1479" s="1634"/>
      <c r="AA1479" s="1683"/>
      <c r="AB1479" s="1634"/>
      <c r="AC1479" s="842"/>
      <c r="AD1479" s="258"/>
      <c r="AE1479" s="258"/>
      <c r="AF1479" s="258"/>
      <c r="AG1479" s="258"/>
      <c r="AH1479" s="258"/>
      <c r="AI1479" s="258"/>
      <c r="AJ1479" s="258"/>
      <c r="AK1479" s="258"/>
      <c r="AL1479" s="258"/>
      <c r="AM1479" s="258"/>
      <c r="AN1479" s="258"/>
      <c r="AO1479" s="258"/>
      <c r="AP1479" s="258"/>
      <c r="AQ1479" s="258"/>
      <c r="AR1479" s="258"/>
      <c r="AS1479" s="258"/>
      <c r="AT1479" s="258"/>
      <c r="AU1479" s="258"/>
      <c r="AV1479" s="258"/>
      <c r="AW1479" s="258"/>
      <c r="AX1479" s="258"/>
      <c r="AY1479" s="258"/>
      <c r="AZ1479" s="258"/>
      <c r="BA1479" s="258"/>
      <c r="BB1479" s="258"/>
      <c r="BC1479" s="258"/>
      <c r="BD1479" s="258"/>
      <c r="BE1479" s="258"/>
      <c r="BF1479" s="258"/>
      <c r="BG1479" s="258"/>
      <c r="BH1479" s="258"/>
      <c r="BI1479" s="258"/>
      <c r="BJ1479" s="258"/>
      <c r="BK1479" s="258"/>
      <c r="BL1479" s="258"/>
      <c r="BM1479" s="258"/>
      <c r="BN1479" s="258"/>
      <c r="BO1479" s="258"/>
      <c r="BP1479" s="258"/>
      <c r="BQ1479" s="258"/>
      <c r="BR1479" s="258"/>
      <c r="BS1479" s="258"/>
      <c r="BT1479" s="258"/>
      <c r="BU1479" s="258"/>
      <c r="BV1479" s="258"/>
      <c r="BW1479" s="258"/>
      <c r="BX1479" s="258"/>
      <c r="BY1479" s="258"/>
      <c r="BZ1479" s="258"/>
      <c r="CA1479" s="258"/>
      <c r="CB1479" s="258"/>
      <c r="CC1479" s="258"/>
      <c r="CD1479" s="258"/>
      <c r="CE1479" s="258"/>
      <c r="CF1479" s="258"/>
      <c r="CG1479" s="258"/>
      <c r="CH1479" s="258"/>
      <c r="CI1479" s="258"/>
      <c r="CJ1479" s="258"/>
      <c r="CK1479" s="258"/>
      <c r="CL1479" s="258"/>
      <c r="CM1479" s="258"/>
      <c r="CN1479" s="258"/>
      <c r="CO1479" s="258"/>
      <c r="CP1479" s="258"/>
      <c r="CQ1479" s="258"/>
      <c r="CR1479" s="258"/>
      <c r="CS1479" s="258"/>
      <c r="CT1479" s="258"/>
      <c r="CU1479" s="258"/>
      <c r="CV1479" s="258"/>
      <c r="CW1479" s="258"/>
      <c r="CX1479" s="258"/>
      <c r="CY1479" s="258"/>
      <c r="CZ1479" s="258"/>
      <c r="DA1479" s="258"/>
      <c r="DB1479" s="258"/>
      <c r="DC1479" s="258"/>
      <c r="DD1479" s="258"/>
      <c r="DE1479" s="258"/>
      <c r="DF1479" s="258"/>
      <c r="DG1479" s="258"/>
      <c r="DH1479" s="258"/>
      <c r="DI1479" s="258"/>
      <c r="DJ1479" s="258"/>
      <c r="DK1479" s="258"/>
      <c r="DL1479" s="258"/>
      <c r="DM1479" s="258"/>
      <c r="DN1479" s="258"/>
      <c r="DO1479" s="258"/>
      <c r="DP1479" s="258"/>
      <c r="DQ1479" s="258"/>
      <c r="DR1479" s="258"/>
      <c r="DS1479" s="258"/>
      <c r="DT1479" s="258"/>
      <c r="DU1479" s="258"/>
      <c r="DV1479" s="258"/>
      <c r="DW1479" s="258"/>
      <c r="DX1479" s="258"/>
      <c r="DY1479" s="258"/>
      <c r="DZ1479" s="258"/>
      <c r="EA1479" s="258"/>
      <c r="EB1479" s="258"/>
      <c r="EC1479" s="258"/>
      <c r="ED1479" s="258"/>
      <c r="EE1479" s="258"/>
      <c r="EF1479" s="258"/>
      <c r="EG1479" s="258"/>
      <c r="EH1479" s="258"/>
      <c r="EI1479" s="258"/>
      <c r="EJ1479" s="258"/>
      <c r="EK1479" s="258"/>
      <c r="EL1479" s="258"/>
      <c r="EM1479" s="258"/>
      <c r="EN1479" s="258"/>
      <c r="EO1479" s="258"/>
      <c r="EP1479" s="258"/>
      <c r="EQ1479" s="258"/>
      <c r="ER1479" s="258"/>
      <c r="ES1479" s="258"/>
      <c r="ET1479" s="258"/>
      <c r="EU1479" s="258"/>
      <c r="EV1479" s="258"/>
      <c r="EW1479" s="258"/>
      <c r="EX1479" s="258"/>
      <c r="EY1479" s="258"/>
      <c r="EZ1479" s="258"/>
      <c r="FA1479" s="258"/>
      <c r="FB1479" s="258"/>
      <c r="FC1479" s="258"/>
      <c r="FD1479" s="258"/>
      <c r="FE1479" s="258"/>
      <c r="FF1479" s="258"/>
      <c r="FG1479" s="258"/>
      <c r="FH1479" s="258"/>
      <c r="FI1479" s="258"/>
      <c r="FJ1479" s="258"/>
      <c r="FK1479" s="258"/>
      <c r="FL1479" s="258"/>
      <c r="FM1479" s="258"/>
      <c r="FN1479" s="258"/>
      <c r="FO1479" s="258"/>
      <c r="FP1479" s="258"/>
      <c r="FQ1479" s="258"/>
      <c r="FR1479" s="258"/>
      <c r="FS1479" s="258"/>
      <c r="FT1479" s="258"/>
      <c r="FU1479" s="258"/>
      <c r="FV1479" s="258"/>
      <c r="FW1479" s="258"/>
      <c r="FX1479" s="258"/>
      <c r="FY1479" s="258"/>
      <c r="FZ1479" s="258"/>
      <c r="GA1479" s="258"/>
      <c r="GB1479" s="258"/>
      <c r="GC1479" s="258"/>
      <c r="GD1479" s="258"/>
      <c r="GE1479" s="258"/>
      <c r="GF1479" s="258"/>
      <c r="GG1479" s="258"/>
      <c r="GH1479" s="258"/>
      <c r="GI1479" s="258"/>
      <c r="GJ1479" s="258"/>
      <c r="GK1479" s="258"/>
      <c r="GL1479" s="258"/>
      <c r="GM1479" s="258"/>
      <c r="GN1479" s="258"/>
      <c r="GO1479" s="258"/>
      <c r="GP1479" s="258"/>
      <c r="GQ1479" s="258"/>
      <c r="GR1479" s="258"/>
      <c r="GS1479" s="258"/>
      <c r="GT1479" s="258"/>
      <c r="GU1479" s="258"/>
      <c r="GV1479" s="258"/>
      <c r="GW1479" s="258"/>
      <c r="GX1479" s="258"/>
      <c r="GY1479" s="258"/>
      <c r="GZ1479" s="258"/>
      <c r="HA1479" s="258"/>
      <c r="HB1479" s="258"/>
      <c r="HC1479" s="258"/>
      <c r="HD1479" s="258"/>
      <c r="HE1479" s="258"/>
      <c r="HF1479" s="258"/>
      <c r="HG1479" s="258"/>
      <c r="HH1479" s="258"/>
      <c r="HI1479" s="258"/>
      <c r="HJ1479" s="258"/>
      <c r="HK1479" s="258"/>
      <c r="HL1479" s="258"/>
      <c r="HM1479" s="258"/>
      <c r="HN1479" s="258"/>
      <c r="HO1479" s="258"/>
      <c r="HP1479" s="258"/>
      <c r="HQ1479" s="258"/>
      <c r="HR1479" s="258"/>
      <c r="HS1479" s="258"/>
      <c r="HT1479" s="258"/>
      <c r="HU1479" s="258"/>
      <c r="HV1479" s="258"/>
      <c r="HW1479" s="258"/>
      <c r="HX1479" s="258"/>
      <c r="HY1479" s="258"/>
      <c r="HZ1479" s="258"/>
      <c r="IA1479" s="258"/>
      <c r="IB1479" s="258"/>
      <c r="IC1479" s="258"/>
      <c r="ID1479" s="258"/>
      <c r="IE1479" s="258"/>
      <c r="IF1479" s="258"/>
      <c r="IG1479" s="258"/>
      <c r="IH1479" s="258"/>
      <c r="II1479" s="258"/>
      <c r="IJ1479" s="258"/>
      <c r="IK1479" s="258"/>
      <c r="IL1479" s="258"/>
      <c r="IM1479" s="258"/>
      <c r="IN1479" s="258"/>
      <c r="IO1479" s="258"/>
      <c r="IP1479" s="258"/>
      <c r="IQ1479" s="258"/>
      <c r="IR1479" s="258"/>
      <c r="IS1479" s="258"/>
      <c r="IT1479" s="258"/>
      <c r="IU1479" s="258"/>
      <c r="IV1479" s="258"/>
      <c r="IW1479" s="258"/>
      <c r="IX1479" s="258"/>
      <c r="IY1479" s="258"/>
      <c r="IZ1479" s="258"/>
      <c r="JA1479" s="258"/>
      <c r="JB1479" s="258"/>
      <c r="JC1479" s="258"/>
      <c r="JD1479" s="258"/>
      <c r="JE1479" s="258"/>
      <c r="JF1479" s="258"/>
      <c r="JG1479" s="258"/>
      <c r="JH1479" s="258"/>
    </row>
    <row r="1480" spans="1:268" s="867" customFormat="1" ht="20.100000000000001" customHeight="1" x14ac:dyDescent="0.25">
      <c r="A1480" s="813"/>
      <c r="B1480" s="813"/>
      <c r="C1480" s="1300" t="s">
        <v>159</v>
      </c>
      <c r="D1480" s="1300"/>
      <c r="E1480" s="1301">
        <f t="shared" si="783"/>
        <v>0</v>
      </c>
      <c r="F1480" s="1301">
        <f t="shared" si="783"/>
        <v>0</v>
      </c>
      <c r="G1480" s="1301">
        <f t="shared" si="783"/>
        <v>0</v>
      </c>
      <c r="H1480" s="1499">
        <f t="shared" si="783"/>
        <v>0</v>
      </c>
      <c r="I1480" s="1603"/>
      <c r="J1480" s="1603"/>
      <c r="K1480" s="1604"/>
      <c r="L1480" s="1604"/>
      <c r="M1480" s="1604"/>
      <c r="N1480" s="1604"/>
      <c r="O1480" s="1604"/>
      <c r="P1480" s="1604"/>
      <c r="Q1480" s="1634"/>
      <c r="R1480" s="1634"/>
      <c r="S1480" s="1634"/>
      <c r="T1480" s="1634"/>
      <c r="U1480" s="1634"/>
      <c r="V1480" s="1634"/>
      <c r="W1480" s="1831"/>
      <c r="X1480" s="1634"/>
      <c r="Y1480" s="1634"/>
      <c r="Z1480" s="1634"/>
      <c r="AA1480" s="1683"/>
      <c r="AB1480" s="1634"/>
      <c r="AC1480" s="842"/>
      <c r="AD1480" s="1964"/>
      <c r="AE1480" s="258"/>
      <c r="AF1480" s="258"/>
      <c r="AG1480" s="258"/>
      <c r="AH1480" s="258"/>
      <c r="AI1480" s="258"/>
      <c r="AJ1480" s="258"/>
      <c r="AK1480" s="258"/>
      <c r="AL1480" s="258"/>
      <c r="AM1480" s="258"/>
      <c r="AN1480" s="258"/>
      <c r="AO1480" s="258"/>
      <c r="AP1480" s="258"/>
      <c r="AQ1480" s="258"/>
      <c r="AR1480" s="258"/>
      <c r="AS1480" s="258"/>
      <c r="AT1480" s="258"/>
      <c r="AU1480" s="258"/>
      <c r="AV1480" s="258"/>
      <c r="AW1480" s="258"/>
      <c r="AX1480" s="258"/>
      <c r="AY1480" s="258"/>
      <c r="AZ1480" s="258"/>
      <c r="BA1480" s="258"/>
      <c r="BB1480" s="258"/>
      <c r="BC1480" s="258"/>
      <c r="BD1480" s="258"/>
      <c r="BE1480" s="258"/>
      <c r="BF1480" s="258"/>
      <c r="BG1480" s="258"/>
      <c r="BH1480" s="258"/>
      <c r="BI1480" s="258"/>
      <c r="BJ1480" s="258"/>
      <c r="BK1480" s="258"/>
      <c r="BL1480" s="258"/>
      <c r="BM1480" s="258"/>
      <c r="BN1480" s="258"/>
      <c r="BO1480" s="258"/>
      <c r="BP1480" s="258"/>
      <c r="BQ1480" s="258"/>
      <c r="BR1480" s="258"/>
      <c r="BS1480" s="258"/>
      <c r="BT1480" s="258"/>
      <c r="BU1480" s="258"/>
      <c r="BV1480" s="258"/>
      <c r="BW1480" s="258"/>
      <c r="BX1480" s="258"/>
      <c r="BY1480" s="258"/>
      <c r="BZ1480" s="258"/>
      <c r="CA1480" s="258"/>
      <c r="CB1480" s="258"/>
      <c r="CC1480" s="258"/>
      <c r="CD1480" s="258"/>
      <c r="CE1480" s="258"/>
      <c r="CF1480" s="258"/>
      <c r="CG1480" s="258"/>
      <c r="CH1480" s="258"/>
      <c r="CI1480" s="258"/>
      <c r="CJ1480" s="258"/>
      <c r="CK1480" s="258"/>
      <c r="CL1480" s="258"/>
      <c r="CM1480" s="258"/>
      <c r="CN1480" s="258"/>
      <c r="CO1480" s="258"/>
      <c r="CP1480" s="258"/>
      <c r="CQ1480" s="258"/>
      <c r="CR1480" s="258"/>
      <c r="CS1480" s="258"/>
      <c r="CT1480" s="258"/>
      <c r="CU1480" s="258"/>
      <c r="CV1480" s="258"/>
      <c r="CW1480" s="258"/>
      <c r="CX1480" s="258"/>
      <c r="CY1480" s="258"/>
      <c r="CZ1480" s="258"/>
      <c r="DA1480" s="258"/>
      <c r="DB1480" s="258"/>
      <c r="DC1480" s="258"/>
      <c r="DD1480" s="258"/>
      <c r="DE1480" s="258"/>
      <c r="DF1480" s="258"/>
      <c r="DG1480" s="258"/>
      <c r="DH1480" s="258"/>
      <c r="DI1480" s="258"/>
      <c r="DJ1480" s="258"/>
      <c r="DK1480" s="258"/>
      <c r="DL1480" s="258"/>
      <c r="DM1480" s="258"/>
      <c r="DN1480" s="258"/>
      <c r="DO1480" s="258"/>
      <c r="DP1480" s="258"/>
      <c r="DQ1480" s="258"/>
      <c r="DR1480" s="258"/>
      <c r="DS1480" s="258"/>
      <c r="DT1480" s="258"/>
      <c r="DU1480" s="258"/>
      <c r="DV1480" s="258"/>
      <c r="DW1480" s="258"/>
      <c r="DX1480" s="258"/>
      <c r="DY1480" s="258"/>
      <c r="DZ1480" s="258"/>
      <c r="EA1480" s="258"/>
      <c r="EB1480" s="258"/>
      <c r="EC1480" s="258"/>
      <c r="ED1480" s="258"/>
      <c r="EE1480" s="258"/>
      <c r="EF1480" s="258"/>
      <c r="EG1480" s="258"/>
      <c r="EH1480" s="258"/>
      <c r="EI1480" s="258"/>
      <c r="EJ1480" s="258"/>
      <c r="EK1480" s="258"/>
      <c r="EL1480" s="258"/>
      <c r="EM1480" s="258"/>
      <c r="EN1480" s="258"/>
      <c r="EO1480" s="258"/>
      <c r="EP1480" s="258"/>
      <c r="EQ1480" s="258"/>
      <c r="ER1480" s="258"/>
      <c r="ES1480" s="258"/>
      <c r="ET1480" s="258"/>
      <c r="EU1480" s="258"/>
      <c r="EV1480" s="258"/>
      <c r="EW1480" s="258"/>
      <c r="EX1480" s="258"/>
      <c r="EY1480" s="258"/>
      <c r="EZ1480" s="258"/>
      <c r="FA1480" s="258"/>
      <c r="FB1480" s="258"/>
      <c r="FC1480" s="258"/>
      <c r="FD1480" s="258"/>
      <c r="FE1480" s="258"/>
      <c r="FF1480" s="258"/>
      <c r="FG1480" s="258"/>
      <c r="FH1480" s="258"/>
      <c r="FI1480" s="258"/>
      <c r="FJ1480" s="258"/>
      <c r="FK1480" s="258"/>
      <c r="FL1480" s="258"/>
      <c r="FM1480" s="258"/>
      <c r="FN1480" s="258"/>
      <c r="FO1480" s="258"/>
      <c r="FP1480" s="258"/>
      <c r="FQ1480" s="258"/>
      <c r="FR1480" s="258"/>
      <c r="FS1480" s="258"/>
      <c r="FT1480" s="258"/>
      <c r="FU1480" s="258"/>
      <c r="FV1480" s="258"/>
      <c r="FW1480" s="258"/>
      <c r="FX1480" s="258"/>
      <c r="FY1480" s="258"/>
      <c r="FZ1480" s="258"/>
      <c r="GA1480" s="258"/>
      <c r="GB1480" s="258"/>
      <c r="GC1480" s="258"/>
      <c r="GD1480" s="258"/>
      <c r="GE1480" s="258"/>
      <c r="GF1480" s="258"/>
      <c r="GG1480" s="258"/>
      <c r="GH1480" s="258"/>
      <c r="GI1480" s="258"/>
      <c r="GJ1480" s="258"/>
      <c r="GK1480" s="258"/>
      <c r="GL1480" s="258"/>
      <c r="GM1480" s="258"/>
      <c r="GN1480" s="258"/>
      <c r="GO1480" s="258"/>
      <c r="GP1480" s="258"/>
      <c r="GQ1480" s="258"/>
      <c r="GR1480" s="258"/>
      <c r="GS1480" s="258"/>
      <c r="GT1480" s="258"/>
      <c r="GU1480" s="258"/>
      <c r="GV1480" s="258"/>
      <c r="GW1480" s="258"/>
      <c r="GX1480" s="258"/>
      <c r="GY1480" s="258"/>
      <c r="GZ1480" s="258"/>
      <c r="HA1480" s="258"/>
      <c r="HB1480" s="258"/>
      <c r="HC1480" s="258"/>
      <c r="HD1480" s="258"/>
      <c r="HE1480" s="258"/>
      <c r="HF1480" s="258"/>
      <c r="HG1480" s="258"/>
      <c r="HH1480" s="258"/>
      <c r="HI1480" s="258"/>
      <c r="HJ1480" s="258"/>
      <c r="HK1480" s="258"/>
      <c r="HL1480" s="258"/>
      <c r="HM1480" s="258"/>
      <c r="HN1480" s="258"/>
      <c r="HO1480" s="258"/>
      <c r="HP1480" s="258"/>
      <c r="HQ1480" s="258"/>
      <c r="HR1480" s="258"/>
      <c r="HS1480" s="258"/>
      <c r="HT1480" s="258"/>
      <c r="HU1480" s="258"/>
      <c r="HV1480" s="258"/>
      <c r="HW1480" s="258"/>
      <c r="HX1480" s="258"/>
      <c r="HY1480" s="258"/>
      <c r="HZ1480" s="258"/>
      <c r="IA1480" s="258"/>
      <c r="IB1480" s="258"/>
      <c r="IC1480" s="258"/>
      <c r="ID1480" s="258"/>
      <c r="IE1480" s="258"/>
      <c r="IF1480" s="258"/>
      <c r="IG1480" s="258"/>
      <c r="IH1480" s="258"/>
      <c r="II1480" s="258"/>
      <c r="IJ1480" s="258"/>
      <c r="IK1480" s="258"/>
      <c r="IL1480" s="258"/>
      <c r="IM1480" s="258"/>
      <c r="IN1480" s="258"/>
      <c r="IO1480" s="258"/>
      <c r="IP1480" s="258"/>
      <c r="IQ1480" s="258"/>
      <c r="IR1480" s="258"/>
      <c r="IS1480" s="258"/>
      <c r="IT1480" s="258"/>
      <c r="IU1480" s="258"/>
      <c r="IV1480" s="258"/>
      <c r="IW1480" s="258"/>
      <c r="IX1480" s="258"/>
      <c r="IY1480" s="258"/>
      <c r="IZ1480" s="258"/>
      <c r="JA1480" s="258"/>
      <c r="JB1480" s="258"/>
      <c r="JC1480" s="258"/>
      <c r="JD1480" s="258"/>
      <c r="JE1480" s="258"/>
      <c r="JF1480" s="258"/>
      <c r="JG1480" s="258"/>
      <c r="JH1480" s="258"/>
    </row>
    <row r="1481" spans="1:268" s="867" customFormat="1" ht="20.100000000000001" customHeight="1" x14ac:dyDescent="0.25">
      <c r="A1481" s="813"/>
      <c r="B1481" s="813"/>
      <c r="C1481" s="1300" t="s">
        <v>160</v>
      </c>
      <c r="D1481" s="1300"/>
      <c r="E1481" s="1301">
        <f t="shared" si="783"/>
        <v>12300</v>
      </c>
      <c r="F1481" s="1301">
        <f t="shared" si="783"/>
        <v>6150</v>
      </c>
      <c r="G1481" s="1301">
        <f t="shared" si="783"/>
        <v>5869</v>
      </c>
      <c r="H1481" s="1499">
        <f t="shared" si="783"/>
        <v>95.430894308943095</v>
      </c>
      <c r="I1481" s="1603"/>
      <c r="J1481" s="1603"/>
      <c r="K1481" s="1604"/>
      <c r="L1481" s="1604"/>
      <c r="M1481" s="1604"/>
      <c r="N1481" s="1604"/>
      <c r="O1481" s="1604"/>
      <c r="P1481" s="1604"/>
      <c r="Q1481" s="1634"/>
      <c r="R1481" s="1634"/>
      <c r="S1481" s="1634"/>
      <c r="T1481" s="1634"/>
      <c r="U1481" s="1634"/>
      <c r="V1481" s="1634"/>
      <c r="W1481" s="1831"/>
      <c r="X1481" s="1634"/>
      <c r="Y1481" s="1634"/>
      <c r="Z1481" s="1634"/>
      <c r="AA1481" s="1683"/>
      <c r="AB1481" s="1634"/>
      <c r="AC1481" s="842"/>
      <c r="AD1481" s="258"/>
      <c r="AE1481" s="258"/>
      <c r="AF1481" s="258"/>
      <c r="AG1481" s="258"/>
      <c r="AH1481" s="258"/>
      <c r="AI1481" s="258"/>
      <c r="AJ1481" s="258"/>
      <c r="AK1481" s="258"/>
      <c r="AL1481" s="258"/>
      <c r="AM1481" s="258"/>
      <c r="AN1481" s="258"/>
      <c r="AO1481" s="258"/>
      <c r="AP1481" s="258"/>
      <c r="AQ1481" s="258"/>
      <c r="AR1481" s="258"/>
      <c r="AS1481" s="258"/>
      <c r="AT1481" s="258"/>
      <c r="AU1481" s="258"/>
      <c r="AV1481" s="258"/>
      <c r="AW1481" s="258"/>
      <c r="AX1481" s="258"/>
      <c r="AY1481" s="258"/>
      <c r="AZ1481" s="258"/>
      <c r="BA1481" s="258"/>
      <c r="BB1481" s="258"/>
      <c r="BC1481" s="258"/>
      <c r="BD1481" s="258"/>
      <c r="BE1481" s="258"/>
      <c r="BF1481" s="258"/>
      <c r="BG1481" s="258"/>
      <c r="BH1481" s="258"/>
      <c r="BI1481" s="258"/>
      <c r="BJ1481" s="258"/>
      <c r="BK1481" s="258"/>
      <c r="BL1481" s="258"/>
      <c r="BM1481" s="258"/>
      <c r="BN1481" s="258"/>
      <c r="BO1481" s="258"/>
      <c r="BP1481" s="258"/>
      <c r="BQ1481" s="258"/>
      <c r="BR1481" s="258"/>
      <c r="BS1481" s="258"/>
      <c r="BT1481" s="258"/>
      <c r="BU1481" s="258"/>
      <c r="BV1481" s="258"/>
      <c r="BW1481" s="258"/>
      <c r="BX1481" s="258"/>
      <c r="BY1481" s="258"/>
      <c r="BZ1481" s="258"/>
      <c r="CA1481" s="258"/>
      <c r="CB1481" s="258"/>
      <c r="CC1481" s="258"/>
      <c r="CD1481" s="258"/>
      <c r="CE1481" s="258"/>
      <c r="CF1481" s="258"/>
      <c r="CG1481" s="258"/>
      <c r="CH1481" s="258"/>
      <c r="CI1481" s="258"/>
      <c r="CJ1481" s="258"/>
      <c r="CK1481" s="258"/>
      <c r="CL1481" s="258"/>
      <c r="CM1481" s="258"/>
      <c r="CN1481" s="258"/>
      <c r="CO1481" s="258"/>
      <c r="CP1481" s="258"/>
      <c r="CQ1481" s="258"/>
      <c r="CR1481" s="258"/>
      <c r="CS1481" s="258"/>
      <c r="CT1481" s="258"/>
      <c r="CU1481" s="258"/>
      <c r="CV1481" s="258"/>
      <c r="CW1481" s="258"/>
      <c r="CX1481" s="258"/>
      <c r="CY1481" s="258"/>
      <c r="CZ1481" s="258"/>
      <c r="DA1481" s="258"/>
      <c r="DB1481" s="258"/>
      <c r="DC1481" s="258"/>
      <c r="DD1481" s="258"/>
      <c r="DE1481" s="258"/>
      <c r="DF1481" s="258"/>
      <c r="DG1481" s="258"/>
      <c r="DH1481" s="258"/>
      <c r="DI1481" s="258"/>
      <c r="DJ1481" s="258"/>
      <c r="DK1481" s="258"/>
      <c r="DL1481" s="258"/>
      <c r="DM1481" s="258"/>
      <c r="DN1481" s="258"/>
      <c r="DO1481" s="258"/>
      <c r="DP1481" s="258"/>
      <c r="DQ1481" s="258"/>
      <c r="DR1481" s="258"/>
      <c r="DS1481" s="258"/>
      <c r="DT1481" s="258"/>
      <c r="DU1481" s="258"/>
      <c r="DV1481" s="258"/>
      <c r="DW1481" s="258"/>
      <c r="DX1481" s="258"/>
      <c r="DY1481" s="258"/>
      <c r="DZ1481" s="258"/>
      <c r="EA1481" s="258"/>
      <c r="EB1481" s="258"/>
      <c r="EC1481" s="258"/>
      <c r="ED1481" s="258"/>
      <c r="EE1481" s="258"/>
      <c r="EF1481" s="258"/>
      <c r="EG1481" s="258"/>
      <c r="EH1481" s="258"/>
      <c r="EI1481" s="258"/>
      <c r="EJ1481" s="258"/>
      <c r="EK1481" s="258"/>
      <c r="EL1481" s="258"/>
      <c r="EM1481" s="258"/>
      <c r="EN1481" s="258"/>
      <c r="EO1481" s="258"/>
      <c r="EP1481" s="258"/>
      <c r="EQ1481" s="258"/>
      <c r="ER1481" s="258"/>
      <c r="ES1481" s="258"/>
      <c r="ET1481" s="258"/>
      <c r="EU1481" s="258"/>
      <c r="EV1481" s="258"/>
      <c r="EW1481" s="258"/>
      <c r="EX1481" s="258"/>
      <c r="EY1481" s="258"/>
      <c r="EZ1481" s="258"/>
      <c r="FA1481" s="258"/>
      <c r="FB1481" s="258"/>
      <c r="FC1481" s="258"/>
      <c r="FD1481" s="258"/>
      <c r="FE1481" s="258"/>
      <c r="FF1481" s="258"/>
      <c r="FG1481" s="258"/>
      <c r="FH1481" s="258"/>
      <c r="FI1481" s="258"/>
      <c r="FJ1481" s="258"/>
      <c r="FK1481" s="258"/>
      <c r="FL1481" s="258"/>
      <c r="FM1481" s="258"/>
      <c r="FN1481" s="258"/>
      <c r="FO1481" s="258"/>
      <c r="FP1481" s="258"/>
      <c r="FQ1481" s="258"/>
      <c r="FR1481" s="258"/>
      <c r="FS1481" s="258"/>
      <c r="FT1481" s="258"/>
      <c r="FU1481" s="258"/>
      <c r="FV1481" s="258"/>
      <c r="FW1481" s="258"/>
      <c r="FX1481" s="258"/>
      <c r="FY1481" s="258"/>
      <c r="FZ1481" s="258"/>
      <c r="GA1481" s="258"/>
      <c r="GB1481" s="258"/>
      <c r="GC1481" s="258"/>
      <c r="GD1481" s="258"/>
      <c r="GE1481" s="258"/>
      <c r="GF1481" s="258"/>
      <c r="GG1481" s="258"/>
      <c r="GH1481" s="258"/>
      <c r="GI1481" s="258"/>
      <c r="GJ1481" s="258"/>
      <c r="GK1481" s="258"/>
      <c r="GL1481" s="258"/>
      <c r="GM1481" s="258"/>
      <c r="GN1481" s="258"/>
      <c r="GO1481" s="258"/>
      <c r="GP1481" s="258"/>
      <c r="GQ1481" s="258"/>
      <c r="GR1481" s="258"/>
      <c r="GS1481" s="258"/>
      <c r="GT1481" s="258"/>
      <c r="GU1481" s="258"/>
      <c r="GV1481" s="258"/>
      <c r="GW1481" s="258"/>
      <c r="GX1481" s="258"/>
      <c r="GY1481" s="258"/>
      <c r="GZ1481" s="258"/>
      <c r="HA1481" s="258"/>
      <c r="HB1481" s="258"/>
      <c r="HC1481" s="258"/>
      <c r="HD1481" s="258"/>
      <c r="HE1481" s="258"/>
      <c r="HF1481" s="258"/>
      <c r="HG1481" s="258"/>
      <c r="HH1481" s="258"/>
      <c r="HI1481" s="258"/>
      <c r="HJ1481" s="258"/>
      <c r="HK1481" s="258"/>
      <c r="HL1481" s="258"/>
      <c r="HM1481" s="258"/>
      <c r="HN1481" s="258"/>
      <c r="HO1481" s="258"/>
      <c r="HP1481" s="258"/>
      <c r="HQ1481" s="258"/>
      <c r="HR1481" s="258"/>
      <c r="HS1481" s="258"/>
      <c r="HT1481" s="258"/>
      <c r="HU1481" s="258"/>
      <c r="HV1481" s="258"/>
      <c r="HW1481" s="258"/>
      <c r="HX1481" s="258"/>
      <c r="HY1481" s="258"/>
      <c r="HZ1481" s="258"/>
      <c r="IA1481" s="258"/>
      <c r="IB1481" s="258"/>
      <c r="IC1481" s="258"/>
      <c r="ID1481" s="258"/>
      <c r="IE1481" s="258"/>
      <c r="IF1481" s="258"/>
      <c r="IG1481" s="258"/>
      <c r="IH1481" s="258"/>
      <c r="II1481" s="258"/>
      <c r="IJ1481" s="258"/>
      <c r="IK1481" s="258"/>
      <c r="IL1481" s="258"/>
      <c r="IM1481" s="258"/>
      <c r="IN1481" s="258"/>
      <c r="IO1481" s="258"/>
      <c r="IP1481" s="258"/>
      <c r="IQ1481" s="258"/>
      <c r="IR1481" s="258"/>
      <c r="IS1481" s="258"/>
      <c r="IT1481" s="258"/>
      <c r="IU1481" s="258"/>
      <c r="IV1481" s="258"/>
      <c r="IW1481" s="258"/>
      <c r="IX1481" s="258"/>
      <c r="IY1481" s="258"/>
      <c r="IZ1481" s="258"/>
      <c r="JA1481" s="258"/>
      <c r="JB1481" s="258"/>
      <c r="JC1481" s="258"/>
      <c r="JD1481" s="258"/>
      <c r="JE1481" s="258"/>
      <c r="JF1481" s="258"/>
      <c r="JG1481" s="258"/>
      <c r="JH1481" s="258"/>
    </row>
    <row r="1482" spans="1:268" s="867" customFormat="1" ht="57" customHeight="1" x14ac:dyDescent="0.25">
      <c r="A1482" s="813">
        <v>1</v>
      </c>
      <c r="B1482" s="813">
        <v>1</v>
      </c>
      <c r="C1482" s="1300" t="s">
        <v>328</v>
      </c>
      <c r="D1482" s="1300"/>
      <c r="E1482" s="1301">
        <f t="shared" si="783"/>
        <v>0</v>
      </c>
      <c r="F1482" s="1301">
        <f t="shared" si="783"/>
        <v>0</v>
      </c>
      <c r="G1482" s="1301">
        <f t="shared" si="783"/>
        <v>0</v>
      </c>
      <c r="H1482" s="1499">
        <f t="shared" si="783"/>
        <v>0</v>
      </c>
      <c r="I1482" s="1603"/>
      <c r="J1482" s="1603"/>
      <c r="K1482" s="1604"/>
      <c r="L1482" s="1604"/>
      <c r="M1482" s="1604"/>
      <c r="N1482" s="1604"/>
      <c r="O1482" s="1604"/>
      <c r="P1482" s="1604"/>
      <c r="Q1482" s="1634"/>
      <c r="R1482" s="1634"/>
      <c r="S1482" s="1634"/>
      <c r="T1482" s="1634"/>
      <c r="U1482" s="1634"/>
      <c r="V1482" s="1634"/>
      <c r="W1482" s="1831"/>
      <c r="X1482" s="1634"/>
      <c r="Y1482" s="1634"/>
      <c r="Z1482" s="1634"/>
      <c r="AA1482" s="1683"/>
      <c r="AB1482" s="1634"/>
      <c r="AC1482" s="842"/>
      <c r="AD1482" s="258"/>
      <c r="AE1482" s="258"/>
      <c r="AF1482" s="258"/>
      <c r="AG1482" s="258"/>
      <c r="AH1482" s="258"/>
      <c r="AI1482" s="258"/>
      <c r="AJ1482" s="258"/>
      <c r="AK1482" s="258"/>
      <c r="AL1482" s="258"/>
      <c r="AM1482" s="258"/>
      <c r="AN1482" s="258"/>
      <c r="AO1482" s="258"/>
      <c r="AP1482" s="258"/>
      <c r="AQ1482" s="258"/>
      <c r="AR1482" s="258"/>
      <c r="AS1482" s="258"/>
      <c r="AT1482" s="258"/>
      <c r="AU1482" s="258"/>
      <c r="AV1482" s="258"/>
      <c r="AW1482" s="258"/>
      <c r="AX1482" s="258"/>
      <c r="AY1482" s="258"/>
      <c r="AZ1482" s="258"/>
      <c r="BA1482" s="258"/>
      <c r="BB1482" s="258"/>
      <c r="BC1482" s="258"/>
      <c r="BD1482" s="258"/>
      <c r="BE1482" s="258"/>
      <c r="BF1482" s="258"/>
      <c r="BG1482" s="258"/>
      <c r="BH1482" s="258"/>
      <c r="BI1482" s="258"/>
      <c r="BJ1482" s="258"/>
      <c r="BK1482" s="258"/>
      <c r="BL1482" s="258"/>
      <c r="BM1482" s="258"/>
      <c r="BN1482" s="258"/>
      <c r="BO1482" s="258"/>
      <c r="BP1482" s="258"/>
      <c r="BQ1482" s="258"/>
      <c r="BR1482" s="258"/>
      <c r="BS1482" s="258"/>
      <c r="BT1482" s="258"/>
      <c r="BU1482" s="258"/>
      <c r="BV1482" s="258"/>
      <c r="BW1482" s="258"/>
      <c r="BX1482" s="258"/>
      <c r="BY1482" s="258"/>
      <c r="BZ1482" s="258"/>
      <c r="CA1482" s="258"/>
      <c r="CB1482" s="258"/>
      <c r="CC1482" s="258"/>
      <c r="CD1482" s="258"/>
      <c r="CE1482" s="258"/>
      <c r="CF1482" s="258"/>
      <c r="CG1482" s="258"/>
      <c r="CH1482" s="258"/>
      <c r="CI1482" s="258"/>
      <c r="CJ1482" s="258"/>
      <c r="CK1482" s="258"/>
      <c r="CL1482" s="258"/>
      <c r="CM1482" s="258"/>
      <c r="CN1482" s="258"/>
      <c r="CO1482" s="258"/>
      <c r="CP1482" s="258"/>
      <c r="CQ1482" s="258"/>
      <c r="CR1482" s="258"/>
      <c r="CS1482" s="258"/>
      <c r="CT1482" s="258"/>
      <c r="CU1482" s="258"/>
      <c r="CV1482" s="258"/>
      <c r="CW1482" s="258"/>
      <c r="CX1482" s="258"/>
      <c r="CY1482" s="258"/>
      <c r="CZ1482" s="258"/>
      <c r="DA1482" s="258"/>
      <c r="DB1482" s="258"/>
      <c r="DC1482" s="258"/>
      <c r="DD1482" s="258"/>
      <c r="DE1482" s="258"/>
      <c r="DF1482" s="258"/>
      <c r="DG1482" s="258"/>
      <c r="DH1482" s="258"/>
      <c r="DI1482" s="258"/>
      <c r="DJ1482" s="258"/>
      <c r="DK1482" s="258"/>
      <c r="DL1482" s="258"/>
      <c r="DM1482" s="258"/>
      <c r="DN1482" s="258"/>
      <c r="DO1482" s="258"/>
      <c r="DP1482" s="258"/>
      <c r="DQ1482" s="258"/>
      <c r="DR1482" s="258"/>
      <c r="DS1482" s="258"/>
      <c r="DT1482" s="258"/>
      <c r="DU1482" s="258"/>
      <c r="DV1482" s="258"/>
      <c r="DW1482" s="258"/>
      <c r="DX1482" s="258"/>
      <c r="DY1482" s="258"/>
      <c r="DZ1482" s="258"/>
      <c r="EA1482" s="258"/>
      <c r="EB1482" s="258"/>
      <c r="EC1482" s="258"/>
      <c r="ED1482" s="258"/>
      <c r="EE1482" s="258"/>
      <c r="EF1482" s="258"/>
      <c r="EG1482" s="258"/>
      <c r="EH1482" s="258"/>
      <c r="EI1482" s="258"/>
      <c r="EJ1482" s="258"/>
      <c r="EK1482" s="258"/>
      <c r="EL1482" s="258"/>
      <c r="EM1482" s="258"/>
      <c r="EN1482" s="258"/>
      <c r="EO1482" s="258"/>
      <c r="EP1482" s="258"/>
      <c r="EQ1482" s="258"/>
      <c r="ER1482" s="258"/>
      <c r="ES1482" s="258"/>
      <c r="ET1482" s="258"/>
      <c r="EU1482" s="258"/>
      <c r="EV1482" s="258"/>
      <c r="EW1482" s="258"/>
      <c r="EX1482" s="258"/>
      <c r="EY1482" s="258"/>
      <c r="EZ1482" s="258"/>
      <c r="FA1482" s="258"/>
      <c r="FB1482" s="258"/>
      <c r="FC1482" s="258"/>
      <c r="FD1482" s="258"/>
      <c r="FE1482" s="258"/>
      <c r="FF1482" s="258"/>
      <c r="FG1482" s="258"/>
      <c r="FH1482" s="258"/>
      <c r="FI1482" s="258"/>
      <c r="FJ1482" s="258"/>
      <c r="FK1482" s="258"/>
      <c r="FL1482" s="258"/>
      <c r="FM1482" s="258"/>
      <c r="FN1482" s="258"/>
      <c r="FO1482" s="258"/>
      <c r="FP1482" s="258"/>
      <c r="FQ1482" s="258"/>
      <c r="FR1482" s="258"/>
      <c r="FS1482" s="258"/>
      <c r="FT1482" s="258"/>
      <c r="FU1482" s="258"/>
      <c r="FV1482" s="258"/>
      <c r="FW1482" s="258"/>
      <c r="FX1482" s="258"/>
      <c r="FY1482" s="258"/>
      <c r="FZ1482" s="258"/>
      <c r="GA1482" s="258"/>
      <c r="GB1482" s="258"/>
      <c r="GC1482" s="258"/>
      <c r="GD1482" s="258"/>
      <c r="GE1482" s="258"/>
      <c r="GF1482" s="258"/>
      <c r="GG1482" s="258"/>
      <c r="GH1482" s="258"/>
      <c r="GI1482" s="258"/>
      <c r="GJ1482" s="258"/>
      <c r="GK1482" s="258"/>
      <c r="GL1482" s="258"/>
      <c r="GM1482" s="258"/>
      <c r="GN1482" s="258"/>
      <c r="GO1482" s="258"/>
      <c r="GP1482" s="258"/>
      <c r="GQ1482" s="258"/>
      <c r="GR1482" s="258"/>
      <c r="GS1482" s="258"/>
      <c r="GT1482" s="258"/>
      <c r="GU1482" s="258"/>
      <c r="GV1482" s="258"/>
      <c r="GW1482" s="258"/>
      <c r="GX1482" s="258"/>
      <c r="GY1482" s="258"/>
      <c r="GZ1482" s="258"/>
      <c r="HA1482" s="258"/>
      <c r="HB1482" s="258"/>
      <c r="HC1482" s="258"/>
      <c r="HD1482" s="258"/>
      <c r="HE1482" s="258"/>
      <c r="HF1482" s="258"/>
      <c r="HG1482" s="258"/>
      <c r="HH1482" s="258"/>
      <c r="HI1482" s="258"/>
      <c r="HJ1482" s="258"/>
      <c r="HK1482" s="258"/>
      <c r="HL1482" s="258"/>
      <c r="HM1482" s="258"/>
      <c r="HN1482" s="258"/>
      <c r="HO1482" s="258"/>
      <c r="HP1482" s="258"/>
      <c r="HQ1482" s="258"/>
      <c r="HR1482" s="258"/>
      <c r="HS1482" s="258"/>
      <c r="HT1482" s="258"/>
      <c r="HU1482" s="258"/>
      <c r="HV1482" s="258"/>
      <c r="HW1482" s="258"/>
      <c r="HX1482" s="258"/>
      <c r="HY1482" s="258"/>
      <c r="HZ1482" s="258"/>
      <c r="IA1482" s="258"/>
      <c r="IB1482" s="258"/>
      <c r="IC1482" s="258"/>
      <c r="ID1482" s="258"/>
      <c r="IE1482" s="258"/>
      <c r="IF1482" s="258"/>
      <c r="IG1482" s="258"/>
      <c r="IH1482" s="258"/>
      <c r="II1482" s="258"/>
      <c r="IJ1482" s="258"/>
      <c r="IK1482" s="258"/>
      <c r="IL1482" s="258"/>
      <c r="IM1482" s="258"/>
      <c r="IN1482" s="258"/>
      <c r="IO1482" s="258"/>
      <c r="IP1482" s="258"/>
      <c r="IQ1482" s="258"/>
      <c r="IR1482" s="258"/>
      <c r="IS1482" s="258"/>
      <c r="IT1482" s="258"/>
      <c r="IU1482" s="258"/>
      <c r="IV1482" s="258"/>
      <c r="IW1482" s="258"/>
      <c r="IX1482" s="258"/>
      <c r="IY1482" s="258"/>
      <c r="IZ1482" s="258"/>
      <c r="JA1482" s="258"/>
      <c r="JB1482" s="258"/>
      <c r="JC1482" s="258"/>
      <c r="JD1482" s="258"/>
      <c r="JE1482" s="258"/>
      <c r="JF1482" s="258"/>
      <c r="JG1482" s="258"/>
      <c r="JH1482" s="258"/>
    </row>
    <row r="1483" spans="1:268" s="867" customFormat="1" ht="38.1" customHeight="1" x14ac:dyDescent="0.25">
      <c r="A1483" s="813">
        <v>1</v>
      </c>
      <c r="B1483" s="813">
        <v>1</v>
      </c>
      <c r="C1483" s="1313" t="s">
        <v>168</v>
      </c>
      <c r="D1483" s="1430"/>
      <c r="E1483" s="1431">
        <f t="shared" si="783"/>
        <v>28326</v>
      </c>
      <c r="F1483" s="1431">
        <f t="shared" si="783"/>
        <v>14163</v>
      </c>
      <c r="G1483" s="1431">
        <f t="shared" si="783"/>
        <v>16132</v>
      </c>
      <c r="H1483" s="1499">
        <f t="shared" si="783"/>
        <v>113.90242180329027</v>
      </c>
      <c r="I1483" s="1603"/>
      <c r="J1483" s="1603"/>
      <c r="K1483" s="1604"/>
      <c r="L1483" s="1604"/>
      <c r="M1483" s="1604"/>
      <c r="N1483" s="1604"/>
      <c r="O1483" s="1604"/>
      <c r="P1483" s="1604"/>
      <c r="Q1483" s="1634">
        <f>Q1433</f>
        <v>31089.022615740745</v>
      </c>
      <c r="R1483" s="1634">
        <f t="shared" ref="R1483:AB1483" si="787">R1433</f>
        <v>31089.022615740745</v>
      </c>
      <c r="S1483" s="1634">
        <f t="shared" ref="S1483:T1483" si="788">S1433</f>
        <v>31089.022615740745</v>
      </c>
      <c r="T1483" s="1634">
        <f t="shared" si="788"/>
        <v>31089.022615740745</v>
      </c>
      <c r="U1483" s="1634">
        <f t="shared" ref="U1483:V1483" si="789">U1433</f>
        <v>31089.022615740745</v>
      </c>
      <c r="V1483" s="1634">
        <f t="shared" si="789"/>
        <v>31089.022615740741</v>
      </c>
      <c r="W1483" s="1634">
        <f t="shared" si="787"/>
        <v>15544.511307870373</v>
      </c>
      <c r="X1483" s="1634">
        <f t="shared" si="787"/>
        <v>14980.270679999998</v>
      </c>
      <c r="Y1483" s="1634">
        <f t="shared" si="787"/>
        <v>0</v>
      </c>
      <c r="Z1483" s="1634">
        <f t="shared" si="787"/>
        <v>-564.24062787037474</v>
      </c>
      <c r="AA1483" s="1634">
        <f t="shared" si="787"/>
        <v>-72.327419999999989</v>
      </c>
      <c r="AB1483" s="1634">
        <f t="shared" si="787"/>
        <v>14907.943259999998</v>
      </c>
      <c r="AC1483" s="842"/>
      <c r="AD1483" s="258"/>
      <c r="AE1483" s="258"/>
      <c r="AF1483" s="258"/>
      <c r="AG1483" s="258"/>
      <c r="AH1483" s="258"/>
      <c r="AI1483" s="258"/>
      <c r="AJ1483" s="258"/>
      <c r="AK1483" s="258"/>
      <c r="AL1483" s="258"/>
      <c r="AM1483" s="258"/>
      <c r="AN1483" s="258"/>
      <c r="AO1483" s="258"/>
      <c r="AP1483" s="258"/>
      <c r="AQ1483" s="258"/>
      <c r="AR1483" s="258"/>
      <c r="AS1483" s="258"/>
      <c r="AT1483" s="258"/>
      <c r="AU1483" s="258"/>
      <c r="AV1483" s="258"/>
      <c r="AW1483" s="258"/>
      <c r="AX1483" s="258"/>
      <c r="AY1483" s="258"/>
      <c r="AZ1483" s="258"/>
      <c r="BA1483" s="258"/>
      <c r="BB1483" s="258"/>
      <c r="BC1483" s="258"/>
      <c r="BD1483" s="258"/>
      <c r="BE1483" s="258"/>
      <c r="BF1483" s="258"/>
      <c r="BG1483" s="258"/>
      <c r="BH1483" s="258"/>
      <c r="BI1483" s="258"/>
      <c r="BJ1483" s="258"/>
      <c r="BK1483" s="258"/>
      <c r="BL1483" s="258"/>
      <c r="BM1483" s="258"/>
      <c r="BN1483" s="258"/>
      <c r="BO1483" s="258"/>
      <c r="BP1483" s="258"/>
      <c r="BQ1483" s="258"/>
      <c r="BR1483" s="258"/>
      <c r="BS1483" s="258"/>
      <c r="BT1483" s="258"/>
      <c r="BU1483" s="258"/>
      <c r="BV1483" s="258"/>
      <c r="BW1483" s="258"/>
      <c r="BX1483" s="258"/>
      <c r="BY1483" s="258"/>
      <c r="BZ1483" s="258"/>
      <c r="CA1483" s="258"/>
      <c r="CB1483" s="258"/>
      <c r="CC1483" s="258"/>
      <c r="CD1483" s="258"/>
      <c r="CE1483" s="258"/>
      <c r="CF1483" s="258"/>
      <c r="CG1483" s="258"/>
      <c r="CH1483" s="258"/>
      <c r="CI1483" s="258"/>
      <c r="CJ1483" s="258"/>
      <c r="CK1483" s="258"/>
      <c r="CL1483" s="258"/>
      <c r="CM1483" s="258"/>
      <c r="CN1483" s="258"/>
      <c r="CO1483" s="258"/>
      <c r="CP1483" s="258"/>
      <c r="CQ1483" s="258"/>
      <c r="CR1483" s="258"/>
      <c r="CS1483" s="258"/>
      <c r="CT1483" s="258"/>
      <c r="CU1483" s="258"/>
      <c r="CV1483" s="258"/>
      <c r="CW1483" s="258"/>
      <c r="CX1483" s="258"/>
      <c r="CY1483" s="258"/>
      <c r="CZ1483" s="258"/>
      <c r="DA1483" s="258"/>
      <c r="DB1483" s="258"/>
      <c r="DC1483" s="258"/>
      <c r="DD1483" s="258"/>
      <c r="DE1483" s="258"/>
      <c r="DF1483" s="258"/>
      <c r="DG1483" s="258"/>
      <c r="DH1483" s="258"/>
      <c r="DI1483" s="258"/>
      <c r="DJ1483" s="258"/>
      <c r="DK1483" s="258"/>
      <c r="DL1483" s="258"/>
      <c r="DM1483" s="258"/>
      <c r="DN1483" s="258"/>
      <c r="DO1483" s="258"/>
      <c r="DP1483" s="258"/>
      <c r="DQ1483" s="258"/>
      <c r="DR1483" s="258"/>
      <c r="DS1483" s="258"/>
      <c r="DT1483" s="258"/>
      <c r="DU1483" s="258"/>
      <c r="DV1483" s="258"/>
      <c r="DW1483" s="258"/>
      <c r="DX1483" s="258"/>
      <c r="DY1483" s="258"/>
      <c r="DZ1483" s="258"/>
      <c r="EA1483" s="258"/>
      <c r="EB1483" s="258"/>
      <c r="EC1483" s="258"/>
      <c r="ED1483" s="258"/>
      <c r="EE1483" s="258"/>
      <c r="EF1483" s="258"/>
      <c r="EG1483" s="258"/>
      <c r="EH1483" s="258"/>
      <c r="EI1483" s="258"/>
      <c r="EJ1483" s="258"/>
      <c r="EK1483" s="258"/>
      <c r="EL1483" s="258"/>
      <c r="EM1483" s="258"/>
      <c r="EN1483" s="258"/>
      <c r="EO1483" s="258"/>
      <c r="EP1483" s="258"/>
      <c r="EQ1483" s="258"/>
      <c r="ER1483" s="258"/>
      <c r="ES1483" s="258"/>
      <c r="ET1483" s="258"/>
      <c r="EU1483" s="258"/>
      <c r="EV1483" s="258"/>
      <c r="EW1483" s="258"/>
      <c r="EX1483" s="258"/>
      <c r="EY1483" s="258"/>
      <c r="EZ1483" s="258"/>
      <c r="FA1483" s="258"/>
      <c r="FB1483" s="258"/>
      <c r="FC1483" s="258"/>
      <c r="FD1483" s="258"/>
      <c r="FE1483" s="258"/>
      <c r="FF1483" s="258"/>
      <c r="FG1483" s="258"/>
      <c r="FH1483" s="258"/>
      <c r="FI1483" s="258"/>
      <c r="FJ1483" s="258"/>
      <c r="FK1483" s="258"/>
      <c r="FL1483" s="258"/>
      <c r="FM1483" s="258"/>
      <c r="FN1483" s="258"/>
      <c r="FO1483" s="258"/>
      <c r="FP1483" s="258"/>
      <c r="FQ1483" s="258"/>
      <c r="FR1483" s="258"/>
      <c r="FS1483" s="258"/>
      <c r="FT1483" s="258"/>
      <c r="FU1483" s="258"/>
      <c r="FV1483" s="258"/>
      <c r="FW1483" s="258"/>
      <c r="FX1483" s="258"/>
      <c r="FY1483" s="258"/>
      <c r="FZ1483" s="258"/>
      <c r="GA1483" s="258"/>
      <c r="GB1483" s="258"/>
      <c r="GC1483" s="258"/>
      <c r="GD1483" s="258"/>
      <c r="GE1483" s="258"/>
      <c r="GF1483" s="258"/>
      <c r="GG1483" s="258"/>
      <c r="GH1483" s="258"/>
      <c r="GI1483" s="258"/>
      <c r="GJ1483" s="258"/>
      <c r="GK1483" s="258"/>
      <c r="GL1483" s="258"/>
      <c r="GM1483" s="258"/>
      <c r="GN1483" s="258"/>
      <c r="GO1483" s="258"/>
      <c r="GP1483" s="258"/>
      <c r="GQ1483" s="258"/>
      <c r="GR1483" s="258"/>
      <c r="GS1483" s="258"/>
      <c r="GT1483" s="258"/>
      <c r="GU1483" s="258"/>
      <c r="GV1483" s="258"/>
      <c r="GW1483" s="258"/>
      <c r="GX1483" s="258"/>
      <c r="GY1483" s="258"/>
      <c r="GZ1483" s="258"/>
      <c r="HA1483" s="258"/>
      <c r="HB1483" s="258"/>
      <c r="HC1483" s="258"/>
      <c r="HD1483" s="258"/>
      <c r="HE1483" s="258"/>
      <c r="HF1483" s="258"/>
      <c r="HG1483" s="258"/>
      <c r="HH1483" s="258"/>
      <c r="HI1483" s="258"/>
      <c r="HJ1483" s="258"/>
      <c r="HK1483" s="258"/>
      <c r="HL1483" s="258"/>
      <c r="HM1483" s="258"/>
      <c r="HN1483" s="258"/>
      <c r="HO1483" s="258"/>
      <c r="HP1483" s="258"/>
      <c r="HQ1483" s="258"/>
      <c r="HR1483" s="258"/>
      <c r="HS1483" s="258"/>
      <c r="HT1483" s="258"/>
      <c r="HU1483" s="258"/>
      <c r="HV1483" s="258"/>
      <c r="HW1483" s="258"/>
      <c r="HX1483" s="258"/>
      <c r="HY1483" s="258"/>
      <c r="HZ1483" s="258"/>
      <c r="IA1483" s="258"/>
      <c r="IB1483" s="258"/>
      <c r="IC1483" s="258"/>
      <c r="ID1483" s="258"/>
      <c r="IE1483" s="258"/>
      <c r="IF1483" s="258"/>
      <c r="IG1483" s="258"/>
      <c r="IH1483" s="258"/>
      <c r="II1483" s="258"/>
      <c r="IJ1483" s="258"/>
      <c r="IK1483" s="258"/>
      <c r="IL1483" s="258"/>
      <c r="IM1483" s="258"/>
      <c r="IN1483" s="258"/>
      <c r="IO1483" s="258"/>
      <c r="IP1483" s="258"/>
      <c r="IQ1483" s="258"/>
      <c r="IR1483" s="258"/>
      <c r="IS1483" s="258"/>
      <c r="IT1483" s="258"/>
      <c r="IU1483" s="258"/>
      <c r="IV1483" s="258"/>
      <c r="IW1483" s="258"/>
      <c r="IX1483" s="258"/>
      <c r="IY1483" s="258"/>
      <c r="IZ1483" s="258"/>
      <c r="JA1483" s="258"/>
      <c r="JB1483" s="258"/>
      <c r="JC1483" s="258"/>
      <c r="JD1483" s="258"/>
      <c r="JE1483" s="258"/>
      <c r="JF1483" s="258"/>
      <c r="JG1483" s="258"/>
      <c r="JH1483" s="258"/>
    </row>
    <row r="1484" spans="1:268" s="867" customFormat="1" ht="36" customHeight="1" x14ac:dyDescent="0.25">
      <c r="A1484" s="813">
        <v>1</v>
      </c>
      <c r="B1484" s="813">
        <v>1</v>
      </c>
      <c r="C1484" s="1678" t="s">
        <v>14</v>
      </c>
      <c r="D1484" s="1300"/>
      <c r="E1484" s="1301"/>
      <c r="F1484" s="1301"/>
      <c r="G1484" s="1301"/>
      <c r="H1484" s="1499"/>
      <c r="I1484" s="1603"/>
      <c r="J1484" s="1603"/>
      <c r="K1484" s="1604"/>
      <c r="L1484" s="1604"/>
      <c r="M1484" s="1604"/>
      <c r="N1484" s="1604"/>
      <c r="O1484" s="1604"/>
      <c r="P1484" s="1604"/>
      <c r="Q1484" s="1634"/>
      <c r="R1484" s="1634"/>
      <c r="S1484" s="1634"/>
      <c r="T1484" s="1634"/>
      <c r="U1484" s="1634"/>
      <c r="V1484" s="1634"/>
      <c r="W1484" s="1831"/>
      <c r="X1484" s="1634"/>
      <c r="Y1484" s="1634"/>
      <c r="Z1484" s="1634"/>
      <c r="AA1484" s="1683"/>
      <c r="AB1484" s="1634"/>
      <c r="AC1484" s="842"/>
      <c r="AD1484" s="258"/>
      <c r="AE1484" s="258"/>
      <c r="AF1484" s="258"/>
      <c r="AG1484" s="258"/>
      <c r="AH1484" s="258"/>
      <c r="AI1484" s="258"/>
      <c r="AJ1484" s="258"/>
      <c r="AK1484" s="258"/>
      <c r="AL1484" s="258"/>
      <c r="AM1484" s="258"/>
      <c r="AN1484" s="258"/>
      <c r="AO1484" s="258"/>
      <c r="AP1484" s="258"/>
      <c r="AQ1484" s="258"/>
      <c r="AR1484" s="258"/>
      <c r="AS1484" s="258"/>
      <c r="AT1484" s="258"/>
      <c r="AU1484" s="258"/>
      <c r="AV1484" s="258"/>
      <c r="AW1484" s="258"/>
      <c r="AX1484" s="258"/>
      <c r="AY1484" s="258"/>
      <c r="AZ1484" s="258"/>
      <c r="BA1484" s="258"/>
      <c r="BB1484" s="258"/>
      <c r="BC1484" s="258"/>
      <c r="BD1484" s="258"/>
      <c r="BE1484" s="258"/>
      <c r="BF1484" s="258"/>
      <c r="BG1484" s="258"/>
      <c r="BH1484" s="258"/>
      <c r="BI1484" s="258"/>
      <c r="BJ1484" s="258"/>
      <c r="BK1484" s="258"/>
      <c r="BL1484" s="258"/>
      <c r="BM1484" s="258"/>
      <c r="BN1484" s="258"/>
      <c r="BO1484" s="258"/>
      <c r="BP1484" s="258"/>
      <c r="BQ1484" s="258"/>
      <c r="BR1484" s="258"/>
      <c r="BS1484" s="258"/>
      <c r="BT1484" s="258"/>
      <c r="BU1484" s="258"/>
      <c r="BV1484" s="258"/>
      <c r="BW1484" s="258"/>
      <c r="BX1484" s="258"/>
      <c r="BY1484" s="258"/>
      <c r="BZ1484" s="258"/>
      <c r="CA1484" s="258"/>
      <c r="CB1484" s="258"/>
      <c r="CC1484" s="258"/>
      <c r="CD1484" s="258"/>
      <c r="CE1484" s="258"/>
      <c r="CF1484" s="258"/>
      <c r="CG1484" s="258"/>
      <c r="CH1484" s="258"/>
      <c r="CI1484" s="258"/>
      <c r="CJ1484" s="258"/>
      <c r="CK1484" s="258"/>
      <c r="CL1484" s="258"/>
      <c r="CM1484" s="258"/>
      <c r="CN1484" s="258"/>
      <c r="CO1484" s="258"/>
      <c r="CP1484" s="258"/>
      <c r="CQ1484" s="258"/>
      <c r="CR1484" s="258"/>
      <c r="CS1484" s="258"/>
      <c r="CT1484" s="258"/>
      <c r="CU1484" s="258"/>
      <c r="CV1484" s="258"/>
      <c r="CW1484" s="258"/>
      <c r="CX1484" s="258"/>
      <c r="CY1484" s="258"/>
      <c r="CZ1484" s="258"/>
      <c r="DA1484" s="258"/>
      <c r="DB1484" s="258"/>
      <c r="DC1484" s="258"/>
      <c r="DD1484" s="258"/>
      <c r="DE1484" s="258"/>
      <c r="DF1484" s="258"/>
      <c r="DG1484" s="258"/>
      <c r="DH1484" s="258"/>
      <c r="DI1484" s="258"/>
      <c r="DJ1484" s="258"/>
      <c r="DK1484" s="258"/>
      <c r="DL1484" s="258"/>
      <c r="DM1484" s="258"/>
      <c r="DN1484" s="258"/>
      <c r="DO1484" s="258"/>
      <c r="DP1484" s="258"/>
      <c r="DQ1484" s="258"/>
      <c r="DR1484" s="258"/>
      <c r="DS1484" s="258"/>
      <c r="DT1484" s="258"/>
      <c r="DU1484" s="258"/>
      <c r="DV1484" s="258"/>
      <c r="DW1484" s="258"/>
      <c r="DX1484" s="258"/>
      <c r="DY1484" s="258"/>
      <c r="DZ1484" s="258"/>
      <c r="EA1484" s="258"/>
      <c r="EB1484" s="258"/>
      <c r="EC1484" s="258"/>
      <c r="ED1484" s="258"/>
      <c r="EE1484" s="258"/>
      <c r="EF1484" s="258"/>
      <c r="EG1484" s="258"/>
      <c r="EH1484" s="258"/>
      <c r="EI1484" s="258"/>
      <c r="EJ1484" s="258"/>
      <c r="EK1484" s="258"/>
      <c r="EL1484" s="258"/>
      <c r="EM1484" s="258"/>
      <c r="EN1484" s="258"/>
      <c r="EO1484" s="258"/>
      <c r="EP1484" s="258"/>
      <c r="EQ1484" s="258"/>
      <c r="ER1484" s="258"/>
      <c r="ES1484" s="258"/>
      <c r="ET1484" s="258"/>
      <c r="EU1484" s="258"/>
      <c r="EV1484" s="258"/>
      <c r="EW1484" s="258"/>
      <c r="EX1484" s="258"/>
      <c r="EY1484" s="258"/>
      <c r="EZ1484" s="258"/>
      <c r="FA1484" s="258"/>
      <c r="FB1484" s="258"/>
      <c r="FC1484" s="258"/>
      <c r="FD1484" s="258"/>
      <c r="FE1484" s="258"/>
      <c r="FF1484" s="258"/>
      <c r="FG1484" s="258"/>
      <c r="FH1484" s="258"/>
      <c r="FI1484" s="258"/>
      <c r="FJ1484" s="258"/>
      <c r="FK1484" s="258"/>
      <c r="FL1484" s="258"/>
      <c r="FM1484" s="258"/>
      <c r="FN1484" s="258"/>
      <c r="FO1484" s="258"/>
      <c r="FP1484" s="258"/>
      <c r="FQ1484" s="258"/>
      <c r="FR1484" s="258"/>
      <c r="FS1484" s="258"/>
      <c r="FT1484" s="258"/>
      <c r="FU1484" s="258"/>
      <c r="FV1484" s="258"/>
      <c r="FW1484" s="258"/>
      <c r="FX1484" s="258"/>
      <c r="FY1484" s="258"/>
      <c r="FZ1484" s="258"/>
      <c r="GA1484" s="258"/>
      <c r="GB1484" s="258"/>
      <c r="GC1484" s="258"/>
      <c r="GD1484" s="258"/>
      <c r="GE1484" s="258"/>
      <c r="GF1484" s="258"/>
      <c r="GG1484" s="258"/>
      <c r="GH1484" s="258"/>
      <c r="GI1484" s="258"/>
      <c r="GJ1484" s="258"/>
      <c r="GK1484" s="258"/>
      <c r="GL1484" s="258"/>
      <c r="GM1484" s="258"/>
      <c r="GN1484" s="258"/>
      <c r="GO1484" s="258"/>
      <c r="GP1484" s="258"/>
      <c r="GQ1484" s="258"/>
      <c r="GR1484" s="258"/>
      <c r="GS1484" s="258"/>
      <c r="GT1484" s="258"/>
      <c r="GU1484" s="258"/>
      <c r="GV1484" s="258"/>
      <c r="GW1484" s="258"/>
      <c r="GX1484" s="258"/>
      <c r="GY1484" s="258"/>
      <c r="GZ1484" s="258"/>
      <c r="HA1484" s="258"/>
      <c r="HB1484" s="258"/>
      <c r="HC1484" s="258"/>
      <c r="HD1484" s="258"/>
      <c r="HE1484" s="258"/>
      <c r="HF1484" s="258"/>
      <c r="HG1484" s="258"/>
      <c r="HH1484" s="258"/>
      <c r="HI1484" s="258"/>
      <c r="HJ1484" s="258"/>
      <c r="HK1484" s="258"/>
      <c r="HL1484" s="258"/>
      <c r="HM1484" s="258"/>
      <c r="HN1484" s="258"/>
      <c r="HO1484" s="258"/>
      <c r="HP1484" s="258"/>
      <c r="HQ1484" s="258"/>
      <c r="HR1484" s="258"/>
      <c r="HS1484" s="258"/>
      <c r="HT1484" s="258"/>
      <c r="HU1484" s="258"/>
      <c r="HV1484" s="258"/>
      <c r="HW1484" s="258"/>
      <c r="HX1484" s="258"/>
      <c r="HY1484" s="258"/>
      <c r="HZ1484" s="258"/>
      <c r="IA1484" s="258"/>
      <c r="IB1484" s="258"/>
      <c r="IC1484" s="258"/>
      <c r="ID1484" s="258"/>
      <c r="IE1484" s="258"/>
      <c r="IF1484" s="258"/>
      <c r="IG1484" s="258"/>
      <c r="IH1484" s="258"/>
      <c r="II1484" s="258"/>
      <c r="IJ1484" s="258"/>
      <c r="IK1484" s="258"/>
      <c r="IL1484" s="258"/>
      <c r="IM1484" s="258"/>
      <c r="IN1484" s="258"/>
      <c r="IO1484" s="258"/>
      <c r="IP1484" s="258"/>
      <c r="IQ1484" s="258"/>
      <c r="IR1484" s="258"/>
      <c r="IS1484" s="258"/>
      <c r="IT1484" s="258"/>
      <c r="IU1484" s="258"/>
      <c r="IV1484" s="258"/>
      <c r="IW1484" s="258"/>
      <c r="IX1484" s="258"/>
      <c r="IY1484" s="258"/>
      <c r="IZ1484" s="258"/>
      <c r="JA1484" s="258"/>
      <c r="JB1484" s="258"/>
      <c r="JC1484" s="258"/>
      <c r="JD1484" s="258"/>
      <c r="JE1484" s="258"/>
      <c r="JF1484" s="258"/>
      <c r="JG1484" s="258"/>
      <c r="JH1484" s="258"/>
    </row>
    <row r="1485" spans="1:268" s="867" customFormat="1" ht="38.1" customHeight="1" x14ac:dyDescent="0.25">
      <c r="A1485" s="813">
        <v>1</v>
      </c>
      <c r="B1485" s="813">
        <v>1</v>
      </c>
      <c r="C1485" s="1430" t="s">
        <v>202</v>
      </c>
      <c r="D1485" s="1300"/>
      <c r="E1485" s="1301">
        <f>E1469+E1460</f>
        <v>36576</v>
      </c>
      <c r="F1485" s="1301">
        <f t="shared" ref="F1485:G1485" si="790">F1469+F1460</f>
        <v>18288</v>
      </c>
      <c r="G1485" s="1301">
        <f t="shared" si="790"/>
        <v>16231</v>
      </c>
      <c r="H1485" s="1499">
        <f t="shared" ref="H1485" si="791">G1485/F1485*100</f>
        <v>88.752187226596675</v>
      </c>
      <c r="I1485" s="1603"/>
      <c r="J1485" s="1603"/>
      <c r="K1485" s="1604"/>
      <c r="L1485" s="1604"/>
      <c r="M1485" s="1604"/>
      <c r="N1485" s="1604"/>
      <c r="O1485" s="1604"/>
      <c r="P1485" s="1604"/>
      <c r="Q1485" s="1634"/>
      <c r="R1485" s="1634"/>
      <c r="S1485" s="1634"/>
      <c r="T1485" s="1634"/>
      <c r="U1485" s="1634"/>
      <c r="V1485" s="1634"/>
      <c r="W1485" s="1831"/>
      <c r="X1485" s="1634"/>
      <c r="Y1485" s="1634"/>
      <c r="Z1485" s="1634"/>
      <c r="AA1485" s="1683"/>
      <c r="AB1485" s="1634"/>
      <c r="AC1485" s="842"/>
      <c r="AD1485" s="258"/>
      <c r="AE1485" s="258"/>
      <c r="AF1485" s="258"/>
      <c r="AG1485" s="258"/>
      <c r="AH1485" s="258"/>
      <c r="AI1485" s="258"/>
      <c r="AJ1485" s="258"/>
      <c r="AK1485" s="258"/>
      <c r="AL1485" s="258"/>
      <c r="AM1485" s="258"/>
      <c r="AN1485" s="258"/>
      <c r="AO1485" s="258"/>
      <c r="AP1485" s="258"/>
      <c r="AQ1485" s="258"/>
      <c r="AR1485" s="258"/>
      <c r="AS1485" s="258"/>
      <c r="AT1485" s="258"/>
      <c r="AU1485" s="258"/>
      <c r="AV1485" s="258"/>
      <c r="AW1485" s="258"/>
      <c r="AX1485" s="258"/>
      <c r="AY1485" s="258"/>
      <c r="AZ1485" s="258"/>
      <c r="BA1485" s="258"/>
      <c r="BB1485" s="258"/>
      <c r="BC1485" s="258"/>
      <c r="BD1485" s="258"/>
      <c r="BE1485" s="258"/>
      <c r="BF1485" s="258"/>
      <c r="BG1485" s="258"/>
      <c r="BH1485" s="258"/>
      <c r="BI1485" s="258"/>
      <c r="BJ1485" s="258"/>
      <c r="BK1485" s="258"/>
      <c r="BL1485" s="258"/>
      <c r="BM1485" s="258"/>
      <c r="BN1485" s="258"/>
      <c r="BO1485" s="258"/>
      <c r="BP1485" s="258"/>
      <c r="BQ1485" s="258"/>
      <c r="BR1485" s="258"/>
      <c r="BS1485" s="258"/>
      <c r="BT1485" s="258"/>
      <c r="BU1485" s="258"/>
      <c r="BV1485" s="258"/>
      <c r="BW1485" s="258"/>
      <c r="BX1485" s="258"/>
      <c r="BY1485" s="258"/>
      <c r="BZ1485" s="258"/>
      <c r="CA1485" s="258"/>
      <c r="CB1485" s="258"/>
      <c r="CC1485" s="258"/>
      <c r="CD1485" s="258"/>
      <c r="CE1485" s="258"/>
      <c r="CF1485" s="258"/>
      <c r="CG1485" s="258"/>
      <c r="CH1485" s="258"/>
      <c r="CI1485" s="258"/>
      <c r="CJ1485" s="258"/>
      <c r="CK1485" s="258"/>
      <c r="CL1485" s="258"/>
      <c r="CM1485" s="258"/>
      <c r="CN1485" s="258"/>
      <c r="CO1485" s="258"/>
      <c r="CP1485" s="258"/>
      <c r="CQ1485" s="258"/>
      <c r="CR1485" s="258"/>
      <c r="CS1485" s="258"/>
      <c r="CT1485" s="258"/>
      <c r="CU1485" s="258"/>
      <c r="CV1485" s="258"/>
      <c r="CW1485" s="258"/>
      <c r="CX1485" s="258"/>
      <c r="CY1485" s="258"/>
      <c r="CZ1485" s="258"/>
      <c r="DA1485" s="258"/>
      <c r="DB1485" s="258"/>
      <c r="DC1485" s="258"/>
      <c r="DD1485" s="258"/>
      <c r="DE1485" s="258"/>
      <c r="DF1485" s="258"/>
      <c r="DG1485" s="258"/>
      <c r="DH1485" s="258"/>
      <c r="DI1485" s="258"/>
      <c r="DJ1485" s="258"/>
      <c r="DK1485" s="258"/>
      <c r="DL1485" s="258"/>
      <c r="DM1485" s="258"/>
      <c r="DN1485" s="258"/>
      <c r="DO1485" s="258"/>
      <c r="DP1485" s="258"/>
      <c r="DQ1485" s="258"/>
      <c r="DR1485" s="258"/>
      <c r="DS1485" s="258"/>
      <c r="DT1485" s="258"/>
      <c r="DU1485" s="258"/>
      <c r="DV1485" s="258"/>
      <c r="DW1485" s="258"/>
      <c r="DX1485" s="258"/>
      <c r="DY1485" s="258"/>
      <c r="DZ1485" s="258"/>
      <c r="EA1485" s="258"/>
      <c r="EB1485" s="258"/>
      <c r="EC1485" s="258"/>
      <c r="ED1485" s="258"/>
      <c r="EE1485" s="258"/>
      <c r="EF1485" s="258"/>
      <c r="EG1485" s="258"/>
      <c r="EH1485" s="258"/>
      <c r="EI1485" s="258"/>
      <c r="EJ1485" s="258"/>
      <c r="EK1485" s="258"/>
      <c r="EL1485" s="258"/>
      <c r="EM1485" s="258"/>
      <c r="EN1485" s="258"/>
      <c r="EO1485" s="258"/>
      <c r="EP1485" s="258"/>
      <c r="EQ1485" s="258"/>
      <c r="ER1485" s="258"/>
      <c r="ES1485" s="258"/>
      <c r="ET1485" s="258"/>
      <c r="EU1485" s="258"/>
      <c r="EV1485" s="258"/>
      <c r="EW1485" s="258"/>
      <c r="EX1485" s="258"/>
      <c r="EY1485" s="258"/>
      <c r="EZ1485" s="258"/>
      <c r="FA1485" s="258"/>
      <c r="FB1485" s="258"/>
      <c r="FC1485" s="258"/>
      <c r="FD1485" s="258"/>
      <c r="FE1485" s="258"/>
      <c r="FF1485" s="258"/>
      <c r="FG1485" s="258"/>
      <c r="FH1485" s="258"/>
      <c r="FI1485" s="258"/>
      <c r="FJ1485" s="258"/>
      <c r="FK1485" s="258"/>
      <c r="FL1485" s="258"/>
      <c r="FM1485" s="258"/>
      <c r="FN1485" s="258"/>
      <c r="FO1485" s="258"/>
      <c r="FP1485" s="258"/>
      <c r="FQ1485" s="258"/>
      <c r="FR1485" s="258"/>
      <c r="FS1485" s="258"/>
      <c r="FT1485" s="258"/>
      <c r="FU1485" s="258"/>
      <c r="FV1485" s="258"/>
      <c r="FW1485" s="258"/>
      <c r="FX1485" s="258"/>
      <c r="FY1485" s="258"/>
      <c r="FZ1485" s="258"/>
      <c r="GA1485" s="258"/>
      <c r="GB1485" s="258"/>
      <c r="GC1485" s="258"/>
      <c r="GD1485" s="258"/>
      <c r="GE1485" s="258"/>
      <c r="GF1485" s="258"/>
      <c r="GG1485" s="258"/>
      <c r="GH1485" s="258"/>
      <c r="GI1485" s="258"/>
      <c r="GJ1485" s="258"/>
      <c r="GK1485" s="258"/>
      <c r="GL1485" s="258"/>
      <c r="GM1485" s="258"/>
      <c r="GN1485" s="258"/>
      <c r="GO1485" s="258"/>
      <c r="GP1485" s="258"/>
      <c r="GQ1485" s="258"/>
      <c r="GR1485" s="258"/>
      <c r="GS1485" s="258"/>
      <c r="GT1485" s="258"/>
      <c r="GU1485" s="258"/>
      <c r="GV1485" s="258"/>
      <c r="GW1485" s="258"/>
      <c r="GX1485" s="258"/>
      <c r="GY1485" s="258"/>
      <c r="GZ1485" s="258"/>
      <c r="HA1485" s="258"/>
      <c r="HB1485" s="258"/>
      <c r="HC1485" s="258"/>
      <c r="HD1485" s="258"/>
      <c r="HE1485" s="258"/>
      <c r="HF1485" s="258"/>
      <c r="HG1485" s="258"/>
      <c r="HH1485" s="258"/>
      <c r="HI1485" s="258"/>
      <c r="HJ1485" s="258"/>
      <c r="HK1485" s="258"/>
      <c r="HL1485" s="258"/>
      <c r="HM1485" s="258"/>
      <c r="HN1485" s="258"/>
      <c r="HO1485" s="258"/>
      <c r="HP1485" s="258"/>
      <c r="HQ1485" s="258"/>
      <c r="HR1485" s="258"/>
      <c r="HS1485" s="258"/>
      <c r="HT1485" s="258"/>
      <c r="HU1485" s="258"/>
      <c r="HV1485" s="258"/>
      <c r="HW1485" s="258"/>
      <c r="HX1485" s="258"/>
      <c r="HY1485" s="258"/>
      <c r="HZ1485" s="258"/>
      <c r="IA1485" s="258"/>
      <c r="IB1485" s="258"/>
      <c r="IC1485" s="258"/>
      <c r="ID1485" s="258"/>
      <c r="IE1485" s="258"/>
      <c r="IF1485" s="258"/>
      <c r="IG1485" s="258"/>
      <c r="IH1485" s="258"/>
      <c r="II1485" s="258"/>
      <c r="IJ1485" s="258"/>
      <c r="IK1485" s="258"/>
      <c r="IL1485" s="258"/>
      <c r="IM1485" s="258"/>
      <c r="IN1485" s="258"/>
      <c r="IO1485" s="258"/>
      <c r="IP1485" s="258"/>
      <c r="IQ1485" s="258"/>
      <c r="IR1485" s="258"/>
      <c r="IS1485" s="258"/>
      <c r="IT1485" s="258"/>
      <c r="IU1485" s="258"/>
      <c r="IV1485" s="258"/>
      <c r="IW1485" s="258"/>
      <c r="IX1485" s="258"/>
      <c r="IY1485" s="258"/>
      <c r="IZ1485" s="258"/>
      <c r="JA1485" s="258"/>
      <c r="JB1485" s="258"/>
      <c r="JC1485" s="258"/>
      <c r="JD1485" s="258"/>
      <c r="JE1485" s="258"/>
      <c r="JF1485" s="258"/>
      <c r="JG1485" s="258"/>
      <c r="JH1485" s="258"/>
    </row>
    <row r="1486" spans="1:268" s="867" customFormat="1" ht="38.1" customHeight="1" x14ac:dyDescent="0.25">
      <c r="A1486" s="813">
        <v>1</v>
      </c>
      <c r="B1486" s="813">
        <v>1</v>
      </c>
      <c r="C1486" s="1430" t="s">
        <v>159</v>
      </c>
      <c r="D1486" s="1300"/>
      <c r="E1486" s="1301">
        <f>E1465</f>
        <v>37000</v>
      </c>
      <c r="F1486" s="1301">
        <f t="shared" ref="F1486:H1486" si="792">F1465</f>
        <v>18500</v>
      </c>
      <c r="G1486" s="1301">
        <f t="shared" si="792"/>
        <v>13415.78947368421</v>
      </c>
      <c r="H1486" s="1301">
        <f t="shared" si="792"/>
        <v>72.517780938833567</v>
      </c>
      <c r="I1486" s="1603"/>
      <c r="J1486" s="1603"/>
      <c r="K1486" s="1604"/>
      <c r="L1486" s="1604"/>
      <c r="M1486" s="1604"/>
      <c r="N1486" s="1604"/>
      <c r="O1486" s="1604"/>
      <c r="P1486" s="1604"/>
      <c r="Q1486" s="1634"/>
      <c r="R1486" s="1634"/>
      <c r="S1486" s="1634"/>
      <c r="T1486" s="1634"/>
      <c r="U1486" s="1634"/>
      <c r="V1486" s="1634"/>
      <c r="W1486" s="1831"/>
      <c r="X1486" s="1634"/>
      <c r="Y1486" s="1634"/>
      <c r="Z1486" s="1634"/>
      <c r="AA1486" s="1683"/>
      <c r="AB1486" s="1634"/>
      <c r="AC1486" s="842"/>
      <c r="AD1486" s="1964"/>
      <c r="AE1486" s="258"/>
      <c r="AF1486" s="258"/>
      <c r="AG1486" s="258"/>
      <c r="AH1486" s="258"/>
      <c r="AI1486" s="258"/>
      <c r="AJ1486" s="258"/>
      <c r="AK1486" s="258"/>
      <c r="AL1486" s="258"/>
      <c r="AM1486" s="258"/>
      <c r="AN1486" s="258"/>
      <c r="AO1486" s="258"/>
      <c r="AP1486" s="258"/>
      <c r="AQ1486" s="258"/>
      <c r="AR1486" s="258"/>
      <c r="AS1486" s="258"/>
      <c r="AT1486" s="258"/>
      <c r="AU1486" s="258"/>
      <c r="AV1486" s="258"/>
      <c r="AW1486" s="258"/>
      <c r="AX1486" s="258"/>
      <c r="AY1486" s="258"/>
      <c r="AZ1486" s="258"/>
      <c r="BA1486" s="258"/>
      <c r="BB1486" s="258"/>
      <c r="BC1486" s="258"/>
      <c r="BD1486" s="258"/>
      <c r="BE1486" s="258"/>
      <c r="BF1486" s="258"/>
      <c r="BG1486" s="258"/>
      <c r="BH1486" s="258"/>
      <c r="BI1486" s="258"/>
      <c r="BJ1486" s="258"/>
      <c r="BK1486" s="258"/>
      <c r="BL1486" s="258"/>
      <c r="BM1486" s="258"/>
      <c r="BN1486" s="258"/>
      <c r="BO1486" s="258"/>
      <c r="BP1486" s="258"/>
      <c r="BQ1486" s="258"/>
      <c r="BR1486" s="258"/>
      <c r="BS1486" s="258"/>
      <c r="BT1486" s="258"/>
      <c r="BU1486" s="258"/>
      <c r="BV1486" s="258"/>
      <c r="BW1486" s="258"/>
      <c r="BX1486" s="258"/>
      <c r="BY1486" s="258"/>
      <c r="BZ1486" s="258"/>
      <c r="CA1486" s="258"/>
      <c r="CB1486" s="258"/>
      <c r="CC1486" s="258"/>
      <c r="CD1486" s="258"/>
      <c r="CE1486" s="258"/>
      <c r="CF1486" s="258"/>
      <c r="CG1486" s="258"/>
      <c r="CH1486" s="258"/>
      <c r="CI1486" s="258"/>
      <c r="CJ1486" s="258"/>
      <c r="CK1486" s="258"/>
      <c r="CL1486" s="258"/>
      <c r="CM1486" s="258"/>
      <c r="CN1486" s="258"/>
      <c r="CO1486" s="258"/>
      <c r="CP1486" s="258"/>
      <c r="CQ1486" s="258"/>
      <c r="CR1486" s="258"/>
      <c r="CS1486" s="258"/>
      <c r="CT1486" s="258"/>
      <c r="CU1486" s="258"/>
      <c r="CV1486" s="258"/>
      <c r="CW1486" s="258"/>
      <c r="CX1486" s="258"/>
      <c r="CY1486" s="258"/>
      <c r="CZ1486" s="258"/>
      <c r="DA1486" s="258"/>
      <c r="DB1486" s="258"/>
      <c r="DC1486" s="258"/>
      <c r="DD1486" s="258"/>
      <c r="DE1486" s="258"/>
      <c r="DF1486" s="258"/>
      <c r="DG1486" s="258"/>
      <c r="DH1486" s="258"/>
      <c r="DI1486" s="258"/>
      <c r="DJ1486" s="258"/>
      <c r="DK1486" s="258"/>
      <c r="DL1486" s="258"/>
      <c r="DM1486" s="258"/>
      <c r="DN1486" s="258"/>
      <c r="DO1486" s="258"/>
      <c r="DP1486" s="258"/>
      <c r="DQ1486" s="258"/>
      <c r="DR1486" s="258"/>
      <c r="DS1486" s="258"/>
      <c r="DT1486" s="258"/>
      <c r="DU1486" s="258"/>
      <c r="DV1486" s="258"/>
      <c r="DW1486" s="258"/>
      <c r="DX1486" s="258"/>
      <c r="DY1486" s="258"/>
      <c r="DZ1486" s="258"/>
      <c r="EA1486" s="258"/>
      <c r="EB1486" s="258"/>
      <c r="EC1486" s="258"/>
      <c r="ED1486" s="258"/>
      <c r="EE1486" s="258"/>
      <c r="EF1486" s="258"/>
      <c r="EG1486" s="258"/>
      <c r="EH1486" s="258"/>
      <c r="EI1486" s="258"/>
      <c r="EJ1486" s="258"/>
      <c r="EK1486" s="258"/>
      <c r="EL1486" s="258"/>
      <c r="EM1486" s="258"/>
      <c r="EN1486" s="258"/>
      <c r="EO1486" s="258"/>
      <c r="EP1486" s="258"/>
      <c r="EQ1486" s="258"/>
      <c r="ER1486" s="258"/>
      <c r="ES1486" s="258"/>
      <c r="ET1486" s="258"/>
      <c r="EU1486" s="258"/>
      <c r="EV1486" s="258"/>
      <c r="EW1486" s="258"/>
      <c r="EX1486" s="258"/>
      <c r="EY1486" s="258"/>
      <c r="EZ1486" s="258"/>
      <c r="FA1486" s="258"/>
      <c r="FB1486" s="258"/>
      <c r="FC1486" s="258"/>
      <c r="FD1486" s="258"/>
      <c r="FE1486" s="258"/>
      <c r="FF1486" s="258"/>
      <c r="FG1486" s="258"/>
      <c r="FH1486" s="258"/>
      <c r="FI1486" s="258"/>
      <c r="FJ1486" s="258"/>
      <c r="FK1486" s="258"/>
      <c r="FL1486" s="258"/>
      <c r="FM1486" s="258"/>
      <c r="FN1486" s="258"/>
      <c r="FO1486" s="258"/>
      <c r="FP1486" s="258"/>
      <c r="FQ1486" s="258"/>
      <c r="FR1486" s="258"/>
      <c r="FS1486" s="258"/>
      <c r="FT1486" s="258"/>
      <c r="FU1486" s="258"/>
      <c r="FV1486" s="258"/>
      <c r="FW1486" s="258"/>
      <c r="FX1486" s="258"/>
      <c r="FY1486" s="258"/>
      <c r="FZ1486" s="258"/>
      <c r="GA1486" s="258"/>
      <c r="GB1486" s="258"/>
      <c r="GC1486" s="258"/>
      <c r="GD1486" s="258"/>
      <c r="GE1486" s="258"/>
      <c r="GF1486" s="258"/>
      <c r="GG1486" s="258"/>
      <c r="GH1486" s="258"/>
      <c r="GI1486" s="258"/>
      <c r="GJ1486" s="258"/>
      <c r="GK1486" s="258"/>
      <c r="GL1486" s="258"/>
      <c r="GM1486" s="258"/>
      <c r="GN1486" s="258"/>
      <c r="GO1486" s="258"/>
      <c r="GP1486" s="258"/>
      <c r="GQ1486" s="258"/>
      <c r="GR1486" s="258"/>
      <c r="GS1486" s="258"/>
      <c r="GT1486" s="258"/>
      <c r="GU1486" s="258"/>
      <c r="GV1486" s="258"/>
      <c r="GW1486" s="258"/>
      <c r="GX1486" s="258"/>
      <c r="GY1486" s="258"/>
      <c r="GZ1486" s="258"/>
      <c r="HA1486" s="258"/>
      <c r="HB1486" s="258"/>
      <c r="HC1486" s="258"/>
      <c r="HD1486" s="258"/>
      <c r="HE1486" s="258"/>
      <c r="HF1486" s="258"/>
      <c r="HG1486" s="258"/>
      <c r="HH1486" s="258"/>
      <c r="HI1486" s="258"/>
      <c r="HJ1486" s="258"/>
      <c r="HK1486" s="258"/>
      <c r="HL1486" s="258"/>
      <c r="HM1486" s="258"/>
      <c r="HN1486" s="258"/>
      <c r="HO1486" s="258"/>
      <c r="HP1486" s="258"/>
      <c r="HQ1486" s="258"/>
      <c r="HR1486" s="258"/>
      <c r="HS1486" s="258"/>
      <c r="HT1486" s="258"/>
      <c r="HU1486" s="258"/>
      <c r="HV1486" s="258"/>
      <c r="HW1486" s="258"/>
      <c r="HX1486" s="258"/>
      <c r="HY1486" s="258"/>
      <c r="HZ1486" s="258"/>
      <c r="IA1486" s="258"/>
      <c r="IB1486" s="258"/>
      <c r="IC1486" s="258"/>
      <c r="ID1486" s="258"/>
      <c r="IE1486" s="258"/>
      <c r="IF1486" s="258"/>
      <c r="IG1486" s="258"/>
      <c r="IH1486" s="258"/>
      <c r="II1486" s="258"/>
      <c r="IJ1486" s="258"/>
      <c r="IK1486" s="258"/>
      <c r="IL1486" s="258"/>
      <c r="IM1486" s="258"/>
      <c r="IN1486" s="258"/>
      <c r="IO1486" s="258"/>
      <c r="IP1486" s="258"/>
      <c r="IQ1486" s="258"/>
      <c r="IR1486" s="258"/>
      <c r="IS1486" s="258"/>
      <c r="IT1486" s="258"/>
      <c r="IU1486" s="258"/>
      <c r="IV1486" s="258"/>
      <c r="IW1486" s="258"/>
      <c r="IX1486" s="258"/>
      <c r="IY1486" s="258"/>
      <c r="IZ1486" s="258"/>
      <c r="JA1486" s="258"/>
      <c r="JB1486" s="258"/>
      <c r="JC1486" s="258"/>
      <c r="JD1486" s="258"/>
      <c r="JE1486" s="258"/>
      <c r="JF1486" s="258"/>
      <c r="JG1486" s="258"/>
      <c r="JH1486" s="258"/>
    </row>
    <row r="1487" spans="1:268" s="867" customFormat="1" ht="47.25" customHeight="1" x14ac:dyDescent="0.25">
      <c r="A1487" s="813">
        <v>1</v>
      </c>
      <c r="B1487" s="813">
        <v>1</v>
      </c>
      <c r="C1487" s="1430" t="s">
        <v>160</v>
      </c>
      <c r="D1487" s="1300"/>
      <c r="E1487" s="1301">
        <f>E1431</f>
        <v>12300</v>
      </c>
      <c r="F1487" s="1301">
        <f t="shared" ref="F1487:H1487" si="793">F1431</f>
        <v>6150</v>
      </c>
      <c r="G1487" s="1301">
        <f t="shared" si="793"/>
        <v>5869</v>
      </c>
      <c r="H1487" s="1301">
        <f t="shared" si="793"/>
        <v>95.430894308943095</v>
      </c>
      <c r="I1487" s="1603"/>
      <c r="J1487" s="1603"/>
      <c r="K1487" s="1604"/>
      <c r="L1487" s="1604"/>
      <c r="M1487" s="1604"/>
      <c r="N1487" s="1604"/>
      <c r="O1487" s="1604"/>
      <c r="P1487" s="1604"/>
      <c r="Q1487" s="1634"/>
      <c r="R1487" s="1634"/>
      <c r="S1487" s="1634"/>
      <c r="T1487" s="1634"/>
      <c r="U1487" s="1634"/>
      <c r="V1487" s="1634"/>
      <c r="W1487" s="1831"/>
      <c r="X1487" s="1634"/>
      <c r="Y1487" s="1634"/>
      <c r="Z1487" s="1634"/>
      <c r="AA1487" s="1683"/>
      <c r="AB1487" s="1634"/>
      <c r="AC1487" s="842"/>
      <c r="AD1487" s="258"/>
      <c r="AE1487" s="258"/>
      <c r="AF1487" s="258"/>
      <c r="AG1487" s="258"/>
      <c r="AH1487" s="258"/>
      <c r="AI1487" s="258"/>
      <c r="AJ1487" s="258"/>
      <c r="AK1487" s="258"/>
      <c r="AL1487" s="258"/>
      <c r="AM1487" s="258"/>
      <c r="AN1487" s="258"/>
      <c r="AO1487" s="258"/>
      <c r="AP1487" s="258"/>
      <c r="AQ1487" s="258"/>
      <c r="AR1487" s="258"/>
      <c r="AS1487" s="258"/>
      <c r="AT1487" s="258"/>
      <c r="AU1487" s="258"/>
      <c r="AV1487" s="258"/>
      <c r="AW1487" s="258"/>
      <c r="AX1487" s="258"/>
      <c r="AY1487" s="258"/>
      <c r="AZ1487" s="258"/>
      <c r="BA1487" s="258"/>
      <c r="BB1487" s="258"/>
      <c r="BC1487" s="258"/>
      <c r="BD1487" s="258"/>
      <c r="BE1487" s="258"/>
      <c r="BF1487" s="258"/>
      <c r="BG1487" s="258"/>
      <c r="BH1487" s="258"/>
      <c r="BI1487" s="258"/>
      <c r="BJ1487" s="258"/>
      <c r="BK1487" s="258"/>
      <c r="BL1487" s="258"/>
      <c r="BM1487" s="258"/>
      <c r="BN1487" s="258"/>
      <c r="BO1487" s="258"/>
      <c r="BP1487" s="258"/>
      <c r="BQ1487" s="258"/>
      <c r="BR1487" s="258"/>
      <c r="BS1487" s="258"/>
      <c r="BT1487" s="258"/>
      <c r="BU1487" s="258"/>
      <c r="BV1487" s="258"/>
      <c r="BW1487" s="258"/>
      <c r="BX1487" s="258"/>
      <c r="BY1487" s="258"/>
      <c r="BZ1487" s="258"/>
      <c r="CA1487" s="258"/>
      <c r="CB1487" s="258"/>
      <c r="CC1487" s="258"/>
      <c r="CD1487" s="258"/>
      <c r="CE1487" s="258"/>
      <c r="CF1487" s="258"/>
      <c r="CG1487" s="258"/>
      <c r="CH1487" s="258"/>
      <c r="CI1487" s="258"/>
      <c r="CJ1487" s="258"/>
      <c r="CK1487" s="258"/>
      <c r="CL1487" s="258"/>
      <c r="CM1487" s="258"/>
      <c r="CN1487" s="258"/>
      <c r="CO1487" s="258"/>
      <c r="CP1487" s="258"/>
      <c r="CQ1487" s="258"/>
      <c r="CR1487" s="258"/>
      <c r="CS1487" s="258"/>
      <c r="CT1487" s="258"/>
      <c r="CU1487" s="258"/>
      <c r="CV1487" s="258"/>
      <c r="CW1487" s="258"/>
      <c r="CX1487" s="258"/>
      <c r="CY1487" s="258"/>
      <c r="CZ1487" s="258"/>
      <c r="DA1487" s="258"/>
      <c r="DB1487" s="258"/>
      <c r="DC1487" s="258"/>
      <c r="DD1487" s="258"/>
      <c r="DE1487" s="258"/>
      <c r="DF1487" s="258"/>
      <c r="DG1487" s="258"/>
      <c r="DH1487" s="258"/>
      <c r="DI1487" s="258"/>
      <c r="DJ1487" s="258"/>
      <c r="DK1487" s="258"/>
      <c r="DL1487" s="258"/>
      <c r="DM1487" s="258"/>
      <c r="DN1487" s="258"/>
      <c r="DO1487" s="258"/>
      <c r="DP1487" s="258"/>
      <c r="DQ1487" s="258"/>
      <c r="DR1487" s="258"/>
      <c r="DS1487" s="258"/>
      <c r="DT1487" s="258"/>
      <c r="DU1487" s="258"/>
      <c r="DV1487" s="258"/>
      <c r="DW1487" s="258"/>
      <c r="DX1487" s="258"/>
      <c r="DY1487" s="258"/>
      <c r="DZ1487" s="258"/>
      <c r="EA1487" s="258"/>
      <c r="EB1487" s="258"/>
      <c r="EC1487" s="258"/>
      <c r="ED1487" s="258"/>
      <c r="EE1487" s="258"/>
      <c r="EF1487" s="258"/>
      <c r="EG1487" s="258"/>
      <c r="EH1487" s="258"/>
      <c r="EI1487" s="258"/>
      <c r="EJ1487" s="258"/>
      <c r="EK1487" s="258"/>
      <c r="EL1487" s="258"/>
      <c r="EM1487" s="258"/>
      <c r="EN1487" s="258"/>
      <c r="EO1487" s="258"/>
      <c r="EP1487" s="258"/>
      <c r="EQ1487" s="258"/>
      <c r="ER1487" s="258"/>
      <c r="ES1487" s="258"/>
      <c r="ET1487" s="258"/>
      <c r="EU1487" s="258"/>
      <c r="EV1487" s="258"/>
      <c r="EW1487" s="258"/>
      <c r="EX1487" s="258"/>
      <c r="EY1487" s="258"/>
      <c r="EZ1487" s="258"/>
      <c r="FA1487" s="258"/>
      <c r="FB1487" s="258"/>
      <c r="FC1487" s="258"/>
      <c r="FD1487" s="258"/>
      <c r="FE1487" s="258"/>
      <c r="FF1487" s="258"/>
      <c r="FG1487" s="258"/>
      <c r="FH1487" s="258"/>
      <c r="FI1487" s="258"/>
      <c r="FJ1487" s="258"/>
      <c r="FK1487" s="258"/>
      <c r="FL1487" s="258"/>
      <c r="FM1487" s="258"/>
      <c r="FN1487" s="258"/>
      <c r="FO1487" s="258"/>
      <c r="FP1487" s="258"/>
      <c r="FQ1487" s="258"/>
      <c r="FR1487" s="258"/>
      <c r="FS1487" s="258"/>
      <c r="FT1487" s="258"/>
      <c r="FU1487" s="258"/>
      <c r="FV1487" s="258"/>
      <c r="FW1487" s="258"/>
      <c r="FX1487" s="258"/>
      <c r="FY1487" s="258"/>
      <c r="FZ1487" s="258"/>
      <c r="GA1487" s="258"/>
      <c r="GB1487" s="258"/>
      <c r="GC1487" s="258"/>
      <c r="GD1487" s="258"/>
      <c r="GE1487" s="258"/>
      <c r="GF1487" s="258"/>
      <c r="GG1487" s="258"/>
      <c r="GH1487" s="258"/>
      <c r="GI1487" s="258"/>
      <c r="GJ1487" s="258"/>
      <c r="GK1487" s="258"/>
      <c r="GL1487" s="258"/>
      <c r="GM1487" s="258"/>
      <c r="GN1487" s="258"/>
      <c r="GO1487" s="258"/>
      <c r="GP1487" s="258"/>
      <c r="GQ1487" s="258"/>
      <c r="GR1487" s="258"/>
      <c r="GS1487" s="258"/>
      <c r="GT1487" s="258"/>
      <c r="GU1487" s="258"/>
      <c r="GV1487" s="258"/>
      <c r="GW1487" s="258"/>
      <c r="GX1487" s="258"/>
      <c r="GY1487" s="258"/>
      <c r="GZ1487" s="258"/>
      <c r="HA1487" s="258"/>
      <c r="HB1487" s="258"/>
      <c r="HC1487" s="258"/>
      <c r="HD1487" s="258"/>
      <c r="HE1487" s="258"/>
      <c r="HF1487" s="258"/>
      <c r="HG1487" s="258"/>
      <c r="HH1487" s="258"/>
      <c r="HI1487" s="258"/>
      <c r="HJ1487" s="258"/>
      <c r="HK1487" s="258"/>
      <c r="HL1487" s="258"/>
      <c r="HM1487" s="258"/>
      <c r="HN1487" s="258"/>
      <c r="HO1487" s="258"/>
      <c r="HP1487" s="258"/>
      <c r="HQ1487" s="258"/>
      <c r="HR1487" s="258"/>
      <c r="HS1487" s="258"/>
      <c r="HT1487" s="258"/>
      <c r="HU1487" s="258"/>
      <c r="HV1487" s="258"/>
      <c r="HW1487" s="258"/>
      <c r="HX1487" s="258"/>
      <c r="HY1487" s="258"/>
      <c r="HZ1487" s="258"/>
      <c r="IA1487" s="258"/>
      <c r="IB1487" s="258"/>
      <c r="IC1487" s="258"/>
      <c r="ID1487" s="258"/>
      <c r="IE1487" s="258"/>
      <c r="IF1487" s="258"/>
      <c r="IG1487" s="258"/>
      <c r="IH1487" s="258"/>
      <c r="II1487" s="258"/>
      <c r="IJ1487" s="258"/>
      <c r="IK1487" s="258"/>
      <c r="IL1487" s="258"/>
      <c r="IM1487" s="258"/>
      <c r="IN1487" s="258"/>
      <c r="IO1487" s="258"/>
      <c r="IP1487" s="258"/>
      <c r="IQ1487" s="258"/>
      <c r="IR1487" s="258"/>
      <c r="IS1487" s="258"/>
      <c r="IT1487" s="258"/>
      <c r="IU1487" s="258"/>
      <c r="IV1487" s="258"/>
      <c r="IW1487" s="258"/>
      <c r="IX1487" s="258"/>
      <c r="IY1487" s="258"/>
      <c r="IZ1487" s="258"/>
      <c r="JA1487" s="258"/>
      <c r="JB1487" s="258"/>
      <c r="JC1487" s="258"/>
      <c r="JD1487" s="258"/>
      <c r="JE1487" s="258"/>
      <c r="JF1487" s="258"/>
      <c r="JG1487" s="258"/>
      <c r="JH1487" s="258"/>
    </row>
    <row r="1488" spans="1:268" ht="15" customHeight="1" x14ac:dyDescent="0.25">
      <c r="A1488" s="813">
        <v>1</v>
      </c>
      <c r="B1488" s="813">
        <v>1</v>
      </c>
      <c r="C1488" s="1574" t="s">
        <v>88</v>
      </c>
      <c r="D1488" s="1574"/>
      <c r="E1488" s="1319">
        <f>E1434</f>
        <v>167276</v>
      </c>
      <c r="F1488" s="1319">
        <f>F1434</f>
        <v>83638</v>
      </c>
      <c r="G1488" s="1319">
        <f>G1434</f>
        <v>65030.526315789473</v>
      </c>
      <c r="H1488" s="1319">
        <f t="shared" ref="H1488:H1494" si="794">G1488/F1488*100</f>
        <v>77.752368918182498</v>
      </c>
      <c r="I1488" s="1712"/>
      <c r="J1488" s="1712"/>
      <c r="K1488" s="1712"/>
      <c r="L1488" s="1712"/>
      <c r="M1488" s="1712"/>
      <c r="N1488" s="1712"/>
      <c r="O1488" s="1712"/>
      <c r="P1488" s="1712"/>
      <c r="Q1488" s="1319">
        <f t="shared" ref="Q1488:AB1488" si="795">Q1434</f>
        <v>124690.18217411412</v>
      </c>
      <c r="R1488" s="1319">
        <f t="shared" ref="R1488:S1488" si="796">R1434</f>
        <v>124690.18217411412</v>
      </c>
      <c r="S1488" s="1319">
        <f t="shared" si="796"/>
        <v>124690.18217411412</v>
      </c>
      <c r="T1488" s="1319">
        <f t="shared" ref="T1488:U1488" si="797">T1434</f>
        <v>124690.18217411412</v>
      </c>
      <c r="U1488" s="1319">
        <f t="shared" si="797"/>
        <v>124690.18217411412</v>
      </c>
      <c r="V1488" s="1319">
        <f t="shared" ref="V1488" si="798">V1434</f>
        <v>126863.09786574074</v>
      </c>
      <c r="W1488" s="1830">
        <f t="shared" si="795"/>
        <v>61318.347614432292</v>
      </c>
      <c r="X1488" s="1319">
        <f t="shared" si="795"/>
        <v>60462.439509999997</v>
      </c>
      <c r="Y1488" s="1319"/>
      <c r="Z1488" s="1319">
        <f t="shared" si="795"/>
        <v>-855.9081044322993</v>
      </c>
      <c r="AA1488" s="1319">
        <f t="shared" si="795"/>
        <v>-166.76268999999999</v>
      </c>
      <c r="AB1488" s="1319">
        <f t="shared" si="795"/>
        <v>60295.676819999993</v>
      </c>
    </row>
    <row r="1489" spans="1:29" x14ac:dyDescent="0.25">
      <c r="A1489" s="813">
        <v>1</v>
      </c>
      <c r="B1489" s="813">
        <v>1</v>
      </c>
      <c r="C1489" s="1540" t="s">
        <v>79</v>
      </c>
      <c r="D1489" s="1540"/>
      <c r="E1489" s="1499">
        <f>SUM(E1439,)</f>
        <v>415</v>
      </c>
      <c r="F1489" s="1499">
        <f>SUM(F1439,)</f>
        <v>59.285714285714285</v>
      </c>
      <c r="G1489" s="1499">
        <f>SUM(G1439,)</f>
        <v>0</v>
      </c>
      <c r="H1489" s="1499">
        <f t="shared" si="794"/>
        <v>0</v>
      </c>
      <c r="I1489" s="1299">
        <f>SUM(K1489/E1489)</f>
        <v>11</v>
      </c>
      <c r="J1489" s="1299" t="e">
        <f>M1489/G1489</f>
        <v>#DIV/0!</v>
      </c>
      <c r="K1489" s="1499">
        <f>SUM(K1439,)</f>
        <v>4565</v>
      </c>
      <c r="L1489" s="1499">
        <f>SUM(L1439,)</f>
        <v>652</v>
      </c>
      <c r="M1489" s="1499">
        <f>SUM(M1439,)</f>
        <v>0</v>
      </c>
      <c r="N1489" s="1296">
        <f>M1489/L1489*100</f>
        <v>0</v>
      </c>
      <c r="O1489" s="1499">
        <f>SUM(O1439,)</f>
        <v>15.216666666666667</v>
      </c>
      <c r="P1489" s="1296">
        <f>M1489/$C$3*12/O1489</f>
        <v>0</v>
      </c>
      <c r="Q1489" s="1499"/>
      <c r="R1489" s="1499"/>
      <c r="S1489" s="1499"/>
      <c r="T1489" s="1499"/>
      <c r="U1489" s="1499"/>
      <c r="V1489" s="1499"/>
      <c r="W1489" s="1882"/>
      <c r="X1489" s="1499"/>
      <c r="Y1489" s="1499"/>
      <c r="Z1489" s="1499"/>
      <c r="AA1489" s="1499"/>
      <c r="AB1489" s="1499"/>
    </row>
    <row r="1490" spans="1:29" x14ac:dyDescent="0.25">
      <c r="A1490" s="813">
        <v>1</v>
      </c>
      <c r="B1490" s="813">
        <v>1</v>
      </c>
      <c r="C1490" s="1534" t="s">
        <v>16</v>
      </c>
      <c r="D1490" s="1534"/>
      <c r="E1490" s="1637">
        <f>E1442</f>
        <v>175</v>
      </c>
      <c r="F1490" s="1637">
        <f>F1442</f>
        <v>25</v>
      </c>
      <c r="G1490" s="1637">
        <f>G1442</f>
        <v>0</v>
      </c>
      <c r="H1490" s="1637">
        <f t="shared" si="794"/>
        <v>0</v>
      </c>
      <c r="I1490" s="1299">
        <f>SUM(K1490/E1490)</f>
        <v>11</v>
      </c>
      <c r="J1490" s="1299" t="e">
        <f>M1490/G1490</f>
        <v>#DIV/0!</v>
      </c>
      <c r="K1490" s="1637">
        <f>K1442</f>
        <v>1925</v>
      </c>
      <c r="L1490" s="1637">
        <f>L1442</f>
        <v>275</v>
      </c>
      <c r="M1490" s="1637">
        <f>M1442</f>
        <v>0</v>
      </c>
      <c r="N1490" s="1296">
        <f>M1490/L1490*100</f>
        <v>0</v>
      </c>
      <c r="O1490" s="1637">
        <f>O1442</f>
        <v>8.0208333333333339</v>
      </c>
      <c r="P1490" s="1296">
        <f>M1490/$C$3*12/O1490</f>
        <v>0</v>
      </c>
      <c r="Q1490" s="1637"/>
      <c r="R1490" s="1637"/>
      <c r="S1490" s="1637"/>
      <c r="T1490" s="1637"/>
      <c r="U1490" s="1637"/>
      <c r="V1490" s="1637"/>
      <c r="W1490" s="1867"/>
      <c r="X1490" s="1637"/>
      <c r="Y1490" s="1637"/>
      <c r="Z1490" s="1637"/>
      <c r="AA1490" s="1637"/>
      <c r="AB1490" s="1637"/>
    </row>
    <row r="1491" spans="1:29" ht="29.25" x14ac:dyDescent="0.25">
      <c r="A1491" s="813">
        <v>1</v>
      </c>
      <c r="B1491" s="813">
        <v>1</v>
      </c>
      <c r="C1491" s="1325" t="s">
        <v>176</v>
      </c>
      <c r="D1491" s="1325"/>
      <c r="E1491" s="1453">
        <f>SUM(E1443)</f>
        <v>590</v>
      </c>
      <c r="F1491" s="1453">
        <f>SUM(F1443)</f>
        <v>84.285714285714278</v>
      </c>
      <c r="G1491" s="1453">
        <f>SUM(G1443)</f>
        <v>0</v>
      </c>
      <c r="H1491" s="1453">
        <f t="shared" si="794"/>
        <v>0</v>
      </c>
      <c r="I1491" s="1299">
        <f>SUM(K1491/E1491)</f>
        <v>11</v>
      </c>
      <c r="J1491" s="1299" t="e">
        <f>M1491/G1491</f>
        <v>#DIV/0!</v>
      </c>
      <c r="K1491" s="1453">
        <f>SUM(K1443)</f>
        <v>6490</v>
      </c>
      <c r="L1491" s="1453">
        <f>SUM(L1443)</f>
        <v>927</v>
      </c>
      <c r="M1491" s="1453">
        <f>SUM(M1443)</f>
        <v>0</v>
      </c>
      <c r="N1491" s="1296">
        <f>M1491/L1491*100</f>
        <v>0</v>
      </c>
      <c r="O1491" s="1453">
        <f>SUM(O1443)</f>
        <v>23.237500000000001</v>
      </c>
      <c r="P1491" s="1296">
        <f>M1491/$C$3*12/O1491</f>
        <v>0</v>
      </c>
      <c r="Q1491" s="1453">
        <f t="shared" ref="Q1491:AB1491" si="799">SUM(Q1443)</f>
        <v>0</v>
      </c>
      <c r="R1491" s="1453">
        <f t="shared" ref="R1491:S1491" si="800">SUM(R1443)</f>
        <v>0</v>
      </c>
      <c r="S1491" s="1453">
        <f t="shared" si="800"/>
        <v>0</v>
      </c>
      <c r="T1491" s="1453">
        <f t="shared" ref="T1491:U1491" si="801">SUM(T1443)</f>
        <v>0</v>
      </c>
      <c r="U1491" s="1453">
        <f t="shared" si="801"/>
        <v>0</v>
      </c>
      <c r="V1491" s="1453">
        <f t="shared" ref="V1491" si="802">SUM(V1443)</f>
        <v>9479.2067999999981</v>
      </c>
      <c r="W1491" s="1866">
        <f t="shared" si="799"/>
        <v>1354.1723999999997</v>
      </c>
      <c r="X1491" s="1453">
        <f t="shared" si="799"/>
        <v>0</v>
      </c>
      <c r="Y1491" s="1453"/>
      <c r="Z1491" s="1453">
        <f t="shared" si="799"/>
        <v>-1354.1723999999997</v>
      </c>
      <c r="AA1491" s="1453">
        <f t="shared" si="799"/>
        <v>0</v>
      </c>
      <c r="AB1491" s="1453">
        <f t="shared" si="799"/>
        <v>0</v>
      </c>
    </row>
    <row r="1492" spans="1:29" x14ac:dyDescent="0.25">
      <c r="A1492" s="813">
        <v>1</v>
      </c>
      <c r="B1492" s="813">
        <v>1</v>
      </c>
      <c r="C1492" s="1325" t="s">
        <v>354</v>
      </c>
      <c r="D1492" s="1325"/>
      <c r="E1492" s="1453">
        <f t="shared" ref="E1492:G1496" si="803">E1444</f>
        <v>5400</v>
      </c>
      <c r="F1492" s="1453">
        <f t="shared" si="803"/>
        <v>2701</v>
      </c>
      <c r="G1492" s="1453">
        <f t="shared" si="803"/>
        <v>2410</v>
      </c>
      <c r="H1492" s="1453">
        <f t="shared" si="794"/>
        <v>89.226212513883752</v>
      </c>
      <c r="I1492" s="1299"/>
      <c r="J1492" s="1299"/>
      <c r="K1492" s="1453"/>
      <c r="L1492" s="1453"/>
      <c r="M1492" s="1453"/>
      <c r="N1492" s="1296"/>
      <c r="O1492" s="1453"/>
      <c r="P1492" s="1453"/>
      <c r="Q1492" s="1453">
        <f t="shared" ref="Q1492:AB1492" si="804">Q1444</f>
        <v>14096.019479200002</v>
      </c>
      <c r="R1492" s="1453">
        <f t="shared" ref="R1492:S1492" si="805">R1444</f>
        <v>14096.019479200002</v>
      </c>
      <c r="S1492" s="1453">
        <f t="shared" si="805"/>
        <v>14096.019479200002</v>
      </c>
      <c r="T1492" s="1453">
        <f t="shared" ref="T1492:U1492" si="806">T1444</f>
        <v>14096.019479200002</v>
      </c>
      <c r="U1492" s="1453">
        <f t="shared" si="806"/>
        <v>14096.019479200002</v>
      </c>
      <c r="V1492" s="1453">
        <f t="shared" ref="V1492" si="807">V1444</f>
        <v>14340.53512</v>
      </c>
      <c r="W1492" s="1866">
        <f t="shared" si="804"/>
        <v>7082.9405454285716</v>
      </c>
      <c r="X1492" s="1453">
        <f t="shared" si="804"/>
        <v>6950.2986600000004</v>
      </c>
      <c r="Y1492" s="1453"/>
      <c r="Z1492" s="1453">
        <f t="shared" si="804"/>
        <v>-132.64188542857119</v>
      </c>
      <c r="AA1492" s="1453">
        <f t="shared" si="804"/>
        <v>-4.2715699999999996</v>
      </c>
      <c r="AB1492" s="1453">
        <f t="shared" si="804"/>
        <v>6946.0270900000005</v>
      </c>
    </row>
    <row r="1493" spans="1:29" x14ac:dyDescent="0.25">
      <c r="A1493" s="970">
        <v>1</v>
      </c>
      <c r="B1493" s="813">
        <v>1</v>
      </c>
      <c r="C1493" s="1494" t="s">
        <v>334</v>
      </c>
      <c r="D1493" s="1494"/>
      <c r="E1493" s="1451">
        <f t="shared" si="803"/>
        <v>5395</v>
      </c>
      <c r="F1493" s="1451">
        <f t="shared" si="803"/>
        <v>2698</v>
      </c>
      <c r="G1493" s="1451">
        <f t="shared" si="803"/>
        <v>2410</v>
      </c>
      <c r="H1493" s="1451">
        <f t="shared" si="794"/>
        <v>89.325426241660494</v>
      </c>
      <c r="I1493" s="1713"/>
      <c r="J1493" s="1713"/>
      <c r="K1493" s="1451"/>
      <c r="L1493" s="1451"/>
      <c r="M1493" s="1451"/>
      <c r="N1493" s="1549"/>
      <c r="O1493" s="1451"/>
      <c r="P1493" s="1549"/>
      <c r="Q1493" s="1451"/>
      <c r="R1493" s="1451"/>
      <c r="S1493" s="1451"/>
      <c r="T1493" s="1451"/>
      <c r="U1493" s="1451"/>
      <c r="V1493" s="1451"/>
      <c r="W1493" s="1910">
        <f>W1444</f>
        <v>7082.9405454285716</v>
      </c>
      <c r="X1493" s="1451"/>
      <c r="Y1493" s="1451"/>
      <c r="Z1493" s="1451"/>
      <c r="AA1493" s="1451"/>
      <c r="AB1493" s="1451"/>
    </row>
    <row r="1494" spans="1:29" x14ac:dyDescent="0.25">
      <c r="A1494" s="813">
        <v>1</v>
      </c>
      <c r="B1494" s="813">
        <v>1</v>
      </c>
      <c r="C1494" s="1711" t="s">
        <v>335</v>
      </c>
      <c r="D1494" s="1711"/>
      <c r="E1494" s="1637">
        <f t="shared" si="803"/>
        <v>5395</v>
      </c>
      <c r="F1494" s="1637">
        <f t="shared" si="803"/>
        <v>2698</v>
      </c>
      <c r="G1494" s="1637">
        <f t="shared" si="803"/>
        <v>2410</v>
      </c>
      <c r="H1494" s="1637">
        <f t="shared" si="794"/>
        <v>89.325426241660494</v>
      </c>
      <c r="I1494" s="1664"/>
      <c r="J1494" s="1664"/>
      <c r="K1494" s="1637"/>
      <c r="L1494" s="1637"/>
      <c r="M1494" s="1637"/>
      <c r="N1494" s="1296"/>
      <c r="O1494" s="1637"/>
      <c r="P1494" s="1296"/>
      <c r="Q1494" s="1637"/>
      <c r="R1494" s="1637"/>
      <c r="S1494" s="1637"/>
      <c r="T1494" s="1637"/>
      <c r="U1494" s="1637"/>
      <c r="V1494" s="1637"/>
      <c r="W1494" s="1867"/>
      <c r="X1494" s="1637"/>
      <c r="Y1494" s="1637"/>
      <c r="Z1494" s="1637"/>
      <c r="AA1494" s="1637"/>
      <c r="AB1494" s="1637"/>
    </row>
    <row r="1495" spans="1:29" x14ac:dyDescent="0.25">
      <c r="A1495" s="813">
        <v>1</v>
      </c>
      <c r="B1495" s="813">
        <v>1</v>
      </c>
      <c r="C1495" s="1325" t="s">
        <v>336</v>
      </c>
      <c r="D1495" s="1325"/>
      <c r="E1495" s="1453">
        <f t="shared" si="803"/>
        <v>5</v>
      </c>
      <c r="F1495" s="1453">
        <f t="shared" si="803"/>
        <v>3</v>
      </c>
      <c r="G1495" s="1453">
        <f t="shared" si="803"/>
        <v>0</v>
      </c>
      <c r="H1495" s="1453"/>
      <c r="I1495" s="1299"/>
      <c r="J1495" s="1299"/>
      <c r="K1495" s="1453"/>
      <c r="L1495" s="1453"/>
      <c r="M1495" s="1453"/>
      <c r="N1495" s="1296"/>
      <c r="O1495" s="1453"/>
      <c r="P1495" s="1296"/>
      <c r="Q1495" s="1453"/>
      <c r="R1495" s="1453"/>
      <c r="S1495" s="1453"/>
      <c r="T1495" s="1453"/>
      <c r="U1495" s="1453"/>
      <c r="V1495" s="1453"/>
      <c r="W1495" s="1866"/>
      <c r="X1495" s="1453"/>
      <c r="Y1495" s="1453"/>
      <c r="Z1495" s="1453"/>
      <c r="AA1495" s="1453"/>
      <c r="AB1495" s="1453"/>
    </row>
    <row r="1496" spans="1:29" ht="30.75" thickBot="1" x14ac:dyDescent="0.3">
      <c r="A1496" s="813">
        <v>1</v>
      </c>
      <c r="B1496" s="813">
        <v>1</v>
      </c>
      <c r="C1496" s="1461" t="s">
        <v>337</v>
      </c>
      <c r="D1496" s="1461"/>
      <c r="E1496" s="1641">
        <f t="shared" si="803"/>
        <v>5</v>
      </c>
      <c r="F1496" s="1641">
        <f t="shared" si="803"/>
        <v>3</v>
      </c>
      <c r="G1496" s="1641">
        <f t="shared" si="803"/>
        <v>0</v>
      </c>
      <c r="H1496" s="1641"/>
      <c r="I1496" s="1527"/>
      <c r="J1496" s="1527"/>
      <c r="K1496" s="1641"/>
      <c r="L1496" s="1641"/>
      <c r="M1496" s="1641"/>
      <c r="N1496" s="1341"/>
      <c r="O1496" s="1641"/>
      <c r="P1496" s="1341"/>
      <c r="Q1496" s="1641"/>
      <c r="R1496" s="1641"/>
      <c r="S1496" s="1641"/>
      <c r="T1496" s="1641"/>
      <c r="U1496" s="1641"/>
      <c r="V1496" s="1641"/>
      <c r="W1496" s="1871"/>
      <c r="X1496" s="1641"/>
      <c r="Y1496" s="1641"/>
      <c r="Z1496" s="1641"/>
      <c r="AA1496" s="1641"/>
      <c r="AB1496" s="1641"/>
    </row>
    <row r="1497" spans="1:29" ht="15" customHeight="1" x14ac:dyDescent="0.25">
      <c r="A1497" s="813">
        <v>1</v>
      </c>
      <c r="B1497" s="813">
        <v>1</v>
      </c>
      <c r="C1497" s="917" t="s">
        <v>99</v>
      </c>
      <c r="D1497" s="917"/>
      <c r="E1497" s="251"/>
      <c r="F1497" s="251"/>
      <c r="G1497" s="251"/>
      <c r="H1497" s="251"/>
      <c r="I1497" s="652"/>
      <c r="J1497" s="652"/>
      <c r="K1497" s="652"/>
      <c r="L1497" s="652"/>
      <c r="M1497" s="652"/>
      <c r="N1497" s="652"/>
      <c r="O1497" s="652"/>
      <c r="P1497" s="652"/>
      <c r="Q1497" s="824"/>
      <c r="R1497" s="824"/>
      <c r="S1497" s="824"/>
      <c r="T1497" s="824"/>
      <c r="U1497" s="824"/>
      <c r="V1497" s="824"/>
      <c r="W1497" s="1858"/>
      <c r="X1497" s="824"/>
      <c r="Y1497" s="824"/>
      <c r="Z1497" s="824"/>
      <c r="AA1497" s="918"/>
      <c r="AB1497" s="824"/>
    </row>
    <row r="1498" spans="1:29" ht="29.25" x14ac:dyDescent="0.25">
      <c r="A1498" s="813">
        <v>1</v>
      </c>
      <c r="B1498" s="813">
        <v>1</v>
      </c>
      <c r="C1498" s="471" t="s">
        <v>244</v>
      </c>
      <c r="D1498" s="471"/>
      <c r="E1498" s="759"/>
      <c r="F1498" s="759"/>
      <c r="G1498" s="759"/>
      <c r="H1498" s="759"/>
      <c r="I1498" s="759"/>
      <c r="J1498" s="759"/>
      <c r="K1498" s="71"/>
      <c r="L1498" s="71"/>
      <c r="M1498" s="71"/>
      <c r="N1498" s="71"/>
      <c r="O1498" s="71"/>
      <c r="P1498" s="71"/>
      <c r="Q1498" s="71"/>
      <c r="R1498" s="71"/>
      <c r="S1498" s="71"/>
      <c r="T1498" s="71"/>
      <c r="U1498" s="71"/>
      <c r="V1498" s="71"/>
      <c r="W1498" s="1812"/>
      <c r="X1498" s="71"/>
      <c r="Y1498" s="71"/>
      <c r="Z1498" s="71"/>
      <c r="AA1498" s="738"/>
      <c r="AB1498" s="71"/>
    </row>
    <row r="1499" spans="1:29" s="79" customFormat="1" ht="15" customHeight="1" x14ac:dyDescent="0.25">
      <c r="A1499" s="813">
        <v>1</v>
      </c>
      <c r="B1499" s="813">
        <v>1</v>
      </c>
      <c r="C1499" s="715" t="s">
        <v>5</v>
      </c>
      <c r="D1499" s="715"/>
      <c r="E1499" s="243"/>
      <c r="F1499" s="243"/>
      <c r="G1499" s="243"/>
      <c r="H1499" s="243"/>
      <c r="I1499" s="243"/>
      <c r="J1499" s="243"/>
      <c r="K1499" s="716"/>
      <c r="L1499" s="716"/>
      <c r="M1499" s="716"/>
      <c r="N1499" s="716"/>
      <c r="O1499" s="716"/>
      <c r="P1499" s="716"/>
      <c r="Q1499" s="243"/>
      <c r="R1499" s="243"/>
      <c r="S1499" s="243"/>
      <c r="T1499" s="243"/>
      <c r="U1499" s="243"/>
      <c r="V1499" s="243"/>
      <c r="W1499" s="1848"/>
      <c r="X1499" s="243"/>
      <c r="Y1499" s="243"/>
      <c r="Z1499" s="243"/>
      <c r="AA1499" s="243"/>
      <c r="AB1499" s="243"/>
      <c r="AC1499" s="842"/>
    </row>
    <row r="1500" spans="1:29" s="79" customFormat="1" ht="15" customHeight="1" x14ac:dyDescent="0.25">
      <c r="A1500" s="813">
        <v>1</v>
      </c>
      <c r="B1500" s="813">
        <v>1</v>
      </c>
      <c r="C1500" s="134" t="s">
        <v>6</v>
      </c>
      <c r="D1500" s="716">
        <v>340</v>
      </c>
      <c r="E1500" s="716">
        <v>110</v>
      </c>
      <c r="F1500" s="102">
        <f>ROUND(E1500/12*$C$3,0)</f>
        <v>55</v>
      </c>
      <c r="G1500" s="102">
        <v>63</v>
      </c>
      <c r="H1500" s="102">
        <f t="shared" ref="H1500:H1505" si="808">G1500/F1500*100</f>
        <v>114.54545454545455</v>
      </c>
      <c r="I1500" s="719">
        <v>9</v>
      </c>
      <c r="J1500" s="103">
        <f t="shared" ref="J1500:J1505" si="809">M1500/G1500</f>
        <v>8.0158730158730158</v>
      </c>
      <c r="K1500" s="104">
        <f>ROUND(E1500*I1500,0)</f>
        <v>990</v>
      </c>
      <c r="L1500" s="104">
        <f>ROUND(F1500*I1500,0)</f>
        <v>495</v>
      </c>
      <c r="M1500" s="104">
        <v>505</v>
      </c>
      <c r="N1500" s="104">
        <f t="shared" ref="N1500:N1505" si="810">M1500/L1500*100</f>
        <v>102.02020202020201</v>
      </c>
      <c r="O1500" s="104">
        <f>K1500/D1500</f>
        <v>2.9117647058823528</v>
      </c>
      <c r="P1500" s="104">
        <f t="shared" ref="P1500:P1505" si="811">M1500/$C$3*12/O1500</f>
        <v>346.86868686868689</v>
      </c>
      <c r="Q1500" s="780"/>
      <c r="R1500" s="780"/>
      <c r="S1500" s="780"/>
      <c r="T1500" s="780"/>
      <c r="U1500" s="780"/>
      <c r="V1500" s="780"/>
      <c r="W1500" s="1815"/>
      <c r="X1500" s="780"/>
      <c r="Y1500" s="780"/>
      <c r="Z1500" s="780"/>
      <c r="AA1500" s="780"/>
      <c r="AB1500" s="780"/>
      <c r="AC1500" s="842"/>
    </row>
    <row r="1501" spans="1:29" s="79" customFormat="1" ht="15" customHeight="1" x14ac:dyDescent="0.25">
      <c r="A1501" s="813">
        <v>1</v>
      </c>
      <c r="B1501" s="813">
        <v>1</v>
      </c>
      <c r="C1501" s="134" t="s">
        <v>10</v>
      </c>
      <c r="D1501" s="716">
        <v>340</v>
      </c>
      <c r="E1501" s="716">
        <v>130</v>
      </c>
      <c r="F1501" s="102">
        <f>ROUND(E1501/12*$C$3,0)</f>
        <v>65</v>
      </c>
      <c r="G1501" s="102">
        <v>56</v>
      </c>
      <c r="H1501" s="102">
        <f t="shared" si="808"/>
        <v>86.15384615384616</v>
      </c>
      <c r="I1501" s="719">
        <v>10.4</v>
      </c>
      <c r="J1501" s="103">
        <f t="shared" si="809"/>
        <v>10.125</v>
      </c>
      <c r="K1501" s="104">
        <f>ROUND(E1501*I1501,0)</f>
        <v>1352</v>
      </c>
      <c r="L1501" s="104">
        <f>ROUND(F1501*I1501,0)</f>
        <v>676</v>
      </c>
      <c r="M1501" s="104">
        <v>567</v>
      </c>
      <c r="N1501" s="104">
        <f t="shared" si="810"/>
        <v>83.875739644970409</v>
      </c>
      <c r="O1501" s="104">
        <f>K1501/D1501</f>
        <v>3.9764705882352942</v>
      </c>
      <c r="P1501" s="104">
        <f t="shared" si="811"/>
        <v>285.17751479289939</v>
      </c>
      <c r="Q1501" s="780"/>
      <c r="R1501" s="780"/>
      <c r="S1501" s="780"/>
      <c r="T1501" s="780"/>
      <c r="U1501" s="780"/>
      <c r="V1501" s="780"/>
      <c r="W1501" s="1815"/>
      <c r="X1501" s="780"/>
      <c r="Y1501" s="780"/>
      <c r="Z1501" s="780"/>
      <c r="AA1501" s="780"/>
      <c r="AB1501" s="780"/>
      <c r="AC1501" s="842"/>
    </row>
    <row r="1502" spans="1:29" s="79" customFormat="1" ht="15" customHeight="1" x14ac:dyDescent="0.25">
      <c r="A1502" s="813">
        <v>1</v>
      </c>
      <c r="B1502" s="813">
        <v>1</v>
      </c>
      <c r="C1502" s="134" t="s">
        <v>77</v>
      </c>
      <c r="D1502" s="716">
        <v>320</v>
      </c>
      <c r="E1502" s="716">
        <v>85</v>
      </c>
      <c r="F1502" s="102">
        <f>ROUND(E1502/12*$C$3,0)</f>
        <v>43</v>
      </c>
      <c r="G1502" s="102">
        <v>44</v>
      </c>
      <c r="H1502" s="102">
        <f t="shared" si="808"/>
        <v>102.32558139534885</v>
      </c>
      <c r="I1502" s="719">
        <v>10</v>
      </c>
      <c r="J1502" s="103">
        <f t="shared" si="809"/>
        <v>8.8181818181818183</v>
      </c>
      <c r="K1502" s="104">
        <f>ROUND(E1502*I1502,0)</f>
        <v>850</v>
      </c>
      <c r="L1502" s="104">
        <f>ROUND(F1502*I1502,0)</f>
        <v>430</v>
      </c>
      <c r="M1502" s="104">
        <v>388</v>
      </c>
      <c r="N1502" s="104">
        <f t="shared" si="810"/>
        <v>90.232558139534873</v>
      </c>
      <c r="O1502" s="104">
        <f>K1502/D1502</f>
        <v>2.65625</v>
      </c>
      <c r="P1502" s="104">
        <f t="shared" si="811"/>
        <v>292.14117647058822</v>
      </c>
      <c r="Q1502" s="780"/>
      <c r="R1502" s="780"/>
      <c r="S1502" s="780"/>
      <c r="T1502" s="780"/>
      <c r="U1502" s="780"/>
      <c r="V1502" s="780"/>
      <c r="W1502" s="1815"/>
      <c r="X1502" s="780"/>
      <c r="Y1502" s="780"/>
      <c r="Z1502" s="780"/>
      <c r="AA1502" s="780"/>
      <c r="AB1502" s="780"/>
      <c r="AC1502" s="842"/>
    </row>
    <row r="1503" spans="1:29" s="79" customFormat="1" ht="15" customHeight="1" x14ac:dyDescent="0.25">
      <c r="A1503" s="813">
        <v>1</v>
      </c>
      <c r="B1503" s="813">
        <v>1</v>
      </c>
      <c r="C1503" s="134" t="s">
        <v>26</v>
      </c>
      <c r="D1503" s="716">
        <v>340</v>
      </c>
      <c r="E1503" s="716">
        <v>55</v>
      </c>
      <c r="F1503" s="102">
        <f>ROUND(E1503/12*$C$3,0)</f>
        <v>28</v>
      </c>
      <c r="G1503" s="102">
        <v>10</v>
      </c>
      <c r="H1503" s="102">
        <f t="shared" si="808"/>
        <v>35.714285714285715</v>
      </c>
      <c r="I1503" s="719">
        <v>6.1</v>
      </c>
      <c r="J1503" s="103">
        <f t="shared" si="809"/>
        <v>7.2</v>
      </c>
      <c r="K1503" s="104">
        <f>ROUND(E1503*I1503,0)</f>
        <v>336</v>
      </c>
      <c r="L1503" s="104">
        <f>ROUND(F1503*I1503,0)</f>
        <v>171</v>
      </c>
      <c r="M1503" s="104">
        <v>72</v>
      </c>
      <c r="N1503" s="104">
        <f t="shared" si="810"/>
        <v>42.105263157894733</v>
      </c>
      <c r="O1503" s="104">
        <f>K1503/D1503</f>
        <v>0.9882352941176471</v>
      </c>
      <c r="P1503" s="104">
        <f t="shared" si="811"/>
        <v>145.71428571428569</v>
      </c>
      <c r="Q1503" s="780"/>
      <c r="R1503" s="780"/>
      <c r="S1503" s="780"/>
      <c r="T1503" s="780"/>
      <c r="U1503" s="780"/>
      <c r="V1503" s="780"/>
      <c r="W1503" s="1815"/>
      <c r="X1503" s="780"/>
      <c r="Y1503" s="780"/>
      <c r="Z1503" s="780"/>
      <c r="AA1503" s="780"/>
      <c r="AB1503" s="780"/>
      <c r="AC1503" s="842"/>
    </row>
    <row r="1504" spans="1:29" s="79" customFormat="1" ht="15" customHeight="1" x14ac:dyDescent="0.25">
      <c r="A1504" s="813">
        <v>1</v>
      </c>
      <c r="B1504" s="813">
        <v>1</v>
      </c>
      <c r="C1504" s="134" t="s">
        <v>27</v>
      </c>
      <c r="D1504" s="716">
        <v>300</v>
      </c>
      <c r="E1504" s="389">
        <v>10</v>
      </c>
      <c r="F1504" s="102">
        <f>ROUND(E1504/12*$C$3,0)</f>
        <v>5</v>
      </c>
      <c r="G1504" s="102">
        <v>1</v>
      </c>
      <c r="H1504" s="102">
        <f t="shared" si="808"/>
        <v>20</v>
      </c>
      <c r="I1504" s="720">
        <v>5.2</v>
      </c>
      <c r="J1504" s="103">
        <f t="shared" si="809"/>
        <v>6</v>
      </c>
      <c r="K1504" s="104">
        <f>ROUND(E1504*I1504,0)</f>
        <v>52</v>
      </c>
      <c r="L1504" s="104">
        <f>ROUND(F1504*I1504,0)</f>
        <v>26</v>
      </c>
      <c r="M1504" s="104">
        <v>6</v>
      </c>
      <c r="N1504" s="104">
        <f t="shared" si="810"/>
        <v>23.076923076923077</v>
      </c>
      <c r="O1504" s="104">
        <f>K1504/D1504</f>
        <v>0.17333333333333334</v>
      </c>
      <c r="P1504" s="104">
        <f t="shared" si="811"/>
        <v>69.230769230769226</v>
      </c>
      <c r="Q1504" s="780"/>
      <c r="R1504" s="780"/>
      <c r="S1504" s="780"/>
      <c r="T1504" s="780"/>
      <c r="U1504" s="780"/>
      <c r="V1504" s="780"/>
      <c r="W1504" s="1816"/>
      <c r="X1504" s="780"/>
      <c r="Y1504" s="780"/>
      <c r="Z1504" s="780"/>
      <c r="AA1504" s="780"/>
      <c r="AB1504" s="780"/>
      <c r="AC1504" s="842"/>
    </row>
    <row r="1505" spans="1:30" s="79" customFormat="1" ht="15" customHeight="1" x14ac:dyDescent="0.25">
      <c r="A1505" s="813">
        <v>1</v>
      </c>
      <c r="B1505" s="813">
        <v>1</v>
      </c>
      <c r="C1505" s="304" t="s">
        <v>7</v>
      </c>
      <c r="D1505" s="304"/>
      <c r="E1505" s="735">
        <f>SUM(E1500:E1504)</f>
        <v>390</v>
      </c>
      <c r="F1505" s="735">
        <f>SUM(F1500:F1504)</f>
        <v>196</v>
      </c>
      <c r="G1505" s="735">
        <f>SUM(G1500:G1504)</f>
        <v>174</v>
      </c>
      <c r="H1505" s="735">
        <f t="shared" si="808"/>
        <v>88.775510204081627</v>
      </c>
      <c r="I1505" s="740">
        <f>IF(E1505=0,0,K1505/E1505)</f>
        <v>9.1794871794871788</v>
      </c>
      <c r="J1505" s="127">
        <f t="shared" si="809"/>
        <v>8.8390804597701145</v>
      </c>
      <c r="K1505" s="735">
        <f>SUM(K1500:K1504)</f>
        <v>3580</v>
      </c>
      <c r="L1505" s="735">
        <f>SUM(L1500:L1504)</f>
        <v>1798</v>
      </c>
      <c r="M1505" s="735">
        <f>SUM(M1500:M1504)</f>
        <v>1538</v>
      </c>
      <c r="N1505" s="104">
        <f t="shared" si="810"/>
        <v>85.539488320355943</v>
      </c>
      <c r="O1505" s="735">
        <f>SUM(O1500:O1504)</f>
        <v>10.706053921568628</v>
      </c>
      <c r="P1505" s="104">
        <f t="shared" si="811"/>
        <v>287.31407692642284</v>
      </c>
      <c r="Q1505" s="735">
        <v>14824.863818688</v>
      </c>
      <c r="R1505" s="735">
        <v>14824.863818688</v>
      </c>
      <c r="S1505" s="735">
        <v>14824.863818688</v>
      </c>
      <c r="T1505" s="735">
        <v>14824.863818688</v>
      </c>
      <c r="U1505" s="735">
        <v>14824.863818688</v>
      </c>
      <c r="V1505" s="735">
        <v>15254.200621169999</v>
      </c>
      <c r="W1505" s="1820">
        <f>Q1505/12*$C$3+(R1505-Q1505)/11*5+(S1505-R1505)/10*4+(T1505-S1505)/9*3+(U1505-T1505)/8*2+(V1505-U1505)/7*1</f>
        <v>7473.7657382699999</v>
      </c>
      <c r="X1505" s="735">
        <f>AB1505-AA1505-Y1505</f>
        <v>6166.9701799999993</v>
      </c>
      <c r="Y1505" s="735"/>
      <c r="Z1505" s="735">
        <f>X1505-W1505</f>
        <v>-1306.7955582700006</v>
      </c>
      <c r="AA1505" s="735">
        <v>-501.26545999999996</v>
      </c>
      <c r="AB1505" s="735">
        <v>5665.7047199999997</v>
      </c>
      <c r="AC1505" s="842"/>
    </row>
    <row r="1506" spans="1:30" s="79" customFormat="1" ht="15" customHeight="1" x14ac:dyDescent="0.25">
      <c r="A1506" s="813">
        <v>1</v>
      </c>
      <c r="B1506" s="813">
        <v>1</v>
      </c>
      <c r="C1506" s="693" t="s">
        <v>14</v>
      </c>
      <c r="D1506" s="907"/>
      <c r="E1506" s="735"/>
      <c r="F1506" s="735"/>
      <c r="G1506" s="735"/>
      <c r="H1506" s="735"/>
      <c r="I1506" s="736"/>
      <c r="J1506" s="736"/>
      <c r="K1506" s="735"/>
      <c r="L1506" s="735"/>
      <c r="M1506" s="735"/>
      <c r="N1506" s="735"/>
      <c r="O1506" s="735"/>
      <c r="P1506" s="735"/>
      <c r="Q1506" s="243"/>
      <c r="R1506" s="243"/>
      <c r="S1506" s="243"/>
      <c r="T1506" s="243"/>
      <c r="U1506" s="243"/>
      <c r="V1506" s="243"/>
      <c r="W1506" s="1849"/>
      <c r="X1506" s="243"/>
      <c r="Y1506" s="243"/>
      <c r="Z1506" s="243"/>
      <c r="AA1506" s="243"/>
      <c r="AB1506" s="243"/>
      <c r="AC1506" s="842"/>
    </row>
    <row r="1507" spans="1:30" s="79" customFormat="1" ht="16.5" customHeight="1" x14ac:dyDescent="0.25">
      <c r="A1507" s="813">
        <v>1</v>
      </c>
      <c r="B1507" s="813">
        <v>1</v>
      </c>
      <c r="C1507" s="543" t="s">
        <v>308</v>
      </c>
      <c r="D1507" s="557"/>
      <c r="E1507" s="126"/>
      <c r="F1507" s="126"/>
      <c r="G1507" s="126"/>
      <c r="H1507" s="126"/>
      <c r="I1507" s="391"/>
      <c r="J1507" s="391"/>
      <c r="K1507" s="393"/>
      <c r="L1507" s="393"/>
      <c r="M1507" s="393"/>
      <c r="N1507" s="393"/>
      <c r="O1507" s="393"/>
      <c r="P1507" s="393"/>
      <c r="Q1507" s="474"/>
      <c r="R1507" s="474"/>
      <c r="S1507" s="474"/>
      <c r="T1507" s="474"/>
      <c r="U1507" s="474"/>
      <c r="V1507" s="474"/>
      <c r="W1507" s="1818"/>
      <c r="X1507" s="474"/>
      <c r="Y1507" s="474"/>
      <c r="Z1507" s="474"/>
      <c r="AA1507" s="474"/>
      <c r="AB1507" s="474"/>
      <c r="AC1507" s="842"/>
    </row>
    <row r="1508" spans="1:30" s="79" customFormat="1" ht="15" customHeight="1" x14ac:dyDescent="0.25">
      <c r="A1508" s="813">
        <v>1</v>
      </c>
      <c r="B1508" s="813">
        <v>1</v>
      </c>
      <c r="C1508" s="438" t="s">
        <v>202</v>
      </c>
      <c r="D1508" s="438"/>
      <c r="E1508" s="474">
        <f>SUM(E1509:E1512)</f>
        <v>2362</v>
      </c>
      <c r="F1508" s="474">
        <f>SUM(F1509:F1512)</f>
        <v>1182</v>
      </c>
      <c r="G1508" s="474">
        <f>SUM(G1509:G1512)</f>
        <v>284</v>
      </c>
      <c r="H1508" s="474">
        <f>G1508/F1508*100</f>
        <v>24.027072758037225</v>
      </c>
      <c r="I1508" s="135"/>
      <c r="J1508" s="135"/>
      <c r="K1508" s="498"/>
      <c r="L1508" s="498"/>
      <c r="M1508" s="498"/>
      <c r="N1508" s="498"/>
      <c r="O1508" s="498"/>
      <c r="P1508" s="498"/>
      <c r="Q1508" s="780"/>
      <c r="R1508" s="780"/>
      <c r="S1508" s="780"/>
      <c r="T1508" s="780"/>
      <c r="U1508" s="780"/>
      <c r="V1508" s="780"/>
      <c r="W1508" s="1815"/>
      <c r="X1508" s="780"/>
      <c r="Y1508" s="780"/>
      <c r="Z1508" s="780"/>
      <c r="AA1508" s="780"/>
      <c r="AB1508" s="780"/>
      <c r="AC1508" s="842"/>
    </row>
    <row r="1509" spans="1:30" s="79" customFormat="1" ht="15" customHeight="1" x14ac:dyDescent="0.25">
      <c r="A1509" s="813">
        <v>1</v>
      </c>
      <c r="B1509" s="813">
        <v>1</v>
      </c>
      <c r="C1509" s="438" t="s">
        <v>309</v>
      </c>
      <c r="D1509" s="438"/>
      <c r="E1509" s="474"/>
      <c r="F1509" s="102">
        <f t="shared" ref="F1509:F1514" si="812">ROUND(E1509/12*$C$3,0)</f>
        <v>0</v>
      </c>
      <c r="G1509" s="474"/>
      <c r="H1509" s="474"/>
      <c r="I1509" s="135"/>
      <c r="J1509" s="135"/>
      <c r="K1509" s="498"/>
      <c r="L1509" s="498"/>
      <c r="M1509" s="498"/>
      <c r="N1509" s="498"/>
      <c r="O1509" s="498"/>
      <c r="P1509" s="498"/>
      <c r="Q1509" s="780"/>
      <c r="R1509" s="780"/>
      <c r="S1509" s="780"/>
      <c r="T1509" s="780"/>
      <c r="U1509" s="780"/>
      <c r="V1509" s="780"/>
      <c r="W1509" s="1815"/>
      <c r="X1509" s="780"/>
      <c r="Y1509" s="780"/>
      <c r="Z1509" s="780"/>
      <c r="AA1509" s="780"/>
      <c r="AB1509" s="780"/>
      <c r="AC1509" s="842"/>
    </row>
    <row r="1510" spans="1:30" s="79" customFormat="1" ht="38.1" customHeight="1" x14ac:dyDescent="0.25">
      <c r="A1510" s="813">
        <v>1</v>
      </c>
      <c r="B1510" s="813">
        <v>1</v>
      </c>
      <c r="C1510" s="438" t="s">
        <v>310</v>
      </c>
      <c r="D1510" s="438"/>
      <c r="E1510" s="474">
        <v>347</v>
      </c>
      <c r="F1510" s="102">
        <f t="shared" si="812"/>
        <v>174</v>
      </c>
      <c r="G1510" s="474">
        <v>142</v>
      </c>
      <c r="H1510" s="474">
        <f t="shared" ref="H1510:H1515" si="813">G1510/F1510*100</f>
        <v>81.609195402298852</v>
      </c>
      <c r="I1510" s="135"/>
      <c r="J1510" s="135"/>
      <c r="K1510" s="498"/>
      <c r="L1510" s="498"/>
      <c r="M1510" s="498"/>
      <c r="N1510" s="498"/>
      <c r="O1510" s="498"/>
      <c r="P1510" s="498"/>
      <c r="Q1510" s="780"/>
      <c r="R1510" s="780"/>
      <c r="S1510" s="780"/>
      <c r="T1510" s="780"/>
      <c r="U1510" s="780"/>
      <c r="V1510" s="780"/>
      <c r="W1510" s="1815"/>
      <c r="X1510" s="780"/>
      <c r="Y1510" s="780"/>
      <c r="Z1510" s="780"/>
      <c r="AA1510" s="780"/>
      <c r="AB1510" s="780"/>
      <c r="AC1510" s="842"/>
    </row>
    <row r="1511" spans="1:30" s="79" customFormat="1" ht="38.1" customHeight="1" x14ac:dyDescent="0.25">
      <c r="A1511" s="813">
        <v>1</v>
      </c>
      <c r="B1511" s="813">
        <v>1</v>
      </c>
      <c r="C1511" s="438" t="s">
        <v>311</v>
      </c>
      <c r="D1511" s="438"/>
      <c r="E1511" s="474">
        <v>15</v>
      </c>
      <c r="F1511" s="102">
        <f t="shared" si="812"/>
        <v>8</v>
      </c>
      <c r="G1511" s="474">
        <v>0</v>
      </c>
      <c r="H1511" s="474">
        <f t="shared" si="813"/>
        <v>0</v>
      </c>
      <c r="I1511" s="135"/>
      <c r="J1511" s="135"/>
      <c r="K1511" s="498"/>
      <c r="L1511" s="498"/>
      <c r="M1511" s="498"/>
      <c r="N1511" s="498"/>
      <c r="O1511" s="498"/>
      <c r="P1511" s="498"/>
      <c r="Q1511" s="780"/>
      <c r="R1511" s="780"/>
      <c r="S1511" s="780"/>
      <c r="T1511" s="780"/>
      <c r="U1511" s="780"/>
      <c r="V1511" s="780"/>
      <c r="W1511" s="1815"/>
      <c r="X1511" s="780"/>
      <c r="Y1511" s="780"/>
      <c r="Z1511" s="780"/>
      <c r="AA1511" s="780"/>
      <c r="AB1511" s="780"/>
      <c r="AC1511" s="842"/>
    </row>
    <row r="1512" spans="1:30" s="79" customFormat="1" ht="19.5" customHeight="1" x14ac:dyDescent="0.25">
      <c r="A1512" s="813">
        <v>1</v>
      </c>
      <c r="B1512" s="813">
        <v>1</v>
      </c>
      <c r="C1512" s="438" t="s">
        <v>312</v>
      </c>
      <c r="D1512" s="438"/>
      <c r="E1512" s="474">
        <v>2000</v>
      </c>
      <c r="F1512" s="102">
        <f t="shared" si="812"/>
        <v>1000</v>
      </c>
      <c r="G1512" s="474">
        <v>142</v>
      </c>
      <c r="H1512" s="474">
        <f t="shared" si="813"/>
        <v>14.2</v>
      </c>
      <c r="I1512" s="135"/>
      <c r="J1512" s="135"/>
      <c r="K1512" s="498"/>
      <c r="L1512" s="498"/>
      <c r="M1512" s="498"/>
      <c r="N1512" s="498"/>
      <c r="O1512" s="498"/>
      <c r="P1512" s="498"/>
      <c r="Q1512" s="780"/>
      <c r="R1512" s="780"/>
      <c r="S1512" s="780"/>
      <c r="T1512" s="780"/>
      <c r="U1512" s="780"/>
      <c r="V1512" s="780"/>
      <c r="W1512" s="1815"/>
      <c r="X1512" s="780"/>
      <c r="Y1512" s="780"/>
      <c r="Z1512" s="780"/>
      <c r="AA1512" s="780"/>
      <c r="AB1512" s="780"/>
      <c r="AC1512" s="842"/>
    </row>
    <row r="1513" spans="1:30" s="79" customFormat="1" ht="18" customHeight="1" x14ac:dyDescent="0.25">
      <c r="A1513" s="813">
        <v>1</v>
      </c>
      <c r="B1513" s="813">
        <v>1</v>
      </c>
      <c r="C1513" s="438" t="s">
        <v>159</v>
      </c>
      <c r="D1513" s="438"/>
      <c r="E1513" s="474">
        <v>4000</v>
      </c>
      <c r="F1513" s="102">
        <f t="shared" si="812"/>
        <v>2000</v>
      </c>
      <c r="G1513" s="102">
        <f>1147+G1514/3.8/3.2</f>
        <v>1386.1447368421052</v>
      </c>
      <c r="H1513" s="474">
        <f t="shared" si="813"/>
        <v>69.307236842105254</v>
      </c>
      <c r="I1513" s="135"/>
      <c r="J1513" s="135"/>
      <c r="K1513" s="498"/>
      <c r="L1513" s="498"/>
      <c r="M1513" s="498"/>
      <c r="N1513" s="498"/>
      <c r="O1513" s="498"/>
      <c r="P1513" s="498"/>
      <c r="Q1513" s="780"/>
      <c r="R1513" s="780"/>
      <c r="S1513" s="780"/>
      <c r="T1513" s="780"/>
      <c r="U1513" s="780"/>
      <c r="V1513" s="780"/>
      <c r="W1513" s="1815"/>
      <c r="X1513" s="780"/>
      <c r="Y1513" s="780"/>
      <c r="Z1513" s="780"/>
      <c r="AA1513" s="780"/>
      <c r="AB1513" s="780"/>
      <c r="AC1513" s="842"/>
      <c r="AD1513" s="1964"/>
    </row>
    <row r="1514" spans="1:30" s="79" customFormat="1" ht="22.5" customHeight="1" x14ac:dyDescent="0.25">
      <c r="A1514" s="813">
        <v>1</v>
      </c>
      <c r="B1514" s="813">
        <v>1</v>
      </c>
      <c r="C1514" s="438" t="s">
        <v>304</v>
      </c>
      <c r="D1514" s="438"/>
      <c r="E1514" s="474">
        <v>3650</v>
      </c>
      <c r="F1514" s="102">
        <f t="shared" si="812"/>
        <v>1825</v>
      </c>
      <c r="G1514" s="102">
        <v>2908</v>
      </c>
      <c r="H1514" s="474">
        <f t="shared" si="813"/>
        <v>159.34246575342465</v>
      </c>
      <c r="I1514" s="135"/>
      <c r="J1514" s="135"/>
      <c r="K1514" s="498"/>
      <c r="L1514" s="498"/>
      <c r="M1514" s="498"/>
      <c r="N1514" s="498"/>
      <c r="O1514" s="498"/>
      <c r="P1514" s="498"/>
      <c r="Q1514" s="780"/>
      <c r="R1514" s="780"/>
      <c r="S1514" s="780"/>
      <c r="T1514" s="780"/>
      <c r="U1514" s="780"/>
      <c r="V1514" s="780"/>
      <c r="W1514" s="1815"/>
      <c r="X1514" s="780"/>
      <c r="Y1514" s="780"/>
      <c r="Z1514" s="780"/>
      <c r="AA1514" s="780"/>
      <c r="AB1514" s="780"/>
      <c r="AC1514" s="842"/>
    </row>
    <row r="1515" spans="1:30" s="79" customFormat="1" ht="15" customHeight="1" x14ac:dyDescent="0.25">
      <c r="A1515" s="813">
        <v>1</v>
      </c>
      <c r="B1515" s="813">
        <v>1</v>
      </c>
      <c r="C1515" s="225" t="s">
        <v>171</v>
      </c>
      <c r="D1515" s="438"/>
      <c r="E1515" s="417">
        <f>E1508+E1513*3.2</f>
        <v>15162</v>
      </c>
      <c r="F1515" s="417">
        <f>F1508+F1513*3.2</f>
        <v>7582</v>
      </c>
      <c r="G1515" s="417">
        <f>G1508+G1513*3.2</f>
        <v>4719.6631578947372</v>
      </c>
      <c r="H1515" s="417">
        <f t="shared" si="813"/>
        <v>62.248261117050085</v>
      </c>
      <c r="I1515" s="135"/>
      <c r="J1515" s="135"/>
      <c r="K1515" s="498"/>
      <c r="L1515" s="498"/>
      <c r="M1515" s="498"/>
      <c r="N1515" s="498"/>
      <c r="O1515" s="498"/>
      <c r="P1515" s="498"/>
      <c r="Q1515" s="705">
        <v>29923.460954150392</v>
      </c>
      <c r="R1515" s="705">
        <v>29923.460954150392</v>
      </c>
      <c r="S1515" s="705">
        <v>29923.460954150392</v>
      </c>
      <c r="T1515" s="705">
        <v>29923.460954150392</v>
      </c>
      <c r="U1515" s="705">
        <v>29923.460954150392</v>
      </c>
      <c r="V1515" s="705">
        <v>28740.830660000003</v>
      </c>
      <c r="W1515" s="1992">
        <f>Q1515/12*$C$3+(R1515-Q1515)/11*5+(S1515-R1515)/10*4+(T1515-S1515)/9*3+(U1515-T1515)/8*2+((V1515-U1515)+349.107)/7*1-349.107</f>
        <v>14493.548720767998</v>
      </c>
      <c r="X1515" s="705">
        <f>AB1515-AA1515</f>
        <v>14427.061340000002</v>
      </c>
      <c r="Y1515" s="705"/>
      <c r="Z1515" s="705">
        <f>X1515-W1515</f>
        <v>-66.487380767996001</v>
      </c>
      <c r="AA1515" s="705">
        <v>-29.73798</v>
      </c>
      <c r="AB1515" s="705">
        <v>14397.323360000002</v>
      </c>
      <c r="AC1515" s="842"/>
    </row>
    <row r="1516" spans="1:30" s="79" customFormat="1" ht="15" customHeight="1" x14ac:dyDescent="0.25">
      <c r="A1516" s="813">
        <v>1</v>
      </c>
      <c r="B1516" s="813">
        <v>1</v>
      </c>
      <c r="C1516" s="543" t="s">
        <v>313</v>
      </c>
      <c r="D1516" s="438"/>
      <c r="E1516" s="474"/>
      <c r="F1516" s="474"/>
      <c r="G1516" s="474"/>
      <c r="H1516" s="417"/>
      <c r="I1516" s="135"/>
      <c r="J1516" s="135"/>
      <c r="K1516" s="498"/>
      <c r="L1516" s="498"/>
      <c r="M1516" s="498"/>
      <c r="N1516" s="498"/>
      <c r="O1516" s="498"/>
      <c r="P1516" s="498"/>
      <c r="Q1516" s="780"/>
      <c r="R1516" s="780"/>
      <c r="S1516" s="780"/>
      <c r="T1516" s="780"/>
      <c r="U1516" s="780"/>
      <c r="V1516" s="780"/>
      <c r="W1516" s="1815"/>
      <c r="X1516" s="780"/>
      <c r="Y1516" s="780"/>
      <c r="Z1516" s="780"/>
      <c r="AA1516" s="780"/>
      <c r="AB1516" s="780"/>
      <c r="AC1516" s="842"/>
    </row>
    <row r="1517" spans="1:30" s="79" customFormat="1" ht="15" customHeight="1" x14ac:dyDescent="0.25">
      <c r="A1517" s="813">
        <v>1</v>
      </c>
      <c r="B1517" s="813">
        <v>1</v>
      </c>
      <c r="C1517" s="438" t="s">
        <v>202</v>
      </c>
      <c r="D1517" s="438"/>
      <c r="E1517" s="474">
        <f>SUM(E1519,E1524)</f>
        <v>2244</v>
      </c>
      <c r="F1517" s="474">
        <f>SUM(F1519,F1524)</f>
        <v>1123</v>
      </c>
      <c r="G1517" s="474">
        <f>SUM(G1519,G1524)</f>
        <v>1007</v>
      </c>
      <c r="H1517" s="417">
        <f>G1517/F1517*100</f>
        <v>89.670525378450577</v>
      </c>
      <c r="I1517" s="135"/>
      <c r="J1517" s="135"/>
      <c r="K1517" s="498"/>
      <c r="L1517" s="498"/>
      <c r="M1517" s="498"/>
      <c r="N1517" s="498"/>
      <c r="O1517" s="498"/>
      <c r="P1517" s="498"/>
      <c r="Q1517" s="780"/>
      <c r="R1517" s="780"/>
      <c r="S1517" s="780"/>
      <c r="T1517" s="780"/>
      <c r="U1517" s="780"/>
      <c r="V1517" s="780"/>
      <c r="W1517" s="1815"/>
      <c r="X1517" s="780"/>
      <c r="Y1517" s="780"/>
      <c r="Z1517" s="780"/>
      <c r="AA1517" s="780"/>
      <c r="AB1517" s="780"/>
      <c r="AC1517" s="842"/>
    </row>
    <row r="1518" spans="1:30" s="79" customFormat="1" ht="15" customHeight="1" x14ac:dyDescent="0.25">
      <c r="A1518" s="813">
        <v>1</v>
      </c>
      <c r="B1518" s="813">
        <v>1</v>
      </c>
      <c r="C1518" s="438" t="s">
        <v>309</v>
      </c>
      <c r="D1518" s="438"/>
      <c r="E1518" s="474"/>
      <c r="F1518" s="102">
        <f>ROUND(E1518/12*$C$3,0)</f>
        <v>0</v>
      </c>
      <c r="G1518" s="474"/>
      <c r="H1518" s="417"/>
      <c r="I1518" s="135"/>
      <c r="J1518" s="135"/>
      <c r="K1518" s="498"/>
      <c r="L1518" s="498"/>
      <c r="M1518" s="498"/>
      <c r="N1518" s="498"/>
      <c r="O1518" s="498"/>
      <c r="P1518" s="498"/>
      <c r="Q1518" s="780"/>
      <c r="R1518" s="780"/>
      <c r="S1518" s="780"/>
      <c r="T1518" s="780"/>
      <c r="U1518" s="780"/>
      <c r="V1518" s="780"/>
      <c r="W1518" s="1815"/>
      <c r="X1518" s="780"/>
      <c r="Y1518" s="780"/>
      <c r="Z1518" s="780"/>
      <c r="AA1518" s="780"/>
      <c r="AB1518" s="780"/>
      <c r="AC1518" s="842"/>
    </row>
    <row r="1519" spans="1:30" s="79" customFormat="1" ht="51.75" customHeight="1" x14ac:dyDescent="0.25">
      <c r="A1519" s="813">
        <v>1</v>
      </c>
      <c r="B1519" s="813">
        <v>1</v>
      </c>
      <c r="C1519" s="438" t="s">
        <v>314</v>
      </c>
      <c r="D1519" s="438"/>
      <c r="E1519" s="474">
        <f>SUM(E1520:E1523)</f>
        <v>698</v>
      </c>
      <c r="F1519" s="474">
        <f>SUM(F1520:F1523)</f>
        <v>350</v>
      </c>
      <c r="G1519" s="474">
        <f>SUM(G1520:G1523)</f>
        <v>226</v>
      </c>
      <c r="H1519" s="417">
        <f>G1519/F1519*100</f>
        <v>64.571428571428569</v>
      </c>
      <c r="I1519" s="135"/>
      <c r="J1519" s="135"/>
      <c r="K1519" s="498"/>
      <c r="L1519" s="498"/>
      <c r="M1519" s="498"/>
      <c r="N1519" s="498"/>
      <c r="O1519" s="498"/>
      <c r="P1519" s="498"/>
      <c r="Q1519" s="780"/>
      <c r="R1519" s="780"/>
      <c r="S1519" s="780"/>
      <c r="T1519" s="780"/>
      <c r="U1519" s="780"/>
      <c r="V1519" s="780"/>
      <c r="W1519" s="1815"/>
      <c r="X1519" s="780"/>
      <c r="Y1519" s="780"/>
      <c r="Z1519" s="780"/>
      <c r="AA1519" s="780"/>
      <c r="AB1519" s="780"/>
      <c r="AC1519" s="842"/>
    </row>
    <row r="1520" spans="1:30" s="79" customFormat="1" ht="38.1" customHeight="1" x14ac:dyDescent="0.25">
      <c r="A1520" s="813">
        <v>1</v>
      </c>
      <c r="B1520" s="813">
        <v>1</v>
      </c>
      <c r="C1520" s="438" t="s">
        <v>315</v>
      </c>
      <c r="D1520" s="438"/>
      <c r="E1520" s="474">
        <v>278</v>
      </c>
      <c r="F1520" s="102">
        <f>ROUND(E1520/12*$C$3,0)</f>
        <v>139</v>
      </c>
      <c r="G1520" s="474">
        <v>196</v>
      </c>
      <c r="H1520" s="417">
        <f>G1520/F1520*100</f>
        <v>141.00719424460431</v>
      </c>
      <c r="I1520" s="135"/>
      <c r="J1520" s="135"/>
      <c r="K1520" s="498"/>
      <c r="L1520" s="498"/>
      <c r="M1520" s="498"/>
      <c r="N1520" s="498"/>
      <c r="O1520" s="498"/>
      <c r="P1520" s="498"/>
      <c r="Q1520" s="780"/>
      <c r="R1520" s="780"/>
      <c r="S1520" s="780"/>
      <c r="T1520" s="780"/>
      <c r="U1520" s="780"/>
      <c r="V1520" s="780"/>
      <c r="W1520" s="1815"/>
      <c r="X1520" s="780"/>
      <c r="Y1520" s="780"/>
      <c r="Z1520" s="780"/>
      <c r="AA1520" s="780"/>
      <c r="AB1520" s="780"/>
      <c r="AC1520" s="842"/>
    </row>
    <row r="1521" spans="1:30" s="79" customFormat="1" ht="38.1" customHeight="1" x14ac:dyDescent="0.25">
      <c r="A1521" s="813">
        <v>1</v>
      </c>
      <c r="B1521" s="813">
        <v>1</v>
      </c>
      <c r="C1521" s="438" t="s">
        <v>316</v>
      </c>
      <c r="D1521" s="438"/>
      <c r="E1521" s="474">
        <v>83</v>
      </c>
      <c r="F1521" s="102">
        <f>ROUND(E1521/12*$C$3,0)</f>
        <v>42</v>
      </c>
      <c r="G1521" s="474">
        <v>30</v>
      </c>
      <c r="H1521" s="417">
        <f>G1521/F1521*100</f>
        <v>71.428571428571431</v>
      </c>
      <c r="I1521" s="135"/>
      <c r="J1521" s="135"/>
      <c r="K1521" s="498"/>
      <c r="L1521" s="498"/>
      <c r="M1521" s="498"/>
      <c r="N1521" s="498"/>
      <c r="O1521" s="498"/>
      <c r="P1521" s="498"/>
      <c r="Q1521" s="780"/>
      <c r="R1521" s="780"/>
      <c r="S1521" s="780"/>
      <c r="T1521" s="780"/>
      <c r="U1521" s="780"/>
      <c r="V1521" s="780"/>
      <c r="W1521" s="1815"/>
      <c r="X1521" s="780"/>
      <c r="Y1521" s="780"/>
      <c r="Z1521" s="780"/>
      <c r="AA1521" s="780"/>
      <c r="AB1521" s="780"/>
      <c r="AC1521" s="842"/>
    </row>
    <row r="1522" spans="1:30" s="79" customFormat="1" ht="52.5" customHeight="1" x14ac:dyDescent="0.25">
      <c r="A1522" s="813">
        <v>1</v>
      </c>
      <c r="B1522" s="813">
        <v>1</v>
      </c>
      <c r="C1522" s="438" t="s">
        <v>365</v>
      </c>
      <c r="D1522" s="438"/>
      <c r="E1522" s="474"/>
      <c r="F1522" s="102">
        <f>ROUND(E1522/12*$C$3,0)</f>
        <v>0</v>
      </c>
      <c r="G1522" s="474"/>
      <c r="H1522" s="417"/>
      <c r="I1522" s="135"/>
      <c r="J1522" s="135"/>
      <c r="K1522" s="498"/>
      <c r="L1522" s="498"/>
      <c r="M1522" s="498"/>
      <c r="N1522" s="498"/>
      <c r="O1522" s="498"/>
      <c r="P1522" s="498"/>
      <c r="Q1522" s="780"/>
      <c r="R1522" s="780"/>
      <c r="S1522" s="780"/>
      <c r="T1522" s="780"/>
      <c r="U1522" s="780"/>
      <c r="V1522" s="780"/>
      <c r="W1522" s="1815"/>
      <c r="X1522" s="780"/>
      <c r="Y1522" s="780"/>
      <c r="Z1522" s="780"/>
      <c r="AA1522" s="780"/>
      <c r="AB1522" s="780"/>
      <c r="AC1522" s="842"/>
    </row>
    <row r="1523" spans="1:30" s="79" customFormat="1" ht="48" customHeight="1" x14ac:dyDescent="0.25">
      <c r="A1523" s="813">
        <v>1</v>
      </c>
      <c r="B1523" s="813">
        <v>1</v>
      </c>
      <c r="C1523" s="438" t="s">
        <v>366</v>
      </c>
      <c r="D1523" s="438"/>
      <c r="E1523" s="474">
        <v>337</v>
      </c>
      <c r="F1523" s="102">
        <f>ROUND(E1523/12*$C$3,0)</f>
        <v>169</v>
      </c>
      <c r="G1523" s="474"/>
      <c r="H1523" s="417"/>
      <c r="I1523" s="135"/>
      <c r="J1523" s="135"/>
      <c r="K1523" s="498"/>
      <c r="L1523" s="498"/>
      <c r="M1523" s="498"/>
      <c r="N1523" s="498"/>
      <c r="O1523" s="498"/>
      <c r="P1523" s="498"/>
      <c r="Q1523" s="780"/>
      <c r="R1523" s="780"/>
      <c r="S1523" s="780"/>
      <c r="T1523" s="780"/>
      <c r="U1523" s="780"/>
      <c r="V1523" s="780"/>
      <c r="W1523" s="1815"/>
      <c r="X1523" s="780"/>
      <c r="Y1523" s="780"/>
      <c r="Z1523" s="780"/>
      <c r="AA1523" s="780"/>
      <c r="AB1523" s="780"/>
      <c r="AC1523" s="842"/>
    </row>
    <row r="1524" spans="1:30" s="79" customFormat="1" ht="50.25" customHeight="1" x14ac:dyDescent="0.25">
      <c r="A1524" s="813">
        <v>1</v>
      </c>
      <c r="B1524" s="813">
        <v>1</v>
      </c>
      <c r="C1524" s="438" t="s">
        <v>317</v>
      </c>
      <c r="D1524" s="438"/>
      <c r="E1524" s="474">
        <f>SUM(E1525:E1527)</f>
        <v>1546</v>
      </c>
      <c r="F1524" s="474">
        <f>SUM(F1525:F1527)</f>
        <v>773</v>
      </c>
      <c r="G1524" s="474">
        <f>SUM(G1525:G1527)</f>
        <v>781</v>
      </c>
      <c r="H1524" s="417">
        <f t="shared" ref="H1524:H1527" si="814">G1524/F1524*100</f>
        <v>101.03492884864164</v>
      </c>
      <c r="I1524" s="135"/>
      <c r="J1524" s="135"/>
      <c r="K1524" s="498"/>
      <c r="L1524" s="498"/>
      <c r="M1524" s="498"/>
      <c r="N1524" s="498"/>
      <c r="O1524" s="498"/>
      <c r="P1524" s="498"/>
      <c r="Q1524" s="780"/>
      <c r="R1524" s="780"/>
      <c r="S1524" s="780"/>
      <c r="T1524" s="780"/>
      <c r="U1524" s="780"/>
      <c r="V1524" s="780"/>
      <c r="W1524" s="1815"/>
      <c r="X1524" s="780"/>
      <c r="Y1524" s="780"/>
      <c r="Z1524" s="780"/>
      <c r="AA1524" s="780"/>
      <c r="AB1524" s="780"/>
      <c r="AC1524" s="842"/>
    </row>
    <row r="1525" spans="1:30" s="79" customFormat="1" ht="38.1" customHeight="1" x14ac:dyDescent="0.25">
      <c r="A1525" s="813">
        <v>1</v>
      </c>
      <c r="B1525" s="813">
        <v>1</v>
      </c>
      <c r="C1525" s="438" t="s">
        <v>318</v>
      </c>
      <c r="D1525" s="438"/>
      <c r="E1525" s="474">
        <v>20</v>
      </c>
      <c r="F1525" s="102">
        <f t="shared" ref="F1525:F1530" si="815">ROUND(E1525/12*$C$3,0)</f>
        <v>10</v>
      </c>
      <c r="G1525" s="474"/>
      <c r="H1525" s="417">
        <f t="shared" si="814"/>
        <v>0</v>
      </c>
      <c r="I1525" s="135"/>
      <c r="J1525" s="135"/>
      <c r="K1525" s="498"/>
      <c r="L1525" s="498"/>
      <c r="M1525" s="498"/>
      <c r="N1525" s="498"/>
      <c r="O1525" s="498"/>
      <c r="P1525" s="498"/>
      <c r="Q1525" s="780"/>
      <c r="R1525" s="780"/>
      <c r="S1525" s="780"/>
      <c r="T1525" s="780"/>
      <c r="U1525" s="780"/>
      <c r="V1525" s="780"/>
      <c r="W1525" s="1815"/>
      <c r="X1525" s="780"/>
      <c r="Y1525" s="780"/>
      <c r="Z1525" s="780"/>
      <c r="AA1525" s="780"/>
      <c r="AB1525" s="780"/>
      <c r="AC1525" s="842"/>
    </row>
    <row r="1526" spans="1:30" s="79" customFormat="1" ht="58.5" customHeight="1" x14ac:dyDescent="0.25">
      <c r="A1526" s="813">
        <v>1</v>
      </c>
      <c r="B1526" s="813">
        <v>1</v>
      </c>
      <c r="C1526" s="438" t="s">
        <v>389</v>
      </c>
      <c r="D1526" s="438"/>
      <c r="E1526" s="474">
        <v>1248</v>
      </c>
      <c r="F1526" s="102">
        <f t="shared" si="815"/>
        <v>624</v>
      </c>
      <c r="G1526" s="474">
        <v>688</v>
      </c>
      <c r="H1526" s="417">
        <f t="shared" si="814"/>
        <v>110.25641025641026</v>
      </c>
      <c r="I1526" s="135"/>
      <c r="J1526" s="135"/>
      <c r="K1526" s="498"/>
      <c r="L1526" s="498"/>
      <c r="M1526" s="498"/>
      <c r="N1526" s="498"/>
      <c r="O1526" s="498"/>
      <c r="P1526" s="498"/>
      <c r="Q1526" s="780"/>
      <c r="R1526" s="780"/>
      <c r="S1526" s="780"/>
      <c r="T1526" s="780"/>
      <c r="U1526" s="780"/>
      <c r="V1526" s="780"/>
      <c r="W1526" s="1815"/>
      <c r="X1526" s="780"/>
      <c r="Y1526" s="780"/>
      <c r="Z1526" s="780"/>
      <c r="AA1526" s="780"/>
      <c r="AB1526" s="780"/>
      <c r="AC1526" s="842"/>
    </row>
    <row r="1527" spans="1:30" s="79" customFormat="1" ht="60.75" customHeight="1" x14ac:dyDescent="0.25">
      <c r="A1527" s="813">
        <v>1</v>
      </c>
      <c r="B1527" s="813">
        <v>1</v>
      </c>
      <c r="C1527" s="438" t="s">
        <v>330</v>
      </c>
      <c r="D1527" s="438"/>
      <c r="E1527" s="474">
        <v>278</v>
      </c>
      <c r="F1527" s="102">
        <f t="shared" si="815"/>
        <v>139</v>
      </c>
      <c r="G1527" s="474">
        <v>93</v>
      </c>
      <c r="H1527" s="417">
        <f t="shared" si="814"/>
        <v>66.906474820143885</v>
      </c>
      <c r="I1527" s="135"/>
      <c r="J1527" s="135"/>
      <c r="K1527" s="498"/>
      <c r="L1527" s="498"/>
      <c r="M1527" s="498"/>
      <c r="N1527" s="498"/>
      <c r="O1527" s="498"/>
      <c r="P1527" s="498"/>
      <c r="Q1527" s="780"/>
      <c r="R1527" s="780"/>
      <c r="S1527" s="780"/>
      <c r="T1527" s="780"/>
      <c r="U1527" s="780"/>
      <c r="V1527" s="780"/>
      <c r="W1527" s="1815"/>
      <c r="X1527" s="780"/>
      <c r="Y1527" s="780"/>
      <c r="Z1527" s="780"/>
      <c r="AA1527" s="780"/>
      <c r="AB1527" s="780"/>
      <c r="AC1527" s="842"/>
    </row>
    <row r="1528" spans="1:30" s="79" customFormat="1" ht="21.75" customHeight="1" x14ac:dyDescent="0.25">
      <c r="A1528" s="813">
        <v>1</v>
      </c>
      <c r="B1528" s="813">
        <v>1</v>
      </c>
      <c r="C1528" s="438" t="s">
        <v>159</v>
      </c>
      <c r="D1528" s="438"/>
      <c r="E1528" s="474"/>
      <c r="F1528" s="102">
        <f t="shared" si="815"/>
        <v>0</v>
      </c>
      <c r="G1528" s="474"/>
      <c r="H1528" s="417"/>
      <c r="I1528" s="135"/>
      <c r="J1528" s="135"/>
      <c r="K1528" s="498"/>
      <c r="L1528" s="498"/>
      <c r="M1528" s="498"/>
      <c r="N1528" s="498"/>
      <c r="O1528" s="498"/>
      <c r="P1528" s="498"/>
      <c r="Q1528" s="780"/>
      <c r="R1528" s="780"/>
      <c r="S1528" s="780"/>
      <c r="T1528" s="780"/>
      <c r="U1528" s="780"/>
      <c r="V1528" s="780"/>
      <c r="W1528" s="1815"/>
      <c r="X1528" s="780"/>
      <c r="Y1528" s="780"/>
      <c r="Z1528" s="780"/>
      <c r="AA1528" s="780"/>
      <c r="AB1528" s="780"/>
      <c r="AC1528" s="842"/>
      <c r="AD1528" s="1964"/>
    </row>
    <row r="1529" spans="1:30" s="79" customFormat="1" ht="38.1" customHeight="1" x14ac:dyDescent="0.25">
      <c r="A1529" s="813">
        <v>1</v>
      </c>
      <c r="B1529" s="813">
        <v>1</v>
      </c>
      <c r="C1529" s="438" t="s">
        <v>160</v>
      </c>
      <c r="D1529" s="438"/>
      <c r="E1529" s="474">
        <v>990</v>
      </c>
      <c r="F1529" s="102">
        <f t="shared" si="815"/>
        <v>495</v>
      </c>
      <c r="G1529" s="102">
        <v>381</v>
      </c>
      <c r="H1529" s="417">
        <f>G1529/F1529*100</f>
        <v>76.969696969696969</v>
      </c>
      <c r="I1529" s="135"/>
      <c r="J1529" s="135"/>
      <c r="K1529" s="498"/>
      <c r="L1529" s="498"/>
      <c r="M1529" s="498"/>
      <c r="N1529" s="498"/>
      <c r="O1529" s="498"/>
      <c r="P1529" s="498"/>
      <c r="Q1529" s="780"/>
      <c r="R1529" s="780"/>
      <c r="S1529" s="780"/>
      <c r="T1529" s="780"/>
      <c r="U1529" s="780"/>
      <c r="V1529" s="780"/>
      <c r="W1529" s="1815"/>
      <c r="X1529" s="780"/>
      <c r="Y1529" s="780"/>
      <c r="Z1529" s="780"/>
      <c r="AA1529" s="780"/>
      <c r="AB1529" s="780"/>
      <c r="AC1529" s="842"/>
    </row>
    <row r="1530" spans="1:30" s="79" customFormat="1" ht="38.1" customHeight="1" x14ac:dyDescent="0.25">
      <c r="A1530" s="813">
        <v>1</v>
      </c>
      <c r="B1530" s="813">
        <v>1</v>
      </c>
      <c r="C1530" s="438" t="s">
        <v>328</v>
      </c>
      <c r="D1530" s="438"/>
      <c r="E1530" s="474"/>
      <c r="F1530" s="102">
        <f t="shared" si="815"/>
        <v>0</v>
      </c>
      <c r="G1530" s="102"/>
      <c r="H1530" s="417"/>
      <c r="I1530" s="135"/>
      <c r="J1530" s="135"/>
      <c r="K1530" s="498"/>
      <c r="L1530" s="498"/>
      <c r="M1530" s="498"/>
      <c r="N1530" s="498"/>
      <c r="O1530" s="498"/>
      <c r="P1530" s="498"/>
      <c r="Q1530" s="780"/>
      <c r="R1530" s="780"/>
      <c r="S1530" s="780"/>
      <c r="T1530" s="780"/>
      <c r="U1530" s="780"/>
      <c r="V1530" s="780"/>
      <c r="W1530" s="1815"/>
      <c r="X1530" s="780"/>
      <c r="Y1530" s="780"/>
      <c r="Z1530" s="780"/>
      <c r="AA1530" s="780"/>
      <c r="AB1530" s="780"/>
      <c r="AC1530" s="842"/>
    </row>
    <row r="1531" spans="1:30" s="79" customFormat="1" ht="15" customHeight="1" x14ac:dyDescent="0.25">
      <c r="A1531" s="813">
        <v>1</v>
      </c>
      <c r="B1531" s="813">
        <v>1</v>
      </c>
      <c r="C1531" s="225" t="s">
        <v>168</v>
      </c>
      <c r="D1531" s="544"/>
      <c r="E1531" s="417">
        <f>E1517+E1529</f>
        <v>3234</v>
      </c>
      <c r="F1531" s="417">
        <f>F1517+F1529</f>
        <v>1618</v>
      </c>
      <c r="G1531" s="417">
        <f>G1517+G1529</f>
        <v>1388</v>
      </c>
      <c r="H1531" s="417">
        <f>G1531/F1531*100</f>
        <v>85.784919653893695</v>
      </c>
      <c r="I1531" s="135"/>
      <c r="J1531" s="135"/>
      <c r="K1531" s="498"/>
      <c r="L1531" s="498"/>
      <c r="M1531" s="498"/>
      <c r="N1531" s="498"/>
      <c r="O1531" s="498"/>
      <c r="P1531" s="498"/>
      <c r="Q1531" s="705">
        <v>3058.7881689814812</v>
      </c>
      <c r="R1531" s="705">
        <v>3058.7881689814812</v>
      </c>
      <c r="S1531" s="705">
        <v>3058.7881689814812</v>
      </c>
      <c r="T1531" s="705">
        <v>3058.7881689814812</v>
      </c>
      <c r="U1531" s="705">
        <v>3058.7881689814812</v>
      </c>
      <c r="V1531" s="705">
        <v>3058.7881689814812</v>
      </c>
      <c r="W1531" s="1820">
        <f>Q1531/12*$C$3+(R1531-Q1531)/11*5+(S1531-R1531)/10*4+(T1531-S1531)/9*3+(U1531-T1531)/8*2+(V1531-U1531)/7*1</f>
        <v>1529.3940844907406</v>
      </c>
      <c r="X1531" s="705">
        <f>AB1531-AA1531</f>
        <v>1343.4032500000001</v>
      </c>
      <c r="Y1531" s="705"/>
      <c r="Z1531" s="705">
        <f>X1531-W1531</f>
        <v>-185.99083449074055</v>
      </c>
      <c r="AA1531" s="705">
        <v>-7.2842700000000011</v>
      </c>
      <c r="AB1531" s="705">
        <v>1336.11898</v>
      </c>
      <c r="AC1531" s="842"/>
    </row>
    <row r="1532" spans="1:30" s="79" customFormat="1" ht="15" customHeight="1" x14ac:dyDescent="0.25">
      <c r="A1532" s="813">
        <v>1</v>
      </c>
      <c r="B1532" s="813">
        <v>1</v>
      </c>
      <c r="C1532" s="734" t="s">
        <v>353</v>
      </c>
      <c r="D1532" s="734"/>
      <c r="E1532" s="735">
        <f>SUM(E1531,E1515)</f>
        <v>18396</v>
      </c>
      <c r="F1532" s="735">
        <f>SUM(F1531,F1515)</f>
        <v>9200</v>
      </c>
      <c r="G1532" s="735">
        <f>SUM(G1531,G1515)</f>
        <v>6107.6631578947372</v>
      </c>
      <c r="H1532" s="735">
        <f>G1532/F1532*100</f>
        <v>66.387643020594965</v>
      </c>
      <c r="I1532" s="736"/>
      <c r="J1532" s="736"/>
      <c r="K1532" s="735"/>
      <c r="L1532" s="735"/>
      <c r="M1532" s="735"/>
      <c r="N1532" s="735"/>
      <c r="O1532" s="735"/>
      <c r="P1532" s="735"/>
      <c r="Q1532" s="705">
        <f>SUM(Q1531,Q1515)</f>
        <v>32982.249123131871</v>
      </c>
      <c r="R1532" s="705">
        <f t="shared" ref="R1532:AB1532" si="816">SUM(R1531,R1515)</f>
        <v>32982.249123131871</v>
      </c>
      <c r="S1532" s="705">
        <f t="shared" ref="S1532:T1532" si="817">SUM(S1531,S1515)</f>
        <v>32982.249123131871</v>
      </c>
      <c r="T1532" s="705">
        <f t="shared" si="817"/>
        <v>32982.249123131871</v>
      </c>
      <c r="U1532" s="705">
        <f t="shared" ref="U1532:V1532" si="818">SUM(U1531,U1515)</f>
        <v>32982.249123131871</v>
      </c>
      <c r="V1532" s="705">
        <f t="shared" si="818"/>
        <v>31799.618828981485</v>
      </c>
      <c r="W1532" s="705">
        <f t="shared" si="816"/>
        <v>16022.942805258739</v>
      </c>
      <c r="X1532" s="705">
        <f t="shared" si="816"/>
        <v>15770.464590000001</v>
      </c>
      <c r="Y1532" s="705">
        <f t="shared" si="816"/>
        <v>0</v>
      </c>
      <c r="Z1532" s="705">
        <f t="shared" si="816"/>
        <v>-252.47821525873655</v>
      </c>
      <c r="AA1532" s="705">
        <f t="shared" si="816"/>
        <v>-37.02225</v>
      </c>
      <c r="AB1532" s="705">
        <f t="shared" si="816"/>
        <v>15733.442340000001</v>
      </c>
      <c r="AC1532" s="842"/>
    </row>
    <row r="1533" spans="1:30" s="79" customFormat="1" ht="15" customHeight="1" x14ac:dyDescent="0.25">
      <c r="A1533" s="813">
        <v>1</v>
      </c>
      <c r="B1533" s="813">
        <v>1</v>
      </c>
      <c r="C1533" s="230" t="s">
        <v>31</v>
      </c>
      <c r="D1533" s="230"/>
      <c r="E1533" s="737"/>
      <c r="F1533" s="737"/>
      <c r="G1533" s="737"/>
      <c r="H1533" s="737"/>
      <c r="I1533" s="736"/>
      <c r="J1533" s="736"/>
      <c r="K1533" s="735"/>
      <c r="L1533" s="735"/>
      <c r="M1533" s="735"/>
      <c r="N1533" s="735"/>
      <c r="O1533" s="735"/>
      <c r="P1533" s="735"/>
      <c r="Q1533" s="71"/>
      <c r="R1533" s="71"/>
      <c r="S1533" s="71"/>
      <c r="T1533" s="71"/>
      <c r="U1533" s="71"/>
      <c r="V1533" s="71"/>
      <c r="W1533" s="1853"/>
      <c r="X1533" s="71"/>
      <c r="Y1533" s="71"/>
      <c r="Z1533" s="71"/>
      <c r="AA1533" s="71"/>
      <c r="AB1533" s="71"/>
      <c r="AC1533" s="842"/>
    </row>
    <row r="1534" spans="1:30" s="79" customFormat="1" ht="15" customHeight="1" x14ac:dyDescent="0.25">
      <c r="A1534" s="813">
        <v>1</v>
      </c>
      <c r="B1534" s="813">
        <v>1</v>
      </c>
      <c r="C1534" s="134" t="s">
        <v>10</v>
      </c>
      <c r="D1534" s="910">
        <v>300</v>
      </c>
      <c r="E1534" s="739">
        <v>110</v>
      </c>
      <c r="F1534" s="102">
        <f>ROUND(E1534/12*$C$3,0)</f>
        <v>55</v>
      </c>
      <c r="G1534" s="102">
        <v>51</v>
      </c>
      <c r="H1534" s="102">
        <f>G1534/F1534*100</f>
        <v>92.72727272727272</v>
      </c>
      <c r="I1534" s="391">
        <v>9</v>
      </c>
      <c r="J1534" s="103">
        <f>M1534/G1534</f>
        <v>10.215686274509803</v>
      </c>
      <c r="K1534" s="104">
        <f>ROUND(E1534*I1534,0)</f>
        <v>990</v>
      </c>
      <c r="L1534" s="104">
        <f>ROUND(F1534*I1534,0)</f>
        <v>495</v>
      </c>
      <c r="M1534" s="104">
        <v>521</v>
      </c>
      <c r="N1534" s="104">
        <f>M1534/L1534*100</f>
        <v>105.25252525252525</v>
      </c>
      <c r="O1534" s="104">
        <f>K1534/D1534</f>
        <v>3.3</v>
      </c>
      <c r="P1534" s="104">
        <f>M1534/$C$3*12/O1534</f>
        <v>315.75757575757575</v>
      </c>
      <c r="Q1534" s="780"/>
      <c r="R1534" s="780"/>
      <c r="S1534" s="780"/>
      <c r="T1534" s="780"/>
      <c r="U1534" s="780"/>
      <c r="V1534" s="780"/>
      <c r="W1534" s="1815"/>
      <c r="X1534" s="780"/>
      <c r="Y1534" s="780"/>
      <c r="Z1534" s="780"/>
      <c r="AA1534" s="780"/>
      <c r="AB1534" s="780"/>
      <c r="AC1534" s="842"/>
    </row>
    <row r="1535" spans="1:30" s="79" customFormat="1" ht="15" customHeight="1" x14ac:dyDescent="0.25">
      <c r="A1535" s="813">
        <v>1</v>
      </c>
      <c r="B1535" s="813">
        <v>1</v>
      </c>
      <c r="C1535" s="544" t="s">
        <v>13</v>
      </c>
      <c r="D1535" s="544"/>
      <c r="E1535" s="443">
        <f>SUM(E1534:E1534)</f>
        <v>110</v>
      </c>
      <c r="F1535" s="443">
        <f>SUM(F1534:F1534)</f>
        <v>55</v>
      </c>
      <c r="G1535" s="443">
        <f>SUM(G1534:G1534)</f>
        <v>51</v>
      </c>
      <c r="H1535" s="443">
        <f>G1535/F1535*100</f>
        <v>92.72727272727272</v>
      </c>
      <c r="I1535" s="740">
        <f>IF(E1535=0,0,K1535/E1535)</f>
        <v>9</v>
      </c>
      <c r="J1535" s="127">
        <f>M1535/G1535</f>
        <v>10.215686274509803</v>
      </c>
      <c r="K1535" s="443">
        <f>SUM(K1534:K1534)</f>
        <v>990</v>
      </c>
      <c r="L1535" s="443">
        <f>SUM(L1534:L1534)</f>
        <v>495</v>
      </c>
      <c r="M1535" s="443">
        <f>SUM(M1534:M1534)</f>
        <v>521</v>
      </c>
      <c r="N1535" s="104">
        <f>M1535/L1535*100</f>
        <v>105.25252525252525</v>
      </c>
      <c r="O1535" s="305">
        <f>SUM(O1534:O1534)</f>
        <v>3.3</v>
      </c>
      <c r="P1535" s="104">
        <f>M1535/$C$3*12/O1535</f>
        <v>315.75757575757575</v>
      </c>
      <c r="Q1535" s="443"/>
      <c r="R1535" s="443"/>
      <c r="S1535" s="443"/>
      <c r="T1535" s="443"/>
      <c r="U1535" s="443"/>
      <c r="V1535" s="443"/>
      <c r="W1535" s="1830"/>
      <c r="X1535" s="443"/>
      <c r="Y1535" s="443"/>
      <c r="Z1535" s="443"/>
      <c r="AA1535" s="443"/>
      <c r="AB1535" s="443"/>
      <c r="AC1535" s="842"/>
    </row>
    <row r="1536" spans="1:30" s="79" customFormat="1" ht="15" customHeight="1" x14ac:dyDescent="0.25">
      <c r="A1536" s="813">
        <v>1</v>
      </c>
      <c r="B1536" s="813">
        <v>1</v>
      </c>
      <c r="C1536" s="230" t="s">
        <v>149</v>
      </c>
      <c r="D1536" s="544"/>
      <c r="E1536" s="443"/>
      <c r="F1536" s="443"/>
      <c r="G1536" s="443"/>
      <c r="H1536" s="443"/>
      <c r="I1536" s="740"/>
      <c r="J1536" s="127"/>
      <c r="K1536" s="443"/>
      <c r="L1536" s="443"/>
      <c r="M1536" s="443"/>
      <c r="N1536" s="104"/>
      <c r="O1536" s="104"/>
      <c r="P1536" s="104"/>
      <c r="Q1536" s="443"/>
      <c r="R1536" s="443"/>
      <c r="S1536" s="443"/>
      <c r="T1536" s="443"/>
      <c r="U1536" s="443"/>
      <c r="V1536" s="443"/>
      <c r="W1536" s="1830"/>
      <c r="X1536" s="443"/>
      <c r="Y1536" s="443"/>
      <c r="Z1536" s="443"/>
      <c r="AA1536" s="443"/>
      <c r="AB1536" s="443"/>
      <c r="AC1536" s="842"/>
    </row>
    <row r="1537" spans="1:268" s="79" customFormat="1" ht="15" customHeight="1" x14ac:dyDescent="0.25">
      <c r="A1537" s="813">
        <v>1</v>
      </c>
      <c r="B1537" s="813">
        <v>1</v>
      </c>
      <c r="C1537" s="160" t="s">
        <v>188</v>
      </c>
      <c r="D1537" s="717">
        <v>240</v>
      </c>
      <c r="E1537" s="739">
        <v>75</v>
      </c>
      <c r="F1537" s="102">
        <f>ROUND(E1537/12*$C$3,0)</f>
        <v>38</v>
      </c>
      <c r="G1537" s="102">
        <v>40</v>
      </c>
      <c r="H1537" s="102">
        <f>G1537/F1537*100</f>
        <v>105.26315789473684</v>
      </c>
      <c r="I1537" s="537">
        <v>8</v>
      </c>
      <c r="J1537" s="103">
        <f>M1537/G1537</f>
        <v>6.95</v>
      </c>
      <c r="K1537" s="104">
        <f>ROUND(E1537*I1537,0)</f>
        <v>600</v>
      </c>
      <c r="L1537" s="104">
        <f>ROUND(F1537*I1537,0)</f>
        <v>304</v>
      </c>
      <c r="M1537" s="104">
        <v>278</v>
      </c>
      <c r="N1537" s="104">
        <f>M1537/L1537*100</f>
        <v>91.44736842105263</v>
      </c>
      <c r="O1537" s="104">
        <f>K1537/D1537</f>
        <v>2.5</v>
      </c>
      <c r="P1537" s="104">
        <f>M1537/$C$3*12/O1537</f>
        <v>222.4</v>
      </c>
      <c r="Q1537" s="780"/>
      <c r="R1537" s="780"/>
      <c r="S1537" s="780"/>
      <c r="T1537" s="780"/>
      <c r="U1537" s="780"/>
      <c r="V1537" s="780"/>
      <c r="W1537" s="1830"/>
      <c r="X1537" s="443"/>
      <c r="Y1537" s="443"/>
      <c r="Z1537" s="443"/>
      <c r="AA1537" s="780"/>
      <c r="AB1537" s="780"/>
      <c r="AC1537" s="842"/>
    </row>
    <row r="1538" spans="1:268" s="106" customFormat="1" ht="15" customHeight="1" x14ac:dyDescent="0.25">
      <c r="A1538" s="867">
        <v>1</v>
      </c>
      <c r="B1538" s="813">
        <v>1</v>
      </c>
      <c r="C1538" s="544" t="s">
        <v>191</v>
      </c>
      <c r="D1538" s="586"/>
      <c r="E1538" s="417">
        <f>E1537</f>
        <v>75</v>
      </c>
      <c r="F1538" s="126">
        <f>ROUND(E1538/12*$C$3,0)</f>
        <v>38</v>
      </c>
      <c r="G1538" s="126">
        <f>G1537</f>
        <v>40</v>
      </c>
      <c r="H1538" s="126">
        <f t="shared" ref="H1538:M1538" si="819">H1537</f>
        <v>105.26315789473684</v>
      </c>
      <c r="I1538" s="126">
        <f t="shared" si="819"/>
        <v>8</v>
      </c>
      <c r="J1538" s="126">
        <f t="shared" si="819"/>
        <v>6.95</v>
      </c>
      <c r="K1538" s="126">
        <f t="shared" si="819"/>
        <v>600</v>
      </c>
      <c r="L1538" s="126">
        <f t="shared" si="819"/>
        <v>304</v>
      </c>
      <c r="M1538" s="126">
        <f t="shared" si="819"/>
        <v>278</v>
      </c>
      <c r="N1538" s="498">
        <f>SUM(N1537)</f>
        <v>91.44736842105263</v>
      </c>
      <c r="O1538" s="498">
        <f>SUM(O1537)</f>
        <v>2.5</v>
      </c>
      <c r="P1538" s="498">
        <f>M1538/$C$3*12/O1538</f>
        <v>222.4</v>
      </c>
      <c r="Q1538" s="781"/>
      <c r="R1538" s="781"/>
      <c r="S1538" s="781"/>
      <c r="T1538" s="781"/>
      <c r="U1538" s="781"/>
      <c r="V1538" s="781"/>
      <c r="W1538" s="1819"/>
      <c r="X1538" s="781"/>
      <c r="Y1538" s="781"/>
      <c r="Z1538" s="781"/>
      <c r="AA1538" s="781"/>
      <c r="AB1538" s="781"/>
      <c r="AC1538" s="842"/>
    </row>
    <row r="1539" spans="1:268" s="79" customFormat="1" ht="29.25" customHeight="1" x14ac:dyDescent="0.25">
      <c r="A1539" s="813">
        <v>1</v>
      </c>
      <c r="B1539" s="813">
        <v>1</v>
      </c>
      <c r="C1539" s="634" t="s">
        <v>175</v>
      </c>
      <c r="D1539" s="634"/>
      <c r="E1539" s="705">
        <f>SUM(E1538,E1535)</f>
        <v>185</v>
      </c>
      <c r="F1539" s="705">
        <f>SUM(F1538,F1535)</f>
        <v>93</v>
      </c>
      <c r="G1539" s="705">
        <f>SUM(G1538,G1535)</f>
        <v>91</v>
      </c>
      <c r="H1539" s="705">
        <f t="shared" ref="H1539:H1544" si="820">G1539/F1539*100</f>
        <v>97.849462365591393</v>
      </c>
      <c r="I1539" s="877">
        <f>K1539/E1539</f>
        <v>8.5945945945945947</v>
      </c>
      <c r="J1539" s="877">
        <f>M1539/G1539</f>
        <v>8.780219780219781</v>
      </c>
      <c r="K1539" s="705">
        <f>SUM(K1538,K1535)</f>
        <v>1590</v>
      </c>
      <c r="L1539" s="705">
        <f>SUM(L1538,L1535)</f>
        <v>799</v>
      </c>
      <c r="M1539" s="705">
        <f>SUM(M1538,M1535)</f>
        <v>799</v>
      </c>
      <c r="N1539" s="104">
        <f>M1539/L1539*100</f>
        <v>100</v>
      </c>
      <c r="O1539" s="705">
        <f>SUM(O1538,O1535)</f>
        <v>5.8</v>
      </c>
      <c r="P1539" s="104">
        <f>M1539/$C$3*12/O1539</f>
        <v>275.51724137931035</v>
      </c>
      <c r="Q1539" s="705">
        <v>2765.1620639999996</v>
      </c>
      <c r="R1539" s="705">
        <v>2765.1620639999996</v>
      </c>
      <c r="S1539" s="705">
        <v>2765.1620639999996</v>
      </c>
      <c r="T1539" s="705">
        <v>2765.1620639999996</v>
      </c>
      <c r="U1539" s="705">
        <v>2765.1620639999996</v>
      </c>
      <c r="V1539" s="705">
        <v>2874.986688</v>
      </c>
      <c r="W1539" s="1820">
        <f>Q1539/12*$C$3+(R1539-Q1539)/11*5+(S1539-R1539)/10*4+(T1539-S1539)/9*3+(U1539-T1539)/8*2+(V1539-U1539)/7*1</f>
        <v>1398.2702639999998</v>
      </c>
      <c r="X1539" s="443">
        <f>AB1539-AA1539</f>
        <v>1393.0168100000001</v>
      </c>
      <c r="Y1539" s="443"/>
      <c r="Z1539" s="443">
        <f>X1539-W1539</f>
        <v>-5.2534539999996923</v>
      </c>
      <c r="AA1539" s="705">
        <v>-255.13392999999999</v>
      </c>
      <c r="AB1539" s="705">
        <v>1137.8828800000001</v>
      </c>
      <c r="AC1539" s="842"/>
    </row>
    <row r="1540" spans="1:268" s="79" customFormat="1" ht="29.25" customHeight="1" x14ac:dyDescent="0.25">
      <c r="A1540" s="813">
        <v>1</v>
      </c>
      <c r="B1540" s="813">
        <v>1</v>
      </c>
      <c r="C1540" s="634" t="s">
        <v>354</v>
      </c>
      <c r="D1540" s="634"/>
      <c r="E1540" s="706">
        <f>E1541+E1543</f>
        <v>840</v>
      </c>
      <c r="F1540" s="705">
        <f>F1541+F1543</f>
        <v>420</v>
      </c>
      <c r="G1540" s="705">
        <v>611</v>
      </c>
      <c r="H1540" s="705">
        <f t="shared" si="820"/>
        <v>145.47619047619048</v>
      </c>
      <c r="I1540" s="742"/>
      <c r="J1540" s="912"/>
      <c r="K1540" s="706"/>
      <c r="L1540" s="706"/>
      <c r="M1540" s="706"/>
      <c r="N1540" s="110"/>
      <c r="O1540" s="706"/>
      <c r="P1540" s="110"/>
      <c r="Q1540" s="706">
        <v>1718.9453692000002</v>
      </c>
      <c r="R1540" s="706">
        <v>1718.9453692000002</v>
      </c>
      <c r="S1540" s="706">
        <v>1718.9453692000002</v>
      </c>
      <c r="T1540" s="706">
        <v>1718.9453692000002</v>
      </c>
      <c r="U1540" s="706">
        <v>1718.9453692000002</v>
      </c>
      <c r="V1540" s="706">
        <v>1747.45877</v>
      </c>
      <c r="W1540" s="1820">
        <f>Q1540/12*$C$3+(R1540-Q1540)/11*5+(S1540-R1540)/10*4+(T1540-S1540)/9*3+(U1540-T1540)/8*2+(V1540-U1540)/7*1</f>
        <v>863.54602757142868</v>
      </c>
      <c r="X1540" s="443">
        <f>AB1540-AA1540</f>
        <v>810.48925000000008</v>
      </c>
      <c r="Y1540" s="443"/>
      <c r="Z1540" s="443">
        <f>X1540-W1540</f>
        <v>-53.056777571428597</v>
      </c>
      <c r="AA1540" s="705">
        <v>-58.329839999999997</v>
      </c>
      <c r="AB1540" s="705">
        <v>752.15941000000009</v>
      </c>
      <c r="AC1540" s="842"/>
    </row>
    <row r="1541" spans="1:268" s="79" customFormat="1" ht="29.25" customHeight="1" x14ac:dyDescent="0.25">
      <c r="A1541" s="813">
        <v>1</v>
      </c>
      <c r="B1541" s="813">
        <v>1</v>
      </c>
      <c r="C1541" s="634" t="s">
        <v>334</v>
      </c>
      <c r="D1541" s="634"/>
      <c r="E1541" s="706">
        <f>E1542</f>
        <v>838</v>
      </c>
      <c r="F1541" s="705">
        <f>F1542</f>
        <v>419</v>
      </c>
      <c r="G1541" s="705">
        <f>G1542</f>
        <v>611</v>
      </c>
      <c r="H1541" s="705">
        <f t="shared" si="820"/>
        <v>145.8233890214797</v>
      </c>
      <c r="I1541" s="742"/>
      <c r="J1541" s="912"/>
      <c r="K1541" s="706"/>
      <c r="L1541" s="706"/>
      <c r="M1541" s="706"/>
      <c r="N1541" s="110"/>
      <c r="O1541" s="706"/>
      <c r="P1541" s="110"/>
      <c r="Q1541" s="706"/>
      <c r="R1541" s="706"/>
      <c r="S1541" s="706"/>
      <c r="T1541" s="706"/>
      <c r="U1541" s="706"/>
      <c r="V1541" s="706"/>
      <c r="W1541" s="1820"/>
      <c r="X1541" s="466"/>
      <c r="Y1541" s="466"/>
      <c r="Z1541" s="466"/>
      <c r="AA1541" s="706"/>
      <c r="AB1541" s="706"/>
      <c r="AC1541" s="842"/>
    </row>
    <row r="1542" spans="1:268" s="79" customFormat="1" ht="29.25" customHeight="1" x14ac:dyDescent="0.25">
      <c r="A1542" s="813">
        <v>1</v>
      </c>
      <c r="B1542" s="813">
        <v>1</v>
      </c>
      <c r="C1542" s="754" t="s">
        <v>335</v>
      </c>
      <c r="D1542" s="754"/>
      <c r="E1542" s="755">
        <v>838</v>
      </c>
      <c r="F1542" s="831">
        <f>ROUND(E1542/12*$C$3,0)</f>
        <v>419</v>
      </c>
      <c r="G1542" s="831">
        <f>G1540-G1543</f>
        <v>611</v>
      </c>
      <c r="H1542" s="831">
        <f t="shared" si="820"/>
        <v>145.8233890214797</v>
      </c>
      <c r="I1542" s="742"/>
      <c r="J1542" s="912"/>
      <c r="K1542" s="706"/>
      <c r="L1542" s="706"/>
      <c r="M1542" s="706"/>
      <c r="N1542" s="110"/>
      <c r="O1542" s="706"/>
      <c r="P1542" s="110"/>
      <c r="Q1542" s="706"/>
      <c r="R1542" s="706"/>
      <c r="S1542" s="706"/>
      <c r="T1542" s="706"/>
      <c r="U1542" s="706"/>
      <c r="V1542" s="706"/>
      <c r="W1542" s="1820"/>
      <c r="X1542" s="466"/>
      <c r="Y1542" s="466"/>
      <c r="Z1542" s="466"/>
      <c r="AA1542" s="706"/>
      <c r="AB1542" s="706"/>
      <c r="AC1542" s="842"/>
    </row>
    <row r="1543" spans="1:268" s="79" customFormat="1" ht="29.25" customHeight="1" x14ac:dyDescent="0.25">
      <c r="A1543" s="813">
        <v>1</v>
      </c>
      <c r="B1543" s="813">
        <v>1</v>
      </c>
      <c r="C1543" s="634" t="s">
        <v>336</v>
      </c>
      <c r="D1543" s="634"/>
      <c r="E1543" s="706">
        <f>E1544</f>
        <v>2</v>
      </c>
      <c r="F1543" s="706">
        <f t="shared" ref="F1543:G1543" si="821">F1544</f>
        <v>1</v>
      </c>
      <c r="G1543" s="706">
        <f t="shared" si="821"/>
        <v>0</v>
      </c>
      <c r="H1543" s="705">
        <f t="shared" si="820"/>
        <v>0</v>
      </c>
      <c r="I1543" s="742"/>
      <c r="J1543" s="912"/>
      <c r="K1543" s="706"/>
      <c r="L1543" s="706"/>
      <c r="M1543" s="706"/>
      <c r="N1543" s="110"/>
      <c r="O1543" s="706"/>
      <c r="P1543" s="110"/>
      <c r="Q1543" s="706"/>
      <c r="R1543" s="706"/>
      <c r="S1543" s="706"/>
      <c r="T1543" s="706"/>
      <c r="U1543" s="706"/>
      <c r="V1543" s="706"/>
      <c r="W1543" s="1820"/>
      <c r="X1543" s="466"/>
      <c r="Y1543" s="466"/>
      <c r="Z1543" s="466"/>
      <c r="AA1543" s="706"/>
      <c r="AB1543" s="706"/>
      <c r="AC1543" s="842"/>
    </row>
    <row r="1544" spans="1:268" s="79" customFormat="1" ht="29.25" customHeight="1" x14ac:dyDescent="0.25">
      <c r="A1544" s="813">
        <v>1</v>
      </c>
      <c r="B1544" s="813">
        <v>1</v>
      </c>
      <c r="C1544" s="754" t="s">
        <v>337</v>
      </c>
      <c r="D1544" s="754"/>
      <c r="E1544" s="755">
        <v>2</v>
      </c>
      <c r="F1544" s="831">
        <f>ROUND(E1544/12*$C$3,0)</f>
        <v>1</v>
      </c>
      <c r="G1544" s="831"/>
      <c r="H1544" s="831">
        <f t="shared" si="820"/>
        <v>0</v>
      </c>
      <c r="I1544" s="742"/>
      <c r="J1544" s="912"/>
      <c r="K1544" s="706"/>
      <c r="L1544" s="706"/>
      <c r="M1544" s="706"/>
      <c r="N1544" s="110"/>
      <c r="O1544" s="706"/>
      <c r="P1544" s="110"/>
      <c r="Q1544" s="706"/>
      <c r="R1544" s="706"/>
      <c r="S1544" s="706"/>
      <c r="T1544" s="706"/>
      <c r="U1544" s="706"/>
      <c r="V1544" s="706"/>
      <c r="W1544" s="1820"/>
      <c r="X1544" s="466"/>
      <c r="Y1544" s="466"/>
      <c r="Z1544" s="466"/>
      <c r="AA1544" s="706"/>
      <c r="AB1544" s="706"/>
      <c r="AC1544" s="842"/>
    </row>
    <row r="1545" spans="1:268" ht="19.5" customHeight="1" thickBot="1" x14ac:dyDescent="0.3">
      <c r="A1545" s="813">
        <v>1</v>
      </c>
      <c r="B1545" s="813">
        <v>1</v>
      </c>
      <c r="C1545" s="850" t="s">
        <v>17</v>
      </c>
      <c r="D1545" s="850"/>
      <c r="E1545" s="971"/>
      <c r="F1545" s="971"/>
      <c r="G1545" s="971"/>
      <c r="H1545" s="971"/>
      <c r="I1545" s="972"/>
      <c r="J1545" s="972"/>
      <c r="K1545" s="971"/>
      <c r="L1545" s="971"/>
      <c r="M1545" s="971">
        <f>M1539+M1505</f>
        <v>2337</v>
      </c>
      <c r="N1545" s="971"/>
      <c r="O1545" s="971"/>
      <c r="P1545" s="971"/>
      <c r="Q1545" s="22">
        <f t="shared" ref="Q1545:AB1545" si="822">SUM(Q1540,Q1539,Q1532,Q1505)</f>
        <v>52291.220375019868</v>
      </c>
      <c r="R1545" s="22">
        <f t="shared" ref="R1545:S1545" si="823">SUM(R1540,R1539,R1532,R1505)</f>
        <v>52291.220375019868</v>
      </c>
      <c r="S1545" s="22">
        <f t="shared" si="823"/>
        <v>52291.220375019868</v>
      </c>
      <c r="T1545" s="22">
        <f t="shared" ref="T1545:U1545" si="824">SUM(T1540,T1539,T1532,T1505)</f>
        <v>52291.220375019868</v>
      </c>
      <c r="U1545" s="22">
        <f t="shared" si="824"/>
        <v>52291.220375019868</v>
      </c>
      <c r="V1545" s="22">
        <f t="shared" ref="V1545" si="825">SUM(V1540,V1539,V1532,V1505)</f>
        <v>51676.264908151483</v>
      </c>
      <c r="W1545" s="1890">
        <f t="shared" si="822"/>
        <v>25758.524835100165</v>
      </c>
      <c r="X1545" s="662">
        <f t="shared" si="822"/>
        <v>24140.940830000003</v>
      </c>
      <c r="Y1545" s="662"/>
      <c r="Z1545" s="662">
        <f t="shared" si="822"/>
        <v>-1617.5840051001655</v>
      </c>
      <c r="AA1545" s="662">
        <f t="shared" si="822"/>
        <v>-851.7514799999999</v>
      </c>
      <c r="AB1545" s="662">
        <f t="shared" si="822"/>
        <v>23289.189350000001</v>
      </c>
    </row>
    <row r="1546" spans="1:268" ht="29.25" x14ac:dyDescent="0.25">
      <c r="A1546" s="813">
        <v>1</v>
      </c>
      <c r="B1546" s="813">
        <v>1</v>
      </c>
      <c r="C1546" s="1714" t="s">
        <v>234</v>
      </c>
      <c r="D1546" s="1643"/>
      <c r="E1546" s="1715"/>
      <c r="F1546" s="1715"/>
      <c r="G1546" s="1715"/>
      <c r="H1546" s="1715"/>
      <c r="I1546" s="1715"/>
      <c r="J1546" s="1715"/>
      <c r="K1546" s="1715"/>
      <c r="L1546" s="1715"/>
      <c r="M1546" s="1715"/>
      <c r="N1546" s="1715"/>
      <c r="O1546" s="1715"/>
      <c r="P1546" s="1715"/>
      <c r="Q1546" s="1599">
        <f t="shared" ref="Q1546:AB1546" si="826">SUM(Q1545)</f>
        <v>52291.220375019868</v>
      </c>
      <c r="R1546" s="1599">
        <f t="shared" ref="R1546:S1546" si="827">SUM(R1545)</f>
        <v>52291.220375019868</v>
      </c>
      <c r="S1546" s="1599">
        <f t="shared" si="827"/>
        <v>52291.220375019868</v>
      </c>
      <c r="T1546" s="1599">
        <f t="shared" ref="T1546:U1546" si="828">SUM(T1545)</f>
        <v>52291.220375019868</v>
      </c>
      <c r="U1546" s="1599">
        <f t="shared" si="828"/>
        <v>52291.220375019868</v>
      </c>
      <c r="V1546" s="1599">
        <f t="shared" ref="V1546" si="829">SUM(V1545)</f>
        <v>51676.264908151483</v>
      </c>
      <c r="W1546" s="1855">
        <f t="shared" si="826"/>
        <v>25758.524835100165</v>
      </c>
      <c r="X1546" s="1599">
        <f t="shared" si="826"/>
        <v>24140.940830000003</v>
      </c>
      <c r="Y1546" s="1599"/>
      <c r="Z1546" s="1599">
        <f t="shared" si="826"/>
        <v>-1617.5840051001655</v>
      </c>
      <c r="AA1546" s="1599">
        <f t="shared" si="826"/>
        <v>-851.7514799999999</v>
      </c>
      <c r="AB1546" s="1599">
        <f t="shared" si="826"/>
        <v>23289.189350000001</v>
      </c>
    </row>
    <row r="1547" spans="1:268" ht="15" customHeight="1" x14ac:dyDescent="0.25">
      <c r="A1547" s="813">
        <v>1</v>
      </c>
      <c r="B1547" s="813">
        <v>1</v>
      </c>
      <c r="C1547" s="1509" t="s">
        <v>93</v>
      </c>
      <c r="D1547" s="1509"/>
      <c r="E1547" s="1716">
        <f>SUM(E1505)</f>
        <v>390</v>
      </c>
      <c r="F1547" s="1716">
        <f>SUM(F1505)</f>
        <v>196</v>
      </c>
      <c r="G1547" s="1716">
        <f>SUM(G1505)</f>
        <v>174</v>
      </c>
      <c r="H1547" s="1716">
        <f>G1547/F1547*100</f>
        <v>88.775510204081627</v>
      </c>
      <c r="I1547" s="1717">
        <f>SUM(K1547/E1547)</f>
        <v>9.1794871794871788</v>
      </c>
      <c r="J1547" s="1717">
        <f>M1547/G1547</f>
        <v>8.8390804597701145</v>
      </c>
      <c r="K1547" s="1716">
        <f>SUM(K1505)</f>
        <v>3580</v>
      </c>
      <c r="L1547" s="1716">
        <f>SUM(L1505)</f>
        <v>1798</v>
      </c>
      <c r="M1547" s="1716">
        <f>SUM(M1505)</f>
        <v>1538</v>
      </c>
      <c r="N1547" s="1296">
        <f>M1547/L1547*100</f>
        <v>85.539488320355943</v>
      </c>
      <c r="O1547" s="1716">
        <f>SUM(O1505)</f>
        <v>10.706053921568628</v>
      </c>
      <c r="P1547" s="1296">
        <f>M1547/$C$3*12/O1547</f>
        <v>287.31407692642284</v>
      </c>
      <c r="Q1547" s="1716">
        <f t="shared" ref="Q1547:AB1547" si="830">SUM(Q1505)</f>
        <v>14824.863818688</v>
      </c>
      <c r="R1547" s="1716">
        <f t="shared" ref="R1547:S1547" si="831">SUM(R1505)</f>
        <v>14824.863818688</v>
      </c>
      <c r="S1547" s="1716">
        <f t="shared" si="831"/>
        <v>14824.863818688</v>
      </c>
      <c r="T1547" s="1716">
        <f t="shared" ref="T1547:U1547" si="832">SUM(T1505)</f>
        <v>14824.863818688</v>
      </c>
      <c r="U1547" s="1716">
        <f t="shared" si="832"/>
        <v>14824.863818688</v>
      </c>
      <c r="V1547" s="1716">
        <f t="shared" ref="V1547" si="833">SUM(V1505)</f>
        <v>15254.200621169999</v>
      </c>
      <c r="W1547" s="1911">
        <f t="shared" si="830"/>
        <v>7473.7657382699999</v>
      </c>
      <c r="X1547" s="1716">
        <f t="shared" si="830"/>
        <v>6166.9701799999993</v>
      </c>
      <c r="Y1547" s="1716"/>
      <c r="Z1547" s="1716">
        <f t="shared" si="830"/>
        <v>-1306.7955582700006</v>
      </c>
      <c r="AA1547" s="1716">
        <f t="shared" si="830"/>
        <v>-501.26545999999996</v>
      </c>
      <c r="AB1547" s="1716">
        <f t="shared" si="830"/>
        <v>5665.7047199999997</v>
      </c>
    </row>
    <row r="1548" spans="1:268" s="867" customFormat="1" x14ac:dyDescent="0.25">
      <c r="A1548" s="813">
        <v>1</v>
      </c>
      <c r="B1548" s="813">
        <v>1</v>
      </c>
      <c r="C1548" s="1620" t="s">
        <v>14</v>
      </c>
      <c r="D1548" s="1300"/>
      <c r="E1548" s="1301"/>
      <c r="F1548" s="1301"/>
      <c r="G1548" s="1301"/>
      <c r="H1548" s="1301"/>
      <c r="I1548" s="1603"/>
      <c r="J1548" s="1603"/>
      <c r="K1548" s="1604"/>
      <c r="L1548" s="1604"/>
      <c r="M1548" s="1604"/>
      <c r="N1548" s="1296"/>
      <c r="O1548" s="1296"/>
      <c r="P1548" s="1296"/>
      <c r="Q1548" s="1634">
        <f t="shared" ref="Q1548:AB1548" si="834">Q1506</f>
        <v>0</v>
      </c>
      <c r="R1548" s="1634">
        <f t="shared" ref="R1548:S1548" si="835">R1506</f>
        <v>0</v>
      </c>
      <c r="S1548" s="1634">
        <f t="shared" si="835"/>
        <v>0</v>
      </c>
      <c r="T1548" s="1634">
        <f t="shared" ref="T1548:U1548" si="836">T1506</f>
        <v>0</v>
      </c>
      <c r="U1548" s="1634">
        <f t="shared" si="836"/>
        <v>0</v>
      </c>
      <c r="V1548" s="1634">
        <f t="shared" ref="V1548" si="837">V1506</f>
        <v>0</v>
      </c>
      <c r="W1548" s="1831">
        <f t="shared" si="834"/>
        <v>0</v>
      </c>
      <c r="X1548" s="1634">
        <f t="shared" si="834"/>
        <v>0</v>
      </c>
      <c r="Y1548" s="1634"/>
      <c r="Z1548" s="1634">
        <f t="shared" si="834"/>
        <v>0</v>
      </c>
      <c r="AA1548" s="1683">
        <f t="shared" si="834"/>
        <v>0</v>
      </c>
      <c r="AB1548" s="1634">
        <f t="shared" si="834"/>
        <v>0</v>
      </c>
      <c r="AC1548" s="842"/>
      <c r="AD1548" s="258"/>
      <c r="AE1548" s="258"/>
      <c r="AF1548" s="258"/>
      <c r="AG1548" s="258"/>
      <c r="AH1548" s="258"/>
      <c r="AI1548" s="258"/>
      <c r="AJ1548" s="258"/>
      <c r="AK1548" s="258"/>
      <c r="AL1548" s="258"/>
      <c r="AM1548" s="258"/>
      <c r="AN1548" s="258"/>
      <c r="AO1548" s="258"/>
      <c r="AP1548" s="258"/>
      <c r="AQ1548" s="258"/>
      <c r="AR1548" s="258"/>
      <c r="AS1548" s="258"/>
      <c r="AT1548" s="258"/>
      <c r="AU1548" s="258"/>
      <c r="AV1548" s="258"/>
      <c r="AW1548" s="258"/>
      <c r="AX1548" s="258"/>
      <c r="AY1548" s="258"/>
      <c r="AZ1548" s="258"/>
      <c r="BA1548" s="258"/>
      <c r="BB1548" s="258"/>
      <c r="BC1548" s="258"/>
      <c r="BD1548" s="258"/>
      <c r="BE1548" s="258"/>
      <c r="BF1548" s="258"/>
      <c r="BG1548" s="258"/>
      <c r="BH1548" s="258"/>
      <c r="BI1548" s="258"/>
      <c r="BJ1548" s="258"/>
      <c r="BK1548" s="258"/>
      <c r="BL1548" s="258"/>
      <c r="BM1548" s="258"/>
      <c r="BN1548" s="258"/>
      <c r="BO1548" s="258"/>
      <c r="BP1548" s="258"/>
      <c r="BQ1548" s="258"/>
      <c r="BR1548" s="258"/>
      <c r="BS1548" s="258"/>
      <c r="BT1548" s="258"/>
      <c r="BU1548" s="258"/>
      <c r="BV1548" s="258"/>
      <c r="BW1548" s="258"/>
      <c r="BX1548" s="258"/>
      <c r="BY1548" s="258"/>
      <c r="BZ1548" s="258"/>
      <c r="CA1548" s="258"/>
      <c r="CB1548" s="258"/>
      <c r="CC1548" s="258"/>
      <c r="CD1548" s="258"/>
      <c r="CE1548" s="258"/>
      <c r="CF1548" s="258"/>
      <c r="CG1548" s="258"/>
      <c r="CH1548" s="258"/>
      <c r="CI1548" s="258"/>
      <c r="CJ1548" s="258"/>
      <c r="CK1548" s="258"/>
      <c r="CL1548" s="258"/>
      <c r="CM1548" s="258"/>
      <c r="CN1548" s="258"/>
      <c r="CO1548" s="258"/>
      <c r="CP1548" s="258"/>
      <c r="CQ1548" s="258"/>
      <c r="CR1548" s="258"/>
      <c r="CS1548" s="258"/>
      <c r="CT1548" s="258"/>
      <c r="CU1548" s="258"/>
      <c r="CV1548" s="258"/>
      <c r="CW1548" s="258"/>
      <c r="CX1548" s="258"/>
      <c r="CY1548" s="258"/>
      <c r="CZ1548" s="258"/>
      <c r="DA1548" s="258"/>
      <c r="DB1548" s="258"/>
      <c r="DC1548" s="258"/>
      <c r="DD1548" s="258"/>
      <c r="DE1548" s="258"/>
      <c r="DF1548" s="258"/>
      <c r="DG1548" s="258"/>
      <c r="DH1548" s="258"/>
      <c r="DI1548" s="258"/>
      <c r="DJ1548" s="258"/>
      <c r="DK1548" s="258"/>
      <c r="DL1548" s="258"/>
      <c r="DM1548" s="258"/>
      <c r="DN1548" s="258"/>
      <c r="DO1548" s="258"/>
      <c r="DP1548" s="258"/>
      <c r="DQ1548" s="258"/>
      <c r="DR1548" s="258"/>
      <c r="DS1548" s="258"/>
      <c r="DT1548" s="258"/>
      <c r="DU1548" s="258"/>
      <c r="DV1548" s="258"/>
      <c r="DW1548" s="258"/>
      <c r="DX1548" s="258"/>
      <c r="DY1548" s="258"/>
      <c r="DZ1548" s="258"/>
      <c r="EA1548" s="258"/>
      <c r="EB1548" s="258"/>
      <c r="EC1548" s="258"/>
      <c r="ED1548" s="258"/>
      <c r="EE1548" s="258"/>
      <c r="EF1548" s="258"/>
      <c r="EG1548" s="258"/>
      <c r="EH1548" s="258"/>
      <c r="EI1548" s="258"/>
      <c r="EJ1548" s="258"/>
      <c r="EK1548" s="258"/>
      <c r="EL1548" s="258"/>
      <c r="EM1548" s="258"/>
      <c r="EN1548" s="258"/>
      <c r="EO1548" s="258"/>
      <c r="EP1548" s="258"/>
      <c r="EQ1548" s="258"/>
      <c r="ER1548" s="258"/>
      <c r="ES1548" s="258"/>
      <c r="ET1548" s="258"/>
      <c r="EU1548" s="258"/>
      <c r="EV1548" s="258"/>
      <c r="EW1548" s="258"/>
      <c r="EX1548" s="258"/>
      <c r="EY1548" s="258"/>
      <c r="EZ1548" s="258"/>
      <c r="FA1548" s="258"/>
      <c r="FB1548" s="258"/>
      <c r="FC1548" s="258"/>
      <c r="FD1548" s="258"/>
      <c r="FE1548" s="258"/>
      <c r="FF1548" s="258"/>
      <c r="FG1548" s="258"/>
      <c r="FH1548" s="258"/>
      <c r="FI1548" s="258"/>
      <c r="FJ1548" s="258"/>
      <c r="FK1548" s="258"/>
      <c r="FL1548" s="258"/>
      <c r="FM1548" s="258"/>
      <c r="FN1548" s="258"/>
      <c r="FO1548" s="258"/>
      <c r="FP1548" s="258"/>
      <c r="FQ1548" s="258"/>
      <c r="FR1548" s="258"/>
      <c r="FS1548" s="258"/>
      <c r="FT1548" s="258"/>
      <c r="FU1548" s="258"/>
      <c r="FV1548" s="258"/>
      <c r="FW1548" s="258"/>
      <c r="FX1548" s="258"/>
      <c r="FY1548" s="258"/>
      <c r="FZ1548" s="258"/>
      <c r="GA1548" s="258"/>
      <c r="GB1548" s="258"/>
      <c r="GC1548" s="258"/>
      <c r="GD1548" s="258"/>
      <c r="GE1548" s="258"/>
      <c r="GF1548" s="258"/>
      <c r="GG1548" s="258"/>
      <c r="GH1548" s="258"/>
      <c r="GI1548" s="258"/>
      <c r="GJ1548" s="258"/>
      <c r="GK1548" s="258"/>
      <c r="GL1548" s="258"/>
      <c r="GM1548" s="258"/>
      <c r="GN1548" s="258"/>
      <c r="GO1548" s="258"/>
      <c r="GP1548" s="258"/>
      <c r="GQ1548" s="258"/>
      <c r="GR1548" s="258"/>
      <c r="GS1548" s="258"/>
      <c r="GT1548" s="258"/>
      <c r="GU1548" s="258"/>
      <c r="GV1548" s="258"/>
      <c r="GW1548" s="258"/>
      <c r="GX1548" s="258"/>
      <c r="GY1548" s="258"/>
      <c r="GZ1548" s="258"/>
      <c r="HA1548" s="258"/>
      <c r="HB1548" s="258"/>
      <c r="HC1548" s="258"/>
      <c r="HD1548" s="258"/>
      <c r="HE1548" s="258"/>
      <c r="HF1548" s="258"/>
      <c r="HG1548" s="258"/>
      <c r="HH1548" s="258"/>
      <c r="HI1548" s="258"/>
      <c r="HJ1548" s="258"/>
      <c r="HK1548" s="258"/>
      <c r="HL1548" s="258"/>
      <c r="HM1548" s="258"/>
      <c r="HN1548" s="258"/>
      <c r="HO1548" s="258"/>
      <c r="HP1548" s="258"/>
      <c r="HQ1548" s="258"/>
      <c r="HR1548" s="258"/>
      <c r="HS1548" s="258"/>
      <c r="HT1548" s="258"/>
      <c r="HU1548" s="258"/>
      <c r="HV1548" s="258"/>
      <c r="HW1548" s="258"/>
      <c r="HX1548" s="258"/>
      <c r="HY1548" s="258"/>
      <c r="HZ1548" s="258"/>
      <c r="IA1548" s="258"/>
      <c r="IB1548" s="258"/>
      <c r="IC1548" s="258"/>
      <c r="ID1548" s="258"/>
      <c r="IE1548" s="258"/>
      <c r="IF1548" s="258"/>
      <c r="IG1548" s="258"/>
      <c r="IH1548" s="258"/>
      <c r="II1548" s="258"/>
      <c r="IJ1548" s="258"/>
      <c r="IK1548" s="258"/>
      <c r="IL1548" s="258"/>
      <c r="IM1548" s="258"/>
      <c r="IN1548" s="258"/>
      <c r="IO1548" s="258"/>
      <c r="IP1548" s="258"/>
      <c r="IQ1548" s="258"/>
      <c r="IR1548" s="258"/>
      <c r="IS1548" s="258"/>
      <c r="IT1548" s="258"/>
      <c r="IU1548" s="258"/>
      <c r="IV1548" s="258"/>
      <c r="IW1548" s="258"/>
      <c r="IX1548" s="258"/>
      <c r="IY1548" s="258"/>
      <c r="IZ1548" s="258"/>
      <c r="JA1548" s="258"/>
      <c r="JB1548" s="258"/>
      <c r="JC1548" s="258"/>
      <c r="JD1548" s="258"/>
      <c r="JE1548" s="258"/>
      <c r="JF1548" s="258"/>
      <c r="JG1548" s="258"/>
      <c r="JH1548" s="258"/>
    </row>
    <row r="1549" spans="1:268" s="867" customFormat="1" ht="15" customHeight="1" x14ac:dyDescent="0.25">
      <c r="A1549" s="813">
        <v>1</v>
      </c>
      <c r="B1549" s="813">
        <v>1</v>
      </c>
      <c r="C1549" s="1488" t="s">
        <v>308</v>
      </c>
      <c r="D1549" s="1300"/>
      <c r="E1549" s="1301"/>
      <c r="F1549" s="1301"/>
      <c r="G1549" s="1301"/>
      <c r="H1549" s="1716"/>
      <c r="I1549" s="1603"/>
      <c r="J1549" s="1603"/>
      <c r="K1549" s="1604"/>
      <c r="L1549" s="1604"/>
      <c r="M1549" s="1604"/>
      <c r="N1549" s="1604"/>
      <c r="O1549" s="1604"/>
      <c r="P1549" s="1604"/>
      <c r="Q1549" s="1634"/>
      <c r="R1549" s="1634"/>
      <c r="S1549" s="1634"/>
      <c r="T1549" s="1634"/>
      <c r="U1549" s="1634"/>
      <c r="V1549" s="1634"/>
      <c r="W1549" s="1831"/>
      <c r="X1549" s="1634"/>
      <c r="Y1549" s="1634"/>
      <c r="Z1549" s="1634"/>
      <c r="AA1549" s="1683"/>
      <c r="AB1549" s="1634"/>
      <c r="AC1549" s="842"/>
      <c r="AD1549" s="258"/>
      <c r="AE1549" s="258"/>
      <c r="AF1549" s="258"/>
      <c r="AG1549" s="258"/>
      <c r="AH1549" s="258"/>
      <c r="AI1549" s="258"/>
      <c r="AJ1549" s="258"/>
      <c r="AK1549" s="258"/>
      <c r="AL1549" s="258"/>
      <c r="AM1549" s="258"/>
      <c r="AN1549" s="258"/>
      <c r="AO1549" s="258"/>
      <c r="AP1549" s="258"/>
      <c r="AQ1549" s="258"/>
      <c r="AR1549" s="258"/>
      <c r="AS1549" s="258"/>
      <c r="AT1549" s="258"/>
      <c r="AU1549" s="258"/>
      <c r="AV1549" s="258"/>
      <c r="AW1549" s="258"/>
      <c r="AX1549" s="258"/>
      <c r="AY1549" s="258"/>
      <c r="AZ1549" s="258"/>
      <c r="BA1549" s="258"/>
      <c r="BB1549" s="258"/>
      <c r="BC1549" s="258"/>
      <c r="BD1549" s="258"/>
      <c r="BE1549" s="258"/>
      <c r="BF1549" s="258"/>
      <c r="BG1549" s="258"/>
      <c r="BH1549" s="258"/>
      <c r="BI1549" s="258"/>
      <c r="BJ1549" s="258"/>
      <c r="BK1549" s="258"/>
      <c r="BL1549" s="258"/>
      <c r="BM1549" s="258"/>
      <c r="BN1549" s="258"/>
      <c r="BO1549" s="258"/>
      <c r="BP1549" s="258"/>
      <c r="BQ1549" s="258"/>
      <c r="BR1549" s="258"/>
      <c r="BS1549" s="258"/>
      <c r="BT1549" s="258"/>
      <c r="BU1549" s="258"/>
      <c r="BV1549" s="258"/>
      <c r="BW1549" s="258"/>
      <c r="BX1549" s="258"/>
      <c r="BY1549" s="258"/>
      <c r="BZ1549" s="258"/>
      <c r="CA1549" s="258"/>
      <c r="CB1549" s="258"/>
      <c r="CC1549" s="258"/>
      <c r="CD1549" s="258"/>
      <c r="CE1549" s="258"/>
      <c r="CF1549" s="258"/>
      <c r="CG1549" s="258"/>
      <c r="CH1549" s="258"/>
      <c r="CI1549" s="258"/>
      <c r="CJ1549" s="258"/>
      <c r="CK1549" s="258"/>
      <c r="CL1549" s="258"/>
      <c r="CM1549" s="258"/>
      <c r="CN1549" s="258"/>
      <c r="CO1549" s="258"/>
      <c r="CP1549" s="258"/>
      <c r="CQ1549" s="258"/>
      <c r="CR1549" s="258"/>
      <c r="CS1549" s="258"/>
      <c r="CT1549" s="258"/>
      <c r="CU1549" s="258"/>
      <c r="CV1549" s="258"/>
      <c r="CW1549" s="258"/>
      <c r="CX1549" s="258"/>
      <c r="CY1549" s="258"/>
      <c r="CZ1549" s="258"/>
      <c r="DA1549" s="258"/>
      <c r="DB1549" s="258"/>
      <c r="DC1549" s="258"/>
      <c r="DD1549" s="258"/>
      <c r="DE1549" s="258"/>
      <c r="DF1549" s="258"/>
      <c r="DG1549" s="258"/>
      <c r="DH1549" s="258"/>
      <c r="DI1549" s="258"/>
      <c r="DJ1549" s="258"/>
      <c r="DK1549" s="258"/>
      <c r="DL1549" s="258"/>
      <c r="DM1549" s="258"/>
      <c r="DN1549" s="258"/>
      <c r="DO1549" s="258"/>
      <c r="DP1549" s="258"/>
      <c r="DQ1549" s="258"/>
      <c r="DR1549" s="258"/>
      <c r="DS1549" s="258"/>
      <c r="DT1549" s="258"/>
      <c r="DU1549" s="258"/>
      <c r="DV1549" s="258"/>
      <c r="DW1549" s="258"/>
      <c r="DX1549" s="258"/>
      <c r="DY1549" s="258"/>
      <c r="DZ1549" s="258"/>
      <c r="EA1549" s="258"/>
      <c r="EB1549" s="258"/>
      <c r="EC1549" s="258"/>
      <c r="ED1549" s="258"/>
      <c r="EE1549" s="258"/>
      <c r="EF1549" s="258"/>
      <c r="EG1549" s="258"/>
      <c r="EH1549" s="258"/>
      <c r="EI1549" s="258"/>
      <c r="EJ1549" s="258"/>
      <c r="EK1549" s="258"/>
      <c r="EL1549" s="258"/>
      <c r="EM1549" s="258"/>
      <c r="EN1549" s="258"/>
      <c r="EO1549" s="258"/>
      <c r="EP1549" s="258"/>
      <c r="EQ1549" s="258"/>
      <c r="ER1549" s="258"/>
      <c r="ES1549" s="258"/>
      <c r="ET1549" s="258"/>
      <c r="EU1549" s="258"/>
      <c r="EV1549" s="258"/>
      <c r="EW1549" s="258"/>
      <c r="EX1549" s="258"/>
      <c r="EY1549" s="258"/>
      <c r="EZ1549" s="258"/>
      <c r="FA1549" s="258"/>
      <c r="FB1549" s="258"/>
      <c r="FC1549" s="258"/>
      <c r="FD1549" s="258"/>
      <c r="FE1549" s="258"/>
      <c r="FF1549" s="258"/>
      <c r="FG1549" s="258"/>
      <c r="FH1549" s="258"/>
      <c r="FI1549" s="258"/>
      <c r="FJ1549" s="258"/>
      <c r="FK1549" s="258"/>
      <c r="FL1549" s="258"/>
      <c r="FM1549" s="258"/>
      <c r="FN1549" s="258"/>
      <c r="FO1549" s="258"/>
      <c r="FP1549" s="258"/>
      <c r="FQ1549" s="258"/>
      <c r="FR1549" s="258"/>
      <c r="FS1549" s="258"/>
      <c r="FT1549" s="258"/>
      <c r="FU1549" s="258"/>
      <c r="FV1549" s="258"/>
      <c r="FW1549" s="258"/>
      <c r="FX1549" s="258"/>
      <c r="FY1549" s="258"/>
      <c r="FZ1549" s="258"/>
      <c r="GA1549" s="258"/>
      <c r="GB1549" s="258"/>
      <c r="GC1549" s="258"/>
      <c r="GD1549" s="258"/>
      <c r="GE1549" s="258"/>
      <c r="GF1549" s="258"/>
      <c r="GG1549" s="258"/>
      <c r="GH1549" s="258"/>
      <c r="GI1549" s="258"/>
      <c r="GJ1549" s="258"/>
      <c r="GK1549" s="258"/>
      <c r="GL1549" s="258"/>
      <c r="GM1549" s="258"/>
      <c r="GN1549" s="258"/>
      <c r="GO1549" s="258"/>
      <c r="GP1549" s="258"/>
      <c r="GQ1549" s="258"/>
      <c r="GR1549" s="258"/>
      <c r="GS1549" s="258"/>
      <c r="GT1549" s="258"/>
      <c r="GU1549" s="258"/>
      <c r="GV1549" s="258"/>
      <c r="GW1549" s="258"/>
      <c r="GX1549" s="258"/>
      <c r="GY1549" s="258"/>
      <c r="GZ1549" s="258"/>
      <c r="HA1549" s="258"/>
      <c r="HB1549" s="258"/>
      <c r="HC1549" s="258"/>
      <c r="HD1549" s="258"/>
      <c r="HE1549" s="258"/>
      <c r="HF1549" s="258"/>
      <c r="HG1549" s="258"/>
      <c r="HH1549" s="258"/>
      <c r="HI1549" s="258"/>
      <c r="HJ1549" s="258"/>
      <c r="HK1549" s="258"/>
      <c r="HL1549" s="258"/>
      <c r="HM1549" s="258"/>
      <c r="HN1549" s="258"/>
      <c r="HO1549" s="258"/>
      <c r="HP1549" s="258"/>
      <c r="HQ1549" s="258"/>
      <c r="HR1549" s="258"/>
      <c r="HS1549" s="258"/>
      <c r="HT1549" s="258"/>
      <c r="HU1549" s="258"/>
      <c r="HV1549" s="258"/>
      <c r="HW1549" s="258"/>
      <c r="HX1549" s="258"/>
      <c r="HY1549" s="258"/>
      <c r="HZ1549" s="258"/>
      <c r="IA1549" s="258"/>
      <c r="IB1549" s="258"/>
      <c r="IC1549" s="258"/>
      <c r="ID1549" s="258"/>
      <c r="IE1549" s="258"/>
      <c r="IF1549" s="258"/>
      <c r="IG1549" s="258"/>
      <c r="IH1549" s="258"/>
      <c r="II1549" s="258"/>
      <c r="IJ1549" s="258"/>
      <c r="IK1549" s="258"/>
      <c r="IL1549" s="258"/>
      <c r="IM1549" s="258"/>
      <c r="IN1549" s="258"/>
      <c r="IO1549" s="258"/>
      <c r="IP1549" s="258"/>
      <c r="IQ1549" s="258"/>
      <c r="IR1549" s="258"/>
      <c r="IS1549" s="258"/>
      <c r="IT1549" s="258"/>
      <c r="IU1549" s="258"/>
      <c r="IV1549" s="258"/>
      <c r="IW1549" s="258"/>
      <c r="IX1549" s="258"/>
      <c r="IY1549" s="258"/>
      <c r="IZ1549" s="258"/>
      <c r="JA1549" s="258"/>
      <c r="JB1549" s="258"/>
      <c r="JC1549" s="258"/>
      <c r="JD1549" s="258"/>
      <c r="JE1549" s="258"/>
      <c r="JF1549" s="258"/>
      <c r="JG1549" s="258"/>
      <c r="JH1549" s="258"/>
    </row>
    <row r="1550" spans="1:268" s="867" customFormat="1" ht="15" customHeight="1" x14ac:dyDescent="0.25">
      <c r="A1550" s="813">
        <v>1</v>
      </c>
      <c r="B1550" s="813">
        <v>1</v>
      </c>
      <c r="C1550" s="1300" t="s">
        <v>202</v>
      </c>
      <c r="D1550" s="1300"/>
      <c r="E1550" s="1301">
        <f t="shared" ref="E1550:H1557" si="838">E1508</f>
        <v>2362</v>
      </c>
      <c r="F1550" s="1301">
        <f t="shared" si="838"/>
        <v>1182</v>
      </c>
      <c r="G1550" s="1301">
        <f t="shared" si="838"/>
        <v>284</v>
      </c>
      <c r="H1550" s="1301">
        <f t="shared" si="838"/>
        <v>24.027072758037225</v>
      </c>
      <c r="I1550" s="1603"/>
      <c r="J1550" s="1603"/>
      <c r="K1550" s="1604"/>
      <c r="L1550" s="1604"/>
      <c r="M1550" s="1604"/>
      <c r="N1550" s="1604"/>
      <c r="O1550" s="1604"/>
      <c r="P1550" s="1604"/>
      <c r="Q1550" s="1634"/>
      <c r="R1550" s="1634"/>
      <c r="S1550" s="1634"/>
      <c r="T1550" s="1634"/>
      <c r="U1550" s="1634"/>
      <c r="V1550" s="1634"/>
      <c r="W1550" s="1831"/>
      <c r="X1550" s="1634"/>
      <c r="Y1550" s="1634"/>
      <c r="Z1550" s="1634"/>
      <c r="AA1550" s="1683"/>
      <c r="AB1550" s="1634"/>
      <c r="AC1550" s="842"/>
      <c r="AD1550" s="258"/>
      <c r="AE1550" s="258"/>
      <c r="AF1550" s="258"/>
      <c r="AG1550" s="258"/>
      <c r="AH1550" s="258"/>
      <c r="AI1550" s="258"/>
      <c r="AJ1550" s="258"/>
      <c r="AK1550" s="258"/>
      <c r="AL1550" s="258"/>
      <c r="AM1550" s="258"/>
      <c r="AN1550" s="258"/>
      <c r="AO1550" s="258"/>
      <c r="AP1550" s="258"/>
      <c r="AQ1550" s="258"/>
      <c r="AR1550" s="258"/>
      <c r="AS1550" s="258"/>
      <c r="AT1550" s="258"/>
      <c r="AU1550" s="258"/>
      <c r="AV1550" s="258"/>
      <c r="AW1550" s="258"/>
      <c r="AX1550" s="258"/>
      <c r="AY1550" s="258"/>
      <c r="AZ1550" s="258"/>
      <c r="BA1550" s="258"/>
      <c r="BB1550" s="258"/>
      <c r="BC1550" s="258"/>
      <c r="BD1550" s="258"/>
      <c r="BE1550" s="258"/>
      <c r="BF1550" s="258"/>
      <c r="BG1550" s="258"/>
      <c r="BH1550" s="258"/>
      <c r="BI1550" s="258"/>
      <c r="BJ1550" s="258"/>
      <c r="BK1550" s="258"/>
      <c r="BL1550" s="258"/>
      <c r="BM1550" s="258"/>
      <c r="BN1550" s="258"/>
      <c r="BO1550" s="258"/>
      <c r="BP1550" s="258"/>
      <c r="BQ1550" s="258"/>
      <c r="BR1550" s="258"/>
      <c r="BS1550" s="258"/>
      <c r="BT1550" s="258"/>
      <c r="BU1550" s="258"/>
      <c r="BV1550" s="258"/>
      <c r="BW1550" s="258"/>
      <c r="BX1550" s="258"/>
      <c r="BY1550" s="258"/>
      <c r="BZ1550" s="258"/>
      <c r="CA1550" s="258"/>
      <c r="CB1550" s="258"/>
      <c r="CC1550" s="258"/>
      <c r="CD1550" s="258"/>
      <c r="CE1550" s="258"/>
      <c r="CF1550" s="258"/>
      <c r="CG1550" s="258"/>
      <c r="CH1550" s="258"/>
      <c r="CI1550" s="258"/>
      <c r="CJ1550" s="258"/>
      <c r="CK1550" s="258"/>
      <c r="CL1550" s="258"/>
      <c r="CM1550" s="258"/>
      <c r="CN1550" s="258"/>
      <c r="CO1550" s="258"/>
      <c r="CP1550" s="258"/>
      <c r="CQ1550" s="258"/>
      <c r="CR1550" s="258"/>
      <c r="CS1550" s="258"/>
      <c r="CT1550" s="258"/>
      <c r="CU1550" s="258"/>
      <c r="CV1550" s="258"/>
      <c r="CW1550" s="258"/>
      <c r="CX1550" s="258"/>
      <c r="CY1550" s="258"/>
      <c r="CZ1550" s="258"/>
      <c r="DA1550" s="258"/>
      <c r="DB1550" s="258"/>
      <c r="DC1550" s="258"/>
      <c r="DD1550" s="258"/>
      <c r="DE1550" s="258"/>
      <c r="DF1550" s="258"/>
      <c r="DG1550" s="258"/>
      <c r="DH1550" s="258"/>
      <c r="DI1550" s="258"/>
      <c r="DJ1550" s="258"/>
      <c r="DK1550" s="258"/>
      <c r="DL1550" s="258"/>
      <c r="DM1550" s="258"/>
      <c r="DN1550" s="258"/>
      <c r="DO1550" s="258"/>
      <c r="DP1550" s="258"/>
      <c r="DQ1550" s="258"/>
      <c r="DR1550" s="258"/>
      <c r="DS1550" s="258"/>
      <c r="DT1550" s="258"/>
      <c r="DU1550" s="258"/>
      <c r="DV1550" s="258"/>
      <c r="DW1550" s="258"/>
      <c r="DX1550" s="258"/>
      <c r="DY1550" s="258"/>
      <c r="DZ1550" s="258"/>
      <c r="EA1550" s="258"/>
      <c r="EB1550" s="258"/>
      <c r="EC1550" s="258"/>
      <c r="ED1550" s="258"/>
      <c r="EE1550" s="258"/>
      <c r="EF1550" s="258"/>
      <c r="EG1550" s="258"/>
      <c r="EH1550" s="258"/>
      <c r="EI1550" s="258"/>
      <c r="EJ1550" s="258"/>
      <c r="EK1550" s="258"/>
      <c r="EL1550" s="258"/>
      <c r="EM1550" s="258"/>
      <c r="EN1550" s="258"/>
      <c r="EO1550" s="258"/>
      <c r="EP1550" s="258"/>
      <c r="EQ1550" s="258"/>
      <c r="ER1550" s="258"/>
      <c r="ES1550" s="258"/>
      <c r="ET1550" s="258"/>
      <c r="EU1550" s="258"/>
      <c r="EV1550" s="258"/>
      <c r="EW1550" s="258"/>
      <c r="EX1550" s="258"/>
      <c r="EY1550" s="258"/>
      <c r="EZ1550" s="258"/>
      <c r="FA1550" s="258"/>
      <c r="FB1550" s="258"/>
      <c r="FC1550" s="258"/>
      <c r="FD1550" s="258"/>
      <c r="FE1550" s="258"/>
      <c r="FF1550" s="258"/>
      <c r="FG1550" s="258"/>
      <c r="FH1550" s="258"/>
      <c r="FI1550" s="258"/>
      <c r="FJ1550" s="258"/>
      <c r="FK1550" s="258"/>
      <c r="FL1550" s="258"/>
      <c r="FM1550" s="258"/>
      <c r="FN1550" s="258"/>
      <c r="FO1550" s="258"/>
      <c r="FP1550" s="258"/>
      <c r="FQ1550" s="258"/>
      <c r="FR1550" s="258"/>
      <c r="FS1550" s="258"/>
      <c r="FT1550" s="258"/>
      <c r="FU1550" s="258"/>
      <c r="FV1550" s="258"/>
      <c r="FW1550" s="258"/>
      <c r="FX1550" s="258"/>
      <c r="FY1550" s="258"/>
      <c r="FZ1550" s="258"/>
      <c r="GA1550" s="258"/>
      <c r="GB1550" s="258"/>
      <c r="GC1550" s="258"/>
      <c r="GD1550" s="258"/>
      <c r="GE1550" s="258"/>
      <c r="GF1550" s="258"/>
      <c r="GG1550" s="258"/>
      <c r="GH1550" s="258"/>
      <c r="GI1550" s="258"/>
      <c r="GJ1550" s="258"/>
      <c r="GK1550" s="258"/>
      <c r="GL1550" s="258"/>
      <c r="GM1550" s="258"/>
      <c r="GN1550" s="258"/>
      <c r="GO1550" s="258"/>
      <c r="GP1550" s="258"/>
      <c r="GQ1550" s="258"/>
      <c r="GR1550" s="258"/>
      <c r="GS1550" s="258"/>
      <c r="GT1550" s="258"/>
      <c r="GU1550" s="258"/>
      <c r="GV1550" s="258"/>
      <c r="GW1550" s="258"/>
      <c r="GX1550" s="258"/>
      <c r="GY1550" s="258"/>
      <c r="GZ1550" s="258"/>
      <c r="HA1550" s="258"/>
      <c r="HB1550" s="258"/>
      <c r="HC1550" s="258"/>
      <c r="HD1550" s="258"/>
      <c r="HE1550" s="258"/>
      <c r="HF1550" s="258"/>
      <c r="HG1550" s="258"/>
      <c r="HH1550" s="258"/>
      <c r="HI1550" s="258"/>
      <c r="HJ1550" s="258"/>
      <c r="HK1550" s="258"/>
      <c r="HL1550" s="258"/>
      <c r="HM1550" s="258"/>
      <c r="HN1550" s="258"/>
      <c r="HO1550" s="258"/>
      <c r="HP1550" s="258"/>
      <c r="HQ1550" s="258"/>
      <c r="HR1550" s="258"/>
      <c r="HS1550" s="258"/>
      <c r="HT1550" s="258"/>
      <c r="HU1550" s="258"/>
      <c r="HV1550" s="258"/>
      <c r="HW1550" s="258"/>
      <c r="HX1550" s="258"/>
      <c r="HY1550" s="258"/>
      <c r="HZ1550" s="258"/>
      <c r="IA1550" s="258"/>
      <c r="IB1550" s="258"/>
      <c r="IC1550" s="258"/>
      <c r="ID1550" s="258"/>
      <c r="IE1550" s="258"/>
      <c r="IF1550" s="258"/>
      <c r="IG1550" s="258"/>
      <c r="IH1550" s="258"/>
      <c r="II1550" s="258"/>
      <c r="IJ1550" s="258"/>
      <c r="IK1550" s="258"/>
      <c r="IL1550" s="258"/>
      <c r="IM1550" s="258"/>
      <c r="IN1550" s="258"/>
      <c r="IO1550" s="258"/>
      <c r="IP1550" s="258"/>
      <c r="IQ1550" s="258"/>
      <c r="IR1550" s="258"/>
      <c r="IS1550" s="258"/>
      <c r="IT1550" s="258"/>
      <c r="IU1550" s="258"/>
      <c r="IV1550" s="258"/>
      <c r="IW1550" s="258"/>
      <c r="IX1550" s="258"/>
      <c r="IY1550" s="258"/>
      <c r="IZ1550" s="258"/>
      <c r="JA1550" s="258"/>
      <c r="JB1550" s="258"/>
      <c r="JC1550" s="258"/>
      <c r="JD1550" s="258"/>
      <c r="JE1550" s="258"/>
      <c r="JF1550" s="258"/>
      <c r="JG1550" s="258"/>
      <c r="JH1550" s="258"/>
    </row>
    <row r="1551" spans="1:268" s="867" customFormat="1" ht="38.1" customHeight="1" x14ac:dyDescent="0.25">
      <c r="A1551" s="813">
        <v>1</v>
      </c>
      <c r="B1551" s="813">
        <v>1</v>
      </c>
      <c r="C1551" s="1300" t="s">
        <v>309</v>
      </c>
      <c r="D1551" s="1300"/>
      <c r="E1551" s="1301">
        <f t="shared" si="838"/>
        <v>0</v>
      </c>
      <c r="F1551" s="1301">
        <f t="shared" si="838"/>
        <v>0</v>
      </c>
      <c r="G1551" s="1301">
        <f t="shared" si="838"/>
        <v>0</v>
      </c>
      <c r="H1551" s="1301">
        <f t="shared" si="838"/>
        <v>0</v>
      </c>
      <c r="I1551" s="1603"/>
      <c r="J1551" s="1603"/>
      <c r="K1551" s="1604"/>
      <c r="L1551" s="1604"/>
      <c r="M1551" s="1604"/>
      <c r="N1551" s="1604"/>
      <c r="O1551" s="1604"/>
      <c r="P1551" s="1604"/>
      <c r="Q1551" s="1634"/>
      <c r="R1551" s="1634"/>
      <c r="S1551" s="1634"/>
      <c r="T1551" s="1634"/>
      <c r="U1551" s="1634"/>
      <c r="V1551" s="1634"/>
      <c r="W1551" s="1831"/>
      <c r="X1551" s="1634"/>
      <c r="Y1551" s="1634"/>
      <c r="Z1551" s="1634"/>
      <c r="AA1551" s="1683"/>
      <c r="AB1551" s="1634"/>
      <c r="AC1551" s="842"/>
      <c r="AD1551" s="258"/>
      <c r="AE1551" s="258"/>
      <c r="AF1551" s="258"/>
      <c r="AG1551" s="258"/>
      <c r="AH1551" s="258"/>
      <c r="AI1551" s="258"/>
      <c r="AJ1551" s="258"/>
      <c r="AK1551" s="258"/>
      <c r="AL1551" s="258"/>
      <c r="AM1551" s="258"/>
      <c r="AN1551" s="258"/>
      <c r="AO1551" s="258"/>
      <c r="AP1551" s="258"/>
      <c r="AQ1551" s="258"/>
      <c r="AR1551" s="258"/>
      <c r="AS1551" s="258"/>
      <c r="AT1551" s="258"/>
      <c r="AU1551" s="258"/>
      <c r="AV1551" s="258"/>
      <c r="AW1551" s="258"/>
      <c r="AX1551" s="258"/>
      <c r="AY1551" s="258"/>
      <c r="AZ1551" s="258"/>
      <c r="BA1551" s="258"/>
      <c r="BB1551" s="258"/>
      <c r="BC1551" s="258"/>
      <c r="BD1551" s="258"/>
      <c r="BE1551" s="258"/>
      <c r="BF1551" s="258"/>
      <c r="BG1551" s="258"/>
      <c r="BH1551" s="258"/>
      <c r="BI1551" s="258"/>
      <c r="BJ1551" s="258"/>
      <c r="BK1551" s="258"/>
      <c r="BL1551" s="258"/>
      <c r="BM1551" s="258"/>
      <c r="BN1551" s="258"/>
      <c r="BO1551" s="258"/>
      <c r="BP1551" s="258"/>
      <c r="BQ1551" s="258"/>
      <c r="BR1551" s="258"/>
      <c r="BS1551" s="258"/>
      <c r="BT1551" s="258"/>
      <c r="BU1551" s="258"/>
      <c r="BV1551" s="258"/>
      <c r="BW1551" s="258"/>
      <c r="BX1551" s="258"/>
      <c r="BY1551" s="258"/>
      <c r="BZ1551" s="258"/>
      <c r="CA1551" s="258"/>
      <c r="CB1551" s="258"/>
      <c r="CC1551" s="258"/>
      <c r="CD1551" s="258"/>
      <c r="CE1551" s="258"/>
      <c r="CF1551" s="258"/>
      <c r="CG1551" s="258"/>
      <c r="CH1551" s="258"/>
      <c r="CI1551" s="258"/>
      <c r="CJ1551" s="258"/>
      <c r="CK1551" s="258"/>
      <c r="CL1551" s="258"/>
      <c r="CM1551" s="258"/>
      <c r="CN1551" s="258"/>
      <c r="CO1551" s="258"/>
      <c r="CP1551" s="258"/>
      <c r="CQ1551" s="258"/>
      <c r="CR1551" s="258"/>
      <c r="CS1551" s="258"/>
      <c r="CT1551" s="258"/>
      <c r="CU1551" s="258"/>
      <c r="CV1551" s="258"/>
      <c r="CW1551" s="258"/>
      <c r="CX1551" s="258"/>
      <c r="CY1551" s="258"/>
      <c r="CZ1551" s="258"/>
      <c r="DA1551" s="258"/>
      <c r="DB1551" s="258"/>
      <c r="DC1551" s="258"/>
      <c r="DD1551" s="258"/>
      <c r="DE1551" s="258"/>
      <c r="DF1551" s="258"/>
      <c r="DG1551" s="258"/>
      <c r="DH1551" s="258"/>
      <c r="DI1551" s="258"/>
      <c r="DJ1551" s="258"/>
      <c r="DK1551" s="258"/>
      <c r="DL1551" s="258"/>
      <c r="DM1551" s="258"/>
      <c r="DN1551" s="258"/>
      <c r="DO1551" s="258"/>
      <c r="DP1551" s="258"/>
      <c r="DQ1551" s="258"/>
      <c r="DR1551" s="258"/>
      <c r="DS1551" s="258"/>
      <c r="DT1551" s="258"/>
      <c r="DU1551" s="258"/>
      <c r="DV1551" s="258"/>
      <c r="DW1551" s="258"/>
      <c r="DX1551" s="258"/>
      <c r="DY1551" s="258"/>
      <c r="DZ1551" s="258"/>
      <c r="EA1551" s="258"/>
      <c r="EB1551" s="258"/>
      <c r="EC1551" s="258"/>
      <c r="ED1551" s="258"/>
      <c r="EE1551" s="258"/>
      <c r="EF1551" s="258"/>
      <c r="EG1551" s="258"/>
      <c r="EH1551" s="258"/>
      <c r="EI1551" s="258"/>
      <c r="EJ1551" s="258"/>
      <c r="EK1551" s="258"/>
      <c r="EL1551" s="258"/>
      <c r="EM1551" s="258"/>
      <c r="EN1551" s="258"/>
      <c r="EO1551" s="258"/>
      <c r="EP1551" s="258"/>
      <c r="EQ1551" s="258"/>
      <c r="ER1551" s="258"/>
      <c r="ES1551" s="258"/>
      <c r="ET1551" s="258"/>
      <c r="EU1551" s="258"/>
      <c r="EV1551" s="258"/>
      <c r="EW1551" s="258"/>
      <c r="EX1551" s="258"/>
      <c r="EY1551" s="258"/>
      <c r="EZ1551" s="258"/>
      <c r="FA1551" s="258"/>
      <c r="FB1551" s="258"/>
      <c r="FC1551" s="258"/>
      <c r="FD1551" s="258"/>
      <c r="FE1551" s="258"/>
      <c r="FF1551" s="258"/>
      <c r="FG1551" s="258"/>
      <c r="FH1551" s="258"/>
      <c r="FI1551" s="258"/>
      <c r="FJ1551" s="258"/>
      <c r="FK1551" s="258"/>
      <c r="FL1551" s="258"/>
      <c r="FM1551" s="258"/>
      <c r="FN1551" s="258"/>
      <c r="FO1551" s="258"/>
      <c r="FP1551" s="258"/>
      <c r="FQ1551" s="258"/>
      <c r="FR1551" s="258"/>
      <c r="FS1551" s="258"/>
      <c r="FT1551" s="258"/>
      <c r="FU1551" s="258"/>
      <c r="FV1551" s="258"/>
      <c r="FW1551" s="258"/>
      <c r="FX1551" s="258"/>
      <c r="FY1551" s="258"/>
      <c r="FZ1551" s="258"/>
      <c r="GA1551" s="258"/>
      <c r="GB1551" s="258"/>
      <c r="GC1551" s="258"/>
      <c r="GD1551" s="258"/>
      <c r="GE1551" s="258"/>
      <c r="GF1551" s="258"/>
      <c r="GG1551" s="258"/>
      <c r="GH1551" s="258"/>
      <c r="GI1551" s="258"/>
      <c r="GJ1551" s="258"/>
      <c r="GK1551" s="258"/>
      <c r="GL1551" s="258"/>
      <c r="GM1551" s="258"/>
      <c r="GN1551" s="258"/>
      <c r="GO1551" s="258"/>
      <c r="GP1551" s="258"/>
      <c r="GQ1551" s="258"/>
      <c r="GR1551" s="258"/>
      <c r="GS1551" s="258"/>
      <c r="GT1551" s="258"/>
      <c r="GU1551" s="258"/>
      <c r="GV1551" s="258"/>
      <c r="GW1551" s="258"/>
      <c r="GX1551" s="258"/>
      <c r="GY1551" s="258"/>
      <c r="GZ1551" s="258"/>
      <c r="HA1551" s="258"/>
      <c r="HB1551" s="258"/>
      <c r="HC1551" s="258"/>
      <c r="HD1551" s="258"/>
      <c r="HE1551" s="258"/>
      <c r="HF1551" s="258"/>
      <c r="HG1551" s="258"/>
      <c r="HH1551" s="258"/>
      <c r="HI1551" s="258"/>
      <c r="HJ1551" s="258"/>
      <c r="HK1551" s="258"/>
      <c r="HL1551" s="258"/>
      <c r="HM1551" s="258"/>
      <c r="HN1551" s="258"/>
      <c r="HO1551" s="258"/>
      <c r="HP1551" s="258"/>
      <c r="HQ1551" s="258"/>
      <c r="HR1551" s="258"/>
      <c r="HS1551" s="258"/>
      <c r="HT1551" s="258"/>
      <c r="HU1551" s="258"/>
      <c r="HV1551" s="258"/>
      <c r="HW1551" s="258"/>
      <c r="HX1551" s="258"/>
      <c r="HY1551" s="258"/>
      <c r="HZ1551" s="258"/>
      <c r="IA1551" s="258"/>
      <c r="IB1551" s="258"/>
      <c r="IC1551" s="258"/>
      <c r="ID1551" s="258"/>
      <c r="IE1551" s="258"/>
      <c r="IF1551" s="258"/>
      <c r="IG1551" s="258"/>
      <c r="IH1551" s="258"/>
      <c r="II1551" s="258"/>
      <c r="IJ1551" s="258"/>
      <c r="IK1551" s="258"/>
      <c r="IL1551" s="258"/>
      <c r="IM1551" s="258"/>
      <c r="IN1551" s="258"/>
      <c r="IO1551" s="258"/>
      <c r="IP1551" s="258"/>
      <c r="IQ1551" s="258"/>
      <c r="IR1551" s="258"/>
      <c r="IS1551" s="258"/>
      <c r="IT1551" s="258"/>
      <c r="IU1551" s="258"/>
      <c r="IV1551" s="258"/>
      <c r="IW1551" s="258"/>
      <c r="IX1551" s="258"/>
      <c r="IY1551" s="258"/>
      <c r="IZ1551" s="258"/>
      <c r="JA1551" s="258"/>
      <c r="JB1551" s="258"/>
      <c r="JC1551" s="258"/>
      <c r="JD1551" s="258"/>
      <c r="JE1551" s="258"/>
      <c r="JF1551" s="258"/>
      <c r="JG1551" s="258"/>
      <c r="JH1551" s="258"/>
    </row>
    <row r="1552" spans="1:268" s="867" customFormat="1" ht="38.1" customHeight="1" x14ac:dyDescent="0.25">
      <c r="A1552" s="813"/>
      <c r="B1552" s="813"/>
      <c r="C1552" s="1300" t="s">
        <v>310</v>
      </c>
      <c r="D1552" s="1300"/>
      <c r="E1552" s="1301">
        <f t="shared" si="838"/>
        <v>347</v>
      </c>
      <c r="F1552" s="1301">
        <f t="shared" si="838"/>
        <v>174</v>
      </c>
      <c r="G1552" s="1301">
        <f t="shared" si="838"/>
        <v>142</v>
      </c>
      <c r="H1552" s="1301">
        <f t="shared" si="838"/>
        <v>81.609195402298852</v>
      </c>
      <c r="I1552" s="1603"/>
      <c r="J1552" s="1603"/>
      <c r="K1552" s="1604"/>
      <c r="L1552" s="1604"/>
      <c r="M1552" s="1604"/>
      <c r="N1552" s="1604"/>
      <c r="O1552" s="1604"/>
      <c r="P1552" s="1604"/>
      <c r="Q1552" s="1634"/>
      <c r="R1552" s="1634"/>
      <c r="S1552" s="1634"/>
      <c r="T1552" s="1634"/>
      <c r="U1552" s="1634"/>
      <c r="V1552" s="1634"/>
      <c r="W1552" s="1831"/>
      <c r="X1552" s="1634"/>
      <c r="Y1552" s="1634"/>
      <c r="Z1552" s="1634"/>
      <c r="AA1552" s="1683"/>
      <c r="AB1552" s="1634"/>
      <c r="AC1552" s="842"/>
      <c r="AD1552" s="258"/>
      <c r="AE1552" s="258"/>
      <c r="AF1552" s="258"/>
      <c r="AG1552" s="258"/>
      <c r="AH1552" s="258"/>
      <c r="AI1552" s="258"/>
      <c r="AJ1552" s="258"/>
      <c r="AK1552" s="258"/>
      <c r="AL1552" s="258"/>
      <c r="AM1552" s="258"/>
      <c r="AN1552" s="258"/>
      <c r="AO1552" s="258"/>
      <c r="AP1552" s="258"/>
      <c r="AQ1552" s="258"/>
      <c r="AR1552" s="258"/>
      <c r="AS1552" s="258"/>
      <c r="AT1552" s="258"/>
      <c r="AU1552" s="258"/>
      <c r="AV1552" s="258"/>
      <c r="AW1552" s="258"/>
      <c r="AX1552" s="258"/>
      <c r="AY1552" s="258"/>
      <c r="AZ1552" s="258"/>
      <c r="BA1552" s="258"/>
      <c r="BB1552" s="258"/>
      <c r="BC1552" s="258"/>
      <c r="BD1552" s="258"/>
      <c r="BE1552" s="258"/>
      <c r="BF1552" s="258"/>
      <c r="BG1552" s="258"/>
      <c r="BH1552" s="258"/>
      <c r="BI1552" s="258"/>
      <c r="BJ1552" s="258"/>
      <c r="BK1552" s="258"/>
      <c r="BL1552" s="258"/>
      <c r="BM1552" s="258"/>
      <c r="BN1552" s="258"/>
      <c r="BO1552" s="258"/>
      <c r="BP1552" s="258"/>
      <c r="BQ1552" s="258"/>
      <c r="BR1552" s="258"/>
      <c r="BS1552" s="258"/>
      <c r="BT1552" s="258"/>
      <c r="BU1552" s="258"/>
      <c r="BV1552" s="258"/>
      <c r="BW1552" s="258"/>
      <c r="BX1552" s="258"/>
      <c r="BY1552" s="258"/>
      <c r="BZ1552" s="258"/>
      <c r="CA1552" s="258"/>
      <c r="CB1552" s="258"/>
      <c r="CC1552" s="258"/>
      <c r="CD1552" s="258"/>
      <c r="CE1552" s="258"/>
      <c r="CF1552" s="258"/>
      <c r="CG1552" s="258"/>
      <c r="CH1552" s="258"/>
      <c r="CI1552" s="258"/>
      <c r="CJ1552" s="258"/>
      <c r="CK1552" s="258"/>
      <c r="CL1552" s="258"/>
      <c r="CM1552" s="258"/>
      <c r="CN1552" s="258"/>
      <c r="CO1552" s="258"/>
      <c r="CP1552" s="258"/>
      <c r="CQ1552" s="258"/>
      <c r="CR1552" s="258"/>
      <c r="CS1552" s="258"/>
      <c r="CT1552" s="258"/>
      <c r="CU1552" s="258"/>
      <c r="CV1552" s="258"/>
      <c r="CW1552" s="258"/>
      <c r="CX1552" s="258"/>
      <c r="CY1552" s="258"/>
      <c r="CZ1552" s="258"/>
      <c r="DA1552" s="258"/>
      <c r="DB1552" s="258"/>
      <c r="DC1552" s="258"/>
      <c r="DD1552" s="258"/>
      <c r="DE1552" s="258"/>
      <c r="DF1552" s="258"/>
      <c r="DG1552" s="258"/>
      <c r="DH1552" s="258"/>
      <c r="DI1552" s="258"/>
      <c r="DJ1552" s="258"/>
      <c r="DK1552" s="258"/>
      <c r="DL1552" s="258"/>
      <c r="DM1552" s="258"/>
      <c r="DN1552" s="258"/>
      <c r="DO1552" s="258"/>
      <c r="DP1552" s="258"/>
      <c r="DQ1552" s="258"/>
      <c r="DR1552" s="258"/>
      <c r="DS1552" s="258"/>
      <c r="DT1552" s="258"/>
      <c r="DU1552" s="258"/>
      <c r="DV1552" s="258"/>
      <c r="DW1552" s="258"/>
      <c r="DX1552" s="258"/>
      <c r="DY1552" s="258"/>
      <c r="DZ1552" s="258"/>
      <c r="EA1552" s="258"/>
      <c r="EB1552" s="258"/>
      <c r="EC1552" s="258"/>
      <c r="ED1552" s="258"/>
      <c r="EE1552" s="258"/>
      <c r="EF1552" s="258"/>
      <c r="EG1552" s="258"/>
      <c r="EH1552" s="258"/>
      <c r="EI1552" s="258"/>
      <c r="EJ1552" s="258"/>
      <c r="EK1552" s="258"/>
      <c r="EL1552" s="258"/>
      <c r="EM1552" s="258"/>
      <c r="EN1552" s="258"/>
      <c r="EO1552" s="258"/>
      <c r="EP1552" s="258"/>
      <c r="EQ1552" s="258"/>
      <c r="ER1552" s="258"/>
      <c r="ES1552" s="258"/>
      <c r="ET1552" s="258"/>
      <c r="EU1552" s="258"/>
      <c r="EV1552" s="258"/>
      <c r="EW1552" s="258"/>
      <c r="EX1552" s="258"/>
      <c r="EY1552" s="258"/>
      <c r="EZ1552" s="258"/>
      <c r="FA1552" s="258"/>
      <c r="FB1552" s="258"/>
      <c r="FC1552" s="258"/>
      <c r="FD1552" s="258"/>
      <c r="FE1552" s="258"/>
      <c r="FF1552" s="258"/>
      <c r="FG1552" s="258"/>
      <c r="FH1552" s="258"/>
      <c r="FI1552" s="258"/>
      <c r="FJ1552" s="258"/>
      <c r="FK1552" s="258"/>
      <c r="FL1552" s="258"/>
      <c r="FM1552" s="258"/>
      <c r="FN1552" s="258"/>
      <c r="FO1552" s="258"/>
      <c r="FP1552" s="258"/>
      <c r="FQ1552" s="258"/>
      <c r="FR1552" s="258"/>
      <c r="FS1552" s="258"/>
      <c r="FT1552" s="258"/>
      <c r="FU1552" s="258"/>
      <c r="FV1552" s="258"/>
      <c r="FW1552" s="258"/>
      <c r="FX1552" s="258"/>
      <c r="FY1552" s="258"/>
      <c r="FZ1552" s="258"/>
      <c r="GA1552" s="258"/>
      <c r="GB1552" s="258"/>
      <c r="GC1552" s="258"/>
      <c r="GD1552" s="258"/>
      <c r="GE1552" s="258"/>
      <c r="GF1552" s="258"/>
      <c r="GG1552" s="258"/>
      <c r="GH1552" s="258"/>
      <c r="GI1552" s="258"/>
      <c r="GJ1552" s="258"/>
      <c r="GK1552" s="258"/>
      <c r="GL1552" s="258"/>
      <c r="GM1552" s="258"/>
      <c r="GN1552" s="258"/>
      <c r="GO1552" s="258"/>
      <c r="GP1552" s="258"/>
      <c r="GQ1552" s="258"/>
      <c r="GR1552" s="258"/>
      <c r="GS1552" s="258"/>
      <c r="GT1552" s="258"/>
      <c r="GU1552" s="258"/>
      <c r="GV1552" s="258"/>
      <c r="GW1552" s="258"/>
      <c r="GX1552" s="258"/>
      <c r="GY1552" s="258"/>
      <c r="GZ1552" s="258"/>
      <c r="HA1552" s="258"/>
      <c r="HB1552" s="258"/>
      <c r="HC1552" s="258"/>
      <c r="HD1552" s="258"/>
      <c r="HE1552" s="258"/>
      <c r="HF1552" s="258"/>
      <c r="HG1552" s="258"/>
      <c r="HH1552" s="258"/>
      <c r="HI1552" s="258"/>
      <c r="HJ1552" s="258"/>
      <c r="HK1552" s="258"/>
      <c r="HL1552" s="258"/>
      <c r="HM1552" s="258"/>
      <c r="HN1552" s="258"/>
      <c r="HO1552" s="258"/>
      <c r="HP1552" s="258"/>
      <c r="HQ1552" s="258"/>
      <c r="HR1552" s="258"/>
      <c r="HS1552" s="258"/>
      <c r="HT1552" s="258"/>
      <c r="HU1552" s="258"/>
      <c r="HV1552" s="258"/>
      <c r="HW1552" s="258"/>
      <c r="HX1552" s="258"/>
      <c r="HY1552" s="258"/>
      <c r="HZ1552" s="258"/>
      <c r="IA1552" s="258"/>
      <c r="IB1552" s="258"/>
      <c r="IC1552" s="258"/>
      <c r="ID1552" s="258"/>
      <c r="IE1552" s="258"/>
      <c r="IF1552" s="258"/>
      <c r="IG1552" s="258"/>
      <c r="IH1552" s="258"/>
      <c r="II1552" s="258"/>
      <c r="IJ1552" s="258"/>
      <c r="IK1552" s="258"/>
      <c r="IL1552" s="258"/>
      <c r="IM1552" s="258"/>
      <c r="IN1552" s="258"/>
      <c r="IO1552" s="258"/>
      <c r="IP1552" s="258"/>
      <c r="IQ1552" s="258"/>
      <c r="IR1552" s="258"/>
      <c r="IS1552" s="258"/>
      <c r="IT1552" s="258"/>
      <c r="IU1552" s="258"/>
      <c r="IV1552" s="258"/>
      <c r="IW1552" s="258"/>
      <c r="IX1552" s="258"/>
      <c r="IY1552" s="258"/>
      <c r="IZ1552" s="258"/>
      <c r="JA1552" s="258"/>
      <c r="JB1552" s="258"/>
      <c r="JC1552" s="258"/>
      <c r="JD1552" s="258"/>
      <c r="JE1552" s="258"/>
      <c r="JF1552" s="258"/>
      <c r="JG1552" s="258"/>
      <c r="JH1552" s="258"/>
    </row>
    <row r="1553" spans="1:268" s="867" customFormat="1" ht="38.1" customHeight="1" x14ac:dyDescent="0.25">
      <c r="A1553" s="813"/>
      <c r="B1553" s="813"/>
      <c r="C1553" s="1300" t="s">
        <v>311</v>
      </c>
      <c r="D1553" s="1300"/>
      <c r="E1553" s="1301">
        <f t="shared" si="838"/>
        <v>15</v>
      </c>
      <c r="F1553" s="1301">
        <f t="shared" si="838"/>
        <v>8</v>
      </c>
      <c r="G1553" s="1301">
        <f t="shared" si="838"/>
        <v>0</v>
      </c>
      <c r="H1553" s="1301">
        <f t="shared" si="838"/>
        <v>0</v>
      </c>
      <c r="I1553" s="1603"/>
      <c r="J1553" s="1603"/>
      <c r="K1553" s="1604"/>
      <c r="L1553" s="1604"/>
      <c r="M1553" s="1604"/>
      <c r="N1553" s="1604"/>
      <c r="O1553" s="1604"/>
      <c r="P1553" s="1604"/>
      <c r="Q1553" s="1634"/>
      <c r="R1553" s="1634"/>
      <c r="S1553" s="1634"/>
      <c r="T1553" s="1634"/>
      <c r="U1553" s="1634"/>
      <c r="V1553" s="1634"/>
      <c r="W1553" s="1831"/>
      <c r="X1553" s="1634"/>
      <c r="Y1553" s="1634"/>
      <c r="Z1553" s="1634"/>
      <c r="AA1553" s="1683"/>
      <c r="AB1553" s="1634"/>
      <c r="AC1553" s="842"/>
      <c r="AD1553" s="258"/>
      <c r="AE1553" s="258"/>
      <c r="AF1553" s="258"/>
      <c r="AG1553" s="258"/>
      <c r="AH1553" s="258"/>
      <c r="AI1553" s="258"/>
      <c r="AJ1553" s="258"/>
      <c r="AK1553" s="258"/>
      <c r="AL1553" s="258"/>
      <c r="AM1553" s="258"/>
      <c r="AN1553" s="258"/>
      <c r="AO1553" s="258"/>
      <c r="AP1553" s="258"/>
      <c r="AQ1553" s="258"/>
      <c r="AR1553" s="258"/>
      <c r="AS1553" s="258"/>
      <c r="AT1553" s="258"/>
      <c r="AU1553" s="258"/>
      <c r="AV1553" s="258"/>
      <c r="AW1553" s="258"/>
      <c r="AX1553" s="258"/>
      <c r="AY1553" s="258"/>
      <c r="AZ1553" s="258"/>
      <c r="BA1553" s="258"/>
      <c r="BB1553" s="258"/>
      <c r="BC1553" s="258"/>
      <c r="BD1553" s="258"/>
      <c r="BE1553" s="258"/>
      <c r="BF1553" s="258"/>
      <c r="BG1553" s="258"/>
      <c r="BH1553" s="258"/>
      <c r="BI1553" s="258"/>
      <c r="BJ1553" s="258"/>
      <c r="BK1553" s="258"/>
      <c r="BL1553" s="258"/>
      <c r="BM1553" s="258"/>
      <c r="BN1553" s="258"/>
      <c r="BO1553" s="258"/>
      <c r="BP1553" s="258"/>
      <c r="BQ1553" s="258"/>
      <c r="BR1553" s="258"/>
      <c r="BS1553" s="258"/>
      <c r="BT1553" s="258"/>
      <c r="BU1553" s="258"/>
      <c r="BV1553" s="258"/>
      <c r="BW1553" s="258"/>
      <c r="BX1553" s="258"/>
      <c r="BY1553" s="258"/>
      <c r="BZ1553" s="258"/>
      <c r="CA1553" s="258"/>
      <c r="CB1553" s="258"/>
      <c r="CC1553" s="258"/>
      <c r="CD1553" s="258"/>
      <c r="CE1553" s="258"/>
      <c r="CF1553" s="258"/>
      <c r="CG1553" s="258"/>
      <c r="CH1553" s="258"/>
      <c r="CI1553" s="258"/>
      <c r="CJ1553" s="258"/>
      <c r="CK1553" s="258"/>
      <c r="CL1553" s="258"/>
      <c r="CM1553" s="258"/>
      <c r="CN1553" s="258"/>
      <c r="CO1553" s="258"/>
      <c r="CP1553" s="258"/>
      <c r="CQ1553" s="258"/>
      <c r="CR1553" s="258"/>
      <c r="CS1553" s="258"/>
      <c r="CT1553" s="258"/>
      <c r="CU1553" s="258"/>
      <c r="CV1553" s="258"/>
      <c r="CW1553" s="258"/>
      <c r="CX1553" s="258"/>
      <c r="CY1553" s="258"/>
      <c r="CZ1553" s="258"/>
      <c r="DA1553" s="258"/>
      <c r="DB1553" s="258"/>
      <c r="DC1553" s="258"/>
      <c r="DD1553" s="258"/>
      <c r="DE1553" s="258"/>
      <c r="DF1553" s="258"/>
      <c r="DG1553" s="258"/>
      <c r="DH1553" s="258"/>
      <c r="DI1553" s="258"/>
      <c r="DJ1553" s="258"/>
      <c r="DK1553" s="258"/>
      <c r="DL1553" s="258"/>
      <c r="DM1553" s="258"/>
      <c r="DN1553" s="258"/>
      <c r="DO1553" s="258"/>
      <c r="DP1553" s="258"/>
      <c r="DQ1553" s="258"/>
      <c r="DR1553" s="258"/>
      <c r="DS1553" s="258"/>
      <c r="DT1553" s="258"/>
      <c r="DU1553" s="258"/>
      <c r="DV1553" s="258"/>
      <c r="DW1553" s="258"/>
      <c r="DX1553" s="258"/>
      <c r="DY1553" s="258"/>
      <c r="DZ1553" s="258"/>
      <c r="EA1553" s="258"/>
      <c r="EB1553" s="258"/>
      <c r="EC1553" s="258"/>
      <c r="ED1553" s="258"/>
      <c r="EE1553" s="258"/>
      <c r="EF1553" s="258"/>
      <c r="EG1553" s="258"/>
      <c r="EH1553" s="258"/>
      <c r="EI1553" s="258"/>
      <c r="EJ1553" s="258"/>
      <c r="EK1553" s="258"/>
      <c r="EL1553" s="258"/>
      <c r="EM1553" s="258"/>
      <c r="EN1553" s="258"/>
      <c r="EO1553" s="258"/>
      <c r="EP1553" s="258"/>
      <c r="EQ1553" s="258"/>
      <c r="ER1553" s="258"/>
      <c r="ES1553" s="258"/>
      <c r="ET1553" s="258"/>
      <c r="EU1553" s="258"/>
      <c r="EV1553" s="258"/>
      <c r="EW1553" s="258"/>
      <c r="EX1553" s="258"/>
      <c r="EY1553" s="258"/>
      <c r="EZ1553" s="258"/>
      <c r="FA1553" s="258"/>
      <c r="FB1553" s="258"/>
      <c r="FC1553" s="258"/>
      <c r="FD1553" s="258"/>
      <c r="FE1553" s="258"/>
      <c r="FF1553" s="258"/>
      <c r="FG1553" s="258"/>
      <c r="FH1553" s="258"/>
      <c r="FI1553" s="258"/>
      <c r="FJ1553" s="258"/>
      <c r="FK1553" s="258"/>
      <c r="FL1553" s="258"/>
      <c r="FM1553" s="258"/>
      <c r="FN1553" s="258"/>
      <c r="FO1553" s="258"/>
      <c r="FP1553" s="258"/>
      <c r="FQ1553" s="258"/>
      <c r="FR1553" s="258"/>
      <c r="FS1553" s="258"/>
      <c r="FT1553" s="258"/>
      <c r="FU1553" s="258"/>
      <c r="FV1553" s="258"/>
      <c r="FW1553" s="258"/>
      <c r="FX1553" s="258"/>
      <c r="FY1553" s="258"/>
      <c r="FZ1553" s="258"/>
      <c r="GA1553" s="258"/>
      <c r="GB1553" s="258"/>
      <c r="GC1553" s="258"/>
      <c r="GD1553" s="258"/>
      <c r="GE1553" s="258"/>
      <c r="GF1553" s="258"/>
      <c r="GG1553" s="258"/>
      <c r="GH1553" s="258"/>
      <c r="GI1553" s="258"/>
      <c r="GJ1553" s="258"/>
      <c r="GK1553" s="258"/>
      <c r="GL1553" s="258"/>
      <c r="GM1553" s="258"/>
      <c r="GN1553" s="258"/>
      <c r="GO1553" s="258"/>
      <c r="GP1553" s="258"/>
      <c r="GQ1553" s="258"/>
      <c r="GR1553" s="258"/>
      <c r="GS1553" s="258"/>
      <c r="GT1553" s="258"/>
      <c r="GU1553" s="258"/>
      <c r="GV1553" s="258"/>
      <c r="GW1553" s="258"/>
      <c r="GX1553" s="258"/>
      <c r="GY1553" s="258"/>
      <c r="GZ1553" s="258"/>
      <c r="HA1553" s="258"/>
      <c r="HB1553" s="258"/>
      <c r="HC1553" s="258"/>
      <c r="HD1553" s="258"/>
      <c r="HE1553" s="258"/>
      <c r="HF1553" s="258"/>
      <c r="HG1553" s="258"/>
      <c r="HH1553" s="258"/>
      <c r="HI1553" s="258"/>
      <c r="HJ1553" s="258"/>
      <c r="HK1553" s="258"/>
      <c r="HL1553" s="258"/>
      <c r="HM1553" s="258"/>
      <c r="HN1553" s="258"/>
      <c r="HO1553" s="258"/>
      <c r="HP1553" s="258"/>
      <c r="HQ1553" s="258"/>
      <c r="HR1553" s="258"/>
      <c r="HS1553" s="258"/>
      <c r="HT1553" s="258"/>
      <c r="HU1553" s="258"/>
      <c r="HV1553" s="258"/>
      <c r="HW1553" s="258"/>
      <c r="HX1553" s="258"/>
      <c r="HY1553" s="258"/>
      <c r="HZ1553" s="258"/>
      <c r="IA1553" s="258"/>
      <c r="IB1553" s="258"/>
      <c r="IC1553" s="258"/>
      <c r="ID1553" s="258"/>
      <c r="IE1553" s="258"/>
      <c r="IF1553" s="258"/>
      <c r="IG1553" s="258"/>
      <c r="IH1553" s="258"/>
      <c r="II1553" s="258"/>
      <c r="IJ1553" s="258"/>
      <c r="IK1553" s="258"/>
      <c r="IL1553" s="258"/>
      <c r="IM1553" s="258"/>
      <c r="IN1553" s="258"/>
      <c r="IO1553" s="258"/>
      <c r="IP1553" s="258"/>
      <c r="IQ1553" s="258"/>
      <c r="IR1553" s="258"/>
      <c r="IS1553" s="258"/>
      <c r="IT1553" s="258"/>
      <c r="IU1553" s="258"/>
      <c r="IV1553" s="258"/>
      <c r="IW1553" s="258"/>
      <c r="IX1553" s="258"/>
      <c r="IY1553" s="258"/>
      <c r="IZ1553" s="258"/>
      <c r="JA1553" s="258"/>
      <c r="JB1553" s="258"/>
      <c r="JC1553" s="258"/>
      <c r="JD1553" s="258"/>
      <c r="JE1553" s="258"/>
      <c r="JF1553" s="258"/>
      <c r="JG1553" s="258"/>
      <c r="JH1553" s="258"/>
    </row>
    <row r="1554" spans="1:268" s="867" customFormat="1" ht="38.1" customHeight="1" x14ac:dyDescent="0.25">
      <c r="A1554" s="813"/>
      <c r="B1554" s="813"/>
      <c r="C1554" s="1300" t="s">
        <v>312</v>
      </c>
      <c r="D1554" s="1300"/>
      <c r="E1554" s="1301">
        <f t="shared" si="838"/>
        <v>2000</v>
      </c>
      <c r="F1554" s="1301">
        <f t="shared" si="838"/>
        <v>1000</v>
      </c>
      <c r="G1554" s="1301">
        <f t="shared" si="838"/>
        <v>142</v>
      </c>
      <c r="H1554" s="1301">
        <f t="shared" si="838"/>
        <v>14.2</v>
      </c>
      <c r="I1554" s="1603"/>
      <c r="J1554" s="1603"/>
      <c r="K1554" s="1604"/>
      <c r="L1554" s="1604"/>
      <c r="M1554" s="1604"/>
      <c r="N1554" s="1604"/>
      <c r="O1554" s="1604"/>
      <c r="P1554" s="1604"/>
      <c r="Q1554" s="1634"/>
      <c r="R1554" s="1634"/>
      <c r="S1554" s="1634"/>
      <c r="T1554" s="1634"/>
      <c r="U1554" s="1634"/>
      <c r="V1554" s="1634"/>
      <c r="W1554" s="1831"/>
      <c r="X1554" s="1634"/>
      <c r="Y1554" s="1634"/>
      <c r="Z1554" s="1634"/>
      <c r="AA1554" s="1683"/>
      <c r="AB1554" s="1634"/>
      <c r="AC1554" s="842"/>
      <c r="AD1554" s="258"/>
      <c r="AE1554" s="258"/>
      <c r="AF1554" s="258"/>
      <c r="AG1554" s="258"/>
      <c r="AH1554" s="258"/>
      <c r="AI1554" s="258"/>
      <c r="AJ1554" s="258"/>
      <c r="AK1554" s="258"/>
      <c r="AL1554" s="258"/>
      <c r="AM1554" s="258"/>
      <c r="AN1554" s="258"/>
      <c r="AO1554" s="258"/>
      <c r="AP1554" s="258"/>
      <c r="AQ1554" s="258"/>
      <c r="AR1554" s="258"/>
      <c r="AS1554" s="258"/>
      <c r="AT1554" s="258"/>
      <c r="AU1554" s="258"/>
      <c r="AV1554" s="258"/>
      <c r="AW1554" s="258"/>
      <c r="AX1554" s="258"/>
      <c r="AY1554" s="258"/>
      <c r="AZ1554" s="258"/>
      <c r="BA1554" s="258"/>
      <c r="BB1554" s="258"/>
      <c r="BC1554" s="258"/>
      <c r="BD1554" s="258"/>
      <c r="BE1554" s="258"/>
      <c r="BF1554" s="258"/>
      <c r="BG1554" s="258"/>
      <c r="BH1554" s="258"/>
      <c r="BI1554" s="258"/>
      <c r="BJ1554" s="258"/>
      <c r="BK1554" s="258"/>
      <c r="BL1554" s="258"/>
      <c r="BM1554" s="258"/>
      <c r="BN1554" s="258"/>
      <c r="BO1554" s="258"/>
      <c r="BP1554" s="258"/>
      <c r="BQ1554" s="258"/>
      <c r="BR1554" s="258"/>
      <c r="BS1554" s="258"/>
      <c r="BT1554" s="258"/>
      <c r="BU1554" s="258"/>
      <c r="BV1554" s="258"/>
      <c r="BW1554" s="258"/>
      <c r="BX1554" s="258"/>
      <c r="BY1554" s="258"/>
      <c r="BZ1554" s="258"/>
      <c r="CA1554" s="258"/>
      <c r="CB1554" s="258"/>
      <c r="CC1554" s="258"/>
      <c r="CD1554" s="258"/>
      <c r="CE1554" s="258"/>
      <c r="CF1554" s="258"/>
      <c r="CG1554" s="258"/>
      <c r="CH1554" s="258"/>
      <c r="CI1554" s="258"/>
      <c r="CJ1554" s="258"/>
      <c r="CK1554" s="258"/>
      <c r="CL1554" s="258"/>
      <c r="CM1554" s="258"/>
      <c r="CN1554" s="258"/>
      <c r="CO1554" s="258"/>
      <c r="CP1554" s="258"/>
      <c r="CQ1554" s="258"/>
      <c r="CR1554" s="258"/>
      <c r="CS1554" s="258"/>
      <c r="CT1554" s="258"/>
      <c r="CU1554" s="258"/>
      <c r="CV1554" s="258"/>
      <c r="CW1554" s="258"/>
      <c r="CX1554" s="258"/>
      <c r="CY1554" s="258"/>
      <c r="CZ1554" s="258"/>
      <c r="DA1554" s="258"/>
      <c r="DB1554" s="258"/>
      <c r="DC1554" s="258"/>
      <c r="DD1554" s="258"/>
      <c r="DE1554" s="258"/>
      <c r="DF1554" s="258"/>
      <c r="DG1554" s="258"/>
      <c r="DH1554" s="258"/>
      <c r="DI1554" s="258"/>
      <c r="DJ1554" s="258"/>
      <c r="DK1554" s="258"/>
      <c r="DL1554" s="258"/>
      <c r="DM1554" s="258"/>
      <c r="DN1554" s="258"/>
      <c r="DO1554" s="258"/>
      <c r="DP1554" s="258"/>
      <c r="DQ1554" s="258"/>
      <c r="DR1554" s="258"/>
      <c r="DS1554" s="258"/>
      <c r="DT1554" s="258"/>
      <c r="DU1554" s="258"/>
      <c r="DV1554" s="258"/>
      <c r="DW1554" s="258"/>
      <c r="DX1554" s="258"/>
      <c r="DY1554" s="258"/>
      <c r="DZ1554" s="258"/>
      <c r="EA1554" s="258"/>
      <c r="EB1554" s="258"/>
      <c r="EC1554" s="258"/>
      <c r="ED1554" s="258"/>
      <c r="EE1554" s="258"/>
      <c r="EF1554" s="258"/>
      <c r="EG1554" s="258"/>
      <c r="EH1554" s="258"/>
      <c r="EI1554" s="258"/>
      <c r="EJ1554" s="258"/>
      <c r="EK1554" s="258"/>
      <c r="EL1554" s="258"/>
      <c r="EM1554" s="258"/>
      <c r="EN1554" s="258"/>
      <c r="EO1554" s="258"/>
      <c r="EP1554" s="258"/>
      <c r="EQ1554" s="258"/>
      <c r="ER1554" s="258"/>
      <c r="ES1554" s="258"/>
      <c r="ET1554" s="258"/>
      <c r="EU1554" s="258"/>
      <c r="EV1554" s="258"/>
      <c r="EW1554" s="258"/>
      <c r="EX1554" s="258"/>
      <c r="EY1554" s="258"/>
      <c r="EZ1554" s="258"/>
      <c r="FA1554" s="258"/>
      <c r="FB1554" s="258"/>
      <c r="FC1554" s="258"/>
      <c r="FD1554" s="258"/>
      <c r="FE1554" s="258"/>
      <c r="FF1554" s="258"/>
      <c r="FG1554" s="258"/>
      <c r="FH1554" s="258"/>
      <c r="FI1554" s="258"/>
      <c r="FJ1554" s="258"/>
      <c r="FK1554" s="258"/>
      <c r="FL1554" s="258"/>
      <c r="FM1554" s="258"/>
      <c r="FN1554" s="258"/>
      <c r="FO1554" s="258"/>
      <c r="FP1554" s="258"/>
      <c r="FQ1554" s="258"/>
      <c r="FR1554" s="258"/>
      <c r="FS1554" s="258"/>
      <c r="FT1554" s="258"/>
      <c r="FU1554" s="258"/>
      <c r="FV1554" s="258"/>
      <c r="FW1554" s="258"/>
      <c r="FX1554" s="258"/>
      <c r="FY1554" s="258"/>
      <c r="FZ1554" s="258"/>
      <c r="GA1554" s="258"/>
      <c r="GB1554" s="258"/>
      <c r="GC1554" s="258"/>
      <c r="GD1554" s="258"/>
      <c r="GE1554" s="258"/>
      <c r="GF1554" s="258"/>
      <c r="GG1554" s="258"/>
      <c r="GH1554" s="258"/>
      <c r="GI1554" s="258"/>
      <c r="GJ1554" s="258"/>
      <c r="GK1554" s="258"/>
      <c r="GL1554" s="258"/>
      <c r="GM1554" s="258"/>
      <c r="GN1554" s="258"/>
      <c r="GO1554" s="258"/>
      <c r="GP1554" s="258"/>
      <c r="GQ1554" s="258"/>
      <c r="GR1554" s="258"/>
      <c r="GS1554" s="258"/>
      <c r="GT1554" s="258"/>
      <c r="GU1554" s="258"/>
      <c r="GV1554" s="258"/>
      <c r="GW1554" s="258"/>
      <c r="GX1554" s="258"/>
      <c r="GY1554" s="258"/>
      <c r="GZ1554" s="258"/>
      <c r="HA1554" s="258"/>
      <c r="HB1554" s="258"/>
      <c r="HC1554" s="258"/>
      <c r="HD1554" s="258"/>
      <c r="HE1554" s="258"/>
      <c r="HF1554" s="258"/>
      <c r="HG1554" s="258"/>
      <c r="HH1554" s="258"/>
      <c r="HI1554" s="258"/>
      <c r="HJ1554" s="258"/>
      <c r="HK1554" s="258"/>
      <c r="HL1554" s="258"/>
      <c r="HM1554" s="258"/>
      <c r="HN1554" s="258"/>
      <c r="HO1554" s="258"/>
      <c r="HP1554" s="258"/>
      <c r="HQ1554" s="258"/>
      <c r="HR1554" s="258"/>
      <c r="HS1554" s="258"/>
      <c r="HT1554" s="258"/>
      <c r="HU1554" s="258"/>
      <c r="HV1554" s="258"/>
      <c r="HW1554" s="258"/>
      <c r="HX1554" s="258"/>
      <c r="HY1554" s="258"/>
      <c r="HZ1554" s="258"/>
      <c r="IA1554" s="258"/>
      <c r="IB1554" s="258"/>
      <c r="IC1554" s="258"/>
      <c r="ID1554" s="258"/>
      <c r="IE1554" s="258"/>
      <c r="IF1554" s="258"/>
      <c r="IG1554" s="258"/>
      <c r="IH1554" s="258"/>
      <c r="II1554" s="258"/>
      <c r="IJ1554" s="258"/>
      <c r="IK1554" s="258"/>
      <c r="IL1554" s="258"/>
      <c r="IM1554" s="258"/>
      <c r="IN1554" s="258"/>
      <c r="IO1554" s="258"/>
      <c r="IP1554" s="258"/>
      <c r="IQ1554" s="258"/>
      <c r="IR1554" s="258"/>
      <c r="IS1554" s="258"/>
      <c r="IT1554" s="258"/>
      <c r="IU1554" s="258"/>
      <c r="IV1554" s="258"/>
      <c r="IW1554" s="258"/>
      <c r="IX1554" s="258"/>
      <c r="IY1554" s="258"/>
      <c r="IZ1554" s="258"/>
      <c r="JA1554" s="258"/>
      <c r="JB1554" s="258"/>
      <c r="JC1554" s="258"/>
      <c r="JD1554" s="258"/>
      <c r="JE1554" s="258"/>
      <c r="JF1554" s="258"/>
      <c r="JG1554" s="258"/>
      <c r="JH1554" s="258"/>
    </row>
    <row r="1555" spans="1:268" s="867" customFormat="1" ht="38.1" customHeight="1" x14ac:dyDescent="0.25">
      <c r="A1555" s="813"/>
      <c r="B1555" s="813"/>
      <c r="C1555" s="1300" t="s">
        <v>159</v>
      </c>
      <c r="D1555" s="1300"/>
      <c r="E1555" s="1301">
        <f t="shared" si="838"/>
        <v>4000</v>
      </c>
      <c r="F1555" s="1301">
        <f t="shared" si="838"/>
        <v>2000</v>
      </c>
      <c r="G1555" s="1301">
        <f t="shared" si="838"/>
        <v>1386.1447368421052</v>
      </c>
      <c r="H1555" s="1301">
        <f t="shared" si="838"/>
        <v>69.307236842105254</v>
      </c>
      <c r="I1555" s="1603"/>
      <c r="J1555" s="1603"/>
      <c r="K1555" s="1604"/>
      <c r="L1555" s="1604"/>
      <c r="M1555" s="1604"/>
      <c r="N1555" s="1604"/>
      <c r="O1555" s="1604"/>
      <c r="P1555" s="1604"/>
      <c r="Q1555" s="1634"/>
      <c r="R1555" s="1634"/>
      <c r="S1555" s="1634"/>
      <c r="T1555" s="1634"/>
      <c r="U1555" s="1634"/>
      <c r="V1555" s="1634"/>
      <c r="W1555" s="1831"/>
      <c r="X1555" s="1634"/>
      <c r="Y1555" s="1634"/>
      <c r="Z1555" s="1634"/>
      <c r="AA1555" s="1683"/>
      <c r="AB1555" s="1634"/>
      <c r="AC1555" s="842"/>
      <c r="AD1555" s="1964"/>
      <c r="AE1555" s="258"/>
      <c r="AF1555" s="258"/>
      <c r="AG1555" s="258"/>
      <c r="AH1555" s="258"/>
      <c r="AI1555" s="258"/>
      <c r="AJ1555" s="258"/>
      <c r="AK1555" s="258"/>
      <c r="AL1555" s="258"/>
      <c r="AM1555" s="258"/>
      <c r="AN1555" s="258"/>
      <c r="AO1555" s="258"/>
      <c r="AP1555" s="258"/>
      <c r="AQ1555" s="258"/>
      <c r="AR1555" s="258"/>
      <c r="AS1555" s="258"/>
      <c r="AT1555" s="258"/>
      <c r="AU1555" s="258"/>
      <c r="AV1555" s="258"/>
      <c r="AW1555" s="258"/>
      <c r="AX1555" s="258"/>
      <c r="AY1555" s="258"/>
      <c r="AZ1555" s="258"/>
      <c r="BA1555" s="258"/>
      <c r="BB1555" s="258"/>
      <c r="BC1555" s="258"/>
      <c r="BD1555" s="258"/>
      <c r="BE1555" s="258"/>
      <c r="BF1555" s="258"/>
      <c r="BG1555" s="258"/>
      <c r="BH1555" s="258"/>
      <c r="BI1555" s="258"/>
      <c r="BJ1555" s="258"/>
      <c r="BK1555" s="258"/>
      <c r="BL1555" s="258"/>
      <c r="BM1555" s="258"/>
      <c r="BN1555" s="258"/>
      <c r="BO1555" s="258"/>
      <c r="BP1555" s="258"/>
      <c r="BQ1555" s="258"/>
      <c r="BR1555" s="258"/>
      <c r="BS1555" s="258"/>
      <c r="BT1555" s="258"/>
      <c r="BU1555" s="258"/>
      <c r="BV1555" s="258"/>
      <c r="BW1555" s="258"/>
      <c r="BX1555" s="258"/>
      <c r="BY1555" s="258"/>
      <c r="BZ1555" s="258"/>
      <c r="CA1555" s="258"/>
      <c r="CB1555" s="258"/>
      <c r="CC1555" s="258"/>
      <c r="CD1555" s="258"/>
      <c r="CE1555" s="258"/>
      <c r="CF1555" s="258"/>
      <c r="CG1555" s="258"/>
      <c r="CH1555" s="258"/>
      <c r="CI1555" s="258"/>
      <c r="CJ1555" s="258"/>
      <c r="CK1555" s="258"/>
      <c r="CL1555" s="258"/>
      <c r="CM1555" s="258"/>
      <c r="CN1555" s="258"/>
      <c r="CO1555" s="258"/>
      <c r="CP1555" s="258"/>
      <c r="CQ1555" s="258"/>
      <c r="CR1555" s="258"/>
      <c r="CS1555" s="258"/>
      <c r="CT1555" s="258"/>
      <c r="CU1555" s="258"/>
      <c r="CV1555" s="258"/>
      <c r="CW1555" s="258"/>
      <c r="CX1555" s="258"/>
      <c r="CY1555" s="258"/>
      <c r="CZ1555" s="258"/>
      <c r="DA1555" s="258"/>
      <c r="DB1555" s="258"/>
      <c r="DC1555" s="258"/>
      <c r="DD1555" s="258"/>
      <c r="DE1555" s="258"/>
      <c r="DF1555" s="258"/>
      <c r="DG1555" s="258"/>
      <c r="DH1555" s="258"/>
      <c r="DI1555" s="258"/>
      <c r="DJ1555" s="258"/>
      <c r="DK1555" s="258"/>
      <c r="DL1555" s="258"/>
      <c r="DM1555" s="258"/>
      <c r="DN1555" s="258"/>
      <c r="DO1555" s="258"/>
      <c r="DP1555" s="258"/>
      <c r="DQ1555" s="258"/>
      <c r="DR1555" s="258"/>
      <c r="DS1555" s="258"/>
      <c r="DT1555" s="258"/>
      <c r="DU1555" s="258"/>
      <c r="DV1555" s="258"/>
      <c r="DW1555" s="258"/>
      <c r="DX1555" s="258"/>
      <c r="DY1555" s="258"/>
      <c r="DZ1555" s="258"/>
      <c r="EA1555" s="258"/>
      <c r="EB1555" s="258"/>
      <c r="EC1555" s="258"/>
      <c r="ED1555" s="258"/>
      <c r="EE1555" s="258"/>
      <c r="EF1555" s="258"/>
      <c r="EG1555" s="258"/>
      <c r="EH1555" s="258"/>
      <c r="EI1555" s="258"/>
      <c r="EJ1555" s="258"/>
      <c r="EK1555" s="258"/>
      <c r="EL1555" s="258"/>
      <c r="EM1555" s="258"/>
      <c r="EN1555" s="258"/>
      <c r="EO1555" s="258"/>
      <c r="EP1555" s="258"/>
      <c r="EQ1555" s="258"/>
      <c r="ER1555" s="258"/>
      <c r="ES1555" s="258"/>
      <c r="ET1555" s="258"/>
      <c r="EU1555" s="258"/>
      <c r="EV1555" s="258"/>
      <c r="EW1555" s="258"/>
      <c r="EX1555" s="258"/>
      <c r="EY1555" s="258"/>
      <c r="EZ1555" s="258"/>
      <c r="FA1555" s="258"/>
      <c r="FB1555" s="258"/>
      <c r="FC1555" s="258"/>
      <c r="FD1555" s="258"/>
      <c r="FE1555" s="258"/>
      <c r="FF1555" s="258"/>
      <c r="FG1555" s="258"/>
      <c r="FH1555" s="258"/>
      <c r="FI1555" s="258"/>
      <c r="FJ1555" s="258"/>
      <c r="FK1555" s="258"/>
      <c r="FL1555" s="258"/>
      <c r="FM1555" s="258"/>
      <c r="FN1555" s="258"/>
      <c r="FO1555" s="258"/>
      <c r="FP1555" s="258"/>
      <c r="FQ1555" s="258"/>
      <c r="FR1555" s="258"/>
      <c r="FS1555" s="258"/>
      <c r="FT1555" s="258"/>
      <c r="FU1555" s="258"/>
      <c r="FV1555" s="258"/>
      <c r="FW1555" s="258"/>
      <c r="FX1555" s="258"/>
      <c r="FY1555" s="258"/>
      <c r="FZ1555" s="258"/>
      <c r="GA1555" s="258"/>
      <c r="GB1555" s="258"/>
      <c r="GC1555" s="258"/>
      <c r="GD1555" s="258"/>
      <c r="GE1555" s="258"/>
      <c r="GF1555" s="258"/>
      <c r="GG1555" s="258"/>
      <c r="GH1555" s="258"/>
      <c r="GI1555" s="258"/>
      <c r="GJ1555" s="258"/>
      <c r="GK1555" s="258"/>
      <c r="GL1555" s="258"/>
      <c r="GM1555" s="258"/>
      <c r="GN1555" s="258"/>
      <c r="GO1555" s="258"/>
      <c r="GP1555" s="258"/>
      <c r="GQ1555" s="258"/>
      <c r="GR1555" s="258"/>
      <c r="GS1555" s="258"/>
      <c r="GT1555" s="258"/>
      <c r="GU1555" s="258"/>
      <c r="GV1555" s="258"/>
      <c r="GW1555" s="258"/>
      <c r="GX1555" s="258"/>
      <c r="GY1555" s="258"/>
      <c r="GZ1555" s="258"/>
      <c r="HA1555" s="258"/>
      <c r="HB1555" s="258"/>
      <c r="HC1555" s="258"/>
      <c r="HD1555" s="258"/>
      <c r="HE1555" s="258"/>
      <c r="HF1555" s="258"/>
      <c r="HG1555" s="258"/>
      <c r="HH1555" s="258"/>
      <c r="HI1555" s="258"/>
      <c r="HJ1555" s="258"/>
      <c r="HK1555" s="258"/>
      <c r="HL1555" s="258"/>
      <c r="HM1555" s="258"/>
      <c r="HN1555" s="258"/>
      <c r="HO1555" s="258"/>
      <c r="HP1555" s="258"/>
      <c r="HQ1555" s="258"/>
      <c r="HR1555" s="258"/>
      <c r="HS1555" s="258"/>
      <c r="HT1555" s="258"/>
      <c r="HU1555" s="258"/>
      <c r="HV1555" s="258"/>
      <c r="HW1555" s="258"/>
      <c r="HX1555" s="258"/>
      <c r="HY1555" s="258"/>
      <c r="HZ1555" s="258"/>
      <c r="IA1555" s="258"/>
      <c r="IB1555" s="258"/>
      <c r="IC1555" s="258"/>
      <c r="ID1555" s="258"/>
      <c r="IE1555" s="258"/>
      <c r="IF1555" s="258"/>
      <c r="IG1555" s="258"/>
      <c r="IH1555" s="258"/>
      <c r="II1555" s="258"/>
      <c r="IJ1555" s="258"/>
      <c r="IK1555" s="258"/>
      <c r="IL1555" s="258"/>
      <c r="IM1555" s="258"/>
      <c r="IN1555" s="258"/>
      <c r="IO1555" s="258"/>
      <c r="IP1555" s="258"/>
      <c r="IQ1555" s="258"/>
      <c r="IR1555" s="258"/>
      <c r="IS1555" s="258"/>
      <c r="IT1555" s="258"/>
      <c r="IU1555" s="258"/>
      <c r="IV1555" s="258"/>
      <c r="IW1555" s="258"/>
      <c r="IX1555" s="258"/>
      <c r="IY1555" s="258"/>
      <c r="IZ1555" s="258"/>
      <c r="JA1555" s="258"/>
      <c r="JB1555" s="258"/>
      <c r="JC1555" s="258"/>
      <c r="JD1555" s="258"/>
      <c r="JE1555" s="258"/>
      <c r="JF1555" s="258"/>
      <c r="JG1555" s="258"/>
      <c r="JH1555" s="258"/>
    </row>
    <row r="1556" spans="1:268" s="867" customFormat="1" ht="38.1" customHeight="1" x14ac:dyDescent="0.25">
      <c r="A1556" s="813"/>
      <c r="B1556" s="813"/>
      <c r="C1556" s="1300" t="s">
        <v>304</v>
      </c>
      <c r="D1556" s="1300"/>
      <c r="E1556" s="1301">
        <f t="shared" si="838"/>
        <v>3650</v>
      </c>
      <c r="F1556" s="1301">
        <f t="shared" si="838"/>
        <v>1825</v>
      </c>
      <c r="G1556" s="1301">
        <f t="shared" si="838"/>
        <v>2908</v>
      </c>
      <c r="H1556" s="1301">
        <f t="shared" si="838"/>
        <v>159.34246575342465</v>
      </c>
      <c r="I1556" s="1603"/>
      <c r="J1556" s="1603"/>
      <c r="K1556" s="1604"/>
      <c r="L1556" s="1604"/>
      <c r="M1556" s="1604"/>
      <c r="N1556" s="1604"/>
      <c r="O1556" s="1604"/>
      <c r="P1556" s="1604"/>
      <c r="Q1556" s="1634"/>
      <c r="R1556" s="1634"/>
      <c r="S1556" s="1634"/>
      <c r="T1556" s="1634"/>
      <c r="U1556" s="1634"/>
      <c r="V1556" s="1634"/>
      <c r="W1556" s="1831"/>
      <c r="X1556" s="1634"/>
      <c r="Y1556" s="1634"/>
      <c r="Z1556" s="1634"/>
      <c r="AA1556" s="1683"/>
      <c r="AB1556" s="1634"/>
      <c r="AC1556" s="842"/>
      <c r="AD1556" s="258"/>
      <c r="AE1556" s="258"/>
      <c r="AF1556" s="258"/>
      <c r="AG1556" s="258"/>
      <c r="AH1556" s="258"/>
      <c r="AI1556" s="258"/>
      <c r="AJ1556" s="258"/>
      <c r="AK1556" s="258"/>
      <c r="AL1556" s="258"/>
      <c r="AM1556" s="258"/>
      <c r="AN1556" s="258"/>
      <c r="AO1556" s="258"/>
      <c r="AP1556" s="258"/>
      <c r="AQ1556" s="258"/>
      <c r="AR1556" s="258"/>
      <c r="AS1556" s="258"/>
      <c r="AT1556" s="258"/>
      <c r="AU1556" s="258"/>
      <c r="AV1556" s="258"/>
      <c r="AW1556" s="258"/>
      <c r="AX1556" s="258"/>
      <c r="AY1556" s="258"/>
      <c r="AZ1556" s="258"/>
      <c r="BA1556" s="258"/>
      <c r="BB1556" s="258"/>
      <c r="BC1556" s="258"/>
      <c r="BD1556" s="258"/>
      <c r="BE1556" s="258"/>
      <c r="BF1556" s="258"/>
      <c r="BG1556" s="258"/>
      <c r="BH1556" s="258"/>
      <c r="BI1556" s="258"/>
      <c r="BJ1556" s="258"/>
      <c r="BK1556" s="258"/>
      <c r="BL1556" s="258"/>
      <c r="BM1556" s="258"/>
      <c r="BN1556" s="258"/>
      <c r="BO1556" s="258"/>
      <c r="BP1556" s="258"/>
      <c r="BQ1556" s="258"/>
      <c r="BR1556" s="258"/>
      <c r="BS1556" s="258"/>
      <c r="BT1556" s="258"/>
      <c r="BU1556" s="258"/>
      <c r="BV1556" s="258"/>
      <c r="BW1556" s="258"/>
      <c r="BX1556" s="258"/>
      <c r="BY1556" s="258"/>
      <c r="BZ1556" s="258"/>
      <c r="CA1556" s="258"/>
      <c r="CB1556" s="258"/>
      <c r="CC1556" s="258"/>
      <c r="CD1556" s="258"/>
      <c r="CE1556" s="258"/>
      <c r="CF1556" s="258"/>
      <c r="CG1556" s="258"/>
      <c r="CH1556" s="258"/>
      <c r="CI1556" s="258"/>
      <c r="CJ1556" s="258"/>
      <c r="CK1556" s="258"/>
      <c r="CL1556" s="258"/>
      <c r="CM1556" s="258"/>
      <c r="CN1556" s="258"/>
      <c r="CO1556" s="258"/>
      <c r="CP1556" s="258"/>
      <c r="CQ1556" s="258"/>
      <c r="CR1556" s="258"/>
      <c r="CS1556" s="258"/>
      <c r="CT1556" s="258"/>
      <c r="CU1556" s="258"/>
      <c r="CV1556" s="258"/>
      <c r="CW1556" s="258"/>
      <c r="CX1556" s="258"/>
      <c r="CY1556" s="258"/>
      <c r="CZ1556" s="258"/>
      <c r="DA1556" s="258"/>
      <c r="DB1556" s="258"/>
      <c r="DC1556" s="258"/>
      <c r="DD1556" s="258"/>
      <c r="DE1556" s="258"/>
      <c r="DF1556" s="258"/>
      <c r="DG1556" s="258"/>
      <c r="DH1556" s="258"/>
      <c r="DI1556" s="258"/>
      <c r="DJ1556" s="258"/>
      <c r="DK1556" s="258"/>
      <c r="DL1556" s="258"/>
      <c r="DM1556" s="258"/>
      <c r="DN1556" s="258"/>
      <c r="DO1556" s="258"/>
      <c r="DP1556" s="258"/>
      <c r="DQ1556" s="258"/>
      <c r="DR1556" s="258"/>
      <c r="DS1556" s="258"/>
      <c r="DT1556" s="258"/>
      <c r="DU1556" s="258"/>
      <c r="DV1556" s="258"/>
      <c r="DW1556" s="258"/>
      <c r="DX1556" s="258"/>
      <c r="DY1556" s="258"/>
      <c r="DZ1556" s="258"/>
      <c r="EA1556" s="258"/>
      <c r="EB1556" s="258"/>
      <c r="EC1556" s="258"/>
      <c r="ED1556" s="258"/>
      <c r="EE1556" s="258"/>
      <c r="EF1556" s="258"/>
      <c r="EG1556" s="258"/>
      <c r="EH1556" s="258"/>
      <c r="EI1556" s="258"/>
      <c r="EJ1556" s="258"/>
      <c r="EK1556" s="258"/>
      <c r="EL1556" s="258"/>
      <c r="EM1556" s="258"/>
      <c r="EN1556" s="258"/>
      <c r="EO1556" s="258"/>
      <c r="EP1556" s="258"/>
      <c r="EQ1556" s="258"/>
      <c r="ER1556" s="258"/>
      <c r="ES1556" s="258"/>
      <c r="ET1556" s="258"/>
      <c r="EU1556" s="258"/>
      <c r="EV1556" s="258"/>
      <c r="EW1556" s="258"/>
      <c r="EX1556" s="258"/>
      <c r="EY1556" s="258"/>
      <c r="EZ1556" s="258"/>
      <c r="FA1556" s="258"/>
      <c r="FB1556" s="258"/>
      <c r="FC1556" s="258"/>
      <c r="FD1556" s="258"/>
      <c r="FE1556" s="258"/>
      <c r="FF1556" s="258"/>
      <c r="FG1556" s="258"/>
      <c r="FH1556" s="258"/>
      <c r="FI1556" s="258"/>
      <c r="FJ1556" s="258"/>
      <c r="FK1556" s="258"/>
      <c r="FL1556" s="258"/>
      <c r="FM1556" s="258"/>
      <c r="FN1556" s="258"/>
      <c r="FO1556" s="258"/>
      <c r="FP1556" s="258"/>
      <c r="FQ1556" s="258"/>
      <c r="FR1556" s="258"/>
      <c r="FS1556" s="258"/>
      <c r="FT1556" s="258"/>
      <c r="FU1556" s="258"/>
      <c r="FV1556" s="258"/>
      <c r="FW1556" s="258"/>
      <c r="FX1556" s="258"/>
      <c r="FY1556" s="258"/>
      <c r="FZ1556" s="258"/>
      <c r="GA1556" s="258"/>
      <c r="GB1556" s="258"/>
      <c r="GC1556" s="258"/>
      <c r="GD1556" s="258"/>
      <c r="GE1556" s="258"/>
      <c r="GF1556" s="258"/>
      <c r="GG1556" s="258"/>
      <c r="GH1556" s="258"/>
      <c r="GI1556" s="258"/>
      <c r="GJ1556" s="258"/>
      <c r="GK1556" s="258"/>
      <c r="GL1556" s="258"/>
      <c r="GM1556" s="258"/>
      <c r="GN1556" s="258"/>
      <c r="GO1556" s="258"/>
      <c r="GP1556" s="258"/>
      <c r="GQ1556" s="258"/>
      <c r="GR1556" s="258"/>
      <c r="GS1556" s="258"/>
      <c r="GT1556" s="258"/>
      <c r="GU1556" s="258"/>
      <c r="GV1556" s="258"/>
      <c r="GW1556" s="258"/>
      <c r="GX1556" s="258"/>
      <c r="GY1556" s="258"/>
      <c r="GZ1556" s="258"/>
      <c r="HA1556" s="258"/>
      <c r="HB1556" s="258"/>
      <c r="HC1556" s="258"/>
      <c r="HD1556" s="258"/>
      <c r="HE1556" s="258"/>
      <c r="HF1556" s="258"/>
      <c r="HG1556" s="258"/>
      <c r="HH1556" s="258"/>
      <c r="HI1556" s="258"/>
      <c r="HJ1556" s="258"/>
      <c r="HK1556" s="258"/>
      <c r="HL1556" s="258"/>
      <c r="HM1556" s="258"/>
      <c r="HN1556" s="258"/>
      <c r="HO1556" s="258"/>
      <c r="HP1556" s="258"/>
      <c r="HQ1556" s="258"/>
      <c r="HR1556" s="258"/>
      <c r="HS1556" s="258"/>
      <c r="HT1556" s="258"/>
      <c r="HU1556" s="258"/>
      <c r="HV1556" s="258"/>
      <c r="HW1556" s="258"/>
      <c r="HX1556" s="258"/>
      <c r="HY1556" s="258"/>
      <c r="HZ1556" s="258"/>
      <c r="IA1556" s="258"/>
      <c r="IB1556" s="258"/>
      <c r="IC1556" s="258"/>
      <c r="ID1556" s="258"/>
      <c r="IE1556" s="258"/>
      <c r="IF1556" s="258"/>
      <c r="IG1556" s="258"/>
      <c r="IH1556" s="258"/>
      <c r="II1556" s="258"/>
      <c r="IJ1556" s="258"/>
      <c r="IK1556" s="258"/>
      <c r="IL1556" s="258"/>
      <c r="IM1556" s="258"/>
      <c r="IN1556" s="258"/>
      <c r="IO1556" s="258"/>
      <c r="IP1556" s="258"/>
      <c r="IQ1556" s="258"/>
      <c r="IR1556" s="258"/>
      <c r="IS1556" s="258"/>
      <c r="IT1556" s="258"/>
      <c r="IU1556" s="258"/>
      <c r="IV1556" s="258"/>
      <c r="IW1556" s="258"/>
      <c r="IX1556" s="258"/>
      <c r="IY1556" s="258"/>
      <c r="IZ1556" s="258"/>
      <c r="JA1556" s="258"/>
      <c r="JB1556" s="258"/>
      <c r="JC1556" s="258"/>
      <c r="JD1556" s="258"/>
      <c r="JE1556" s="258"/>
      <c r="JF1556" s="258"/>
      <c r="JG1556" s="258"/>
      <c r="JH1556" s="258"/>
    </row>
    <row r="1557" spans="1:268" s="867" customFormat="1" ht="38.1" customHeight="1" x14ac:dyDescent="0.25">
      <c r="A1557" s="813"/>
      <c r="B1557" s="813"/>
      <c r="C1557" s="1313" t="s">
        <v>171</v>
      </c>
      <c r="D1557" s="1430"/>
      <c r="E1557" s="1431">
        <f t="shared" si="838"/>
        <v>15162</v>
      </c>
      <c r="F1557" s="1431">
        <f t="shared" si="838"/>
        <v>7582</v>
      </c>
      <c r="G1557" s="1431">
        <f t="shared" si="838"/>
        <v>4719.6631578947372</v>
      </c>
      <c r="H1557" s="1431">
        <f t="shared" si="838"/>
        <v>62.248261117050085</v>
      </c>
      <c r="I1557" s="1603"/>
      <c r="J1557" s="1603"/>
      <c r="K1557" s="1604"/>
      <c r="L1557" s="1604"/>
      <c r="M1557" s="1604"/>
      <c r="N1557" s="1604"/>
      <c r="O1557" s="1604"/>
      <c r="P1557" s="1604"/>
      <c r="Q1557" s="1634">
        <f>Q1515</f>
        <v>29923.460954150392</v>
      </c>
      <c r="R1557" s="1634">
        <f t="shared" ref="R1557:AB1557" si="839">R1515</f>
        <v>29923.460954150392</v>
      </c>
      <c r="S1557" s="1634">
        <f t="shared" ref="S1557:T1557" si="840">S1515</f>
        <v>29923.460954150392</v>
      </c>
      <c r="T1557" s="1634">
        <f t="shared" si="840"/>
        <v>29923.460954150392</v>
      </c>
      <c r="U1557" s="1634">
        <f t="shared" ref="U1557:V1557" si="841">U1515</f>
        <v>29923.460954150392</v>
      </c>
      <c r="V1557" s="1634">
        <f t="shared" si="841"/>
        <v>28740.830660000003</v>
      </c>
      <c r="W1557" s="1634">
        <f t="shared" si="839"/>
        <v>14493.548720767998</v>
      </c>
      <c r="X1557" s="1634">
        <f t="shared" si="839"/>
        <v>14427.061340000002</v>
      </c>
      <c r="Y1557" s="1634">
        <f t="shared" si="839"/>
        <v>0</v>
      </c>
      <c r="Z1557" s="1634">
        <f t="shared" si="839"/>
        <v>-66.487380767996001</v>
      </c>
      <c r="AA1557" s="1634">
        <f t="shared" si="839"/>
        <v>-29.73798</v>
      </c>
      <c r="AB1557" s="1634">
        <f t="shared" si="839"/>
        <v>14397.323360000002</v>
      </c>
      <c r="AC1557" s="842"/>
      <c r="AD1557" s="258"/>
      <c r="AE1557" s="258"/>
      <c r="AF1557" s="258"/>
      <c r="AG1557" s="258"/>
      <c r="AH1557" s="258"/>
      <c r="AI1557" s="258"/>
      <c r="AJ1557" s="258"/>
      <c r="AK1557" s="258"/>
      <c r="AL1557" s="258"/>
      <c r="AM1557" s="258"/>
      <c r="AN1557" s="258"/>
      <c r="AO1557" s="258"/>
      <c r="AP1557" s="258"/>
      <c r="AQ1557" s="258"/>
      <c r="AR1557" s="258"/>
      <c r="AS1557" s="258"/>
      <c r="AT1557" s="258"/>
      <c r="AU1557" s="258"/>
      <c r="AV1557" s="258"/>
      <c r="AW1557" s="258"/>
      <c r="AX1557" s="258"/>
      <c r="AY1557" s="258"/>
      <c r="AZ1557" s="258"/>
      <c r="BA1557" s="258"/>
      <c r="BB1557" s="258"/>
      <c r="BC1557" s="258"/>
      <c r="BD1557" s="258"/>
      <c r="BE1557" s="258"/>
      <c r="BF1557" s="258"/>
      <c r="BG1557" s="258"/>
      <c r="BH1557" s="258"/>
      <c r="BI1557" s="258"/>
      <c r="BJ1557" s="258"/>
      <c r="BK1557" s="258"/>
      <c r="BL1557" s="258"/>
      <c r="BM1557" s="258"/>
      <c r="BN1557" s="258"/>
      <c r="BO1557" s="258"/>
      <c r="BP1557" s="258"/>
      <c r="BQ1557" s="258"/>
      <c r="BR1557" s="258"/>
      <c r="BS1557" s="258"/>
      <c r="BT1557" s="258"/>
      <c r="BU1557" s="258"/>
      <c r="BV1557" s="258"/>
      <c r="BW1557" s="258"/>
      <c r="BX1557" s="258"/>
      <c r="BY1557" s="258"/>
      <c r="BZ1557" s="258"/>
      <c r="CA1557" s="258"/>
      <c r="CB1557" s="258"/>
      <c r="CC1557" s="258"/>
      <c r="CD1557" s="258"/>
      <c r="CE1557" s="258"/>
      <c r="CF1557" s="258"/>
      <c r="CG1557" s="258"/>
      <c r="CH1557" s="258"/>
      <c r="CI1557" s="258"/>
      <c r="CJ1557" s="258"/>
      <c r="CK1557" s="258"/>
      <c r="CL1557" s="258"/>
      <c r="CM1557" s="258"/>
      <c r="CN1557" s="258"/>
      <c r="CO1557" s="258"/>
      <c r="CP1557" s="258"/>
      <c r="CQ1557" s="258"/>
      <c r="CR1557" s="258"/>
      <c r="CS1557" s="258"/>
      <c r="CT1557" s="258"/>
      <c r="CU1557" s="258"/>
      <c r="CV1557" s="258"/>
      <c r="CW1557" s="258"/>
      <c r="CX1557" s="258"/>
      <c r="CY1557" s="258"/>
      <c r="CZ1557" s="258"/>
      <c r="DA1557" s="258"/>
      <c r="DB1557" s="258"/>
      <c r="DC1557" s="258"/>
      <c r="DD1557" s="258"/>
      <c r="DE1557" s="258"/>
      <c r="DF1557" s="258"/>
      <c r="DG1557" s="258"/>
      <c r="DH1557" s="258"/>
      <c r="DI1557" s="258"/>
      <c r="DJ1557" s="258"/>
      <c r="DK1557" s="258"/>
      <c r="DL1557" s="258"/>
      <c r="DM1557" s="258"/>
      <c r="DN1557" s="258"/>
      <c r="DO1557" s="258"/>
      <c r="DP1557" s="258"/>
      <c r="DQ1557" s="258"/>
      <c r="DR1557" s="258"/>
      <c r="DS1557" s="258"/>
      <c r="DT1557" s="258"/>
      <c r="DU1557" s="258"/>
      <c r="DV1557" s="258"/>
      <c r="DW1557" s="258"/>
      <c r="DX1557" s="258"/>
      <c r="DY1557" s="258"/>
      <c r="DZ1557" s="258"/>
      <c r="EA1557" s="258"/>
      <c r="EB1557" s="258"/>
      <c r="EC1557" s="258"/>
      <c r="ED1557" s="258"/>
      <c r="EE1557" s="258"/>
      <c r="EF1557" s="258"/>
      <c r="EG1557" s="258"/>
      <c r="EH1557" s="258"/>
      <c r="EI1557" s="258"/>
      <c r="EJ1557" s="258"/>
      <c r="EK1557" s="258"/>
      <c r="EL1557" s="258"/>
      <c r="EM1557" s="258"/>
      <c r="EN1557" s="258"/>
      <c r="EO1557" s="258"/>
      <c r="EP1557" s="258"/>
      <c r="EQ1557" s="258"/>
      <c r="ER1557" s="258"/>
      <c r="ES1557" s="258"/>
      <c r="ET1557" s="258"/>
      <c r="EU1557" s="258"/>
      <c r="EV1557" s="258"/>
      <c r="EW1557" s="258"/>
      <c r="EX1557" s="258"/>
      <c r="EY1557" s="258"/>
      <c r="EZ1557" s="258"/>
      <c r="FA1557" s="258"/>
      <c r="FB1557" s="258"/>
      <c r="FC1557" s="258"/>
      <c r="FD1557" s="258"/>
      <c r="FE1557" s="258"/>
      <c r="FF1557" s="258"/>
      <c r="FG1557" s="258"/>
      <c r="FH1557" s="258"/>
      <c r="FI1557" s="258"/>
      <c r="FJ1557" s="258"/>
      <c r="FK1557" s="258"/>
      <c r="FL1557" s="258"/>
      <c r="FM1557" s="258"/>
      <c r="FN1557" s="258"/>
      <c r="FO1557" s="258"/>
      <c r="FP1557" s="258"/>
      <c r="FQ1557" s="258"/>
      <c r="FR1557" s="258"/>
      <c r="FS1557" s="258"/>
      <c r="FT1557" s="258"/>
      <c r="FU1557" s="258"/>
      <c r="FV1557" s="258"/>
      <c r="FW1557" s="258"/>
      <c r="FX1557" s="258"/>
      <c r="FY1557" s="258"/>
      <c r="FZ1557" s="258"/>
      <c r="GA1557" s="258"/>
      <c r="GB1557" s="258"/>
      <c r="GC1557" s="258"/>
      <c r="GD1557" s="258"/>
      <c r="GE1557" s="258"/>
      <c r="GF1557" s="258"/>
      <c r="GG1557" s="258"/>
      <c r="GH1557" s="258"/>
      <c r="GI1557" s="258"/>
      <c r="GJ1557" s="258"/>
      <c r="GK1557" s="258"/>
      <c r="GL1557" s="258"/>
      <c r="GM1557" s="258"/>
      <c r="GN1557" s="258"/>
      <c r="GO1557" s="258"/>
      <c r="GP1557" s="258"/>
      <c r="GQ1557" s="258"/>
      <c r="GR1557" s="258"/>
      <c r="GS1557" s="258"/>
      <c r="GT1557" s="258"/>
      <c r="GU1557" s="258"/>
      <c r="GV1557" s="258"/>
      <c r="GW1557" s="258"/>
      <c r="GX1557" s="258"/>
      <c r="GY1557" s="258"/>
      <c r="GZ1557" s="258"/>
      <c r="HA1557" s="258"/>
      <c r="HB1557" s="258"/>
      <c r="HC1557" s="258"/>
      <c r="HD1557" s="258"/>
      <c r="HE1557" s="258"/>
      <c r="HF1557" s="258"/>
      <c r="HG1557" s="258"/>
      <c r="HH1557" s="258"/>
      <c r="HI1557" s="258"/>
      <c r="HJ1557" s="258"/>
      <c r="HK1557" s="258"/>
      <c r="HL1557" s="258"/>
      <c r="HM1557" s="258"/>
      <c r="HN1557" s="258"/>
      <c r="HO1557" s="258"/>
      <c r="HP1557" s="258"/>
      <c r="HQ1557" s="258"/>
      <c r="HR1557" s="258"/>
      <c r="HS1557" s="258"/>
      <c r="HT1557" s="258"/>
      <c r="HU1557" s="258"/>
      <c r="HV1557" s="258"/>
      <c r="HW1557" s="258"/>
      <c r="HX1557" s="258"/>
      <c r="HY1557" s="258"/>
      <c r="HZ1557" s="258"/>
      <c r="IA1557" s="258"/>
      <c r="IB1557" s="258"/>
      <c r="IC1557" s="258"/>
      <c r="ID1557" s="258"/>
      <c r="IE1557" s="258"/>
      <c r="IF1557" s="258"/>
      <c r="IG1557" s="258"/>
      <c r="IH1557" s="258"/>
      <c r="II1557" s="258"/>
      <c r="IJ1557" s="258"/>
      <c r="IK1557" s="258"/>
      <c r="IL1557" s="258"/>
      <c r="IM1557" s="258"/>
      <c r="IN1557" s="258"/>
      <c r="IO1557" s="258"/>
      <c r="IP1557" s="258"/>
      <c r="IQ1557" s="258"/>
      <c r="IR1557" s="258"/>
      <c r="IS1557" s="258"/>
      <c r="IT1557" s="258"/>
      <c r="IU1557" s="258"/>
      <c r="IV1557" s="258"/>
      <c r="IW1557" s="258"/>
      <c r="IX1557" s="258"/>
      <c r="IY1557" s="258"/>
      <c r="IZ1557" s="258"/>
      <c r="JA1557" s="258"/>
      <c r="JB1557" s="258"/>
      <c r="JC1557" s="258"/>
      <c r="JD1557" s="258"/>
      <c r="JE1557" s="258"/>
      <c r="JF1557" s="258"/>
      <c r="JG1557" s="258"/>
      <c r="JH1557" s="258"/>
    </row>
    <row r="1558" spans="1:268" s="867" customFormat="1" ht="38.1" customHeight="1" x14ac:dyDescent="0.25">
      <c r="A1558" s="813"/>
      <c r="B1558" s="813"/>
      <c r="C1558" s="1488" t="s">
        <v>313</v>
      </c>
      <c r="D1558" s="1300"/>
      <c r="E1558" s="1301"/>
      <c r="F1558" s="1301"/>
      <c r="G1558" s="1301"/>
      <c r="H1558" s="1716"/>
      <c r="I1558" s="1603"/>
      <c r="J1558" s="1603"/>
      <c r="K1558" s="1604"/>
      <c r="L1558" s="1604"/>
      <c r="M1558" s="1604"/>
      <c r="N1558" s="1604"/>
      <c r="O1558" s="1604"/>
      <c r="P1558" s="1604"/>
      <c r="Q1558" s="1634"/>
      <c r="R1558" s="1634"/>
      <c r="S1558" s="1634"/>
      <c r="T1558" s="1634"/>
      <c r="U1558" s="1634"/>
      <c r="V1558" s="1634"/>
      <c r="W1558" s="1831"/>
      <c r="X1558" s="1634"/>
      <c r="Y1558" s="1634"/>
      <c r="Z1558" s="1634"/>
      <c r="AA1558" s="1683"/>
      <c r="AB1558" s="1634"/>
      <c r="AC1558" s="842"/>
      <c r="AD1558" s="258"/>
      <c r="AE1558" s="258"/>
      <c r="AF1558" s="258"/>
      <c r="AG1558" s="258"/>
      <c r="AH1558" s="258"/>
      <c r="AI1558" s="258"/>
      <c r="AJ1558" s="258"/>
      <c r="AK1558" s="258"/>
      <c r="AL1558" s="258"/>
      <c r="AM1558" s="258"/>
      <c r="AN1558" s="258"/>
      <c r="AO1558" s="258"/>
      <c r="AP1558" s="258"/>
      <c r="AQ1558" s="258"/>
      <c r="AR1558" s="258"/>
      <c r="AS1558" s="258"/>
      <c r="AT1558" s="258"/>
      <c r="AU1558" s="258"/>
      <c r="AV1558" s="258"/>
      <c r="AW1558" s="258"/>
      <c r="AX1558" s="258"/>
      <c r="AY1558" s="258"/>
      <c r="AZ1558" s="258"/>
      <c r="BA1558" s="258"/>
      <c r="BB1558" s="258"/>
      <c r="BC1558" s="258"/>
      <c r="BD1558" s="258"/>
      <c r="BE1558" s="258"/>
      <c r="BF1558" s="258"/>
      <c r="BG1558" s="258"/>
      <c r="BH1558" s="258"/>
      <c r="BI1558" s="258"/>
      <c r="BJ1558" s="258"/>
      <c r="BK1558" s="258"/>
      <c r="BL1558" s="258"/>
      <c r="BM1558" s="258"/>
      <c r="BN1558" s="258"/>
      <c r="BO1558" s="258"/>
      <c r="BP1558" s="258"/>
      <c r="BQ1558" s="258"/>
      <c r="BR1558" s="258"/>
      <c r="BS1558" s="258"/>
      <c r="BT1558" s="258"/>
      <c r="BU1558" s="258"/>
      <c r="BV1558" s="258"/>
      <c r="BW1558" s="258"/>
      <c r="BX1558" s="258"/>
      <c r="BY1558" s="258"/>
      <c r="BZ1558" s="258"/>
      <c r="CA1558" s="258"/>
      <c r="CB1558" s="258"/>
      <c r="CC1558" s="258"/>
      <c r="CD1558" s="258"/>
      <c r="CE1558" s="258"/>
      <c r="CF1558" s="258"/>
      <c r="CG1558" s="258"/>
      <c r="CH1558" s="258"/>
      <c r="CI1558" s="258"/>
      <c r="CJ1558" s="258"/>
      <c r="CK1558" s="258"/>
      <c r="CL1558" s="258"/>
      <c r="CM1558" s="258"/>
      <c r="CN1558" s="258"/>
      <c r="CO1558" s="258"/>
      <c r="CP1558" s="258"/>
      <c r="CQ1558" s="258"/>
      <c r="CR1558" s="258"/>
      <c r="CS1558" s="258"/>
      <c r="CT1558" s="258"/>
      <c r="CU1558" s="258"/>
      <c r="CV1558" s="258"/>
      <c r="CW1558" s="258"/>
      <c r="CX1558" s="258"/>
      <c r="CY1558" s="258"/>
      <c r="CZ1558" s="258"/>
      <c r="DA1558" s="258"/>
      <c r="DB1558" s="258"/>
      <c r="DC1558" s="258"/>
      <c r="DD1558" s="258"/>
      <c r="DE1558" s="258"/>
      <c r="DF1558" s="258"/>
      <c r="DG1558" s="258"/>
      <c r="DH1558" s="258"/>
      <c r="DI1558" s="258"/>
      <c r="DJ1558" s="258"/>
      <c r="DK1558" s="258"/>
      <c r="DL1558" s="258"/>
      <c r="DM1558" s="258"/>
      <c r="DN1558" s="258"/>
      <c r="DO1558" s="258"/>
      <c r="DP1558" s="258"/>
      <c r="DQ1558" s="258"/>
      <c r="DR1558" s="258"/>
      <c r="DS1558" s="258"/>
      <c r="DT1558" s="258"/>
      <c r="DU1558" s="258"/>
      <c r="DV1558" s="258"/>
      <c r="DW1558" s="258"/>
      <c r="DX1558" s="258"/>
      <c r="DY1558" s="258"/>
      <c r="DZ1558" s="258"/>
      <c r="EA1558" s="258"/>
      <c r="EB1558" s="258"/>
      <c r="EC1558" s="258"/>
      <c r="ED1558" s="258"/>
      <c r="EE1558" s="258"/>
      <c r="EF1558" s="258"/>
      <c r="EG1558" s="258"/>
      <c r="EH1558" s="258"/>
      <c r="EI1558" s="258"/>
      <c r="EJ1558" s="258"/>
      <c r="EK1558" s="258"/>
      <c r="EL1558" s="258"/>
      <c r="EM1558" s="258"/>
      <c r="EN1558" s="258"/>
      <c r="EO1558" s="258"/>
      <c r="EP1558" s="258"/>
      <c r="EQ1558" s="258"/>
      <c r="ER1558" s="258"/>
      <c r="ES1558" s="258"/>
      <c r="ET1558" s="258"/>
      <c r="EU1558" s="258"/>
      <c r="EV1558" s="258"/>
      <c r="EW1558" s="258"/>
      <c r="EX1558" s="258"/>
      <c r="EY1558" s="258"/>
      <c r="EZ1558" s="258"/>
      <c r="FA1558" s="258"/>
      <c r="FB1558" s="258"/>
      <c r="FC1558" s="258"/>
      <c r="FD1558" s="258"/>
      <c r="FE1558" s="258"/>
      <c r="FF1558" s="258"/>
      <c r="FG1558" s="258"/>
      <c r="FH1558" s="258"/>
      <c r="FI1558" s="258"/>
      <c r="FJ1558" s="258"/>
      <c r="FK1558" s="258"/>
      <c r="FL1558" s="258"/>
      <c r="FM1558" s="258"/>
      <c r="FN1558" s="258"/>
      <c r="FO1558" s="258"/>
      <c r="FP1558" s="258"/>
      <c r="FQ1558" s="258"/>
      <c r="FR1558" s="258"/>
      <c r="FS1558" s="258"/>
      <c r="FT1558" s="258"/>
      <c r="FU1558" s="258"/>
      <c r="FV1558" s="258"/>
      <c r="FW1558" s="258"/>
      <c r="FX1558" s="258"/>
      <c r="FY1558" s="258"/>
      <c r="FZ1558" s="258"/>
      <c r="GA1558" s="258"/>
      <c r="GB1558" s="258"/>
      <c r="GC1558" s="258"/>
      <c r="GD1558" s="258"/>
      <c r="GE1558" s="258"/>
      <c r="GF1558" s="258"/>
      <c r="GG1558" s="258"/>
      <c r="GH1558" s="258"/>
      <c r="GI1558" s="258"/>
      <c r="GJ1558" s="258"/>
      <c r="GK1558" s="258"/>
      <c r="GL1558" s="258"/>
      <c r="GM1558" s="258"/>
      <c r="GN1558" s="258"/>
      <c r="GO1558" s="258"/>
      <c r="GP1558" s="258"/>
      <c r="GQ1558" s="258"/>
      <c r="GR1558" s="258"/>
      <c r="GS1558" s="258"/>
      <c r="GT1558" s="258"/>
      <c r="GU1558" s="258"/>
      <c r="GV1558" s="258"/>
      <c r="GW1558" s="258"/>
      <c r="GX1558" s="258"/>
      <c r="GY1558" s="258"/>
      <c r="GZ1558" s="258"/>
      <c r="HA1558" s="258"/>
      <c r="HB1558" s="258"/>
      <c r="HC1558" s="258"/>
      <c r="HD1558" s="258"/>
      <c r="HE1558" s="258"/>
      <c r="HF1558" s="258"/>
      <c r="HG1558" s="258"/>
      <c r="HH1558" s="258"/>
      <c r="HI1558" s="258"/>
      <c r="HJ1558" s="258"/>
      <c r="HK1558" s="258"/>
      <c r="HL1558" s="258"/>
      <c r="HM1558" s="258"/>
      <c r="HN1558" s="258"/>
      <c r="HO1558" s="258"/>
      <c r="HP1558" s="258"/>
      <c r="HQ1558" s="258"/>
      <c r="HR1558" s="258"/>
      <c r="HS1558" s="258"/>
      <c r="HT1558" s="258"/>
      <c r="HU1558" s="258"/>
      <c r="HV1558" s="258"/>
      <c r="HW1558" s="258"/>
      <c r="HX1558" s="258"/>
      <c r="HY1558" s="258"/>
      <c r="HZ1558" s="258"/>
      <c r="IA1558" s="258"/>
      <c r="IB1558" s="258"/>
      <c r="IC1558" s="258"/>
      <c r="ID1558" s="258"/>
      <c r="IE1558" s="258"/>
      <c r="IF1558" s="258"/>
      <c r="IG1558" s="258"/>
      <c r="IH1558" s="258"/>
      <c r="II1558" s="258"/>
      <c r="IJ1558" s="258"/>
      <c r="IK1558" s="258"/>
      <c r="IL1558" s="258"/>
      <c r="IM1558" s="258"/>
      <c r="IN1558" s="258"/>
      <c r="IO1558" s="258"/>
      <c r="IP1558" s="258"/>
      <c r="IQ1558" s="258"/>
      <c r="IR1558" s="258"/>
      <c r="IS1558" s="258"/>
      <c r="IT1558" s="258"/>
      <c r="IU1558" s="258"/>
      <c r="IV1558" s="258"/>
      <c r="IW1558" s="258"/>
      <c r="IX1558" s="258"/>
      <c r="IY1558" s="258"/>
      <c r="IZ1558" s="258"/>
      <c r="JA1558" s="258"/>
      <c r="JB1558" s="258"/>
      <c r="JC1558" s="258"/>
      <c r="JD1558" s="258"/>
      <c r="JE1558" s="258"/>
      <c r="JF1558" s="258"/>
      <c r="JG1558" s="258"/>
      <c r="JH1558" s="258"/>
    </row>
    <row r="1559" spans="1:268" s="867" customFormat="1" ht="38.1" customHeight="1" x14ac:dyDescent="0.25">
      <c r="A1559" s="813"/>
      <c r="B1559" s="813"/>
      <c r="C1559" s="1300" t="s">
        <v>202</v>
      </c>
      <c r="D1559" s="1300"/>
      <c r="E1559" s="1301">
        <f t="shared" ref="E1559:H1569" si="842">E1517</f>
        <v>2244</v>
      </c>
      <c r="F1559" s="1301">
        <f t="shared" si="842"/>
        <v>1123</v>
      </c>
      <c r="G1559" s="1301">
        <f t="shared" si="842"/>
        <v>1007</v>
      </c>
      <c r="H1559" s="1301">
        <f t="shared" si="842"/>
        <v>89.670525378450577</v>
      </c>
      <c r="I1559" s="1603"/>
      <c r="J1559" s="1603"/>
      <c r="K1559" s="1604"/>
      <c r="L1559" s="1604"/>
      <c r="M1559" s="1604"/>
      <c r="N1559" s="1604"/>
      <c r="O1559" s="1604"/>
      <c r="P1559" s="1604"/>
      <c r="Q1559" s="1634"/>
      <c r="R1559" s="1634"/>
      <c r="S1559" s="1634"/>
      <c r="T1559" s="1634"/>
      <c r="U1559" s="1634"/>
      <c r="V1559" s="1634"/>
      <c r="W1559" s="1831"/>
      <c r="X1559" s="1634"/>
      <c r="Y1559" s="1634"/>
      <c r="Z1559" s="1634"/>
      <c r="AA1559" s="1683"/>
      <c r="AB1559" s="1634"/>
      <c r="AC1559" s="842"/>
      <c r="AD1559" s="258"/>
      <c r="AE1559" s="258"/>
      <c r="AF1559" s="258"/>
      <c r="AG1559" s="258"/>
      <c r="AH1559" s="258"/>
      <c r="AI1559" s="258"/>
      <c r="AJ1559" s="258"/>
      <c r="AK1559" s="258"/>
      <c r="AL1559" s="258"/>
      <c r="AM1559" s="258"/>
      <c r="AN1559" s="258"/>
      <c r="AO1559" s="258"/>
      <c r="AP1559" s="258"/>
      <c r="AQ1559" s="258"/>
      <c r="AR1559" s="258"/>
      <c r="AS1559" s="258"/>
      <c r="AT1559" s="258"/>
      <c r="AU1559" s="258"/>
      <c r="AV1559" s="258"/>
      <c r="AW1559" s="258"/>
      <c r="AX1559" s="258"/>
      <c r="AY1559" s="258"/>
      <c r="AZ1559" s="258"/>
      <c r="BA1559" s="258"/>
      <c r="BB1559" s="258"/>
      <c r="BC1559" s="258"/>
      <c r="BD1559" s="258"/>
      <c r="BE1559" s="258"/>
      <c r="BF1559" s="258"/>
      <c r="BG1559" s="258"/>
      <c r="BH1559" s="258"/>
      <c r="BI1559" s="258"/>
      <c r="BJ1559" s="258"/>
      <c r="BK1559" s="258"/>
      <c r="BL1559" s="258"/>
      <c r="BM1559" s="258"/>
      <c r="BN1559" s="258"/>
      <c r="BO1559" s="258"/>
      <c r="BP1559" s="258"/>
      <c r="BQ1559" s="258"/>
      <c r="BR1559" s="258"/>
      <c r="BS1559" s="258"/>
      <c r="BT1559" s="258"/>
      <c r="BU1559" s="258"/>
      <c r="BV1559" s="258"/>
      <c r="BW1559" s="258"/>
      <c r="BX1559" s="258"/>
      <c r="BY1559" s="258"/>
      <c r="BZ1559" s="258"/>
      <c r="CA1559" s="258"/>
      <c r="CB1559" s="258"/>
      <c r="CC1559" s="258"/>
      <c r="CD1559" s="258"/>
      <c r="CE1559" s="258"/>
      <c r="CF1559" s="258"/>
      <c r="CG1559" s="258"/>
      <c r="CH1559" s="258"/>
      <c r="CI1559" s="258"/>
      <c r="CJ1559" s="258"/>
      <c r="CK1559" s="258"/>
      <c r="CL1559" s="258"/>
      <c r="CM1559" s="258"/>
      <c r="CN1559" s="258"/>
      <c r="CO1559" s="258"/>
      <c r="CP1559" s="258"/>
      <c r="CQ1559" s="258"/>
      <c r="CR1559" s="258"/>
      <c r="CS1559" s="258"/>
      <c r="CT1559" s="258"/>
      <c r="CU1559" s="258"/>
      <c r="CV1559" s="258"/>
      <c r="CW1559" s="258"/>
      <c r="CX1559" s="258"/>
      <c r="CY1559" s="258"/>
      <c r="CZ1559" s="258"/>
      <c r="DA1559" s="258"/>
      <c r="DB1559" s="258"/>
      <c r="DC1559" s="258"/>
      <c r="DD1559" s="258"/>
      <c r="DE1559" s="258"/>
      <c r="DF1559" s="258"/>
      <c r="DG1559" s="258"/>
      <c r="DH1559" s="258"/>
      <c r="DI1559" s="258"/>
      <c r="DJ1559" s="258"/>
      <c r="DK1559" s="258"/>
      <c r="DL1559" s="258"/>
      <c r="DM1559" s="258"/>
      <c r="DN1559" s="258"/>
      <c r="DO1559" s="258"/>
      <c r="DP1559" s="258"/>
      <c r="DQ1559" s="258"/>
      <c r="DR1559" s="258"/>
      <c r="DS1559" s="258"/>
      <c r="DT1559" s="258"/>
      <c r="DU1559" s="258"/>
      <c r="DV1559" s="258"/>
      <c r="DW1559" s="258"/>
      <c r="DX1559" s="258"/>
      <c r="DY1559" s="258"/>
      <c r="DZ1559" s="258"/>
      <c r="EA1559" s="258"/>
      <c r="EB1559" s="258"/>
      <c r="EC1559" s="258"/>
      <c r="ED1559" s="258"/>
      <c r="EE1559" s="258"/>
      <c r="EF1559" s="258"/>
      <c r="EG1559" s="258"/>
      <c r="EH1559" s="258"/>
      <c r="EI1559" s="258"/>
      <c r="EJ1559" s="258"/>
      <c r="EK1559" s="258"/>
      <c r="EL1559" s="258"/>
      <c r="EM1559" s="258"/>
      <c r="EN1559" s="258"/>
      <c r="EO1559" s="258"/>
      <c r="EP1559" s="258"/>
      <c r="EQ1559" s="258"/>
      <c r="ER1559" s="258"/>
      <c r="ES1559" s="258"/>
      <c r="ET1559" s="258"/>
      <c r="EU1559" s="258"/>
      <c r="EV1559" s="258"/>
      <c r="EW1559" s="258"/>
      <c r="EX1559" s="258"/>
      <c r="EY1559" s="258"/>
      <c r="EZ1559" s="258"/>
      <c r="FA1559" s="258"/>
      <c r="FB1559" s="258"/>
      <c r="FC1559" s="258"/>
      <c r="FD1559" s="258"/>
      <c r="FE1559" s="258"/>
      <c r="FF1559" s="258"/>
      <c r="FG1559" s="258"/>
      <c r="FH1559" s="258"/>
      <c r="FI1559" s="258"/>
      <c r="FJ1559" s="258"/>
      <c r="FK1559" s="258"/>
      <c r="FL1559" s="258"/>
      <c r="FM1559" s="258"/>
      <c r="FN1559" s="258"/>
      <c r="FO1559" s="258"/>
      <c r="FP1559" s="258"/>
      <c r="FQ1559" s="258"/>
      <c r="FR1559" s="258"/>
      <c r="FS1559" s="258"/>
      <c r="FT1559" s="258"/>
      <c r="FU1559" s="258"/>
      <c r="FV1559" s="258"/>
      <c r="FW1559" s="258"/>
      <c r="FX1559" s="258"/>
      <c r="FY1559" s="258"/>
      <c r="FZ1559" s="258"/>
      <c r="GA1559" s="258"/>
      <c r="GB1559" s="258"/>
      <c r="GC1559" s="258"/>
      <c r="GD1559" s="258"/>
      <c r="GE1559" s="258"/>
      <c r="GF1559" s="258"/>
      <c r="GG1559" s="258"/>
      <c r="GH1559" s="258"/>
      <c r="GI1559" s="258"/>
      <c r="GJ1559" s="258"/>
      <c r="GK1559" s="258"/>
      <c r="GL1559" s="258"/>
      <c r="GM1559" s="258"/>
      <c r="GN1559" s="258"/>
      <c r="GO1559" s="258"/>
      <c r="GP1559" s="258"/>
      <c r="GQ1559" s="258"/>
      <c r="GR1559" s="258"/>
      <c r="GS1559" s="258"/>
      <c r="GT1559" s="258"/>
      <c r="GU1559" s="258"/>
      <c r="GV1559" s="258"/>
      <c r="GW1559" s="258"/>
      <c r="GX1559" s="258"/>
      <c r="GY1559" s="258"/>
      <c r="GZ1559" s="258"/>
      <c r="HA1559" s="258"/>
      <c r="HB1559" s="258"/>
      <c r="HC1559" s="258"/>
      <c r="HD1559" s="258"/>
      <c r="HE1559" s="258"/>
      <c r="HF1559" s="258"/>
      <c r="HG1559" s="258"/>
      <c r="HH1559" s="258"/>
      <c r="HI1559" s="258"/>
      <c r="HJ1559" s="258"/>
      <c r="HK1559" s="258"/>
      <c r="HL1559" s="258"/>
      <c r="HM1559" s="258"/>
      <c r="HN1559" s="258"/>
      <c r="HO1559" s="258"/>
      <c r="HP1559" s="258"/>
      <c r="HQ1559" s="258"/>
      <c r="HR1559" s="258"/>
      <c r="HS1559" s="258"/>
      <c r="HT1559" s="258"/>
      <c r="HU1559" s="258"/>
      <c r="HV1559" s="258"/>
      <c r="HW1559" s="258"/>
      <c r="HX1559" s="258"/>
      <c r="HY1559" s="258"/>
      <c r="HZ1559" s="258"/>
      <c r="IA1559" s="258"/>
      <c r="IB1559" s="258"/>
      <c r="IC1559" s="258"/>
      <c r="ID1559" s="258"/>
      <c r="IE1559" s="258"/>
      <c r="IF1559" s="258"/>
      <c r="IG1559" s="258"/>
      <c r="IH1559" s="258"/>
      <c r="II1559" s="258"/>
      <c r="IJ1559" s="258"/>
      <c r="IK1559" s="258"/>
      <c r="IL1559" s="258"/>
      <c r="IM1559" s="258"/>
      <c r="IN1559" s="258"/>
      <c r="IO1559" s="258"/>
      <c r="IP1559" s="258"/>
      <c r="IQ1559" s="258"/>
      <c r="IR1559" s="258"/>
      <c r="IS1559" s="258"/>
      <c r="IT1559" s="258"/>
      <c r="IU1559" s="258"/>
      <c r="IV1559" s="258"/>
      <c r="IW1559" s="258"/>
      <c r="IX1559" s="258"/>
      <c r="IY1559" s="258"/>
      <c r="IZ1559" s="258"/>
      <c r="JA1559" s="258"/>
      <c r="JB1559" s="258"/>
      <c r="JC1559" s="258"/>
      <c r="JD1559" s="258"/>
      <c r="JE1559" s="258"/>
      <c r="JF1559" s="258"/>
      <c r="JG1559" s="258"/>
      <c r="JH1559" s="258"/>
    </row>
    <row r="1560" spans="1:268" s="867" customFormat="1" ht="38.1" customHeight="1" x14ac:dyDescent="0.25">
      <c r="A1560" s="813"/>
      <c r="B1560" s="813"/>
      <c r="C1560" s="1300" t="s">
        <v>309</v>
      </c>
      <c r="D1560" s="1300"/>
      <c r="E1560" s="1301">
        <f t="shared" si="842"/>
        <v>0</v>
      </c>
      <c r="F1560" s="1301">
        <f t="shared" si="842"/>
        <v>0</v>
      </c>
      <c r="G1560" s="1301">
        <f t="shared" si="842"/>
        <v>0</v>
      </c>
      <c r="H1560" s="1301">
        <f t="shared" si="842"/>
        <v>0</v>
      </c>
      <c r="I1560" s="1603"/>
      <c r="J1560" s="1603"/>
      <c r="K1560" s="1604"/>
      <c r="L1560" s="1604"/>
      <c r="M1560" s="1604"/>
      <c r="N1560" s="1604"/>
      <c r="O1560" s="1604"/>
      <c r="P1560" s="1604"/>
      <c r="Q1560" s="1634"/>
      <c r="R1560" s="1634"/>
      <c r="S1560" s="1634"/>
      <c r="T1560" s="1634"/>
      <c r="U1560" s="1634"/>
      <c r="V1560" s="1634"/>
      <c r="W1560" s="1831"/>
      <c r="X1560" s="1634"/>
      <c r="Y1560" s="1634"/>
      <c r="Z1560" s="1634"/>
      <c r="AA1560" s="1683"/>
      <c r="AB1560" s="1634"/>
      <c r="AC1560" s="842"/>
      <c r="AD1560" s="258"/>
      <c r="AE1560" s="258"/>
      <c r="AF1560" s="258"/>
      <c r="AG1560" s="258"/>
      <c r="AH1560" s="258"/>
      <c r="AI1560" s="258"/>
      <c r="AJ1560" s="258"/>
      <c r="AK1560" s="258"/>
      <c r="AL1560" s="258"/>
      <c r="AM1560" s="258"/>
      <c r="AN1560" s="258"/>
      <c r="AO1560" s="258"/>
      <c r="AP1560" s="258"/>
      <c r="AQ1560" s="258"/>
      <c r="AR1560" s="258"/>
      <c r="AS1560" s="258"/>
      <c r="AT1560" s="258"/>
      <c r="AU1560" s="258"/>
      <c r="AV1560" s="258"/>
      <c r="AW1560" s="258"/>
      <c r="AX1560" s="258"/>
      <c r="AY1560" s="258"/>
      <c r="AZ1560" s="258"/>
      <c r="BA1560" s="258"/>
      <c r="BB1560" s="258"/>
      <c r="BC1560" s="258"/>
      <c r="BD1560" s="258"/>
      <c r="BE1560" s="258"/>
      <c r="BF1560" s="258"/>
      <c r="BG1560" s="258"/>
      <c r="BH1560" s="258"/>
      <c r="BI1560" s="258"/>
      <c r="BJ1560" s="258"/>
      <c r="BK1560" s="258"/>
      <c r="BL1560" s="258"/>
      <c r="BM1560" s="258"/>
      <c r="BN1560" s="258"/>
      <c r="BO1560" s="258"/>
      <c r="BP1560" s="258"/>
      <c r="BQ1560" s="258"/>
      <c r="BR1560" s="258"/>
      <c r="BS1560" s="258"/>
      <c r="BT1560" s="258"/>
      <c r="BU1560" s="258"/>
      <c r="BV1560" s="258"/>
      <c r="BW1560" s="258"/>
      <c r="BX1560" s="258"/>
      <c r="BY1560" s="258"/>
      <c r="BZ1560" s="258"/>
      <c r="CA1560" s="258"/>
      <c r="CB1560" s="258"/>
      <c r="CC1560" s="258"/>
      <c r="CD1560" s="258"/>
      <c r="CE1560" s="258"/>
      <c r="CF1560" s="258"/>
      <c r="CG1560" s="258"/>
      <c r="CH1560" s="258"/>
      <c r="CI1560" s="258"/>
      <c r="CJ1560" s="258"/>
      <c r="CK1560" s="258"/>
      <c r="CL1560" s="258"/>
      <c r="CM1560" s="258"/>
      <c r="CN1560" s="258"/>
      <c r="CO1560" s="258"/>
      <c r="CP1560" s="258"/>
      <c r="CQ1560" s="258"/>
      <c r="CR1560" s="258"/>
      <c r="CS1560" s="258"/>
      <c r="CT1560" s="258"/>
      <c r="CU1560" s="258"/>
      <c r="CV1560" s="258"/>
      <c r="CW1560" s="258"/>
      <c r="CX1560" s="258"/>
      <c r="CY1560" s="258"/>
      <c r="CZ1560" s="258"/>
      <c r="DA1560" s="258"/>
      <c r="DB1560" s="258"/>
      <c r="DC1560" s="258"/>
      <c r="DD1560" s="258"/>
      <c r="DE1560" s="258"/>
      <c r="DF1560" s="258"/>
      <c r="DG1560" s="258"/>
      <c r="DH1560" s="258"/>
      <c r="DI1560" s="258"/>
      <c r="DJ1560" s="258"/>
      <c r="DK1560" s="258"/>
      <c r="DL1560" s="258"/>
      <c r="DM1560" s="258"/>
      <c r="DN1560" s="258"/>
      <c r="DO1560" s="258"/>
      <c r="DP1560" s="258"/>
      <c r="DQ1560" s="258"/>
      <c r="DR1560" s="258"/>
      <c r="DS1560" s="258"/>
      <c r="DT1560" s="258"/>
      <c r="DU1560" s="258"/>
      <c r="DV1560" s="258"/>
      <c r="DW1560" s="258"/>
      <c r="DX1560" s="258"/>
      <c r="DY1560" s="258"/>
      <c r="DZ1560" s="258"/>
      <c r="EA1560" s="258"/>
      <c r="EB1560" s="258"/>
      <c r="EC1560" s="258"/>
      <c r="ED1560" s="258"/>
      <c r="EE1560" s="258"/>
      <c r="EF1560" s="258"/>
      <c r="EG1560" s="258"/>
      <c r="EH1560" s="258"/>
      <c r="EI1560" s="258"/>
      <c r="EJ1560" s="258"/>
      <c r="EK1560" s="258"/>
      <c r="EL1560" s="258"/>
      <c r="EM1560" s="258"/>
      <c r="EN1560" s="258"/>
      <c r="EO1560" s="258"/>
      <c r="EP1560" s="258"/>
      <c r="EQ1560" s="258"/>
      <c r="ER1560" s="258"/>
      <c r="ES1560" s="258"/>
      <c r="ET1560" s="258"/>
      <c r="EU1560" s="258"/>
      <c r="EV1560" s="258"/>
      <c r="EW1560" s="258"/>
      <c r="EX1560" s="258"/>
      <c r="EY1560" s="258"/>
      <c r="EZ1560" s="258"/>
      <c r="FA1560" s="258"/>
      <c r="FB1560" s="258"/>
      <c r="FC1560" s="258"/>
      <c r="FD1560" s="258"/>
      <c r="FE1560" s="258"/>
      <c r="FF1560" s="258"/>
      <c r="FG1560" s="258"/>
      <c r="FH1560" s="258"/>
      <c r="FI1560" s="258"/>
      <c r="FJ1560" s="258"/>
      <c r="FK1560" s="258"/>
      <c r="FL1560" s="258"/>
      <c r="FM1560" s="258"/>
      <c r="FN1560" s="258"/>
      <c r="FO1560" s="258"/>
      <c r="FP1560" s="258"/>
      <c r="FQ1560" s="258"/>
      <c r="FR1560" s="258"/>
      <c r="FS1560" s="258"/>
      <c r="FT1560" s="258"/>
      <c r="FU1560" s="258"/>
      <c r="FV1560" s="258"/>
      <c r="FW1560" s="258"/>
      <c r="FX1560" s="258"/>
      <c r="FY1560" s="258"/>
      <c r="FZ1560" s="258"/>
      <c r="GA1560" s="258"/>
      <c r="GB1560" s="258"/>
      <c r="GC1560" s="258"/>
      <c r="GD1560" s="258"/>
      <c r="GE1560" s="258"/>
      <c r="GF1560" s="258"/>
      <c r="GG1560" s="258"/>
      <c r="GH1560" s="258"/>
      <c r="GI1560" s="258"/>
      <c r="GJ1560" s="258"/>
      <c r="GK1560" s="258"/>
      <c r="GL1560" s="258"/>
      <c r="GM1560" s="258"/>
      <c r="GN1560" s="258"/>
      <c r="GO1560" s="258"/>
      <c r="GP1560" s="258"/>
      <c r="GQ1560" s="258"/>
      <c r="GR1560" s="258"/>
      <c r="GS1560" s="258"/>
      <c r="GT1560" s="258"/>
      <c r="GU1560" s="258"/>
      <c r="GV1560" s="258"/>
      <c r="GW1560" s="258"/>
      <c r="GX1560" s="258"/>
      <c r="GY1560" s="258"/>
      <c r="GZ1560" s="258"/>
      <c r="HA1560" s="258"/>
      <c r="HB1560" s="258"/>
      <c r="HC1560" s="258"/>
      <c r="HD1560" s="258"/>
      <c r="HE1560" s="258"/>
      <c r="HF1560" s="258"/>
      <c r="HG1560" s="258"/>
      <c r="HH1560" s="258"/>
      <c r="HI1560" s="258"/>
      <c r="HJ1560" s="258"/>
      <c r="HK1560" s="258"/>
      <c r="HL1560" s="258"/>
      <c r="HM1560" s="258"/>
      <c r="HN1560" s="258"/>
      <c r="HO1560" s="258"/>
      <c r="HP1560" s="258"/>
      <c r="HQ1560" s="258"/>
      <c r="HR1560" s="258"/>
      <c r="HS1560" s="258"/>
      <c r="HT1560" s="258"/>
      <c r="HU1560" s="258"/>
      <c r="HV1560" s="258"/>
      <c r="HW1560" s="258"/>
      <c r="HX1560" s="258"/>
      <c r="HY1560" s="258"/>
      <c r="HZ1560" s="258"/>
      <c r="IA1560" s="258"/>
      <c r="IB1560" s="258"/>
      <c r="IC1560" s="258"/>
      <c r="ID1560" s="258"/>
      <c r="IE1560" s="258"/>
      <c r="IF1560" s="258"/>
      <c r="IG1560" s="258"/>
      <c r="IH1560" s="258"/>
      <c r="II1560" s="258"/>
      <c r="IJ1560" s="258"/>
      <c r="IK1560" s="258"/>
      <c r="IL1560" s="258"/>
      <c r="IM1560" s="258"/>
      <c r="IN1560" s="258"/>
      <c r="IO1560" s="258"/>
      <c r="IP1560" s="258"/>
      <c r="IQ1560" s="258"/>
      <c r="IR1560" s="258"/>
      <c r="IS1560" s="258"/>
      <c r="IT1560" s="258"/>
      <c r="IU1560" s="258"/>
      <c r="IV1560" s="258"/>
      <c r="IW1560" s="258"/>
      <c r="IX1560" s="258"/>
      <c r="IY1560" s="258"/>
      <c r="IZ1560" s="258"/>
      <c r="JA1560" s="258"/>
      <c r="JB1560" s="258"/>
      <c r="JC1560" s="258"/>
      <c r="JD1560" s="258"/>
      <c r="JE1560" s="258"/>
      <c r="JF1560" s="258"/>
      <c r="JG1560" s="258"/>
      <c r="JH1560" s="258"/>
    </row>
    <row r="1561" spans="1:268" s="867" customFormat="1" ht="38.1" customHeight="1" x14ac:dyDescent="0.25">
      <c r="A1561" s="813"/>
      <c r="B1561" s="813"/>
      <c r="C1561" s="1300" t="s">
        <v>314</v>
      </c>
      <c r="D1561" s="1300"/>
      <c r="E1561" s="1301">
        <f t="shared" si="842"/>
        <v>698</v>
      </c>
      <c r="F1561" s="1301">
        <f t="shared" si="842"/>
        <v>350</v>
      </c>
      <c r="G1561" s="1301">
        <f t="shared" si="842"/>
        <v>226</v>
      </c>
      <c r="H1561" s="1301">
        <f t="shared" si="842"/>
        <v>64.571428571428569</v>
      </c>
      <c r="I1561" s="1603"/>
      <c r="J1561" s="1603"/>
      <c r="K1561" s="1604"/>
      <c r="L1561" s="1604"/>
      <c r="M1561" s="1604"/>
      <c r="N1561" s="1604"/>
      <c r="O1561" s="1604"/>
      <c r="P1561" s="1604"/>
      <c r="Q1561" s="1634"/>
      <c r="R1561" s="1634"/>
      <c r="S1561" s="1634"/>
      <c r="T1561" s="1634"/>
      <c r="U1561" s="1634"/>
      <c r="V1561" s="1634"/>
      <c r="W1561" s="1831"/>
      <c r="X1561" s="1634"/>
      <c r="Y1561" s="1634"/>
      <c r="Z1561" s="1634"/>
      <c r="AA1561" s="1683"/>
      <c r="AB1561" s="1634"/>
      <c r="AC1561" s="842"/>
      <c r="AD1561" s="258"/>
      <c r="AE1561" s="258"/>
      <c r="AF1561" s="258"/>
      <c r="AG1561" s="258"/>
      <c r="AH1561" s="258"/>
      <c r="AI1561" s="258"/>
      <c r="AJ1561" s="258"/>
      <c r="AK1561" s="258"/>
      <c r="AL1561" s="258"/>
      <c r="AM1561" s="258"/>
      <c r="AN1561" s="258"/>
      <c r="AO1561" s="258"/>
      <c r="AP1561" s="258"/>
      <c r="AQ1561" s="258"/>
      <c r="AR1561" s="258"/>
      <c r="AS1561" s="258"/>
      <c r="AT1561" s="258"/>
      <c r="AU1561" s="258"/>
      <c r="AV1561" s="258"/>
      <c r="AW1561" s="258"/>
      <c r="AX1561" s="258"/>
      <c r="AY1561" s="258"/>
      <c r="AZ1561" s="258"/>
      <c r="BA1561" s="258"/>
      <c r="BB1561" s="258"/>
      <c r="BC1561" s="258"/>
      <c r="BD1561" s="258"/>
      <c r="BE1561" s="258"/>
      <c r="BF1561" s="258"/>
      <c r="BG1561" s="258"/>
      <c r="BH1561" s="258"/>
      <c r="BI1561" s="258"/>
      <c r="BJ1561" s="258"/>
      <c r="BK1561" s="258"/>
      <c r="BL1561" s="258"/>
      <c r="BM1561" s="258"/>
      <c r="BN1561" s="258"/>
      <c r="BO1561" s="258"/>
      <c r="BP1561" s="258"/>
      <c r="BQ1561" s="258"/>
      <c r="BR1561" s="258"/>
      <c r="BS1561" s="258"/>
      <c r="BT1561" s="258"/>
      <c r="BU1561" s="258"/>
      <c r="BV1561" s="258"/>
      <c r="BW1561" s="258"/>
      <c r="BX1561" s="258"/>
      <c r="BY1561" s="258"/>
      <c r="BZ1561" s="258"/>
      <c r="CA1561" s="258"/>
      <c r="CB1561" s="258"/>
      <c r="CC1561" s="258"/>
      <c r="CD1561" s="258"/>
      <c r="CE1561" s="258"/>
      <c r="CF1561" s="258"/>
      <c r="CG1561" s="258"/>
      <c r="CH1561" s="258"/>
      <c r="CI1561" s="258"/>
      <c r="CJ1561" s="258"/>
      <c r="CK1561" s="258"/>
      <c r="CL1561" s="258"/>
      <c r="CM1561" s="258"/>
      <c r="CN1561" s="258"/>
      <c r="CO1561" s="258"/>
      <c r="CP1561" s="258"/>
      <c r="CQ1561" s="258"/>
      <c r="CR1561" s="258"/>
      <c r="CS1561" s="258"/>
      <c r="CT1561" s="258"/>
      <c r="CU1561" s="258"/>
      <c r="CV1561" s="258"/>
      <c r="CW1561" s="258"/>
      <c r="CX1561" s="258"/>
      <c r="CY1561" s="258"/>
      <c r="CZ1561" s="258"/>
      <c r="DA1561" s="258"/>
      <c r="DB1561" s="258"/>
      <c r="DC1561" s="258"/>
      <c r="DD1561" s="258"/>
      <c r="DE1561" s="258"/>
      <c r="DF1561" s="258"/>
      <c r="DG1561" s="258"/>
      <c r="DH1561" s="258"/>
      <c r="DI1561" s="258"/>
      <c r="DJ1561" s="258"/>
      <c r="DK1561" s="258"/>
      <c r="DL1561" s="258"/>
      <c r="DM1561" s="258"/>
      <c r="DN1561" s="258"/>
      <c r="DO1561" s="258"/>
      <c r="DP1561" s="258"/>
      <c r="DQ1561" s="258"/>
      <c r="DR1561" s="258"/>
      <c r="DS1561" s="258"/>
      <c r="DT1561" s="258"/>
      <c r="DU1561" s="258"/>
      <c r="DV1561" s="258"/>
      <c r="DW1561" s="258"/>
      <c r="DX1561" s="258"/>
      <c r="DY1561" s="258"/>
      <c r="DZ1561" s="258"/>
      <c r="EA1561" s="258"/>
      <c r="EB1561" s="258"/>
      <c r="EC1561" s="258"/>
      <c r="ED1561" s="258"/>
      <c r="EE1561" s="258"/>
      <c r="EF1561" s="258"/>
      <c r="EG1561" s="258"/>
      <c r="EH1561" s="258"/>
      <c r="EI1561" s="258"/>
      <c r="EJ1561" s="258"/>
      <c r="EK1561" s="258"/>
      <c r="EL1561" s="258"/>
      <c r="EM1561" s="258"/>
      <c r="EN1561" s="258"/>
      <c r="EO1561" s="258"/>
      <c r="EP1561" s="258"/>
      <c r="EQ1561" s="258"/>
      <c r="ER1561" s="258"/>
      <c r="ES1561" s="258"/>
      <c r="ET1561" s="258"/>
      <c r="EU1561" s="258"/>
      <c r="EV1561" s="258"/>
      <c r="EW1561" s="258"/>
      <c r="EX1561" s="258"/>
      <c r="EY1561" s="258"/>
      <c r="EZ1561" s="258"/>
      <c r="FA1561" s="258"/>
      <c r="FB1561" s="258"/>
      <c r="FC1561" s="258"/>
      <c r="FD1561" s="258"/>
      <c r="FE1561" s="258"/>
      <c r="FF1561" s="258"/>
      <c r="FG1561" s="258"/>
      <c r="FH1561" s="258"/>
      <c r="FI1561" s="258"/>
      <c r="FJ1561" s="258"/>
      <c r="FK1561" s="258"/>
      <c r="FL1561" s="258"/>
      <c r="FM1561" s="258"/>
      <c r="FN1561" s="258"/>
      <c r="FO1561" s="258"/>
      <c r="FP1561" s="258"/>
      <c r="FQ1561" s="258"/>
      <c r="FR1561" s="258"/>
      <c r="FS1561" s="258"/>
      <c r="FT1561" s="258"/>
      <c r="FU1561" s="258"/>
      <c r="FV1561" s="258"/>
      <c r="FW1561" s="258"/>
      <c r="FX1561" s="258"/>
      <c r="FY1561" s="258"/>
      <c r="FZ1561" s="258"/>
      <c r="GA1561" s="258"/>
      <c r="GB1561" s="258"/>
      <c r="GC1561" s="258"/>
      <c r="GD1561" s="258"/>
      <c r="GE1561" s="258"/>
      <c r="GF1561" s="258"/>
      <c r="GG1561" s="258"/>
      <c r="GH1561" s="258"/>
      <c r="GI1561" s="258"/>
      <c r="GJ1561" s="258"/>
      <c r="GK1561" s="258"/>
      <c r="GL1561" s="258"/>
      <c r="GM1561" s="258"/>
      <c r="GN1561" s="258"/>
      <c r="GO1561" s="258"/>
      <c r="GP1561" s="258"/>
      <c r="GQ1561" s="258"/>
      <c r="GR1561" s="258"/>
      <c r="GS1561" s="258"/>
      <c r="GT1561" s="258"/>
      <c r="GU1561" s="258"/>
      <c r="GV1561" s="258"/>
      <c r="GW1561" s="258"/>
      <c r="GX1561" s="258"/>
      <c r="GY1561" s="258"/>
      <c r="GZ1561" s="258"/>
      <c r="HA1561" s="258"/>
      <c r="HB1561" s="258"/>
      <c r="HC1561" s="258"/>
      <c r="HD1561" s="258"/>
      <c r="HE1561" s="258"/>
      <c r="HF1561" s="258"/>
      <c r="HG1561" s="258"/>
      <c r="HH1561" s="258"/>
      <c r="HI1561" s="258"/>
      <c r="HJ1561" s="258"/>
      <c r="HK1561" s="258"/>
      <c r="HL1561" s="258"/>
      <c r="HM1561" s="258"/>
      <c r="HN1561" s="258"/>
      <c r="HO1561" s="258"/>
      <c r="HP1561" s="258"/>
      <c r="HQ1561" s="258"/>
      <c r="HR1561" s="258"/>
      <c r="HS1561" s="258"/>
      <c r="HT1561" s="258"/>
      <c r="HU1561" s="258"/>
      <c r="HV1561" s="258"/>
      <c r="HW1561" s="258"/>
      <c r="HX1561" s="258"/>
      <c r="HY1561" s="258"/>
      <c r="HZ1561" s="258"/>
      <c r="IA1561" s="258"/>
      <c r="IB1561" s="258"/>
      <c r="IC1561" s="258"/>
      <c r="ID1561" s="258"/>
      <c r="IE1561" s="258"/>
      <c r="IF1561" s="258"/>
      <c r="IG1561" s="258"/>
      <c r="IH1561" s="258"/>
      <c r="II1561" s="258"/>
      <c r="IJ1561" s="258"/>
      <c r="IK1561" s="258"/>
      <c r="IL1561" s="258"/>
      <c r="IM1561" s="258"/>
      <c r="IN1561" s="258"/>
      <c r="IO1561" s="258"/>
      <c r="IP1561" s="258"/>
      <c r="IQ1561" s="258"/>
      <c r="IR1561" s="258"/>
      <c r="IS1561" s="258"/>
      <c r="IT1561" s="258"/>
      <c r="IU1561" s="258"/>
      <c r="IV1561" s="258"/>
      <c r="IW1561" s="258"/>
      <c r="IX1561" s="258"/>
      <c r="IY1561" s="258"/>
      <c r="IZ1561" s="258"/>
      <c r="JA1561" s="258"/>
      <c r="JB1561" s="258"/>
      <c r="JC1561" s="258"/>
      <c r="JD1561" s="258"/>
      <c r="JE1561" s="258"/>
      <c r="JF1561" s="258"/>
      <c r="JG1561" s="258"/>
      <c r="JH1561" s="258"/>
    </row>
    <row r="1562" spans="1:268" s="867" customFormat="1" ht="38.1" customHeight="1" x14ac:dyDescent="0.25">
      <c r="A1562" s="813"/>
      <c r="B1562" s="813"/>
      <c r="C1562" s="1300" t="s">
        <v>315</v>
      </c>
      <c r="D1562" s="1300"/>
      <c r="E1562" s="1301">
        <f t="shared" si="842"/>
        <v>278</v>
      </c>
      <c r="F1562" s="1301">
        <f t="shared" si="842"/>
        <v>139</v>
      </c>
      <c r="G1562" s="1301">
        <f t="shared" si="842"/>
        <v>196</v>
      </c>
      <c r="H1562" s="1301">
        <f t="shared" si="842"/>
        <v>141.00719424460431</v>
      </c>
      <c r="I1562" s="1603"/>
      <c r="J1562" s="1603"/>
      <c r="K1562" s="1604"/>
      <c r="L1562" s="1604"/>
      <c r="M1562" s="1604"/>
      <c r="N1562" s="1604"/>
      <c r="O1562" s="1604"/>
      <c r="P1562" s="1604"/>
      <c r="Q1562" s="1634"/>
      <c r="R1562" s="1634"/>
      <c r="S1562" s="1634"/>
      <c r="T1562" s="1634"/>
      <c r="U1562" s="1634"/>
      <c r="V1562" s="1634"/>
      <c r="W1562" s="1831"/>
      <c r="X1562" s="1634"/>
      <c r="Y1562" s="1634"/>
      <c r="Z1562" s="1634"/>
      <c r="AA1562" s="1683"/>
      <c r="AB1562" s="1634"/>
      <c r="AC1562" s="842"/>
      <c r="AD1562" s="258"/>
      <c r="AE1562" s="258"/>
      <c r="AF1562" s="258"/>
      <c r="AG1562" s="258"/>
      <c r="AH1562" s="258"/>
      <c r="AI1562" s="258"/>
      <c r="AJ1562" s="258"/>
      <c r="AK1562" s="258"/>
      <c r="AL1562" s="258"/>
      <c r="AM1562" s="258"/>
      <c r="AN1562" s="258"/>
      <c r="AO1562" s="258"/>
      <c r="AP1562" s="258"/>
      <c r="AQ1562" s="258"/>
      <c r="AR1562" s="258"/>
      <c r="AS1562" s="258"/>
      <c r="AT1562" s="258"/>
      <c r="AU1562" s="258"/>
      <c r="AV1562" s="258"/>
      <c r="AW1562" s="258"/>
      <c r="AX1562" s="258"/>
      <c r="AY1562" s="258"/>
      <c r="AZ1562" s="258"/>
      <c r="BA1562" s="258"/>
      <c r="BB1562" s="258"/>
      <c r="BC1562" s="258"/>
      <c r="BD1562" s="258"/>
      <c r="BE1562" s="258"/>
      <c r="BF1562" s="258"/>
      <c r="BG1562" s="258"/>
      <c r="BH1562" s="258"/>
      <c r="BI1562" s="258"/>
      <c r="BJ1562" s="258"/>
      <c r="BK1562" s="258"/>
      <c r="BL1562" s="258"/>
      <c r="BM1562" s="258"/>
      <c r="BN1562" s="258"/>
      <c r="BO1562" s="258"/>
      <c r="BP1562" s="258"/>
      <c r="BQ1562" s="258"/>
      <c r="BR1562" s="258"/>
      <c r="BS1562" s="258"/>
      <c r="BT1562" s="258"/>
      <c r="BU1562" s="258"/>
      <c r="BV1562" s="258"/>
      <c r="BW1562" s="258"/>
      <c r="BX1562" s="258"/>
      <c r="BY1562" s="258"/>
      <c r="BZ1562" s="258"/>
      <c r="CA1562" s="258"/>
      <c r="CB1562" s="258"/>
      <c r="CC1562" s="258"/>
      <c r="CD1562" s="258"/>
      <c r="CE1562" s="258"/>
      <c r="CF1562" s="258"/>
      <c r="CG1562" s="258"/>
      <c r="CH1562" s="258"/>
      <c r="CI1562" s="258"/>
      <c r="CJ1562" s="258"/>
      <c r="CK1562" s="258"/>
      <c r="CL1562" s="258"/>
      <c r="CM1562" s="258"/>
      <c r="CN1562" s="258"/>
      <c r="CO1562" s="258"/>
      <c r="CP1562" s="258"/>
      <c r="CQ1562" s="258"/>
      <c r="CR1562" s="258"/>
      <c r="CS1562" s="258"/>
      <c r="CT1562" s="258"/>
      <c r="CU1562" s="258"/>
      <c r="CV1562" s="258"/>
      <c r="CW1562" s="258"/>
      <c r="CX1562" s="258"/>
      <c r="CY1562" s="258"/>
      <c r="CZ1562" s="258"/>
      <c r="DA1562" s="258"/>
      <c r="DB1562" s="258"/>
      <c r="DC1562" s="258"/>
      <c r="DD1562" s="258"/>
      <c r="DE1562" s="258"/>
      <c r="DF1562" s="258"/>
      <c r="DG1562" s="258"/>
      <c r="DH1562" s="258"/>
      <c r="DI1562" s="258"/>
      <c r="DJ1562" s="258"/>
      <c r="DK1562" s="258"/>
      <c r="DL1562" s="258"/>
      <c r="DM1562" s="258"/>
      <c r="DN1562" s="258"/>
      <c r="DO1562" s="258"/>
      <c r="DP1562" s="258"/>
      <c r="DQ1562" s="258"/>
      <c r="DR1562" s="258"/>
      <c r="DS1562" s="258"/>
      <c r="DT1562" s="258"/>
      <c r="DU1562" s="258"/>
      <c r="DV1562" s="258"/>
      <c r="DW1562" s="258"/>
      <c r="DX1562" s="258"/>
      <c r="DY1562" s="258"/>
      <c r="DZ1562" s="258"/>
      <c r="EA1562" s="258"/>
      <c r="EB1562" s="258"/>
      <c r="EC1562" s="258"/>
      <c r="ED1562" s="258"/>
      <c r="EE1562" s="258"/>
      <c r="EF1562" s="258"/>
      <c r="EG1562" s="258"/>
      <c r="EH1562" s="258"/>
      <c r="EI1562" s="258"/>
      <c r="EJ1562" s="258"/>
      <c r="EK1562" s="258"/>
      <c r="EL1562" s="258"/>
      <c r="EM1562" s="258"/>
      <c r="EN1562" s="258"/>
      <c r="EO1562" s="258"/>
      <c r="EP1562" s="258"/>
      <c r="EQ1562" s="258"/>
      <c r="ER1562" s="258"/>
      <c r="ES1562" s="258"/>
      <c r="ET1562" s="258"/>
      <c r="EU1562" s="258"/>
      <c r="EV1562" s="258"/>
      <c r="EW1562" s="258"/>
      <c r="EX1562" s="258"/>
      <c r="EY1562" s="258"/>
      <c r="EZ1562" s="258"/>
      <c r="FA1562" s="258"/>
      <c r="FB1562" s="258"/>
      <c r="FC1562" s="258"/>
      <c r="FD1562" s="258"/>
      <c r="FE1562" s="258"/>
      <c r="FF1562" s="258"/>
      <c r="FG1562" s="258"/>
      <c r="FH1562" s="258"/>
      <c r="FI1562" s="258"/>
      <c r="FJ1562" s="258"/>
      <c r="FK1562" s="258"/>
      <c r="FL1562" s="258"/>
      <c r="FM1562" s="258"/>
      <c r="FN1562" s="258"/>
      <c r="FO1562" s="258"/>
      <c r="FP1562" s="258"/>
      <c r="FQ1562" s="258"/>
      <c r="FR1562" s="258"/>
      <c r="FS1562" s="258"/>
      <c r="FT1562" s="258"/>
      <c r="FU1562" s="258"/>
      <c r="FV1562" s="258"/>
      <c r="FW1562" s="258"/>
      <c r="FX1562" s="258"/>
      <c r="FY1562" s="258"/>
      <c r="FZ1562" s="258"/>
      <c r="GA1562" s="258"/>
      <c r="GB1562" s="258"/>
      <c r="GC1562" s="258"/>
      <c r="GD1562" s="258"/>
      <c r="GE1562" s="258"/>
      <c r="GF1562" s="258"/>
      <c r="GG1562" s="258"/>
      <c r="GH1562" s="258"/>
      <c r="GI1562" s="258"/>
      <c r="GJ1562" s="258"/>
      <c r="GK1562" s="258"/>
      <c r="GL1562" s="258"/>
      <c r="GM1562" s="258"/>
      <c r="GN1562" s="258"/>
      <c r="GO1562" s="258"/>
      <c r="GP1562" s="258"/>
      <c r="GQ1562" s="258"/>
      <c r="GR1562" s="258"/>
      <c r="GS1562" s="258"/>
      <c r="GT1562" s="258"/>
      <c r="GU1562" s="258"/>
      <c r="GV1562" s="258"/>
      <c r="GW1562" s="258"/>
      <c r="GX1562" s="258"/>
      <c r="GY1562" s="258"/>
      <c r="GZ1562" s="258"/>
      <c r="HA1562" s="258"/>
      <c r="HB1562" s="258"/>
      <c r="HC1562" s="258"/>
      <c r="HD1562" s="258"/>
      <c r="HE1562" s="258"/>
      <c r="HF1562" s="258"/>
      <c r="HG1562" s="258"/>
      <c r="HH1562" s="258"/>
      <c r="HI1562" s="258"/>
      <c r="HJ1562" s="258"/>
      <c r="HK1562" s="258"/>
      <c r="HL1562" s="258"/>
      <c r="HM1562" s="258"/>
      <c r="HN1562" s="258"/>
      <c r="HO1562" s="258"/>
      <c r="HP1562" s="258"/>
      <c r="HQ1562" s="258"/>
      <c r="HR1562" s="258"/>
      <c r="HS1562" s="258"/>
      <c r="HT1562" s="258"/>
      <c r="HU1562" s="258"/>
      <c r="HV1562" s="258"/>
      <c r="HW1562" s="258"/>
      <c r="HX1562" s="258"/>
      <c r="HY1562" s="258"/>
      <c r="HZ1562" s="258"/>
      <c r="IA1562" s="258"/>
      <c r="IB1562" s="258"/>
      <c r="IC1562" s="258"/>
      <c r="ID1562" s="258"/>
      <c r="IE1562" s="258"/>
      <c r="IF1562" s="258"/>
      <c r="IG1562" s="258"/>
      <c r="IH1562" s="258"/>
      <c r="II1562" s="258"/>
      <c r="IJ1562" s="258"/>
      <c r="IK1562" s="258"/>
      <c r="IL1562" s="258"/>
      <c r="IM1562" s="258"/>
      <c r="IN1562" s="258"/>
      <c r="IO1562" s="258"/>
      <c r="IP1562" s="258"/>
      <c r="IQ1562" s="258"/>
      <c r="IR1562" s="258"/>
      <c r="IS1562" s="258"/>
      <c r="IT1562" s="258"/>
      <c r="IU1562" s="258"/>
      <c r="IV1562" s="258"/>
      <c r="IW1562" s="258"/>
      <c r="IX1562" s="258"/>
      <c r="IY1562" s="258"/>
      <c r="IZ1562" s="258"/>
      <c r="JA1562" s="258"/>
      <c r="JB1562" s="258"/>
      <c r="JC1562" s="258"/>
      <c r="JD1562" s="258"/>
      <c r="JE1562" s="258"/>
      <c r="JF1562" s="258"/>
      <c r="JG1562" s="258"/>
      <c r="JH1562" s="258"/>
    </row>
    <row r="1563" spans="1:268" s="867" customFormat="1" ht="38.1" customHeight="1" x14ac:dyDescent="0.25">
      <c r="A1563" s="813"/>
      <c r="B1563" s="813"/>
      <c r="C1563" s="1300" t="s">
        <v>316</v>
      </c>
      <c r="D1563" s="1300"/>
      <c r="E1563" s="1301">
        <f t="shared" si="842"/>
        <v>83</v>
      </c>
      <c r="F1563" s="1301">
        <f t="shared" si="842"/>
        <v>42</v>
      </c>
      <c r="G1563" s="1301">
        <f t="shared" si="842"/>
        <v>30</v>
      </c>
      <c r="H1563" s="1301">
        <f t="shared" si="842"/>
        <v>71.428571428571431</v>
      </c>
      <c r="I1563" s="1603"/>
      <c r="J1563" s="1603"/>
      <c r="K1563" s="1604"/>
      <c r="L1563" s="1604"/>
      <c r="M1563" s="1604"/>
      <c r="N1563" s="1604"/>
      <c r="O1563" s="1604"/>
      <c r="P1563" s="1604"/>
      <c r="Q1563" s="1634"/>
      <c r="R1563" s="1634"/>
      <c r="S1563" s="1634"/>
      <c r="T1563" s="1634"/>
      <c r="U1563" s="1634"/>
      <c r="V1563" s="1634"/>
      <c r="W1563" s="1831"/>
      <c r="X1563" s="1634"/>
      <c r="Y1563" s="1634"/>
      <c r="Z1563" s="1634"/>
      <c r="AA1563" s="1683"/>
      <c r="AB1563" s="1634"/>
      <c r="AC1563" s="842"/>
      <c r="AD1563" s="258"/>
      <c r="AE1563" s="258"/>
      <c r="AF1563" s="258"/>
      <c r="AG1563" s="258"/>
      <c r="AH1563" s="258"/>
      <c r="AI1563" s="258"/>
      <c r="AJ1563" s="258"/>
      <c r="AK1563" s="258"/>
      <c r="AL1563" s="258"/>
      <c r="AM1563" s="258"/>
      <c r="AN1563" s="258"/>
      <c r="AO1563" s="258"/>
      <c r="AP1563" s="258"/>
      <c r="AQ1563" s="258"/>
      <c r="AR1563" s="258"/>
      <c r="AS1563" s="258"/>
      <c r="AT1563" s="258"/>
      <c r="AU1563" s="258"/>
      <c r="AV1563" s="258"/>
      <c r="AW1563" s="258"/>
      <c r="AX1563" s="258"/>
      <c r="AY1563" s="258"/>
      <c r="AZ1563" s="258"/>
      <c r="BA1563" s="258"/>
      <c r="BB1563" s="258"/>
      <c r="BC1563" s="258"/>
      <c r="BD1563" s="258"/>
      <c r="BE1563" s="258"/>
      <c r="BF1563" s="258"/>
      <c r="BG1563" s="258"/>
      <c r="BH1563" s="258"/>
      <c r="BI1563" s="258"/>
      <c r="BJ1563" s="258"/>
      <c r="BK1563" s="258"/>
      <c r="BL1563" s="258"/>
      <c r="BM1563" s="258"/>
      <c r="BN1563" s="258"/>
      <c r="BO1563" s="258"/>
      <c r="BP1563" s="258"/>
      <c r="BQ1563" s="258"/>
      <c r="BR1563" s="258"/>
      <c r="BS1563" s="258"/>
      <c r="BT1563" s="258"/>
      <c r="BU1563" s="258"/>
      <c r="BV1563" s="258"/>
      <c r="BW1563" s="258"/>
      <c r="BX1563" s="258"/>
      <c r="BY1563" s="258"/>
      <c r="BZ1563" s="258"/>
      <c r="CA1563" s="258"/>
      <c r="CB1563" s="258"/>
      <c r="CC1563" s="258"/>
      <c r="CD1563" s="258"/>
      <c r="CE1563" s="258"/>
      <c r="CF1563" s="258"/>
      <c r="CG1563" s="258"/>
      <c r="CH1563" s="258"/>
      <c r="CI1563" s="258"/>
      <c r="CJ1563" s="258"/>
      <c r="CK1563" s="258"/>
      <c r="CL1563" s="258"/>
      <c r="CM1563" s="258"/>
      <c r="CN1563" s="258"/>
      <c r="CO1563" s="258"/>
      <c r="CP1563" s="258"/>
      <c r="CQ1563" s="258"/>
      <c r="CR1563" s="258"/>
      <c r="CS1563" s="258"/>
      <c r="CT1563" s="258"/>
      <c r="CU1563" s="258"/>
      <c r="CV1563" s="258"/>
      <c r="CW1563" s="258"/>
      <c r="CX1563" s="258"/>
      <c r="CY1563" s="258"/>
      <c r="CZ1563" s="258"/>
      <c r="DA1563" s="258"/>
      <c r="DB1563" s="258"/>
      <c r="DC1563" s="258"/>
      <c r="DD1563" s="258"/>
      <c r="DE1563" s="258"/>
      <c r="DF1563" s="258"/>
      <c r="DG1563" s="258"/>
      <c r="DH1563" s="258"/>
      <c r="DI1563" s="258"/>
      <c r="DJ1563" s="258"/>
      <c r="DK1563" s="258"/>
      <c r="DL1563" s="258"/>
      <c r="DM1563" s="258"/>
      <c r="DN1563" s="258"/>
      <c r="DO1563" s="258"/>
      <c r="DP1563" s="258"/>
      <c r="DQ1563" s="258"/>
      <c r="DR1563" s="258"/>
      <c r="DS1563" s="258"/>
      <c r="DT1563" s="258"/>
      <c r="DU1563" s="258"/>
      <c r="DV1563" s="258"/>
      <c r="DW1563" s="258"/>
      <c r="DX1563" s="258"/>
      <c r="DY1563" s="258"/>
      <c r="DZ1563" s="258"/>
      <c r="EA1563" s="258"/>
      <c r="EB1563" s="258"/>
      <c r="EC1563" s="258"/>
      <c r="ED1563" s="258"/>
      <c r="EE1563" s="258"/>
      <c r="EF1563" s="258"/>
      <c r="EG1563" s="258"/>
      <c r="EH1563" s="258"/>
      <c r="EI1563" s="258"/>
      <c r="EJ1563" s="258"/>
      <c r="EK1563" s="258"/>
      <c r="EL1563" s="258"/>
      <c r="EM1563" s="258"/>
      <c r="EN1563" s="258"/>
      <c r="EO1563" s="258"/>
      <c r="EP1563" s="258"/>
      <c r="EQ1563" s="258"/>
      <c r="ER1563" s="258"/>
      <c r="ES1563" s="258"/>
      <c r="ET1563" s="258"/>
      <c r="EU1563" s="258"/>
      <c r="EV1563" s="258"/>
      <c r="EW1563" s="258"/>
      <c r="EX1563" s="258"/>
      <c r="EY1563" s="258"/>
      <c r="EZ1563" s="258"/>
      <c r="FA1563" s="258"/>
      <c r="FB1563" s="258"/>
      <c r="FC1563" s="258"/>
      <c r="FD1563" s="258"/>
      <c r="FE1563" s="258"/>
      <c r="FF1563" s="258"/>
      <c r="FG1563" s="258"/>
      <c r="FH1563" s="258"/>
      <c r="FI1563" s="258"/>
      <c r="FJ1563" s="258"/>
      <c r="FK1563" s="258"/>
      <c r="FL1563" s="258"/>
      <c r="FM1563" s="258"/>
      <c r="FN1563" s="258"/>
      <c r="FO1563" s="258"/>
      <c r="FP1563" s="258"/>
      <c r="FQ1563" s="258"/>
      <c r="FR1563" s="258"/>
      <c r="FS1563" s="258"/>
      <c r="FT1563" s="258"/>
      <c r="FU1563" s="258"/>
      <c r="FV1563" s="258"/>
      <c r="FW1563" s="258"/>
      <c r="FX1563" s="258"/>
      <c r="FY1563" s="258"/>
      <c r="FZ1563" s="258"/>
      <c r="GA1563" s="258"/>
      <c r="GB1563" s="258"/>
      <c r="GC1563" s="258"/>
      <c r="GD1563" s="258"/>
      <c r="GE1563" s="258"/>
      <c r="GF1563" s="258"/>
      <c r="GG1563" s="258"/>
      <c r="GH1563" s="258"/>
      <c r="GI1563" s="258"/>
      <c r="GJ1563" s="258"/>
      <c r="GK1563" s="258"/>
      <c r="GL1563" s="258"/>
      <c r="GM1563" s="258"/>
      <c r="GN1563" s="258"/>
      <c r="GO1563" s="258"/>
      <c r="GP1563" s="258"/>
      <c r="GQ1563" s="258"/>
      <c r="GR1563" s="258"/>
      <c r="GS1563" s="258"/>
      <c r="GT1563" s="258"/>
      <c r="GU1563" s="258"/>
      <c r="GV1563" s="258"/>
      <c r="GW1563" s="258"/>
      <c r="GX1563" s="258"/>
      <c r="GY1563" s="258"/>
      <c r="GZ1563" s="258"/>
      <c r="HA1563" s="258"/>
      <c r="HB1563" s="258"/>
      <c r="HC1563" s="258"/>
      <c r="HD1563" s="258"/>
      <c r="HE1563" s="258"/>
      <c r="HF1563" s="258"/>
      <c r="HG1563" s="258"/>
      <c r="HH1563" s="258"/>
      <c r="HI1563" s="258"/>
      <c r="HJ1563" s="258"/>
      <c r="HK1563" s="258"/>
      <c r="HL1563" s="258"/>
      <c r="HM1563" s="258"/>
      <c r="HN1563" s="258"/>
      <c r="HO1563" s="258"/>
      <c r="HP1563" s="258"/>
      <c r="HQ1563" s="258"/>
      <c r="HR1563" s="258"/>
      <c r="HS1563" s="258"/>
      <c r="HT1563" s="258"/>
      <c r="HU1563" s="258"/>
      <c r="HV1563" s="258"/>
      <c r="HW1563" s="258"/>
      <c r="HX1563" s="258"/>
      <c r="HY1563" s="258"/>
      <c r="HZ1563" s="258"/>
      <c r="IA1563" s="258"/>
      <c r="IB1563" s="258"/>
      <c r="IC1563" s="258"/>
      <c r="ID1563" s="258"/>
      <c r="IE1563" s="258"/>
      <c r="IF1563" s="258"/>
      <c r="IG1563" s="258"/>
      <c r="IH1563" s="258"/>
      <c r="II1563" s="258"/>
      <c r="IJ1563" s="258"/>
      <c r="IK1563" s="258"/>
      <c r="IL1563" s="258"/>
      <c r="IM1563" s="258"/>
      <c r="IN1563" s="258"/>
      <c r="IO1563" s="258"/>
      <c r="IP1563" s="258"/>
      <c r="IQ1563" s="258"/>
      <c r="IR1563" s="258"/>
      <c r="IS1563" s="258"/>
      <c r="IT1563" s="258"/>
      <c r="IU1563" s="258"/>
      <c r="IV1563" s="258"/>
      <c r="IW1563" s="258"/>
      <c r="IX1563" s="258"/>
      <c r="IY1563" s="258"/>
      <c r="IZ1563" s="258"/>
      <c r="JA1563" s="258"/>
      <c r="JB1563" s="258"/>
      <c r="JC1563" s="258"/>
      <c r="JD1563" s="258"/>
      <c r="JE1563" s="258"/>
      <c r="JF1563" s="258"/>
      <c r="JG1563" s="258"/>
      <c r="JH1563" s="258"/>
    </row>
    <row r="1564" spans="1:268" s="867" customFormat="1" ht="38.1" customHeight="1" x14ac:dyDescent="0.25">
      <c r="A1564" s="813">
        <v>1</v>
      </c>
      <c r="B1564" s="813">
        <v>1</v>
      </c>
      <c r="C1564" s="1300" t="s">
        <v>365</v>
      </c>
      <c r="D1564" s="1300"/>
      <c r="E1564" s="1301">
        <f t="shared" si="842"/>
        <v>0</v>
      </c>
      <c r="F1564" s="1301">
        <f t="shared" si="842"/>
        <v>0</v>
      </c>
      <c r="G1564" s="1301">
        <f t="shared" si="842"/>
        <v>0</v>
      </c>
      <c r="H1564" s="1301">
        <f t="shared" si="842"/>
        <v>0</v>
      </c>
      <c r="I1564" s="1603"/>
      <c r="J1564" s="1603"/>
      <c r="K1564" s="1604"/>
      <c r="L1564" s="1604"/>
      <c r="M1564" s="1604"/>
      <c r="N1564" s="1604"/>
      <c r="O1564" s="1604"/>
      <c r="P1564" s="1604"/>
      <c r="Q1564" s="1634"/>
      <c r="R1564" s="1634"/>
      <c r="S1564" s="1634"/>
      <c r="T1564" s="1634"/>
      <c r="U1564" s="1634"/>
      <c r="V1564" s="1634"/>
      <c r="W1564" s="1831"/>
      <c r="X1564" s="1634"/>
      <c r="Y1564" s="1634"/>
      <c r="Z1564" s="1634"/>
      <c r="AA1564" s="1683"/>
      <c r="AB1564" s="1634"/>
      <c r="AC1564" s="842"/>
      <c r="AD1564" s="258"/>
      <c r="AE1564" s="258"/>
      <c r="AF1564" s="258"/>
      <c r="AG1564" s="258"/>
      <c r="AH1564" s="258"/>
      <c r="AI1564" s="258"/>
      <c r="AJ1564" s="258"/>
      <c r="AK1564" s="258"/>
      <c r="AL1564" s="258"/>
      <c r="AM1564" s="258"/>
      <c r="AN1564" s="258"/>
      <c r="AO1564" s="258"/>
      <c r="AP1564" s="258"/>
      <c r="AQ1564" s="258"/>
      <c r="AR1564" s="258"/>
      <c r="AS1564" s="258"/>
      <c r="AT1564" s="258"/>
      <c r="AU1564" s="258"/>
      <c r="AV1564" s="258"/>
      <c r="AW1564" s="258"/>
      <c r="AX1564" s="258"/>
      <c r="AY1564" s="258"/>
      <c r="AZ1564" s="258"/>
      <c r="BA1564" s="258"/>
      <c r="BB1564" s="258"/>
      <c r="BC1564" s="258"/>
      <c r="BD1564" s="258"/>
      <c r="BE1564" s="258"/>
      <c r="BF1564" s="258"/>
      <c r="BG1564" s="258"/>
      <c r="BH1564" s="258"/>
      <c r="BI1564" s="258"/>
      <c r="BJ1564" s="258"/>
      <c r="BK1564" s="258"/>
      <c r="BL1564" s="258"/>
      <c r="BM1564" s="258"/>
      <c r="BN1564" s="258"/>
      <c r="BO1564" s="258"/>
      <c r="BP1564" s="258"/>
      <c r="BQ1564" s="258"/>
      <c r="BR1564" s="258"/>
      <c r="BS1564" s="258"/>
      <c r="BT1564" s="258"/>
      <c r="BU1564" s="258"/>
      <c r="BV1564" s="258"/>
      <c r="BW1564" s="258"/>
      <c r="BX1564" s="258"/>
      <c r="BY1564" s="258"/>
      <c r="BZ1564" s="258"/>
      <c r="CA1564" s="258"/>
      <c r="CB1564" s="258"/>
      <c r="CC1564" s="258"/>
      <c r="CD1564" s="258"/>
      <c r="CE1564" s="258"/>
      <c r="CF1564" s="258"/>
      <c r="CG1564" s="258"/>
      <c r="CH1564" s="258"/>
      <c r="CI1564" s="258"/>
      <c r="CJ1564" s="258"/>
      <c r="CK1564" s="258"/>
      <c r="CL1564" s="258"/>
      <c r="CM1564" s="258"/>
      <c r="CN1564" s="258"/>
      <c r="CO1564" s="258"/>
      <c r="CP1564" s="258"/>
      <c r="CQ1564" s="258"/>
      <c r="CR1564" s="258"/>
      <c r="CS1564" s="258"/>
      <c r="CT1564" s="258"/>
      <c r="CU1564" s="258"/>
      <c r="CV1564" s="258"/>
      <c r="CW1564" s="258"/>
      <c r="CX1564" s="258"/>
      <c r="CY1564" s="258"/>
      <c r="CZ1564" s="258"/>
      <c r="DA1564" s="258"/>
      <c r="DB1564" s="258"/>
      <c r="DC1564" s="258"/>
      <c r="DD1564" s="258"/>
      <c r="DE1564" s="258"/>
      <c r="DF1564" s="258"/>
      <c r="DG1564" s="258"/>
      <c r="DH1564" s="258"/>
      <c r="DI1564" s="258"/>
      <c r="DJ1564" s="258"/>
      <c r="DK1564" s="258"/>
      <c r="DL1564" s="258"/>
      <c r="DM1564" s="258"/>
      <c r="DN1564" s="258"/>
      <c r="DO1564" s="258"/>
      <c r="DP1564" s="258"/>
      <c r="DQ1564" s="258"/>
      <c r="DR1564" s="258"/>
      <c r="DS1564" s="258"/>
      <c r="DT1564" s="258"/>
      <c r="DU1564" s="258"/>
      <c r="DV1564" s="258"/>
      <c r="DW1564" s="258"/>
      <c r="DX1564" s="258"/>
      <c r="DY1564" s="258"/>
      <c r="DZ1564" s="258"/>
      <c r="EA1564" s="258"/>
      <c r="EB1564" s="258"/>
      <c r="EC1564" s="258"/>
      <c r="ED1564" s="258"/>
      <c r="EE1564" s="258"/>
      <c r="EF1564" s="258"/>
      <c r="EG1564" s="258"/>
      <c r="EH1564" s="258"/>
      <c r="EI1564" s="258"/>
      <c r="EJ1564" s="258"/>
      <c r="EK1564" s="258"/>
      <c r="EL1564" s="258"/>
      <c r="EM1564" s="258"/>
      <c r="EN1564" s="258"/>
      <c r="EO1564" s="258"/>
      <c r="EP1564" s="258"/>
      <c r="EQ1564" s="258"/>
      <c r="ER1564" s="258"/>
      <c r="ES1564" s="258"/>
      <c r="ET1564" s="258"/>
      <c r="EU1564" s="258"/>
      <c r="EV1564" s="258"/>
      <c r="EW1564" s="258"/>
      <c r="EX1564" s="258"/>
      <c r="EY1564" s="258"/>
      <c r="EZ1564" s="258"/>
      <c r="FA1564" s="258"/>
      <c r="FB1564" s="258"/>
      <c r="FC1564" s="258"/>
      <c r="FD1564" s="258"/>
      <c r="FE1564" s="258"/>
      <c r="FF1564" s="258"/>
      <c r="FG1564" s="258"/>
      <c r="FH1564" s="258"/>
      <c r="FI1564" s="258"/>
      <c r="FJ1564" s="258"/>
      <c r="FK1564" s="258"/>
      <c r="FL1564" s="258"/>
      <c r="FM1564" s="258"/>
      <c r="FN1564" s="258"/>
      <c r="FO1564" s="258"/>
      <c r="FP1564" s="258"/>
      <c r="FQ1564" s="258"/>
      <c r="FR1564" s="258"/>
      <c r="FS1564" s="258"/>
      <c r="FT1564" s="258"/>
      <c r="FU1564" s="258"/>
      <c r="FV1564" s="258"/>
      <c r="FW1564" s="258"/>
      <c r="FX1564" s="258"/>
      <c r="FY1564" s="258"/>
      <c r="FZ1564" s="258"/>
      <c r="GA1564" s="258"/>
      <c r="GB1564" s="258"/>
      <c r="GC1564" s="258"/>
      <c r="GD1564" s="258"/>
      <c r="GE1564" s="258"/>
      <c r="GF1564" s="258"/>
      <c r="GG1564" s="258"/>
      <c r="GH1564" s="258"/>
      <c r="GI1564" s="258"/>
      <c r="GJ1564" s="258"/>
      <c r="GK1564" s="258"/>
      <c r="GL1564" s="258"/>
      <c r="GM1564" s="258"/>
      <c r="GN1564" s="258"/>
      <c r="GO1564" s="258"/>
      <c r="GP1564" s="258"/>
      <c r="GQ1564" s="258"/>
      <c r="GR1564" s="258"/>
      <c r="GS1564" s="258"/>
      <c r="GT1564" s="258"/>
      <c r="GU1564" s="258"/>
      <c r="GV1564" s="258"/>
      <c r="GW1564" s="258"/>
      <c r="GX1564" s="258"/>
      <c r="GY1564" s="258"/>
      <c r="GZ1564" s="258"/>
      <c r="HA1564" s="258"/>
      <c r="HB1564" s="258"/>
      <c r="HC1564" s="258"/>
      <c r="HD1564" s="258"/>
      <c r="HE1564" s="258"/>
      <c r="HF1564" s="258"/>
      <c r="HG1564" s="258"/>
      <c r="HH1564" s="258"/>
      <c r="HI1564" s="258"/>
      <c r="HJ1564" s="258"/>
      <c r="HK1564" s="258"/>
      <c r="HL1564" s="258"/>
      <c r="HM1564" s="258"/>
      <c r="HN1564" s="258"/>
      <c r="HO1564" s="258"/>
      <c r="HP1564" s="258"/>
      <c r="HQ1564" s="258"/>
      <c r="HR1564" s="258"/>
      <c r="HS1564" s="258"/>
      <c r="HT1564" s="258"/>
      <c r="HU1564" s="258"/>
      <c r="HV1564" s="258"/>
      <c r="HW1564" s="258"/>
      <c r="HX1564" s="258"/>
      <c r="HY1564" s="258"/>
      <c r="HZ1564" s="258"/>
      <c r="IA1564" s="258"/>
      <c r="IB1564" s="258"/>
      <c r="IC1564" s="258"/>
      <c r="ID1564" s="258"/>
      <c r="IE1564" s="258"/>
      <c r="IF1564" s="258"/>
      <c r="IG1564" s="258"/>
      <c r="IH1564" s="258"/>
      <c r="II1564" s="258"/>
      <c r="IJ1564" s="258"/>
      <c r="IK1564" s="258"/>
      <c r="IL1564" s="258"/>
      <c r="IM1564" s="258"/>
      <c r="IN1564" s="258"/>
      <c r="IO1564" s="258"/>
      <c r="IP1564" s="258"/>
      <c r="IQ1564" s="258"/>
      <c r="IR1564" s="258"/>
      <c r="IS1564" s="258"/>
      <c r="IT1564" s="258"/>
      <c r="IU1564" s="258"/>
      <c r="IV1564" s="258"/>
      <c r="IW1564" s="258"/>
      <c r="IX1564" s="258"/>
      <c r="IY1564" s="258"/>
      <c r="IZ1564" s="258"/>
      <c r="JA1564" s="258"/>
      <c r="JB1564" s="258"/>
      <c r="JC1564" s="258"/>
      <c r="JD1564" s="258"/>
      <c r="JE1564" s="258"/>
      <c r="JF1564" s="258"/>
      <c r="JG1564" s="258"/>
      <c r="JH1564" s="258"/>
    </row>
    <row r="1565" spans="1:268" s="867" customFormat="1" ht="48" customHeight="1" x14ac:dyDescent="0.25">
      <c r="A1565" s="813">
        <v>1</v>
      </c>
      <c r="B1565" s="813">
        <v>1</v>
      </c>
      <c r="C1565" s="1300" t="s">
        <v>366</v>
      </c>
      <c r="D1565" s="1300"/>
      <c r="E1565" s="1301">
        <f t="shared" si="842"/>
        <v>337</v>
      </c>
      <c r="F1565" s="1301">
        <f t="shared" si="842"/>
        <v>169</v>
      </c>
      <c r="G1565" s="1301">
        <f t="shared" si="842"/>
        <v>0</v>
      </c>
      <c r="H1565" s="1301">
        <f t="shared" si="842"/>
        <v>0</v>
      </c>
      <c r="I1565" s="1603"/>
      <c r="J1565" s="1603"/>
      <c r="K1565" s="1604"/>
      <c r="L1565" s="1604"/>
      <c r="M1565" s="1604"/>
      <c r="N1565" s="1604"/>
      <c r="O1565" s="1604"/>
      <c r="P1565" s="1604"/>
      <c r="Q1565" s="1634"/>
      <c r="R1565" s="1634"/>
      <c r="S1565" s="1634"/>
      <c r="T1565" s="1634"/>
      <c r="U1565" s="1634"/>
      <c r="V1565" s="1634"/>
      <c r="W1565" s="1831"/>
      <c r="X1565" s="1634"/>
      <c r="Y1565" s="1634"/>
      <c r="Z1565" s="1634"/>
      <c r="AA1565" s="1683"/>
      <c r="AB1565" s="1634"/>
      <c r="AC1565" s="842"/>
      <c r="AD1565" s="258"/>
      <c r="AE1565" s="258"/>
      <c r="AF1565" s="258"/>
      <c r="AG1565" s="258"/>
      <c r="AH1565" s="258"/>
      <c r="AI1565" s="258"/>
      <c r="AJ1565" s="258"/>
      <c r="AK1565" s="258"/>
      <c r="AL1565" s="258"/>
      <c r="AM1565" s="258"/>
      <c r="AN1565" s="258"/>
      <c r="AO1565" s="258"/>
      <c r="AP1565" s="258"/>
      <c r="AQ1565" s="258"/>
      <c r="AR1565" s="258"/>
      <c r="AS1565" s="258"/>
      <c r="AT1565" s="258"/>
      <c r="AU1565" s="258"/>
      <c r="AV1565" s="258"/>
      <c r="AW1565" s="258"/>
      <c r="AX1565" s="258"/>
      <c r="AY1565" s="258"/>
      <c r="AZ1565" s="258"/>
      <c r="BA1565" s="258"/>
      <c r="BB1565" s="258"/>
      <c r="BC1565" s="258"/>
      <c r="BD1565" s="258"/>
      <c r="BE1565" s="258"/>
      <c r="BF1565" s="258"/>
      <c r="BG1565" s="258"/>
      <c r="BH1565" s="258"/>
      <c r="BI1565" s="258"/>
      <c r="BJ1565" s="258"/>
      <c r="BK1565" s="258"/>
      <c r="BL1565" s="258"/>
      <c r="BM1565" s="258"/>
      <c r="BN1565" s="258"/>
      <c r="BO1565" s="258"/>
      <c r="BP1565" s="258"/>
      <c r="BQ1565" s="258"/>
      <c r="BR1565" s="258"/>
      <c r="BS1565" s="258"/>
      <c r="BT1565" s="258"/>
      <c r="BU1565" s="258"/>
      <c r="BV1565" s="258"/>
      <c r="BW1565" s="258"/>
      <c r="BX1565" s="258"/>
      <c r="BY1565" s="258"/>
      <c r="BZ1565" s="258"/>
      <c r="CA1565" s="258"/>
      <c r="CB1565" s="258"/>
      <c r="CC1565" s="258"/>
      <c r="CD1565" s="258"/>
      <c r="CE1565" s="258"/>
      <c r="CF1565" s="258"/>
      <c r="CG1565" s="258"/>
      <c r="CH1565" s="258"/>
      <c r="CI1565" s="258"/>
      <c r="CJ1565" s="258"/>
      <c r="CK1565" s="258"/>
      <c r="CL1565" s="258"/>
      <c r="CM1565" s="258"/>
      <c r="CN1565" s="258"/>
      <c r="CO1565" s="258"/>
      <c r="CP1565" s="258"/>
      <c r="CQ1565" s="258"/>
      <c r="CR1565" s="258"/>
      <c r="CS1565" s="258"/>
      <c r="CT1565" s="258"/>
      <c r="CU1565" s="258"/>
      <c r="CV1565" s="258"/>
      <c r="CW1565" s="258"/>
      <c r="CX1565" s="258"/>
      <c r="CY1565" s="258"/>
      <c r="CZ1565" s="258"/>
      <c r="DA1565" s="258"/>
      <c r="DB1565" s="258"/>
      <c r="DC1565" s="258"/>
      <c r="DD1565" s="258"/>
      <c r="DE1565" s="258"/>
      <c r="DF1565" s="258"/>
      <c r="DG1565" s="258"/>
      <c r="DH1565" s="258"/>
      <c r="DI1565" s="258"/>
      <c r="DJ1565" s="258"/>
      <c r="DK1565" s="258"/>
      <c r="DL1565" s="258"/>
      <c r="DM1565" s="258"/>
      <c r="DN1565" s="258"/>
      <c r="DO1565" s="258"/>
      <c r="DP1565" s="258"/>
      <c r="DQ1565" s="258"/>
      <c r="DR1565" s="258"/>
      <c r="DS1565" s="258"/>
      <c r="DT1565" s="258"/>
      <c r="DU1565" s="258"/>
      <c r="DV1565" s="258"/>
      <c r="DW1565" s="258"/>
      <c r="DX1565" s="258"/>
      <c r="DY1565" s="258"/>
      <c r="DZ1565" s="258"/>
      <c r="EA1565" s="258"/>
      <c r="EB1565" s="258"/>
      <c r="EC1565" s="258"/>
      <c r="ED1565" s="258"/>
      <c r="EE1565" s="258"/>
      <c r="EF1565" s="258"/>
      <c r="EG1565" s="258"/>
      <c r="EH1565" s="258"/>
      <c r="EI1565" s="258"/>
      <c r="EJ1565" s="258"/>
      <c r="EK1565" s="258"/>
      <c r="EL1565" s="258"/>
      <c r="EM1565" s="258"/>
      <c r="EN1565" s="258"/>
      <c r="EO1565" s="258"/>
      <c r="EP1565" s="258"/>
      <c r="EQ1565" s="258"/>
      <c r="ER1565" s="258"/>
      <c r="ES1565" s="258"/>
      <c r="ET1565" s="258"/>
      <c r="EU1565" s="258"/>
      <c r="EV1565" s="258"/>
      <c r="EW1565" s="258"/>
      <c r="EX1565" s="258"/>
      <c r="EY1565" s="258"/>
      <c r="EZ1565" s="258"/>
      <c r="FA1565" s="258"/>
      <c r="FB1565" s="258"/>
      <c r="FC1565" s="258"/>
      <c r="FD1565" s="258"/>
      <c r="FE1565" s="258"/>
      <c r="FF1565" s="258"/>
      <c r="FG1565" s="258"/>
      <c r="FH1565" s="258"/>
      <c r="FI1565" s="258"/>
      <c r="FJ1565" s="258"/>
      <c r="FK1565" s="258"/>
      <c r="FL1565" s="258"/>
      <c r="FM1565" s="258"/>
      <c r="FN1565" s="258"/>
      <c r="FO1565" s="258"/>
      <c r="FP1565" s="258"/>
      <c r="FQ1565" s="258"/>
      <c r="FR1565" s="258"/>
      <c r="FS1565" s="258"/>
      <c r="FT1565" s="258"/>
      <c r="FU1565" s="258"/>
      <c r="FV1565" s="258"/>
      <c r="FW1565" s="258"/>
      <c r="FX1565" s="258"/>
      <c r="FY1565" s="258"/>
      <c r="FZ1565" s="258"/>
      <c r="GA1565" s="258"/>
      <c r="GB1565" s="258"/>
      <c r="GC1565" s="258"/>
      <c r="GD1565" s="258"/>
      <c r="GE1565" s="258"/>
      <c r="GF1565" s="258"/>
      <c r="GG1565" s="258"/>
      <c r="GH1565" s="258"/>
      <c r="GI1565" s="258"/>
      <c r="GJ1565" s="258"/>
      <c r="GK1565" s="258"/>
      <c r="GL1565" s="258"/>
      <c r="GM1565" s="258"/>
      <c r="GN1565" s="258"/>
      <c r="GO1565" s="258"/>
      <c r="GP1565" s="258"/>
      <c r="GQ1565" s="258"/>
      <c r="GR1565" s="258"/>
      <c r="GS1565" s="258"/>
      <c r="GT1565" s="258"/>
      <c r="GU1565" s="258"/>
      <c r="GV1565" s="258"/>
      <c r="GW1565" s="258"/>
      <c r="GX1565" s="258"/>
      <c r="GY1565" s="258"/>
      <c r="GZ1565" s="258"/>
      <c r="HA1565" s="258"/>
      <c r="HB1565" s="258"/>
      <c r="HC1565" s="258"/>
      <c r="HD1565" s="258"/>
      <c r="HE1565" s="258"/>
      <c r="HF1565" s="258"/>
      <c r="HG1565" s="258"/>
      <c r="HH1565" s="258"/>
      <c r="HI1565" s="258"/>
      <c r="HJ1565" s="258"/>
      <c r="HK1565" s="258"/>
      <c r="HL1565" s="258"/>
      <c r="HM1565" s="258"/>
      <c r="HN1565" s="258"/>
      <c r="HO1565" s="258"/>
      <c r="HP1565" s="258"/>
      <c r="HQ1565" s="258"/>
      <c r="HR1565" s="258"/>
      <c r="HS1565" s="258"/>
      <c r="HT1565" s="258"/>
      <c r="HU1565" s="258"/>
      <c r="HV1565" s="258"/>
      <c r="HW1565" s="258"/>
      <c r="HX1565" s="258"/>
      <c r="HY1565" s="258"/>
      <c r="HZ1565" s="258"/>
      <c r="IA1565" s="258"/>
      <c r="IB1565" s="258"/>
      <c r="IC1565" s="258"/>
      <c r="ID1565" s="258"/>
      <c r="IE1565" s="258"/>
      <c r="IF1565" s="258"/>
      <c r="IG1565" s="258"/>
      <c r="IH1565" s="258"/>
      <c r="II1565" s="258"/>
      <c r="IJ1565" s="258"/>
      <c r="IK1565" s="258"/>
      <c r="IL1565" s="258"/>
      <c r="IM1565" s="258"/>
      <c r="IN1565" s="258"/>
      <c r="IO1565" s="258"/>
      <c r="IP1565" s="258"/>
      <c r="IQ1565" s="258"/>
      <c r="IR1565" s="258"/>
      <c r="IS1565" s="258"/>
      <c r="IT1565" s="258"/>
      <c r="IU1565" s="258"/>
      <c r="IV1565" s="258"/>
      <c r="IW1565" s="258"/>
      <c r="IX1565" s="258"/>
      <c r="IY1565" s="258"/>
      <c r="IZ1565" s="258"/>
      <c r="JA1565" s="258"/>
      <c r="JB1565" s="258"/>
      <c r="JC1565" s="258"/>
      <c r="JD1565" s="258"/>
      <c r="JE1565" s="258"/>
      <c r="JF1565" s="258"/>
      <c r="JG1565" s="258"/>
      <c r="JH1565" s="258"/>
    </row>
    <row r="1566" spans="1:268" s="867" customFormat="1" ht="62.25" customHeight="1" x14ac:dyDescent="0.25">
      <c r="A1566" s="813">
        <v>1</v>
      </c>
      <c r="B1566" s="813">
        <v>1</v>
      </c>
      <c r="C1566" s="1300" t="s">
        <v>317</v>
      </c>
      <c r="D1566" s="1300"/>
      <c r="E1566" s="1301">
        <f t="shared" si="842"/>
        <v>1546</v>
      </c>
      <c r="F1566" s="1301">
        <f t="shared" si="842"/>
        <v>773</v>
      </c>
      <c r="G1566" s="1301">
        <f t="shared" si="842"/>
        <v>781</v>
      </c>
      <c r="H1566" s="1301">
        <f t="shared" si="842"/>
        <v>101.03492884864164</v>
      </c>
      <c r="I1566" s="1603"/>
      <c r="J1566" s="1603"/>
      <c r="K1566" s="1604"/>
      <c r="L1566" s="1604"/>
      <c r="M1566" s="1604"/>
      <c r="N1566" s="1604"/>
      <c r="O1566" s="1604"/>
      <c r="P1566" s="1604"/>
      <c r="Q1566" s="1634"/>
      <c r="R1566" s="1634"/>
      <c r="S1566" s="1634"/>
      <c r="T1566" s="1634"/>
      <c r="U1566" s="1634"/>
      <c r="V1566" s="1634"/>
      <c r="W1566" s="1831"/>
      <c r="X1566" s="1634"/>
      <c r="Y1566" s="1634"/>
      <c r="Z1566" s="1634"/>
      <c r="AA1566" s="1683"/>
      <c r="AB1566" s="1634"/>
      <c r="AC1566" s="842"/>
      <c r="AD1566" s="258"/>
      <c r="AE1566" s="258"/>
      <c r="AF1566" s="258"/>
      <c r="AG1566" s="258"/>
      <c r="AH1566" s="258"/>
      <c r="AI1566" s="258"/>
      <c r="AJ1566" s="258"/>
      <c r="AK1566" s="258"/>
      <c r="AL1566" s="258"/>
      <c r="AM1566" s="258"/>
      <c r="AN1566" s="258"/>
      <c r="AO1566" s="258"/>
      <c r="AP1566" s="258"/>
      <c r="AQ1566" s="258"/>
      <c r="AR1566" s="258"/>
      <c r="AS1566" s="258"/>
      <c r="AT1566" s="258"/>
      <c r="AU1566" s="258"/>
      <c r="AV1566" s="258"/>
      <c r="AW1566" s="258"/>
      <c r="AX1566" s="258"/>
      <c r="AY1566" s="258"/>
      <c r="AZ1566" s="258"/>
      <c r="BA1566" s="258"/>
      <c r="BB1566" s="258"/>
      <c r="BC1566" s="258"/>
      <c r="BD1566" s="258"/>
      <c r="BE1566" s="258"/>
      <c r="BF1566" s="258"/>
      <c r="BG1566" s="258"/>
      <c r="BH1566" s="258"/>
      <c r="BI1566" s="258"/>
      <c r="BJ1566" s="258"/>
      <c r="BK1566" s="258"/>
      <c r="BL1566" s="258"/>
      <c r="BM1566" s="258"/>
      <c r="BN1566" s="258"/>
      <c r="BO1566" s="258"/>
      <c r="BP1566" s="258"/>
      <c r="BQ1566" s="258"/>
      <c r="BR1566" s="258"/>
      <c r="BS1566" s="258"/>
      <c r="BT1566" s="258"/>
      <c r="BU1566" s="258"/>
      <c r="BV1566" s="258"/>
      <c r="BW1566" s="258"/>
      <c r="BX1566" s="258"/>
      <c r="BY1566" s="258"/>
      <c r="BZ1566" s="258"/>
      <c r="CA1566" s="258"/>
      <c r="CB1566" s="258"/>
      <c r="CC1566" s="258"/>
      <c r="CD1566" s="258"/>
      <c r="CE1566" s="258"/>
      <c r="CF1566" s="258"/>
      <c r="CG1566" s="258"/>
      <c r="CH1566" s="258"/>
      <c r="CI1566" s="258"/>
      <c r="CJ1566" s="258"/>
      <c r="CK1566" s="258"/>
      <c r="CL1566" s="258"/>
      <c r="CM1566" s="258"/>
      <c r="CN1566" s="258"/>
      <c r="CO1566" s="258"/>
      <c r="CP1566" s="258"/>
      <c r="CQ1566" s="258"/>
      <c r="CR1566" s="258"/>
      <c r="CS1566" s="258"/>
      <c r="CT1566" s="258"/>
      <c r="CU1566" s="258"/>
      <c r="CV1566" s="258"/>
      <c r="CW1566" s="258"/>
      <c r="CX1566" s="258"/>
      <c r="CY1566" s="258"/>
      <c r="CZ1566" s="258"/>
      <c r="DA1566" s="258"/>
      <c r="DB1566" s="258"/>
      <c r="DC1566" s="258"/>
      <c r="DD1566" s="258"/>
      <c r="DE1566" s="258"/>
      <c r="DF1566" s="258"/>
      <c r="DG1566" s="258"/>
      <c r="DH1566" s="258"/>
      <c r="DI1566" s="258"/>
      <c r="DJ1566" s="258"/>
      <c r="DK1566" s="258"/>
      <c r="DL1566" s="258"/>
      <c r="DM1566" s="258"/>
      <c r="DN1566" s="258"/>
      <c r="DO1566" s="258"/>
      <c r="DP1566" s="258"/>
      <c r="DQ1566" s="258"/>
      <c r="DR1566" s="258"/>
      <c r="DS1566" s="258"/>
      <c r="DT1566" s="258"/>
      <c r="DU1566" s="258"/>
      <c r="DV1566" s="258"/>
      <c r="DW1566" s="258"/>
      <c r="DX1566" s="258"/>
      <c r="DY1566" s="258"/>
      <c r="DZ1566" s="258"/>
      <c r="EA1566" s="258"/>
      <c r="EB1566" s="258"/>
      <c r="EC1566" s="258"/>
      <c r="ED1566" s="258"/>
      <c r="EE1566" s="258"/>
      <c r="EF1566" s="258"/>
      <c r="EG1566" s="258"/>
      <c r="EH1566" s="258"/>
      <c r="EI1566" s="258"/>
      <c r="EJ1566" s="258"/>
      <c r="EK1566" s="258"/>
      <c r="EL1566" s="258"/>
      <c r="EM1566" s="258"/>
      <c r="EN1566" s="258"/>
      <c r="EO1566" s="258"/>
      <c r="EP1566" s="258"/>
      <c r="EQ1566" s="258"/>
      <c r="ER1566" s="258"/>
      <c r="ES1566" s="258"/>
      <c r="ET1566" s="258"/>
      <c r="EU1566" s="258"/>
      <c r="EV1566" s="258"/>
      <c r="EW1566" s="258"/>
      <c r="EX1566" s="258"/>
      <c r="EY1566" s="258"/>
      <c r="EZ1566" s="258"/>
      <c r="FA1566" s="258"/>
      <c r="FB1566" s="258"/>
      <c r="FC1566" s="258"/>
      <c r="FD1566" s="258"/>
      <c r="FE1566" s="258"/>
      <c r="FF1566" s="258"/>
      <c r="FG1566" s="258"/>
      <c r="FH1566" s="258"/>
      <c r="FI1566" s="258"/>
      <c r="FJ1566" s="258"/>
      <c r="FK1566" s="258"/>
      <c r="FL1566" s="258"/>
      <c r="FM1566" s="258"/>
      <c r="FN1566" s="258"/>
      <c r="FO1566" s="258"/>
      <c r="FP1566" s="258"/>
      <c r="FQ1566" s="258"/>
      <c r="FR1566" s="258"/>
      <c r="FS1566" s="258"/>
      <c r="FT1566" s="258"/>
      <c r="FU1566" s="258"/>
      <c r="FV1566" s="258"/>
      <c r="FW1566" s="258"/>
      <c r="FX1566" s="258"/>
      <c r="FY1566" s="258"/>
      <c r="FZ1566" s="258"/>
      <c r="GA1566" s="258"/>
      <c r="GB1566" s="258"/>
      <c r="GC1566" s="258"/>
      <c r="GD1566" s="258"/>
      <c r="GE1566" s="258"/>
      <c r="GF1566" s="258"/>
      <c r="GG1566" s="258"/>
      <c r="GH1566" s="258"/>
      <c r="GI1566" s="258"/>
      <c r="GJ1566" s="258"/>
      <c r="GK1566" s="258"/>
      <c r="GL1566" s="258"/>
      <c r="GM1566" s="258"/>
      <c r="GN1566" s="258"/>
      <c r="GO1566" s="258"/>
      <c r="GP1566" s="258"/>
      <c r="GQ1566" s="258"/>
      <c r="GR1566" s="258"/>
      <c r="GS1566" s="258"/>
      <c r="GT1566" s="258"/>
      <c r="GU1566" s="258"/>
      <c r="GV1566" s="258"/>
      <c r="GW1566" s="258"/>
      <c r="GX1566" s="258"/>
      <c r="GY1566" s="258"/>
      <c r="GZ1566" s="258"/>
      <c r="HA1566" s="258"/>
      <c r="HB1566" s="258"/>
      <c r="HC1566" s="258"/>
      <c r="HD1566" s="258"/>
      <c r="HE1566" s="258"/>
      <c r="HF1566" s="258"/>
      <c r="HG1566" s="258"/>
      <c r="HH1566" s="258"/>
      <c r="HI1566" s="258"/>
      <c r="HJ1566" s="258"/>
      <c r="HK1566" s="258"/>
      <c r="HL1566" s="258"/>
      <c r="HM1566" s="258"/>
      <c r="HN1566" s="258"/>
      <c r="HO1566" s="258"/>
      <c r="HP1566" s="258"/>
      <c r="HQ1566" s="258"/>
      <c r="HR1566" s="258"/>
      <c r="HS1566" s="258"/>
      <c r="HT1566" s="258"/>
      <c r="HU1566" s="258"/>
      <c r="HV1566" s="258"/>
      <c r="HW1566" s="258"/>
      <c r="HX1566" s="258"/>
      <c r="HY1566" s="258"/>
      <c r="HZ1566" s="258"/>
      <c r="IA1566" s="258"/>
      <c r="IB1566" s="258"/>
      <c r="IC1566" s="258"/>
      <c r="ID1566" s="258"/>
      <c r="IE1566" s="258"/>
      <c r="IF1566" s="258"/>
      <c r="IG1566" s="258"/>
      <c r="IH1566" s="258"/>
      <c r="II1566" s="258"/>
      <c r="IJ1566" s="258"/>
      <c r="IK1566" s="258"/>
      <c r="IL1566" s="258"/>
      <c r="IM1566" s="258"/>
      <c r="IN1566" s="258"/>
      <c r="IO1566" s="258"/>
      <c r="IP1566" s="258"/>
      <c r="IQ1566" s="258"/>
      <c r="IR1566" s="258"/>
      <c r="IS1566" s="258"/>
      <c r="IT1566" s="258"/>
      <c r="IU1566" s="258"/>
      <c r="IV1566" s="258"/>
      <c r="IW1566" s="258"/>
      <c r="IX1566" s="258"/>
      <c r="IY1566" s="258"/>
      <c r="IZ1566" s="258"/>
      <c r="JA1566" s="258"/>
      <c r="JB1566" s="258"/>
      <c r="JC1566" s="258"/>
      <c r="JD1566" s="258"/>
      <c r="JE1566" s="258"/>
      <c r="JF1566" s="258"/>
      <c r="JG1566" s="258"/>
      <c r="JH1566" s="258"/>
    </row>
    <row r="1567" spans="1:268" s="867" customFormat="1" ht="54" customHeight="1" x14ac:dyDescent="0.25">
      <c r="A1567" s="813">
        <v>1</v>
      </c>
      <c r="B1567" s="813">
        <v>1</v>
      </c>
      <c r="C1567" s="1300" t="s">
        <v>318</v>
      </c>
      <c r="D1567" s="1300"/>
      <c r="E1567" s="1301">
        <f t="shared" si="842"/>
        <v>20</v>
      </c>
      <c r="F1567" s="1301">
        <f t="shared" si="842"/>
        <v>10</v>
      </c>
      <c r="G1567" s="1301">
        <f t="shared" si="842"/>
        <v>0</v>
      </c>
      <c r="H1567" s="1301">
        <f t="shared" si="842"/>
        <v>0</v>
      </c>
      <c r="I1567" s="1603"/>
      <c r="J1567" s="1603"/>
      <c r="K1567" s="1604"/>
      <c r="L1567" s="1604"/>
      <c r="M1567" s="1604"/>
      <c r="N1567" s="1604"/>
      <c r="O1567" s="1604"/>
      <c r="P1567" s="1604"/>
      <c r="Q1567" s="1634"/>
      <c r="R1567" s="1634"/>
      <c r="S1567" s="1634"/>
      <c r="T1567" s="1634"/>
      <c r="U1567" s="1634"/>
      <c r="V1567" s="1634"/>
      <c r="W1567" s="1831"/>
      <c r="X1567" s="1634"/>
      <c r="Y1567" s="1634"/>
      <c r="Z1567" s="1634"/>
      <c r="AA1567" s="1683"/>
      <c r="AB1567" s="1634"/>
      <c r="AC1567" s="842"/>
      <c r="AD1567" s="258"/>
      <c r="AE1567" s="258"/>
      <c r="AF1567" s="258"/>
      <c r="AG1567" s="258"/>
      <c r="AH1567" s="258"/>
      <c r="AI1567" s="258"/>
      <c r="AJ1567" s="258"/>
      <c r="AK1567" s="258"/>
      <c r="AL1567" s="258"/>
      <c r="AM1567" s="258"/>
      <c r="AN1567" s="258"/>
      <c r="AO1567" s="258"/>
      <c r="AP1567" s="258"/>
      <c r="AQ1567" s="258"/>
      <c r="AR1567" s="258"/>
      <c r="AS1567" s="258"/>
      <c r="AT1567" s="258"/>
      <c r="AU1567" s="258"/>
      <c r="AV1567" s="258"/>
      <c r="AW1567" s="258"/>
      <c r="AX1567" s="258"/>
      <c r="AY1567" s="258"/>
      <c r="AZ1567" s="258"/>
      <c r="BA1567" s="258"/>
      <c r="BB1567" s="258"/>
      <c r="BC1567" s="258"/>
      <c r="BD1567" s="258"/>
      <c r="BE1567" s="258"/>
      <c r="BF1567" s="258"/>
      <c r="BG1567" s="258"/>
      <c r="BH1567" s="258"/>
      <c r="BI1567" s="258"/>
      <c r="BJ1567" s="258"/>
      <c r="BK1567" s="258"/>
      <c r="BL1567" s="258"/>
      <c r="BM1567" s="258"/>
      <c r="BN1567" s="258"/>
      <c r="BO1567" s="258"/>
      <c r="BP1567" s="258"/>
      <c r="BQ1567" s="258"/>
      <c r="BR1567" s="258"/>
      <c r="BS1567" s="258"/>
      <c r="BT1567" s="258"/>
      <c r="BU1567" s="258"/>
      <c r="BV1567" s="258"/>
      <c r="BW1567" s="258"/>
      <c r="BX1567" s="258"/>
      <c r="BY1567" s="258"/>
      <c r="BZ1567" s="258"/>
      <c r="CA1567" s="258"/>
      <c r="CB1567" s="258"/>
      <c r="CC1567" s="258"/>
      <c r="CD1567" s="258"/>
      <c r="CE1567" s="258"/>
      <c r="CF1567" s="258"/>
      <c r="CG1567" s="258"/>
      <c r="CH1567" s="258"/>
      <c r="CI1567" s="258"/>
      <c r="CJ1567" s="258"/>
      <c r="CK1567" s="258"/>
      <c r="CL1567" s="258"/>
      <c r="CM1567" s="258"/>
      <c r="CN1567" s="258"/>
      <c r="CO1567" s="258"/>
      <c r="CP1567" s="258"/>
      <c r="CQ1567" s="258"/>
      <c r="CR1567" s="258"/>
      <c r="CS1567" s="258"/>
      <c r="CT1567" s="258"/>
      <c r="CU1567" s="258"/>
      <c r="CV1567" s="258"/>
      <c r="CW1567" s="258"/>
      <c r="CX1567" s="258"/>
      <c r="CY1567" s="258"/>
      <c r="CZ1567" s="258"/>
      <c r="DA1567" s="258"/>
      <c r="DB1567" s="258"/>
      <c r="DC1567" s="258"/>
      <c r="DD1567" s="258"/>
      <c r="DE1567" s="258"/>
      <c r="DF1567" s="258"/>
      <c r="DG1567" s="258"/>
      <c r="DH1567" s="258"/>
      <c r="DI1567" s="258"/>
      <c r="DJ1567" s="258"/>
      <c r="DK1567" s="258"/>
      <c r="DL1567" s="258"/>
      <c r="DM1567" s="258"/>
      <c r="DN1567" s="258"/>
      <c r="DO1567" s="258"/>
      <c r="DP1567" s="258"/>
      <c r="DQ1567" s="258"/>
      <c r="DR1567" s="258"/>
      <c r="DS1567" s="258"/>
      <c r="DT1567" s="258"/>
      <c r="DU1567" s="258"/>
      <c r="DV1567" s="258"/>
      <c r="DW1567" s="258"/>
      <c r="DX1567" s="258"/>
      <c r="DY1567" s="258"/>
      <c r="DZ1567" s="258"/>
      <c r="EA1567" s="258"/>
      <c r="EB1567" s="258"/>
      <c r="EC1567" s="258"/>
      <c r="ED1567" s="258"/>
      <c r="EE1567" s="258"/>
      <c r="EF1567" s="258"/>
      <c r="EG1567" s="258"/>
      <c r="EH1567" s="258"/>
      <c r="EI1567" s="258"/>
      <c r="EJ1567" s="258"/>
      <c r="EK1567" s="258"/>
      <c r="EL1567" s="258"/>
      <c r="EM1567" s="258"/>
      <c r="EN1567" s="258"/>
      <c r="EO1567" s="258"/>
      <c r="EP1567" s="258"/>
      <c r="EQ1567" s="258"/>
      <c r="ER1567" s="258"/>
      <c r="ES1567" s="258"/>
      <c r="ET1567" s="258"/>
      <c r="EU1567" s="258"/>
      <c r="EV1567" s="258"/>
      <c r="EW1567" s="258"/>
      <c r="EX1567" s="258"/>
      <c r="EY1567" s="258"/>
      <c r="EZ1567" s="258"/>
      <c r="FA1567" s="258"/>
      <c r="FB1567" s="258"/>
      <c r="FC1567" s="258"/>
      <c r="FD1567" s="258"/>
      <c r="FE1567" s="258"/>
      <c r="FF1567" s="258"/>
      <c r="FG1567" s="258"/>
      <c r="FH1567" s="258"/>
      <c r="FI1567" s="258"/>
      <c r="FJ1567" s="258"/>
      <c r="FK1567" s="258"/>
      <c r="FL1567" s="258"/>
      <c r="FM1567" s="258"/>
      <c r="FN1567" s="258"/>
      <c r="FO1567" s="258"/>
      <c r="FP1567" s="258"/>
      <c r="FQ1567" s="258"/>
      <c r="FR1567" s="258"/>
      <c r="FS1567" s="258"/>
      <c r="FT1567" s="258"/>
      <c r="FU1567" s="258"/>
      <c r="FV1567" s="258"/>
      <c r="FW1567" s="258"/>
      <c r="FX1567" s="258"/>
      <c r="FY1567" s="258"/>
      <c r="FZ1567" s="258"/>
      <c r="GA1567" s="258"/>
      <c r="GB1567" s="258"/>
      <c r="GC1567" s="258"/>
      <c r="GD1567" s="258"/>
      <c r="GE1567" s="258"/>
      <c r="GF1567" s="258"/>
      <c r="GG1567" s="258"/>
      <c r="GH1567" s="258"/>
      <c r="GI1567" s="258"/>
      <c r="GJ1567" s="258"/>
      <c r="GK1567" s="258"/>
      <c r="GL1567" s="258"/>
      <c r="GM1567" s="258"/>
      <c r="GN1567" s="258"/>
      <c r="GO1567" s="258"/>
      <c r="GP1567" s="258"/>
      <c r="GQ1567" s="258"/>
      <c r="GR1567" s="258"/>
      <c r="GS1567" s="258"/>
      <c r="GT1567" s="258"/>
      <c r="GU1567" s="258"/>
      <c r="GV1567" s="258"/>
      <c r="GW1567" s="258"/>
      <c r="GX1567" s="258"/>
      <c r="GY1567" s="258"/>
      <c r="GZ1567" s="258"/>
      <c r="HA1567" s="258"/>
      <c r="HB1567" s="258"/>
      <c r="HC1567" s="258"/>
      <c r="HD1567" s="258"/>
      <c r="HE1567" s="258"/>
      <c r="HF1567" s="258"/>
      <c r="HG1567" s="258"/>
      <c r="HH1567" s="258"/>
      <c r="HI1567" s="258"/>
      <c r="HJ1567" s="258"/>
      <c r="HK1567" s="258"/>
      <c r="HL1567" s="258"/>
      <c r="HM1567" s="258"/>
      <c r="HN1567" s="258"/>
      <c r="HO1567" s="258"/>
      <c r="HP1567" s="258"/>
      <c r="HQ1567" s="258"/>
      <c r="HR1567" s="258"/>
      <c r="HS1567" s="258"/>
      <c r="HT1567" s="258"/>
      <c r="HU1567" s="258"/>
      <c r="HV1567" s="258"/>
      <c r="HW1567" s="258"/>
      <c r="HX1567" s="258"/>
      <c r="HY1567" s="258"/>
      <c r="HZ1567" s="258"/>
      <c r="IA1567" s="258"/>
      <c r="IB1567" s="258"/>
      <c r="IC1567" s="258"/>
      <c r="ID1567" s="258"/>
      <c r="IE1567" s="258"/>
      <c r="IF1567" s="258"/>
      <c r="IG1567" s="258"/>
      <c r="IH1567" s="258"/>
      <c r="II1567" s="258"/>
      <c r="IJ1567" s="258"/>
      <c r="IK1567" s="258"/>
      <c r="IL1567" s="258"/>
      <c r="IM1567" s="258"/>
      <c r="IN1567" s="258"/>
      <c r="IO1567" s="258"/>
      <c r="IP1567" s="258"/>
      <c r="IQ1567" s="258"/>
      <c r="IR1567" s="258"/>
      <c r="IS1567" s="258"/>
      <c r="IT1567" s="258"/>
      <c r="IU1567" s="258"/>
      <c r="IV1567" s="258"/>
      <c r="IW1567" s="258"/>
      <c r="IX1567" s="258"/>
      <c r="IY1567" s="258"/>
      <c r="IZ1567" s="258"/>
      <c r="JA1567" s="258"/>
      <c r="JB1567" s="258"/>
      <c r="JC1567" s="258"/>
      <c r="JD1567" s="258"/>
      <c r="JE1567" s="258"/>
      <c r="JF1567" s="258"/>
      <c r="JG1567" s="258"/>
      <c r="JH1567" s="258"/>
    </row>
    <row r="1568" spans="1:268" s="867" customFormat="1" ht="66" customHeight="1" x14ac:dyDescent="0.25">
      <c r="A1568" s="813">
        <v>1</v>
      </c>
      <c r="B1568" s="813">
        <v>1</v>
      </c>
      <c r="C1568" s="1300" t="s">
        <v>329</v>
      </c>
      <c r="D1568" s="1300"/>
      <c r="E1568" s="1301">
        <f t="shared" si="842"/>
        <v>1248</v>
      </c>
      <c r="F1568" s="1301">
        <f t="shared" si="842"/>
        <v>624</v>
      </c>
      <c r="G1568" s="1301">
        <f t="shared" si="842"/>
        <v>688</v>
      </c>
      <c r="H1568" s="1301">
        <f t="shared" si="842"/>
        <v>110.25641025641026</v>
      </c>
      <c r="I1568" s="1603"/>
      <c r="J1568" s="1603"/>
      <c r="K1568" s="1604"/>
      <c r="L1568" s="1604"/>
      <c r="M1568" s="1604"/>
      <c r="N1568" s="1604"/>
      <c r="O1568" s="1604"/>
      <c r="P1568" s="1604"/>
      <c r="Q1568" s="1634"/>
      <c r="R1568" s="1634"/>
      <c r="S1568" s="1634"/>
      <c r="T1568" s="1634"/>
      <c r="U1568" s="1634"/>
      <c r="V1568" s="1634"/>
      <c r="W1568" s="1831"/>
      <c r="X1568" s="1634"/>
      <c r="Y1568" s="1634"/>
      <c r="Z1568" s="1634"/>
      <c r="AA1568" s="1683"/>
      <c r="AB1568" s="1634"/>
      <c r="AC1568" s="842"/>
      <c r="AD1568" s="258"/>
      <c r="AE1568" s="258"/>
      <c r="AF1568" s="258"/>
      <c r="AG1568" s="258"/>
      <c r="AH1568" s="258"/>
      <c r="AI1568" s="258"/>
      <c r="AJ1568" s="258"/>
      <c r="AK1568" s="258"/>
      <c r="AL1568" s="258"/>
      <c r="AM1568" s="258"/>
      <c r="AN1568" s="258"/>
      <c r="AO1568" s="258"/>
      <c r="AP1568" s="258"/>
      <c r="AQ1568" s="258"/>
      <c r="AR1568" s="258"/>
      <c r="AS1568" s="258"/>
      <c r="AT1568" s="258"/>
      <c r="AU1568" s="258"/>
      <c r="AV1568" s="258"/>
      <c r="AW1568" s="258"/>
      <c r="AX1568" s="258"/>
      <c r="AY1568" s="258"/>
      <c r="AZ1568" s="258"/>
      <c r="BA1568" s="258"/>
      <c r="BB1568" s="258"/>
      <c r="BC1568" s="258"/>
      <c r="BD1568" s="258"/>
      <c r="BE1568" s="258"/>
      <c r="BF1568" s="258"/>
      <c r="BG1568" s="258"/>
      <c r="BH1568" s="258"/>
      <c r="BI1568" s="258"/>
      <c r="BJ1568" s="258"/>
      <c r="BK1568" s="258"/>
      <c r="BL1568" s="258"/>
      <c r="BM1568" s="258"/>
      <c r="BN1568" s="258"/>
      <c r="BO1568" s="258"/>
      <c r="BP1568" s="258"/>
      <c r="BQ1568" s="258"/>
      <c r="BR1568" s="258"/>
      <c r="BS1568" s="258"/>
      <c r="BT1568" s="258"/>
      <c r="BU1568" s="258"/>
      <c r="BV1568" s="258"/>
      <c r="BW1568" s="258"/>
      <c r="BX1568" s="258"/>
      <c r="BY1568" s="258"/>
      <c r="BZ1568" s="258"/>
      <c r="CA1568" s="258"/>
      <c r="CB1568" s="258"/>
      <c r="CC1568" s="258"/>
      <c r="CD1568" s="258"/>
      <c r="CE1568" s="258"/>
      <c r="CF1568" s="258"/>
      <c r="CG1568" s="258"/>
      <c r="CH1568" s="258"/>
      <c r="CI1568" s="258"/>
      <c r="CJ1568" s="258"/>
      <c r="CK1568" s="258"/>
      <c r="CL1568" s="258"/>
      <c r="CM1568" s="258"/>
      <c r="CN1568" s="258"/>
      <c r="CO1568" s="258"/>
      <c r="CP1568" s="258"/>
      <c r="CQ1568" s="258"/>
      <c r="CR1568" s="258"/>
      <c r="CS1568" s="258"/>
      <c r="CT1568" s="258"/>
      <c r="CU1568" s="258"/>
      <c r="CV1568" s="258"/>
      <c r="CW1568" s="258"/>
      <c r="CX1568" s="258"/>
      <c r="CY1568" s="258"/>
      <c r="CZ1568" s="258"/>
      <c r="DA1568" s="258"/>
      <c r="DB1568" s="258"/>
      <c r="DC1568" s="258"/>
      <c r="DD1568" s="258"/>
      <c r="DE1568" s="258"/>
      <c r="DF1568" s="258"/>
      <c r="DG1568" s="258"/>
      <c r="DH1568" s="258"/>
      <c r="DI1568" s="258"/>
      <c r="DJ1568" s="258"/>
      <c r="DK1568" s="258"/>
      <c r="DL1568" s="258"/>
      <c r="DM1568" s="258"/>
      <c r="DN1568" s="258"/>
      <c r="DO1568" s="258"/>
      <c r="DP1568" s="258"/>
      <c r="DQ1568" s="258"/>
      <c r="DR1568" s="258"/>
      <c r="DS1568" s="258"/>
      <c r="DT1568" s="258"/>
      <c r="DU1568" s="258"/>
      <c r="DV1568" s="258"/>
      <c r="DW1568" s="258"/>
      <c r="DX1568" s="258"/>
      <c r="DY1568" s="258"/>
      <c r="DZ1568" s="258"/>
      <c r="EA1568" s="258"/>
      <c r="EB1568" s="258"/>
      <c r="EC1568" s="258"/>
      <c r="ED1568" s="258"/>
      <c r="EE1568" s="258"/>
      <c r="EF1568" s="258"/>
      <c r="EG1568" s="258"/>
      <c r="EH1568" s="258"/>
      <c r="EI1568" s="258"/>
      <c r="EJ1568" s="258"/>
      <c r="EK1568" s="258"/>
      <c r="EL1568" s="258"/>
      <c r="EM1568" s="258"/>
      <c r="EN1568" s="258"/>
      <c r="EO1568" s="258"/>
      <c r="EP1568" s="258"/>
      <c r="EQ1568" s="258"/>
      <c r="ER1568" s="258"/>
      <c r="ES1568" s="258"/>
      <c r="ET1568" s="258"/>
      <c r="EU1568" s="258"/>
      <c r="EV1568" s="258"/>
      <c r="EW1568" s="258"/>
      <c r="EX1568" s="258"/>
      <c r="EY1568" s="258"/>
      <c r="EZ1568" s="258"/>
      <c r="FA1568" s="258"/>
      <c r="FB1568" s="258"/>
      <c r="FC1568" s="258"/>
      <c r="FD1568" s="258"/>
      <c r="FE1568" s="258"/>
      <c r="FF1568" s="258"/>
      <c r="FG1568" s="258"/>
      <c r="FH1568" s="258"/>
      <c r="FI1568" s="258"/>
      <c r="FJ1568" s="258"/>
      <c r="FK1568" s="258"/>
      <c r="FL1568" s="258"/>
      <c r="FM1568" s="258"/>
      <c r="FN1568" s="258"/>
      <c r="FO1568" s="258"/>
      <c r="FP1568" s="258"/>
      <c r="FQ1568" s="258"/>
      <c r="FR1568" s="258"/>
      <c r="FS1568" s="258"/>
      <c r="FT1568" s="258"/>
      <c r="FU1568" s="258"/>
      <c r="FV1568" s="258"/>
      <c r="FW1568" s="258"/>
      <c r="FX1568" s="258"/>
      <c r="FY1568" s="258"/>
      <c r="FZ1568" s="258"/>
      <c r="GA1568" s="258"/>
      <c r="GB1568" s="258"/>
      <c r="GC1568" s="258"/>
      <c r="GD1568" s="258"/>
      <c r="GE1568" s="258"/>
      <c r="GF1568" s="258"/>
      <c r="GG1568" s="258"/>
      <c r="GH1568" s="258"/>
      <c r="GI1568" s="258"/>
      <c r="GJ1568" s="258"/>
      <c r="GK1568" s="258"/>
      <c r="GL1568" s="258"/>
      <c r="GM1568" s="258"/>
      <c r="GN1568" s="258"/>
      <c r="GO1568" s="258"/>
      <c r="GP1568" s="258"/>
      <c r="GQ1568" s="258"/>
      <c r="GR1568" s="258"/>
      <c r="GS1568" s="258"/>
      <c r="GT1568" s="258"/>
      <c r="GU1568" s="258"/>
      <c r="GV1568" s="258"/>
      <c r="GW1568" s="258"/>
      <c r="GX1568" s="258"/>
      <c r="GY1568" s="258"/>
      <c r="GZ1568" s="258"/>
      <c r="HA1568" s="258"/>
      <c r="HB1568" s="258"/>
      <c r="HC1568" s="258"/>
      <c r="HD1568" s="258"/>
      <c r="HE1568" s="258"/>
      <c r="HF1568" s="258"/>
      <c r="HG1568" s="258"/>
      <c r="HH1568" s="258"/>
      <c r="HI1568" s="258"/>
      <c r="HJ1568" s="258"/>
      <c r="HK1568" s="258"/>
      <c r="HL1568" s="258"/>
      <c r="HM1568" s="258"/>
      <c r="HN1568" s="258"/>
      <c r="HO1568" s="258"/>
      <c r="HP1568" s="258"/>
      <c r="HQ1568" s="258"/>
      <c r="HR1568" s="258"/>
      <c r="HS1568" s="258"/>
      <c r="HT1568" s="258"/>
      <c r="HU1568" s="258"/>
      <c r="HV1568" s="258"/>
      <c r="HW1568" s="258"/>
      <c r="HX1568" s="258"/>
      <c r="HY1568" s="258"/>
      <c r="HZ1568" s="258"/>
      <c r="IA1568" s="258"/>
      <c r="IB1568" s="258"/>
      <c r="IC1568" s="258"/>
      <c r="ID1568" s="258"/>
      <c r="IE1568" s="258"/>
      <c r="IF1568" s="258"/>
      <c r="IG1568" s="258"/>
      <c r="IH1568" s="258"/>
      <c r="II1568" s="258"/>
      <c r="IJ1568" s="258"/>
      <c r="IK1568" s="258"/>
      <c r="IL1568" s="258"/>
      <c r="IM1568" s="258"/>
      <c r="IN1568" s="258"/>
      <c r="IO1568" s="258"/>
      <c r="IP1568" s="258"/>
      <c r="IQ1568" s="258"/>
      <c r="IR1568" s="258"/>
      <c r="IS1568" s="258"/>
      <c r="IT1568" s="258"/>
      <c r="IU1568" s="258"/>
      <c r="IV1568" s="258"/>
      <c r="IW1568" s="258"/>
      <c r="IX1568" s="258"/>
      <c r="IY1568" s="258"/>
      <c r="IZ1568" s="258"/>
      <c r="JA1568" s="258"/>
      <c r="JB1568" s="258"/>
      <c r="JC1568" s="258"/>
      <c r="JD1568" s="258"/>
      <c r="JE1568" s="258"/>
      <c r="JF1568" s="258"/>
      <c r="JG1568" s="258"/>
      <c r="JH1568" s="258"/>
    </row>
    <row r="1569" spans="1:268" s="867" customFormat="1" ht="54" customHeight="1" x14ac:dyDescent="0.25">
      <c r="A1569" s="813">
        <v>1</v>
      </c>
      <c r="B1569" s="813">
        <v>1</v>
      </c>
      <c r="C1569" s="1300" t="s">
        <v>330</v>
      </c>
      <c r="D1569" s="1300"/>
      <c r="E1569" s="1301">
        <f t="shared" si="842"/>
        <v>278</v>
      </c>
      <c r="F1569" s="1301">
        <f t="shared" si="842"/>
        <v>139</v>
      </c>
      <c r="G1569" s="1301">
        <f t="shared" si="842"/>
        <v>93</v>
      </c>
      <c r="H1569" s="1301">
        <f t="shared" si="842"/>
        <v>66.906474820143885</v>
      </c>
      <c r="I1569" s="1603"/>
      <c r="J1569" s="1603"/>
      <c r="K1569" s="1604"/>
      <c r="L1569" s="1604"/>
      <c r="M1569" s="1604"/>
      <c r="N1569" s="1604"/>
      <c r="O1569" s="1604"/>
      <c r="P1569" s="1604"/>
      <c r="Q1569" s="1634"/>
      <c r="R1569" s="1634"/>
      <c r="S1569" s="1634"/>
      <c r="T1569" s="1634"/>
      <c r="U1569" s="1634"/>
      <c r="V1569" s="1634"/>
      <c r="W1569" s="1831"/>
      <c r="X1569" s="1634"/>
      <c r="Y1569" s="1634"/>
      <c r="Z1569" s="1634"/>
      <c r="AA1569" s="1683"/>
      <c r="AB1569" s="1634"/>
      <c r="AC1569" s="842"/>
      <c r="AD1569" s="258"/>
      <c r="AE1569" s="258"/>
      <c r="AF1569" s="258"/>
      <c r="AG1569" s="258"/>
      <c r="AH1569" s="258"/>
      <c r="AI1569" s="258"/>
      <c r="AJ1569" s="258"/>
      <c r="AK1569" s="258"/>
      <c r="AL1569" s="258"/>
      <c r="AM1569" s="258"/>
      <c r="AN1569" s="258"/>
      <c r="AO1569" s="258"/>
      <c r="AP1569" s="258"/>
      <c r="AQ1569" s="258"/>
      <c r="AR1569" s="258"/>
      <c r="AS1569" s="258"/>
      <c r="AT1569" s="258"/>
      <c r="AU1569" s="258"/>
      <c r="AV1569" s="258"/>
      <c r="AW1569" s="258"/>
      <c r="AX1569" s="258"/>
      <c r="AY1569" s="258"/>
      <c r="AZ1569" s="258"/>
      <c r="BA1569" s="258"/>
      <c r="BB1569" s="258"/>
      <c r="BC1569" s="258"/>
      <c r="BD1569" s="258"/>
      <c r="BE1569" s="258"/>
      <c r="BF1569" s="258"/>
      <c r="BG1569" s="258"/>
      <c r="BH1569" s="258"/>
      <c r="BI1569" s="258"/>
      <c r="BJ1569" s="258"/>
      <c r="BK1569" s="258"/>
      <c r="BL1569" s="258"/>
      <c r="BM1569" s="258"/>
      <c r="BN1569" s="258"/>
      <c r="BO1569" s="258"/>
      <c r="BP1569" s="258"/>
      <c r="BQ1569" s="258"/>
      <c r="BR1569" s="258"/>
      <c r="BS1569" s="258"/>
      <c r="BT1569" s="258"/>
      <c r="BU1569" s="258"/>
      <c r="BV1569" s="258"/>
      <c r="BW1569" s="258"/>
      <c r="BX1569" s="258"/>
      <c r="BY1569" s="258"/>
      <c r="BZ1569" s="258"/>
      <c r="CA1569" s="258"/>
      <c r="CB1569" s="258"/>
      <c r="CC1569" s="258"/>
      <c r="CD1569" s="258"/>
      <c r="CE1569" s="258"/>
      <c r="CF1569" s="258"/>
      <c r="CG1569" s="258"/>
      <c r="CH1569" s="258"/>
      <c r="CI1569" s="258"/>
      <c r="CJ1569" s="258"/>
      <c r="CK1569" s="258"/>
      <c r="CL1569" s="258"/>
      <c r="CM1569" s="258"/>
      <c r="CN1569" s="258"/>
      <c r="CO1569" s="258"/>
      <c r="CP1569" s="258"/>
      <c r="CQ1569" s="258"/>
      <c r="CR1569" s="258"/>
      <c r="CS1569" s="258"/>
      <c r="CT1569" s="258"/>
      <c r="CU1569" s="258"/>
      <c r="CV1569" s="258"/>
      <c r="CW1569" s="258"/>
      <c r="CX1569" s="258"/>
      <c r="CY1569" s="258"/>
      <c r="CZ1569" s="258"/>
      <c r="DA1569" s="258"/>
      <c r="DB1569" s="258"/>
      <c r="DC1569" s="258"/>
      <c r="DD1569" s="258"/>
      <c r="DE1569" s="258"/>
      <c r="DF1569" s="258"/>
      <c r="DG1569" s="258"/>
      <c r="DH1569" s="258"/>
      <c r="DI1569" s="258"/>
      <c r="DJ1569" s="258"/>
      <c r="DK1569" s="258"/>
      <c r="DL1569" s="258"/>
      <c r="DM1569" s="258"/>
      <c r="DN1569" s="258"/>
      <c r="DO1569" s="258"/>
      <c r="DP1569" s="258"/>
      <c r="DQ1569" s="258"/>
      <c r="DR1569" s="258"/>
      <c r="DS1569" s="258"/>
      <c r="DT1569" s="258"/>
      <c r="DU1569" s="258"/>
      <c r="DV1569" s="258"/>
      <c r="DW1569" s="258"/>
      <c r="DX1569" s="258"/>
      <c r="DY1569" s="258"/>
      <c r="DZ1569" s="258"/>
      <c r="EA1569" s="258"/>
      <c r="EB1569" s="258"/>
      <c r="EC1569" s="258"/>
      <c r="ED1569" s="258"/>
      <c r="EE1569" s="258"/>
      <c r="EF1569" s="258"/>
      <c r="EG1569" s="258"/>
      <c r="EH1569" s="258"/>
      <c r="EI1569" s="258"/>
      <c r="EJ1569" s="258"/>
      <c r="EK1569" s="258"/>
      <c r="EL1569" s="258"/>
      <c r="EM1569" s="258"/>
      <c r="EN1569" s="258"/>
      <c r="EO1569" s="258"/>
      <c r="EP1569" s="258"/>
      <c r="EQ1569" s="258"/>
      <c r="ER1569" s="258"/>
      <c r="ES1569" s="258"/>
      <c r="ET1569" s="258"/>
      <c r="EU1569" s="258"/>
      <c r="EV1569" s="258"/>
      <c r="EW1569" s="258"/>
      <c r="EX1569" s="258"/>
      <c r="EY1569" s="258"/>
      <c r="EZ1569" s="258"/>
      <c r="FA1569" s="258"/>
      <c r="FB1569" s="258"/>
      <c r="FC1569" s="258"/>
      <c r="FD1569" s="258"/>
      <c r="FE1569" s="258"/>
      <c r="FF1569" s="258"/>
      <c r="FG1569" s="258"/>
      <c r="FH1569" s="258"/>
      <c r="FI1569" s="258"/>
      <c r="FJ1569" s="258"/>
      <c r="FK1569" s="258"/>
      <c r="FL1569" s="258"/>
      <c r="FM1569" s="258"/>
      <c r="FN1569" s="258"/>
      <c r="FO1569" s="258"/>
      <c r="FP1569" s="258"/>
      <c r="FQ1569" s="258"/>
      <c r="FR1569" s="258"/>
      <c r="FS1569" s="258"/>
      <c r="FT1569" s="258"/>
      <c r="FU1569" s="258"/>
      <c r="FV1569" s="258"/>
      <c r="FW1569" s="258"/>
      <c r="FX1569" s="258"/>
      <c r="FY1569" s="258"/>
      <c r="FZ1569" s="258"/>
      <c r="GA1569" s="258"/>
      <c r="GB1569" s="258"/>
      <c r="GC1569" s="258"/>
      <c r="GD1569" s="258"/>
      <c r="GE1569" s="258"/>
      <c r="GF1569" s="258"/>
      <c r="GG1569" s="258"/>
      <c r="GH1569" s="258"/>
      <c r="GI1569" s="258"/>
      <c r="GJ1569" s="258"/>
      <c r="GK1569" s="258"/>
      <c r="GL1569" s="258"/>
      <c r="GM1569" s="258"/>
      <c r="GN1569" s="258"/>
      <c r="GO1569" s="258"/>
      <c r="GP1569" s="258"/>
      <c r="GQ1569" s="258"/>
      <c r="GR1569" s="258"/>
      <c r="GS1569" s="258"/>
      <c r="GT1569" s="258"/>
      <c r="GU1569" s="258"/>
      <c r="GV1569" s="258"/>
      <c r="GW1569" s="258"/>
      <c r="GX1569" s="258"/>
      <c r="GY1569" s="258"/>
      <c r="GZ1569" s="258"/>
      <c r="HA1569" s="258"/>
      <c r="HB1569" s="258"/>
      <c r="HC1569" s="258"/>
      <c r="HD1569" s="258"/>
      <c r="HE1569" s="258"/>
      <c r="HF1569" s="258"/>
      <c r="HG1569" s="258"/>
      <c r="HH1569" s="258"/>
      <c r="HI1569" s="258"/>
      <c r="HJ1569" s="258"/>
      <c r="HK1569" s="258"/>
      <c r="HL1569" s="258"/>
      <c r="HM1569" s="258"/>
      <c r="HN1569" s="258"/>
      <c r="HO1569" s="258"/>
      <c r="HP1569" s="258"/>
      <c r="HQ1569" s="258"/>
      <c r="HR1569" s="258"/>
      <c r="HS1569" s="258"/>
      <c r="HT1569" s="258"/>
      <c r="HU1569" s="258"/>
      <c r="HV1569" s="258"/>
      <c r="HW1569" s="258"/>
      <c r="HX1569" s="258"/>
      <c r="HY1569" s="258"/>
      <c r="HZ1569" s="258"/>
      <c r="IA1569" s="258"/>
      <c r="IB1569" s="258"/>
      <c r="IC1569" s="258"/>
      <c r="ID1569" s="258"/>
      <c r="IE1569" s="258"/>
      <c r="IF1569" s="258"/>
      <c r="IG1569" s="258"/>
      <c r="IH1569" s="258"/>
      <c r="II1569" s="258"/>
      <c r="IJ1569" s="258"/>
      <c r="IK1569" s="258"/>
      <c r="IL1569" s="258"/>
      <c r="IM1569" s="258"/>
      <c r="IN1569" s="258"/>
      <c r="IO1569" s="258"/>
      <c r="IP1569" s="258"/>
      <c r="IQ1569" s="258"/>
      <c r="IR1569" s="258"/>
      <c r="IS1569" s="258"/>
      <c r="IT1569" s="258"/>
      <c r="IU1569" s="258"/>
      <c r="IV1569" s="258"/>
      <c r="IW1569" s="258"/>
      <c r="IX1569" s="258"/>
      <c r="IY1569" s="258"/>
      <c r="IZ1569" s="258"/>
      <c r="JA1569" s="258"/>
      <c r="JB1569" s="258"/>
      <c r="JC1569" s="258"/>
      <c r="JD1569" s="258"/>
      <c r="JE1569" s="258"/>
      <c r="JF1569" s="258"/>
      <c r="JG1569" s="258"/>
      <c r="JH1569" s="258"/>
    </row>
    <row r="1570" spans="1:268" s="867" customFormat="1" ht="35.25" customHeight="1" x14ac:dyDescent="0.25">
      <c r="A1570" s="813">
        <v>1</v>
      </c>
      <c r="B1570" s="813">
        <v>1</v>
      </c>
      <c r="C1570" s="1300" t="s">
        <v>159</v>
      </c>
      <c r="D1570" s="1300"/>
      <c r="E1570" s="1301">
        <f t="shared" ref="E1570:H1570" si="843">E1528</f>
        <v>0</v>
      </c>
      <c r="F1570" s="1301">
        <f t="shared" si="843"/>
        <v>0</v>
      </c>
      <c r="G1570" s="1301">
        <f t="shared" si="843"/>
        <v>0</v>
      </c>
      <c r="H1570" s="1301">
        <f t="shared" si="843"/>
        <v>0</v>
      </c>
      <c r="I1570" s="1603"/>
      <c r="J1570" s="1603"/>
      <c r="K1570" s="1604"/>
      <c r="L1570" s="1604"/>
      <c r="M1570" s="1604"/>
      <c r="N1570" s="1604"/>
      <c r="O1570" s="1604"/>
      <c r="P1570" s="1604"/>
      <c r="Q1570" s="1634"/>
      <c r="R1570" s="1634"/>
      <c r="S1570" s="1634"/>
      <c r="T1570" s="1634"/>
      <c r="U1570" s="1634"/>
      <c r="V1570" s="1634"/>
      <c r="W1570" s="1831"/>
      <c r="X1570" s="1634"/>
      <c r="Y1570" s="1634"/>
      <c r="Z1570" s="1634"/>
      <c r="AA1570" s="1683"/>
      <c r="AB1570" s="1634"/>
      <c r="AC1570" s="842"/>
      <c r="AD1570" s="258"/>
      <c r="AE1570" s="258"/>
      <c r="AF1570" s="258"/>
      <c r="AG1570" s="258"/>
      <c r="AH1570" s="258"/>
      <c r="AI1570" s="258"/>
      <c r="AJ1570" s="258"/>
      <c r="AK1570" s="258"/>
      <c r="AL1570" s="258"/>
      <c r="AM1570" s="258"/>
      <c r="AN1570" s="258"/>
      <c r="AO1570" s="258"/>
      <c r="AP1570" s="258"/>
      <c r="AQ1570" s="258"/>
      <c r="AR1570" s="258"/>
      <c r="AS1570" s="258"/>
      <c r="AT1570" s="258"/>
      <c r="AU1570" s="258"/>
      <c r="AV1570" s="258"/>
      <c r="AW1570" s="258"/>
      <c r="AX1570" s="258"/>
      <c r="AY1570" s="258"/>
      <c r="AZ1570" s="258"/>
      <c r="BA1570" s="258"/>
      <c r="BB1570" s="258"/>
      <c r="BC1570" s="258"/>
      <c r="BD1570" s="258"/>
      <c r="BE1570" s="258"/>
      <c r="BF1570" s="258"/>
      <c r="BG1570" s="258"/>
      <c r="BH1570" s="258"/>
      <c r="BI1570" s="258"/>
      <c r="BJ1570" s="258"/>
      <c r="BK1570" s="258"/>
      <c r="BL1570" s="258"/>
      <c r="BM1570" s="258"/>
      <c r="BN1570" s="258"/>
      <c r="BO1570" s="258"/>
      <c r="BP1570" s="258"/>
      <c r="BQ1570" s="258"/>
      <c r="BR1570" s="258"/>
      <c r="BS1570" s="258"/>
      <c r="BT1570" s="258"/>
      <c r="BU1570" s="258"/>
      <c r="BV1570" s="258"/>
      <c r="BW1570" s="258"/>
      <c r="BX1570" s="258"/>
      <c r="BY1570" s="258"/>
      <c r="BZ1570" s="258"/>
      <c r="CA1570" s="258"/>
      <c r="CB1570" s="258"/>
      <c r="CC1570" s="258"/>
      <c r="CD1570" s="258"/>
      <c r="CE1570" s="258"/>
      <c r="CF1570" s="258"/>
      <c r="CG1570" s="258"/>
      <c r="CH1570" s="258"/>
      <c r="CI1570" s="258"/>
      <c r="CJ1570" s="258"/>
      <c r="CK1570" s="258"/>
      <c r="CL1570" s="258"/>
      <c r="CM1570" s="258"/>
      <c r="CN1570" s="258"/>
      <c r="CO1570" s="258"/>
      <c r="CP1570" s="258"/>
      <c r="CQ1570" s="258"/>
      <c r="CR1570" s="258"/>
      <c r="CS1570" s="258"/>
      <c r="CT1570" s="258"/>
      <c r="CU1570" s="258"/>
      <c r="CV1570" s="258"/>
      <c r="CW1570" s="258"/>
      <c r="CX1570" s="258"/>
      <c r="CY1570" s="258"/>
      <c r="CZ1570" s="258"/>
      <c r="DA1570" s="258"/>
      <c r="DB1570" s="258"/>
      <c r="DC1570" s="258"/>
      <c r="DD1570" s="258"/>
      <c r="DE1570" s="258"/>
      <c r="DF1570" s="258"/>
      <c r="DG1570" s="258"/>
      <c r="DH1570" s="258"/>
      <c r="DI1570" s="258"/>
      <c r="DJ1570" s="258"/>
      <c r="DK1570" s="258"/>
      <c r="DL1570" s="258"/>
      <c r="DM1570" s="258"/>
      <c r="DN1570" s="258"/>
      <c r="DO1570" s="258"/>
      <c r="DP1570" s="258"/>
      <c r="DQ1570" s="258"/>
      <c r="DR1570" s="258"/>
      <c r="DS1570" s="258"/>
      <c r="DT1570" s="258"/>
      <c r="DU1570" s="258"/>
      <c r="DV1570" s="258"/>
      <c r="DW1570" s="258"/>
      <c r="DX1570" s="258"/>
      <c r="DY1570" s="258"/>
      <c r="DZ1570" s="258"/>
      <c r="EA1570" s="258"/>
      <c r="EB1570" s="258"/>
      <c r="EC1570" s="258"/>
      <c r="ED1570" s="258"/>
      <c r="EE1570" s="258"/>
      <c r="EF1570" s="258"/>
      <c r="EG1570" s="258"/>
      <c r="EH1570" s="258"/>
      <c r="EI1570" s="258"/>
      <c r="EJ1570" s="258"/>
      <c r="EK1570" s="258"/>
      <c r="EL1570" s="258"/>
      <c r="EM1570" s="258"/>
      <c r="EN1570" s="258"/>
      <c r="EO1570" s="258"/>
      <c r="EP1570" s="258"/>
      <c r="EQ1570" s="258"/>
      <c r="ER1570" s="258"/>
      <c r="ES1570" s="258"/>
      <c r="ET1570" s="258"/>
      <c r="EU1570" s="258"/>
      <c r="EV1570" s="258"/>
      <c r="EW1570" s="258"/>
      <c r="EX1570" s="258"/>
      <c r="EY1570" s="258"/>
      <c r="EZ1570" s="258"/>
      <c r="FA1570" s="258"/>
      <c r="FB1570" s="258"/>
      <c r="FC1570" s="258"/>
      <c r="FD1570" s="258"/>
      <c r="FE1570" s="258"/>
      <c r="FF1570" s="258"/>
      <c r="FG1570" s="258"/>
      <c r="FH1570" s="258"/>
      <c r="FI1570" s="258"/>
      <c r="FJ1570" s="258"/>
      <c r="FK1570" s="258"/>
      <c r="FL1570" s="258"/>
      <c r="FM1570" s="258"/>
      <c r="FN1570" s="258"/>
      <c r="FO1570" s="258"/>
      <c r="FP1570" s="258"/>
      <c r="FQ1570" s="258"/>
      <c r="FR1570" s="258"/>
      <c r="FS1570" s="258"/>
      <c r="FT1570" s="258"/>
      <c r="FU1570" s="258"/>
      <c r="FV1570" s="258"/>
      <c r="FW1570" s="258"/>
      <c r="FX1570" s="258"/>
      <c r="FY1570" s="258"/>
      <c r="FZ1570" s="258"/>
      <c r="GA1570" s="258"/>
      <c r="GB1570" s="258"/>
      <c r="GC1570" s="258"/>
      <c r="GD1570" s="258"/>
      <c r="GE1570" s="258"/>
      <c r="GF1570" s="258"/>
      <c r="GG1570" s="258"/>
      <c r="GH1570" s="258"/>
      <c r="GI1570" s="258"/>
      <c r="GJ1570" s="258"/>
      <c r="GK1570" s="258"/>
      <c r="GL1570" s="258"/>
      <c r="GM1570" s="258"/>
      <c r="GN1570" s="258"/>
      <c r="GO1570" s="258"/>
      <c r="GP1570" s="258"/>
      <c r="GQ1570" s="258"/>
      <c r="GR1570" s="258"/>
      <c r="GS1570" s="258"/>
      <c r="GT1570" s="258"/>
      <c r="GU1570" s="258"/>
      <c r="GV1570" s="258"/>
      <c r="GW1570" s="258"/>
      <c r="GX1570" s="258"/>
      <c r="GY1570" s="258"/>
      <c r="GZ1570" s="258"/>
      <c r="HA1570" s="258"/>
      <c r="HB1570" s="258"/>
      <c r="HC1570" s="258"/>
      <c r="HD1570" s="258"/>
      <c r="HE1570" s="258"/>
      <c r="HF1570" s="258"/>
      <c r="HG1570" s="258"/>
      <c r="HH1570" s="258"/>
      <c r="HI1570" s="258"/>
      <c r="HJ1570" s="258"/>
      <c r="HK1570" s="258"/>
      <c r="HL1570" s="258"/>
      <c r="HM1570" s="258"/>
      <c r="HN1570" s="258"/>
      <c r="HO1570" s="258"/>
      <c r="HP1570" s="258"/>
      <c r="HQ1570" s="258"/>
      <c r="HR1570" s="258"/>
      <c r="HS1570" s="258"/>
      <c r="HT1570" s="258"/>
      <c r="HU1570" s="258"/>
      <c r="HV1570" s="258"/>
      <c r="HW1570" s="258"/>
      <c r="HX1570" s="258"/>
      <c r="HY1570" s="258"/>
      <c r="HZ1570" s="258"/>
      <c r="IA1570" s="258"/>
      <c r="IB1570" s="258"/>
      <c r="IC1570" s="258"/>
      <c r="ID1570" s="258"/>
      <c r="IE1570" s="258"/>
      <c r="IF1570" s="258"/>
      <c r="IG1570" s="258"/>
      <c r="IH1570" s="258"/>
      <c r="II1570" s="258"/>
      <c r="IJ1570" s="258"/>
      <c r="IK1570" s="258"/>
      <c r="IL1570" s="258"/>
      <c r="IM1570" s="258"/>
      <c r="IN1570" s="258"/>
      <c r="IO1570" s="258"/>
      <c r="IP1570" s="258"/>
      <c r="IQ1570" s="258"/>
      <c r="IR1570" s="258"/>
      <c r="IS1570" s="258"/>
      <c r="IT1570" s="258"/>
      <c r="IU1570" s="258"/>
      <c r="IV1570" s="258"/>
      <c r="IW1570" s="258"/>
      <c r="IX1570" s="258"/>
      <c r="IY1570" s="258"/>
      <c r="IZ1570" s="258"/>
      <c r="JA1570" s="258"/>
      <c r="JB1570" s="258"/>
      <c r="JC1570" s="258"/>
      <c r="JD1570" s="258"/>
      <c r="JE1570" s="258"/>
      <c r="JF1570" s="258"/>
      <c r="JG1570" s="258"/>
      <c r="JH1570" s="258"/>
    </row>
    <row r="1571" spans="1:268" s="867" customFormat="1" ht="50.25" customHeight="1" x14ac:dyDescent="0.25">
      <c r="A1571" s="813">
        <v>1</v>
      </c>
      <c r="B1571" s="813">
        <v>1</v>
      </c>
      <c r="C1571" s="1300" t="s">
        <v>160</v>
      </c>
      <c r="D1571" s="1300"/>
      <c r="E1571" s="1301">
        <f t="shared" ref="E1571:H1571" si="844">E1529</f>
        <v>990</v>
      </c>
      <c r="F1571" s="1301">
        <f t="shared" si="844"/>
        <v>495</v>
      </c>
      <c r="G1571" s="1301">
        <f t="shared" si="844"/>
        <v>381</v>
      </c>
      <c r="H1571" s="1301">
        <f t="shared" si="844"/>
        <v>76.969696969696969</v>
      </c>
      <c r="I1571" s="1603"/>
      <c r="J1571" s="1603"/>
      <c r="K1571" s="1604"/>
      <c r="L1571" s="1604"/>
      <c r="M1571" s="1604"/>
      <c r="N1571" s="1604"/>
      <c r="O1571" s="1604"/>
      <c r="P1571" s="1604"/>
      <c r="Q1571" s="1634"/>
      <c r="R1571" s="1634"/>
      <c r="S1571" s="1634"/>
      <c r="T1571" s="1634"/>
      <c r="U1571" s="1634"/>
      <c r="V1571" s="1634"/>
      <c r="W1571" s="1831"/>
      <c r="X1571" s="1634"/>
      <c r="Y1571" s="1634"/>
      <c r="Z1571" s="1634"/>
      <c r="AA1571" s="1683"/>
      <c r="AB1571" s="1634"/>
      <c r="AC1571" s="842"/>
      <c r="AD1571" s="258"/>
      <c r="AE1571" s="258"/>
      <c r="AF1571" s="258"/>
      <c r="AG1571" s="258"/>
      <c r="AH1571" s="258"/>
      <c r="AI1571" s="258"/>
      <c r="AJ1571" s="258"/>
      <c r="AK1571" s="258"/>
      <c r="AL1571" s="258"/>
      <c r="AM1571" s="258"/>
      <c r="AN1571" s="258"/>
      <c r="AO1571" s="258"/>
      <c r="AP1571" s="258"/>
      <c r="AQ1571" s="258"/>
      <c r="AR1571" s="258"/>
      <c r="AS1571" s="258"/>
      <c r="AT1571" s="258"/>
      <c r="AU1571" s="258"/>
      <c r="AV1571" s="258"/>
      <c r="AW1571" s="258"/>
      <c r="AX1571" s="258"/>
      <c r="AY1571" s="258"/>
      <c r="AZ1571" s="258"/>
      <c r="BA1571" s="258"/>
      <c r="BB1571" s="258"/>
      <c r="BC1571" s="258"/>
      <c r="BD1571" s="258"/>
      <c r="BE1571" s="258"/>
      <c r="BF1571" s="258"/>
      <c r="BG1571" s="258"/>
      <c r="BH1571" s="258"/>
      <c r="BI1571" s="258"/>
      <c r="BJ1571" s="258"/>
      <c r="BK1571" s="258"/>
      <c r="BL1571" s="258"/>
      <c r="BM1571" s="258"/>
      <c r="BN1571" s="258"/>
      <c r="BO1571" s="258"/>
      <c r="BP1571" s="258"/>
      <c r="BQ1571" s="258"/>
      <c r="BR1571" s="258"/>
      <c r="BS1571" s="258"/>
      <c r="BT1571" s="258"/>
      <c r="BU1571" s="258"/>
      <c r="BV1571" s="258"/>
      <c r="BW1571" s="258"/>
      <c r="BX1571" s="258"/>
      <c r="BY1571" s="258"/>
      <c r="BZ1571" s="258"/>
      <c r="CA1571" s="258"/>
      <c r="CB1571" s="258"/>
      <c r="CC1571" s="258"/>
      <c r="CD1571" s="258"/>
      <c r="CE1571" s="258"/>
      <c r="CF1571" s="258"/>
      <c r="CG1571" s="258"/>
      <c r="CH1571" s="258"/>
      <c r="CI1571" s="258"/>
      <c r="CJ1571" s="258"/>
      <c r="CK1571" s="258"/>
      <c r="CL1571" s="258"/>
      <c r="CM1571" s="258"/>
      <c r="CN1571" s="258"/>
      <c r="CO1571" s="258"/>
      <c r="CP1571" s="258"/>
      <c r="CQ1571" s="258"/>
      <c r="CR1571" s="258"/>
      <c r="CS1571" s="258"/>
      <c r="CT1571" s="258"/>
      <c r="CU1571" s="258"/>
      <c r="CV1571" s="258"/>
      <c r="CW1571" s="258"/>
      <c r="CX1571" s="258"/>
      <c r="CY1571" s="258"/>
      <c r="CZ1571" s="258"/>
      <c r="DA1571" s="258"/>
      <c r="DB1571" s="258"/>
      <c r="DC1571" s="258"/>
      <c r="DD1571" s="258"/>
      <c r="DE1571" s="258"/>
      <c r="DF1571" s="258"/>
      <c r="DG1571" s="258"/>
      <c r="DH1571" s="258"/>
      <c r="DI1571" s="258"/>
      <c r="DJ1571" s="258"/>
      <c r="DK1571" s="258"/>
      <c r="DL1571" s="258"/>
      <c r="DM1571" s="258"/>
      <c r="DN1571" s="258"/>
      <c r="DO1571" s="258"/>
      <c r="DP1571" s="258"/>
      <c r="DQ1571" s="258"/>
      <c r="DR1571" s="258"/>
      <c r="DS1571" s="258"/>
      <c r="DT1571" s="258"/>
      <c r="DU1571" s="258"/>
      <c r="DV1571" s="258"/>
      <c r="DW1571" s="258"/>
      <c r="DX1571" s="258"/>
      <c r="DY1571" s="258"/>
      <c r="DZ1571" s="258"/>
      <c r="EA1571" s="258"/>
      <c r="EB1571" s="258"/>
      <c r="EC1571" s="258"/>
      <c r="ED1571" s="258"/>
      <c r="EE1571" s="258"/>
      <c r="EF1571" s="258"/>
      <c r="EG1571" s="258"/>
      <c r="EH1571" s="258"/>
      <c r="EI1571" s="258"/>
      <c r="EJ1571" s="258"/>
      <c r="EK1571" s="258"/>
      <c r="EL1571" s="258"/>
      <c r="EM1571" s="258"/>
      <c r="EN1571" s="258"/>
      <c r="EO1571" s="258"/>
      <c r="EP1571" s="258"/>
      <c r="EQ1571" s="258"/>
      <c r="ER1571" s="258"/>
      <c r="ES1571" s="258"/>
      <c r="ET1571" s="258"/>
      <c r="EU1571" s="258"/>
      <c r="EV1571" s="258"/>
      <c r="EW1571" s="258"/>
      <c r="EX1571" s="258"/>
      <c r="EY1571" s="258"/>
      <c r="EZ1571" s="258"/>
      <c r="FA1571" s="258"/>
      <c r="FB1571" s="258"/>
      <c r="FC1571" s="258"/>
      <c r="FD1571" s="258"/>
      <c r="FE1571" s="258"/>
      <c r="FF1571" s="258"/>
      <c r="FG1571" s="258"/>
      <c r="FH1571" s="258"/>
      <c r="FI1571" s="258"/>
      <c r="FJ1571" s="258"/>
      <c r="FK1571" s="258"/>
      <c r="FL1571" s="258"/>
      <c r="FM1571" s="258"/>
      <c r="FN1571" s="258"/>
      <c r="FO1571" s="258"/>
      <c r="FP1571" s="258"/>
      <c r="FQ1571" s="258"/>
      <c r="FR1571" s="258"/>
      <c r="FS1571" s="258"/>
      <c r="FT1571" s="258"/>
      <c r="FU1571" s="258"/>
      <c r="FV1571" s="258"/>
      <c r="FW1571" s="258"/>
      <c r="FX1571" s="258"/>
      <c r="FY1571" s="258"/>
      <c r="FZ1571" s="258"/>
      <c r="GA1571" s="258"/>
      <c r="GB1571" s="258"/>
      <c r="GC1571" s="258"/>
      <c r="GD1571" s="258"/>
      <c r="GE1571" s="258"/>
      <c r="GF1571" s="258"/>
      <c r="GG1571" s="258"/>
      <c r="GH1571" s="258"/>
      <c r="GI1571" s="258"/>
      <c r="GJ1571" s="258"/>
      <c r="GK1571" s="258"/>
      <c r="GL1571" s="258"/>
      <c r="GM1571" s="258"/>
      <c r="GN1571" s="258"/>
      <c r="GO1571" s="258"/>
      <c r="GP1571" s="258"/>
      <c r="GQ1571" s="258"/>
      <c r="GR1571" s="258"/>
      <c r="GS1571" s="258"/>
      <c r="GT1571" s="258"/>
      <c r="GU1571" s="258"/>
      <c r="GV1571" s="258"/>
      <c r="GW1571" s="258"/>
      <c r="GX1571" s="258"/>
      <c r="GY1571" s="258"/>
      <c r="GZ1571" s="258"/>
      <c r="HA1571" s="258"/>
      <c r="HB1571" s="258"/>
      <c r="HC1571" s="258"/>
      <c r="HD1571" s="258"/>
      <c r="HE1571" s="258"/>
      <c r="HF1571" s="258"/>
      <c r="HG1571" s="258"/>
      <c r="HH1571" s="258"/>
      <c r="HI1571" s="258"/>
      <c r="HJ1571" s="258"/>
      <c r="HK1571" s="258"/>
      <c r="HL1571" s="258"/>
      <c r="HM1571" s="258"/>
      <c r="HN1571" s="258"/>
      <c r="HO1571" s="258"/>
      <c r="HP1571" s="258"/>
      <c r="HQ1571" s="258"/>
      <c r="HR1571" s="258"/>
      <c r="HS1571" s="258"/>
      <c r="HT1571" s="258"/>
      <c r="HU1571" s="258"/>
      <c r="HV1571" s="258"/>
      <c r="HW1571" s="258"/>
      <c r="HX1571" s="258"/>
      <c r="HY1571" s="258"/>
      <c r="HZ1571" s="258"/>
      <c r="IA1571" s="258"/>
      <c r="IB1571" s="258"/>
      <c r="IC1571" s="258"/>
      <c r="ID1571" s="258"/>
      <c r="IE1571" s="258"/>
      <c r="IF1571" s="258"/>
      <c r="IG1571" s="258"/>
      <c r="IH1571" s="258"/>
      <c r="II1571" s="258"/>
      <c r="IJ1571" s="258"/>
      <c r="IK1571" s="258"/>
      <c r="IL1571" s="258"/>
      <c r="IM1571" s="258"/>
      <c r="IN1571" s="258"/>
      <c r="IO1571" s="258"/>
      <c r="IP1571" s="258"/>
      <c r="IQ1571" s="258"/>
      <c r="IR1571" s="258"/>
      <c r="IS1571" s="258"/>
      <c r="IT1571" s="258"/>
      <c r="IU1571" s="258"/>
      <c r="IV1571" s="258"/>
      <c r="IW1571" s="258"/>
      <c r="IX1571" s="258"/>
      <c r="IY1571" s="258"/>
      <c r="IZ1571" s="258"/>
      <c r="JA1571" s="258"/>
      <c r="JB1571" s="258"/>
      <c r="JC1571" s="258"/>
      <c r="JD1571" s="258"/>
      <c r="JE1571" s="258"/>
      <c r="JF1571" s="258"/>
      <c r="JG1571" s="258"/>
      <c r="JH1571" s="258"/>
    </row>
    <row r="1572" spans="1:268" s="867" customFormat="1" ht="38.1" customHeight="1" x14ac:dyDescent="0.25">
      <c r="A1572" s="813">
        <v>1</v>
      </c>
      <c r="B1572" s="813">
        <v>1</v>
      </c>
      <c r="C1572" s="1300" t="s">
        <v>328</v>
      </c>
      <c r="D1572" s="1300"/>
      <c r="E1572" s="1301">
        <f t="shared" ref="E1572:H1572" si="845">E1530</f>
        <v>0</v>
      </c>
      <c r="F1572" s="1301">
        <f t="shared" si="845"/>
        <v>0</v>
      </c>
      <c r="G1572" s="1301">
        <f t="shared" si="845"/>
        <v>0</v>
      </c>
      <c r="H1572" s="1301">
        <f t="shared" si="845"/>
        <v>0</v>
      </c>
      <c r="I1572" s="1603"/>
      <c r="J1572" s="1603"/>
      <c r="K1572" s="1604"/>
      <c r="L1572" s="1604"/>
      <c r="M1572" s="1604"/>
      <c r="N1572" s="1604"/>
      <c r="O1572" s="1604"/>
      <c r="P1572" s="1604"/>
      <c r="Q1572" s="1634"/>
      <c r="R1572" s="1634"/>
      <c r="S1572" s="1634"/>
      <c r="T1572" s="1634"/>
      <c r="U1572" s="1634"/>
      <c r="V1572" s="1634"/>
      <c r="W1572" s="1831"/>
      <c r="X1572" s="1634"/>
      <c r="Y1572" s="1634"/>
      <c r="Z1572" s="1634"/>
      <c r="AA1572" s="1683"/>
      <c r="AB1572" s="1634"/>
      <c r="AC1572" s="842"/>
      <c r="AD1572" s="258"/>
      <c r="AE1572" s="258"/>
      <c r="AF1572" s="258"/>
      <c r="AG1572" s="258"/>
      <c r="AH1572" s="258"/>
      <c r="AI1572" s="258"/>
      <c r="AJ1572" s="258"/>
      <c r="AK1572" s="258"/>
      <c r="AL1572" s="258"/>
      <c r="AM1572" s="258"/>
      <c r="AN1572" s="258"/>
      <c r="AO1572" s="258"/>
      <c r="AP1572" s="258"/>
      <c r="AQ1572" s="258"/>
      <c r="AR1572" s="258"/>
      <c r="AS1572" s="258"/>
      <c r="AT1572" s="258"/>
      <c r="AU1572" s="258"/>
      <c r="AV1572" s="258"/>
      <c r="AW1572" s="258"/>
      <c r="AX1572" s="258"/>
      <c r="AY1572" s="258"/>
      <c r="AZ1572" s="258"/>
      <c r="BA1572" s="258"/>
      <c r="BB1572" s="258"/>
      <c r="BC1572" s="258"/>
      <c r="BD1572" s="258"/>
      <c r="BE1572" s="258"/>
      <c r="BF1572" s="258"/>
      <c r="BG1572" s="258"/>
      <c r="BH1572" s="258"/>
      <c r="BI1572" s="258"/>
      <c r="BJ1572" s="258"/>
      <c r="BK1572" s="258"/>
      <c r="BL1572" s="258"/>
      <c r="BM1572" s="258"/>
      <c r="BN1572" s="258"/>
      <c r="BO1572" s="258"/>
      <c r="BP1572" s="258"/>
      <c r="BQ1572" s="258"/>
      <c r="BR1572" s="258"/>
      <c r="BS1572" s="258"/>
      <c r="BT1572" s="258"/>
      <c r="BU1572" s="258"/>
      <c r="BV1572" s="258"/>
      <c r="BW1572" s="258"/>
      <c r="BX1572" s="258"/>
      <c r="BY1572" s="258"/>
      <c r="BZ1572" s="258"/>
      <c r="CA1572" s="258"/>
      <c r="CB1572" s="258"/>
      <c r="CC1572" s="258"/>
      <c r="CD1572" s="258"/>
      <c r="CE1572" s="258"/>
      <c r="CF1572" s="258"/>
      <c r="CG1572" s="258"/>
      <c r="CH1572" s="258"/>
      <c r="CI1572" s="258"/>
      <c r="CJ1572" s="258"/>
      <c r="CK1572" s="258"/>
      <c r="CL1572" s="258"/>
      <c r="CM1572" s="258"/>
      <c r="CN1572" s="258"/>
      <c r="CO1572" s="258"/>
      <c r="CP1572" s="258"/>
      <c r="CQ1572" s="258"/>
      <c r="CR1572" s="258"/>
      <c r="CS1572" s="258"/>
      <c r="CT1572" s="258"/>
      <c r="CU1572" s="258"/>
      <c r="CV1572" s="258"/>
      <c r="CW1572" s="258"/>
      <c r="CX1572" s="258"/>
      <c r="CY1572" s="258"/>
      <c r="CZ1572" s="258"/>
      <c r="DA1572" s="258"/>
      <c r="DB1572" s="258"/>
      <c r="DC1572" s="258"/>
      <c r="DD1572" s="258"/>
      <c r="DE1572" s="258"/>
      <c r="DF1572" s="258"/>
      <c r="DG1572" s="258"/>
      <c r="DH1572" s="258"/>
      <c r="DI1572" s="258"/>
      <c r="DJ1572" s="258"/>
      <c r="DK1572" s="258"/>
      <c r="DL1572" s="258"/>
      <c r="DM1572" s="258"/>
      <c r="DN1572" s="258"/>
      <c r="DO1572" s="258"/>
      <c r="DP1572" s="258"/>
      <c r="DQ1572" s="258"/>
      <c r="DR1572" s="258"/>
      <c r="DS1572" s="258"/>
      <c r="DT1572" s="258"/>
      <c r="DU1572" s="258"/>
      <c r="DV1572" s="258"/>
      <c r="DW1572" s="258"/>
      <c r="DX1572" s="258"/>
      <c r="DY1572" s="258"/>
      <c r="DZ1572" s="258"/>
      <c r="EA1572" s="258"/>
      <c r="EB1572" s="258"/>
      <c r="EC1572" s="258"/>
      <c r="ED1572" s="258"/>
      <c r="EE1572" s="258"/>
      <c r="EF1572" s="258"/>
      <c r="EG1572" s="258"/>
      <c r="EH1572" s="258"/>
      <c r="EI1572" s="258"/>
      <c r="EJ1572" s="258"/>
      <c r="EK1572" s="258"/>
      <c r="EL1572" s="258"/>
      <c r="EM1572" s="258"/>
      <c r="EN1572" s="258"/>
      <c r="EO1572" s="258"/>
      <c r="EP1572" s="258"/>
      <c r="EQ1572" s="258"/>
      <c r="ER1572" s="258"/>
      <c r="ES1572" s="258"/>
      <c r="ET1572" s="258"/>
      <c r="EU1572" s="258"/>
      <c r="EV1572" s="258"/>
      <c r="EW1572" s="258"/>
      <c r="EX1572" s="258"/>
      <c r="EY1572" s="258"/>
      <c r="EZ1572" s="258"/>
      <c r="FA1572" s="258"/>
      <c r="FB1572" s="258"/>
      <c r="FC1572" s="258"/>
      <c r="FD1572" s="258"/>
      <c r="FE1572" s="258"/>
      <c r="FF1572" s="258"/>
      <c r="FG1572" s="258"/>
      <c r="FH1572" s="258"/>
      <c r="FI1572" s="258"/>
      <c r="FJ1572" s="258"/>
      <c r="FK1572" s="258"/>
      <c r="FL1572" s="258"/>
      <c r="FM1572" s="258"/>
      <c r="FN1572" s="258"/>
      <c r="FO1572" s="258"/>
      <c r="FP1572" s="258"/>
      <c r="FQ1572" s="258"/>
      <c r="FR1572" s="258"/>
      <c r="FS1572" s="258"/>
      <c r="FT1572" s="258"/>
      <c r="FU1572" s="258"/>
      <c r="FV1572" s="258"/>
      <c r="FW1572" s="258"/>
      <c r="FX1572" s="258"/>
      <c r="FY1572" s="258"/>
      <c r="FZ1572" s="258"/>
      <c r="GA1572" s="258"/>
      <c r="GB1572" s="258"/>
      <c r="GC1572" s="258"/>
      <c r="GD1572" s="258"/>
      <c r="GE1572" s="258"/>
      <c r="GF1572" s="258"/>
      <c r="GG1572" s="258"/>
      <c r="GH1572" s="258"/>
      <c r="GI1572" s="258"/>
      <c r="GJ1572" s="258"/>
      <c r="GK1572" s="258"/>
      <c r="GL1572" s="258"/>
      <c r="GM1572" s="258"/>
      <c r="GN1572" s="258"/>
      <c r="GO1572" s="258"/>
      <c r="GP1572" s="258"/>
      <c r="GQ1572" s="258"/>
      <c r="GR1572" s="258"/>
      <c r="GS1572" s="258"/>
      <c r="GT1572" s="258"/>
      <c r="GU1572" s="258"/>
      <c r="GV1572" s="258"/>
      <c r="GW1572" s="258"/>
      <c r="GX1572" s="258"/>
      <c r="GY1572" s="258"/>
      <c r="GZ1572" s="258"/>
      <c r="HA1572" s="258"/>
      <c r="HB1572" s="258"/>
      <c r="HC1572" s="258"/>
      <c r="HD1572" s="258"/>
      <c r="HE1572" s="258"/>
      <c r="HF1572" s="258"/>
      <c r="HG1572" s="258"/>
      <c r="HH1572" s="258"/>
      <c r="HI1572" s="258"/>
      <c r="HJ1572" s="258"/>
      <c r="HK1572" s="258"/>
      <c r="HL1572" s="258"/>
      <c r="HM1572" s="258"/>
      <c r="HN1572" s="258"/>
      <c r="HO1572" s="258"/>
      <c r="HP1572" s="258"/>
      <c r="HQ1572" s="258"/>
      <c r="HR1572" s="258"/>
      <c r="HS1572" s="258"/>
      <c r="HT1572" s="258"/>
      <c r="HU1572" s="258"/>
      <c r="HV1572" s="258"/>
      <c r="HW1572" s="258"/>
      <c r="HX1572" s="258"/>
      <c r="HY1572" s="258"/>
      <c r="HZ1572" s="258"/>
      <c r="IA1572" s="258"/>
      <c r="IB1572" s="258"/>
      <c r="IC1572" s="258"/>
      <c r="ID1572" s="258"/>
      <c r="IE1572" s="258"/>
      <c r="IF1572" s="258"/>
      <c r="IG1572" s="258"/>
      <c r="IH1572" s="258"/>
      <c r="II1572" s="258"/>
      <c r="IJ1572" s="258"/>
      <c r="IK1572" s="258"/>
      <c r="IL1572" s="258"/>
      <c r="IM1572" s="258"/>
      <c r="IN1572" s="258"/>
      <c r="IO1572" s="258"/>
      <c r="IP1572" s="258"/>
      <c r="IQ1572" s="258"/>
      <c r="IR1572" s="258"/>
      <c r="IS1572" s="258"/>
      <c r="IT1572" s="258"/>
      <c r="IU1572" s="258"/>
      <c r="IV1572" s="258"/>
      <c r="IW1572" s="258"/>
      <c r="IX1572" s="258"/>
      <c r="IY1572" s="258"/>
      <c r="IZ1572" s="258"/>
      <c r="JA1572" s="258"/>
      <c r="JB1572" s="258"/>
      <c r="JC1572" s="258"/>
      <c r="JD1572" s="258"/>
      <c r="JE1572" s="258"/>
      <c r="JF1572" s="258"/>
      <c r="JG1572" s="258"/>
      <c r="JH1572" s="258"/>
    </row>
    <row r="1573" spans="1:268" s="867" customFormat="1" ht="38.1" customHeight="1" x14ac:dyDescent="0.25">
      <c r="A1573" s="813">
        <v>1</v>
      </c>
      <c r="B1573" s="813">
        <v>1</v>
      </c>
      <c r="C1573" s="1502" t="s">
        <v>168</v>
      </c>
      <c r="D1573" s="1430"/>
      <c r="E1573" s="1431">
        <f t="shared" ref="E1573:H1573" si="846">E1531</f>
        <v>3234</v>
      </c>
      <c r="F1573" s="1431">
        <f t="shared" si="846"/>
        <v>1618</v>
      </c>
      <c r="G1573" s="1431">
        <f t="shared" si="846"/>
        <v>1388</v>
      </c>
      <c r="H1573" s="1431">
        <f t="shared" si="846"/>
        <v>85.784919653893695</v>
      </c>
      <c r="I1573" s="1603"/>
      <c r="J1573" s="1603"/>
      <c r="K1573" s="1604"/>
      <c r="L1573" s="1604"/>
      <c r="M1573" s="1604"/>
      <c r="N1573" s="1604"/>
      <c r="O1573" s="1604"/>
      <c r="P1573" s="1604"/>
      <c r="Q1573" s="1634">
        <f>Q1531</f>
        <v>3058.7881689814812</v>
      </c>
      <c r="R1573" s="1634">
        <f t="shared" ref="R1573:AB1573" si="847">R1531</f>
        <v>3058.7881689814812</v>
      </c>
      <c r="S1573" s="1634">
        <f t="shared" ref="S1573:T1573" si="848">S1531</f>
        <v>3058.7881689814812</v>
      </c>
      <c r="T1573" s="1634">
        <f t="shared" si="848"/>
        <v>3058.7881689814812</v>
      </c>
      <c r="U1573" s="1634">
        <f t="shared" ref="U1573:V1573" si="849">U1531</f>
        <v>3058.7881689814812</v>
      </c>
      <c r="V1573" s="1634">
        <f t="shared" si="849"/>
        <v>3058.7881689814812</v>
      </c>
      <c r="W1573" s="1634">
        <f t="shared" si="847"/>
        <v>1529.3940844907406</v>
      </c>
      <c r="X1573" s="1634">
        <f t="shared" si="847"/>
        <v>1343.4032500000001</v>
      </c>
      <c r="Y1573" s="1634">
        <f t="shared" si="847"/>
        <v>0</v>
      </c>
      <c r="Z1573" s="1634">
        <f t="shared" si="847"/>
        <v>-185.99083449074055</v>
      </c>
      <c r="AA1573" s="1634">
        <f t="shared" si="847"/>
        <v>-7.2842700000000011</v>
      </c>
      <c r="AB1573" s="1634">
        <f t="shared" si="847"/>
        <v>1336.11898</v>
      </c>
      <c r="AC1573" s="842"/>
      <c r="AD1573" s="258"/>
      <c r="AE1573" s="258"/>
      <c r="AF1573" s="258"/>
      <c r="AG1573" s="258"/>
      <c r="AH1573" s="258"/>
      <c r="AI1573" s="258"/>
      <c r="AJ1573" s="258"/>
      <c r="AK1573" s="258"/>
      <c r="AL1573" s="258"/>
      <c r="AM1573" s="258"/>
      <c r="AN1573" s="258"/>
      <c r="AO1573" s="258"/>
      <c r="AP1573" s="258"/>
      <c r="AQ1573" s="258"/>
      <c r="AR1573" s="258"/>
      <c r="AS1573" s="258"/>
      <c r="AT1573" s="258"/>
      <c r="AU1573" s="258"/>
      <c r="AV1573" s="258"/>
      <c r="AW1573" s="258"/>
      <c r="AX1573" s="258"/>
      <c r="AY1573" s="258"/>
      <c r="AZ1573" s="258"/>
      <c r="BA1573" s="258"/>
      <c r="BB1573" s="258"/>
      <c r="BC1573" s="258"/>
      <c r="BD1573" s="258"/>
      <c r="BE1573" s="258"/>
      <c r="BF1573" s="258"/>
      <c r="BG1573" s="258"/>
      <c r="BH1573" s="258"/>
      <c r="BI1573" s="258"/>
      <c r="BJ1573" s="258"/>
      <c r="BK1573" s="258"/>
      <c r="BL1573" s="258"/>
      <c r="BM1573" s="258"/>
      <c r="BN1573" s="258"/>
      <c r="BO1573" s="258"/>
      <c r="BP1573" s="258"/>
      <c r="BQ1573" s="258"/>
      <c r="BR1573" s="258"/>
      <c r="BS1573" s="258"/>
      <c r="BT1573" s="258"/>
      <c r="BU1573" s="258"/>
      <c r="BV1573" s="258"/>
      <c r="BW1573" s="258"/>
      <c r="BX1573" s="258"/>
      <c r="BY1573" s="258"/>
      <c r="BZ1573" s="258"/>
      <c r="CA1573" s="258"/>
      <c r="CB1573" s="258"/>
      <c r="CC1573" s="258"/>
      <c r="CD1573" s="258"/>
      <c r="CE1573" s="258"/>
      <c r="CF1573" s="258"/>
      <c r="CG1573" s="258"/>
      <c r="CH1573" s="258"/>
      <c r="CI1573" s="258"/>
      <c r="CJ1573" s="258"/>
      <c r="CK1573" s="258"/>
      <c r="CL1573" s="258"/>
      <c r="CM1573" s="258"/>
      <c r="CN1573" s="258"/>
      <c r="CO1573" s="258"/>
      <c r="CP1573" s="258"/>
      <c r="CQ1573" s="258"/>
      <c r="CR1573" s="258"/>
      <c r="CS1573" s="258"/>
      <c r="CT1573" s="258"/>
      <c r="CU1573" s="258"/>
      <c r="CV1573" s="258"/>
      <c r="CW1573" s="258"/>
      <c r="CX1573" s="258"/>
      <c r="CY1573" s="258"/>
      <c r="CZ1573" s="258"/>
      <c r="DA1573" s="258"/>
      <c r="DB1573" s="258"/>
      <c r="DC1573" s="258"/>
      <c r="DD1573" s="258"/>
      <c r="DE1573" s="258"/>
      <c r="DF1573" s="258"/>
      <c r="DG1573" s="258"/>
      <c r="DH1573" s="258"/>
      <c r="DI1573" s="258"/>
      <c r="DJ1573" s="258"/>
      <c r="DK1573" s="258"/>
      <c r="DL1573" s="258"/>
      <c r="DM1573" s="258"/>
      <c r="DN1573" s="258"/>
      <c r="DO1573" s="258"/>
      <c r="DP1573" s="258"/>
      <c r="DQ1573" s="258"/>
      <c r="DR1573" s="258"/>
      <c r="DS1573" s="258"/>
      <c r="DT1573" s="258"/>
      <c r="DU1573" s="258"/>
      <c r="DV1573" s="258"/>
      <c r="DW1573" s="258"/>
      <c r="DX1573" s="258"/>
      <c r="DY1573" s="258"/>
      <c r="DZ1573" s="258"/>
      <c r="EA1573" s="258"/>
      <c r="EB1573" s="258"/>
      <c r="EC1573" s="258"/>
      <c r="ED1573" s="258"/>
      <c r="EE1573" s="258"/>
      <c r="EF1573" s="258"/>
      <c r="EG1573" s="258"/>
      <c r="EH1573" s="258"/>
      <c r="EI1573" s="258"/>
      <c r="EJ1573" s="258"/>
      <c r="EK1573" s="258"/>
      <c r="EL1573" s="258"/>
      <c r="EM1573" s="258"/>
      <c r="EN1573" s="258"/>
      <c r="EO1573" s="258"/>
      <c r="EP1573" s="258"/>
      <c r="EQ1573" s="258"/>
      <c r="ER1573" s="258"/>
      <c r="ES1573" s="258"/>
      <c r="ET1573" s="258"/>
      <c r="EU1573" s="258"/>
      <c r="EV1573" s="258"/>
      <c r="EW1573" s="258"/>
      <c r="EX1573" s="258"/>
      <c r="EY1573" s="258"/>
      <c r="EZ1573" s="258"/>
      <c r="FA1573" s="258"/>
      <c r="FB1573" s="258"/>
      <c r="FC1573" s="258"/>
      <c r="FD1573" s="258"/>
      <c r="FE1573" s="258"/>
      <c r="FF1573" s="258"/>
      <c r="FG1573" s="258"/>
      <c r="FH1573" s="258"/>
      <c r="FI1573" s="258"/>
      <c r="FJ1573" s="258"/>
      <c r="FK1573" s="258"/>
      <c r="FL1573" s="258"/>
      <c r="FM1573" s="258"/>
      <c r="FN1573" s="258"/>
      <c r="FO1573" s="258"/>
      <c r="FP1573" s="258"/>
      <c r="FQ1573" s="258"/>
      <c r="FR1573" s="258"/>
      <c r="FS1573" s="258"/>
      <c r="FT1573" s="258"/>
      <c r="FU1573" s="258"/>
      <c r="FV1573" s="258"/>
      <c r="FW1573" s="258"/>
      <c r="FX1573" s="258"/>
      <c r="FY1573" s="258"/>
      <c r="FZ1573" s="258"/>
      <c r="GA1573" s="258"/>
      <c r="GB1573" s="258"/>
      <c r="GC1573" s="258"/>
      <c r="GD1573" s="258"/>
      <c r="GE1573" s="258"/>
      <c r="GF1573" s="258"/>
      <c r="GG1573" s="258"/>
      <c r="GH1573" s="258"/>
      <c r="GI1573" s="258"/>
      <c r="GJ1573" s="258"/>
      <c r="GK1573" s="258"/>
      <c r="GL1573" s="258"/>
      <c r="GM1573" s="258"/>
      <c r="GN1573" s="258"/>
      <c r="GO1573" s="258"/>
      <c r="GP1573" s="258"/>
      <c r="GQ1573" s="258"/>
      <c r="GR1573" s="258"/>
      <c r="GS1573" s="258"/>
      <c r="GT1573" s="258"/>
      <c r="GU1573" s="258"/>
      <c r="GV1573" s="258"/>
      <c r="GW1573" s="258"/>
      <c r="GX1573" s="258"/>
      <c r="GY1573" s="258"/>
      <c r="GZ1573" s="258"/>
      <c r="HA1573" s="258"/>
      <c r="HB1573" s="258"/>
      <c r="HC1573" s="258"/>
      <c r="HD1573" s="258"/>
      <c r="HE1573" s="258"/>
      <c r="HF1573" s="258"/>
      <c r="HG1573" s="258"/>
      <c r="HH1573" s="258"/>
      <c r="HI1573" s="258"/>
      <c r="HJ1573" s="258"/>
      <c r="HK1573" s="258"/>
      <c r="HL1573" s="258"/>
      <c r="HM1573" s="258"/>
      <c r="HN1573" s="258"/>
      <c r="HO1573" s="258"/>
      <c r="HP1573" s="258"/>
      <c r="HQ1573" s="258"/>
      <c r="HR1573" s="258"/>
      <c r="HS1573" s="258"/>
      <c r="HT1573" s="258"/>
      <c r="HU1573" s="258"/>
      <c r="HV1573" s="258"/>
      <c r="HW1573" s="258"/>
      <c r="HX1573" s="258"/>
      <c r="HY1573" s="258"/>
      <c r="HZ1573" s="258"/>
      <c r="IA1573" s="258"/>
      <c r="IB1573" s="258"/>
      <c r="IC1573" s="258"/>
      <c r="ID1573" s="258"/>
      <c r="IE1573" s="258"/>
      <c r="IF1573" s="258"/>
      <c r="IG1573" s="258"/>
      <c r="IH1573" s="258"/>
      <c r="II1573" s="258"/>
      <c r="IJ1573" s="258"/>
      <c r="IK1573" s="258"/>
      <c r="IL1573" s="258"/>
      <c r="IM1573" s="258"/>
      <c r="IN1573" s="258"/>
      <c r="IO1573" s="258"/>
      <c r="IP1573" s="258"/>
      <c r="IQ1573" s="258"/>
      <c r="IR1573" s="258"/>
      <c r="IS1573" s="258"/>
      <c r="IT1573" s="258"/>
      <c r="IU1573" s="258"/>
      <c r="IV1573" s="258"/>
      <c r="IW1573" s="258"/>
      <c r="IX1573" s="258"/>
      <c r="IY1573" s="258"/>
      <c r="IZ1573" s="258"/>
      <c r="JA1573" s="258"/>
      <c r="JB1573" s="258"/>
      <c r="JC1573" s="258"/>
      <c r="JD1573" s="258"/>
      <c r="JE1573" s="258"/>
      <c r="JF1573" s="258"/>
      <c r="JG1573" s="258"/>
      <c r="JH1573" s="258"/>
    </row>
    <row r="1574" spans="1:268" s="867" customFormat="1" ht="38.1" customHeight="1" x14ac:dyDescent="0.25">
      <c r="A1574" s="813">
        <v>1</v>
      </c>
      <c r="B1574" s="813">
        <v>1</v>
      </c>
      <c r="C1574" s="1603" t="s">
        <v>14</v>
      </c>
      <c r="D1574" s="1300"/>
      <c r="E1574" s="1301"/>
      <c r="F1574" s="1301"/>
      <c r="G1574" s="1301"/>
      <c r="H1574" s="1716"/>
      <c r="I1574" s="1603"/>
      <c r="J1574" s="1603"/>
      <c r="K1574" s="1604"/>
      <c r="L1574" s="1604"/>
      <c r="M1574" s="1604"/>
      <c r="N1574" s="1604"/>
      <c r="O1574" s="1604"/>
      <c r="P1574" s="1604"/>
      <c r="Q1574" s="1634"/>
      <c r="R1574" s="1634"/>
      <c r="S1574" s="1634"/>
      <c r="T1574" s="1634"/>
      <c r="U1574" s="1634"/>
      <c r="V1574" s="1634"/>
      <c r="W1574" s="1831"/>
      <c r="X1574" s="1634"/>
      <c r="Y1574" s="1634"/>
      <c r="Z1574" s="1634"/>
      <c r="AA1574" s="1683"/>
      <c r="AB1574" s="1634"/>
      <c r="AC1574" s="842"/>
      <c r="AD1574" s="258"/>
      <c r="AE1574" s="258"/>
      <c r="AF1574" s="258"/>
      <c r="AG1574" s="258"/>
      <c r="AH1574" s="258"/>
      <c r="AI1574" s="258"/>
      <c r="AJ1574" s="258"/>
      <c r="AK1574" s="258"/>
      <c r="AL1574" s="258"/>
      <c r="AM1574" s="258"/>
      <c r="AN1574" s="258"/>
      <c r="AO1574" s="258"/>
      <c r="AP1574" s="258"/>
      <c r="AQ1574" s="258"/>
      <c r="AR1574" s="258"/>
      <c r="AS1574" s="258"/>
      <c r="AT1574" s="258"/>
      <c r="AU1574" s="258"/>
      <c r="AV1574" s="258"/>
      <c r="AW1574" s="258"/>
      <c r="AX1574" s="258"/>
      <c r="AY1574" s="258"/>
      <c r="AZ1574" s="258"/>
      <c r="BA1574" s="258"/>
      <c r="BB1574" s="258"/>
      <c r="BC1574" s="258"/>
      <c r="BD1574" s="258"/>
      <c r="BE1574" s="258"/>
      <c r="BF1574" s="258"/>
      <c r="BG1574" s="258"/>
      <c r="BH1574" s="258"/>
      <c r="BI1574" s="258"/>
      <c r="BJ1574" s="258"/>
      <c r="BK1574" s="258"/>
      <c r="BL1574" s="258"/>
      <c r="BM1574" s="258"/>
      <c r="BN1574" s="258"/>
      <c r="BO1574" s="258"/>
      <c r="BP1574" s="258"/>
      <c r="BQ1574" s="258"/>
      <c r="BR1574" s="258"/>
      <c r="BS1574" s="258"/>
      <c r="BT1574" s="258"/>
      <c r="BU1574" s="258"/>
      <c r="BV1574" s="258"/>
      <c r="BW1574" s="258"/>
      <c r="BX1574" s="258"/>
      <c r="BY1574" s="258"/>
      <c r="BZ1574" s="258"/>
      <c r="CA1574" s="258"/>
      <c r="CB1574" s="258"/>
      <c r="CC1574" s="258"/>
      <c r="CD1574" s="258"/>
      <c r="CE1574" s="258"/>
      <c r="CF1574" s="258"/>
      <c r="CG1574" s="258"/>
      <c r="CH1574" s="258"/>
      <c r="CI1574" s="258"/>
      <c r="CJ1574" s="258"/>
      <c r="CK1574" s="258"/>
      <c r="CL1574" s="258"/>
      <c r="CM1574" s="258"/>
      <c r="CN1574" s="258"/>
      <c r="CO1574" s="258"/>
      <c r="CP1574" s="258"/>
      <c r="CQ1574" s="258"/>
      <c r="CR1574" s="258"/>
      <c r="CS1574" s="258"/>
      <c r="CT1574" s="258"/>
      <c r="CU1574" s="258"/>
      <c r="CV1574" s="258"/>
      <c r="CW1574" s="258"/>
      <c r="CX1574" s="258"/>
      <c r="CY1574" s="258"/>
      <c r="CZ1574" s="258"/>
      <c r="DA1574" s="258"/>
      <c r="DB1574" s="258"/>
      <c r="DC1574" s="258"/>
      <c r="DD1574" s="258"/>
      <c r="DE1574" s="258"/>
      <c r="DF1574" s="258"/>
      <c r="DG1574" s="258"/>
      <c r="DH1574" s="258"/>
      <c r="DI1574" s="258"/>
      <c r="DJ1574" s="258"/>
      <c r="DK1574" s="258"/>
      <c r="DL1574" s="258"/>
      <c r="DM1574" s="258"/>
      <c r="DN1574" s="258"/>
      <c r="DO1574" s="258"/>
      <c r="DP1574" s="258"/>
      <c r="DQ1574" s="258"/>
      <c r="DR1574" s="258"/>
      <c r="DS1574" s="258"/>
      <c r="DT1574" s="258"/>
      <c r="DU1574" s="258"/>
      <c r="DV1574" s="258"/>
      <c r="DW1574" s="258"/>
      <c r="DX1574" s="258"/>
      <c r="DY1574" s="258"/>
      <c r="DZ1574" s="258"/>
      <c r="EA1574" s="258"/>
      <c r="EB1574" s="258"/>
      <c r="EC1574" s="258"/>
      <c r="ED1574" s="258"/>
      <c r="EE1574" s="258"/>
      <c r="EF1574" s="258"/>
      <c r="EG1574" s="258"/>
      <c r="EH1574" s="258"/>
      <c r="EI1574" s="258"/>
      <c r="EJ1574" s="258"/>
      <c r="EK1574" s="258"/>
      <c r="EL1574" s="258"/>
      <c r="EM1574" s="258"/>
      <c r="EN1574" s="258"/>
      <c r="EO1574" s="258"/>
      <c r="EP1574" s="258"/>
      <c r="EQ1574" s="258"/>
      <c r="ER1574" s="258"/>
      <c r="ES1574" s="258"/>
      <c r="ET1574" s="258"/>
      <c r="EU1574" s="258"/>
      <c r="EV1574" s="258"/>
      <c r="EW1574" s="258"/>
      <c r="EX1574" s="258"/>
      <c r="EY1574" s="258"/>
      <c r="EZ1574" s="258"/>
      <c r="FA1574" s="258"/>
      <c r="FB1574" s="258"/>
      <c r="FC1574" s="258"/>
      <c r="FD1574" s="258"/>
      <c r="FE1574" s="258"/>
      <c r="FF1574" s="258"/>
      <c r="FG1574" s="258"/>
      <c r="FH1574" s="258"/>
      <c r="FI1574" s="258"/>
      <c r="FJ1574" s="258"/>
      <c r="FK1574" s="258"/>
      <c r="FL1574" s="258"/>
      <c r="FM1574" s="258"/>
      <c r="FN1574" s="258"/>
      <c r="FO1574" s="258"/>
      <c r="FP1574" s="258"/>
      <c r="FQ1574" s="258"/>
      <c r="FR1574" s="258"/>
      <c r="FS1574" s="258"/>
      <c r="FT1574" s="258"/>
      <c r="FU1574" s="258"/>
      <c r="FV1574" s="258"/>
      <c r="FW1574" s="258"/>
      <c r="FX1574" s="258"/>
      <c r="FY1574" s="258"/>
      <c r="FZ1574" s="258"/>
      <c r="GA1574" s="258"/>
      <c r="GB1574" s="258"/>
      <c r="GC1574" s="258"/>
      <c r="GD1574" s="258"/>
      <c r="GE1574" s="258"/>
      <c r="GF1574" s="258"/>
      <c r="GG1574" s="258"/>
      <c r="GH1574" s="258"/>
      <c r="GI1574" s="258"/>
      <c r="GJ1574" s="258"/>
      <c r="GK1574" s="258"/>
      <c r="GL1574" s="258"/>
      <c r="GM1574" s="258"/>
      <c r="GN1574" s="258"/>
      <c r="GO1574" s="258"/>
      <c r="GP1574" s="258"/>
      <c r="GQ1574" s="258"/>
      <c r="GR1574" s="258"/>
      <c r="GS1574" s="258"/>
      <c r="GT1574" s="258"/>
      <c r="GU1574" s="258"/>
      <c r="GV1574" s="258"/>
      <c r="GW1574" s="258"/>
      <c r="GX1574" s="258"/>
      <c r="GY1574" s="258"/>
      <c r="GZ1574" s="258"/>
      <c r="HA1574" s="258"/>
      <c r="HB1574" s="258"/>
      <c r="HC1574" s="258"/>
      <c r="HD1574" s="258"/>
      <c r="HE1574" s="258"/>
      <c r="HF1574" s="258"/>
      <c r="HG1574" s="258"/>
      <c r="HH1574" s="258"/>
      <c r="HI1574" s="258"/>
      <c r="HJ1574" s="258"/>
      <c r="HK1574" s="258"/>
      <c r="HL1574" s="258"/>
      <c r="HM1574" s="258"/>
      <c r="HN1574" s="258"/>
      <c r="HO1574" s="258"/>
      <c r="HP1574" s="258"/>
      <c r="HQ1574" s="258"/>
      <c r="HR1574" s="258"/>
      <c r="HS1574" s="258"/>
      <c r="HT1574" s="258"/>
      <c r="HU1574" s="258"/>
      <c r="HV1574" s="258"/>
      <c r="HW1574" s="258"/>
      <c r="HX1574" s="258"/>
      <c r="HY1574" s="258"/>
      <c r="HZ1574" s="258"/>
      <c r="IA1574" s="258"/>
      <c r="IB1574" s="258"/>
      <c r="IC1574" s="258"/>
      <c r="ID1574" s="258"/>
      <c r="IE1574" s="258"/>
      <c r="IF1574" s="258"/>
      <c r="IG1574" s="258"/>
      <c r="IH1574" s="258"/>
      <c r="II1574" s="258"/>
      <c r="IJ1574" s="258"/>
      <c r="IK1574" s="258"/>
      <c r="IL1574" s="258"/>
      <c r="IM1574" s="258"/>
      <c r="IN1574" s="258"/>
      <c r="IO1574" s="258"/>
      <c r="IP1574" s="258"/>
      <c r="IQ1574" s="258"/>
      <c r="IR1574" s="258"/>
      <c r="IS1574" s="258"/>
      <c r="IT1574" s="258"/>
      <c r="IU1574" s="258"/>
      <c r="IV1574" s="258"/>
      <c r="IW1574" s="258"/>
      <c r="IX1574" s="258"/>
      <c r="IY1574" s="258"/>
      <c r="IZ1574" s="258"/>
      <c r="JA1574" s="258"/>
      <c r="JB1574" s="258"/>
      <c r="JC1574" s="258"/>
      <c r="JD1574" s="258"/>
      <c r="JE1574" s="258"/>
      <c r="JF1574" s="258"/>
      <c r="JG1574" s="258"/>
      <c r="JH1574" s="258"/>
    </row>
    <row r="1575" spans="1:268" s="867" customFormat="1" ht="38.1" customHeight="1" x14ac:dyDescent="0.25">
      <c r="A1575" s="813">
        <v>1</v>
      </c>
      <c r="B1575" s="813">
        <v>1</v>
      </c>
      <c r="C1575" s="1603" t="s">
        <v>202</v>
      </c>
      <c r="D1575" s="1300"/>
      <c r="E1575" s="1301">
        <f>E1517+E1508</f>
        <v>4606</v>
      </c>
      <c r="F1575" s="1301">
        <f t="shared" ref="F1575:G1575" si="850">F1517+F1508</f>
        <v>2305</v>
      </c>
      <c r="G1575" s="1301">
        <f t="shared" si="850"/>
        <v>1291</v>
      </c>
      <c r="H1575" s="1716">
        <f t="shared" ref="H1575:H1577" si="851">G1575/F1575*100</f>
        <v>56.008676789587852</v>
      </c>
      <c r="I1575" s="1603"/>
      <c r="J1575" s="1603"/>
      <c r="K1575" s="1604"/>
      <c r="L1575" s="1604"/>
      <c r="M1575" s="1604"/>
      <c r="N1575" s="1604"/>
      <c r="O1575" s="1604"/>
      <c r="P1575" s="1604"/>
      <c r="Q1575" s="1634"/>
      <c r="R1575" s="1634"/>
      <c r="S1575" s="1634"/>
      <c r="T1575" s="1634"/>
      <c r="U1575" s="1634"/>
      <c r="V1575" s="1634"/>
      <c r="W1575" s="1831"/>
      <c r="X1575" s="1634"/>
      <c r="Y1575" s="1634"/>
      <c r="Z1575" s="1634"/>
      <c r="AA1575" s="1683"/>
      <c r="AB1575" s="1634"/>
      <c r="AC1575" s="842"/>
      <c r="AD1575" s="258"/>
      <c r="AE1575" s="258"/>
      <c r="AF1575" s="258"/>
      <c r="AG1575" s="258"/>
      <c r="AH1575" s="258"/>
      <c r="AI1575" s="258"/>
      <c r="AJ1575" s="258"/>
      <c r="AK1575" s="258"/>
      <c r="AL1575" s="258"/>
      <c r="AM1575" s="258"/>
      <c r="AN1575" s="258"/>
      <c r="AO1575" s="258"/>
      <c r="AP1575" s="258"/>
      <c r="AQ1575" s="258"/>
      <c r="AR1575" s="258"/>
      <c r="AS1575" s="258"/>
      <c r="AT1575" s="258"/>
      <c r="AU1575" s="258"/>
      <c r="AV1575" s="258"/>
      <c r="AW1575" s="258"/>
      <c r="AX1575" s="258"/>
      <c r="AY1575" s="258"/>
      <c r="AZ1575" s="258"/>
      <c r="BA1575" s="258"/>
      <c r="BB1575" s="258"/>
      <c r="BC1575" s="258"/>
      <c r="BD1575" s="258"/>
      <c r="BE1575" s="258"/>
      <c r="BF1575" s="258"/>
      <c r="BG1575" s="258"/>
      <c r="BH1575" s="258"/>
      <c r="BI1575" s="258"/>
      <c r="BJ1575" s="258"/>
      <c r="BK1575" s="258"/>
      <c r="BL1575" s="258"/>
      <c r="BM1575" s="258"/>
      <c r="BN1575" s="258"/>
      <c r="BO1575" s="258"/>
      <c r="BP1575" s="258"/>
      <c r="BQ1575" s="258"/>
      <c r="BR1575" s="258"/>
      <c r="BS1575" s="258"/>
      <c r="BT1575" s="258"/>
      <c r="BU1575" s="258"/>
      <c r="BV1575" s="258"/>
      <c r="BW1575" s="258"/>
      <c r="BX1575" s="258"/>
      <c r="BY1575" s="258"/>
      <c r="BZ1575" s="258"/>
      <c r="CA1575" s="258"/>
      <c r="CB1575" s="258"/>
      <c r="CC1575" s="258"/>
      <c r="CD1575" s="258"/>
      <c r="CE1575" s="258"/>
      <c r="CF1575" s="258"/>
      <c r="CG1575" s="258"/>
      <c r="CH1575" s="258"/>
      <c r="CI1575" s="258"/>
      <c r="CJ1575" s="258"/>
      <c r="CK1575" s="258"/>
      <c r="CL1575" s="258"/>
      <c r="CM1575" s="258"/>
      <c r="CN1575" s="258"/>
      <c r="CO1575" s="258"/>
      <c r="CP1575" s="258"/>
      <c r="CQ1575" s="258"/>
      <c r="CR1575" s="258"/>
      <c r="CS1575" s="258"/>
      <c r="CT1575" s="258"/>
      <c r="CU1575" s="258"/>
      <c r="CV1575" s="258"/>
      <c r="CW1575" s="258"/>
      <c r="CX1575" s="258"/>
      <c r="CY1575" s="258"/>
      <c r="CZ1575" s="258"/>
      <c r="DA1575" s="258"/>
      <c r="DB1575" s="258"/>
      <c r="DC1575" s="258"/>
      <c r="DD1575" s="258"/>
      <c r="DE1575" s="258"/>
      <c r="DF1575" s="258"/>
      <c r="DG1575" s="258"/>
      <c r="DH1575" s="258"/>
      <c r="DI1575" s="258"/>
      <c r="DJ1575" s="258"/>
      <c r="DK1575" s="258"/>
      <c r="DL1575" s="258"/>
      <c r="DM1575" s="258"/>
      <c r="DN1575" s="258"/>
      <c r="DO1575" s="258"/>
      <c r="DP1575" s="258"/>
      <c r="DQ1575" s="258"/>
      <c r="DR1575" s="258"/>
      <c r="DS1575" s="258"/>
      <c r="DT1575" s="258"/>
      <c r="DU1575" s="258"/>
      <c r="DV1575" s="258"/>
      <c r="DW1575" s="258"/>
      <c r="DX1575" s="258"/>
      <c r="DY1575" s="258"/>
      <c r="DZ1575" s="258"/>
      <c r="EA1575" s="258"/>
      <c r="EB1575" s="258"/>
      <c r="EC1575" s="258"/>
      <c r="ED1575" s="258"/>
      <c r="EE1575" s="258"/>
      <c r="EF1575" s="258"/>
      <c r="EG1575" s="258"/>
      <c r="EH1575" s="258"/>
      <c r="EI1575" s="258"/>
      <c r="EJ1575" s="258"/>
      <c r="EK1575" s="258"/>
      <c r="EL1575" s="258"/>
      <c r="EM1575" s="258"/>
      <c r="EN1575" s="258"/>
      <c r="EO1575" s="258"/>
      <c r="EP1575" s="258"/>
      <c r="EQ1575" s="258"/>
      <c r="ER1575" s="258"/>
      <c r="ES1575" s="258"/>
      <c r="ET1575" s="258"/>
      <c r="EU1575" s="258"/>
      <c r="EV1575" s="258"/>
      <c r="EW1575" s="258"/>
      <c r="EX1575" s="258"/>
      <c r="EY1575" s="258"/>
      <c r="EZ1575" s="258"/>
      <c r="FA1575" s="258"/>
      <c r="FB1575" s="258"/>
      <c r="FC1575" s="258"/>
      <c r="FD1575" s="258"/>
      <c r="FE1575" s="258"/>
      <c r="FF1575" s="258"/>
      <c r="FG1575" s="258"/>
      <c r="FH1575" s="258"/>
      <c r="FI1575" s="258"/>
      <c r="FJ1575" s="258"/>
      <c r="FK1575" s="258"/>
      <c r="FL1575" s="258"/>
      <c r="FM1575" s="258"/>
      <c r="FN1575" s="258"/>
      <c r="FO1575" s="258"/>
      <c r="FP1575" s="258"/>
      <c r="FQ1575" s="258"/>
      <c r="FR1575" s="258"/>
      <c r="FS1575" s="258"/>
      <c r="FT1575" s="258"/>
      <c r="FU1575" s="258"/>
      <c r="FV1575" s="258"/>
      <c r="FW1575" s="258"/>
      <c r="FX1575" s="258"/>
      <c r="FY1575" s="258"/>
      <c r="FZ1575" s="258"/>
      <c r="GA1575" s="258"/>
      <c r="GB1575" s="258"/>
      <c r="GC1575" s="258"/>
      <c r="GD1575" s="258"/>
      <c r="GE1575" s="258"/>
      <c r="GF1575" s="258"/>
      <c r="GG1575" s="258"/>
      <c r="GH1575" s="258"/>
      <c r="GI1575" s="258"/>
      <c r="GJ1575" s="258"/>
      <c r="GK1575" s="258"/>
      <c r="GL1575" s="258"/>
      <c r="GM1575" s="258"/>
      <c r="GN1575" s="258"/>
      <c r="GO1575" s="258"/>
      <c r="GP1575" s="258"/>
      <c r="GQ1575" s="258"/>
      <c r="GR1575" s="258"/>
      <c r="GS1575" s="258"/>
      <c r="GT1575" s="258"/>
      <c r="GU1575" s="258"/>
      <c r="GV1575" s="258"/>
      <c r="GW1575" s="258"/>
      <c r="GX1575" s="258"/>
      <c r="GY1575" s="258"/>
      <c r="GZ1575" s="258"/>
      <c r="HA1575" s="258"/>
      <c r="HB1575" s="258"/>
      <c r="HC1575" s="258"/>
      <c r="HD1575" s="258"/>
      <c r="HE1575" s="258"/>
      <c r="HF1575" s="258"/>
      <c r="HG1575" s="258"/>
      <c r="HH1575" s="258"/>
      <c r="HI1575" s="258"/>
      <c r="HJ1575" s="258"/>
      <c r="HK1575" s="258"/>
      <c r="HL1575" s="258"/>
      <c r="HM1575" s="258"/>
      <c r="HN1575" s="258"/>
      <c r="HO1575" s="258"/>
      <c r="HP1575" s="258"/>
      <c r="HQ1575" s="258"/>
      <c r="HR1575" s="258"/>
      <c r="HS1575" s="258"/>
      <c r="HT1575" s="258"/>
      <c r="HU1575" s="258"/>
      <c r="HV1575" s="258"/>
      <c r="HW1575" s="258"/>
      <c r="HX1575" s="258"/>
      <c r="HY1575" s="258"/>
      <c r="HZ1575" s="258"/>
      <c r="IA1575" s="258"/>
      <c r="IB1575" s="258"/>
      <c r="IC1575" s="258"/>
      <c r="ID1575" s="258"/>
      <c r="IE1575" s="258"/>
      <c r="IF1575" s="258"/>
      <c r="IG1575" s="258"/>
      <c r="IH1575" s="258"/>
      <c r="II1575" s="258"/>
      <c r="IJ1575" s="258"/>
      <c r="IK1575" s="258"/>
      <c r="IL1575" s="258"/>
      <c r="IM1575" s="258"/>
      <c r="IN1575" s="258"/>
      <c r="IO1575" s="258"/>
      <c r="IP1575" s="258"/>
      <c r="IQ1575" s="258"/>
      <c r="IR1575" s="258"/>
      <c r="IS1575" s="258"/>
      <c r="IT1575" s="258"/>
      <c r="IU1575" s="258"/>
      <c r="IV1575" s="258"/>
      <c r="IW1575" s="258"/>
      <c r="IX1575" s="258"/>
      <c r="IY1575" s="258"/>
      <c r="IZ1575" s="258"/>
      <c r="JA1575" s="258"/>
      <c r="JB1575" s="258"/>
      <c r="JC1575" s="258"/>
      <c r="JD1575" s="258"/>
      <c r="JE1575" s="258"/>
      <c r="JF1575" s="258"/>
      <c r="JG1575" s="258"/>
      <c r="JH1575" s="258"/>
    </row>
    <row r="1576" spans="1:268" s="867" customFormat="1" ht="38.1" customHeight="1" x14ac:dyDescent="0.25">
      <c r="A1576" s="813">
        <v>1</v>
      </c>
      <c r="B1576" s="813">
        <v>1</v>
      </c>
      <c r="C1576" s="1603" t="s">
        <v>159</v>
      </c>
      <c r="D1576" s="1300"/>
      <c r="E1576" s="1301">
        <f>E1555</f>
        <v>4000</v>
      </c>
      <c r="F1576" s="1301">
        <f t="shared" ref="F1576:G1576" si="852">F1555</f>
        <v>2000</v>
      </c>
      <c r="G1576" s="1301">
        <f t="shared" si="852"/>
        <v>1386.1447368421052</v>
      </c>
      <c r="H1576" s="1716">
        <f t="shared" si="851"/>
        <v>69.307236842105254</v>
      </c>
      <c r="I1576" s="1603"/>
      <c r="J1576" s="1603"/>
      <c r="K1576" s="1604"/>
      <c r="L1576" s="1604"/>
      <c r="M1576" s="1604"/>
      <c r="N1576" s="1604"/>
      <c r="O1576" s="1604"/>
      <c r="P1576" s="1604"/>
      <c r="Q1576" s="1634"/>
      <c r="R1576" s="1634"/>
      <c r="S1576" s="1634"/>
      <c r="T1576" s="1634"/>
      <c r="U1576" s="1634"/>
      <c r="V1576" s="1634"/>
      <c r="W1576" s="1831"/>
      <c r="X1576" s="1634"/>
      <c r="Y1576" s="1634"/>
      <c r="Z1576" s="1634"/>
      <c r="AA1576" s="1683"/>
      <c r="AB1576" s="1634"/>
      <c r="AC1576" s="842"/>
      <c r="AD1576" s="258"/>
      <c r="AE1576" s="258"/>
      <c r="AF1576" s="258"/>
      <c r="AG1576" s="258"/>
      <c r="AH1576" s="258"/>
      <c r="AI1576" s="258"/>
      <c r="AJ1576" s="258"/>
      <c r="AK1576" s="258"/>
      <c r="AL1576" s="258"/>
      <c r="AM1576" s="258"/>
      <c r="AN1576" s="258"/>
      <c r="AO1576" s="258"/>
      <c r="AP1576" s="258"/>
      <c r="AQ1576" s="258"/>
      <c r="AR1576" s="258"/>
      <c r="AS1576" s="258"/>
      <c r="AT1576" s="258"/>
      <c r="AU1576" s="258"/>
      <c r="AV1576" s="258"/>
      <c r="AW1576" s="258"/>
      <c r="AX1576" s="258"/>
      <c r="AY1576" s="258"/>
      <c r="AZ1576" s="258"/>
      <c r="BA1576" s="258"/>
      <c r="BB1576" s="258"/>
      <c r="BC1576" s="258"/>
      <c r="BD1576" s="258"/>
      <c r="BE1576" s="258"/>
      <c r="BF1576" s="258"/>
      <c r="BG1576" s="258"/>
      <c r="BH1576" s="258"/>
      <c r="BI1576" s="258"/>
      <c r="BJ1576" s="258"/>
      <c r="BK1576" s="258"/>
      <c r="BL1576" s="258"/>
      <c r="BM1576" s="258"/>
      <c r="BN1576" s="258"/>
      <c r="BO1576" s="258"/>
      <c r="BP1576" s="258"/>
      <c r="BQ1576" s="258"/>
      <c r="BR1576" s="258"/>
      <c r="BS1576" s="258"/>
      <c r="BT1576" s="258"/>
      <c r="BU1576" s="258"/>
      <c r="BV1576" s="258"/>
      <c r="BW1576" s="258"/>
      <c r="BX1576" s="258"/>
      <c r="BY1576" s="258"/>
      <c r="BZ1576" s="258"/>
      <c r="CA1576" s="258"/>
      <c r="CB1576" s="258"/>
      <c r="CC1576" s="258"/>
      <c r="CD1576" s="258"/>
      <c r="CE1576" s="258"/>
      <c r="CF1576" s="258"/>
      <c r="CG1576" s="258"/>
      <c r="CH1576" s="258"/>
      <c r="CI1576" s="258"/>
      <c r="CJ1576" s="258"/>
      <c r="CK1576" s="258"/>
      <c r="CL1576" s="258"/>
      <c r="CM1576" s="258"/>
      <c r="CN1576" s="258"/>
      <c r="CO1576" s="258"/>
      <c r="CP1576" s="258"/>
      <c r="CQ1576" s="258"/>
      <c r="CR1576" s="258"/>
      <c r="CS1576" s="258"/>
      <c r="CT1576" s="258"/>
      <c r="CU1576" s="258"/>
      <c r="CV1576" s="258"/>
      <c r="CW1576" s="258"/>
      <c r="CX1576" s="258"/>
      <c r="CY1576" s="258"/>
      <c r="CZ1576" s="258"/>
      <c r="DA1576" s="258"/>
      <c r="DB1576" s="258"/>
      <c r="DC1576" s="258"/>
      <c r="DD1576" s="258"/>
      <c r="DE1576" s="258"/>
      <c r="DF1576" s="258"/>
      <c r="DG1576" s="258"/>
      <c r="DH1576" s="258"/>
      <c r="DI1576" s="258"/>
      <c r="DJ1576" s="258"/>
      <c r="DK1576" s="258"/>
      <c r="DL1576" s="258"/>
      <c r="DM1576" s="258"/>
      <c r="DN1576" s="258"/>
      <c r="DO1576" s="258"/>
      <c r="DP1576" s="258"/>
      <c r="DQ1576" s="258"/>
      <c r="DR1576" s="258"/>
      <c r="DS1576" s="258"/>
      <c r="DT1576" s="258"/>
      <c r="DU1576" s="258"/>
      <c r="DV1576" s="258"/>
      <c r="DW1576" s="258"/>
      <c r="DX1576" s="258"/>
      <c r="DY1576" s="258"/>
      <c r="DZ1576" s="258"/>
      <c r="EA1576" s="258"/>
      <c r="EB1576" s="258"/>
      <c r="EC1576" s="258"/>
      <c r="ED1576" s="258"/>
      <c r="EE1576" s="258"/>
      <c r="EF1576" s="258"/>
      <c r="EG1576" s="258"/>
      <c r="EH1576" s="258"/>
      <c r="EI1576" s="258"/>
      <c r="EJ1576" s="258"/>
      <c r="EK1576" s="258"/>
      <c r="EL1576" s="258"/>
      <c r="EM1576" s="258"/>
      <c r="EN1576" s="258"/>
      <c r="EO1576" s="258"/>
      <c r="EP1576" s="258"/>
      <c r="EQ1576" s="258"/>
      <c r="ER1576" s="258"/>
      <c r="ES1576" s="258"/>
      <c r="ET1576" s="258"/>
      <c r="EU1576" s="258"/>
      <c r="EV1576" s="258"/>
      <c r="EW1576" s="258"/>
      <c r="EX1576" s="258"/>
      <c r="EY1576" s="258"/>
      <c r="EZ1576" s="258"/>
      <c r="FA1576" s="258"/>
      <c r="FB1576" s="258"/>
      <c r="FC1576" s="258"/>
      <c r="FD1576" s="258"/>
      <c r="FE1576" s="258"/>
      <c r="FF1576" s="258"/>
      <c r="FG1576" s="258"/>
      <c r="FH1576" s="258"/>
      <c r="FI1576" s="258"/>
      <c r="FJ1576" s="258"/>
      <c r="FK1576" s="258"/>
      <c r="FL1576" s="258"/>
      <c r="FM1576" s="258"/>
      <c r="FN1576" s="258"/>
      <c r="FO1576" s="258"/>
      <c r="FP1576" s="258"/>
      <c r="FQ1576" s="258"/>
      <c r="FR1576" s="258"/>
      <c r="FS1576" s="258"/>
      <c r="FT1576" s="258"/>
      <c r="FU1576" s="258"/>
      <c r="FV1576" s="258"/>
      <c r="FW1576" s="258"/>
      <c r="FX1576" s="258"/>
      <c r="FY1576" s="258"/>
      <c r="FZ1576" s="258"/>
      <c r="GA1576" s="258"/>
      <c r="GB1576" s="258"/>
      <c r="GC1576" s="258"/>
      <c r="GD1576" s="258"/>
      <c r="GE1576" s="258"/>
      <c r="GF1576" s="258"/>
      <c r="GG1576" s="258"/>
      <c r="GH1576" s="258"/>
      <c r="GI1576" s="258"/>
      <c r="GJ1576" s="258"/>
      <c r="GK1576" s="258"/>
      <c r="GL1576" s="258"/>
      <c r="GM1576" s="258"/>
      <c r="GN1576" s="258"/>
      <c r="GO1576" s="258"/>
      <c r="GP1576" s="258"/>
      <c r="GQ1576" s="258"/>
      <c r="GR1576" s="258"/>
      <c r="GS1576" s="258"/>
      <c r="GT1576" s="258"/>
      <c r="GU1576" s="258"/>
      <c r="GV1576" s="258"/>
      <c r="GW1576" s="258"/>
      <c r="GX1576" s="258"/>
      <c r="GY1576" s="258"/>
      <c r="GZ1576" s="258"/>
      <c r="HA1576" s="258"/>
      <c r="HB1576" s="258"/>
      <c r="HC1576" s="258"/>
      <c r="HD1576" s="258"/>
      <c r="HE1576" s="258"/>
      <c r="HF1576" s="258"/>
      <c r="HG1576" s="258"/>
      <c r="HH1576" s="258"/>
      <c r="HI1576" s="258"/>
      <c r="HJ1576" s="258"/>
      <c r="HK1576" s="258"/>
      <c r="HL1576" s="258"/>
      <c r="HM1576" s="258"/>
      <c r="HN1576" s="258"/>
      <c r="HO1576" s="258"/>
      <c r="HP1576" s="258"/>
      <c r="HQ1576" s="258"/>
      <c r="HR1576" s="258"/>
      <c r="HS1576" s="258"/>
      <c r="HT1576" s="258"/>
      <c r="HU1576" s="258"/>
      <c r="HV1576" s="258"/>
      <c r="HW1576" s="258"/>
      <c r="HX1576" s="258"/>
      <c r="HY1576" s="258"/>
      <c r="HZ1576" s="258"/>
      <c r="IA1576" s="258"/>
      <c r="IB1576" s="258"/>
      <c r="IC1576" s="258"/>
      <c r="ID1576" s="258"/>
      <c r="IE1576" s="258"/>
      <c r="IF1576" s="258"/>
      <c r="IG1576" s="258"/>
      <c r="IH1576" s="258"/>
      <c r="II1576" s="258"/>
      <c r="IJ1576" s="258"/>
      <c r="IK1576" s="258"/>
      <c r="IL1576" s="258"/>
      <c r="IM1576" s="258"/>
      <c r="IN1576" s="258"/>
      <c r="IO1576" s="258"/>
      <c r="IP1576" s="258"/>
      <c r="IQ1576" s="258"/>
      <c r="IR1576" s="258"/>
      <c r="IS1576" s="258"/>
      <c r="IT1576" s="258"/>
      <c r="IU1576" s="258"/>
      <c r="IV1576" s="258"/>
      <c r="IW1576" s="258"/>
      <c r="IX1576" s="258"/>
      <c r="IY1576" s="258"/>
      <c r="IZ1576" s="258"/>
      <c r="JA1576" s="258"/>
      <c r="JB1576" s="258"/>
      <c r="JC1576" s="258"/>
      <c r="JD1576" s="258"/>
      <c r="JE1576" s="258"/>
      <c r="JF1576" s="258"/>
      <c r="JG1576" s="258"/>
      <c r="JH1576" s="258"/>
    </row>
    <row r="1577" spans="1:268" s="867" customFormat="1" ht="38.1" customHeight="1" x14ac:dyDescent="0.25">
      <c r="A1577" s="813">
        <v>1</v>
      </c>
      <c r="B1577" s="813">
        <v>1</v>
      </c>
      <c r="C1577" s="1726" t="s">
        <v>160</v>
      </c>
      <c r="D1577" s="1300"/>
      <c r="E1577" s="1301">
        <f>E1529</f>
        <v>990</v>
      </c>
      <c r="F1577" s="1301">
        <f t="shared" ref="F1577:G1577" si="853">F1529</f>
        <v>495</v>
      </c>
      <c r="G1577" s="1301">
        <f t="shared" si="853"/>
        <v>381</v>
      </c>
      <c r="H1577" s="1716">
        <f t="shared" si="851"/>
        <v>76.969696969696969</v>
      </c>
      <c r="I1577" s="1603"/>
      <c r="J1577" s="1603"/>
      <c r="K1577" s="1604"/>
      <c r="L1577" s="1604"/>
      <c r="M1577" s="1604"/>
      <c r="N1577" s="1604"/>
      <c r="O1577" s="1604"/>
      <c r="P1577" s="1604"/>
      <c r="Q1577" s="1634"/>
      <c r="R1577" s="1634"/>
      <c r="S1577" s="1634"/>
      <c r="T1577" s="1634"/>
      <c r="U1577" s="1634"/>
      <c r="V1577" s="1634"/>
      <c r="W1577" s="1831"/>
      <c r="X1577" s="1634"/>
      <c r="Y1577" s="1634"/>
      <c r="Z1577" s="1634"/>
      <c r="AA1577" s="1683"/>
      <c r="AB1577" s="1634"/>
      <c r="AC1577" s="842"/>
      <c r="AD1577" s="258"/>
      <c r="AE1577" s="258"/>
      <c r="AF1577" s="258"/>
      <c r="AG1577" s="258"/>
      <c r="AH1577" s="258"/>
      <c r="AI1577" s="258"/>
      <c r="AJ1577" s="258"/>
      <c r="AK1577" s="258"/>
      <c r="AL1577" s="258"/>
      <c r="AM1577" s="258"/>
      <c r="AN1577" s="258"/>
      <c r="AO1577" s="258"/>
      <c r="AP1577" s="258"/>
      <c r="AQ1577" s="258"/>
      <c r="AR1577" s="258"/>
      <c r="AS1577" s="258"/>
      <c r="AT1577" s="258"/>
      <c r="AU1577" s="258"/>
      <c r="AV1577" s="258"/>
      <c r="AW1577" s="258"/>
      <c r="AX1577" s="258"/>
      <c r="AY1577" s="258"/>
      <c r="AZ1577" s="258"/>
      <c r="BA1577" s="258"/>
      <c r="BB1577" s="258"/>
      <c r="BC1577" s="258"/>
      <c r="BD1577" s="258"/>
      <c r="BE1577" s="258"/>
      <c r="BF1577" s="258"/>
      <c r="BG1577" s="258"/>
      <c r="BH1577" s="258"/>
      <c r="BI1577" s="258"/>
      <c r="BJ1577" s="258"/>
      <c r="BK1577" s="258"/>
      <c r="BL1577" s="258"/>
      <c r="BM1577" s="258"/>
      <c r="BN1577" s="258"/>
      <c r="BO1577" s="258"/>
      <c r="BP1577" s="258"/>
      <c r="BQ1577" s="258"/>
      <c r="BR1577" s="258"/>
      <c r="BS1577" s="258"/>
      <c r="BT1577" s="258"/>
      <c r="BU1577" s="258"/>
      <c r="BV1577" s="258"/>
      <c r="BW1577" s="258"/>
      <c r="BX1577" s="258"/>
      <c r="BY1577" s="258"/>
      <c r="BZ1577" s="258"/>
      <c r="CA1577" s="258"/>
      <c r="CB1577" s="258"/>
      <c r="CC1577" s="258"/>
      <c r="CD1577" s="258"/>
      <c r="CE1577" s="258"/>
      <c r="CF1577" s="258"/>
      <c r="CG1577" s="258"/>
      <c r="CH1577" s="258"/>
      <c r="CI1577" s="258"/>
      <c r="CJ1577" s="258"/>
      <c r="CK1577" s="258"/>
      <c r="CL1577" s="258"/>
      <c r="CM1577" s="258"/>
      <c r="CN1577" s="258"/>
      <c r="CO1577" s="258"/>
      <c r="CP1577" s="258"/>
      <c r="CQ1577" s="258"/>
      <c r="CR1577" s="258"/>
      <c r="CS1577" s="258"/>
      <c r="CT1577" s="258"/>
      <c r="CU1577" s="258"/>
      <c r="CV1577" s="258"/>
      <c r="CW1577" s="258"/>
      <c r="CX1577" s="258"/>
      <c r="CY1577" s="258"/>
      <c r="CZ1577" s="258"/>
      <c r="DA1577" s="258"/>
      <c r="DB1577" s="258"/>
      <c r="DC1577" s="258"/>
      <c r="DD1577" s="258"/>
      <c r="DE1577" s="258"/>
      <c r="DF1577" s="258"/>
      <c r="DG1577" s="258"/>
      <c r="DH1577" s="258"/>
      <c r="DI1577" s="258"/>
      <c r="DJ1577" s="258"/>
      <c r="DK1577" s="258"/>
      <c r="DL1577" s="258"/>
      <c r="DM1577" s="258"/>
      <c r="DN1577" s="258"/>
      <c r="DO1577" s="258"/>
      <c r="DP1577" s="258"/>
      <c r="DQ1577" s="258"/>
      <c r="DR1577" s="258"/>
      <c r="DS1577" s="258"/>
      <c r="DT1577" s="258"/>
      <c r="DU1577" s="258"/>
      <c r="DV1577" s="258"/>
      <c r="DW1577" s="258"/>
      <c r="DX1577" s="258"/>
      <c r="DY1577" s="258"/>
      <c r="DZ1577" s="258"/>
      <c r="EA1577" s="258"/>
      <c r="EB1577" s="258"/>
      <c r="EC1577" s="258"/>
      <c r="ED1577" s="258"/>
      <c r="EE1577" s="258"/>
      <c r="EF1577" s="258"/>
      <c r="EG1577" s="258"/>
      <c r="EH1577" s="258"/>
      <c r="EI1577" s="258"/>
      <c r="EJ1577" s="258"/>
      <c r="EK1577" s="258"/>
      <c r="EL1577" s="258"/>
      <c r="EM1577" s="258"/>
      <c r="EN1577" s="258"/>
      <c r="EO1577" s="258"/>
      <c r="EP1577" s="258"/>
      <c r="EQ1577" s="258"/>
      <c r="ER1577" s="258"/>
      <c r="ES1577" s="258"/>
      <c r="ET1577" s="258"/>
      <c r="EU1577" s="258"/>
      <c r="EV1577" s="258"/>
      <c r="EW1577" s="258"/>
      <c r="EX1577" s="258"/>
      <c r="EY1577" s="258"/>
      <c r="EZ1577" s="258"/>
      <c r="FA1577" s="258"/>
      <c r="FB1577" s="258"/>
      <c r="FC1577" s="258"/>
      <c r="FD1577" s="258"/>
      <c r="FE1577" s="258"/>
      <c r="FF1577" s="258"/>
      <c r="FG1577" s="258"/>
      <c r="FH1577" s="258"/>
      <c r="FI1577" s="258"/>
      <c r="FJ1577" s="258"/>
      <c r="FK1577" s="258"/>
      <c r="FL1577" s="258"/>
      <c r="FM1577" s="258"/>
      <c r="FN1577" s="258"/>
      <c r="FO1577" s="258"/>
      <c r="FP1577" s="258"/>
      <c r="FQ1577" s="258"/>
      <c r="FR1577" s="258"/>
      <c r="FS1577" s="258"/>
      <c r="FT1577" s="258"/>
      <c r="FU1577" s="258"/>
      <c r="FV1577" s="258"/>
      <c r="FW1577" s="258"/>
      <c r="FX1577" s="258"/>
      <c r="FY1577" s="258"/>
      <c r="FZ1577" s="258"/>
      <c r="GA1577" s="258"/>
      <c r="GB1577" s="258"/>
      <c r="GC1577" s="258"/>
      <c r="GD1577" s="258"/>
      <c r="GE1577" s="258"/>
      <c r="GF1577" s="258"/>
      <c r="GG1577" s="258"/>
      <c r="GH1577" s="258"/>
      <c r="GI1577" s="258"/>
      <c r="GJ1577" s="258"/>
      <c r="GK1577" s="258"/>
      <c r="GL1577" s="258"/>
      <c r="GM1577" s="258"/>
      <c r="GN1577" s="258"/>
      <c r="GO1577" s="258"/>
      <c r="GP1577" s="258"/>
      <c r="GQ1577" s="258"/>
      <c r="GR1577" s="258"/>
      <c r="GS1577" s="258"/>
      <c r="GT1577" s="258"/>
      <c r="GU1577" s="258"/>
      <c r="GV1577" s="258"/>
      <c r="GW1577" s="258"/>
      <c r="GX1577" s="258"/>
      <c r="GY1577" s="258"/>
      <c r="GZ1577" s="258"/>
      <c r="HA1577" s="258"/>
      <c r="HB1577" s="258"/>
      <c r="HC1577" s="258"/>
      <c r="HD1577" s="258"/>
      <c r="HE1577" s="258"/>
      <c r="HF1577" s="258"/>
      <c r="HG1577" s="258"/>
      <c r="HH1577" s="258"/>
      <c r="HI1577" s="258"/>
      <c r="HJ1577" s="258"/>
      <c r="HK1577" s="258"/>
      <c r="HL1577" s="258"/>
      <c r="HM1577" s="258"/>
      <c r="HN1577" s="258"/>
      <c r="HO1577" s="258"/>
      <c r="HP1577" s="258"/>
      <c r="HQ1577" s="258"/>
      <c r="HR1577" s="258"/>
      <c r="HS1577" s="258"/>
      <c r="HT1577" s="258"/>
      <c r="HU1577" s="258"/>
      <c r="HV1577" s="258"/>
      <c r="HW1577" s="258"/>
      <c r="HX1577" s="258"/>
      <c r="HY1577" s="258"/>
      <c r="HZ1577" s="258"/>
      <c r="IA1577" s="258"/>
      <c r="IB1577" s="258"/>
      <c r="IC1577" s="258"/>
      <c r="ID1577" s="258"/>
      <c r="IE1577" s="258"/>
      <c r="IF1577" s="258"/>
      <c r="IG1577" s="258"/>
      <c r="IH1577" s="258"/>
      <c r="II1577" s="258"/>
      <c r="IJ1577" s="258"/>
      <c r="IK1577" s="258"/>
      <c r="IL1577" s="258"/>
      <c r="IM1577" s="258"/>
      <c r="IN1577" s="258"/>
      <c r="IO1577" s="258"/>
      <c r="IP1577" s="258"/>
      <c r="IQ1577" s="258"/>
      <c r="IR1577" s="258"/>
      <c r="IS1577" s="258"/>
      <c r="IT1577" s="258"/>
      <c r="IU1577" s="258"/>
      <c r="IV1577" s="258"/>
      <c r="IW1577" s="258"/>
      <c r="IX1577" s="258"/>
      <c r="IY1577" s="258"/>
      <c r="IZ1577" s="258"/>
      <c r="JA1577" s="258"/>
      <c r="JB1577" s="258"/>
      <c r="JC1577" s="258"/>
      <c r="JD1577" s="258"/>
      <c r="JE1577" s="258"/>
      <c r="JF1577" s="258"/>
      <c r="JG1577" s="258"/>
      <c r="JH1577" s="258"/>
    </row>
    <row r="1578" spans="1:268" x14ac:dyDescent="0.25">
      <c r="A1578" s="813">
        <v>1</v>
      </c>
      <c r="B1578" s="813">
        <v>1</v>
      </c>
      <c r="C1578" s="1574" t="s">
        <v>88</v>
      </c>
      <c r="D1578" s="1574"/>
      <c r="E1578" s="1718">
        <f>E1515+E1531</f>
        <v>18396</v>
      </c>
      <c r="F1578" s="1718">
        <f t="shared" ref="F1578:G1578" si="854">F1515+F1531</f>
        <v>9200</v>
      </c>
      <c r="G1578" s="1718">
        <f t="shared" si="854"/>
        <v>6107.6631578947372</v>
      </c>
      <c r="H1578" s="1718">
        <f t="shared" ref="H1578:H1586" si="855">G1578/F1578*100</f>
        <v>66.387643020594965</v>
      </c>
      <c r="I1578" s="1686"/>
      <c r="J1578" s="1686"/>
      <c r="K1578" s="1686"/>
      <c r="L1578" s="1686"/>
      <c r="M1578" s="1686"/>
      <c r="N1578" s="1686"/>
      <c r="O1578" s="1686"/>
      <c r="P1578" s="1686"/>
      <c r="Q1578" s="1718">
        <f t="shared" ref="Q1578:AB1578" si="856">SUM(Q1532)</f>
        <v>32982.249123131871</v>
      </c>
      <c r="R1578" s="1718">
        <f t="shared" ref="R1578:S1578" si="857">SUM(R1532)</f>
        <v>32982.249123131871</v>
      </c>
      <c r="S1578" s="1718">
        <f t="shared" si="857"/>
        <v>32982.249123131871</v>
      </c>
      <c r="T1578" s="1718">
        <f t="shared" ref="T1578:U1578" si="858">SUM(T1532)</f>
        <v>32982.249123131871</v>
      </c>
      <c r="U1578" s="1718">
        <f t="shared" si="858"/>
        <v>32982.249123131871</v>
      </c>
      <c r="V1578" s="1718">
        <f t="shared" ref="V1578" si="859">SUM(V1532)</f>
        <v>31799.618828981485</v>
      </c>
      <c r="W1578" s="1912">
        <f t="shared" si="856"/>
        <v>16022.942805258739</v>
      </c>
      <c r="X1578" s="1718">
        <f t="shared" si="856"/>
        <v>15770.464590000001</v>
      </c>
      <c r="Y1578" s="1718"/>
      <c r="Z1578" s="1718">
        <f t="shared" si="856"/>
        <v>-252.47821525873655</v>
      </c>
      <c r="AA1578" s="1718">
        <f t="shared" si="856"/>
        <v>-37.02225</v>
      </c>
      <c r="AB1578" s="1718">
        <f t="shared" si="856"/>
        <v>15733.442340000001</v>
      </c>
    </row>
    <row r="1579" spans="1:268" x14ac:dyDescent="0.25">
      <c r="A1579" s="813">
        <v>1</v>
      </c>
      <c r="B1579" s="813">
        <v>1</v>
      </c>
      <c r="C1579" s="1719" t="s">
        <v>79</v>
      </c>
      <c r="D1579" s="1719"/>
      <c r="E1579" s="1720">
        <f>SUM(E1535)</f>
        <v>110</v>
      </c>
      <c r="F1579" s="1720">
        <f>SUM(F1535)</f>
        <v>55</v>
      </c>
      <c r="G1579" s="1720">
        <f>SUM(G1535)</f>
        <v>51</v>
      </c>
      <c r="H1579" s="1720">
        <f t="shared" si="855"/>
        <v>92.72727272727272</v>
      </c>
      <c r="I1579" s="1721">
        <f t="shared" ref="I1579:J1581" si="860">L1579/F1579</f>
        <v>9</v>
      </c>
      <c r="J1579" s="1721">
        <f t="shared" si="860"/>
        <v>10.215686274509803</v>
      </c>
      <c r="K1579" s="1720">
        <f>SUM(K1535)</f>
        <v>990</v>
      </c>
      <c r="L1579" s="1720">
        <f>SUM(L1535)</f>
        <v>495</v>
      </c>
      <c r="M1579" s="1720">
        <f>SUM(M1535)</f>
        <v>521</v>
      </c>
      <c r="N1579" s="1296">
        <f>M1579/L1579*100</f>
        <v>105.25252525252525</v>
      </c>
      <c r="O1579" s="1720">
        <f>SUM(O1535)</f>
        <v>3.3</v>
      </c>
      <c r="P1579" s="1296">
        <f>M1579/$C$3*12/O1579</f>
        <v>315.75757575757575</v>
      </c>
      <c r="Q1579" s="1720"/>
      <c r="R1579" s="1720"/>
      <c r="S1579" s="1720"/>
      <c r="T1579" s="1720"/>
      <c r="U1579" s="1720"/>
      <c r="V1579" s="1720"/>
      <c r="W1579" s="1913"/>
      <c r="X1579" s="1720"/>
      <c r="Y1579" s="1720"/>
      <c r="Z1579" s="1720"/>
      <c r="AA1579" s="1720"/>
      <c r="AB1579" s="1720"/>
    </row>
    <row r="1580" spans="1:268" ht="15" customHeight="1" x14ac:dyDescent="0.25">
      <c r="A1580" s="813">
        <v>1</v>
      </c>
      <c r="B1580" s="813">
        <v>1</v>
      </c>
      <c r="C1580" s="1727" t="s">
        <v>16</v>
      </c>
      <c r="D1580" s="1727"/>
      <c r="E1580" s="1466">
        <f t="shared" ref="E1580:G1581" si="861">SUM(E1538)</f>
        <v>75</v>
      </c>
      <c r="F1580" s="1466">
        <f t="shared" si="861"/>
        <v>38</v>
      </c>
      <c r="G1580" s="1466">
        <f t="shared" si="861"/>
        <v>40</v>
      </c>
      <c r="H1580" s="1466">
        <f t="shared" si="855"/>
        <v>105.26315789473684</v>
      </c>
      <c r="I1580" s="1482">
        <f t="shared" si="860"/>
        <v>8</v>
      </c>
      <c r="J1580" s="1482">
        <f t="shared" si="860"/>
        <v>6.95</v>
      </c>
      <c r="K1580" s="1466">
        <f t="shared" ref="K1580:M1581" si="862">SUM(K1538)</f>
        <v>600</v>
      </c>
      <c r="L1580" s="1466">
        <f t="shared" si="862"/>
        <v>304</v>
      </c>
      <c r="M1580" s="1466">
        <f t="shared" si="862"/>
        <v>278</v>
      </c>
      <c r="N1580" s="1331">
        <f>M1580/L1580*100</f>
        <v>91.44736842105263</v>
      </c>
      <c r="O1580" s="1466">
        <f>SUM(O1538)</f>
        <v>2.5</v>
      </c>
      <c r="P1580" s="1331">
        <f>M1580/$C$3*12/O1580</f>
        <v>222.4</v>
      </c>
      <c r="Q1580" s="1466"/>
      <c r="R1580" s="1466"/>
      <c r="S1580" s="1466"/>
      <c r="T1580" s="1466"/>
      <c r="U1580" s="1466"/>
      <c r="V1580" s="1466"/>
      <c r="W1580" s="1894"/>
      <c r="X1580" s="1466"/>
      <c r="Y1580" s="1466"/>
      <c r="Z1580" s="1466"/>
      <c r="AA1580" s="1466"/>
      <c r="AB1580" s="1466"/>
    </row>
    <row r="1581" spans="1:268" ht="29.25" x14ac:dyDescent="0.25">
      <c r="A1581" s="813">
        <v>1</v>
      </c>
      <c r="B1581" s="813">
        <v>1</v>
      </c>
      <c r="C1581" s="1730" t="s">
        <v>176</v>
      </c>
      <c r="D1581" s="1731"/>
      <c r="E1581" s="1447">
        <f t="shared" si="861"/>
        <v>185</v>
      </c>
      <c r="F1581" s="1447">
        <f t="shared" si="861"/>
        <v>93</v>
      </c>
      <c r="G1581" s="1447">
        <f t="shared" si="861"/>
        <v>91</v>
      </c>
      <c r="H1581" s="1447">
        <f t="shared" si="855"/>
        <v>97.849462365591393</v>
      </c>
      <c r="I1581" s="1732">
        <f t="shared" si="860"/>
        <v>8.591397849462366</v>
      </c>
      <c r="J1581" s="1732">
        <f t="shared" si="860"/>
        <v>8.780219780219781</v>
      </c>
      <c r="K1581" s="1447">
        <f t="shared" si="862"/>
        <v>1590</v>
      </c>
      <c r="L1581" s="1447">
        <f t="shared" si="862"/>
        <v>799</v>
      </c>
      <c r="M1581" s="1447">
        <f t="shared" si="862"/>
        <v>799</v>
      </c>
      <c r="N1581" s="1288">
        <f>M1581/L1581*100</f>
        <v>100</v>
      </c>
      <c r="O1581" s="1447">
        <f>SUM(O1539)</f>
        <v>5.8</v>
      </c>
      <c r="P1581" s="1288">
        <f>M1581/$C$3*12/O1581</f>
        <v>275.51724137931035</v>
      </c>
      <c r="Q1581" s="1447">
        <f t="shared" ref="Q1581:AB1581" si="863">SUM(Q1539)</f>
        <v>2765.1620639999996</v>
      </c>
      <c r="R1581" s="1447">
        <f t="shared" ref="R1581:S1581" si="864">SUM(R1539)</f>
        <v>2765.1620639999996</v>
      </c>
      <c r="S1581" s="1447">
        <f t="shared" si="864"/>
        <v>2765.1620639999996</v>
      </c>
      <c r="T1581" s="1447">
        <f t="shared" ref="T1581:U1581" si="865">SUM(T1539)</f>
        <v>2765.1620639999996</v>
      </c>
      <c r="U1581" s="1447">
        <f t="shared" si="865"/>
        <v>2765.1620639999996</v>
      </c>
      <c r="V1581" s="1447">
        <f t="shared" ref="V1581" si="866">SUM(V1539)</f>
        <v>2874.986688</v>
      </c>
      <c r="W1581" s="1914">
        <f t="shared" si="863"/>
        <v>1398.2702639999998</v>
      </c>
      <c r="X1581" s="1447">
        <f t="shared" si="863"/>
        <v>1393.0168100000001</v>
      </c>
      <c r="Y1581" s="1447"/>
      <c r="Z1581" s="1447">
        <f t="shared" si="863"/>
        <v>-5.2534539999996923</v>
      </c>
      <c r="AA1581" s="1447">
        <f t="shared" si="863"/>
        <v>-255.13392999999999</v>
      </c>
      <c r="AB1581" s="1733">
        <f t="shared" si="863"/>
        <v>1137.8828800000001</v>
      </c>
    </row>
    <row r="1582" spans="1:268" x14ac:dyDescent="0.25">
      <c r="A1582" s="813">
        <v>1</v>
      </c>
      <c r="B1582" s="813">
        <v>1</v>
      </c>
      <c r="C1582" s="1535" t="s">
        <v>354</v>
      </c>
      <c r="D1582" s="1728"/>
      <c r="E1582" s="1736">
        <f t="shared" ref="E1582:G1586" si="867">E1540</f>
        <v>840</v>
      </c>
      <c r="F1582" s="1736">
        <f t="shared" si="867"/>
        <v>420</v>
      </c>
      <c r="G1582" s="1478">
        <f t="shared" si="867"/>
        <v>611</v>
      </c>
      <c r="H1582" s="1729">
        <f t="shared" si="855"/>
        <v>145.47619047619048</v>
      </c>
      <c r="I1582" s="1505"/>
      <c r="J1582" s="1505"/>
      <c r="K1582" s="1334"/>
      <c r="L1582" s="1334"/>
      <c r="M1582" s="1334"/>
      <c r="N1582" s="1514"/>
      <c r="O1582" s="1334"/>
      <c r="P1582" s="1514"/>
      <c r="Q1582" s="1334">
        <f t="shared" ref="Q1582:R1582" si="868">Q1540</f>
        <v>1718.9453692000002</v>
      </c>
      <c r="R1582" s="1334">
        <f t="shared" si="868"/>
        <v>1718.9453692000002</v>
      </c>
      <c r="S1582" s="1334">
        <f t="shared" ref="S1582:T1582" si="869">S1540</f>
        <v>1718.9453692000002</v>
      </c>
      <c r="T1582" s="1334">
        <f t="shared" si="869"/>
        <v>1718.9453692000002</v>
      </c>
      <c r="U1582" s="1334">
        <f t="shared" ref="U1582:V1582" si="870">U1540</f>
        <v>1718.9453692000002</v>
      </c>
      <c r="V1582" s="1334">
        <f t="shared" si="870"/>
        <v>1747.45877</v>
      </c>
      <c r="W1582" s="1876">
        <f t="shared" ref="W1582:AB1582" si="871">W1540</f>
        <v>863.54602757142868</v>
      </c>
      <c r="X1582" s="1334">
        <f t="shared" si="871"/>
        <v>810.48925000000008</v>
      </c>
      <c r="Y1582" s="1334"/>
      <c r="Z1582" s="1334">
        <f t="shared" si="871"/>
        <v>-53.056777571428597</v>
      </c>
      <c r="AA1582" s="1334">
        <f t="shared" si="871"/>
        <v>-58.329839999999997</v>
      </c>
      <c r="AB1582" s="1334">
        <f t="shared" si="871"/>
        <v>752.15941000000009</v>
      </c>
    </row>
    <row r="1583" spans="1:268" x14ac:dyDescent="0.25">
      <c r="A1583" s="813">
        <v>1</v>
      </c>
      <c r="B1583" s="813">
        <v>1</v>
      </c>
      <c r="C1583" s="1332" t="s">
        <v>334</v>
      </c>
      <c r="D1583" s="1534"/>
      <c r="E1583" s="1737">
        <f t="shared" si="867"/>
        <v>838</v>
      </c>
      <c r="F1583" s="1737">
        <f t="shared" si="867"/>
        <v>419</v>
      </c>
      <c r="G1583" s="1717">
        <f t="shared" si="867"/>
        <v>611</v>
      </c>
      <c r="H1583" s="1326">
        <f t="shared" si="855"/>
        <v>145.8233890214797</v>
      </c>
      <c r="I1583" s="1482"/>
      <c r="J1583" s="1482"/>
      <c r="K1583" s="1327"/>
      <c r="L1583" s="1334"/>
      <c r="M1583" s="1334"/>
      <c r="N1583" s="1514"/>
      <c r="O1583" s="1334"/>
      <c r="P1583" s="1514"/>
      <c r="Q1583" s="1334"/>
      <c r="R1583" s="1334"/>
      <c r="S1583" s="1334"/>
      <c r="T1583" s="1334"/>
      <c r="U1583" s="1334"/>
      <c r="V1583" s="1334"/>
      <c r="W1583" s="1876"/>
      <c r="X1583" s="1334"/>
      <c r="Y1583" s="1334"/>
      <c r="Z1583" s="1334"/>
      <c r="AA1583" s="1334"/>
      <c r="AB1583" s="1334"/>
    </row>
    <row r="1584" spans="1:268" x14ac:dyDescent="0.25">
      <c r="A1584" s="813">
        <v>1</v>
      </c>
      <c r="B1584" s="813">
        <v>1</v>
      </c>
      <c r="C1584" s="1441" t="s">
        <v>335</v>
      </c>
      <c r="D1584" s="1534"/>
      <c r="E1584" s="1738">
        <f t="shared" si="867"/>
        <v>838</v>
      </c>
      <c r="F1584" s="1738">
        <f t="shared" si="867"/>
        <v>419</v>
      </c>
      <c r="G1584" s="1721">
        <f t="shared" si="867"/>
        <v>611</v>
      </c>
      <c r="H1584" s="1651">
        <f t="shared" si="855"/>
        <v>145.8233890214797</v>
      </c>
      <c r="I1584" s="1722"/>
      <c r="J1584" s="1722"/>
      <c r="K1584" s="1653"/>
      <c r="L1584" s="1723"/>
      <c r="M1584" s="1723"/>
      <c r="N1584" s="1514"/>
      <c r="O1584" s="1723"/>
      <c r="P1584" s="1514"/>
      <c r="Q1584" s="1723"/>
      <c r="R1584" s="1723"/>
      <c r="S1584" s="1723"/>
      <c r="T1584" s="1723"/>
      <c r="U1584" s="1723"/>
      <c r="V1584" s="1723"/>
      <c r="W1584" s="1915"/>
      <c r="X1584" s="1723"/>
      <c r="Y1584" s="1723"/>
      <c r="Z1584" s="1723"/>
      <c r="AA1584" s="1723"/>
      <c r="AB1584" s="1723"/>
    </row>
    <row r="1585" spans="1:28" x14ac:dyDescent="0.25">
      <c r="A1585" s="813">
        <v>1</v>
      </c>
      <c r="B1585" s="813">
        <v>1</v>
      </c>
      <c r="C1585" s="1332" t="s">
        <v>336</v>
      </c>
      <c r="D1585" s="1534"/>
      <c r="E1585" s="1737">
        <f t="shared" si="867"/>
        <v>2</v>
      </c>
      <c r="F1585" s="1737">
        <f t="shared" si="867"/>
        <v>1</v>
      </c>
      <c r="G1585" s="1717">
        <f t="shared" si="867"/>
        <v>0</v>
      </c>
      <c r="H1585" s="1326">
        <f t="shared" si="855"/>
        <v>0</v>
      </c>
      <c r="I1585" s="1482"/>
      <c r="J1585" s="1482"/>
      <c r="K1585" s="1327"/>
      <c r="L1585" s="1334"/>
      <c r="M1585" s="1334"/>
      <c r="N1585" s="1514"/>
      <c r="O1585" s="1334"/>
      <c r="P1585" s="1514"/>
      <c r="Q1585" s="1334"/>
      <c r="R1585" s="1334"/>
      <c r="S1585" s="1334"/>
      <c r="T1585" s="1334"/>
      <c r="U1585" s="1334"/>
      <c r="V1585" s="1334"/>
      <c r="W1585" s="1876"/>
      <c r="X1585" s="1334"/>
      <c r="Y1585" s="1334"/>
      <c r="Z1585" s="1334"/>
      <c r="AA1585" s="1334"/>
      <c r="AB1585" s="1334"/>
    </row>
    <row r="1586" spans="1:28" ht="30.75" thickBot="1" x14ac:dyDescent="0.3">
      <c r="A1586" s="813">
        <v>1</v>
      </c>
      <c r="B1586" s="813">
        <v>1</v>
      </c>
      <c r="C1586" s="1461" t="s">
        <v>337</v>
      </c>
      <c r="D1586" s="1724"/>
      <c r="E1586" s="1739">
        <f t="shared" si="867"/>
        <v>2</v>
      </c>
      <c r="F1586" s="1739">
        <f t="shared" si="867"/>
        <v>1</v>
      </c>
      <c r="G1586" s="1734">
        <f t="shared" si="867"/>
        <v>0</v>
      </c>
      <c r="H1586" s="1656">
        <f t="shared" si="855"/>
        <v>0</v>
      </c>
      <c r="I1586" s="1734"/>
      <c r="J1586" s="1734"/>
      <c r="K1586" s="1656"/>
      <c r="L1586" s="1735"/>
      <c r="M1586" s="1735"/>
      <c r="N1586" s="1725"/>
      <c r="O1586" s="1735"/>
      <c r="P1586" s="1725"/>
      <c r="Q1586" s="1735"/>
      <c r="R1586" s="1735"/>
      <c r="S1586" s="1735"/>
      <c r="T1586" s="1735"/>
      <c r="U1586" s="1735"/>
      <c r="V1586" s="1735"/>
      <c r="W1586" s="1916"/>
      <c r="X1586" s="1735"/>
      <c r="Y1586" s="1735"/>
      <c r="Z1586" s="1735"/>
      <c r="AA1586" s="1735"/>
      <c r="AB1586" s="1735"/>
    </row>
  </sheetData>
  <autoFilter ref="A8:JH1586"/>
  <mergeCells count="19">
    <mergeCell ref="V5:V7"/>
    <mergeCell ref="S5:S7"/>
    <mergeCell ref="T5:T7"/>
    <mergeCell ref="AB5:AB7"/>
    <mergeCell ref="C1:AB2"/>
    <mergeCell ref="E5:H6"/>
    <mergeCell ref="I5:J6"/>
    <mergeCell ref="K5:N6"/>
    <mergeCell ref="Q5:Q7"/>
    <mergeCell ref="O5:O7"/>
    <mergeCell ref="D5:D7"/>
    <mergeCell ref="P5:P7"/>
    <mergeCell ref="W5:W7"/>
    <mergeCell ref="X5:X7"/>
    <mergeCell ref="Z5:Z7"/>
    <mergeCell ref="AA5:AA7"/>
    <mergeCell ref="Y5:Y7"/>
    <mergeCell ref="U5:U7"/>
    <mergeCell ref="R5:R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ColWidth="9.140625" defaultRowHeight="15" x14ac:dyDescent="0.25"/>
  <cols>
    <col min="1" max="1" width="42" style="813" customWidth="1"/>
    <col min="2" max="2" width="9.140625" style="813" customWidth="1"/>
    <col min="3" max="3" width="10.42578125" style="813" customWidth="1"/>
    <col min="4" max="4" width="12.28515625" style="813" customWidth="1"/>
    <col min="5" max="5" width="12.140625" style="813" customWidth="1"/>
    <col min="6" max="6" width="10.42578125" style="813" customWidth="1"/>
    <col min="7" max="7" width="10" style="813" customWidth="1" collapsed="1"/>
    <col min="8" max="8" width="11.42578125" style="813" customWidth="1"/>
    <col min="9" max="9" width="11.85546875" style="813" customWidth="1"/>
    <col min="10" max="10" width="12.28515625" style="813" customWidth="1"/>
    <col min="11" max="14" width="11.85546875" style="813" customWidth="1"/>
    <col min="15" max="19" width="16.85546875" style="813" hidden="1" customWidth="1"/>
    <col min="20" max="20" width="16.85546875" style="813" customWidth="1"/>
    <col min="21" max="21" width="15" style="813" customWidth="1"/>
    <col min="22" max="26" width="11.85546875" style="813" customWidth="1"/>
    <col min="27" max="16384" width="9.140625" style="813"/>
  </cols>
  <sheetData>
    <row r="1" spans="1:26" s="948" customFormat="1" ht="19.5" customHeight="1" x14ac:dyDescent="0.2">
      <c r="A1" s="2086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январь-июнь  2017 года </v>
      </c>
      <c r="B1" s="2086"/>
      <c r="C1" s="2086"/>
      <c r="D1" s="2086"/>
      <c r="E1" s="2086"/>
      <c r="F1" s="2086"/>
      <c r="G1" s="2086"/>
      <c r="H1" s="2086"/>
      <c r="I1" s="2086"/>
      <c r="J1" s="2086"/>
      <c r="K1" s="2086"/>
      <c r="L1" s="2086"/>
      <c r="M1" s="2086"/>
      <c r="N1" s="2086"/>
      <c r="O1" s="2086"/>
      <c r="P1" s="2086"/>
      <c r="Q1" s="2086"/>
      <c r="R1" s="2086"/>
      <c r="S1" s="2086"/>
      <c r="T1" s="2086"/>
      <c r="U1" s="2086"/>
      <c r="V1" s="2086"/>
      <c r="W1" s="2086"/>
      <c r="X1" s="2086"/>
      <c r="Y1" s="2086"/>
      <c r="Z1" s="2086"/>
    </row>
    <row r="2" spans="1:26" ht="15" hidden="1" customHeight="1" x14ac:dyDescent="0.25">
      <c r="A2" s="841">
        <v>6</v>
      </c>
    </row>
    <row r="3" spans="1:26" ht="15.75" thickBot="1" x14ac:dyDescent="0.3">
      <c r="A3" s="841"/>
    </row>
    <row r="4" spans="1:26" ht="30" customHeight="1" x14ac:dyDescent="0.25">
      <c r="A4" s="82" t="s">
        <v>3</v>
      </c>
      <c r="B4" s="2080" t="s">
        <v>184</v>
      </c>
      <c r="C4" s="2066" t="s">
        <v>180</v>
      </c>
      <c r="D4" s="2067"/>
      <c r="E4" s="2067"/>
      <c r="F4" s="2068"/>
      <c r="G4" s="2072" t="s">
        <v>383</v>
      </c>
      <c r="H4" s="2073"/>
      <c r="I4" s="2072" t="s">
        <v>384</v>
      </c>
      <c r="J4" s="2076"/>
      <c r="K4" s="2076"/>
      <c r="L4" s="2073"/>
      <c r="M4" s="2058" t="s">
        <v>185</v>
      </c>
      <c r="N4" s="2058" t="s">
        <v>186</v>
      </c>
      <c r="O4" s="2052" t="s">
        <v>177</v>
      </c>
      <c r="P4" s="2052" t="s">
        <v>418</v>
      </c>
      <c r="Q4" s="2052" t="s">
        <v>422</v>
      </c>
      <c r="R4" s="2052" t="s">
        <v>427</v>
      </c>
      <c r="S4" s="2052" t="s">
        <v>477</v>
      </c>
      <c r="T4" s="2052" t="s">
        <v>482</v>
      </c>
      <c r="U4" s="2055" t="s">
        <v>481</v>
      </c>
      <c r="V4" s="2052" t="s">
        <v>178</v>
      </c>
      <c r="W4" s="2083" t="s">
        <v>414</v>
      </c>
      <c r="X4" s="2052" t="s">
        <v>51</v>
      </c>
      <c r="Y4" s="2052" t="s">
        <v>179</v>
      </c>
      <c r="Z4" s="2052" t="s">
        <v>415</v>
      </c>
    </row>
    <row r="5" spans="1:26" ht="18.75" customHeight="1" thickBot="1" x14ac:dyDescent="0.3">
      <c r="A5" s="83"/>
      <c r="B5" s="2081"/>
      <c r="C5" s="2069"/>
      <c r="D5" s="2070"/>
      <c r="E5" s="2070"/>
      <c r="F5" s="2071"/>
      <c r="G5" s="2074"/>
      <c r="H5" s="2075"/>
      <c r="I5" s="2074"/>
      <c r="J5" s="2077"/>
      <c r="K5" s="2077"/>
      <c r="L5" s="2075"/>
      <c r="M5" s="2078"/>
      <c r="N5" s="2059"/>
      <c r="O5" s="2053"/>
      <c r="P5" s="2053"/>
      <c r="Q5" s="2053"/>
      <c r="R5" s="2053"/>
      <c r="S5" s="2053"/>
      <c r="T5" s="2053"/>
      <c r="U5" s="2056"/>
      <c r="V5" s="2053"/>
      <c r="W5" s="2084"/>
      <c r="X5" s="2053"/>
      <c r="Y5" s="2053"/>
      <c r="Z5" s="2053"/>
    </row>
    <row r="6" spans="1:26" ht="39.75" customHeight="1" thickBot="1" x14ac:dyDescent="0.3">
      <c r="A6" s="84" t="s">
        <v>4</v>
      </c>
      <c r="B6" s="2082"/>
      <c r="C6" s="85" t="s">
        <v>382</v>
      </c>
      <c r="D6" s="86" t="str">
        <f>'1 уровень'!F8</f>
        <v>План 6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6 мес.. 2017 г.</v>
      </c>
      <c r="K6" s="85" t="s">
        <v>181</v>
      </c>
      <c r="L6" s="85" t="s">
        <v>182</v>
      </c>
      <c r="M6" s="2079"/>
      <c r="N6" s="2060"/>
      <c r="O6" s="2054"/>
      <c r="P6" s="2054"/>
      <c r="Q6" s="2054"/>
      <c r="R6" s="2054"/>
      <c r="S6" s="2054"/>
      <c r="T6" s="2054"/>
      <c r="U6" s="2057"/>
      <c r="V6" s="2054"/>
      <c r="W6" s="2085"/>
      <c r="X6" s="2054"/>
      <c r="Y6" s="2054"/>
      <c r="Z6" s="2054"/>
    </row>
    <row r="7" spans="1:26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91"/>
      <c r="U7" s="1141">
        <v>15</v>
      </c>
      <c r="V7" s="91">
        <v>16</v>
      </c>
      <c r="W7" s="91">
        <v>17</v>
      </c>
      <c r="X7" s="91">
        <v>18</v>
      </c>
      <c r="Y7" s="91">
        <v>19</v>
      </c>
      <c r="Z7" s="91">
        <v>20</v>
      </c>
    </row>
    <row r="8" spans="1:26" ht="17.25" customHeight="1" thickBot="1" x14ac:dyDescent="0.3">
      <c r="A8" s="973"/>
      <c r="B8" s="652"/>
      <c r="C8" s="652"/>
      <c r="D8" s="652"/>
      <c r="E8" s="652"/>
      <c r="F8" s="652"/>
      <c r="G8" s="652"/>
      <c r="H8" s="652"/>
      <c r="I8" s="832"/>
      <c r="J8" s="832"/>
      <c r="K8" s="832"/>
      <c r="L8" s="832"/>
      <c r="M8" s="832"/>
      <c r="N8" s="832"/>
      <c r="O8" s="652"/>
      <c r="P8" s="652"/>
      <c r="Q8" s="652"/>
      <c r="R8" s="652"/>
      <c r="S8" s="652"/>
      <c r="T8" s="652"/>
      <c r="U8" s="1917"/>
      <c r="V8" s="652"/>
      <c r="W8" s="652"/>
      <c r="X8" s="652"/>
      <c r="Y8" s="652"/>
      <c r="Z8" s="652"/>
    </row>
    <row r="9" spans="1:26" ht="43.5" customHeight="1" x14ac:dyDescent="0.25">
      <c r="A9" s="932" t="s">
        <v>247</v>
      </c>
      <c r="B9" s="759"/>
      <c r="C9" s="759"/>
      <c r="D9" s="759"/>
      <c r="E9" s="759"/>
      <c r="F9" s="759"/>
      <c r="G9" s="759"/>
      <c r="H9" s="759"/>
      <c r="I9" s="71"/>
      <c r="J9" s="71"/>
      <c r="K9" s="71"/>
      <c r="L9" s="71"/>
      <c r="M9" s="71"/>
      <c r="N9" s="71"/>
      <c r="O9" s="759"/>
      <c r="P9" s="759"/>
      <c r="Q9" s="759"/>
      <c r="R9" s="759"/>
      <c r="S9" s="759"/>
      <c r="T9" s="759"/>
      <c r="U9" s="1814"/>
      <c r="V9" s="759"/>
      <c r="W9" s="759"/>
      <c r="X9" s="759"/>
      <c r="Y9" s="759"/>
      <c r="Z9" s="759"/>
    </row>
    <row r="10" spans="1:26" s="79" customFormat="1" ht="15" customHeight="1" x14ac:dyDescent="0.25">
      <c r="A10" s="715" t="s">
        <v>5</v>
      </c>
      <c r="B10" s="715"/>
      <c r="C10" s="243"/>
      <c r="D10" s="243"/>
      <c r="E10" s="243"/>
      <c r="F10" s="243"/>
      <c r="G10" s="243"/>
      <c r="H10" s="243"/>
      <c r="I10" s="716"/>
      <c r="J10" s="716"/>
      <c r="K10" s="716"/>
      <c r="L10" s="716"/>
      <c r="M10" s="716"/>
      <c r="N10" s="716"/>
      <c r="O10" s="243"/>
      <c r="P10" s="243"/>
      <c r="Q10" s="243"/>
      <c r="R10" s="243"/>
      <c r="S10" s="243"/>
      <c r="T10" s="243"/>
      <c r="U10" s="1848"/>
      <c r="V10" s="243"/>
      <c r="W10" s="243"/>
      <c r="X10" s="243"/>
      <c r="Y10" s="243"/>
      <c r="Z10" s="243"/>
    </row>
    <row r="11" spans="1:26" s="79" customFormat="1" ht="15" customHeight="1" x14ac:dyDescent="0.25">
      <c r="A11" s="134" t="s">
        <v>10</v>
      </c>
      <c r="B11" s="389">
        <v>340</v>
      </c>
      <c r="C11" s="787">
        <v>252</v>
      </c>
      <c r="D11" s="102">
        <f>ROUND(C11/12*$A$2,0)</f>
        <v>126</v>
      </c>
      <c r="E11" s="102">
        <v>148</v>
      </c>
      <c r="F11" s="906">
        <f t="shared" ref="F11:F16" si="0">E11/D11*100</f>
        <v>117.46031746031747</v>
      </c>
      <c r="G11" s="720">
        <v>11</v>
      </c>
      <c r="H11" s="103">
        <f t="shared" ref="H11:H16" si="1">K11/E11</f>
        <v>10.445945945945946</v>
      </c>
      <c r="I11" s="104">
        <f>ROUND(C11*G11,0)</f>
        <v>2772</v>
      </c>
      <c r="J11" s="104">
        <f>ROUND(I11/12*$A$2,0)</f>
        <v>1386</v>
      </c>
      <c r="K11" s="716">
        <v>1546</v>
      </c>
      <c r="L11" s="104">
        <f t="shared" ref="L11:L16" si="2">K11/J11*100</f>
        <v>111.54401154401154</v>
      </c>
      <c r="M11" s="104">
        <f>ROUND(I11/B11,0)</f>
        <v>8</v>
      </c>
      <c r="N11" s="104">
        <f t="shared" ref="N11:N16" si="3">K11/$A$2*12/M11</f>
        <v>386.5</v>
      </c>
      <c r="O11" s="243"/>
      <c r="P11" s="243"/>
      <c r="Q11" s="243"/>
      <c r="R11" s="243"/>
      <c r="S11" s="243"/>
      <c r="T11" s="243"/>
      <c r="U11" s="1848"/>
      <c r="V11" s="243"/>
      <c r="W11" s="243"/>
      <c r="X11" s="243"/>
      <c r="Y11" s="243"/>
      <c r="Z11" s="243"/>
    </row>
    <row r="12" spans="1:26" s="79" customFormat="1" ht="15" customHeight="1" x14ac:dyDescent="0.25">
      <c r="A12" s="134" t="s">
        <v>6</v>
      </c>
      <c r="B12" s="389">
        <v>340</v>
      </c>
      <c r="C12" s="787">
        <v>135</v>
      </c>
      <c r="D12" s="102">
        <f>ROUND(C12/12*$A$2,0)</f>
        <v>68</v>
      </c>
      <c r="E12" s="102">
        <v>78</v>
      </c>
      <c r="F12" s="906">
        <f t="shared" si="0"/>
        <v>114.70588235294117</v>
      </c>
      <c r="G12" s="720">
        <v>11</v>
      </c>
      <c r="H12" s="103">
        <f t="shared" si="1"/>
        <v>9.6282051282051277</v>
      </c>
      <c r="I12" s="104">
        <f>ROUND(C12*G12,0)</f>
        <v>1485</v>
      </c>
      <c r="J12" s="104">
        <f t="shared" ref="J12:J15" si="4">ROUND(I12/12*$A$2,0)</f>
        <v>743</v>
      </c>
      <c r="K12" s="716">
        <v>751</v>
      </c>
      <c r="L12" s="104">
        <f t="shared" si="2"/>
        <v>101.07671601615074</v>
      </c>
      <c r="M12" s="104">
        <f>ROUND(I12/B12,0)</f>
        <v>4</v>
      </c>
      <c r="N12" s="104">
        <f t="shared" si="3"/>
        <v>375.5</v>
      </c>
      <c r="O12" s="243"/>
      <c r="P12" s="243"/>
      <c r="Q12" s="243"/>
      <c r="R12" s="243"/>
      <c r="S12" s="243"/>
      <c r="T12" s="243"/>
      <c r="U12" s="1848"/>
      <c r="V12" s="243"/>
      <c r="W12" s="243"/>
      <c r="X12" s="243"/>
      <c r="Y12" s="243"/>
      <c r="Z12" s="243"/>
    </row>
    <row r="13" spans="1:26" s="79" customFormat="1" ht="15" customHeight="1" x14ac:dyDescent="0.25">
      <c r="A13" s="134" t="s">
        <v>77</v>
      </c>
      <c r="B13" s="389">
        <v>320</v>
      </c>
      <c r="C13" s="787">
        <v>180</v>
      </c>
      <c r="D13" s="102">
        <f>ROUND(C13/12*$A$2,0)</f>
        <v>90</v>
      </c>
      <c r="E13" s="102">
        <v>96</v>
      </c>
      <c r="F13" s="906">
        <f t="shared" si="0"/>
        <v>106.66666666666667</v>
      </c>
      <c r="G13" s="720">
        <v>10</v>
      </c>
      <c r="H13" s="103">
        <f t="shared" si="1"/>
        <v>9.4479166666666661</v>
      </c>
      <c r="I13" s="104">
        <f>ROUND(C13*G13,0)</f>
        <v>1800</v>
      </c>
      <c r="J13" s="104">
        <f t="shared" si="4"/>
        <v>900</v>
      </c>
      <c r="K13" s="716">
        <v>907</v>
      </c>
      <c r="L13" s="104">
        <f t="shared" si="2"/>
        <v>100.77777777777779</v>
      </c>
      <c r="M13" s="104">
        <f>ROUND(I13/B13,0)</f>
        <v>6</v>
      </c>
      <c r="N13" s="104">
        <f t="shared" si="3"/>
        <v>302.33333333333331</v>
      </c>
      <c r="O13" s="243"/>
      <c r="P13" s="243"/>
      <c r="Q13" s="243"/>
      <c r="R13" s="243"/>
      <c r="S13" s="243"/>
      <c r="T13" s="243"/>
      <c r="U13" s="1848"/>
      <c r="V13" s="243"/>
      <c r="W13" s="243"/>
      <c r="X13" s="243"/>
      <c r="Y13" s="243"/>
      <c r="Z13" s="243"/>
    </row>
    <row r="14" spans="1:26" s="79" customFormat="1" ht="15" customHeight="1" x14ac:dyDescent="0.25">
      <c r="A14" s="134" t="s">
        <v>27</v>
      </c>
      <c r="B14" s="389">
        <v>300</v>
      </c>
      <c r="C14" s="787">
        <v>30</v>
      </c>
      <c r="D14" s="102">
        <f>ROUND(C14/12*$A$2,0)</f>
        <v>15</v>
      </c>
      <c r="E14" s="102">
        <v>18</v>
      </c>
      <c r="F14" s="906">
        <f t="shared" si="0"/>
        <v>120</v>
      </c>
      <c r="G14" s="720">
        <v>6</v>
      </c>
      <c r="H14" s="103">
        <f t="shared" si="1"/>
        <v>7.3888888888888893</v>
      </c>
      <c r="I14" s="104">
        <f>ROUND(C14*G14,0)</f>
        <v>180</v>
      </c>
      <c r="J14" s="104">
        <f t="shared" si="4"/>
        <v>90</v>
      </c>
      <c r="K14" s="716">
        <v>133</v>
      </c>
      <c r="L14" s="104">
        <f t="shared" si="2"/>
        <v>147.77777777777777</v>
      </c>
      <c r="M14" s="104">
        <f>ROUND(I14/B14,0)</f>
        <v>1</v>
      </c>
      <c r="N14" s="104">
        <f t="shared" si="3"/>
        <v>266</v>
      </c>
      <c r="O14" s="243"/>
      <c r="P14" s="243"/>
      <c r="Q14" s="243"/>
      <c r="R14" s="243"/>
      <c r="S14" s="243"/>
      <c r="T14" s="243"/>
      <c r="U14" s="1848"/>
      <c r="V14" s="243"/>
      <c r="W14" s="243"/>
      <c r="X14" s="243"/>
      <c r="Y14" s="243"/>
      <c r="Z14" s="243"/>
    </row>
    <row r="15" spans="1:26" s="79" customFormat="1" ht="15" customHeight="1" x14ac:dyDescent="0.25">
      <c r="A15" s="134" t="s">
        <v>26</v>
      </c>
      <c r="B15" s="389">
        <v>340</v>
      </c>
      <c r="C15" s="787">
        <v>70</v>
      </c>
      <c r="D15" s="102">
        <f>ROUND(C15/12*$A$2,0)</f>
        <v>35</v>
      </c>
      <c r="E15" s="102">
        <v>23</v>
      </c>
      <c r="F15" s="906">
        <f t="shared" si="0"/>
        <v>65.714285714285708</v>
      </c>
      <c r="G15" s="720">
        <v>7</v>
      </c>
      <c r="H15" s="103">
        <f t="shared" si="1"/>
        <v>8.0869565217391308</v>
      </c>
      <c r="I15" s="104">
        <f>ROUND(C15*G15,0)</f>
        <v>490</v>
      </c>
      <c r="J15" s="104">
        <f t="shared" si="4"/>
        <v>245</v>
      </c>
      <c r="K15" s="716">
        <v>186</v>
      </c>
      <c r="L15" s="104">
        <f t="shared" si="2"/>
        <v>75.91836734693878</v>
      </c>
      <c r="M15" s="104">
        <f>ROUND(I15/B15,0)</f>
        <v>1</v>
      </c>
      <c r="N15" s="104">
        <f t="shared" si="3"/>
        <v>372</v>
      </c>
      <c r="O15" s="243"/>
      <c r="P15" s="243"/>
      <c r="Q15" s="243"/>
      <c r="R15" s="243"/>
      <c r="S15" s="243"/>
      <c r="T15" s="243"/>
      <c r="U15" s="1918"/>
      <c r="V15" s="243"/>
      <c r="W15" s="243"/>
      <c r="X15" s="243"/>
      <c r="Y15" s="243"/>
      <c r="Z15" s="243"/>
    </row>
    <row r="16" spans="1:26" s="106" customFormat="1" ht="15" customHeight="1" x14ac:dyDescent="0.2">
      <c r="A16" s="304" t="s">
        <v>7</v>
      </c>
      <c r="B16" s="304"/>
      <c r="C16" s="735">
        <f>SUM(C11:C15)</f>
        <v>667</v>
      </c>
      <c r="D16" s="735">
        <f>SUM(D11:D15)</f>
        <v>334</v>
      </c>
      <c r="E16" s="735">
        <f>SUM(E11:E15)</f>
        <v>363</v>
      </c>
      <c r="F16" s="908">
        <f t="shared" si="0"/>
        <v>108.68263473053892</v>
      </c>
      <c r="G16" s="740">
        <f>IF(C16=0,0,I16/C16)</f>
        <v>10.085457271364318</v>
      </c>
      <c r="H16" s="127">
        <f t="shared" si="1"/>
        <v>9.7052341597796143</v>
      </c>
      <c r="I16" s="735">
        <f>SUM(I11:I15)</f>
        <v>6727</v>
      </c>
      <c r="J16" s="735">
        <f>SUM(J11:J15)</f>
        <v>3364</v>
      </c>
      <c r="K16" s="735">
        <f>SUM(K11:K15)</f>
        <v>3523</v>
      </c>
      <c r="L16" s="128">
        <f t="shared" si="2"/>
        <v>104.72651605231866</v>
      </c>
      <c r="M16" s="735">
        <f>SUM(M11:M15)</f>
        <v>20</v>
      </c>
      <c r="N16" s="128">
        <f t="shared" si="3"/>
        <v>352.3</v>
      </c>
      <c r="O16" s="735">
        <v>25072.113110384998</v>
      </c>
      <c r="P16" s="735">
        <v>25072.113110384998</v>
      </c>
      <c r="Q16" s="735">
        <v>25072.113110384998</v>
      </c>
      <c r="R16" s="735">
        <v>25072.113110384998</v>
      </c>
      <c r="S16" s="735">
        <v>25072.113110384998</v>
      </c>
      <c r="T16" s="735">
        <v>28324.651865932916</v>
      </c>
      <c r="U16" s="1143">
        <f>O16/12*$A$2+(P16-O16)/11*5+(Q16-P16)/10*4+(R16-Q16)/9*3+(S16-R16)/8*2+(T16-S16)/7*1</f>
        <v>13000.704948842202</v>
      </c>
      <c r="V16" s="735">
        <f>Z16-Y16-W16</f>
        <v>13430.849040000001</v>
      </c>
      <c r="W16" s="735"/>
      <c r="X16" s="735">
        <f>V16-U16</f>
        <v>430.14409115779927</v>
      </c>
      <c r="Y16" s="735">
        <v>-91.52436999999999</v>
      </c>
      <c r="Z16" s="735">
        <v>13339.324670000002</v>
      </c>
    </row>
    <row r="17" spans="1:27" s="79" customFormat="1" ht="15" customHeight="1" x14ac:dyDescent="0.25">
      <c r="A17" s="693" t="s">
        <v>14</v>
      </c>
      <c r="B17" s="907"/>
      <c r="C17" s="735"/>
      <c r="D17" s="735"/>
      <c r="E17" s="735"/>
      <c r="F17" s="735"/>
      <c r="G17" s="736"/>
      <c r="H17" s="736"/>
      <c r="I17" s="735"/>
      <c r="J17" s="735"/>
      <c r="K17" s="735"/>
      <c r="L17" s="735"/>
      <c r="M17" s="735"/>
      <c r="N17" s="735"/>
      <c r="O17" s="243"/>
      <c r="P17" s="243"/>
      <c r="Q17" s="243"/>
      <c r="R17" s="243"/>
      <c r="S17" s="243"/>
      <c r="T17" s="243"/>
      <c r="U17" s="1875"/>
      <c r="V17" s="243"/>
      <c r="W17" s="243"/>
      <c r="X17" s="243"/>
      <c r="Y17" s="243"/>
      <c r="Z17" s="243"/>
    </row>
    <row r="18" spans="1:27" s="79" customFormat="1" ht="16.5" customHeight="1" x14ac:dyDescent="0.25">
      <c r="A18" s="543" t="s">
        <v>308</v>
      </c>
      <c r="B18" s="557"/>
      <c r="C18" s="126"/>
      <c r="D18" s="126"/>
      <c r="E18" s="126"/>
      <c r="F18" s="126"/>
      <c r="G18" s="391"/>
      <c r="H18" s="391"/>
      <c r="I18" s="393"/>
      <c r="J18" s="393"/>
      <c r="K18" s="393"/>
      <c r="L18" s="393"/>
      <c r="M18" s="393"/>
      <c r="N18" s="393"/>
      <c r="O18" s="474"/>
      <c r="P18" s="474"/>
      <c r="Q18" s="474"/>
      <c r="R18" s="474"/>
      <c r="S18" s="474"/>
      <c r="T18" s="474"/>
      <c r="U18" s="1818"/>
      <c r="V18" s="474"/>
      <c r="W18" s="474"/>
      <c r="X18" s="474"/>
      <c r="Y18" s="474"/>
      <c r="Z18" s="474"/>
    </row>
    <row r="19" spans="1:27" s="79" customFormat="1" ht="15" customHeight="1" x14ac:dyDescent="0.25">
      <c r="A19" s="438" t="s">
        <v>202</v>
      </c>
      <c r="B19" s="438"/>
      <c r="C19" s="474">
        <f>SUM(C20:C23)</f>
        <v>1117</v>
      </c>
      <c r="D19" s="474">
        <f>SUM(D20:D23)</f>
        <v>559</v>
      </c>
      <c r="E19" s="474">
        <f>SUM(E20:E23)</f>
        <v>2831</v>
      </c>
      <c r="F19" s="474">
        <f>E19/D19*100</f>
        <v>506.44007155635063</v>
      </c>
      <c r="G19" s="135"/>
      <c r="H19" s="135"/>
      <c r="I19" s="498"/>
      <c r="J19" s="498"/>
      <c r="K19" s="498"/>
      <c r="L19" s="498"/>
      <c r="M19" s="498"/>
      <c r="N19" s="498"/>
      <c r="O19" s="780"/>
      <c r="P19" s="780"/>
      <c r="Q19" s="780"/>
      <c r="R19" s="780"/>
      <c r="S19" s="780"/>
      <c r="T19" s="780"/>
      <c r="U19" s="1815"/>
      <c r="V19" s="780"/>
      <c r="W19" s="780"/>
      <c r="X19" s="780"/>
      <c r="Y19" s="780"/>
      <c r="Z19" s="780"/>
    </row>
    <row r="20" spans="1:27" s="79" customFormat="1" ht="38.1" hidden="1" customHeight="1" x14ac:dyDescent="0.25">
      <c r="A20" s="438" t="s">
        <v>309</v>
      </c>
      <c r="B20" s="438"/>
      <c r="C20" s="474"/>
      <c r="D20" s="102">
        <f t="shared" ref="D20:D25" si="5">ROUND(C20/12*$A$2,0)</f>
        <v>0</v>
      </c>
      <c r="E20" s="474"/>
      <c r="F20" s="474"/>
      <c r="G20" s="135"/>
      <c r="H20" s="135"/>
      <c r="I20" s="498"/>
      <c r="J20" s="498"/>
      <c r="K20" s="498"/>
      <c r="L20" s="498"/>
      <c r="M20" s="498"/>
      <c r="N20" s="498"/>
      <c r="O20" s="780"/>
      <c r="P20" s="780"/>
      <c r="Q20" s="780"/>
      <c r="R20" s="780"/>
      <c r="S20" s="780"/>
      <c r="T20" s="780"/>
      <c r="U20" s="1815"/>
      <c r="V20" s="780"/>
      <c r="W20" s="780"/>
      <c r="X20" s="780"/>
      <c r="Y20" s="780"/>
      <c r="Z20" s="780"/>
    </row>
    <row r="21" spans="1:27" s="79" customFormat="1" ht="38.1" hidden="1" customHeight="1" x14ac:dyDescent="0.25">
      <c r="A21" s="438" t="s">
        <v>310</v>
      </c>
      <c r="B21" s="438"/>
      <c r="C21" s="474"/>
      <c r="D21" s="102">
        <f t="shared" si="5"/>
        <v>0</v>
      </c>
      <c r="E21" s="474"/>
      <c r="F21" s="474"/>
      <c r="G21" s="135"/>
      <c r="H21" s="135"/>
      <c r="I21" s="498"/>
      <c r="J21" s="498"/>
      <c r="K21" s="498"/>
      <c r="L21" s="498"/>
      <c r="M21" s="498"/>
      <c r="N21" s="498"/>
      <c r="O21" s="780"/>
      <c r="P21" s="780"/>
      <c r="Q21" s="780"/>
      <c r="R21" s="780"/>
      <c r="S21" s="780"/>
      <c r="T21" s="780"/>
      <c r="U21" s="1815"/>
      <c r="V21" s="780"/>
      <c r="W21" s="780"/>
      <c r="X21" s="780"/>
      <c r="Y21" s="780"/>
      <c r="Z21" s="780"/>
    </row>
    <row r="22" spans="1:27" s="79" customFormat="1" ht="38.1" customHeight="1" x14ac:dyDescent="0.25">
      <c r="A22" s="438" t="s">
        <v>311</v>
      </c>
      <c r="B22" s="438"/>
      <c r="C22" s="474">
        <v>30</v>
      </c>
      <c r="D22" s="102">
        <f t="shared" si="5"/>
        <v>15</v>
      </c>
      <c r="E22" s="474">
        <v>8</v>
      </c>
      <c r="F22" s="474">
        <f>E22/D22*100</f>
        <v>53.333333333333336</v>
      </c>
      <c r="G22" s="135"/>
      <c r="H22" s="135"/>
      <c r="I22" s="498"/>
      <c r="J22" s="498"/>
      <c r="K22" s="498"/>
      <c r="L22" s="498"/>
      <c r="M22" s="498"/>
      <c r="N22" s="498"/>
      <c r="O22" s="780"/>
      <c r="P22" s="780"/>
      <c r="Q22" s="780"/>
      <c r="R22" s="780"/>
      <c r="S22" s="780"/>
      <c r="T22" s="780"/>
      <c r="U22" s="1815"/>
      <c r="V22" s="780"/>
      <c r="W22" s="780"/>
      <c r="X22" s="780"/>
      <c r="Y22" s="780"/>
      <c r="Z22" s="780"/>
    </row>
    <row r="23" spans="1:27" s="79" customFormat="1" ht="23.25" customHeight="1" x14ac:dyDescent="0.25">
      <c r="A23" s="438" t="s">
        <v>312</v>
      </c>
      <c r="B23" s="438"/>
      <c r="C23" s="474">
        <v>1087</v>
      </c>
      <c r="D23" s="102">
        <f t="shared" si="5"/>
        <v>544</v>
      </c>
      <c r="E23" s="474">
        <v>2823</v>
      </c>
      <c r="F23" s="474">
        <f>E23/D23*100</f>
        <v>518.93382352941182</v>
      </c>
      <c r="G23" s="135"/>
      <c r="H23" s="135"/>
      <c r="I23" s="498"/>
      <c r="J23" s="498"/>
      <c r="K23" s="498"/>
      <c r="L23" s="498"/>
      <c r="M23" s="498"/>
      <c r="N23" s="498"/>
      <c r="O23" s="780"/>
      <c r="P23" s="780"/>
      <c r="Q23" s="780"/>
      <c r="R23" s="780"/>
      <c r="S23" s="780"/>
      <c r="T23" s="780"/>
      <c r="U23" s="1815"/>
      <c r="V23" s="780"/>
      <c r="W23" s="780"/>
      <c r="X23" s="780"/>
      <c r="Y23" s="780"/>
      <c r="Z23" s="780"/>
    </row>
    <row r="24" spans="1:27" s="79" customFormat="1" ht="16.5" customHeight="1" x14ac:dyDescent="0.25">
      <c r="A24" s="438" t="s">
        <v>159</v>
      </c>
      <c r="B24" s="438"/>
      <c r="C24" s="474">
        <v>5000</v>
      </c>
      <c r="D24" s="102">
        <f t="shared" si="5"/>
        <v>2500</v>
      </c>
      <c r="E24" s="102">
        <f>2011+E25/3.8/3.2</f>
        <v>2227.9407894736842</v>
      </c>
      <c r="F24" s="474">
        <f>E24/D24*100</f>
        <v>89.117631578947368</v>
      </c>
      <c r="G24" s="135"/>
      <c r="H24" s="135"/>
      <c r="I24" s="498"/>
      <c r="J24" s="498"/>
      <c r="K24" s="498"/>
      <c r="L24" s="498"/>
      <c r="M24" s="498"/>
      <c r="N24" s="498"/>
      <c r="O24" s="780"/>
      <c r="P24" s="780"/>
      <c r="Q24" s="780"/>
      <c r="R24" s="780"/>
      <c r="S24" s="780"/>
      <c r="T24" s="780"/>
      <c r="U24" s="1815"/>
      <c r="V24" s="780"/>
      <c r="W24" s="780"/>
      <c r="X24" s="780"/>
      <c r="Y24" s="780"/>
      <c r="Z24" s="780"/>
    </row>
    <row r="25" spans="1:27" s="79" customFormat="1" ht="22.5" customHeight="1" x14ac:dyDescent="0.25">
      <c r="A25" s="438" t="s">
        <v>304</v>
      </c>
      <c r="B25" s="438"/>
      <c r="C25" s="474">
        <v>6000</v>
      </c>
      <c r="D25" s="102">
        <f t="shared" si="5"/>
        <v>3000</v>
      </c>
      <c r="E25" s="102">
        <v>2638</v>
      </c>
      <c r="F25" s="474">
        <f>E25/D25*100</f>
        <v>87.933333333333337</v>
      </c>
      <c r="G25" s="135"/>
      <c r="H25" s="135"/>
      <c r="I25" s="498"/>
      <c r="J25" s="498"/>
      <c r="K25" s="498"/>
      <c r="L25" s="498"/>
      <c r="M25" s="498"/>
      <c r="N25" s="498"/>
      <c r="O25" s="780"/>
      <c r="P25" s="780"/>
      <c r="Q25" s="780"/>
      <c r="R25" s="780"/>
      <c r="S25" s="780"/>
      <c r="T25" s="780"/>
      <c r="U25" s="1815"/>
      <c r="V25" s="780"/>
      <c r="W25" s="780"/>
      <c r="X25" s="780"/>
      <c r="Y25" s="780"/>
      <c r="Z25" s="780"/>
    </row>
    <row r="26" spans="1:27" s="79" customFormat="1" ht="15" customHeight="1" x14ac:dyDescent="0.25">
      <c r="A26" s="225" t="s">
        <v>171</v>
      </c>
      <c r="B26" s="438"/>
      <c r="C26" s="417">
        <f>C19+C24*3.2</f>
        <v>17117</v>
      </c>
      <c r="D26" s="417">
        <f>D19+D24*3.2</f>
        <v>8559</v>
      </c>
      <c r="E26" s="417">
        <f>E19+E24*3.2</f>
        <v>9960.4105263157908</v>
      </c>
      <c r="F26" s="417">
        <f>E26/D26*100</f>
        <v>116.3735310937702</v>
      </c>
      <c r="G26" s="135"/>
      <c r="H26" s="135"/>
      <c r="I26" s="498"/>
      <c r="J26" s="498"/>
      <c r="K26" s="498"/>
      <c r="L26" s="498"/>
      <c r="M26" s="498"/>
      <c r="N26" s="498"/>
      <c r="O26" s="817">
        <v>34231.836073235405</v>
      </c>
      <c r="P26" s="817">
        <v>34231.836073235405</v>
      </c>
      <c r="Q26" s="817">
        <v>34231.836073235405</v>
      </c>
      <c r="R26" s="817">
        <v>34231.836073235405</v>
      </c>
      <c r="S26" s="817">
        <v>34231.836073235405</v>
      </c>
      <c r="T26" s="817">
        <v>29120.137689999996</v>
      </c>
      <c r="U26" s="1921">
        <f>O26/12*$A$2+(P26-O26)/11*5+(Q26-P26)/10*4+(R26-Q26)/9*3+(S26-R26)/8*2+((T26-S26)+570.531)/7*1-570.531</f>
        <v>15896.648839012643</v>
      </c>
      <c r="V26" s="817">
        <f>Z26-Y26</f>
        <v>15858.080689999997</v>
      </c>
      <c r="W26" s="817"/>
      <c r="X26" s="1949">
        <f>V26-U26</f>
        <v>-38.568149012646245</v>
      </c>
      <c r="Y26" s="817">
        <v>-12.53036</v>
      </c>
      <c r="Z26" s="817">
        <v>15845.550329999996</v>
      </c>
      <c r="AA26" s="1991"/>
    </row>
    <row r="27" spans="1:27" s="79" customFormat="1" ht="15" customHeight="1" x14ac:dyDescent="0.25">
      <c r="A27" s="543" t="s">
        <v>313</v>
      </c>
      <c r="B27" s="438"/>
      <c r="C27" s="474"/>
      <c r="D27" s="474"/>
      <c r="E27" s="474"/>
      <c r="F27" s="417"/>
      <c r="G27" s="135"/>
      <c r="H27" s="135"/>
      <c r="I27" s="498"/>
      <c r="J27" s="498"/>
      <c r="K27" s="498"/>
      <c r="L27" s="498"/>
      <c r="M27" s="498"/>
      <c r="N27" s="498"/>
      <c r="O27" s="780"/>
      <c r="P27" s="780"/>
      <c r="Q27" s="780"/>
      <c r="R27" s="780"/>
      <c r="S27" s="780"/>
      <c r="T27" s="780"/>
      <c r="U27" s="1815"/>
      <c r="V27" s="780"/>
      <c r="W27" s="780"/>
      <c r="X27" s="780"/>
      <c r="Y27" s="780"/>
      <c r="Z27" s="780"/>
    </row>
    <row r="28" spans="1:27" s="79" customFormat="1" ht="21.6" customHeight="1" x14ac:dyDescent="0.25">
      <c r="A28" s="438" t="s">
        <v>202</v>
      </c>
      <c r="B28" s="438"/>
      <c r="C28" s="474">
        <f>SUM(C30,C35)</f>
        <v>3155</v>
      </c>
      <c r="D28" s="474">
        <f>SUM(D30,D35)</f>
        <v>1578</v>
      </c>
      <c r="E28" s="474">
        <f>SUM(E30,E35)</f>
        <v>1437</v>
      </c>
      <c r="F28" s="417">
        <f>E28/D28*100</f>
        <v>91.064638783269956</v>
      </c>
      <c r="G28" s="135"/>
      <c r="H28" s="135"/>
      <c r="I28" s="498"/>
      <c r="J28" s="498"/>
      <c r="K28" s="498"/>
      <c r="L28" s="498"/>
      <c r="M28" s="498"/>
      <c r="N28" s="498"/>
      <c r="O28" s="780"/>
      <c r="P28" s="780"/>
      <c r="Q28" s="780"/>
      <c r="R28" s="780"/>
      <c r="S28" s="780"/>
      <c r="T28" s="780"/>
      <c r="U28" s="1815"/>
      <c r="V28" s="780"/>
      <c r="W28" s="780"/>
      <c r="X28" s="780"/>
      <c r="Y28" s="780"/>
      <c r="Z28" s="780"/>
    </row>
    <row r="29" spans="1:27" s="79" customFormat="1" ht="38.1" customHeight="1" x14ac:dyDescent="0.25">
      <c r="A29" s="438" t="s">
        <v>309</v>
      </c>
      <c r="B29" s="438"/>
      <c r="C29" s="474"/>
      <c r="D29" s="102">
        <f>ROUND(C29/12*$B$3,0)</f>
        <v>0</v>
      </c>
      <c r="E29" s="474"/>
      <c r="F29" s="417"/>
      <c r="G29" s="135"/>
      <c r="H29" s="135"/>
      <c r="I29" s="498"/>
      <c r="J29" s="498"/>
      <c r="K29" s="498"/>
      <c r="L29" s="498"/>
      <c r="M29" s="498"/>
      <c r="N29" s="498"/>
      <c r="O29" s="780"/>
      <c r="P29" s="780"/>
      <c r="Q29" s="780"/>
      <c r="R29" s="780"/>
      <c r="S29" s="780"/>
      <c r="T29" s="780"/>
      <c r="U29" s="1815"/>
      <c r="V29" s="780"/>
      <c r="W29" s="780"/>
      <c r="X29" s="780"/>
      <c r="Y29" s="780"/>
      <c r="Z29" s="780"/>
    </row>
    <row r="30" spans="1:27" s="79" customFormat="1" ht="55.5" customHeight="1" x14ac:dyDescent="0.25">
      <c r="A30" s="438" t="s">
        <v>314</v>
      </c>
      <c r="B30" s="438"/>
      <c r="C30" s="474">
        <f>SUM(C31:C34)</f>
        <v>556</v>
      </c>
      <c r="D30" s="474">
        <f>SUM(D31:D34)</f>
        <v>278</v>
      </c>
      <c r="E30" s="474">
        <f>SUM(E31:E34)</f>
        <v>717</v>
      </c>
      <c r="F30" s="417">
        <f>E30/D30*100</f>
        <v>257.91366906474821</v>
      </c>
      <c r="G30" s="135"/>
      <c r="H30" s="135"/>
      <c r="I30" s="498"/>
      <c r="J30" s="498"/>
      <c r="K30" s="498"/>
      <c r="L30" s="498"/>
      <c r="M30" s="498"/>
      <c r="N30" s="498"/>
      <c r="O30" s="780"/>
      <c r="P30" s="780"/>
      <c r="Q30" s="780"/>
      <c r="R30" s="780"/>
      <c r="S30" s="780"/>
      <c r="T30" s="780"/>
      <c r="U30" s="1815"/>
      <c r="V30" s="780"/>
      <c r="W30" s="780"/>
      <c r="X30" s="780"/>
      <c r="Y30" s="780"/>
      <c r="Z30" s="780"/>
    </row>
    <row r="31" spans="1:27" s="79" customFormat="1" ht="38.1" customHeight="1" x14ac:dyDescent="0.25">
      <c r="A31" s="438" t="s">
        <v>315</v>
      </c>
      <c r="B31" s="438"/>
      <c r="C31" s="474">
        <v>248</v>
      </c>
      <c r="D31" s="102">
        <f>ROUND(C31/12*$A$2,0)</f>
        <v>124</v>
      </c>
      <c r="E31" s="474">
        <v>265</v>
      </c>
      <c r="F31" s="417">
        <f>E31/D31*100</f>
        <v>213.70967741935485</v>
      </c>
      <c r="G31" s="135"/>
      <c r="H31" s="135"/>
      <c r="I31" s="498"/>
      <c r="J31" s="498"/>
      <c r="K31" s="498"/>
      <c r="L31" s="498"/>
      <c r="M31" s="498"/>
      <c r="N31" s="498"/>
      <c r="O31" s="780"/>
      <c r="P31" s="780"/>
      <c r="Q31" s="780"/>
      <c r="R31" s="780"/>
      <c r="S31" s="780"/>
      <c r="T31" s="780"/>
      <c r="U31" s="1815"/>
      <c r="V31" s="780"/>
      <c r="W31" s="780"/>
      <c r="X31" s="780"/>
      <c r="Y31" s="780"/>
      <c r="Z31" s="780"/>
    </row>
    <row r="32" spans="1:27" s="79" customFormat="1" ht="38.1" customHeight="1" x14ac:dyDescent="0.25">
      <c r="A32" s="438" t="s">
        <v>316</v>
      </c>
      <c r="B32" s="438"/>
      <c r="C32" s="474">
        <v>74</v>
      </c>
      <c r="D32" s="102">
        <f>ROUND(C32/12*$A$2,0)</f>
        <v>37</v>
      </c>
      <c r="E32" s="474">
        <v>105</v>
      </c>
      <c r="F32" s="417">
        <f>E32/D32*100</f>
        <v>283.78378378378375</v>
      </c>
      <c r="G32" s="135"/>
      <c r="H32" s="135"/>
      <c r="I32" s="498"/>
      <c r="J32" s="498"/>
      <c r="K32" s="498"/>
      <c r="L32" s="498"/>
      <c r="M32" s="498"/>
      <c r="N32" s="498"/>
      <c r="O32" s="780"/>
      <c r="P32" s="780"/>
      <c r="Q32" s="780"/>
      <c r="R32" s="780"/>
      <c r="S32" s="780"/>
      <c r="T32" s="780"/>
      <c r="U32" s="1815"/>
      <c r="V32" s="780"/>
      <c r="W32" s="780"/>
      <c r="X32" s="780"/>
      <c r="Y32" s="780"/>
      <c r="Z32" s="780"/>
    </row>
    <row r="33" spans="1:26" s="79" customFormat="1" ht="43.5" customHeight="1" x14ac:dyDescent="0.25">
      <c r="A33" s="438" t="s">
        <v>365</v>
      </c>
      <c r="B33" s="438"/>
      <c r="C33" s="474"/>
      <c r="D33" s="102">
        <f>ROUND(C33/12*$A$2,0)</f>
        <v>0</v>
      </c>
      <c r="E33" s="474">
        <v>89</v>
      </c>
      <c r="F33" s="417"/>
      <c r="G33" s="135"/>
      <c r="H33" s="135"/>
      <c r="I33" s="498"/>
      <c r="J33" s="498"/>
      <c r="K33" s="498"/>
      <c r="L33" s="498"/>
      <c r="M33" s="498"/>
      <c r="N33" s="498"/>
      <c r="O33" s="780"/>
      <c r="P33" s="780"/>
      <c r="Q33" s="780"/>
      <c r="R33" s="780"/>
      <c r="S33" s="780"/>
      <c r="T33" s="780"/>
      <c r="U33" s="1815"/>
      <c r="V33" s="780"/>
      <c r="W33" s="780"/>
      <c r="X33" s="780"/>
      <c r="Y33" s="780"/>
      <c r="Z33" s="780"/>
    </row>
    <row r="34" spans="1:26" s="79" customFormat="1" ht="51.75" customHeight="1" x14ac:dyDescent="0.25">
      <c r="A34" s="438" t="s">
        <v>366</v>
      </c>
      <c r="B34" s="438"/>
      <c r="C34" s="474">
        <v>234</v>
      </c>
      <c r="D34" s="102">
        <f>ROUND(C34/12*$A$2,0)</f>
        <v>117</v>
      </c>
      <c r="E34" s="474">
        <v>258</v>
      </c>
      <c r="F34" s="417">
        <f>E34/D34*100</f>
        <v>220.51282051282053</v>
      </c>
      <c r="G34" s="135"/>
      <c r="H34" s="135"/>
      <c r="I34" s="498"/>
      <c r="J34" s="498"/>
      <c r="K34" s="498"/>
      <c r="L34" s="498"/>
      <c r="M34" s="498"/>
      <c r="N34" s="498"/>
      <c r="O34" s="780"/>
      <c r="P34" s="780"/>
      <c r="Q34" s="780"/>
      <c r="R34" s="780"/>
      <c r="S34" s="780"/>
      <c r="T34" s="780"/>
      <c r="U34" s="1815"/>
      <c r="V34" s="780"/>
      <c r="W34" s="780"/>
      <c r="X34" s="780"/>
      <c r="Y34" s="780"/>
      <c r="Z34" s="780"/>
    </row>
    <row r="35" spans="1:26" s="79" customFormat="1" ht="48.75" customHeight="1" x14ac:dyDescent="0.25">
      <c r="A35" s="438" t="s">
        <v>317</v>
      </c>
      <c r="B35" s="438"/>
      <c r="C35" s="474">
        <f>SUM(C36:C38)</f>
        <v>2599</v>
      </c>
      <c r="D35" s="474">
        <f>SUM(D36:D38)</f>
        <v>1300</v>
      </c>
      <c r="E35" s="474">
        <f>SUM(E36:E38)</f>
        <v>720</v>
      </c>
      <c r="F35" s="417">
        <f t="shared" ref="F35:F38" si="6">E35/D35*100</f>
        <v>55.384615384615387</v>
      </c>
      <c r="G35" s="135"/>
      <c r="H35" s="135"/>
      <c r="I35" s="498"/>
      <c r="J35" s="498"/>
      <c r="K35" s="498"/>
      <c r="L35" s="498"/>
      <c r="M35" s="498"/>
      <c r="N35" s="498"/>
      <c r="O35" s="780"/>
      <c r="P35" s="780"/>
      <c r="Q35" s="780"/>
      <c r="R35" s="780"/>
      <c r="S35" s="780"/>
      <c r="T35" s="780"/>
      <c r="U35" s="1815"/>
      <c r="V35" s="780"/>
      <c r="W35" s="780"/>
      <c r="X35" s="780"/>
      <c r="Y35" s="780"/>
      <c r="Z35" s="780"/>
    </row>
    <row r="36" spans="1:26" s="79" customFormat="1" ht="38.1" customHeight="1" x14ac:dyDescent="0.25">
      <c r="A36" s="438" t="s">
        <v>318</v>
      </c>
      <c r="B36" s="438"/>
      <c r="C36" s="474">
        <v>200</v>
      </c>
      <c r="D36" s="102">
        <f t="shared" ref="D36:D41" si="7">ROUND(C36/12*$A$2,0)</f>
        <v>100</v>
      </c>
      <c r="E36" s="474">
        <v>60</v>
      </c>
      <c r="F36" s="417">
        <f t="shared" si="6"/>
        <v>60</v>
      </c>
      <c r="G36" s="135"/>
      <c r="H36" s="135"/>
      <c r="I36" s="498"/>
      <c r="J36" s="498"/>
      <c r="K36" s="498"/>
      <c r="L36" s="498"/>
      <c r="M36" s="498"/>
      <c r="N36" s="498"/>
      <c r="O36" s="780"/>
      <c r="P36" s="780"/>
      <c r="Q36" s="780"/>
      <c r="R36" s="780"/>
      <c r="S36" s="780"/>
      <c r="T36" s="780"/>
      <c r="U36" s="1815"/>
      <c r="V36" s="780"/>
      <c r="W36" s="780"/>
      <c r="X36" s="780"/>
      <c r="Y36" s="780"/>
      <c r="Z36" s="780"/>
    </row>
    <row r="37" spans="1:26" s="79" customFormat="1" ht="65.25" customHeight="1" x14ac:dyDescent="0.25">
      <c r="A37" s="438" t="s">
        <v>424</v>
      </c>
      <c r="B37" s="438"/>
      <c r="C37" s="474">
        <v>2102</v>
      </c>
      <c r="D37" s="102">
        <f t="shared" si="7"/>
        <v>1051</v>
      </c>
      <c r="E37" s="474">
        <v>615</v>
      </c>
      <c r="F37" s="417">
        <f t="shared" si="6"/>
        <v>58.515699333967653</v>
      </c>
      <c r="G37" s="135"/>
      <c r="H37" s="135"/>
      <c r="I37" s="498"/>
      <c r="J37" s="498"/>
      <c r="K37" s="498"/>
      <c r="L37" s="498"/>
      <c r="M37" s="498"/>
      <c r="N37" s="498"/>
      <c r="O37" s="780"/>
      <c r="P37" s="780"/>
      <c r="Q37" s="780"/>
      <c r="R37" s="780"/>
      <c r="S37" s="780"/>
      <c r="T37" s="780"/>
      <c r="U37" s="1815"/>
      <c r="V37" s="780"/>
      <c r="W37" s="780"/>
      <c r="X37" s="780"/>
      <c r="Y37" s="780"/>
      <c r="Z37" s="780"/>
    </row>
    <row r="38" spans="1:26" s="79" customFormat="1" ht="51.75" customHeight="1" x14ac:dyDescent="0.25">
      <c r="A38" s="438" t="s">
        <v>330</v>
      </c>
      <c r="B38" s="438"/>
      <c r="C38" s="474">
        <v>297</v>
      </c>
      <c r="D38" s="102">
        <f t="shared" si="7"/>
        <v>149</v>
      </c>
      <c r="E38" s="474">
        <v>45</v>
      </c>
      <c r="F38" s="417">
        <f t="shared" si="6"/>
        <v>30.201342281879196</v>
      </c>
      <c r="G38" s="135"/>
      <c r="H38" s="135"/>
      <c r="I38" s="498"/>
      <c r="J38" s="498"/>
      <c r="K38" s="498"/>
      <c r="L38" s="498"/>
      <c r="M38" s="498"/>
      <c r="N38" s="498"/>
      <c r="O38" s="780"/>
      <c r="P38" s="780"/>
      <c r="Q38" s="780"/>
      <c r="R38" s="780"/>
      <c r="S38" s="780"/>
      <c r="T38" s="780"/>
      <c r="U38" s="1815"/>
      <c r="V38" s="780"/>
      <c r="W38" s="780"/>
      <c r="X38" s="780"/>
      <c r="Y38" s="780"/>
      <c r="Z38" s="780"/>
    </row>
    <row r="39" spans="1:26" s="79" customFormat="1" ht="38.1" customHeight="1" x14ac:dyDescent="0.25">
      <c r="A39" s="438" t="s">
        <v>159</v>
      </c>
      <c r="B39" s="438"/>
      <c r="C39" s="474"/>
      <c r="D39" s="102">
        <f t="shared" si="7"/>
        <v>0</v>
      </c>
      <c r="E39" s="474"/>
      <c r="F39" s="417"/>
      <c r="G39" s="135"/>
      <c r="H39" s="135"/>
      <c r="I39" s="498"/>
      <c r="J39" s="498"/>
      <c r="K39" s="498"/>
      <c r="L39" s="498"/>
      <c r="M39" s="498"/>
      <c r="N39" s="498"/>
      <c r="O39" s="780"/>
      <c r="P39" s="780"/>
      <c r="Q39" s="780"/>
      <c r="R39" s="780"/>
      <c r="S39" s="780"/>
      <c r="T39" s="780"/>
      <c r="U39" s="1815"/>
      <c r="V39" s="780"/>
      <c r="W39" s="780"/>
      <c r="X39" s="780"/>
      <c r="Y39" s="780"/>
      <c r="Z39" s="780"/>
    </row>
    <row r="40" spans="1:26" s="79" customFormat="1" ht="38.1" customHeight="1" x14ac:dyDescent="0.25">
      <c r="A40" s="438" t="s">
        <v>160</v>
      </c>
      <c r="B40" s="438"/>
      <c r="C40" s="474">
        <v>2300</v>
      </c>
      <c r="D40" s="102">
        <f t="shared" si="7"/>
        <v>1150</v>
      </c>
      <c r="E40" s="102">
        <v>1242</v>
      </c>
      <c r="F40" s="417">
        <f>E40/D40*100</f>
        <v>108</v>
      </c>
      <c r="G40" s="135"/>
      <c r="H40" s="135"/>
      <c r="I40" s="498"/>
      <c r="J40" s="498"/>
      <c r="K40" s="498"/>
      <c r="L40" s="498"/>
      <c r="M40" s="498"/>
      <c r="N40" s="498"/>
      <c r="O40" s="780"/>
      <c r="P40" s="780"/>
      <c r="Q40" s="780"/>
      <c r="R40" s="780"/>
      <c r="S40" s="780"/>
      <c r="T40" s="780"/>
      <c r="U40" s="1815"/>
      <c r="V40" s="780"/>
      <c r="W40" s="780"/>
      <c r="X40" s="780"/>
      <c r="Y40" s="780"/>
      <c r="Z40" s="780"/>
    </row>
    <row r="41" spans="1:26" s="79" customFormat="1" ht="38.1" customHeight="1" x14ac:dyDescent="0.25">
      <c r="A41" s="438" t="s">
        <v>328</v>
      </c>
      <c r="B41" s="438"/>
      <c r="C41" s="474"/>
      <c r="D41" s="102">
        <f t="shared" si="7"/>
        <v>0</v>
      </c>
      <c r="E41" s="102"/>
      <c r="F41" s="417"/>
      <c r="G41" s="135"/>
      <c r="H41" s="135"/>
      <c r="I41" s="498"/>
      <c r="J41" s="498"/>
      <c r="K41" s="498"/>
      <c r="L41" s="498"/>
      <c r="M41" s="498"/>
      <c r="N41" s="498"/>
      <c r="O41" s="780"/>
      <c r="P41" s="780"/>
      <c r="Q41" s="780"/>
      <c r="R41" s="780"/>
      <c r="S41" s="780"/>
      <c r="T41" s="780"/>
      <c r="U41" s="1815"/>
      <c r="V41" s="780"/>
      <c r="W41" s="780"/>
      <c r="X41" s="780"/>
      <c r="Y41" s="780"/>
      <c r="Z41" s="780"/>
    </row>
    <row r="42" spans="1:26" s="79" customFormat="1" ht="15" customHeight="1" x14ac:dyDescent="0.25">
      <c r="A42" s="225" t="s">
        <v>168</v>
      </c>
      <c r="B42" s="544"/>
      <c r="C42" s="417">
        <f>C28+C40</f>
        <v>5455</v>
      </c>
      <c r="D42" s="417">
        <f>D28+D40</f>
        <v>2728</v>
      </c>
      <c r="E42" s="417">
        <f>E28+E40</f>
        <v>2679</v>
      </c>
      <c r="F42" s="417">
        <f>E42/D42*100</f>
        <v>98.203812316715542</v>
      </c>
      <c r="G42" s="135"/>
      <c r="H42" s="135"/>
      <c r="I42" s="498"/>
      <c r="J42" s="498"/>
      <c r="K42" s="498"/>
      <c r="L42" s="498"/>
      <c r="M42" s="498"/>
      <c r="N42" s="498"/>
      <c r="O42" s="817">
        <v>5675.4424912962986</v>
      </c>
      <c r="P42" s="817">
        <v>5675.4424912962986</v>
      </c>
      <c r="Q42" s="817">
        <v>5675.4424912962986</v>
      </c>
      <c r="R42" s="817">
        <v>5675.4424912962986</v>
      </c>
      <c r="S42" s="817">
        <v>5675.4424912962986</v>
      </c>
      <c r="T42" s="817">
        <v>6212.4274912962956</v>
      </c>
      <c r="U42" s="1143">
        <f>O42/12*$A$2+(P42-O42)/11*5+(Q42-P42)/10*4+(R42-Q42)/9*3+(S42-R42)/8*2+(T42-S42)/7*1</f>
        <v>2914.4333885052915</v>
      </c>
      <c r="V42" s="817">
        <f>Z42-Y42</f>
        <v>3499.9195499999996</v>
      </c>
      <c r="W42" s="817"/>
      <c r="X42" s="817">
        <f>V42-U42</f>
        <v>585.48616149470809</v>
      </c>
      <c r="Y42" s="817">
        <v>-1.1242099999999999</v>
      </c>
      <c r="Z42" s="817">
        <v>3498.7953399999997</v>
      </c>
    </row>
    <row r="43" spans="1:26" s="258" customFormat="1" ht="15" customHeight="1" x14ac:dyDescent="0.2">
      <c r="A43" s="734" t="s">
        <v>353</v>
      </c>
      <c r="B43" s="734"/>
      <c r="C43" s="908">
        <f>SUM(C42,C26)</f>
        <v>22572</v>
      </c>
      <c r="D43" s="908">
        <f>SUM(D42,D26)</f>
        <v>11287</v>
      </c>
      <c r="E43" s="908">
        <f>SUM(E42,E26)</f>
        <v>12639.410526315791</v>
      </c>
      <c r="F43" s="908">
        <f>E43/D43*100</f>
        <v>111.98201937021166</v>
      </c>
      <c r="G43" s="974"/>
      <c r="H43" s="974"/>
      <c r="I43" s="908"/>
      <c r="J43" s="908"/>
      <c r="K43" s="908"/>
      <c r="L43" s="908"/>
      <c r="M43" s="908"/>
      <c r="N43" s="908"/>
      <c r="O43" s="817">
        <f>SUM(O42,O26)</f>
        <v>39907.278564531705</v>
      </c>
      <c r="P43" s="817">
        <f t="shared" ref="P43:Z43" si="8">SUM(P42,P26)</f>
        <v>39907.278564531705</v>
      </c>
      <c r="Q43" s="817">
        <f t="shared" ref="Q43:R43" si="9">SUM(Q42,Q26)</f>
        <v>39907.278564531705</v>
      </c>
      <c r="R43" s="817">
        <f t="shared" si="9"/>
        <v>39907.278564531705</v>
      </c>
      <c r="S43" s="817">
        <f t="shared" ref="S43:T43" si="10">SUM(S42,S26)</f>
        <v>39907.278564531705</v>
      </c>
      <c r="T43" s="817">
        <f t="shared" si="10"/>
        <v>35332.56518129629</v>
      </c>
      <c r="U43" s="817">
        <f t="shared" si="8"/>
        <v>18811.082227517934</v>
      </c>
      <c r="V43" s="817">
        <f t="shared" si="8"/>
        <v>19358.000239999998</v>
      </c>
      <c r="W43" s="817">
        <f t="shared" si="8"/>
        <v>0</v>
      </c>
      <c r="X43" s="817">
        <f t="shared" si="8"/>
        <v>546.91801248206184</v>
      </c>
      <c r="Y43" s="817">
        <f t="shared" si="8"/>
        <v>-13.65457</v>
      </c>
      <c r="Z43" s="817">
        <f t="shared" si="8"/>
        <v>19344.345669999995</v>
      </c>
    </row>
    <row r="44" spans="1:26" s="79" customFormat="1" ht="15" customHeight="1" x14ac:dyDescent="0.25">
      <c r="A44" s="230" t="s">
        <v>31</v>
      </c>
      <c r="B44" s="230"/>
      <c r="C44" s="737"/>
      <c r="D44" s="737"/>
      <c r="E44" s="737"/>
      <c r="F44" s="737"/>
      <c r="G44" s="736"/>
      <c r="H44" s="736"/>
      <c r="I44" s="735"/>
      <c r="J44" s="735"/>
      <c r="K44" s="735"/>
      <c r="L44" s="735"/>
      <c r="M44" s="735"/>
      <c r="N44" s="735"/>
      <c r="O44" s="71"/>
      <c r="P44" s="71"/>
      <c r="Q44" s="71"/>
      <c r="R44" s="71"/>
      <c r="S44" s="71"/>
      <c r="T44" s="71"/>
      <c r="U44" s="1812"/>
      <c r="V44" s="71"/>
      <c r="W44" s="71"/>
      <c r="X44" s="71"/>
      <c r="Y44" s="71"/>
      <c r="Z44" s="71"/>
    </row>
    <row r="45" spans="1:26" s="79" customFormat="1" ht="15" customHeight="1" x14ac:dyDescent="0.25">
      <c r="A45" s="134" t="s">
        <v>10</v>
      </c>
      <c r="B45" s="910">
        <v>300</v>
      </c>
      <c r="C45" s="739">
        <v>375</v>
      </c>
      <c r="D45" s="102">
        <f>ROUND(C45/12*$A$2,0)</f>
        <v>188</v>
      </c>
      <c r="E45" s="102">
        <v>219</v>
      </c>
      <c r="F45" s="102">
        <f>E45/D45*100</f>
        <v>116.48936170212767</v>
      </c>
      <c r="G45" s="391">
        <v>11</v>
      </c>
      <c r="H45" s="103">
        <f>K45/E45</f>
        <v>10.867579908675799</v>
      </c>
      <c r="I45" s="104">
        <f>ROUND(C45*G45,0)</f>
        <v>4125</v>
      </c>
      <c r="J45" s="104">
        <f t="shared" ref="J45:J46" si="11">ROUND(I45/12*$A$2,0)</f>
        <v>2063</v>
      </c>
      <c r="K45" s="104">
        <v>2380</v>
      </c>
      <c r="L45" s="104">
        <f>K45/J45*100</f>
        <v>115.36597188560349</v>
      </c>
      <c r="M45" s="104">
        <f>I45/B45</f>
        <v>13.75</v>
      </c>
      <c r="N45" s="104">
        <f t="shared" ref="N45:N50" si="12">K45/$A$2*12/M45</f>
        <v>346.18181818181819</v>
      </c>
      <c r="O45" s="780"/>
      <c r="P45" s="780"/>
      <c r="Q45" s="780"/>
      <c r="R45" s="780"/>
      <c r="S45" s="780"/>
      <c r="T45" s="780"/>
      <c r="U45" s="1815"/>
      <c r="V45" s="780"/>
      <c r="W45" s="780"/>
      <c r="X45" s="780"/>
      <c r="Y45" s="780"/>
      <c r="Z45" s="780"/>
    </row>
    <row r="46" spans="1:26" s="79" customFormat="1" ht="15" customHeight="1" x14ac:dyDescent="0.25">
      <c r="A46" s="134" t="s">
        <v>6</v>
      </c>
      <c r="B46" s="910">
        <v>300</v>
      </c>
      <c r="C46" s="739">
        <v>110</v>
      </c>
      <c r="D46" s="102">
        <f>ROUND(C46/12*$A$2,0)</f>
        <v>55</v>
      </c>
      <c r="E46" s="102">
        <v>67</v>
      </c>
      <c r="F46" s="102">
        <f>E46/D46*100</f>
        <v>121.81818181818183</v>
      </c>
      <c r="G46" s="391">
        <v>9</v>
      </c>
      <c r="H46" s="103">
        <f>K46/E46</f>
        <v>9.08955223880597</v>
      </c>
      <c r="I46" s="104">
        <f>ROUND(C46*G46,0)</f>
        <v>990</v>
      </c>
      <c r="J46" s="104">
        <f t="shared" si="11"/>
        <v>495</v>
      </c>
      <c r="K46" s="104">
        <v>609</v>
      </c>
      <c r="L46" s="104">
        <f>K46/J46*100</f>
        <v>123.03030303030302</v>
      </c>
      <c r="M46" s="104">
        <f>I46/B46</f>
        <v>3.3</v>
      </c>
      <c r="N46" s="104">
        <f t="shared" si="12"/>
        <v>369.09090909090912</v>
      </c>
      <c r="O46" s="780"/>
      <c r="P46" s="780"/>
      <c r="Q46" s="780"/>
      <c r="R46" s="780"/>
      <c r="S46" s="780"/>
      <c r="T46" s="780"/>
      <c r="U46" s="1815"/>
      <c r="V46" s="780"/>
      <c r="W46" s="780"/>
      <c r="X46" s="780"/>
      <c r="Y46" s="780"/>
      <c r="Z46" s="780"/>
    </row>
    <row r="47" spans="1:26" s="79" customFormat="1" ht="15" customHeight="1" x14ac:dyDescent="0.25">
      <c r="A47" s="544" t="s">
        <v>13</v>
      </c>
      <c r="B47" s="544"/>
      <c r="C47" s="443">
        <f>SUM(C45:C46)</f>
        <v>485</v>
      </c>
      <c r="D47" s="443">
        <f>SUM(D45:D46)</f>
        <v>243</v>
      </c>
      <c r="E47" s="443">
        <f>SUM(E45:E46)</f>
        <v>286</v>
      </c>
      <c r="F47" s="443">
        <f>E47/D47*100</f>
        <v>117.6954732510288</v>
      </c>
      <c r="G47" s="740">
        <f>IF(C47=0,0,I47/C47)</f>
        <v>10.546391752577319</v>
      </c>
      <c r="H47" s="127">
        <f>K47/E47</f>
        <v>10.451048951048952</v>
      </c>
      <c r="I47" s="443">
        <f>SUM(I45:I46)</f>
        <v>5115</v>
      </c>
      <c r="J47" s="443">
        <f>SUM(J45:J46)</f>
        <v>2558</v>
      </c>
      <c r="K47" s="443">
        <f>SUM(K45:K46)</f>
        <v>2989</v>
      </c>
      <c r="L47" s="104">
        <f>K47/J47*100</f>
        <v>116.84910086004692</v>
      </c>
      <c r="M47" s="305">
        <f>SUM(M45:M46)</f>
        <v>17.05</v>
      </c>
      <c r="N47" s="104">
        <f t="shared" si="12"/>
        <v>350.61583577712611</v>
      </c>
      <c r="O47" s="443"/>
      <c r="P47" s="443"/>
      <c r="Q47" s="443"/>
      <c r="R47" s="443"/>
      <c r="S47" s="443"/>
      <c r="T47" s="443"/>
      <c r="U47" s="1830"/>
      <c r="V47" s="443"/>
      <c r="W47" s="443"/>
      <c r="X47" s="443"/>
      <c r="Y47" s="443"/>
      <c r="Z47" s="443"/>
    </row>
    <row r="48" spans="1:26" s="79" customFormat="1" ht="15" customHeight="1" x14ac:dyDescent="0.25">
      <c r="A48" s="230" t="s">
        <v>149</v>
      </c>
      <c r="B48" s="544"/>
      <c r="C48" s="443"/>
      <c r="D48" s="443"/>
      <c r="E48" s="443"/>
      <c r="F48" s="443"/>
      <c r="G48" s="740"/>
      <c r="H48" s="127"/>
      <c r="I48" s="443"/>
      <c r="J48" s="443"/>
      <c r="K48" s="443"/>
      <c r="L48" s="104"/>
      <c r="M48" s="104"/>
      <c r="N48" s="104"/>
      <c r="O48" s="443"/>
      <c r="P48" s="443"/>
      <c r="Q48" s="443"/>
      <c r="R48" s="443"/>
      <c r="S48" s="443"/>
      <c r="T48" s="443"/>
      <c r="U48" s="1830"/>
      <c r="V48" s="443"/>
      <c r="W48" s="443"/>
      <c r="X48" s="443"/>
      <c r="Y48" s="443"/>
      <c r="Z48" s="443"/>
    </row>
    <row r="49" spans="1:26" s="79" customFormat="1" ht="15" customHeight="1" x14ac:dyDescent="0.25">
      <c r="A49" s="160" t="s">
        <v>188</v>
      </c>
      <c r="B49" s="717">
        <v>240</v>
      </c>
      <c r="C49" s="787">
        <v>20</v>
      </c>
      <c r="D49" s="102">
        <f>ROUND(C49/12*$A$2,0)</f>
        <v>10</v>
      </c>
      <c r="E49" s="102">
        <v>3</v>
      </c>
      <c r="F49" s="102">
        <f t="shared" ref="F49:F56" si="13">E49/D49*100</f>
        <v>30</v>
      </c>
      <c r="G49" s="537">
        <v>8</v>
      </c>
      <c r="H49" s="103">
        <f>K49/E49</f>
        <v>10</v>
      </c>
      <c r="I49" s="104">
        <f>ROUND(C49*G49,0)</f>
        <v>160</v>
      </c>
      <c r="J49" s="104">
        <f t="shared" ref="J49" si="14">ROUND(I49/12*$A$2,0)</f>
        <v>80</v>
      </c>
      <c r="K49" s="104">
        <v>30</v>
      </c>
      <c r="L49" s="104">
        <f>K49/J49*100</f>
        <v>37.5</v>
      </c>
      <c r="M49" s="104">
        <f>I49/B49</f>
        <v>0.66666666666666663</v>
      </c>
      <c r="N49" s="104">
        <f t="shared" si="12"/>
        <v>90</v>
      </c>
      <c r="O49" s="780"/>
      <c r="P49" s="780"/>
      <c r="Q49" s="780"/>
      <c r="R49" s="780"/>
      <c r="S49" s="780"/>
      <c r="T49" s="780"/>
      <c r="U49" s="1830"/>
      <c r="V49" s="443"/>
      <c r="W49" s="443"/>
      <c r="X49" s="443"/>
      <c r="Y49" s="780"/>
      <c r="Z49" s="780"/>
    </row>
    <row r="50" spans="1:26" s="106" customFormat="1" ht="15" customHeight="1" x14ac:dyDescent="0.25">
      <c r="A50" s="304" t="s">
        <v>191</v>
      </c>
      <c r="B50" s="741"/>
      <c r="C50" s="443">
        <f>SUM(C49)</f>
        <v>20</v>
      </c>
      <c r="D50" s="126">
        <f>SUM(D49)</f>
        <v>10</v>
      </c>
      <c r="E50" s="126">
        <f>SUM(E49)</f>
        <v>3</v>
      </c>
      <c r="F50" s="126">
        <f t="shared" si="13"/>
        <v>30</v>
      </c>
      <c r="G50" s="877">
        <f>I50/C50</f>
        <v>8</v>
      </c>
      <c r="H50" s="871">
        <f>K50/E50</f>
        <v>10</v>
      </c>
      <c r="I50" s="128">
        <f>SUM(I49)</f>
        <v>160</v>
      </c>
      <c r="J50" s="128">
        <f>SUM(J49)</f>
        <v>80</v>
      </c>
      <c r="K50" s="128">
        <f>SUM(K49)</f>
        <v>30</v>
      </c>
      <c r="L50" s="128">
        <f>K50/J50*100</f>
        <v>37.5</v>
      </c>
      <c r="M50" s="128">
        <f>SUM(M49)</f>
        <v>0.66666666666666663</v>
      </c>
      <c r="N50" s="104">
        <f t="shared" si="12"/>
        <v>90</v>
      </c>
      <c r="O50" s="781"/>
      <c r="P50" s="781"/>
      <c r="Q50" s="781"/>
      <c r="R50" s="781"/>
      <c r="S50" s="781"/>
      <c r="T50" s="781"/>
      <c r="U50" s="1830"/>
      <c r="V50" s="443"/>
      <c r="W50" s="443"/>
      <c r="X50" s="443"/>
      <c r="Y50" s="128"/>
      <c r="Z50" s="128"/>
    </row>
    <row r="51" spans="1:26" s="106" customFormat="1" ht="29.25" customHeight="1" x14ac:dyDescent="0.2">
      <c r="A51" s="634" t="s">
        <v>175</v>
      </c>
      <c r="B51" s="634"/>
      <c r="C51" s="705">
        <f>SUM(C50,C47)</f>
        <v>505</v>
      </c>
      <c r="D51" s="705">
        <f>SUM(D50,D47)</f>
        <v>253</v>
      </c>
      <c r="E51" s="705">
        <f>SUM(E50,E47)</f>
        <v>289</v>
      </c>
      <c r="F51" s="705">
        <f t="shared" si="13"/>
        <v>114.22924901185772</v>
      </c>
      <c r="G51" s="877">
        <f>I51/C51</f>
        <v>10.445544554455445</v>
      </c>
      <c r="H51" s="871">
        <f>K51/E51</f>
        <v>10.446366782006921</v>
      </c>
      <c r="I51" s="705">
        <f>SUM(I50,I47)</f>
        <v>5275</v>
      </c>
      <c r="J51" s="705">
        <f>SUM(J50,J47)</f>
        <v>2638</v>
      </c>
      <c r="K51" s="705">
        <f>SUM(K50,K47)</f>
        <v>3019</v>
      </c>
      <c r="L51" s="128">
        <f>K51/J51*100</f>
        <v>114.44275966641395</v>
      </c>
      <c r="M51" s="705">
        <f>SUM(M50,M47)</f>
        <v>17.716666666666669</v>
      </c>
      <c r="N51" s="128">
        <f>K51/$A$2*12/M51</f>
        <v>340.80903104421446</v>
      </c>
      <c r="O51" s="705">
        <v>10125.162022000002</v>
      </c>
      <c r="P51" s="705">
        <v>10125.162022000002</v>
      </c>
      <c r="Q51" s="705">
        <v>10125.162022000002</v>
      </c>
      <c r="R51" s="705">
        <v>10125.162022000002</v>
      </c>
      <c r="S51" s="705">
        <v>10125.162022000002</v>
      </c>
      <c r="T51" s="705">
        <v>10336.025024</v>
      </c>
      <c r="U51" s="1143">
        <f>O51/12*$A$2+(P51-O51)/11*5+(Q51-P51)/10*4+(R51-Q51)/9*3+(S51-R51)/8*2+(T51-S51)/7*1</f>
        <v>5092.7042970000011</v>
      </c>
      <c r="V51" s="443">
        <f>Z51-Y51-W51</f>
        <v>5669.9937899999995</v>
      </c>
      <c r="W51" s="443"/>
      <c r="X51" s="443">
        <f>V51-U51</f>
        <v>577.2894929999984</v>
      </c>
      <c r="Y51" s="705">
        <v>-43.386209999999998</v>
      </c>
      <c r="Z51" s="705">
        <v>5626.6075799999999</v>
      </c>
    </row>
    <row r="52" spans="1:26" s="106" customFormat="1" ht="29.25" customHeight="1" x14ac:dyDescent="0.2">
      <c r="A52" s="634" t="s">
        <v>354</v>
      </c>
      <c r="B52" s="634"/>
      <c r="C52" s="706">
        <f>C53+C55</f>
        <v>1880</v>
      </c>
      <c r="D52" s="705">
        <f>D53+D55</f>
        <v>940</v>
      </c>
      <c r="E52" s="705">
        <v>1059</v>
      </c>
      <c r="F52" s="705">
        <f t="shared" si="13"/>
        <v>112.6595744680851</v>
      </c>
      <c r="G52" s="742"/>
      <c r="H52" s="975"/>
      <c r="I52" s="706"/>
      <c r="J52" s="706"/>
      <c r="K52" s="706"/>
      <c r="L52" s="195"/>
      <c r="M52" s="706"/>
      <c r="N52" s="195"/>
      <c r="O52" s="706">
        <v>2796.5368699999999</v>
      </c>
      <c r="P52" s="706">
        <v>2796.5368699999999</v>
      </c>
      <c r="Q52" s="706">
        <v>2796.5368699999999</v>
      </c>
      <c r="R52" s="706">
        <v>2796.5368699999999</v>
      </c>
      <c r="S52" s="706">
        <v>2796.5368699999999</v>
      </c>
      <c r="T52" s="706">
        <v>2796.5386100000001</v>
      </c>
      <c r="U52" s="1143">
        <f>O52/12*$A$2+(P52-O52)/11*5+(Q52-P52)/10*4+(R52-Q52)/9*3+(S52-R52)/8*2+(T52-S52)/7*1</f>
        <v>1398.2686835714285</v>
      </c>
      <c r="V52" s="443">
        <f>Z52-Y52</f>
        <v>1344.9191499999999</v>
      </c>
      <c r="W52" s="443"/>
      <c r="X52" s="443">
        <f>V52-U52</f>
        <v>-53.349533571428537</v>
      </c>
      <c r="Y52" s="705">
        <v>-34.643770000000004</v>
      </c>
      <c r="Z52" s="705">
        <v>1310.27538</v>
      </c>
    </row>
    <row r="53" spans="1:26" s="79" customFormat="1" ht="29.25" customHeight="1" x14ac:dyDescent="0.25">
      <c r="A53" s="634" t="s">
        <v>334</v>
      </c>
      <c r="B53" s="634"/>
      <c r="C53" s="706">
        <f>C54</f>
        <v>1878</v>
      </c>
      <c r="D53" s="705">
        <f>D54</f>
        <v>939</v>
      </c>
      <c r="E53" s="705">
        <f>E54</f>
        <v>1059</v>
      </c>
      <c r="F53" s="705">
        <f t="shared" si="13"/>
        <v>112.77955271565496</v>
      </c>
      <c r="G53" s="742"/>
      <c r="H53" s="912"/>
      <c r="I53" s="706"/>
      <c r="J53" s="706"/>
      <c r="K53" s="706"/>
      <c r="L53" s="110"/>
      <c r="M53" s="706"/>
      <c r="N53" s="110"/>
      <c r="O53" s="706"/>
      <c r="P53" s="706"/>
      <c r="Q53" s="706"/>
      <c r="R53" s="706"/>
      <c r="S53" s="706"/>
      <c r="T53" s="706"/>
      <c r="U53" s="1820"/>
      <c r="V53" s="466"/>
      <c r="W53" s="466"/>
      <c r="X53" s="466"/>
      <c r="Y53" s="706"/>
      <c r="Z53" s="706"/>
    </row>
    <row r="54" spans="1:26" s="79" customFormat="1" ht="29.25" customHeight="1" x14ac:dyDescent="0.25">
      <c r="A54" s="754" t="s">
        <v>335</v>
      </c>
      <c r="B54" s="754"/>
      <c r="C54" s="755">
        <v>1878</v>
      </c>
      <c r="D54" s="102">
        <f>ROUND(C54/12*$A$2,0)</f>
        <v>939</v>
      </c>
      <c r="E54" s="831">
        <f>E52-E55</f>
        <v>1059</v>
      </c>
      <c r="F54" s="831">
        <f t="shared" si="13"/>
        <v>112.77955271565496</v>
      </c>
      <c r="G54" s="742"/>
      <c r="H54" s="912"/>
      <c r="I54" s="706"/>
      <c r="J54" s="706"/>
      <c r="K54" s="706"/>
      <c r="L54" s="110"/>
      <c r="M54" s="706"/>
      <c r="N54" s="110"/>
      <c r="O54" s="706"/>
      <c r="P54" s="706"/>
      <c r="Q54" s="706"/>
      <c r="R54" s="706"/>
      <c r="S54" s="706"/>
      <c r="T54" s="706"/>
      <c r="U54" s="1820"/>
      <c r="V54" s="466"/>
      <c r="W54" s="466"/>
      <c r="X54" s="466"/>
      <c r="Y54" s="706"/>
      <c r="Z54" s="706"/>
    </row>
    <row r="55" spans="1:26" s="79" customFormat="1" ht="29.25" customHeight="1" x14ac:dyDescent="0.25">
      <c r="A55" s="634" t="s">
        <v>336</v>
      </c>
      <c r="B55" s="634"/>
      <c r="C55" s="706">
        <f>C56</f>
        <v>2</v>
      </c>
      <c r="D55" s="706">
        <f t="shared" ref="D55:E55" si="15">D56</f>
        <v>1</v>
      </c>
      <c r="E55" s="706">
        <f t="shared" si="15"/>
        <v>0</v>
      </c>
      <c r="F55" s="705">
        <f t="shared" si="13"/>
        <v>0</v>
      </c>
      <c r="G55" s="742"/>
      <c r="H55" s="912"/>
      <c r="I55" s="706"/>
      <c r="J55" s="706"/>
      <c r="K55" s="706"/>
      <c r="L55" s="110"/>
      <c r="M55" s="706"/>
      <c r="N55" s="110"/>
      <c r="O55" s="706"/>
      <c r="P55" s="706"/>
      <c r="Q55" s="706"/>
      <c r="R55" s="706"/>
      <c r="S55" s="706"/>
      <c r="T55" s="706"/>
      <c r="U55" s="1820"/>
      <c r="V55" s="466"/>
      <c r="W55" s="466"/>
      <c r="X55" s="466"/>
      <c r="Y55" s="706"/>
      <c r="Z55" s="706"/>
    </row>
    <row r="56" spans="1:26" s="79" customFormat="1" ht="29.25" customHeight="1" x14ac:dyDescent="0.25">
      <c r="A56" s="754" t="s">
        <v>337</v>
      </c>
      <c r="B56" s="754"/>
      <c r="C56" s="755">
        <v>2</v>
      </c>
      <c r="D56" s="102">
        <f>ROUND(C56/12*$A$2,0)</f>
        <v>1</v>
      </c>
      <c r="E56" s="831"/>
      <c r="F56" s="831">
        <f t="shared" si="13"/>
        <v>0</v>
      </c>
      <c r="G56" s="742"/>
      <c r="H56" s="912"/>
      <c r="I56" s="706"/>
      <c r="J56" s="706"/>
      <c r="K56" s="706"/>
      <c r="L56" s="110"/>
      <c r="M56" s="706"/>
      <c r="N56" s="110"/>
      <c r="O56" s="706"/>
      <c r="P56" s="706"/>
      <c r="Q56" s="706"/>
      <c r="R56" s="706"/>
      <c r="S56" s="706"/>
      <c r="T56" s="706"/>
      <c r="U56" s="1820"/>
      <c r="V56" s="466"/>
      <c r="W56" s="466"/>
      <c r="X56" s="466"/>
      <c r="Y56" s="706"/>
      <c r="Z56" s="706"/>
    </row>
    <row r="57" spans="1:26" s="79" customFormat="1" ht="15" customHeight="1" thickBot="1" x14ac:dyDescent="0.3">
      <c r="A57" s="928" t="s">
        <v>17</v>
      </c>
      <c r="B57" s="964"/>
      <c r="C57" s="965"/>
      <c r="D57" s="965"/>
      <c r="E57" s="965"/>
      <c r="F57" s="965"/>
      <c r="G57" s="822"/>
      <c r="H57" s="822"/>
      <c r="I57" s="915"/>
      <c r="J57" s="915"/>
      <c r="K57" s="915">
        <f>SUM(K51,K16)</f>
        <v>6542</v>
      </c>
      <c r="L57" s="915"/>
      <c r="M57" s="915"/>
      <c r="N57" s="915"/>
      <c r="O57" s="915">
        <f t="shared" ref="O57:Z57" si="16">SUM(O52,O51,O43,O16)</f>
        <v>77901.090566916711</v>
      </c>
      <c r="P57" s="915">
        <f t="shared" ref="P57:Q57" si="17">SUM(P52,P51,P43,P16)</f>
        <v>77901.090566916711</v>
      </c>
      <c r="Q57" s="915">
        <f t="shared" si="17"/>
        <v>77901.090566916711</v>
      </c>
      <c r="R57" s="915">
        <f t="shared" ref="R57:S57" si="18">SUM(R52,R51,R43,R16)</f>
        <v>77901.090566916711</v>
      </c>
      <c r="S57" s="915">
        <f t="shared" si="18"/>
        <v>77901.090566916711</v>
      </c>
      <c r="T57" s="915">
        <f t="shared" ref="T57" si="19">SUM(T52,T51,T43,T16)</f>
        <v>76789.780681229196</v>
      </c>
      <c r="U57" s="1900">
        <f t="shared" si="16"/>
        <v>38302.760156931567</v>
      </c>
      <c r="V57" s="915">
        <f t="shared" si="16"/>
        <v>39803.762219999997</v>
      </c>
      <c r="W57" s="915"/>
      <c r="X57" s="915">
        <f t="shared" si="16"/>
        <v>1501.002063068431</v>
      </c>
      <c r="Y57" s="915">
        <f t="shared" si="16"/>
        <v>-183.20891999999998</v>
      </c>
      <c r="Z57" s="915">
        <f t="shared" si="16"/>
        <v>39620.5533</v>
      </c>
    </row>
    <row r="58" spans="1:26" x14ac:dyDescent="0.25">
      <c r="A58" s="1643" t="s">
        <v>87</v>
      </c>
      <c r="B58" s="1599"/>
      <c r="C58" s="1599"/>
      <c r="D58" s="1599"/>
      <c r="E58" s="1599"/>
      <c r="F58" s="1599"/>
      <c r="G58" s="1599"/>
      <c r="H58" s="1599"/>
      <c r="I58" s="1601"/>
      <c r="J58" s="1601"/>
      <c r="K58" s="1601"/>
      <c r="L58" s="1601"/>
      <c r="M58" s="1601"/>
      <c r="N58" s="1601"/>
      <c r="O58" s="1599">
        <f t="shared" ref="O58:Z58" si="20">SUM(O57)</f>
        <v>77901.090566916711</v>
      </c>
      <c r="P58" s="1599">
        <f t="shared" ref="P58:Q58" si="21">SUM(P57)</f>
        <v>77901.090566916711</v>
      </c>
      <c r="Q58" s="1599">
        <f t="shared" si="21"/>
        <v>77901.090566916711</v>
      </c>
      <c r="R58" s="1599">
        <f t="shared" ref="R58:S58" si="22">SUM(R57)</f>
        <v>77901.090566916711</v>
      </c>
      <c r="S58" s="1599">
        <f t="shared" si="22"/>
        <v>77901.090566916711</v>
      </c>
      <c r="T58" s="1599">
        <f t="shared" ref="T58" si="23">SUM(T57)</f>
        <v>76789.780681229196</v>
      </c>
      <c r="U58" s="1599">
        <f t="shared" si="20"/>
        <v>38302.760156931567</v>
      </c>
      <c r="V58" s="1599">
        <f t="shared" si="20"/>
        <v>39803.762219999997</v>
      </c>
      <c r="W58" s="1599"/>
      <c r="X58" s="1599">
        <f t="shared" si="20"/>
        <v>1501.002063068431</v>
      </c>
      <c r="Y58" s="1599">
        <f t="shared" si="20"/>
        <v>-183.20891999999998</v>
      </c>
      <c r="Z58" s="1599">
        <f t="shared" si="20"/>
        <v>39620.5533</v>
      </c>
    </row>
    <row r="59" spans="1:26" x14ac:dyDescent="0.25">
      <c r="A59" s="1540" t="s">
        <v>93</v>
      </c>
      <c r="B59" s="1436"/>
      <c r="C59" s="1436">
        <f>SUM(C16)</f>
        <v>667</v>
      </c>
      <c r="D59" s="1436">
        <f>SUM(D16)</f>
        <v>334</v>
      </c>
      <c r="E59" s="1436">
        <f>SUM(E16)</f>
        <v>363</v>
      </c>
      <c r="F59" s="1436">
        <f t="shared" ref="F59:F97" si="24">E59/D59*100</f>
        <v>108.68263473053892</v>
      </c>
      <c r="G59" s="1602">
        <f>IF(C59=0,0,I59/C59)</f>
        <v>10.085457271364318</v>
      </c>
      <c r="H59" s="1740">
        <f>K59/E59</f>
        <v>9.7052341597796143</v>
      </c>
      <c r="I59" s="1436">
        <f>SUM(I16)</f>
        <v>6727</v>
      </c>
      <c r="J59" s="1436">
        <f>SUM(J16)</f>
        <v>3364</v>
      </c>
      <c r="K59" s="1436">
        <f>SUM(K16)</f>
        <v>3523</v>
      </c>
      <c r="L59" s="1296">
        <f>K59/J59*100</f>
        <v>104.72651605231866</v>
      </c>
      <c r="M59" s="1436">
        <f>SUM(M16)</f>
        <v>20</v>
      </c>
      <c r="N59" s="1296">
        <f>K59/$A$2*12/M59</f>
        <v>352.3</v>
      </c>
      <c r="O59" s="1436">
        <f t="shared" ref="O59:Z59" si="25">SUM(O16)</f>
        <v>25072.113110384998</v>
      </c>
      <c r="P59" s="1436">
        <f t="shared" ref="P59:Q59" si="26">SUM(P16)</f>
        <v>25072.113110384998</v>
      </c>
      <c r="Q59" s="1436">
        <f t="shared" si="26"/>
        <v>25072.113110384998</v>
      </c>
      <c r="R59" s="1436">
        <f t="shared" ref="R59:S59" si="27">SUM(R16)</f>
        <v>25072.113110384998</v>
      </c>
      <c r="S59" s="1436">
        <f t="shared" si="27"/>
        <v>25072.113110384998</v>
      </c>
      <c r="T59" s="1436">
        <f t="shared" ref="T59" si="28">SUM(T16)</f>
        <v>28324.651865932916</v>
      </c>
      <c r="U59" s="1436">
        <f t="shared" si="25"/>
        <v>13000.704948842202</v>
      </c>
      <c r="V59" s="1436">
        <f t="shared" si="25"/>
        <v>13430.849040000001</v>
      </c>
      <c r="W59" s="1436"/>
      <c r="X59" s="1436">
        <f t="shared" si="25"/>
        <v>430.14409115779927</v>
      </c>
      <c r="Y59" s="1436">
        <f t="shared" si="25"/>
        <v>-91.52436999999999</v>
      </c>
      <c r="Z59" s="1436">
        <f t="shared" si="25"/>
        <v>13339.324670000002</v>
      </c>
    </row>
    <row r="60" spans="1:26" s="867" customFormat="1" x14ac:dyDescent="0.25">
      <c r="A60" s="1488" t="s">
        <v>308</v>
      </c>
      <c r="B60" s="1604"/>
      <c r="C60" s="1301"/>
      <c r="D60" s="1301"/>
      <c r="E60" s="1301">
        <f>SUM(E19)</f>
        <v>2831</v>
      </c>
      <c r="F60" s="1301"/>
      <c r="G60" s="1604"/>
      <c r="H60" s="1604"/>
      <c r="I60" s="1634"/>
      <c r="J60" s="1634"/>
      <c r="K60" s="1634"/>
      <c r="L60" s="1634"/>
      <c r="M60" s="1634"/>
      <c r="N60" s="1634"/>
      <c r="O60" s="1324"/>
      <c r="P60" s="1324"/>
      <c r="Q60" s="1324"/>
      <c r="R60" s="1324"/>
      <c r="S60" s="1324"/>
      <c r="T60" s="1324"/>
      <c r="U60" s="1324"/>
      <c r="V60" s="1324"/>
      <c r="W60" s="1324"/>
      <c r="X60" s="1324"/>
      <c r="Y60" s="1324"/>
      <c r="Z60" s="1324"/>
    </row>
    <row r="61" spans="1:26" s="867" customFormat="1" ht="30" x14ac:dyDescent="0.25">
      <c r="A61" s="1300" t="s">
        <v>202</v>
      </c>
      <c r="B61" s="1604"/>
      <c r="C61" s="1301">
        <f>C19</f>
        <v>1117</v>
      </c>
      <c r="D61" s="1301">
        <f t="shared" ref="D61:E61" si="29">D19</f>
        <v>559</v>
      </c>
      <c r="E61" s="1301">
        <f t="shared" si="29"/>
        <v>2831</v>
      </c>
      <c r="F61" s="1436">
        <f t="shared" si="24"/>
        <v>506.44007155635063</v>
      </c>
      <c r="G61" s="1604"/>
      <c r="H61" s="1604"/>
      <c r="I61" s="1634"/>
      <c r="J61" s="1634"/>
      <c r="K61" s="1634"/>
      <c r="L61" s="1634"/>
      <c r="M61" s="1634"/>
      <c r="N61" s="1634"/>
      <c r="O61" s="1324"/>
      <c r="P61" s="1324"/>
      <c r="Q61" s="1324"/>
      <c r="R61" s="1324"/>
      <c r="S61" s="1324"/>
      <c r="T61" s="1324"/>
      <c r="U61" s="1324"/>
      <c r="V61" s="1324"/>
      <c r="W61" s="1324"/>
      <c r="X61" s="1324"/>
      <c r="Y61" s="1324"/>
      <c r="Z61" s="1324"/>
    </row>
    <row r="62" spans="1:26" s="867" customFormat="1" ht="30" x14ac:dyDescent="0.25">
      <c r="A62" s="1300" t="s">
        <v>309</v>
      </c>
      <c r="B62" s="1604"/>
      <c r="C62" s="1301">
        <f t="shared" ref="C62:E62" si="30">C20</f>
        <v>0</v>
      </c>
      <c r="D62" s="1301">
        <f t="shared" si="30"/>
        <v>0</v>
      </c>
      <c r="E62" s="1301">
        <f t="shared" si="30"/>
        <v>0</v>
      </c>
      <c r="F62" s="1436"/>
      <c r="G62" s="1604"/>
      <c r="H62" s="1604"/>
      <c r="I62" s="1634"/>
      <c r="J62" s="1634"/>
      <c r="K62" s="1634"/>
      <c r="L62" s="1634"/>
      <c r="M62" s="1634"/>
      <c r="N62" s="1634"/>
      <c r="O62" s="1324"/>
      <c r="P62" s="1324"/>
      <c r="Q62" s="1324"/>
      <c r="R62" s="1324"/>
      <c r="S62" s="1324"/>
      <c r="T62" s="1324"/>
      <c r="U62" s="1324"/>
      <c r="V62" s="1324"/>
      <c r="W62" s="1324"/>
      <c r="X62" s="1324"/>
      <c r="Y62" s="1324"/>
      <c r="Z62" s="1324"/>
    </row>
    <row r="63" spans="1:26" s="867" customFormat="1" ht="30" x14ac:dyDescent="0.25">
      <c r="A63" s="1300" t="s">
        <v>310</v>
      </c>
      <c r="B63" s="1604"/>
      <c r="C63" s="1301">
        <f t="shared" ref="C63:E63" si="31">C21</f>
        <v>0</v>
      </c>
      <c r="D63" s="1301">
        <f t="shared" si="31"/>
        <v>0</v>
      </c>
      <c r="E63" s="1301">
        <f t="shared" si="31"/>
        <v>0</v>
      </c>
      <c r="F63" s="1436"/>
      <c r="G63" s="1604"/>
      <c r="H63" s="1604"/>
      <c r="I63" s="1634"/>
      <c r="J63" s="1634"/>
      <c r="K63" s="1634"/>
      <c r="L63" s="1634"/>
      <c r="M63" s="1634"/>
      <c r="N63" s="1634"/>
      <c r="O63" s="1324"/>
      <c r="P63" s="1324"/>
      <c r="Q63" s="1324"/>
      <c r="R63" s="1324"/>
      <c r="S63" s="1324"/>
      <c r="T63" s="1324"/>
      <c r="U63" s="1324"/>
      <c r="V63" s="1324"/>
      <c r="W63" s="1324"/>
      <c r="X63" s="1324"/>
      <c r="Y63" s="1324"/>
      <c r="Z63" s="1324"/>
    </row>
    <row r="64" spans="1:26" s="867" customFormat="1" ht="30" x14ac:dyDescent="0.25">
      <c r="A64" s="1300" t="s">
        <v>311</v>
      </c>
      <c r="B64" s="1604"/>
      <c r="C64" s="1301">
        <f t="shared" ref="C64:E64" si="32">C22</f>
        <v>30</v>
      </c>
      <c r="D64" s="1301">
        <f t="shared" si="32"/>
        <v>15</v>
      </c>
      <c r="E64" s="1301">
        <f t="shared" si="32"/>
        <v>8</v>
      </c>
      <c r="F64" s="1436">
        <f t="shared" si="24"/>
        <v>53.333333333333336</v>
      </c>
      <c r="G64" s="1604"/>
      <c r="H64" s="1604"/>
      <c r="I64" s="1634"/>
      <c r="J64" s="1634"/>
      <c r="K64" s="1634"/>
      <c r="L64" s="1634"/>
      <c r="M64" s="1634"/>
      <c r="N64" s="1634"/>
      <c r="O64" s="1324"/>
      <c r="P64" s="1324"/>
      <c r="Q64" s="1324"/>
      <c r="R64" s="1324"/>
      <c r="S64" s="1324"/>
      <c r="T64" s="1324"/>
      <c r="U64" s="1324"/>
      <c r="V64" s="1324"/>
      <c r="W64" s="1324"/>
      <c r="X64" s="1324"/>
      <c r="Y64" s="1324"/>
      <c r="Z64" s="1324"/>
    </row>
    <row r="65" spans="1:26" s="867" customFormat="1" x14ac:dyDescent="0.25">
      <c r="A65" s="1300" t="s">
        <v>312</v>
      </c>
      <c r="B65" s="1604"/>
      <c r="C65" s="1301">
        <f t="shared" ref="C65:E65" si="33">C23</f>
        <v>1087</v>
      </c>
      <c r="D65" s="1301">
        <f t="shared" si="33"/>
        <v>544</v>
      </c>
      <c r="E65" s="1301">
        <f t="shared" si="33"/>
        <v>2823</v>
      </c>
      <c r="F65" s="1436">
        <f t="shared" si="24"/>
        <v>518.93382352941182</v>
      </c>
      <c r="G65" s="1604"/>
      <c r="H65" s="1604"/>
      <c r="I65" s="1634"/>
      <c r="J65" s="1634"/>
      <c r="K65" s="1634"/>
      <c r="L65" s="1634"/>
      <c r="M65" s="1634"/>
      <c r="N65" s="1634"/>
      <c r="O65" s="1324"/>
      <c r="P65" s="1324"/>
      <c r="Q65" s="1324"/>
      <c r="R65" s="1324"/>
      <c r="S65" s="1324"/>
      <c r="T65" s="1324"/>
      <c r="U65" s="1324"/>
      <c r="V65" s="1324"/>
      <c r="W65" s="1324"/>
      <c r="X65" s="1324"/>
      <c r="Y65" s="1324"/>
      <c r="Z65" s="1324"/>
    </row>
    <row r="66" spans="1:26" s="867" customFormat="1" x14ac:dyDescent="0.25">
      <c r="A66" s="1300" t="s">
        <v>159</v>
      </c>
      <c r="B66" s="1604"/>
      <c r="C66" s="1301">
        <f t="shared" ref="C66:E66" si="34">C24</f>
        <v>5000</v>
      </c>
      <c r="D66" s="1301">
        <f t="shared" si="34"/>
        <v>2500</v>
      </c>
      <c r="E66" s="1301">
        <f t="shared" si="34"/>
        <v>2227.9407894736842</v>
      </c>
      <c r="F66" s="1436">
        <f t="shared" si="24"/>
        <v>89.117631578947368</v>
      </c>
      <c r="G66" s="1604"/>
      <c r="H66" s="1604"/>
      <c r="I66" s="1634"/>
      <c r="J66" s="1634"/>
      <c r="K66" s="1634"/>
      <c r="L66" s="1634"/>
      <c r="M66" s="1634"/>
      <c r="N66" s="1634"/>
      <c r="O66" s="1324"/>
      <c r="P66" s="1324"/>
      <c r="Q66" s="1324"/>
      <c r="R66" s="1324"/>
      <c r="S66" s="1324"/>
      <c r="T66" s="1324"/>
      <c r="U66" s="1324"/>
      <c r="V66" s="1324"/>
      <c r="W66" s="1324"/>
      <c r="X66" s="1324"/>
      <c r="Y66" s="1324"/>
      <c r="Z66" s="1324"/>
    </row>
    <row r="67" spans="1:26" s="867" customFormat="1" x14ac:dyDescent="0.25">
      <c r="A67" s="1300" t="s">
        <v>304</v>
      </c>
      <c r="B67" s="1604"/>
      <c r="C67" s="1301">
        <f t="shared" ref="C67:E67" si="35">C25</f>
        <v>6000</v>
      </c>
      <c r="D67" s="1301">
        <f t="shared" si="35"/>
        <v>3000</v>
      </c>
      <c r="E67" s="1301">
        <f t="shared" si="35"/>
        <v>2638</v>
      </c>
      <c r="F67" s="1436">
        <f t="shared" si="24"/>
        <v>87.933333333333337</v>
      </c>
      <c r="G67" s="1604"/>
      <c r="H67" s="1604"/>
      <c r="I67" s="1634"/>
      <c r="J67" s="1634"/>
      <c r="K67" s="1634"/>
      <c r="L67" s="1634"/>
      <c r="M67" s="1634"/>
      <c r="N67" s="1634"/>
      <c r="O67" s="1324"/>
      <c r="P67" s="1324"/>
      <c r="Q67" s="1324"/>
      <c r="R67" s="1324"/>
      <c r="S67" s="1324"/>
      <c r="T67" s="1324"/>
      <c r="U67" s="1324"/>
      <c r="V67" s="1324"/>
      <c r="W67" s="1324"/>
      <c r="X67" s="1324"/>
      <c r="Y67" s="1324"/>
      <c r="Z67" s="1324"/>
    </row>
    <row r="68" spans="1:26" s="867" customFormat="1" x14ac:dyDescent="0.25">
      <c r="A68" s="1313" t="s">
        <v>171</v>
      </c>
      <c r="B68" s="1604"/>
      <c r="C68" s="1301">
        <f t="shared" ref="C68:E68" si="36">C26</f>
        <v>17117</v>
      </c>
      <c r="D68" s="1301">
        <f t="shared" si="36"/>
        <v>8559</v>
      </c>
      <c r="E68" s="1301">
        <f t="shared" si="36"/>
        <v>9960.4105263157908</v>
      </c>
      <c r="F68" s="1436">
        <f t="shared" si="24"/>
        <v>116.3735310937702</v>
      </c>
      <c r="G68" s="1604"/>
      <c r="H68" s="1604"/>
      <c r="I68" s="1634"/>
      <c r="J68" s="1634"/>
      <c r="K68" s="1634"/>
      <c r="L68" s="1634"/>
      <c r="M68" s="1634"/>
      <c r="N68" s="1634"/>
      <c r="O68" s="1324">
        <f>O26</f>
        <v>34231.836073235405</v>
      </c>
      <c r="P68" s="1324">
        <f t="shared" ref="P68:Z68" si="37">P26</f>
        <v>34231.836073235405</v>
      </c>
      <c r="Q68" s="1324">
        <f t="shared" ref="Q68:R68" si="38">Q26</f>
        <v>34231.836073235405</v>
      </c>
      <c r="R68" s="1324">
        <f t="shared" si="38"/>
        <v>34231.836073235405</v>
      </c>
      <c r="S68" s="1324">
        <f t="shared" ref="S68:T68" si="39">S26</f>
        <v>34231.836073235405</v>
      </c>
      <c r="T68" s="1324">
        <f t="shared" si="39"/>
        <v>29120.137689999996</v>
      </c>
      <c r="U68" s="1324">
        <f t="shared" si="37"/>
        <v>15896.648839012643</v>
      </c>
      <c r="V68" s="1324">
        <f t="shared" si="37"/>
        <v>15858.080689999997</v>
      </c>
      <c r="W68" s="1324">
        <f t="shared" si="37"/>
        <v>0</v>
      </c>
      <c r="X68" s="1324">
        <f t="shared" si="37"/>
        <v>-38.568149012646245</v>
      </c>
      <c r="Y68" s="1324">
        <f t="shared" si="37"/>
        <v>-12.53036</v>
      </c>
      <c r="Z68" s="1324">
        <f t="shared" si="37"/>
        <v>15845.550329999996</v>
      </c>
    </row>
    <row r="69" spans="1:26" s="867" customFormat="1" x14ac:dyDescent="0.25">
      <c r="A69" s="1488" t="s">
        <v>313</v>
      </c>
      <c r="B69" s="1604"/>
      <c r="C69" s="1301"/>
      <c r="D69" s="1301"/>
      <c r="E69" s="1301"/>
      <c r="F69" s="1436"/>
      <c r="G69" s="1604"/>
      <c r="H69" s="1604"/>
      <c r="I69" s="1634"/>
      <c r="J69" s="1634"/>
      <c r="K69" s="1634"/>
      <c r="L69" s="1634"/>
      <c r="M69" s="1634"/>
      <c r="N69" s="1634"/>
      <c r="O69" s="1324"/>
      <c r="P69" s="1324"/>
      <c r="Q69" s="1324"/>
      <c r="R69" s="1324"/>
      <c r="S69" s="1324"/>
      <c r="T69" s="1324"/>
      <c r="U69" s="1324"/>
      <c r="V69" s="1324"/>
      <c r="W69" s="1324"/>
      <c r="X69" s="1324"/>
      <c r="Y69" s="1324"/>
      <c r="Z69" s="1324"/>
    </row>
    <row r="70" spans="1:26" s="867" customFormat="1" ht="30" x14ac:dyDescent="0.25">
      <c r="A70" s="1300" t="s">
        <v>202</v>
      </c>
      <c r="B70" s="1604"/>
      <c r="C70" s="1301">
        <f t="shared" ref="C70:E70" si="40">C28</f>
        <v>3155</v>
      </c>
      <c r="D70" s="1301">
        <f t="shared" si="40"/>
        <v>1578</v>
      </c>
      <c r="E70" s="1301">
        <f t="shared" si="40"/>
        <v>1437</v>
      </c>
      <c r="F70" s="1436">
        <f t="shared" si="24"/>
        <v>91.064638783269956</v>
      </c>
      <c r="G70" s="1604"/>
      <c r="H70" s="1604"/>
      <c r="I70" s="1634"/>
      <c r="J70" s="1634"/>
      <c r="K70" s="1634"/>
      <c r="L70" s="1634"/>
      <c r="M70" s="1634"/>
      <c r="N70" s="1634"/>
      <c r="O70" s="1324"/>
      <c r="P70" s="1324"/>
      <c r="Q70" s="1324"/>
      <c r="R70" s="1324"/>
      <c r="S70" s="1324"/>
      <c r="T70" s="1324"/>
      <c r="U70" s="1324"/>
      <c r="V70" s="1324"/>
      <c r="W70" s="1324"/>
      <c r="X70" s="1324"/>
      <c r="Y70" s="1324"/>
      <c r="Z70" s="1324"/>
    </row>
    <row r="71" spans="1:26" s="867" customFormat="1" ht="30" x14ac:dyDescent="0.25">
      <c r="A71" s="1300" t="s">
        <v>309</v>
      </c>
      <c r="B71" s="1604"/>
      <c r="C71" s="1301">
        <f t="shared" ref="C71:E71" si="41">C29</f>
        <v>0</v>
      </c>
      <c r="D71" s="1301">
        <f t="shared" si="41"/>
        <v>0</v>
      </c>
      <c r="E71" s="1301">
        <f t="shared" si="41"/>
        <v>0</v>
      </c>
      <c r="F71" s="1436"/>
      <c r="G71" s="1604"/>
      <c r="H71" s="1604"/>
      <c r="I71" s="1634"/>
      <c r="J71" s="1634"/>
      <c r="K71" s="1634"/>
      <c r="L71" s="1634"/>
      <c r="M71" s="1634"/>
      <c r="N71" s="1634"/>
      <c r="O71" s="1324"/>
      <c r="P71" s="1324"/>
      <c r="Q71" s="1324"/>
      <c r="R71" s="1324"/>
      <c r="S71" s="1324"/>
      <c r="T71" s="1324"/>
      <c r="U71" s="1324"/>
      <c r="V71" s="1324"/>
      <c r="W71" s="1324"/>
      <c r="X71" s="1324"/>
      <c r="Y71" s="1324"/>
      <c r="Z71" s="1324"/>
    </row>
    <row r="72" spans="1:26" s="867" customFormat="1" ht="45" x14ac:dyDescent="0.25">
      <c r="A72" s="1300" t="s">
        <v>314</v>
      </c>
      <c r="B72" s="1604"/>
      <c r="C72" s="1301">
        <f t="shared" ref="C72:E72" si="42">C30</f>
        <v>556</v>
      </c>
      <c r="D72" s="1301">
        <f t="shared" si="42"/>
        <v>278</v>
      </c>
      <c r="E72" s="1301">
        <f t="shared" si="42"/>
        <v>717</v>
      </c>
      <c r="F72" s="1436">
        <f t="shared" si="24"/>
        <v>257.91366906474821</v>
      </c>
      <c r="G72" s="1604"/>
      <c r="H72" s="1604"/>
      <c r="I72" s="1634"/>
      <c r="J72" s="1634"/>
      <c r="K72" s="1634"/>
      <c r="L72" s="1634"/>
      <c r="M72" s="1634"/>
      <c r="N72" s="1634"/>
      <c r="O72" s="1324"/>
      <c r="P72" s="1324"/>
      <c r="Q72" s="1324"/>
      <c r="R72" s="1324"/>
      <c r="S72" s="1324"/>
      <c r="T72" s="1324"/>
      <c r="U72" s="1324"/>
      <c r="V72" s="1324"/>
      <c r="W72" s="1324"/>
      <c r="X72" s="1324"/>
      <c r="Y72" s="1324"/>
      <c r="Z72" s="1324"/>
    </row>
    <row r="73" spans="1:26" s="867" customFormat="1" ht="30" x14ac:dyDescent="0.25">
      <c r="A73" s="1300" t="s">
        <v>315</v>
      </c>
      <c r="B73" s="1604"/>
      <c r="C73" s="1301">
        <f t="shared" ref="C73:E73" si="43">C31</f>
        <v>248</v>
      </c>
      <c r="D73" s="1301">
        <f t="shared" si="43"/>
        <v>124</v>
      </c>
      <c r="E73" s="1301">
        <f t="shared" si="43"/>
        <v>265</v>
      </c>
      <c r="F73" s="1436">
        <f t="shared" si="24"/>
        <v>213.70967741935485</v>
      </c>
      <c r="G73" s="1604"/>
      <c r="H73" s="1604"/>
      <c r="I73" s="1634"/>
      <c r="J73" s="1634"/>
      <c r="K73" s="1634"/>
      <c r="L73" s="1634"/>
      <c r="M73" s="1634"/>
      <c r="N73" s="1634"/>
      <c r="O73" s="1324"/>
      <c r="P73" s="1324"/>
      <c r="Q73" s="1324"/>
      <c r="R73" s="1324"/>
      <c r="S73" s="1324"/>
      <c r="T73" s="1324"/>
      <c r="U73" s="1324"/>
      <c r="V73" s="1324"/>
      <c r="W73" s="1324"/>
      <c r="X73" s="1324"/>
      <c r="Y73" s="1324"/>
      <c r="Z73" s="1324"/>
    </row>
    <row r="74" spans="1:26" s="867" customFormat="1" ht="30" x14ac:dyDescent="0.25">
      <c r="A74" s="1300" t="s">
        <v>316</v>
      </c>
      <c r="B74" s="1604"/>
      <c r="C74" s="1301">
        <f t="shared" ref="C74:E74" si="44">C32</f>
        <v>74</v>
      </c>
      <c r="D74" s="1301">
        <f t="shared" si="44"/>
        <v>37</v>
      </c>
      <c r="E74" s="1301">
        <f t="shared" si="44"/>
        <v>105</v>
      </c>
      <c r="F74" s="1436">
        <f t="shared" si="24"/>
        <v>283.78378378378375</v>
      </c>
      <c r="G74" s="1604"/>
      <c r="H74" s="1604"/>
      <c r="I74" s="1634"/>
      <c r="J74" s="1634"/>
      <c r="K74" s="1634"/>
      <c r="L74" s="1634"/>
      <c r="M74" s="1634"/>
      <c r="N74" s="1634"/>
      <c r="O74" s="1324"/>
      <c r="P74" s="1324"/>
      <c r="Q74" s="1324"/>
      <c r="R74" s="1324"/>
      <c r="S74" s="1324"/>
      <c r="T74" s="1324"/>
      <c r="U74" s="1324"/>
      <c r="V74" s="1324"/>
      <c r="W74" s="1324"/>
      <c r="X74" s="1324"/>
      <c r="Y74" s="1324"/>
      <c r="Z74" s="1324"/>
    </row>
    <row r="75" spans="1:26" s="867" customFormat="1" ht="45" x14ac:dyDescent="0.25">
      <c r="A75" s="1300" t="s">
        <v>365</v>
      </c>
      <c r="B75" s="1604"/>
      <c r="C75" s="1301">
        <f t="shared" ref="C75:E75" si="45">C33</f>
        <v>0</v>
      </c>
      <c r="D75" s="1301">
        <f t="shared" si="45"/>
        <v>0</v>
      </c>
      <c r="E75" s="1301">
        <f t="shared" si="45"/>
        <v>89</v>
      </c>
      <c r="F75" s="1436"/>
      <c r="G75" s="1604"/>
      <c r="H75" s="1604"/>
      <c r="I75" s="1634"/>
      <c r="J75" s="1634"/>
      <c r="K75" s="1634"/>
      <c r="L75" s="1634"/>
      <c r="M75" s="1634"/>
      <c r="N75" s="1634"/>
      <c r="O75" s="1324"/>
      <c r="P75" s="1324"/>
      <c r="Q75" s="1324"/>
      <c r="R75" s="1324"/>
      <c r="S75" s="1324"/>
      <c r="T75" s="1324"/>
      <c r="U75" s="1324"/>
      <c r="V75" s="1324"/>
      <c r="W75" s="1324"/>
      <c r="X75" s="1324"/>
      <c r="Y75" s="1324"/>
      <c r="Z75" s="1324"/>
    </row>
    <row r="76" spans="1:26" s="867" customFormat="1" ht="30" x14ac:dyDescent="0.25">
      <c r="A76" s="1300" t="s">
        <v>366</v>
      </c>
      <c r="B76" s="1604"/>
      <c r="C76" s="1301">
        <f t="shared" ref="C76:E76" si="46">C34</f>
        <v>234</v>
      </c>
      <c r="D76" s="1301">
        <f t="shared" si="46"/>
        <v>117</v>
      </c>
      <c r="E76" s="1301">
        <f t="shared" si="46"/>
        <v>258</v>
      </c>
      <c r="F76" s="1436">
        <f t="shared" si="24"/>
        <v>220.51282051282053</v>
      </c>
      <c r="G76" s="1604"/>
      <c r="H76" s="1604"/>
      <c r="I76" s="1634"/>
      <c r="J76" s="1634"/>
      <c r="K76" s="1634"/>
      <c r="L76" s="1634"/>
      <c r="M76" s="1634"/>
      <c r="N76" s="1634"/>
      <c r="O76" s="1324"/>
      <c r="P76" s="1324"/>
      <c r="Q76" s="1324"/>
      <c r="R76" s="1324"/>
      <c r="S76" s="1324"/>
      <c r="T76" s="1324"/>
      <c r="U76" s="1324"/>
      <c r="V76" s="1324"/>
      <c r="W76" s="1324"/>
      <c r="X76" s="1324"/>
      <c r="Y76" s="1324"/>
      <c r="Z76" s="1324"/>
    </row>
    <row r="77" spans="1:26" s="867" customFormat="1" ht="45" x14ac:dyDescent="0.25">
      <c r="A77" s="1300" t="s">
        <v>317</v>
      </c>
      <c r="B77" s="1604"/>
      <c r="C77" s="1301">
        <f t="shared" ref="C77:E77" si="47">C35</f>
        <v>2599</v>
      </c>
      <c r="D77" s="1301">
        <f t="shared" si="47"/>
        <v>1300</v>
      </c>
      <c r="E77" s="1301">
        <f t="shared" si="47"/>
        <v>720</v>
      </c>
      <c r="F77" s="1436">
        <f t="shared" si="24"/>
        <v>55.384615384615387</v>
      </c>
      <c r="G77" s="1604"/>
      <c r="H77" s="1604"/>
      <c r="I77" s="1634"/>
      <c r="J77" s="1634"/>
      <c r="K77" s="1634"/>
      <c r="L77" s="1634"/>
      <c r="M77" s="1634"/>
      <c r="N77" s="1634"/>
      <c r="O77" s="1324"/>
      <c r="P77" s="1324"/>
      <c r="Q77" s="1324"/>
      <c r="R77" s="1324"/>
      <c r="S77" s="1324"/>
      <c r="T77" s="1324"/>
      <c r="U77" s="1324"/>
      <c r="V77" s="1324"/>
      <c r="W77" s="1324"/>
      <c r="X77" s="1324"/>
      <c r="Y77" s="1324"/>
      <c r="Z77" s="1324"/>
    </row>
    <row r="78" spans="1:26" s="867" customFormat="1" ht="30" x14ac:dyDescent="0.25">
      <c r="A78" s="1300" t="s">
        <v>318</v>
      </c>
      <c r="B78" s="1604"/>
      <c r="C78" s="1301">
        <f t="shared" ref="C78:E78" si="48">C36</f>
        <v>200</v>
      </c>
      <c r="D78" s="1301">
        <f t="shared" si="48"/>
        <v>100</v>
      </c>
      <c r="E78" s="1301">
        <f t="shared" si="48"/>
        <v>60</v>
      </c>
      <c r="F78" s="1436">
        <f t="shared" si="24"/>
        <v>60</v>
      </c>
      <c r="G78" s="1604"/>
      <c r="H78" s="1604"/>
      <c r="I78" s="1634"/>
      <c r="J78" s="1634"/>
      <c r="K78" s="1634"/>
      <c r="L78" s="1634"/>
      <c r="M78" s="1634"/>
      <c r="N78" s="1634"/>
      <c r="O78" s="1324"/>
      <c r="P78" s="1324"/>
      <c r="Q78" s="1324"/>
      <c r="R78" s="1324"/>
      <c r="S78" s="1324"/>
      <c r="T78" s="1324"/>
      <c r="U78" s="1324"/>
      <c r="V78" s="1324"/>
      <c r="W78" s="1324"/>
      <c r="X78" s="1324"/>
      <c r="Y78" s="1324"/>
      <c r="Z78" s="1324"/>
    </row>
    <row r="79" spans="1:26" s="867" customFormat="1" ht="60" x14ac:dyDescent="0.25">
      <c r="A79" s="1300" t="s">
        <v>329</v>
      </c>
      <c r="B79" s="1604"/>
      <c r="C79" s="1301">
        <f t="shared" ref="C79:E79" si="49">C37</f>
        <v>2102</v>
      </c>
      <c r="D79" s="1301">
        <f t="shared" si="49"/>
        <v>1051</v>
      </c>
      <c r="E79" s="1301">
        <f t="shared" si="49"/>
        <v>615</v>
      </c>
      <c r="F79" s="1436">
        <f t="shared" si="24"/>
        <v>58.515699333967653</v>
      </c>
      <c r="G79" s="1604"/>
      <c r="H79" s="1604"/>
      <c r="I79" s="1634"/>
      <c r="J79" s="1634"/>
      <c r="K79" s="1634"/>
      <c r="L79" s="1634"/>
      <c r="M79" s="1634"/>
      <c r="N79" s="1634"/>
      <c r="O79" s="1324"/>
      <c r="P79" s="1324"/>
      <c r="Q79" s="1324"/>
      <c r="R79" s="1324"/>
      <c r="S79" s="1324"/>
      <c r="T79" s="1324"/>
      <c r="U79" s="1324"/>
      <c r="V79" s="1324"/>
      <c r="W79" s="1324"/>
      <c r="X79" s="1324"/>
      <c r="Y79" s="1324"/>
      <c r="Z79" s="1324"/>
    </row>
    <row r="80" spans="1:26" s="867" customFormat="1" ht="45" x14ac:dyDescent="0.25">
      <c r="A80" s="1300" t="s">
        <v>330</v>
      </c>
      <c r="B80" s="1604"/>
      <c r="C80" s="1301">
        <f t="shared" ref="C80:E80" si="50">C38</f>
        <v>297</v>
      </c>
      <c r="D80" s="1301">
        <f t="shared" si="50"/>
        <v>149</v>
      </c>
      <c r="E80" s="1301">
        <f t="shared" si="50"/>
        <v>45</v>
      </c>
      <c r="F80" s="1436">
        <f t="shared" si="24"/>
        <v>30.201342281879196</v>
      </c>
      <c r="G80" s="1604"/>
      <c r="H80" s="1604"/>
      <c r="I80" s="1634"/>
      <c r="J80" s="1634"/>
      <c r="K80" s="1634"/>
      <c r="L80" s="1634"/>
      <c r="M80" s="1634"/>
      <c r="N80" s="1634"/>
      <c r="O80" s="1324"/>
      <c r="P80" s="1324"/>
      <c r="Q80" s="1324"/>
      <c r="R80" s="1324"/>
      <c r="S80" s="1324"/>
      <c r="T80" s="1324"/>
      <c r="U80" s="1324"/>
      <c r="V80" s="1324"/>
      <c r="W80" s="1324"/>
      <c r="X80" s="1324"/>
      <c r="Y80" s="1324"/>
      <c r="Z80" s="1324"/>
    </row>
    <row r="81" spans="1:26" s="867" customFormat="1" x14ac:dyDescent="0.25">
      <c r="A81" s="1300" t="s">
        <v>159</v>
      </c>
      <c r="B81" s="1604"/>
      <c r="C81" s="1301">
        <f t="shared" ref="C81:E81" si="51">C39</f>
        <v>0</v>
      </c>
      <c r="D81" s="1301">
        <f t="shared" si="51"/>
        <v>0</v>
      </c>
      <c r="E81" s="1301">
        <f t="shared" si="51"/>
        <v>0</v>
      </c>
      <c r="F81" s="1436"/>
      <c r="G81" s="1604"/>
      <c r="H81" s="1604"/>
      <c r="I81" s="1634"/>
      <c r="J81" s="1634"/>
      <c r="K81" s="1634"/>
      <c r="L81" s="1634"/>
      <c r="M81" s="1634"/>
      <c r="N81" s="1634"/>
      <c r="O81" s="1324"/>
      <c r="P81" s="1324"/>
      <c r="Q81" s="1324"/>
      <c r="R81" s="1324"/>
      <c r="S81" s="1324"/>
      <c r="T81" s="1324"/>
      <c r="U81" s="1324"/>
      <c r="V81" s="1324"/>
      <c r="W81" s="1324"/>
      <c r="X81" s="1324"/>
      <c r="Y81" s="1324"/>
      <c r="Z81" s="1324"/>
    </row>
    <row r="82" spans="1:26" s="867" customFormat="1" ht="30" x14ac:dyDescent="0.25">
      <c r="A82" s="1300" t="s">
        <v>160</v>
      </c>
      <c r="B82" s="1604"/>
      <c r="C82" s="1301">
        <f t="shared" ref="C82:E82" si="52">C40</f>
        <v>2300</v>
      </c>
      <c r="D82" s="1301">
        <f t="shared" si="52"/>
        <v>1150</v>
      </c>
      <c r="E82" s="1301">
        <f t="shared" si="52"/>
        <v>1242</v>
      </c>
      <c r="F82" s="1436">
        <f t="shared" si="24"/>
        <v>108</v>
      </c>
      <c r="G82" s="1604"/>
      <c r="H82" s="1604"/>
      <c r="I82" s="1634"/>
      <c r="J82" s="1634"/>
      <c r="K82" s="1634"/>
      <c r="L82" s="1634"/>
      <c r="M82" s="1634"/>
      <c r="N82" s="1634"/>
      <c r="O82" s="1324"/>
      <c r="P82" s="1324"/>
      <c r="Q82" s="1324"/>
      <c r="R82" s="1324"/>
      <c r="S82" s="1324"/>
      <c r="T82" s="1324"/>
      <c r="U82" s="1324"/>
      <c r="V82" s="1324"/>
      <c r="W82" s="1324"/>
      <c r="X82" s="1324"/>
      <c r="Y82" s="1324"/>
      <c r="Z82" s="1324"/>
    </row>
    <row r="83" spans="1:26" s="867" customFormat="1" ht="30" x14ac:dyDescent="0.25">
      <c r="A83" s="1300" t="s">
        <v>328</v>
      </c>
      <c r="B83" s="1604"/>
      <c r="C83" s="1301">
        <f t="shared" ref="C83:E83" si="53">C41</f>
        <v>0</v>
      </c>
      <c r="D83" s="1301">
        <f t="shared" si="53"/>
        <v>0</v>
      </c>
      <c r="E83" s="1301">
        <f t="shared" si="53"/>
        <v>0</v>
      </c>
      <c r="F83" s="1436"/>
      <c r="G83" s="1604"/>
      <c r="H83" s="1604"/>
      <c r="I83" s="1634"/>
      <c r="J83" s="1634"/>
      <c r="K83" s="1634"/>
      <c r="L83" s="1634"/>
      <c r="M83" s="1634"/>
      <c r="N83" s="1634"/>
      <c r="O83" s="1324"/>
      <c r="P83" s="1324"/>
      <c r="Q83" s="1324"/>
      <c r="R83" s="1324"/>
      <c r="S83" s="1324"/>
      <c r="T83" s="1324"/>
      <c r="U83" s="1324"/>
      <c r="V83" s="1324"/>
      <c r="W83" s="1324"/>
      <c r="X83" s="1324"/>
      <c r="Y83" s="1324"/>
      <c r="Z83" s="1324"/>
    </row>
    <row r="84" spans="1:26" s="867" customFormat="1" x14ac:dyDescent="0.25">
      <c r="A84" s="1313" t="s">
        <v>168</v>
      </c>
      <c r="B84" s="1604"/>
      <c r="C84" s="1431">
        <f t="shared" ref="C84:E84" si="54">C42</f>
        <v>5455</v>
      </c>
      <c r="D84" s="1431">
        <f t="shared" si="54"/>
        <v>2728</v>
      </c>
      <c r="E84" s="1431">
        <f t="shared" si="54"/>
        <v>2679</v>
      </c>
      <c r="F84" s="1436">
        <f t="shared" si="24"/>
        <v>98.203812316715542</v>
      </c>
      <c r="G84" s="1604"/>
      <c r="H84" s="1604"/>
      <c r="I84" s="1634"/>
      <c r="J84" s="1634"/>
      <c r="K84" s="1634"/>
      <c r="L84" s="1634"/>
      <c r="M84" s="1634"/>
      <c r="N84" s="1634"/>
      <c r="O84" s="1324">
        <f>O42</f>
        <v>5675.4424912962986</v>
      </c>
      <c r="P84" s="1324">
        <f t="shared" ref="P84:Z84" si="55">P42</f>
        <v>5675.4424912962986</v>
      </c>
      <c r="Q84" s="1324">
        <f t="shared" ref="Q84:R84" si="56">Q42</f>
        <v>5675.4424912962986</v>
      </c>
      <c r="R84" s="1324">
        <f t="shared" si="56"/>
        <v>5675.4424912962986</v>
      </c>
      <c r="S84" s="1324">
        <f t="shared" ref="S84:T84" si="57">S42</f>
        <v>5675.4424912962986</v>
      </c>
      <c r="T84" s="1324">
        <f t="shared" si="57"/>
        <v>6212.4274912962956</v>
      </c>
      <c r="U84" s="1324">
        <f t="shared" si="55"/>
        <v>2914.4333885052915</v>
      </c>
      <c r="V84" s="1324">
        <f t="shared" si="55"/>
        <v>3499.9195499999996</v>
      </c>
      <c r="W84" s="1324">
        <f t="shared" si="55"/>
        <v>0</v>
      </c>
      <c r="X84" s="1324">
        <f t="shared" si="55"/>
        <v>585.48616149470809</v>
      </c>
      <c r="Y84" s="1324">
        <f t="shared" si="55"/>
        <v>-1.1242099999999999</v>
      </c>
      <c r="Z84" s="1324">
        <f t="shared" si="55"/>
        <v>3498.7953399999997</v>
      </c>
    </row>
    <row r="85" spans="1:26" s="867" customFormat="1" x14ac:dyDescent="0.25">
      <c r="A85" s="1603" t="s">
        <v>14</v>
      </c>
      <c r="B85" s="1604"/>
      <c r="C85" s="1301"/>
      <c r="D85" s="1301"/>
      <c r="E85" s="1301"/>
      <c r="F85" s="1436"/>
      <c r="G85" s="1604"/>
      <c r="H85" s="1604"/>
      <c r="I85" s="1634"/>
      <c r="J85" s="1634"/>
      <c r="K85" s="1634"/>
      <c r="L85" s="1634"/>
      <c r="M85" s="1634"/>
      <c r="N85" s="1634"/>
      <c r="O85" s="1324"/>
      <c r="P85" s="1324"/>
      <c r="Q85" s="1324"/>
      <c r="R85" s="1324"/>
      <c r="S85" s="1324"/>
      <c r="T85" s="1324"/>
      <c r="U85" s="1324"/>
      <c r="V85" s="1324"/>
      <c r="W85" s="1324"/>
      <c r="X85" s="1324"/>
      <c r="Y85" s="1324"/>
      <c r="Z85" s="1324"/>
    </row>
    <row r="86" spans="1:26" s="867" customFormat="1" x14ac:dyDescent="0.25">
      <c r="A86" s="1603" t="s">
        <v>202</v>
      </c>
      <c r="B86" s="1604"/>
      <c r="C86" s="1301">
        <f>C28+C19</f>
        <v>4272</v>
      </c>
      <c r="D86" s="1301">
        <f t="shared" ref="D86:E86" si="58">D28+D19</f>
        <v>2137</v>
      </c>
      <c r="E86" s="1301">
        <f t="shared" si="58"/>
        <v>4268</v>
      </c>
      <c r="F86" s="1436">
        <f t="shared" si="24"/>
        <v>199.71923256902201</v>
      </c>
      <c r="G86" s="1604"/>
      <c r="H86" s="1604"/>
      <c r="I86" s="1634"/>
      <c r="J86" s="1634"/>
      <c r="K86" s="1634"/>
      <c r="L86" s="1634"/>
      <c r="M86" s="1634"/>
      <c r="N86" s="1634"/>
      <c r="O86" s="1324"/>
      <c r="P86" s="1324"/>
      <c r="Q86" s="1324"/>
      <c r="R86" s="1324"/>
      <c r="S86" s="1324"/>
      <c r="T86" s="1324"/>
      <c r="U86" s="1324"/>
      <c r="V86" s="1324"/>
      <c r="W86" s="1324"/>
      <c r="X86" s="1324"/>
      <c r="Y86" s="1324"/>
      <c r="Z86" s="1324"/>
    </row>
    <row r="87" spans="1:26" s="867" customFormat="1" x14ac:dyDescent="0.25">
      <c r="A87" s="1603" t="s">
        <v>159</v>
      </c>
      <c r="B87" s="1604"/>
      <c r="C87" s="1301">
        <f>C24</f>
        <v>5000</v>
      </c>
      <c r="D87" s="1301">
        <f t="shared" ref="D87:E87" si="59">D24</f>
        <v>2500</v>
      </c>
      <c r="E87" s="1301">
        <f t="shared" si="59"/>
        <v>2227.9407894736842</v>
      </c>
      <c r="F87" s="1436">
        <f t="shared" si="24"/>
        <v>89.117631578947368</v>
      </c>
      <c r="G87" s="1604"/>
      <c r="H87" s="1604"/>
      <c r="I87" s="1634"/>
      <c r="J87" s="1634"/>
      <c r="K87" s="1634"/>
      <c r="L87" s="1634"/>
      <c r="M87" s="1634"/>
      <c r="N87" s="1634"/>
      <c r="O87" s="1324"/>
      <c r="P87" s="1324"/>
      <c r="Q87" s="1324"/>
      <c r="R87" s="1324"/>
      <c r="S87" s="1324"/>
      <c r="T87" s="1324"/>
      <c r="U87" s="1324"/>
      <c r="V87" s="1324"/>
      <c r="W87" s="1324"/>
      <c r="X87" s="1324"/>
      <c r="Y87" s="1324"/>
      <c r="Z87" s="1324"/>
    </row>
    <row r="88" spans="1:26" s="867" customFormat="1" ht="29.25" x14ac:dyDescent="0.25">
      <c r="A88" s="1726" t="s">
        <v>160</v>
      </c>
      <c r="B88" s="1604"/>
      <c r="C88" s="1301">
        <f>C40</f>
        <v>2300</v>
      </c>
      <c r="D88" s="1301">
        <f t="shared" ref="D88:E88" si="60">D40</f>
        <v>1150</v>
      </c>
      <c r="E88" s="1301">
        <f t="shared" si="60"/>
        <v>1242</v>
      </c>
      <c r="F88" s="1436">
        <f t="shared" si="24"/>
        <v>108</v>
      </c>
      <c r="G88" s="1604"/>
      <c r="H88" s="1604"/>
      <c r="I88" s="1634"/>
      <c r="J88" s="1634"/>
      <c r="K88" s="1634"/>
      <c r="L88" s="1634"/>
      <c r="M88" s="1634"/>
      <c r="N88" s="1634"/>
      <c r="O88" s="1324"/>
      <c r="P88" s="1324"/>
      <c r="Q88" s="1324"/>
      <c r="R88" s="1324"/>
      <c r="S88" s="1324"/>
      <c r="T88" s="1324"/>
      <c r="U88" s="1324"/>
      <c r="V88" s="1324"/>
      <c r="W88" s="1324"/>
      <c r="X88" s="1324"/>
      <c r="Y88" s="1324"/>
      <c r="Z88" s="1324"/>
    </row>
    <row r="89" spans="1:26" x14ac:dyDescent="0.25">
      <c r="A89" s="1574" t="s">
        <v>88</v>
      </c>
      <c r="B89" s="1646"/>
      <c r="C89" s="1741">
        <f>C42+C26</f>
        <v>22572</v>
      </c>
      <c r="D89" s="1741">
        <f t="shared" ref="D89:E89" si="61">D42+D26</f>
        <v>11287</v>
      </c>
      <c r="E89" s="1741">
        <f t="shared" si="61"/>
        <v>12639.410526315791</v>
      </c>
      <c r="F89" s="1741">
        <f t="shared" si="24"/>
        <v>111.98201937021166</v>
      </c>
      <c r="G89" s="1686"/>
      <c r="H89" s="1686"/>
      <c r="I89" s="1686"/>
      <c r="J89" s="1686"/>
      <c r="K89" s="1686"/>
      <c r="L89" s="1686"/>
      <c r="M89" s="1686"/>
      <c r="N89" s="1686"/>
      <c r="O89" s="1741">
        <f t="shared" ref="O89:Z89" si="62">SUM(O43)</f>
        <v>39907.278564531705</v>
      </c>
      <c r="P89" s="1741">
        <f t="shared" ref="P89:Q89" si="63">SUM(P43)</f>
        <v>39907.278564531705</v>
      </c>
      <c r="Q89" s="1741">
        <f t="shared" si="63"/>
        <v>39907.278564531705</v>
      </c>
      <c r="R89" s="1741">
        <f t="shared" ref="R89:S89" si="64">SUM(R43)</f>
        <v>39907.278564531705</v>
      </c>
      <c r="S89" s="1741">
        <f t="shared" si="64"/>
        <v>39907.278564531705</v>
      </c>
      <c r="T89" s="1741">
        <f t="shared" ref="T89" si="65">SUM(T43)</f>
        <v>35332.56518129629</v>
      </c>
      <c r="U89" s="1741">
        <f t="shared" si="62"/>
        <v>18811.082227517934</v>
      </c>
      <c r="V89" s="1741">
        <f t="shared" si="62"/>
        <v>19358.000239999998</v>
      </c>
      <c r="W89" s="1741"/>
      <c r="X89" s="1741">
        <f t="shared" si="62"/>
        <v>546.91801248206184</v>
      </c>
      <c r="Y89" s="1741">
        <f t="shared" si="62"/>
        <v>-13.65457</v>
      </c>
      <c r="Z89" s="1741">
        <f t="shared" si="62"/>
        <v>19344.345669999995</v>
      </c>
    </row>
    <row r="90" spans="1:26" x14ac:dyDescent="0.25">
      <c r="A90" s="1484" t="s">
        <v>92</v>
      </c>
      <c r="B90" s="1646"/>
      <c r="C90" s="1741">
        <f>SUM(C47)</f>
        <v>485</v>
      </c>
      <c r="D90" s="1741">
        <f>SUM(D47)</f>
        <v>243</v>
      </c>
      <c r="E90" s="1741">
        <f>SUM(E47)</f>
        <v>286</v>
      </c>
      <c r="F90" s="1741">
        <f t="shared" si="24"/>
        <v>117.6954732510288</v>
      </c>
      <c r="G90" s="1602">
        <f>IF(C90=0,0,I90/C90)</f>
        <v>10.546391752577319</v>
      </c>
      <c r="H90" s="1740">
        <f>K90/E90</f>
        <v>10.451048951048952</v>
      </c>
      <c r="I90" s="1741">
        <f>SUM(I47)</f>
        <v>5115</v>
      </c>
      <c r="J90" s="1741">
        <f>SUM(J47)</f>
        <v>2558</v>
      </c>
      <c r="K90" s="1741">
        <f>SUM(K47)</f>
        <v>2989</v>
      </c>
      <c r="L90" s="1296">
        <f>K90/J90*100</f>
        <v>116.84910086004692</v>
      </c>
      <c r="M90" s="1741">
        <f>SUM(M47)</f>
        <v>17.05</v>
      </c>
      <c r="N90" s="1296">
        <f>K90/$A$2*12/M90</f>
        <v>350.61583577712611</v>
      </c>
      <c r="O90" s="1741"/>
      <c r="P90" s="1741"/>
      <c r="Q90" s="1741"/>
      <c r="R90" s="1741"/>
      <c r="S90" s="1741"/>
      <c r="T90" s="1741"/>
      <c r="U90" s="1741"/>
      <c r="V90" s="1741"/>
      <c r="W90" s="1741"/>
      <c r="X90" s="1741"/>
      <c r="Y90" s="1741"/>
      <c r="Z90" s="1741"/>
    </row>
    <row r="91" spans="1:26" x14ac:dyDescent="0.25">
      <c r="A91" s="1541" t="s">
        <v>16</v>
      </c>
      <c r="B91" s="1648"/>
      <c r="C91" s="1458">
        <f t="shared" ref="C91:E92" si="66">SUM(C50)</f>
        <v>20</v>
      </c>
      <c r="D91" s="1458">
        <f t="shared" si="66"/>
        <v>10</v>
      </c>
      <c r="E91" s="1458">
        <f t="shared" si="66"/>
        <v>3</v>
      </c>
      <c r="F91" s="1458">
        <f t="shared" si="24"/>
        <v>30</v>
      </c>
      <c r="G91" s="1602">
        <f>IF(C91=0,0,I91/C91)</f>
        <v>8</v>
      </c>
      <c r="H91" s="1740">
        <f>K91/E91</f>
        <v>10</v>
      </c>
      <c r="I91" s="1458">
        <f t="shared" ref="I91:K92" si="67">SUM(I50)</f>
        <v>160</v>
      </c>
      <c r="J91" s="1458">
        <f t="shared" si="67"/>
        <v>80</v>
      </c>
      <c r="K91" s="1458">
        <f t="shared" si="67"/>
        <v>30</v>
      </c>
      <c r="L91" s="1296">
        <f>K91/J91*100</f>
        <v>37.5</v>
      </c>
      <c r="M91" s="1458">
        <f>SUM(M50)</f>
        <v>0.66666666666666663</v>
      </c>
      <c r="N91" s="1296">
        <f>K91/$A$2*12/M91</f>
        <v>90</v>
      </c>
      <c r="O91" s="1458"/>
      <c r="P91" s="1458"/>
      <c r="Q91" s="1458"/>
      <c r="R91" s="1458"/>
      <c r="S91" s="1458"/>
      <c r="T91" s="1458"/>
      <c r="U91" s="1458"/>
      <c r="V91" s="1458"/>
      <c r="W91" s="1458"/>
      <c r="X91" s="1458"/>
      <c r="Y91" s="1458"/>
      <c r="Z91" s="1458"/>
    </row>
    <row r="92" spans="1:26" ht="29.25" x14ac:dyDescent="0.25">
      <c r="A92" s="1325" t="s">
        <v>89</v>
      </c>
      <c r="B92" s="1293"/>
      <c r="C92" s="1606">
        <f t="shared" si="66"/>
        <v>505</v>
      </c>
      <c r="D92" s="1606">
        <f t="shared" si="66"/>
        <v>253</v>
      </c>
      <c r="E92" s="1606">
        <f t="shared" si="66"/>
        <v>289</v>
      </c>
      <c r="F92" s="1606">
        <f t="shared" si="24"/>
        <v>114.22924901185772</v>
      </c>
      <c r="G92" s="1602">
        <f>IF(C92=0,0,I92/C92)</f>
        <v>10.445544554455445</v>
      </c>
      <c r="H92" s="1740">
        <f>K92/E92</f>
        <v>10.446366782006921</v>
      </c>
      <c r="I92" s="1606">
        <f t="shared" si="67"/>
        <v>5275</v>
      </c>
      <c r="J92" s="1606">
        <f t="shared" si="67"/>
        <v>2638</v>
      </c>
      <c r="K92" s="1606">
        <f t="shared" si="67"/>
        <v>3019</v>
      </c>
      <c r="L92" s="1296">
        <f>K92/J92*100</f>
        <v>114.44275966641395</v>
      </c>
      <c r="M92" s="1606">
        <f>SUM(M51)</f>
        <v>17.716666666666669</v>
      </c>
      <c r="N92" s="1296">
        <f>K92/$A$2*12/M92</f>
        <v>340.80903104421446</v>
      </c>
      <c r="O92" s="1606">
        <f t="shared" ref="O92:Z92" si="68">SUM(O51)</f>
        <v>10125.162022000002</v>
      </c>
      <c r="P92" s="1606">
        <f t="shared" ref="P92:Q92" si="69">SUM(P51)</f>
        <v>10125.162022000002</v>
      </c>
      <c r="Q92" s="1606">
        <f t="shared" si="69"/>
        <v>10125.162022000002</v>
      </c>
      <c r="R92" s="1606">
        <f t="shared" ref="R92:S92" si="70">SUM(R51)</f>
        <v>10125.162022000002</v>
      </c>
      <c r="S92" s="1606">
        <f t="shared" si="70"/>
        <v>10125.162022000002</v>
      </c>
      <c r="T92" s="1606">
        <f t="shared" ref="T92" si="71">SUM(T51)</f>
        <v>10336.025024</v>
      </c>
      <c r="U92" s="1606">
        <f t="shared" si="68"/>
        <v>5092.7042970000011</v>
      </c>
      <c r="V92" s="1606">
        <f t="shared" si="68"/>
        <v>5669.9937899999995</v>
      </c>
      <c r="W92" s="1606"/>
      <c r="X92" s="1606">
        <f t="shared" si="68"/>
        <v>577.2894929999984</v>
      </c>
      <c r="Y92" s="1606">
        <f t="shared" si="68"/>
        <v>-43.386209999999998</v>
      </c>
      <c r="Z92" s="1606">
        <f t="shared" si="68"/>
        <v>5626.6075799999999</v>
      </c>
    </row>
    <row r="93" spans="1:26" x14ac:dyDescent="0.25">
      <c r="A93" s="1742" t="s">
        <v>354</v>
      </c>
      <c r="B93" s="1293"/>
      <c r="C93" s="1606">
        <f t="shared" ref="C93:E97" si="72">C52</f>
        <v>1880</v>
      </c>
      <c r="D93" s="1606">
        <f t="shared" si="72"/>
        <v>940</v>
      </c>
      <c r="E93" s="1606">
        <f t="shared" si="72"/>
        <v>1059</v>
      </c>
      <c r="F93" s="1606">
        <f t="shared" si="24"/>
        <v>112.6595744680851</v>
      </c>
      <c r="G93" s="1602"/>
      <c r="H93" s="1740"/>
      <c r="I93" s="1606"/>
      <c r="J93" s="1606"/>
      <c r="K93" s="1606"/>
      <c r="L93" s="1296"/>
      <c r="M93" s="1606"/>
      <c r="N93" s="1296"/>
      <c r="O93" s="1606">
        <f t="shared" ref="O93:Z93" si="73">O52</f>
        <v>2796.5368699999999</v>
      </c>
      <c r="P93" s="1606">
        <f t="shared" ref="P93:Q93" si="74">P52</f>
        <v>2796.5368699999999</v>
      </c>
      <c r="Q93" s="1606">
        <f t="shared" si="74"/>
        <v>2796.5368699999999</v>
      </c>
      <c r="R93" s="1606">
        <f t="shared" ref="R93:S93" si="75">R52</f>
        <v>2796.5368699999999</v>
      </c>
      <c r="S93" s="1606">
        <f t="shared" si="75"/>
        <v>2796.5368699999999</v>
      </c>
      <c r="T93" s="1606">
        <f t="shared" ref="T93" si="76">T52</f>
        <v>2796.5386100000001</v>
      </c>
      <c r="U93" s="1606">
        <f t="shared" si="73"/>
        <v>1398.2686835714285</v>
      </c>
      <c r="V93" s="1606">
        <f t="shared" si="73"/>
        <v>1344.9191499999999</v>
      </c>
      <c r="W93" s="1606"/>
      <c r="X93" s="1606">
        <f t="shared" si="73"/>
        <v>-53.349533571428537</v>
      </c>
      <c r="Y93" s="1606">
        <f t="shared" si="73"/>
        <v>-34.643770000000004</v>
      </c>
      <c r="Z93" s="1606">
        <f t="shared" si="73"/>
        <v>1310.27538</v>
      </c>
    </row>
    <row r="94" spans="1:26" x14ac:dyDescent="0.25">
      <c r="A94" s="1742" t="s">
        <v>334</v>
      </c>
      <c r="B94" s="1743"/>
      <c r="C94" s="1744">
        <f t="shared" si="72"/>
        <v>1878</v>
      </c>
      <c r="D94" s="1744">
        <f t="shared" si="72"/>
        <v>939</v>
      </c>
      <c r="E94" s="1744">
        <f t="shared" si="72"/>
        <v>1059</v>
      </c>
      <c r="F94" s="1745">
        <f t="shared" si="24"/>
        <v>112.77955271565496</v>
      </c>
      <c r="G94" s="1652"/>
      <c r="H94" s="1746"/>
      <c r="I94" s="1744"/>
      <c r="J94" s="1744"/>
      <c r="K94" s="1744"/>
      <c r="L94" s="1514"/>
      <c r="M94" s="1744"/>
      <c r="N94" s="1514"/>
      <c r="O94" s="1744"/>
      <c r="P94" s="1744"/>
      <c r="Q94" s="1744"/>
      <c r="R94" s="1744"/>
      <c r="S94" s="1744"/>
      <c r="T94" s="1744"/>
      <c r="U94" s="1744"/>
      <c r="V94" s="1744"/>
      <c r="W94" s="1744"/>
      <c r="X94" s="1744"/>
      <c r="Y94" s="1744"/>
      <c r="Z94" s="1744"/>
    </row>
    <row r="95" spans="1:26" x14ac:dyDescent="0.25">
      <c r="A95" s="1755" t="s">
        <v>335</v>
      </c>
      <c r="B95" s="1747"/>
      <c r="C95" s="1460">
        <f t="shared" si="72"/>
        <v>1878</v>
      </c>
      <c r="D95" s="1460">
        <f t="shared" si="72"/>
        <v>939</v>
      </c>
      <c r="E95" s="1460">
        <f t="shared" si="72"/>
        <v>1059</v>
      </c>
      <c r="F95" s="1606">
        <f t="shared" si="24"/>
        <v>112.77955271565496</v>
      </c>
      <c r="G95" s="1655"/>
      <c r="H95" s="1748"/>
      <c r="I95" s="1749"/>
      <c r="J95" s="1749"/>
      <c r="K95" s="1749"/>
      <c r="L95" s="1331"/>
      <c r="M95" s="1749"/>
      <c r="N95" s="1331"/>
      <c r="O95" s="1749"/>
      <c r="P95" s="1749"/>
      <c r="Q95" s="1749"/>
      <c r="R95" s="1749"/>
      <c r="S95" s="1749"/>
      <c r="T95" s="1749"/>
      <c r="U95" s="1749"/>
      <c r="V95" s="1749"/>
      <c r="W95" s="1749"/>
      <c r="X95" s="1749"/>
      <c r="Y95" s="1749"/>
      <c r="Z95" s="1749"/>
    </row>
    <row r="96" spans="1:26" x14ac:dyDescent="0.25">
      <c r="A96" s="1750" t="s">
        <v>336</v>
      </c>
      <c r="B96" s="1747"/>
      <c r="C96" s="1749">
        <f t="shared" si="72"/>
        <v>2</v>
      </c>
      <c r="D96" s="1749">
        <f t="shared" si="72"/>
        <v>1</v>
      </c>
      <c r="E96" s="1749">
        <f t="shared" si="72"/>
        <v>0</v>
      </c>
      <c r="F96" s="1606">
        <f t="shared" si="24"/>
        <v>0</v>
      </c>
      <c r="G96" s="1655"/>
      <c r="H96" s="1748"/>
      <c r="I96" s="1749"/>
      <c r="J96" s="1749"/>
      <c r="K96" s="1749"/>
      <c r="L96" s="1331"/>
      <c r="M96" s="1749"/>
      <c r="N96" s="1331"/>
      <c r="O96" s="1749"/>
      <c r="P96" s="1749"/>
      <c r="Q96" s="1749"/>
      <c r="R96" s="1749"/>
      <c r="S96" s="1749"/>
      <c r="T96" s="1749"/>
      <c r="U96" s="1749"/>
      <c r="V96" s="1749"/>
      <c r="W96" s="1749"/>
      <c r="X96" s="1749"/>
      <c r="Y96" s="1749"/>
      <c r="Z96" s="1749"/>
    </row>
    <row r="97" spans="1:26" ht="30.75" thickBot="1" x14ac:dyDescent="0.3">
      <c r="A97" s="1756" t="s">
        <v>337</v>
      </c>
      <c r="B97" s="1751"/>
      <c r="C97" s="1462">
        <f t="shared" si="72"/>
        <v>2</v>
      </c>
      <c r="D97" s="1462">
        <f t="shared" si="72"/>
        <v>1</v>
      </c>
      <c r="E97" s="1462">
        <f t="shared" si="72"/>
        <v>0</v>
      </c>
      <c r="F97" s="1752">
        <f t="shared" si="24"/>
        <v>0</v>
      </c>
      <c r="G97" s="1753"/>
      <c r="H97" s="1754"/>
      <c r="I97" s="1752"/>
      <c r="J97" s="1752"/>
      <c r="K97" s="1752"/>
      <c r="L97" s="1341"/>
      <c r="M97" s="1752"/>
      <c r="N97" s="1341"/>
      <c r="O97" s="1752"/>
      <c r="P97" s="1752"/>
      <c r="Q97" s="1752"/>
      <c r="R97" s="1752"/>
      <c r="S97" s="1752"/>
      <c r="T97" s="1752"/>
      <c r="U97" s="1752"/>
      <c r="V97" s="1752"/>
      <c r="W97" s="1752"/>
      <c r="X97" s="1752"/>
      <c r="Y97" s="1752"/>
      <c r="Z97" s="1752"/>
    </row>
    <row r="98" spans="1:26" ht="15" customHeight="1" x14ac:dyDescent="0.25"/>
  </sheetData>
  <mergeCells count="19">
    <mergeCell ref="I4:L5"/>
    <mergeCell ref="W4:W6"/>
    <mergeCell ref="S4:S6"/>
    <mergeCell ref="P4:P6"/>
    <mergeCell ref="Q4:Q6"/>
    <mergeCell ref="R4:R6"/>
    <mergeCell ref="A1:Z1"/>
    <mergeCell ref="V4:V6"/>
    <mergeCell ref="X4:X6"/>
    <mergeCell ref="Y4:Y6"/>
    <mergeCell ref="Z4:Z6"/>
    <mergeCell ref="O4:O6"/>
    <mergeCell ref="M4:M6"/>
    <mergeCell ref="B4:B6"/>
    <mergeCell ref="N4:N6"/>
    <mergeCell ref="C4:F5"/>
    <mergeCell ref="U4:U6"/>
    <mergeCell ref="G4:H5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ColWidth="11.42578125" defaultRowHeight="15" x14ac:dyDescent="0.25"/>
  <cols>
    <col min="1" max="1" width="42.7109375" style="813" customWidth="1"/>
    <col min="2" max="2" width="11.140625" style="813" customWidth="1"/>
    <col min="3" max="3" width="11.28515625" style="813" customWidth="1"/>
    <col min="4" max="4" width="12.85546875" style="813" customWidth="1"/>
    <col min="5" max="5" width="13.28515625" style="813" customWidth="1"/>
    <col min="6" max="6" width="11.28515625" style="813" customWidth="1"/>
    <col min="7" max="8" width="12.7109375" style="813" customWidth="1"/>
    <col min="9" max="14" width="12.140625" style="813" customWidth="1"/>
    <col min="15" max="19" width="15.5703125" style="813" hidden="1" customWidth="1"/>
    <col min="20" max="20" width="15.5703125" style="813" customWidth="1"/>
    <col min="21" max="21" width="15.85546875" style="813" customWidth="1"/>
    <col min="22" max="26" width="12.140625" style="813" customWidth="1"/>
    <col min="27" max="44" width="11.42578125" style="813" customWidth="1"/>
    <col min="45" max="16384" width="11.42578125" style="813"/>
  </cols>
  <sheetData>
    <row r="1" spans="1:26" ht="42" customHeight="1" x14ac:dyDescent="0.25">
      <c r="A1" s="2087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январь-июнь  2017 года </v>
      </c>
      <c r="B1" s="2087"/>
      <c r="C1" s="2087"/>
      <c r="D1" s="2087"/>
      <c r="E1" s="2087"/>
      <c r="F1" s="2087"/>
      <c r="G1" s="2087"/>
      <c r="H1" s="2087"/>
      <c r="I1" s="2087"/>
      <c r="J1" s="2087"/>
      <c r="K1" s="2087"/>
      <c r="L1" s="2087"/>
      <c r="M1" s="2087"/>
      <c r="N1" s="2087"/>
      <c r="O1" s="2087"/>
      <c r="P1" s="2087"/>
      <c r="Q1" s="2087"/>
      <c r="R1" s="2087"/>
      <c r="S1" s="2087"/>
      <c r="T1" s="2087"/>
      <c r="U1" s="2087"/>
      <c r="V1" s="2087"/>
      <c r="W1" s="2087"/>
      <c r="X1" s="2087"/>
      <c r="Y1" s="2087"/>
      <c r="Z1" s="2087"/>
    </row>
    <row r="2" spans="1:26" ht="15" hidden="1" customHeight="1" x14ac:dyDescent="0.25">
      <c r="A2" s="841">
        <v>6</v>
      </c>
    </row>
    <row r="3" spans="1:26" ht="15.75" thickBot="1" x14ac:dyDescent="0.3">
      <c r="A3" s="841"/>
    </row>
    <row r="4" spans="1:26" ht="29.45" customHeight="1" x14ac:dyDescent="0.25">
      <c r="A4" s="82" t="s">
        <v>3</v>
      </c>
      <c r="B4" s="2080" t="s">
        <v>184</v>
      </c>
      <c r="C4" s="2066" t="s">
        <v>180</v>
      </c>
      <c r="D4" s="2067"/>
      <c r="E4" s="2067"/>
      <c r="F4" s="2068"/>
      <c r="G4" s="2072" t="s">
        <v>383</v>
      </c>
      <c r="H4" s="2073"/>
      <c r="I4" s="2072" t="s">
        <v>384</v>
      </c>
      <c r="J4" s="2076"/>
      <c r="K4" s="2076"/>
      <c r="L4" s="2073"/>
      <c r="M4" s="2058" t="s">
        <v>185</v>
      </c>
      <c r="N4" s="2058" t="s">
        <v>186</v>
      </c>
      <c r="O4" s="2052" t="s">
        <v>177</v>
      </c>
      <c r="P4" s="2052" t="s">
        <v>418</v>
      </c>
      <c r="Q4" s="2052" t="s">
        <v>422</v>
      </c>
      <c r="R4" s="2052" t="s">
        <v>427</v>
      </c>
      <c r="S4" s="2052" t="s">
        <v>477</v>
      </c>
      <c r="T4" s="2052" t="s">
        <v>482</v>
      </c>
      <c r="U4" s="2055" t="s">
        <v>481</v>
      </c>
      <c r="V4" s="2052" t="s">
        <v>178</v>
      </c>
      <c r="W4" s="2083" t="s">
        <v>414</v>
      </c>
      <c r="X4" s="2052" t="s">
        <v>51</v>
      </c>
      <c r="Y4" s="2052" t="s">
        <v>179</v>
      </c>
      <c r="Z4" s="2052" t="s">
        <v>415</v>
      </c>
    </row>
    <row r="5" spans="1:26" ht="18.75" customHeight="1" thickBot="1" x14ac:dyDescent="0.3">
      <c r="A5" s="83"/>
      <c r="B5" s="2081"/>
      <c r="C5" s="2069"/>
      <c r="D5" s="2070"/>
      <c r="E5" s="2070"/>
      <c r="F5" s="2071"/>
      <c r="G5" s="2074"/>
      <c r="H5" s="2075"/>
      <c r="I5" s="2074"/>
      <c r="J5" s="2077"/>
      <c r="K5" s="2077"/>
      <c r="L5" s="2075"/>
      <c r="M5" s="2078"/>
      <c r="N5" s="2059"/>
      <c r="O5" s="2053"/>
      <c r="P5" s="2053"/>
      <c r="Q5" s="2053"/>
      <c r="R5" s="2053"/>
      <c r="S5" s="2053"/>
      <c r="T5" s="2053"/>
      <c r="U5" s="2056"/>
      <c r="V5" s="2053"/>
      <c r="W5" s="2084"/>
      <c r="X5" s="2053"/>
      <c r="Y5" s="2053"/>
      <c r="Z5" s="2053"/>
    </row>
    <row r="6" spans="1:26" ht="40.5" customHeight="1" thickBot="1" x14ac:dyDescent="0.3">
      <c r="A6" s="84" t="s">
        <v>4</v>
      </c>
      <c r="B6" s="2082"/>
      <c r="C6" s="85" t="s">
        <v>382</v>
      </c>
      <c r="D6" s="86" t="str">
        <f>'1 уровень'!F8</f>
        <v>План 6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6 мес.. 2017 г.</v>
      </c>
      <c r="K6" s="85" t="s">
        <v>181</v>
      </c>
      <c r="L6" s="85" t="s">
        <v>182</v>
      </c>
      <c r="M6" s="2079"/>
      <c r="N6" s="2060"/>
      <c r="O6" s="2054"/>
      <c r="P6" s="2054"/>
      <c r="Q6" s="2054"/>
      <c r="R6" s="2054"/>
      <c r="S6" s="2054"/>
      <c r="T6" s="2054"/>
      <c r="U6" s="2057"/>
      <c r="V6" s="2054"/>
      <c r="W6" s="2085"/>
      <c r="X6" s="2054"/>
      <c r="Y6" s="2054"/>
      <c r="Z6" s="2054"/>
    </row>
    <row r="7" spans="1:26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91"/>
      <c r="U7" s="1141">
        <v>15</v>
      </c>
      <c r="V7" s="91">
        <v>16</v>
      </c>
      <c r="W7" s="91">
        <v>17</v>
      </c>
      <c r="X7" s="91">
        <v>18</v>
      </c>
      <c r="Y7" s="91">
        <v>19</v>
      </c>
      <c r="Z7" s="91">
        <v>20</v>
      </c>
    </row>
    <row r="8" spans="1:26" s="88" customFormat="1" ht="13.9" hidden="1" customHeight="1" x14ac:dyDescent="0.25">
      <c r="A8" s="976"/>
      <c r="B8" s="976"/>
      <c r="C8" s="843"/>
      <c r="D8" s="843"/>
      <c r="E8" s="843"/>
      <c r="F8" s="843"/>
      <c r="G8" s="843"/>
      <c r="H8" s="843"/>
      <c r="I8" s="843"/>
      <c r="J8" s="92"/>
      <c r="K8" s="92"/>
      <c r="L8" s="92"/>
      <c r="M8" s="92"/>
      <c r="N8" s="92"/>
      <c r="O8" s="652"/>
      <c r="P8" s="652"/>
      <c r="Q8" s="652"/>
      <c r="R8" s="652"/>
      <c r="S8" s="652"/>
      <c r="T8" s="652"/>
      <c r="U8" s="1917"/>
      <c r="V8" s="652"/>
      <c r="W8" s="652"/>
      <c r="X8" s="652"/>
      <c r="Y8" s="652"/>
      <c r="Z8" s="652"/>
    </row>
    <row r="9" spans="1:26" ht="42.6" customHeight="1" x14ac:dyDescent="0.25">
      <c r="A9" s="584" t="s">
        <v>245</v>
      </c>
      <c r="B9" s="471"/>
      <c r="C9" s="759"/>
      <c r="D9" s="759"/>
      <c r="E9" s="759"/>
      <c r="F9" s="759"/>
      <c r="G9" s="759"/>
      <c r="H9" s="759"/>
      <c r="I9" s="759"/>
      <c r="J9" s="759"/>
      <c r="K9" s="759"/>
      <c r="L9" s="759"/>
      <c r="M9" s="759"/>
      <c r="N9" s="759"/>
      <c r="O9" s="759"/>
      <c r="P9" s="759"/>
      <c r="Q9" s="759"/>
      <c r="R9" s="759"/>
      <c r="S9" s="759"/>
      <c r="T9" s="759"/>
      <c r="U9" s="1814"/>
      <c r="V9" s="759"/>
      <c r="W9" s="759"/>
      <c r="X9" s="759"/>
      <c r="Y9" s="759"/>
      <c r="Z9" s="759"/>
    </row>
    <row r="10" spans="1:26" s="79" customFormat="1" ht="15" customHeight="1" x14ac:dyDescent="0.25">
      <c r="A10" s="715" t="s">
        <v>5</v>
      </c>
      <c r="B10" s="715"/>
      <c r="C10" s="243"/>
      <c r="D10" s="243"/>
      <c r="E10" s="243"/>
      <c r="F10" s="243"/>
      <c r="G10" s="243"/>
      <c r="H10" s="243"/>
      <c r="I10" s="716"/>
      <c r="J10" s="716"/>
      <c r="K10" s="716"/>
      <c r="L10" s="716"/>
      <c r="M10" s="716"/>
      <c r="N10" s="716"/>
      <c r="O10" s="243"/>
      <c r="P10" s="243"/>
      <c r="Q10" s="243"/>
      <c r="R10" s="243"/>
      <c r="S10" s="243"/>
      <c r="T10" s="243"/>
      <c r="U10" s="1848"/>
      <c r="V10" s="243"/>
      <c r="W10" s="243"/>
      <c r="X10" s="243"/>
      <c r="Y10" s="243"/>
      <c r="Z10" s="243"/>
    </row>
    <row r="11" spans="1:26" s="79" customFormat="1" ht="15" customHeight="1" x14ac:dyDescent="0.25">
      <c r="A11" s="134" t="s">
        <v>10</v>
      </c>
      <c r="B11" s="389">
        <v>340</v>
      </c>
      <c r="C11" s="787">
        <v>496</v>
      </c>
      <c r="D11" s="102">
        <f t="shared" ref="D11:D16" si="0">ROUND(C11/12*$A$2,0)</f>
        <v>248</v>
      </c>
      <c r="E11" s="102">
        <v>254</v>
      </c>
      <c r="F11" s="906">
        <f t="shared" ref="F11:F16" si="1">E11/D11*100</f>
        <v>102.41935483870968</v>
      </c>
      <c r="G11" s="943">
        <v>11</v>
      </c>
      <c r="H11" s="103">
        <f t="shared" ref="H11:H17" si="2">K11/E11</f>
        <v>11.366141732283465</v>
      </c>
      <c r="I11" s="104">
        <f t="shared" ref="I11:I16" si="3">ROUND(C11*G11,0)</f>
        <v>5456</v>
      </c>
      <c r="J11" s="104">
        <f>ROUND(D11*G11,0)</f>
        <v>2728</v>
      </c>
      <c r="K11" s="716">
        <v>2887</v>
      </c>
      <c r="L11" s="104">
        <f t="shared" ref="L11:L17" si="4">K11/J11*100</f>
        <v>105.82844574780059</v>
      </c>
      <c r="M11" s="104">
        <f t="shared" ref="M11:M16" si="5">ROUND(I11/B11,0)</f>
        <v>16</v>
      </c>
      <c r="N11" s="104">
        <f>K11/$A$2*12/M11</f>
        <v>360.875</v>
      </c>
      <c r="O11" s="243"/>
      <c r="P11" s="243"/>
      <c r="Q11" s="243"/>
      <c r="R11" s="243"/>
      <c r="S11" s="243"/>
      <c r="T11" s="243"/>
      <c r="U11" s="1848"/>
      <c r="V11" s="243"/>
      <c r="W11" s="243"/>
      <c r="X11" s="243"/>
      <c r="Y11" s="243"/>
      <c r="Z11" s="243"/>
    </row>
    <row r="12" spans="1:26" s="79" customFormat="1" ht="15" customHeight="1" x14ac:dyDescent="0.25">
      <c r="A12" s="134" t="s">
        <v>6</v>
      </c>
      <c r="B12" s="389">
        <v>340</v>
      </c>
      <c r="C12" s="787">
        <v>700</v>
      </c>
      <c r="D12" s="102">
        <f t="shared" si="0"/>
        <v>350</v>
      </c>
      <c r="E12" s="102">
        <v>373</v>
      </c>
      <c r="F12" s="906">
        <f t="shared" si="1"/>
        <v>106.57142857142856</v>
      </c>
      <c r="G12" s="943">
        <v>8.4</v>
      </c>
      <c r="H12" s="103">
        <f t="shared" si="2"/>
        <v>7.6434316353887404</v>
      </c>
      <c r="I12" s="104">
        <f t="shared" si="3"/>
        <v>5880</v>
      </c>
      <c r="J12" s="104">
        <f t="shared" ref="J12:J16" si="6">ROUND(D12*G12,0)</f>
        <v>2940</v>
      </c>
      <c r="K12" s="716">
        <v>2851</v>
      </c>
      <c r="L12" s="104">
        <f t="shared" si="4"/>
        <v>96.972789115646265</v>
      </c>
      <c r="M12" s="104">
        <f t="shared" si="5"/>
        <v>17</v>
      </c>
      <c r="N12" s="104">
        <f t="shared" ref="N12:N17" si="7">K12/$A$2*12/M12</f>
        <v>335.41176470588238</v>
      </c>
      <c r="O12" s="243"/>
      <c r="P12" s="243"/>
      <c r="Q12" s="243"/>
      <c r="R12" s="243"/>
      <c r="S12" s="243"/>
      <c r="T12" s="243"/>
      <c r="U12" s="1848"/>
      <c r="V12" s="243"/>
      <c r="W12" s="243"/>
      <c r="X12" s="243"/>
      <c r="Y12" s="243"/>
      <c r="Z12" s="243"/>
    </row>
    <row r="13" spans="1:26" s="79" customFormat="1" ht="15" customHeight="1" x14ac:dyDescent="0.25">
      <c r="A13" s="134" t="s">
        <v>218</v>
      </c>
      <c r="B13" s="389">
        <v>270</v>
      </c>
      <c r="C13" s="787">
        <v>310</v>
      </c>
      <c r="D13" s="102">
        <f t="shared" si="0"/>
        <v>155</v>
      </c>
      <c r="E13" s="102">
        <v>233</v>
      </c>
      <c r="F13" s="906">
        <f t="shared" si="1"/>
        <v>150.32258064516128</v>
      </c>
      <c r="G13" s="943">
        <v>7</v>
      </c>
      <c r="H13" s="103">
        <f t="shared" si="2"/>
        <v>6.5193133047210301</v>
      </c>
      <c r="I13" s="104">
        <f t="shared" si="3"/>
        <v>2170</v>
      </c>
      <c r="J13" s="104">
        <f t="shared" si="6"/>
        <v>1085</v>
      </c>
      <c r="K13" s="716">
        <v>1519</v>
      </c>
      <c r="L13" s="104">
        <f t="shared" si="4"/>
        <v>140</v>
      </c>
      <c r="M13" s="104">
        <f t="shared" si="5"/>
        <v>8</v>
      </c>
      <c r="N13" s="104">
        <f t="shared" si="7"/>
        <v>379.75</v>
      </c>
      <c r="O13" s="243"/>
      <c r="P13" s="243"/>
      <c r="Q13" s="243"/>
      <c r="R13" s="243"/>
      <c r="S13" s="243"/>
      <c r="T13" s="243"/>
      <c r="U13" s="1848"/>
      <c r="V13" s="243"/>
      <c r="W13" s="243"/>
      <c r="X13" s="243"/>
      <c r="Y13" s="243"/>
      <c r="Z13" s="243"/>
    </row>
    <row r="14" spans="1:26" s="79" customFormat="1" ht="15" customHeight="1" x14ac:dyDescent="0.25">
      <c r="A14" s="134" t="s">
        <v>28</v>
      </c>
      <c r="B14" s="389">
        <v>340</v>
      </c>
      <c r="C14" s="787">
        <v>70</v>
      </c>
      <c r="D14" s="102">
        <f t="shared" si="0"/>
        <v>35</v>
      </c>
      <c r="E14" s="102">
        <v>39</v>
      </c>
      <c r="F14" s="906">
        <f t="shared" si="1"/>
        <v>111.42857142857143</v>
      </c>
      <c r="G14" s="943">
        <v>8</v>
      </c>
      <c r="H14" s="103">
        <f t="shared" si="2"/>
        <v>7.8205128205128203</v>
      </c>
      <c r="I14" s="104">
        <f t="shared" si="3"/>
        <v>560</v>
      </c>
      <c r="J14" s="104">
        <f t="shared" si="6"/>
        <v>280</v>
      </c>
      <c r="K14" s="716">
        <v>305</v>
      </c>
      <c r="L14" s="104">
        <f t="shared" si="4"/>
        <v>108.92857142857142</v>
      </c>
      <c r="M14" s="104">
        <f t="shared" si="5"/>
        <v>2</v>
      </c>
      <c r="N14" s="104">
        <f t="shared" si="7"/>
        <v>305</v>
      </c>
      <c r="O14" s="243"/>
      <c r="P14" s="243"/>
      <c r="Q14" s="243"/>
      <c r="R14" s="243"/>
      <c r="S14" s="243"/>
      <c r="T14" s="243"/>
      <c r="U14" s="1848"/>
      <c r="V14" s="243"/>
      <c r="W14" s="243"/>
      <c r="X14" s="243"/>
      <c r="Y14" s="243"/>
      <c r="Z14" s="243"/>
    </row>
    <row r="15" spans="1:26" s="79" customFormat="1" ht="15" customHeight="1" x14ac:dyDescent="0.25">
      <c r="A15" s="134" t="s">
        <v>27</v>
      </c>
      <c r="B15" s="389">
        <v>300</v>
      </c>
      <c r="C15" s="787">
        <v>50</v>
      </c>
      <c r="D15" s="102">
        <f t="shared" si="0"/>
        <v>25</v>
      </c>
      <c r="E15" s="102">
        <v>15</v>
      </c>
      <c r="F15" s="906">
        <f t="shared" si="1"/>
        <v>60</v>
      </c>
      <c r="G15" s="943">
        <v>5.2</v>
      </c>
      <c r="H15" s="103">
        <f t="shared" si="2"/>
        <v>8.7333333333333325</v>
      </c>
      <c r="I15" s="104">
        <f t="shared" si="3"/>
        <v>260</v>
      </c>
      <c r="J15" s="104">
        <f t="shared" si="6"/>
        <v>130</v>
      </c>
      <c r="K15" s="716">
        <v>131</v>
      </c>
      <c r="L15" s="104">
        <f t="shared" si="4"/>
        <v>100.76923076923077</v>
      </c>
      <c r="M15" s="104">
        <f t="shared" si="5"/>
        <v>1</v>
      </c>
      <c r="N15" s="104">
        <f t="shared" si="7"/>
        <v>262</v>
      </c>
      <c r="O15" s="243"/>
      <c r="P15" s="243"/>
      <c r="Q15" s="243"/>
      <c r="R15" s="243"/>
      <c r="S15" s="243"/>
      <c r="T15" s="243"/>
      <c r="U15" s="1848"/>
      <c r="V15" s="243"/>
      <c r="W15" s="243"/>
      <c r="X15" s="243"/>
      <c r="Y15" s="243"/>
      <c r="Z15" s="243"/>
    </row>
    <row r="16" spans="1:26" s="79" customFormat="1" ht="15" customHeight="1" x14ac:dyDescent="0.25">
      <c r="A16" s="134" t="s">
        <v>77</v>
      </c>
      <c r="B16" s="389">
        <v>320</v>
      </c>
      <c r="C16" s="787">
        <v>195</v>
      </c>
      <c r="D16" s="102">
        <f t="shared" si="0"/>
        <v>98</v>
      </c>
      <c r="E16" s="102">
        <v>98</v>
      </c>
      <c r="F16" s="906">
        <f t="shared" si="1"/>
        <v>100</v>
      </c>
      <c r="G16" s="943">
        <v>10</v>
      </c>
      <c r="H16" s="103">
        <f t="shared" si="2"/>
        <v>8.7755102040816322</v>
      </c>
      <c r="I16" s="104">
        <f t="shared" si="3"/>
        <v>1950</v>
      </c>
      <c r="J16" s="104">
        <f t="shared" si="6"/>
        <v>980</v>
      </c>
      <c r="K16" s="716">
        <v>860</v>
      </c>
      <c r="L16" s="104">
        <f t="shared" si="4"/>
        <v>87.755102040816325</v>
      </c>
      <c r="M16" s="104">
        <f t="shared" si="5"/>
        <v>6</v>
      </c>
      <c r="N16" s="104">
        <f t="shared" si="7"/>
        <v>286.66666666666669</v>
      </c>
      <c r="O16" s="243"/>
      <c r="P16" s="243"/>
      <c r="Q16" s="243"/>
      <c r="R16" s="243"/>
      <c r="S16" s="243"/>
      <c r="T16" s="243"/>
      <c r="U16" s="1918"/>
      <c r="V16" s="243"/>
      <c r="W16" s="243"/>
      <c r="X16" s="243"/>
      <c r="Y16" s="243"/>
      <c r="Z16" s="243"/>
    </row>
    <row r="17" spans="1:26" s="79" customFormat="1" ht="15" customHeight="1" x14ac:dyDescent="0.25">
      <c r="A17" s="304" t="s">
        <v>7</v>
      </c>
      <c r="B17" s="304"/>
      <c r="C17" s="735">
        <f>SUM(C11:C16)</f>
        <v>1821</v>
      </c>
      <c r="D17" s="735">
        <f>SUM(D11:D16)</f>
        <v>911</v>
      </c>
      <c r="E17" s="735">
        <f>SUM(E11:E16)</f>
        <v>1012</v>
      </c>
      <c r="F17" s="735">
        <f>E17/D17*100</f>
        <v>111.0867178924259</v>
      </c>
      <c r="G17" s="740">
        <f>IF(C17=0,0,I17/C17)</f>
        <v>8.9379461834157059</v>
      </c>
      <c r="H17" s="127">
        <f t="shared" si="2"/>
        <v>8.4515810276679844</v>
      </c>
      <c r="I17" s="735">
        <f>SUM(I11:I16)</f>
        <v>16276</v>
      </c>
      <c r="J17" s="735">
        <f>SUM(J11:J16)</f>
        <v>8143</v>
      </c>
      <c r="K17" s="735">
        <f>SUM(K11:K16)</f>
        <v>8553</v>
      </c>
      <c r="L17" s="104">
        <f t="shared" si="4"/>
        <v>105.03499938597569</v>
      </c>
      <c r="M17" s="735">
        <f>SUM(M11:M16)</f>
        <v>50</v>
      </c>
      <c r="N17" s="104">
        <f t="shared" si="7"/>
        <v>342.12</v>
      </c>
      <c r="O17" s="735">
        <v>104080.11852246796</v>
      </c>
      <c r="P17" s="735">
        <v>104080.11852246796</v>
      </c>
      <c r="Q17" s="735">
        <v>100351.77538000001</v>
      </c>
      <c r="R17" s="735">
        <v>100351.77538000001</v>
      </c>
      <c r="S17" s="735">
        <v>100351.77538000001</v>
      </c>
      <c r="T17" s="735">
        <v>94630.477103747646</v>
      </c>
      <c r="U17" s="1143">
        <f>O17/12*$A$2+(P17-O17)/11*5+(Q17-P17)/10*4+(R17-Q17)/9*3+(S17-R17)/8*2+(T17-S17)/7*1</f>
        <v>49731.393679067885</v>
      </c>
      <c r="V17" s="735">
        <f>Z17-Y17-W17</f>
        <v>46209.044120000006</v>
      </c>
      <c r="W17" s="735"/>
      <c r="X17" s="735">
        <f>V17-U17</f>
        <v>-3522.3495590678795</v>
      </c>
      <c r="Y17" s="735">
        <v>-15.69242</v>
      </c>
      <c r="Z17" s="735">
        <v>46193.351700000007</v>
      </c>
    </row>
    <row r="18" spans="1:26" s="79" customFormat="1" ht="15" customHeight="1" x14ac:dyDescent="0.25">
      <c r="A18" s="693" t="s">
        <v>14</v>
      </c>
      <c r="B18" s="907"/>
      <c r="C18" s="735"/>
      <c r="D18" s="735"/>
      <c r="E18" s="735"/>
      <c r="F18" s="735"/>
      <c r="G18" s="736"/>
      <c r="H18" s="736"/>
      <c r="I18" s="735"/>
      <c r="J18" s="735"/>
      <c r="K18" s="735"/>
      <c r="L18" s="735"/>
      <c r="M18" s="735"/>
      <c r="N18" s="735"/>
      <c r="O18" s="243"/>
      <c r="P18" s="243"/>
      <c r="Q18" s="243"/>
      <c r="R18" s="243"/>
      <c r="S18" s="243"/>
      <c r="T18" s="243"/>
      <c r="U18" s="1848"/>
      <c r="V18" s="243"/>
      <c r="W18" s="243"/>
      <c r="X18" s="243"/>
      <c r="Y18" s="243"/>
      <c r="Z18" s="243"/>
    </row>
    <row r="19" spans="1:26" s="79" customFormat="1" ht="16.5" customHeight="1" x14ac:dyDescent="0.25">
      <c r="A19" s="543" t="s">
        <v>308</v>
      </c>
      <c r="B19" s="557"/>
      <c r="C19" s="126"/>
      <c r="D19" s="126"/>
      <c r="E19" s="126"/>
      <c r="F19" s="126"/>
      <c r="G19" s="391"/>
      <c r="H19" s="391"/>
      <c r="I19" s="393"/>
      <c r="J19" s="393"/>
      <c r="K19" s="393"/>
      <c r="L19" s="393"/>
      <c r="M19" s="393"/>
      <c r="N19" s="393"/>
      <c r="O19" s="474"/>
      <c r="P19" s="474"/>
      <c r="Q19" s="474"/>
      <c r="R19" s="474"/>
      <c r="S19" s="474"/>
      <c r="T19" s="474"/>
      <c r="U19" s="1818"/>
      <c r="V19" s="474"/>
      <c r="W19" s="474"/>
      <c r="X19" s="474"/>
      <c r="Y19" s="474"/>
      <c r="Z19" s="474"/>
    </row>
    <row r="20" spans="1:26" s="79" customFormat="1" ht="15" customHeight="1" x14ac:dyDescent="0.25">
      <c r="A20" s="438" t="s">
        <v>202</v>
      </c>
      <c r="B20" s="438"/>
      <c r="C20" s="474">
        <f>SUM(C21:C24)</f>
        <v>11580</v>
      </c>
      <c r="D20" s="102">
        <f>SUM(D21:D24)</f>
        <v>5790</v>
      </c>
      <c r="E20" s="474">
        <f>SUM(E21:E24)</f>
        <v>11375</v>
      </c>
      <c r="F20" s="474">
        <f>E20/D20*100</f>
        <v>196.45941278065629</v>
      </c>
      <c r="G20" s="135"/>
      <c r="H20" s="135"/>
      <c r="I20" s="498"/>
      <c r="J20" s="498"/>
      <c r="K20" s="498"/>
      <c r="L20" s="498"/>
      <c r="M20" s="498"/>
      <c r="N20" s="498"/>
      <c r="O20" s="780"/>
      <c r="P20" s="780"/>
      <c r="Q20" s="780"/>
      <c r="R20" s="780"/>
      <c r="S20" s="780"/>
      <c r="T20" s="780"/>
      <c r="U20" s="1815"/>
      <c r="V20" s="780"/>
      <c r="W20" s="780"/>
      <c r="X20" s="780"/>
      <c r="Y20" s="780"/>
      <c r="Z20" s="780"/>
    </row>
    <row r="21" spans="1:26" s="79" customFormat="1" ht="15" customHeight="1" x14ac:dyDescent="0.25">
      <c r="A21" s="438" t="s">
        <v>309</v>
      </c>
      <c r="B21" s="438"/>
      <c r="C21" s="474"/>
      <c r="D21" s="474">
        <f t="shared" ref="D21:D26" si="8">ROUND(C21/12*$A$2,0)</f>
        <v>0</v>
      </c>
      <c r="E21" s="474"/>
      <c r="F21" s="474"/>
      <c r="G21" s="135"/>
      <c r="H21" s="135"/>
      <c r="I21" s="498"/>
      <c r="J21" s="498"/>
      <c r="K21" s="498"/>
      <c r="L21" s="498"/>
      <c r="M21" s="498"/>
      <c r="N21" s="498"/>
      <c r="O21" s="780"/>
      <c r="P21" s="780"/>
      <c r="Q21" s="780"/>
      <c r="R21" s="780"/>
      <c r="S21" s="780"/>
      <c r="T21" s="780"/>
      <c r="U21" s="1815"/>
      <c r="V21" s="780"/>
      <c r="W21" s="780"/>
      <c r="X21" s="780"/>
      <c r="Y21" s="780"/>
      <c r="Z21" s="780"/>
    </row>
    <row r="22" spans="1:26" s="79" customFormat="1" ht="38.1" customHeight="1" x14ac:dyDescent="0.25">
      <c r="A22" s="438" t="s">
        <v>310</v>
      </c>
      <c r="B22" s="438"/>
      <c r="C22" s="474">
        <v>5000</v>
      </c>
      <c r="D22" s="474">
        <f t="shared" si="8"/>
        <v>2500</v>
      </c>
      <c r="E22" s="474">
        <v>3809</v>
      </c>
      <c r="F22" s="474">
        <f t="shared" ref="F22:F27" si="9">E22/D22*100</f>
        <v>152.36000000000001</v>
      </c>
      <c r="G22" s="135"/>
      <c r="H22" s="135"/>
      <c r="I22" s="498"/>
      <c r="J22" s="498"/>
      <c r="K22" s="498"/>
      <c r="L22" s="498"/>
      <c r="M22" s="498"/>
      <c r="N22" s="498"/>
      <c r="O22" s="780"/>
      <c r="P22" s="780"/>
      <c r="Q22" s="780"/>
      <c r="R22" s="780"/>
      <c r="S22" s="780"/>
      <c r="T22" s="780"/>
      <c r="U22" s="1815"/>
      <c r="V22" s="780"/>
      <c r="W22" s="780"/>
      <c r="X22" s="780"/>
      <c r="Y22" s="780"/>
      <c r="Z22" s="780"/>
    </row>
    <row r="23" spans="1:26" s="79" customFormat="1" ht="38.1" customHeight="1" x14ac:dyDescent="0.25">
      <c r="A23" s="438" t="s">
        <v>311</v>
      </c>
      <c r="B23" s="438"/>
      <c r="C23" s="474">
        <v>80</v>
      </c>
      <c r="D23" s="474">
        <f t="shared" si="8"/>
        <v>40</v>
      </c>
      <c r="E23" s="474">
        <v>15</v>
      </c>
      <c r="F23" s="474">
        <f t="shared" si="9"/>
        <v>37.5</v>
      </c>
      <c r="G23" s="135"/>
      <c r="H23" s="135"/>
      <c r="I23" s="498"/>
      <c r="J23" s="498"/>
      <c r="K23" s="498"/>
      <c r="L23" s="498"/>
      <c r="M23" s="498"/>
      <c r="N23" s="498"/>
      <c r="O23" s="780"/>
      <c r="P23" s="780"/>
      <c r="Q23" s="780"/>
      <c r="R23" s="780"/>
      <c r="S23" s="780"/>
      <c r="T23" s="780"/>
      <c r="U23" s="1815"/>
      <c r="V23" s="780"/>
      <c r="W23" s="780"/>
      <c r="X23" s="780"/>
      <c r="Y23" s="780"/>
      <c r="Z23" s="780"/>
    </row>
    <row r="24" spans="1:26" s="79" customFormat="1" ht="18" customHeight="1" x14ac:dyDescent="0.25">
      <c r="A24" s="438" t="s">
        <v>312</v>
      </c>
      <c r="B24" s="438"/>
      <c r="C24" s="474">
        <v>6500</v>
      </c>
      <c r="D24" s="474">
        <f t="shared" si="8"/>
        <v>3250</v>
      </c>
      <c r="E24" s="474">
        <v>7551</v>
      </c>
      <c r="F24" s="474">
        <f t="shared" si="9"/>
        <v>232.33846153846156</v>
      </c>
      <c r="G24" s="135"/>
      <c r="H24" s="135"/>
      <c r="I24" s="498"/>
      <c r="J24" s="498"/>
      <c r="K24" s="498"/>
      <c r="L24" s="498"/>
      <c r="M24" s="498"/>
      <c r="N24" s="498"/>
      <c r="O24" s="780"/>
      <c r="P24" s="780"/>
      <c r="Q24" s="780"/>
      <c r="R24" s="780"/>
      <c r="S24" s="780"/>
      <c r="T24" s="780"/>
      <c r="U24" s="1815"/>
      <c r="V24" s="780"/>
      <c r="W24" s="780"/>
      <c r="X24" s="780"/>
      <c r="Y24" s="780"/>
      <c r="Z24" s="780"/>
    </row>
    <row r="25" spans="1:26" s="79" customFormat="1" ht="19.5" customHeight="1" x14ac:dyDescent="0.25">
      <c r="A25" s="438" t="s">
        <v>159</v>
      </c>
      <c r="B25" s="438"/>
      <c r="C25" s="474">
        <v>18500</v>
      </c>
      <c r="D25" s="474">
        <f t="shared" si="8"/>
        <v>9250</v>
      </c>
      <c r="E25" s="474">
        <f>7170+E26/3.8/3.2</f>
        <v>8075.8388157894733</v>
      </c>
      <c r="F25" s="474">
        <f t="shared" si="9"/>
        <v>87.306365576102422</v>
      </c>
      <c r="G25" s="135"/>
      <c r="H25" s="135"/>
      <c r="I25" s="498"/>
      <c r="J25" s="498"/>
      <c r="K25" s="498"/>
      <c r="L25" s="498"/>
      <c r="M25" s="498"/>
      <c r="N25" s="498"/>
      <c r="O25" s="780"/>
      <c r="P25" s="780"/>
      <c r="Q25" s="780"/>
      <c r="R25" s="780"/>
      <c r="S25" s="780"/>
      <c r="T25" s="780"/>
      <c r="U25" s="1815"/>
      <c r="V25" s="780"/>
      <c r="W25" s="780"/>
      <c r="X25" s="780"/>
      <c r="Y25" s="780"/>
      <c r="Z25" s="780"/>
    </row>
    <row r="26" spans="1:26" s="79" customFormat="1" ht="24.75" customHeight="1" x14ac:dyDescent="0.25">
      <c r="A26" s="438" t="s">
        <v>304</v>
      </c>
      <c r="B26" s="438"/>
      <c r="C26" s="474">
        <v>22000</v>
      </c>
      <c r="D26" s="474">
        <f t="shared" si="8"/>
        <v>11000</v>
      </c>
      <c r="E26" s="474">
        <v>11015</v>
      </c>
      <c r="F26" s="474">
        <f t="shared" si="9"/>
        <v>100.13636363636364</v>
      </c>
      <c r="G26" s="135"/>
      <c r="H26" s="135"/>
      <c r="I26" s="498"/>
      <c r="J26" s="498"/>
      <c r="K26" s="498"/>
      <c r="L26" s="498"/>
      <c r="M26" s="498"/>
      <c r="N26" s="498"/>
      <c r="O26" s="780"/>
      <c r="P26" s="780"/>
      <c r="Q26" s="780"/>
      <c r="R26" s="780"/>
      <c r="S26" s="780"/>
      <c r="T26" s="780"/>
      <c r="U26" s="1815"/>
      <c r="V26" s="780"/>
      <c r="W26" s="780"/>
      <c r="X26" s="780"/>
      <c r="Y26" s="780"/>
      <c r="Z26" s="780"/>
    </row>
    <row r="27" spans="1:26" s="258" customFormat="1" ht="15" customHeight="1" x14ac:dyDescent="0.2">
      <c r="A27" s="225" t="s">
        <v>171</v>
      </c>
      <c r="B27" s="544"/>
      <c r="C27" s="417">
        <f>C20+C25*3.2</f>
        <v>70780</v>
      </c>
      <c r="D27" s="417">
        <f>D20+D25*3.2</f>
        <v>35390</v>
      </c>
      <c r="E27" s="417">
        <f>E20+E25*3.2</f>
        <v>37217.68421052632</v>
      </c>
      <c r="F27" s="417">
        <f t="shared" si="9"/>
        <v>105.16440861974094</v>
      </c>
      <c r="G27" s="135"/>
      <c r="H27" s="135"/>
      <c r="I27" s="498"/>
      <c r="J27" s="498"/>
      <c r="K27" s="498"/>
      <c r="L27" s="498"/>
      <c r="M27" s="498"/>
      <c r="N27" s="498"/>
      <c r="O27" s="705">
        <v>81331.345235312634</v>
      </c>
      <c r="P27" s="705">
        <v>81331.345235312634</v>
      </c>
      <c r="Q27" s="705">
        <v>81331.345235312634</v>
      </c>
      <c r="R27" s="705">
        <v>81331.345235312634</v>
      </c>
      <c r="S27" s="705">
        <v>81331.345235312634</v>
      </c>
      <c r="T27" s="705">
        <v>87681.75</v>
      </c>
      <c r="U27" s="1921">
        <f>O27/12*$A$2+(P27-O27)/11*5+(Q27-P27)/10*4+(R27-Q27)/9*3+(S27-R27)/8*2+((T27-S27)+999.698)/7*1-999.698</f>
        <v>40715.989298325941</v>
      </c>
      <c r="V27" s="705">
        <f>Z27-Y27</f>
        <v>40579.006030000004</v>
      </c>
      <c r="W27" s="705"/>
      <c r="X27" s="705">
        <f>V27-U27</f>
        <v>-136.98326832593739</v>
      </c>
      <c r="Y27" s="705">
        <v>0</v>
      </c>
      <c r="Z27" s="705">
        <v>40579.006030000004</v>
      </c>
    </row>
    <row r="28" spans="1:26" s="79" customFormat="1" ht="15" customHeight="1" x14ac:dyDescent="0.25">
      <c r="A28" s="543" t="s">
        <v>313</v>
      </c>
      <c r="B28" s="438"/>
      <c r="C28" s="474"/>
      <c r="D28" s="474"/>
      <c r="E28" s="474"/>
      <c r="F28" s="474"/>
      <c r="G28" s="135"/>
      <c r="H28" s="135"/>
      <c r="I28" s="498"/>
      <c r="J28" s="498"/>
      <c r="K28" s="498"/>
      <c r="L28" s="498"/>
      <c r="M28" s="498"/>
      <c r="N28" s="498"/>
      <c r="O28" s="780"/>
      <c r="P28" s="780"/>
      <c r="Q28" s="780"/>
      <c r="R28" s="780"/>
      <c r="S28" s="780"/>
      <c r="T28" s="780"/>
      <c r="U28" s="1815"/>
      <c r="V28" s="780"/>
      <c r="W28" s="780"/>
      <c r="X28" s="780"/>
      <c r="Y28" s="780"/>
      <c r="Z28" s="780"/>
    </row>
    <row r="29" spans="1:26" s="79" customFormat="1" ht="15" customHeight="1" x14ac:dyDescent="0.25">
      <c r="A29" s="438" t="s">
        <v>202</v>
      </c>
      <c r="B29" s="438"/>
      <c r="C29" s="474">
        <f>SUM(C31,C36)</f>
        <v>6531</v>
      </c>
      <c r="D29" s="474">
        <f>SUM(D31,D36)</f>
        <v>3268</v>
      </c>
      <c r="E29" s="474">
        <f>SUM(E31,E36)</f>
        <v>5133</v>
      </c>
      <c r="F29" s="474">
        <f>E29/D29*100</f>
        <v>157.06854345165237</v>
      </c>
      <c r="G29" s="135"/>
      <c r="H29" s="135"/>
      <c r="I29" s="498"/>
      <c r="J29" s="498"/>
      <c r="K29" s="498"/>
      <c r="L29" s="498"/>
      <c r="M29" s="498"/>
      <c r="N29" s="498"/>
      <c r="O29" s="780"/>
      <c r="P29" s="780"/>
      <c r="Q29" s="780"/>
      <c r="R29" s="780"/>
      <c r="S29" s="780"/>
      <c r="T29" s="780"/>
      <c r="U29" s="1815"/>
      <c r="V29" s="780"/>
      <c r="W29" s="780"/>
      <c r="X29" s="780"/>
      <c r="Y29" s="780"/>
      <c r="Z29" s="780"/>
    </row>
    <row r="30" spans="1:26" s="79" customFormat="1" ht="38.1" customHeight="1" x14ac:dyDescent="0.25">
      <c r="A30" s="438" t="s">
        <v>309</v>
      </c>
      <c r="B30" s="438"/>
      <c r="C30" s="474"/>
      <c r="D30" s="474">
        <f>ROUND(C30/12*$B$3,0)</f>
        <v>0</v>
      </c>
      <c r="E30" s="474"/>
      <c r="F30" s="474"/>
      <c r="G30" s="135"/>
      <c r="H30" s="135"/>
      <c r="I30" s="498"/>
      <c r="J30" s="498"/>
      <c r="K30" s="498"/>
      <c r="L30" s="498"/>
      <c r="M30" s="498"/>
      <c r="N30" s="498"/>
      <c r="O30" s="780"/>
      <c r="P30" s="780"/>
      <c r="Q30" s="780"/>
      <c r="R30" s="780"/>
      <c r="S30" s="780"/>
      <c r="T30" s="780"/>
      <c r="U30" s="1815"/>
      <c r="V30" s="780"/>
      <c r="W30" s="780"/>
      <c r="X30" s="780"/>
      <c r="Y30" s="780"/>
      <c r="Z30" s="780"/>
    </row>
    <row r="31" spans="1:26" s="79" customFormat="1" ht="38.1" customHeight="1" x14ac:dyDescent="0.25">
      <c r="A31" s="438" t="s">
        <v>314</v>
      </c>
      <c r="B31" s="438"/>
      <c r="C31" s="474">
        <f>SUM(C32:C35)</f>
        <v>1767</v>
      </c>
      <c r="D31" s="474">
        <f>SUM(D32:D35)</f>
        <v>885</v>
      </c>
      <c r="E31" s="474">
        <f>SUM(E32:E35)</f>
        <v>1227</v>
      </c>
      <c r="F31" s="474">
        <f>E31/D31*100</f>
        <v>138.64406779661016</v>
      </c>
      <c r="G31" s="135"/>
      <c r="H31" s="135"/>
      <c r="I31" s="498"/>
      <c r="J31" s="498"/>
      <c r="K31" s="498"/>
      <c r="L31" s="498"/>
      <c r="M31" s="498"/>
      <c r="N31" s="498"/>
      <c r="O31" s="780"/>
      <c r="P31" s="780"/>
      <c r="Q31" s="780"/>
      <c r="R31" s="780"/>
      <c r="S31" s="780"/>
      <c r="T31" s="780"/>
      <c r="U31" s="1815"/>
      <c r="V31" s="780"/>
      <c r="W31" s="780"/>
      <c r="X31" s="780"/>
      <c r="Y31" s="780"/>
      <c r="Z31" s="780"/>
    </row>
    <row r="32" spans="1:26" s="79" customFormat="1" ht="38.1" customHeight="1" x14ac:dyDescent="0.25">
      <c r="A32" s="438" t="s">
        <v>315</v>
      </c>
      <c r="B32" s="438"/>
      <c r="C32" s="474">
        <v>933</v>
      </c>
      <c r="D32" s="474">
        <f>ROUND(C32/12*$A$2,0)</f>
        <v>467</v>
      </c>
      <c r="E32" s="474">
        <v>543</v>
      </c>
      <c r="F32" s="474">
        <f>E32/D32*100</f>
        <v>116.27408993576016</v>
      </c>
      <c r="G32" s="135"/>
      <c r="H32" s="135"/>
      <c r="I32" s="498"/>
      <c r="J32" s="498"/>
      <c r="K32" s="498"/>
      <c r="L32" s="498"/>
      <c r="M32" s="498"/>
      <c r="N32" s="498"/>
      <c r="O32" s="780"/>
      <c r="P32" s="780"/>
      <c r="Q32" s="780"/>
      <c r="R32" s="780"/>
      <c r="S32" s="780"/>
      <c r="T32" s="780"/>
      <c r="U32" s="1815"/>
      <c r="V32" s="780"/>
      <c r="W32" s="780"/>
      <c r="X32" s="780"/>
      <c r="Y32" s="780"/>
      <c r="Z32" s="780"/>
    </row>
    <row r="33" spans="1:26" s="79" customFormat="1" ht="38.1" customHeight="1" x14ac:dyDescent="0.25">
      <c r="A33" s="438" t="s">
        <v>316</v>
      </c>
      <c r="B33" s="438"/>
      <c r="C33" s="474">
        <v>280</v>
      </c>
      <c r="D33" s="474">
        <f>ROUND(C33/12*$A$2,0)</f>
        <v>140</v>
      </c>
      <c r="E33" s="474">
        <v>159</v>
      </c>
      <c r="F33" s="474">
        <f>E33/D33*100</f>
        <v>113.57142857142857</v>
      </c>
      <c r="G33" s="135"/>
      <c r="H33" s="135"/>
      <c r="I33" s="498"/>
      <c r="J33" s="498"/>
      <c r="K33" s="498"/>
      <c r="L33" s="498"/>
      <c r="M33" s="498"/>
      <c r="N33" s="498"/>
      <c r="O33" s="780"/>
      <c r="P33" s="780"/>
      <c r="Q33" s="780"/>
      <c r="R33" s="780"/>
      <c r="S33" s="780"/>
      <c r="T33" s="780"/>
      <c r="U33" s="1815"/>
      <c r="V33" s="780"/>
      <c r="W33" s="780"/>
      <c r="X33" s="780"/>
      <c r="Y33" s="780"/>
      <c r="Z33" s="780"/>
    </row>
    <row r="34" spans="1:26" s="79" customFormat="1" ht="44.25" customHeight="1" x14ac:dyDescent="0.25">
      <c r="A34" s="438" t="s">
        <v>365</v>
      </c>
      <c r="B34" s="438"/>
      <c r="C34" s="474">
        <v>179</v>
      </c>
      <c r="D34" s="474">
        <f>ROUND(C34/12*$A$2,0)</f>
        <v>90</v>
      </c>
      <c r="E34" s="474">
        <v>189</v>
      </c>
      <c r="F34" s="474">
        <f>E34/D34*100</f>
        <v>210</v>
      </c>
      <c r="G34" s="135"/>
      <c r="H34" s="135"/>
      <c r="I34" s="498"/>
      <c r="J34" s="498"/>
      <c r="K34" s="498"/>
      <c r="L34" s="498"/>
      <c r="M34" s="498"/>
      <c r="N34" s="498"/>
      <c r="O34" s="780"/>
      <c r="P34" s="780"/>
      <c r="Q34" s="780"/>
      <c r="R34" s="780"/>
      <c r="S34" s="780"/>
      <c r="T34" s="780"/>
      <c r="U34" s="1815"/>
      <c r="V34" s="780"/>
      <c r="W34" s="780"/>
      <c r="X34" s="780"/>
      <c r="Y34" s="780"/>
      <c r="Z34" s="780"/>
    </row>
    <row r="35" spans="1:26" s="79" customFormat="1" ht="38.1" customHeight="1" x14ac:dyDescent="0.25">
      <c r="A35" s="438" t="s">
        <v>366</v>
      </c>
      <c r="B35" s="438"/>
      <c r="C35" s="474">
        <v>375</v>
      </c>
      <c r="D35" s="474">
        <f>ROUND(C35/12*$A$2,0)</f>
        <v>188</v>
      </c>
      <c r="E35" s="474">
        <v>336</v>
      </c>
      <c r="F35" s="474">
        <f>E35/D35*100</f>
        <v>178.72340425531914</v>
      </c>
      <c r="G35" s="135"/>
      <c r="H35" s="135"/>
      <c r="I35" s="498"/>
      <c r="J35" s="498"/>
      <c r="K35" s="498"/>
      <c r="L35" s="498"/>
      <c r="M35" s="498"/>
      <c r="N35" s="498"/>
      <c r="O35" s="780"/>
      <c r="P35" s="780"/>
      <c r="Q35" s="780"/>
      <c r="R35" s="780"/>
      <c r="S35" s="780"/>
      <c r="T35" s="780"/>
      <c r="U35" s="1815"/>
      <c r="V35" s="780"/>
      <c r="W35" s="780"/>
      <c r="X35" s="780"/>
      <c r="Y35" s="780"/>
      <c r="Z35" s="780"/>
    </row>
    <row r="36" spans="1:26" s="79" customFormat="1" ht="52.5" customHeight="1" x14ac:dyDescent="0.25">
      <c r="A36" s="438" t="s">
        <v>317</v>
      </c>
      <c r="B36" s="438"/>
      <c r="C36" s="474">
        <f>SUM(C37:C39)</f>
        <v>4764</v>
      </c>
      <c r="D36" s="474">
        <f>SUM(D37:D39)</f>
        <v>2383</v>
      </c>
      <c r="E36" s="474">
        <f>SUM(E37:E39)</f>
        <v>3906</v>
      </c>
      <c r="F36" s="474">
        <f t="shared" ref="F36:F39" si="10">E36/D36*100</f>
        <v>163.91103650860259</v>
      </c>
      <c r="G36" s="135"/>
      <c r="H36" s="135"/>
      <c r="I36" s="498"/>
      <c r="J36" s="498"/>
      <c r="K36" s="498"/>
      <c r="L36" s="498"/>
      <c r="M36" s="498"/>
      <c r="N36" s="498"/>
      <c r="O36" s="780"/>
      <c r="P36" s="780"/>
      <c r="Q36" s="780"/>
      <c r="R36" s="780"/>
      <c r="S36" s="780"/>
      <c r="T36" s="780"/>
      <c r="U36" s="1815"/>
      <c r="V36" s="780"/>
      <c r="W36" s="780"/>
      <c r="X36" s="780"/>
      <c r="Y36" s="780"/>
      <c r="Z36" s="780"/>
    </row>
    <row r="37" spans="1:26" s="79" customFormat="1" ht="38.1" customHeight="1" x14ac:dyDescent="0.25">
      <c r="A37" s="438" t="s">
        <v>318</v>
      </c>
      <c r="B37" s="438"/>
      <c r="C37" s="474">
        <v>100</v>
      </c>
      <c r="D37" s="474">
        <f t="shared" ref="D37:D42" si="11">ROUND(C37/12*$A$2,0)</f>
        <v>50</v>
      </c>
      <c r="E37" s="474">
        <v>48</v>
      </c>
      <c r="F37" s="474">
        <f t="shared" si="10"/>
        <v>96</v>
      </c>
      <c r="G37" s="135"/>
      <c r="H37" s="135"/>
      <c r="I37" s="498"/>
      <c r="J37" s="498"/>
      <c r="K37" s="498"/>
      <c r="L37" s="498"/>
      <c r="M37" s="498"/>
      <c r="N37" s="498"/>
      <c r="O37" s="780"/>
      <c r="P37" s="780"/>
      <c r="Q37" s="780"/>
      <c r="R37" s="780"/>
      <c r="S37" s="780"/>
      <c r="T37" s="780"/>
      <c r="U37" s="1815"/>
      <c r="V37" s="780"/>
      <c r="W37" s="780"/>
      <c r="X37" s="780"/>
      <c r="Y37" s="780"/>
      <c r="Z37" s="780"/>
    </row>
    <row r="38" spans="1:26" s="79" customFormat="1" ht="66.75" customHeight="1" x14ac:dyDescent="0.25">
      <c r="A38" s="438" t="s">
        <v>392</v>
      </c>
      <c r="B38" s="438"/>
      <c r="C38" s="474">
        <v>4565</v>
      </c>
      <c r="D38" s="474">
        <f t="shared" si="11"/>
        <v>2283</v>
      </c>
      <c r="E38" s="474">
        <v>3783</v>
      </c>
      <c r="F38" s="474">
        <f t="shared" si="10"/>
        <v>165.7030223390276</v>
      </c>
      <c r="G38" s="135"/>
      <c r="H38" s="135"/>
      <c r="I38" s="498"/>
      <c r="J38" s="498"/>
      <c r="K38" s="498"/>
      <c r="L38" s="498"/>
      <c r="M38" s="498"/>
      <c r="N38" s="498"/>
      <c r="O38" s="780"/>
      <c r="P38" s="780"/>
      <c r="Q38" s="780"/>
      <c r="R38" s="780"/>
      <c r="S38" s="780"/>
      <c r="T38" s="780"/>
      <c r="U38" s="1815"/>
      <c r="V38" s="780"/>
      <c r="W38" s="780"/>
      <c r="X38" s="780"/>
      <c r="Y38" s="780"/>
      <c r="Z38" s="780"/>
    </row>
    <row r="39" spans="1:26" s="79" customFormat="1" ht="54" customHeight="1" x14ac:dyDescent="0.25">
      <c r="A39" s="438" t="s">
        <v>330</v>
      </c>
      <c r="B39" s="438"/>
      <c r="C39" s="474">
        <v>99</v>
      </c>
      <c r="D39" s="474">
        <f t="shared" si="11"/>
        <v>50</v>
      </c>
      <c r="E39" s="474">
        <v>75</v>
      </c>
      <c r="F39" s="474">
        <f t="shared" si="10"/>
        <v>150</v>
      </c>
      <c r="G39" s="135"/>
      <c r="H39" s="135"/>
      <c r="I39" s="498"/>
      <c r="J39" s="498"/>
      <c r="K39" s="498"/>
      <c r="L39" s="498"/>
      <c r="M39" s="498"/>
      <c r="N39" s="498"/>
      <c r="O39" s="780"/>
      <c r="P39" s="780"/>
      <c r="Q39" s="780"/>
      <c r="R39" s="780"/>
      <c r="S39" s="780"/>
      <c r="T39" s="780"/>
      <c r="U39" s="1815"/>
      <c r="V39" s="780"/>
      <c r="W39" s="780"/>
      <c r="X39" s="780"/>
      <c r="Y39" s="780"/>
      <c r="Z39" s="780"/>
    </row>
    <row r="40" spans="1:26" s="79" customFormat="1" ht="38.1" customHeight="1" x14ac:dyDescent="0.25">
      <c r="A40" s="438" t="s">
        <v>159</v>
      </c>
      <c r="B40" s="438"/>
      <c r="C40" s="474"/>
      <c r="D40" s="474">
        <f t="shared" si="11"/>
        <v>0</v>
      </c>
      <c r="E40" s="474"/>
      <c r="F40" s="474"/>
      <c r="G40" s="135"/>
      <c r="H40" s="135"/>
      <c r="I40" s="498"/>
      <c r="J40" s="498"/>
      <c r="K40" s="498"/>
      <c r="L40" s="498"/>
      <c r="M40" s="498"/>
      <c r="N40" s="498"/>
      <c r="O40" s="780"/>
      <c r="P40" s="780"/>
      <c r="Q40" s="780"/>
      <c r="R40" s="780"/>
      <c r="S40" s="780"/>
      <c r="T40" s="780"/>
      <c r="U40" s="1815"/>
      <c r="V40" s="780"/>
      <c r="W40" s="780"/>
      <c r="X40" s="780"/>
      <c r="Y40" s="780"/>
      <c r="Z40" s="780"/>
    </row>
    <row r="41" spans="1:26" s="79" customFormat="1" ht="38.1" customHeight="1" x14ac:dyDescent="0.25">
      <c r="A41" s="438" t="s">
        <v>160</v>
      </c>
      <c r="B41" s="438"/>
      <c r="C41" s="474">
        <v>5565</v>
      </c>
      <c r="D41" s="474">
        <f t="shared" si="11"/>
        <v>2783</v>
      </c>
      <c r="E41" s="474">
        <v>3047</v>
      </c>
      <c r="F41" s="474">
        <f>E41/D41*100</f>
        <v>109.48616600790513</v>
      </c>
      <c r="G41" s="135"/>
      <c r="H41" s="135"/>
      <c r="I41" s="498"/>
      <c r="J41" s="498"/>
      <c r="K41" s="498"/>
      <c r="L41" s="498"/>
      <c r="M41" s="498"/>
      <c r="N41" s="498"/>
      <c r="O41" s="780"/>
      <c r="P41" s="780"/>
      <c r="Q41" s="780"/>
      <c r="R41" s="780"/>
      <c r="S41" s="780"/>
      <c r="T41" s="780"/>
      <c r="U41" s="1815"/>
      <c r="V41" s="780"/>
      <c r="W41" s="780"/>
      <c r="X41" s="780"/>
      <c r="Y41" s="780"/>
      <c r="Z41" s="780"/>
    </row>
    <row r="42" spans="1:26" s="79" customFormat="1" ht="38.1" customHeight="1" x14ac:dyDescent="0.25">
      <c r="A42" s="438" t="s">
        <v>328</v>
      </c>
      <c r="B42" s="438"/>
      <c r="C42" s="474"/>
      <c r="D42" s="474">
        <f t="shared" si="11"/>
        <v>0</v>
      </c>
      <c r="E42" s="474"/>
      <c r="F42" s="474"/>
      <c r="G42" s="135"/>
      <c r="H42" s="135"/>
      <c r="I42" s="498"/>
      <c r="J42" s="498"/>
      <c r="K42" s="498"/>
      <c r="L42" s="498"/>
      <c r="M42" s="498"/>
      <c r="N42" s="498"/>
      <c r="O42" s="780"/>
      <c r="P42" s="780"/>
      <c r="Q42" s="780"/>
      <c r="R42" s="780"/>
      <c r="S42" s="780"/>
      <c r="T42" s="780"/>
      <c r="U42" s="1815"/>
      <c r="V42" s="780"/>
      <c r="W42" s="780"/>
      <c r="X42" s="780"/>
      <c r="Y42" s="780"/>
      <c r="Z42" s="780"/>
    </row>
    <row r="43" spans="1:26" s="258" customFormat="1" ht="24.75" customHeight="1" x14ac:dyDescent="0.2">
      <c r="A43" s="225" t="s">
        <v>168</v>
      </c>
      <c r="B43" s="544"/>
      <c r="C43" s="417">
        <f>C29+C41</f>
        <v>12096</v>
      </c>
      <c r="D43" s="417">
        <f>D29+D41</f>
        <v>6051</v>
      </c>
      <c r="E43" s="417">
        <f>E29+E41</f>
        <v>8180</v>
      </c>
      <c r="F43" s="417">
        <f>E43/D43*100</f>
        <v>135.18426706329532</v>
      </c>
      <c r="G43" s="135"/>
      <c r="H43" s="135"/>
      <c r="I43" s="498"/>
      <c r="J43" s="498"/>
      <c r="K43" s="498"/>
      <c r="L43" s="498"/>
      <c r="M43" s="498"/>
      <c r="N43" s="498"/>
      <c r="O43" s="705">
        <v>15805.440118334249</v>
      </c>
      <c r="P43" s="705">
        <v>15805.440118334249</v>
      </c>
      <c r="Q43" s="705">
        <v>15805.440118334249</v>
      </c>
      <c r="R43" s="705">
        <v>15805.440118334249</v>
      </c>
      <c r="S43" s="705">
        <v>15805.440118334249</v>
      </c>
      <c r="T43" s="705">
        <v>19045.941266852762</v>
      </c>
      <c r="U43" s="1143">
        <f>O43/12*$A$2+(P43-O43)/11*5+(Q43-P43)/10*4+(R43-Q43)/9*3+(S43-R43)/8*2+(T43-S43)/7*1</f>
        <v>8365.6487946697689</v>
      </c>
      <c r="V43" s="705">
        <f>Z43-Y43</f>
        <v>10590.510399999999</v>
      </c>
      <c r="W43" s="705"/>
      <c r="X43" s="705">
        <f>V43-U43</f>
        <v>2224.8616053302303</v>
      </c>
      <c r="Y43" s="705">
        <v>0</v>
      </c>
      <c r="Z43" s="705">
        <v>10590.510399999999</v>
      </c>
    </row>
    <row r="44" spans="1:26" s="79" customFormat="1" ht="22.5" customHeight="1" x14ac:dyDescent="0.25">
      <c r="A44" s="734" t="s">
        <v>353</v>
      </c>
      <c r="B44" s="734"/>
      <c r="C44" s="735">
        <f>C43+C27</f>
        <v>82876</v>
      </c>
      <c r="D44" s="735">
        <f>D43+D27</f>
        <v>41441</v>
      </c>
      <c r="E44" s="735">
        <f>E43+E27</f>
        <v>45397.68421052632</v>
      </c>
      <c r="F44" s="735">
        <f>E44/D44*100</f>
        <v>109.5477527340709</v>
      </c>
      <c r="G44" s="736"/>
      <c r="H44" s="736"/>
      <c r="I44" s="735"/>
      <c r="J44" s="735"/>
      <c r="K44" s="735"/>
      <c r="L44" s="735"/>
      <c r="M44" s="735"/>
      <c r="N44" s="735"/>
      <c r="O44" s="705">
        <f>SUM(O43,O27)</f>
        <v>97136.785353646876</v>
      </c>
      <c r="P44" s="705">
        <f t="shared" ref="P44:Z44" si="12">SUM(P43,P27)</f>
        <v>97136.785353646876</v>
      </c>
      <c r="Q44" s="705">
        <f t="shared" ref="Q44:R44" si="13">SUM(Q43,Q27)</f>
        <v>97136.785353646876</v>
      </c>
      <c r="R44" s="705">
        <f t="shared" si="13"/>
        <v>97136.785353646876</v>
      </c>
      <c r="S44" s="705">
        <f t="shared" ref="S44:T44" si="14">SUM(S43,S27)</f>
        <v>97136.785353646876</v>
      </c>
      <c r="T44" s="705">
        <f t="shared" si="14"/>
        <v>106727.69126685277</v>
      </c>
      <c r="U44" s="705">
        <f t="shared" si="12"/>
        <v>49081.638092995709</v>
      </c>
      <c r="V44" s="705">
        <f t="shared" si="12"/>
        <v>51169.516430000003</v>
      </c>
      <c r="W44" s="705">
        <f t="shared" si="12"/>
        <v>0</v>
      </c>
      <c r="X44" s="705">
        <f t="shared" si="12"/>
        <v>2087.8783370042929</v>
      </c>
      <c r="Y44" s="705">
        <f t="shared" si="12"/>
        <v>0</v>
      </c>
      <c r="Z44" s="705">
        <f t="shared" si="12"/>
        <v>51169.516430000003</v>
      </c>
    </row>
    <row r="45" spans="1:26" s="79" customFormat="1" ht="15" hidden="1" customHeight="1" x14ac:dyDescent="0.25">
      <c r="A45" s="230" t="s">
        <v>31</v>
      </c>
      <c r="B45" s="230"/>
      <c r="C45" s="737"/>
      <c r="D45" s="737"/>
      <c r="E45" s="737"/>
      <c r="F45" s="737"/>
      <c r="G45" s="736"/>
      <c r="H45" s="736"/>
      <c r="I45" s="735"/>
      <c r="J45" s="735"/>
      <c r="K45" s="735"/>
      <c r="L45" s="735"/>
      <c r="M45" s="735"/>
      <c r="N45" s="735"/>
      <c r="O45" s="71"/>
      <c r="P45" s="71"/>
      <c r="Q45" s="71"/>
      <c r="R45" s="71"/>
      <c r="S45" s="71"/>
      <c r="T45" s="71"/>
      <c r="U45" s="1853"/>
      <c r="V45" s="71"/>
      <c r="W45" s="71"/>
      <c r="X45" s="71"/>
      <c r="Y45" s="71"/>
      <c r="Z45" s="71"/>
    </row>
    <row r="46" spans="1:26" s="79" customFormat="1" ht="15" hidden="1" customHeight="1" x14ac:dyDescent="0.25">
      <c r="A46" s="154" t="s">
        <v>10</v>
      </c>
      <c r="B46" s="910">
        <v>300</v>
      </c>
      <c r="C46" s="739"/>
      <c r="D46" s="102">
        <f>ROUND(C46/12*$A$2,0)</f>
        <v>0</v>
      </c>
      <c r="E46" s="102"/>
      <c r="F46" s="102" t="e">
        <f>E46/D46*100</f>
        <v>#DIV/0!</v>
      </c>
      <c r="G46" s="391"/>
      <c r="H46" s="103" t="e">
        <f>K46/E46</f>
        <v>#DIV/0!</v>
      </c>
      <c r="I46" s="104">
        <f>ROUND(C46*G46,0)</f>
        <v>0</v>
      </c>
      <c r="J46" s="104">
        <f t="shared" ref="J46:J49" si="15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6">K46/$A$2*12/M46</f>
        <v>#DIV/0!</v>
      </c>
      <c r="O46" s="780"/>
      <c r="P46" s="780"/>
      <c r="Q46" s="780"/>
      <c r="R46" s="780"/>
      <c r="S46" s="780"/>
      <c r="T46" s="780"/>
      <c r="U46" s="1815"/>
      <c r="V46" s="780"/>
      <c r="W46" s="780"/>
      <c r="X46" s="780"/>
      <c r="Y46" s="780"/>
      <c r="Z46" s="780"/>
    </row>
    <row r="47" spans="1:26" s="79" customFormat="1" ht="15" hidden="1" customHeight="1" x14ac:dyDescent="0.25">
      <c r="A47" s="154" t="s">
        <v>26</v>
      </c>
      <c r="B47" s="910">
        <v>300</v>
      </c>
      <c r="C47" s="739"/>
      <c r="D47" s="102">
        <f>ROUND(C47/12*$A$2,0)</f>
        <v>0</v>
      </c>
      <c r="E47" s="102"/>
      <c r="F47" s="102" t="e">
        <f>E47/D47*100</f>
        <v>#DIV/0!</v>
      </c>
      <c r="G47" s="391"/>
      <c r="H47" s="103" t="e">
        <f>K47/E47</f>
        <v>#DIV/0!</v>
      </c>
      <c r="I47" s="104">
        <f>ROUND(C47*G47,0)</f>
        <v>0</v>
      </c>
      <c r="J47" s="104">
        <f t="shared" si="15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6"/>
        <v>#DIV/0!</v>
      </c>
      <c r="O47" s="780"/>
      <c r="P47" s="780"/>
      <c r="Q47" s="780"/>
      <c r="R47" s="780"/>
      <c r="S47" s="780"/>
      <c r="T47" s="780"/>
      <c r="U47" s="1815"/>
      <c r="V47" s="780"/>
      <c r="W47" s="780"/>
      <c r="X47" s="780"/>
      <c r="Y47" s="780"/>
      <c r="Z47" s="780"/>
    </row>
    <row r="48" spans="1:26" s="79" customFormat="1" ht="15" hidden="1" customHeight="1" x14ac:dyDescent="0.25">
      <c r="A48" s="154" t="s">
        <v>77</v>
      </c>
      <c r="B48" s="910">
        <v>300</v>
      </c>
      <c r="C48" s="739"/>
      <c r="D48" s="102">
        <f>ROUND(C48/12*$A$2,0)</f>
        <v>0</v>
      </c>
      <c r="E48" s="102"/>
      <c r="F48" s="102" t="e">
        <f>E48/D48*100</f>
        <v>#DIV/0!</v>
      </c>
      <c r="G48" s="391"/>
      <c r="H48" s="103" t="e">
        <f>K48/E48</f>
        <v>#DIV/0!</v>
      </c>
      <c r="I48" s="104">
        <f>ROUND(C48*G48,0)</f>
        <v>0</v>
      </c>
      <c r="J48" s="104">
        <f t="shared" si="15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6"/>
        <v>#DIV/0!</v>
      </c>
      <c r="O48" s="780"/>
      <c r="P48" s="780"/>
      <c r="Q48" s="780"/>
      <c r="R48" s="780"/>
      <c r="S48" s="780"/>
      <c r="T48" s="780"/>
      <c r="U48" s="1815"/>
      <c r="V48" s="780"/>
      <c r="W48" s="780"/>
      <c r="X48" s="780"/>
      <c r="Y48" s="780"/>
      <c r="Z48" s="780"/>
    </row>
    <row r="49" spans="1:220" s="79" customFormat="1" ht="15" hidden="1" customHeight="1" x14ac:dyDescent="0.25">
      <c r="A49" s="154" t="s">
        <v>6</v>
      </c>
      <c r="B49" s="910">
        <v>300</v>
      </c>
      <c r="C49" s="739"/>
      <c r="D49" s="102">
        <f>ROUND(C49/12*$A$2,0)</f>
        <v>0</v>
      </c>
      <c r="E49" s="102"/>
      <c r="F49" s="102" t="e">
        <f>E49/D49*100</f>
        <v>#DIV/0!</v>
      </c>
      <c r="G49" s="391"/>
      <c r="H49" s="103" t="e">
        <f>K49/E49</f>
        <v>#DIV/0!</v>
      </c>
      <c r="I49" s="104">
        <f>ROUND(C49*G49,0)</f>
        <v>0</v>
      </c>
      <c r="J49" s="104">
        <f t="shared" si="15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6"/>
        <v>#DIV/0!</v>
      </c>
      <c r="O49" s="780"/>
      <c r="P49" s="780"/>
      <c r="Q49" s="780"/>
      <c r="R49" s="780"/>
      <c r="S49" s="780"/>
      <c r="T49" s="780"/>
      <c r="U49" s="1815"/>
      <c r="V49" s="780"/>
      <c r="W49" s="780"/>
      <c r="X49" s="780"/>
      <c r="Y49" s="780"/>
      <c r="Z49" s="780"/>
    </row>
    <row r="50" spans="1:220" s="79" customFormat="1" ht="15" hidden="1" customHeight="1" x14ac:dyDescent="0.25">
      <c r="A50" s="544" t="s">
        <v>13</v>
      </c>
      <c r="B50" s="544"/>
      <c r="C50" s="443">
        <f>SUM(C46:C49)</f>
        <v>0</v>
      </c>
      <c r="D50" s="443">
        <f>SUM(D46:D49)</f>
        <v>0</v>
      </c>
      <c r="E50" s="443">
        <f>SUM(E46:E49)</f>
        <v>0</v>
      </c>
      <c r="F50" s="443" t="e">
        <f>E50/D50*100</f>
        <v>#DIV/0!</v>
      </c>
      <c r="G50" s="740">
        <f>IF(C50=0,0,I50/C50)</f>
        <v>0</v>
      </c>
      <c r="H50" s="127" t="e">
        <f>K50/E50</f>
        <v>#DIV/0!</v>
      </c>
      <c r="I50" s="443">
        <f>SUM(I46:I49)</f>
        <v>0</v>
      </c>
      <c r="J50" s="443">
        <f>SUM(J46:J49)</f>
        <v>0</v>
      </c>
      <c r="K50" s="443">
        <f>SUM(K46:K49)</f>
        <v>0</v>
      </c>
      <c r="L50" s="104" t="e">
        <f>K50/J50*100</f>
        <v>#DIV/0!</v>
      </c>
      <c r="M50" s="305">
        <f>SUM(M46:M49)</f>
        <v>0</v>
      </c>
      <c r="N50" s="104" t="e">
        <f t="shared" si="16"/>
        <v>#DIV/0!</v>
      </c>
      <c r="O50" s="443"/>
      <c r="P50" s="443"/>
      <c r="Q50" s="443"/>
      <c r="R50" s="443"/>
      <c r="S50" s="443"/>
      <c r="T50" s="443"/>
      <c r="U50" s="1830"/>
      <c r="V50" s="443"/>
      <c r="W50" s="443"/>
      <c r="X50" s="443"/>
      <c r="Y50" s="443"/>
      <c r="Z50" s="443"/>
    </row>
    <row r="51" spans="1:220" s="79" customFormat="1" ht="15" customHeight="1" x14ac:dyDescent="0.25">
      <c r="A51" s="230" t="s">
        <v>149</v>
      </c>
      <c r="B51" s="544"/>
      <c r="C51" s="443"/>
      <c r="D51" s="443"/>
      <c r="E51" s="443"/>
      <c r="F51" s="443"/>
      <c r="G51" s="740"/>
      <c r="H51" s="127"/>
      <c r="I51" s="443"/>
      <c r="J51" s="443"/>
      <c r="K51" s="443"/>
      <c r="L51" s="104"/>
      <c r="M51" s="104"/>
      <c r="N51" s="104"/>
      <c r="O51" s="443"/>
      <c r="P51" s="443"/>
      <c r="Q51" s="443"/>
      <c r="R51" s="443"/>
      <c r="S51" s="443"/>
      <c r="T51" s="443"/>
      <c r="U51" s="1830"/>
      <c r="V51" s="443"/>
      <c r="W51" s="443"/>
      <c r="X51" s="443"/>
      <c r="Y51" s="443"/>
      <c r="Z51" s="443"/>
    </row>
    <row r="52" spans="1:220" s="79" customFormat="1" ht="15" customHeight="1" x14ac:dyDescent="0.25">
      <c r="A52" s="160" t="s">
        <v>188</v>
      </c>
      <c r="B52" s="717">
        <v>240</v>
      </c>
      <c r="C52" s="787">
        <v>160</v>
      </c>
      <c r="D52" s="102">
        <f>ROUND(C52/10*($A$2-2),0)</f>
        <v>64</v>
      </c>
      <c r="E52" s="102">
        <v>51</v>
      </c>
      <c r="F52" s="102">
        <f t="shared" ref="F52:F59" si="17">E52/D52*100</f>
        <v>79.6875</v>
      </c>
      <c r="G52" s="537">
        <v>8</v>
      </c>
      <c r="H52" s="103">
        <f>K52/E52</f>
        <v>8.0784313725490193</v>
      </c>
      <c r="I52" s="104">
        <f>ROUND(C52*G52,0)</f>
        <v>1280</v>
      </c>
      <c r="J52" s="104">
        <f>ROUND(D52*G52,0)</f>
        <v>512</v>
      </c>
      <c r="K52" s="104">
        <v>412</v>
      </c>
      <c r="L52" s="104">
        <f>K52/J52*100</f>
        <v>80.46875</v>
      </c>
      <c r="M52" s="104">
        <f>I52/B52</f>
        <v>5.333333333333333</v>
      </c>
      <c r="N52" s="104">
        <f t="shared" si="16"/>
        <v>154.5</v>
      </c>
      <c r="O52" s="780"/>
      <c r="P52" s="780"/>
      <c r="Q52" s="780"/>
      <c r="R52" s="780"/>
      <c r="S52" s="780"/>
      <c r="T52" s="780"/>
      <c r="U52" s="1830"/>
      <c r="V52" s="443"/>
      <c r="W52" s="443"/>
      <c r="X52" s="443"/>
      <c r="Y52" s="780"/>
      <c r="Z52" s="780"/>
    </row>
    <row r="53" spans="1:220" s="106" customFormat="1" ht="15" customHeight="1" x14ac:dyDescent="0.25">
      <c r="A53" s="304" t="s">
        <v>191</v>
      </c>
      <c r="B53" s="741"/>
      <c r="C53" s="443">
        <f>SUM(C52)</f>
        <v>160</v>
      </c>
      <c r="D53" s="126">
        <f>SUM(D52)</f>
        <v>64</v>
      </c>
      <c r="E53" s="126">
        <f>SUM(E52)</f>
        <v>51</v>
      </c>
      <c r="F53" s="126">
        <f t="shared" si="17"/>
        <v>79.6875</v>
      </c>
      <c r="G53" s="877">
        <f>I53/C53</f>
        <v>8</v>
      </c>
      <c r="H53" s="103">
        <f>K53/E53</f>
        <v>8.0784313725490193</v>
      </c>
      <c r="I53" s="128">
        <f>SUM(I52)</f>
        <v>1280</v>
      </c>
      <c r="J53" s="128">
        <f>SUM(J52)</f>
        <v>512</v>
      </c>
      <c r="K53" s="128">
        <f>SUM(K52)</f>
        <v>412</v>
      </c>
      <c r="L53" s="128">
        <f>K53/J53*100</f>
        <v>80.46875</v>
      </c>
      <c r="M53" s="128">
        <f>SUM(M52)</f>
        <v>5.333333333333333</v>
      </c>
      <c r="N53" s="104">
        <f t="shared" si="16"/>
        <v>154.5</v>
      </c>
      <c r="O53" s="781"/>
      <c r="P53" s="781"/>
      <c r="Q53" s="781"/>
      <c r="R53" s="781"/>
      <c r="S53" s="781"/>
      <c r="T53" s="781"/>
      <c r="U53" s="1836"/>
      <c r="V53" s="443"/>
      <c r="W53" s="443"/>
      <c r="X53" s="443"/>
      <c r="Y53" s="128"/>
      <c r="Z53" s="128"/>
    </row>
    <row r="54" spans="1:220" s="79" customFormat="1" ht="29.25" customHeight="1" x14ac:dyDescent="0.25">
      <c r="A54" s="634" t="s">
        <v>175</v>
      </c>
      <c r="B54" s="634"/>
      <c r="C54" s="705">
        <f>SUM(C53,C50)</f>
        <v>160</v>
      </c>
      <c r="D54" s="705">
        <f>SUM(D53,D50)</f>
        <v>64</v>
      </c>
      <c r="E54" s="705">
        <f>SUM(E53,E50)</f>
        <v>51</v>
      </c>
      <c r="F54" s="705">
        <f t="shared" si="17"/>
        <v>79.6875</v>
      </c>
      <c r="G54" s="877">
        <f>I54/C54</f>
        <v>8</v>
      </c>
      <c r="H54" s="103">
        <f>K54/E54</f>
        <v>8.0784313725490193</v>
      </c>
      <c r="I54" s="705">
        <f>SUM(I53,I50)</f>
        <v>1280</v>
      </c>
      <c r="J54" s="705">
        <f>SUM(J53,J50)</f>
        <v>512</v>
      </c>
      <c r="K54" s="705">
        <f>SUM(K53,K50)</f>
        <v>412</v>
      </c>
      <c r="L54" s="104">
        <f>K54/J54*100</f>
        <v>80.46875</v>
      </c>
      <c r="M54" s="705">
        <f>SUM(M53,M50)</f>
        <v>5.333333333333333</v>
      </c>
      <c r="N54" s="104">
        <f t="shared" si="16"/>
        <v>154.5</v>
      </c>
      <c r="O54" s="705"/>
      <c r="P54" s="705"/>
      <c r="Q54" s="705">
        <v>3731.5978500000001</v>
      </c>
      <c r="R54" s="705">
        <v>3731.5978500000001</v>
      </c>
      <c r="S54" s="705">
        <v>3731.5978500000001</v>
      </c>
      <c r="T54" s="705">
        <v>3608.6978819999999</v>
      </c>
      <c r="U54" s="1921">
        <f>Q54/10*4+(R54-Q54)/9*3+(S54-R54)/8*2+(T54-S54)/7*1</f>
        <v>1475.0820017142858</v>
      </c>
      <c r="V54" s="443">
        <f>Z54-Y54</f>
        <v>1240.1495400000001</v>
      </c>
      <c r="W54" s="443"/>
      <c r="X54" s="443">
        <f>V54-U54</f>
        <v>-234.93246171428564</v>
      </c>
      <c r="Y54" s="705">
        <v>0</v>
      </c>
      <c r="Z54" s="705">
        <v>1240.1495400000001</v>
      </c>
    </row>
    <row r="55" spans="1:220" s="79" customFormat="1" ht="29.25" customHeight="1" x14ac:dyDescent="0.25">
      <c r="A55" s="634" t="s">
        <v>354</v>
      </c>
      <c r="B55" s="634"/>
      <c r="C55" s="706">
        <f>C56+C58</f>
        <v>2302</v>
      </c>
      <c r="D55" s="705">
        <f>D56+D58</f>
        <v>1151</v>
      </c>
      <c r="E55" s="705">
        <v>972</v>
      </c>
      <c r="F55" s="705">
        <f t="shared" si="17"/>
        <v>84.448305821025187</v>
      </c>
      <c r="G55" s="742"/>
      <c r="H55" s="912"/>
      <c r="I55" s="706"/>
      <c r="J55" s="706"/>
      <c r="K55" s="706"/>
      <c r="L55" s="110"/>
      <c r="M55" s="706"/>
      <c r="N55" s="110"/>
      <c r="O55" s="706">
        <v>11067.928820000001</v>
      </c>
      <c r="P55" s="706">
        <v>11067.928820000001</v>
      </c>
      <c r="Q55" s="706">
        <v>11067.928820000001</v>
      </c>
      <c r="R55" s="706">
        <v>11067.928820000001</v>
      </c>
      <c r="S55" s="706">
        <v>11067.928820000001</v>
      </c>
      <c r="T55" s="706">
        <v>10872.14055</v>
      </c>
      <c r="U55" s="1143">
        <f>O55/12*$A$2+(P55-O55)/11*5+(Q55-P55)/10*4+(R55-Q55)/9*3+(S55-R55)/8*2+(T55-S55)/7*1</f>
        <v>5505.9946571428572</v>
      </c>
      <c r="V55" s="443">
        <f>Z55-Y55</f>
        <v>5452.1274899999989</v>
      </c>
      <c r="W55" s="443"/>
      <c r="X55" s="443">
        <f>V55-U55</f>
        <v>-53.867167142858307</v>
      </c>
      <c r="Y55" s="705">
        <v>-0.69265999999999994</v>
      </c>
      <c r="Z55" s="705">
        <v>5451.4348299999992</v>
      </c>
    </row>
    <row r="56" spans="1:220" s="79" customFormat="1" ht="29.25" customHeight="1" x14ac:dyDescent="0.25">
      <c r="A56" s="634" t="s">
        <v>334</v>
      </c>
      <c r="B56" s="634"/>
      <c r="C56" s="706">
        <f>C57</f>
        <v>2300</v>
      </c>
      <c r="D56" s="705">
        <f>D57</f>
        <v>1150</v>
      </c>
      <c r="E56" s="705">
        <f>E57</f>
        <v>972</v>
      </c>
      <c r="F56" s="705">
        <f t="shared" si="17"/>
        <v>84.521739130434781</v>
      </c>
      <c r="G56" s="742"/>
      <c r="H56" s="912"/>
      <c r="I56" s="706"/>
      <c r="J56" s="706"/>
      <c r="K56" s="706"/>
      <c r="L56" s="110"/>
      <c r="M56" s="706"/>
      <c r="N56" s="110"/>
      <c r="O56" s="706"/>
      <c r="P56" s="706"/>
      <c r="Q56" s="706"/>
      <c r="R56" s="706"/>
      <c r="S56" s="706"/>
      <c r="T56" s="706"/>
      <c r="U56" s="1820"/>
      <c r="V56" s="466"/>
      <c r="W56" s="466"/>
      <c r="X56" s="466"/>
      <c r="Y56" s="706"/>
      <c r="Z56" s="706"/>
    </row>
    <row r="57" spans="1:220" s="79" customFormat="1" ht="29.25" customHeight="1" x14ac:dyDescent="0.25">
      <c r="A57" s="754" t="s">
        <v>335</v>
      </c>
      <c r="B57" s="754"/>
      <c r="C57" s="755">
        <v>2300</v>
      </c>
      <c r="D57" s="102">
        <f>ROUND(C57/12*$A$2,0)</f>
        <v>1150</v>
      </c>
      <c r="E57" s="831">
        <f>E55-E58</f>
        <v>972</v>
      </c>
      <c r="F57" s="831">
        <f t="shared" si="17"/>
        <v>84.521739130434781</v>
      </c>
      <c r="G57" s="742"/>
      <c r="H57" s="912"/>
      <c r="I57" s="706"/>
      <c r="J57" s="706"/>
      <c r="K57" s="706"/>
      <c r="L57" s="110"/>
      <c r="M57" s="706"/>
      <c r="N57" s="110"/>
      <c r="O57" s="706"/>
      <c r="P57" s="706"/>
      <c r="Q57" s="706"/>
      <c r="R57" s="706"/>
      <c r="S57" s="706"/>
      <c r="T57" s="706"/>
      <c r="U57" s="1820"/>
      <c r="V57" s="466"/>
      <c r="W57" s="466"/>
      <c r="X57" s="466"/>
      <c r="Y57" s="706"/>
      <c r="Z57" s="706"/>
    </row>
    <row r="58" spans="1:220" s="79" customFormat="1" ht="29.25" customHeight="1" x14ac:dyDescent="0.25">
      <c r="A58" s="634" t="s">
        <v>336</v>
      </c>
      <c r="B58" s="634"/>
      <c r="C58" s="706">
        <f>C59</f>
        <v>2</v>
      </c>
      <c r="D58" s="706">
        <f t="shared" ref="D58:E58" si="18">D59</f>
        <v>1</v>
      </c>
      <c r="E58" s="706">
        <f t="shared" si="18"/>
        <v>0</v>
      </c>
      <c r="F58" s="705">
        <f t="shared" si="17"/>
        <v>0</v>
      </c>
      <c r="G58" s="742"/>
      <c r="H58" s="912"/>
      <c r="I58" s="706"/>
      <c r="J58" s="706"/>
      <c r="K58" s="706"/>
      <c r="L58" s="110"/>
      <c r="M58" s="706"/>
      <c r="N58" s="110"/>
      <c r="O58" s="706"/>
      <c r="P58" s="706"/>
      <c r="Q58" s="706"/>
      <c r="R58" s="706"/>
      <c r="S58" s="706"/>
      <c r="T58" s="706"/>
      <c r="U58" s="1820"/>
      <c r="V58" s="466"/>
      <c r="W58" s="466"/>
      <c r="X58" s="466"/>
      <c r="Y58" s="706"/>
      <c r="Z58" s="706"/>
    </row>
    <row r="59" spans="1:220" s="79" customFormat="1" ht="29.25" customHeight="1" x14ac:dyDescent="0.25">
      <c r="A59" s="754" t="s">
        <v>337</v>
      </c>
      <c r="B59" s="754"/>
      <c r="C59" s="755">
        <v>2</v>
      </c>
      <c r="D59" s="102">
        <f>ROUND(C59/12*$A$2,0)</f>
        <v>1</v>
      </c>
      <c r="E59" s="831"/>
      <c r="F59" s="831">
        <f t="shared" si="17"/>
        <v>0</v>
      </c>
      <c r="G59" s="742"/>
      <c r="H59" s="912"/>
      <c r="I59" s="706"/>
      <c r="J59" s="706"/>
      <c r="K59" s="706"/>
      <c r="L59" s="110"/>
      <c r="M59" s="706"/>
      <c r="N59" s="110"/>
      <c r="O59" s="706"/>
      <c r="P59" s="706"/>
      <c r="Q59" s="706"/>
      <c r="R59" s="706"/>
      <c r="S59" s="706"/>
      <c r="T59" s="706"/>
      <c r="U59" s="1820"/>
      <c r="V59" s="466"/>
      <c r="W59" s="466"/>
      <c r="X59" s="466"/>
      <c r="Y59" s="706"/>
      <c r="Z59" s="706"/>
    </row>
    <row r="60" spans="1:220" s="79" customFormat="1" ht="15" customHeight="1" thickBot="1" x14ac:dyDescent="0.3">
      <c r="A60" s="928" t="s">
        <v>17</v>
      </c>
      <c r="B60" s="964"/>
      <c r="C60" s="965"/>
      <c r="D60" s="965"/>
      <c r="E60" s="965"/>
      <c r="F60" s="965"/>
      <c r="G60" s="822"/>
      <c r="H60" s="822"/>
      <c r="I60" s="915"/>
      <c r="J60" s="915"/>
      <c r="K60" s="915">
        <f>K55+K54+K44+K17</f>
        <v>8965</v>
      </c>
      <c r="L60" s="915"/>
      <c r="M60" s="915"/>
      <c r="N60" s="915"/>
      <c r="O60" s="915">
        <f t="shared" ref="O60:Z60" si="19">O55+O54+O44+O17</f>
        <v>212284.83269611484</v>
      </c>
      <c r="P60" s="915">
        <f t="shared" ref="P60:Q60" si="20">P55+P54+P44+P17</f>
        <v>212284.83269611484</v>
      </c>
      <c r="Q60" s="915">
        <f t="shared" si="20"/>
        <v>212288.0874036469</v>
      </c>
      <c r="R60" s="915">
        <f t="shared" ref="R60:S60" si="21">R55+R54+R44+R17</f>
        <v>212288.0874036469</v>
      </c>
      <c r="S60" s="915">
        <f t="shared" si="21"/>
        <v>212288.0874036469</v>
      </c>
      <c r="T60" s="915">
        <f t="shared" ref="T60" si="22">T55+T54+T44+T17</f>
        <v>215839.0068026004</v>
      </c>
      <c r="U60" s="1900">
        <f t="shared" si="19"/>
        <v>105794.10843092074</v>
      </c>
      <c r="V60" s="915">
        <f t="shared" si="19"/>
        <v>104070.83758000001</v>
      </c>
      <c r="W60" s="915"/>
      <c r="X60" s="915">
        <f t="shared" si="19"/>
        <v>-1723.2708509207305</v>
      </c>
      <c r="Y60" s="915">
        <f t="shared" si="19"/>
        <v>-16.385079999999999</v>
      </c>
      <c r="Z60" s="915">
        <f t="shared" si="19"/>
        <v>104054.45250000001</v>
      </c>
    </row>
    <row r="61" spans="1:220" x14ac:dyDescent="0.25">
      <c r="A61" s="1643" t="s">
        <v>87</v>
      </c>
      <c r="B61" s="1643"/>
      <c r="C61" s="1644"/>
      <c r="D61" s="1644"/>
      <c r="E61" s="1644"/>
      <c r="F61" s="1644"/>
      <c r="G61" s="1644"/>
      <c r="H61" s="1644"/>
      <c r="I61" s="1668"/>
      <c r="J61" s="1668"/>
      <c r="K61" s="1668"/>
      <c r="L61" s="1668"/>
      <c r="M61" s="1668"/>
      <c r="N61" s="1668"/>
      <c r="O61" s="1668">
        <f t="shared" ref="O61:Z61" si="23">SUM(O60)</f>
        <v>212284.83269611484</v>
      </c>
      <c r="P61" s="1668">
        <f t="shared" ref="P61:Q61" si="24">SUM(P60)</f>
        <v>212284.83269611484</v>
      </c>
      <c r="Q61" s="1668">
        <f t="shared" si="24"/>
        <v>212288.0874036469</v>
      </c>
      <c r="R61" s="1668">
        <f t="shared" ref="R61:S61" si="25">SUM(R60)</f>
        <v>212288.0874036469</v>
      </c>
      <c r="S61" s="1668">
        <f t="shared" si="25"/>
        <v>212288.0874036469</v>
      </c>
      <c r="T61" s="1668">
        <f t="shared" ref="T61" si="26">SUM(T60)</f>
        <v>215839.0068026004</v>
      </c>
      <c r="U61" s="1668">
        <f t="shared" si="23"/>
        <v>105794.10843092074</v>
      </c>
      <c r="V61" s="1668">
        <f t="shared" si="23"/>
        <v>104070.83758000001</v>
      </c>
      <c r="W61" s="1668"/>
      <c r="X61" s="1668">
        <f t="shared" si="23"/>
        <v>-1723.2708509207305</v>
      </c>
      <c r="Y61" s="1668">
        <f t="shared" si="23"/>
        <v>-16.385079999999999</v>
      </c>
      <c r="Z61" s="1668">
        <f t="shared" si="23"/>
        <v>104054.45250000001</v>
      </c>
      <c r="AA61" s="867"/>
      <c r="AB61" s="867"/>
      <c r="AC61" s="867"/>
      <c r="AD61" s="867"/>
      <c r="AE61" s="867"/>
      <c r="AF61" s="867"/>
      <c r="AG61" s="867"/>
      <c r="AH61" s="867"/>
      <c r="AI61" s="867"/>
      <c r="AJ61" s="867"/>
      <c r="AK61" s="867"/>
      <c r="AL61" s="867"/>
      <c r="AM61" s="867"/>
      <c r="AN61" s="867"/>
      <c r="AO61" s="867"/>
      <c r="AP61" s="867"/>
      <c r="AQ61" s="867"/>
      <c r="AR61" s="867"/>
      <c r="AS61" s="867"/>
      <c r="AT61" s="867"/>
      <c r="AU61" s="867"/>
      <c r="AV61" s="867"/>
      <c r="AW61" s="867"/>
      <c r="AX61" s="867"/>
      <c r="AY61" s="867"/>
      <c r="AZ61" s="867"/>
      <c r="BA61" s="867"/>
      <c r="BB61" s="867"/>
      <c r="BC61" s="867"/>
      <c r="BD61" s="867"/>
      <c r="BE61" s="867"/>
      <c r="BF61" s="867"/>
      <c r="BG61" s="867"/>
      <c r="BH61" s="867"/>
      <c r="BI61" s="867"/>
      <c r="BJ61" s="867"/>
      <c r="BK61" s="867"/>
      <c r="BL61" s="867"/>
      <c r="BM61" s="867"/>
      <c r="BN61" s="867"/>
      <c r="BO61" s="867"/>
      <c r="BP61" s="867"/>
      <c r="BQ61" s="867"/>
      <c r="BR61" s="867"/>
      <c r="BS61" s="867"/>
      <c r="BT61" s="867"/>
      <c r="BU61" s="867"/>
      <c r="BV61" s="867"/>
      <c r="BW61" s="867"/>
      <c r="BX61" s="867"/>
      <c r="BY61" s="867"/>
      <c r="BZ61" s="867"/>
      <c r="CA61" s="867"/>
      <c r="CB61" s="867"/>
      <c r="CC61" s="867"/>
      <c r="CD61" s="867"/>
      <c r="CE61" s="867"/>
      <c r="CF61" s="867"/>
      <c r="CG61" s="867"/>
      <c r="CH61" s="867"/>
      <c r="CI61" s="867"/>
      <c r="CJ61" s="867"/>
      <c r="CK61" s="867"/>
      <c r="CL61" s="867"/>
      <c r="CM61" s="867"/>
      <c r="CN61" s="867"/>
      <c r="CO61" s="867"/>
      <c r="CP61" s="867"/>
      <c r="CQ61" s="867"/>
      <c r="CR61" s="867"/>
      <c r="CS61" s="867"/>
      <c r="CT61" s="867"/>
      <c r="CU61" s="867"/>
      <c r="CV61" s="867"/>
      <c r="CW61" s="867"/>
      <c r="CX61" s="867"/>
      <c r="CY61" s="867"/>
      <c r="CZ61" s="867"/>
      <c r="DA61" s="867"/>
      <c r="DB61" s="867"/>
      <c r="DC61" s="867"/>
      <c r="DD61" s="867"/>
      <c r="DE61" s="867"/>
      <c r="DF61" s="867"/>
      <c r="DG61" s="867"/>
      <c r="DH61" s="867"/>
      <c r="DI61" s="867"/>
      <c r="DJ61" s="867"/>
      <c r="DK61" s="867"/>
      <c r="DL61" s="867"/>
      <c r="DM61" s="867"/>
      <c r="DN61" s="867"/>
      <c r="DO61" s="867"/>
      <c r="DP61" s="867"/>
      <c r="DQ61" s="867"/>
      <c r="DR61" s="867"/>
      <c r="DS61" s="867"/>
      <c r="DT61" s="867"/>
      <c r="DU61" s="867"/>
      <c r="DV61" s="867"/>
      <c r="DW61" s="867"/>
      <c r="DX61" s="867"/>
      <c r="DY61" s="867"/>
      <c r="DZ61" s="867"/>
      <c r="EA61" s="867"/>
      <c r="EB61" s="867"/>
      <c r="EC61" s="867"/>
      <c r="ED61" s="867"/>
      <c r="EE61" s="867"/>
      <c r="EF61" s="867"/>
      <c r="EG61" s="867"/>
      <c r="EH61" s="867"/>
      <c r="EI61" s="867"/>
      <c r="EJ61" s="867"/>
      <c r="EK61" s="867"/>
      <c r="EL61" s="867"/>
      <c r="EM61" s="867"/>
      <c r="EN61" s="867"/>
      <c r="EO61" s="867"/>
      <c r="EP61" s="867"/>
      <c r="EQ61" s="867"/>
      <c r="ER61" s="867"/>
      <c r="ES61" s="867"/>
      <c r="ET61" s="867"/>
      <c r="EU61" s="867"/>
      <c r="EV61" s="867"/>
      <c r="EW61" s="867"/>
      <c r="EX61" s="867"/>
      <c r="EY61" s="867"/>
      <c r="EZ61" s="867"/>
      <c r="FA61" s="867"/>
      <c r="FB61" s="867"/>
      <c r="FC61" s="867"/>
      <c r="FD61" s="867"/>
      <c r="FE61" s="867"/>
      <c r="FF61" s="867"/>
      <c r="FG61" s="867"/>
      <c r="FH61" s="867"/>
      <c r="FI61" s="867"/>
      <c r="FJ61" s="867"/>
      <c r="FK61" s="867"/>
      <c r="FL61" s="867"/>
      <c r="FM61" s="867"/>
      <c r="FN61" s="867"/>
      <c r="FO61" s="867"/>
      <c r="FP61" s="867"/>
      <c r="FQ61" s="867"/>
      <c r="FR61" s="867"/>
      <c r="FS61" s="867"/>
      <c r="FT61" s="867"/>
      <c r="FU61" s="867"/>
      <c r="FV61" s="867"/>
      <c r="FW61" s="867"/>
      <c r="FX61" s="867"/>
      <c r="FY61" s="867"/>
      <c r="FZ61" s="867"/>
      <c r="GA61" s="867"/>
      <c r="GB61" s="867"/>
      <c r="GC61" s="867"/>
      <c r="GD61" s="867"/>
      <c r="GE61" s="867"/>
      <c r="GF61" s="867"/>
      <c r="GG61" s="867"/>
      <c r="GH61" s="867"/>
      <c r="GI61" s="867"/>
      <c r="GJ61" s="867"/>
      <c r="GK61" s="867"/>
      <c r="GL61" s="867"/>
      <c r="GM61" s="867"/>
      <c r="GN61" s="867"/>
      <c r="GO61" s="867"/>
      <c r="GP61" s="867"/>
      <c r="GQ61" s="867"/>
      <c r="GR61" s="867"/>
      <c r="GS61" s="867"/>
      <c r="GT61" s="867"/>
      <c r="GU61" s="867"/>
      <c r="GV61" s="867"/>
      <c r="GW61" s="867"/>
      <c r="GX61" s="867"/>
      <c r="GY61" s="867"/>
      <c r="GZ61" s="867"/>
      <c r="HA61" s="867"/>
      <c r="HB61" s="867"/>
      <c r="HC61" s="867"/>
      <c r="HD61" s="867"/>
      <c r="HE61" s="867"/>
      <c r="HF61" s="867"/>
      <c r="HG61" s="867"/>
      <c r="HH61" s="867"/>
      <c r="HI61" s="867"/>
      <c r="HJ61" s="867"/>
      <c r="HK61" s="867"/>
      <c r="HL61" s="867"/>
    </row>
    <row r="62" spans="1:220" x14ac:dyDescent="0.25">
      <c r="A62" s="1540" t="s">
        <v>93</v>
      </c>
      <c r="B62" s="1540"/>
      <c r="C62" s="1499">
        <f>SUM(C17)</f>
        <v>1821</v>
      </c>
      <c r="D62" s="1499">
        <f>SUM(D17)</f>
        <v>911</v>
      </c>
      <c r="E62" s="1499">
        <f>SUM(E17)</f>
        <v>1012</v>
      </c>
      <c r="F62" s="1499">
        <f t="shared" ref="F62:F101" si="27">E62/D62*100</f>
        <v>111.0867178924259</v>
      </c>
      <c r="G62" s="1299">
        <f>I62/C62</f>
        <v>8.9379461834157059</v>
      </c>
      <c r="H62" s="1299"/>
      <c r="I62" s="1499">
        <f>SUM(I17)</f>
        <v>16276</v>
      </c>
      <c r="J62" s="1499">
        <f>SUM(J17)</f>
        <v>8143</v>
      </c>
      <c r="K62" s="1499">
        <f>SUM(K17)</f>
        <v>8553</v>
      </c>
      <c r="L62" s="1499">
        <f>K62/J62*100</f>
        <v>105.03499938597569</v>
      </c>
      <c r="M62" s="1499">
        <f>SUM(M17)</f>
        <v>50</v>
      </c>
      <c r="N62" s="1296">
        <f>K62/$A$2*12/M62</f>
        <v>342.12</v>
      </c>
      <c r="O62" s="1499">
        <f t="shared" ref="O62:Z62" si="28">SUM(O17)</f>
        <v>104080.11852246796</v>
      </c>
      <c r="P62" s="1499">
        <f t="shared" ref="P62:Q62" si="29">SUM(P17)</f>
        <v>104080.11852246796</v>
      </c>
      <c r="Q62" s="1499">
        <f t="shared" si="29"/>
        <v>100351.77538000001</v>
      </c>
      <c r="R62" s="1499">
        <f t="shared" ref="R62:S62" si="30">SUM(R17)</f>
        <v>100351.77538000001</v>
      </c>
      <c r="S62" s="1499">
        <f t="shared" si="30"/>
        <v>100351.77538000001</v>
      </c>
      <c r="T62" s="1499">
        <f t="shared" ref="T62" si="31">SUM(T17)</f>
        <v>94630.477103747646</v>
      </c>
      <c r="U62" s="1499">
        <f t="shared" si="28"/>
        <v>49731.393679067885</v>
      </c>
      <c r="V62" s="1499">
        <f t="shared" si="28"/>
        <v>46209.044120000006</v>
      </c>
      <c r="W62" s="1499"/>
      <c r="X62" s="1499">
        <f t="shared" si="28"/>
        <v>-3522.3495590678795</v>
      </c>
      <c r="Y62" s="1499">
        <f t="shared" si="28"/>
        <v>-15.69242</v>
      </c>
      <c r="Z62" s="1499">
        <f t="shared" si="28"/>
        <v>46193.351700000007</v>
      </c>
      <c r="AA62" s="867"/>
      <c r="AB62" s="867"/>
      <c r="AC62" s="867"/>
      <c r="AD62" s="867"/>
      <c r="AE62" s="867"/>
      <c r="AF62" s="867"/>
      <c r="AG62" s="867"/>
      <c r="AH62" s="867"/>
      <c r="AI62" s="867"/>
      <c r="AJ62" s="867"/>
      <c r="AK62" s="867"/>
      <c r="AL62" s="867"/>
      <c r="AM62" s="867"/>
      <c r="AN62" s="867"/>
      <c r="AO62" s="867"/>
      <c r="AP62" s="867"/>
      <c r="AQ62" s="867"/>
      <c r="AR62" s="867"/>
      <c r="AS62" s="867"/>
      <c r="AT62" s="867"/>
      <c r="AU62" s="867"/>
      <c r="AV62" s="867"/>
      <c r="AW62" s="867"/>
      <c r="AX62" s="867"/>
      <c r="AY62" s="867"/>
      <c r="AZ62" s="867"/>
      <c r="BA62" s="867"/>
      <c r="BB62" s="867"/>
      <c r="BC62" s="867"/>
      <c r="BD62" s="867"/>
      <c r="BE62" s="867"/>
      <c r="BF62" s="867"/>
      <c r="BG62" s="867"/>
      <c r="BH62" s="867"/>
      <c r="BI62" s="867"/>
      <c r="BJ62" s="867"/>
      <c r="BK62" s="867"/>
      <c r="BL62" s="867"/>
      <c r="BM62" s="867"/>
      <c r="BN62" s="867"/>
      <c r="BO62" s="867"/>
      <c r="BP62" s="867"/>
      <c r="BQ62" s="867"/>
      <c r="BR62" s="867"/>
      <c r="BS62" s="867"/>
      <c r="BT62" s="867"/>
      <c r="BU62" s="867"/>
      <c r="BV62" s="867"/>
      <c r="BW62" s="867"/>
      <c r="BX62" s="867"/>
      <c r="BY62" s="867"/>
      <c r="BZ62" s="867"/>
      <c r="CA62" s="867"/>
      <c r="CB62" s="867"/>
      <c r="CC62" s="867"/>
      <c r="CD62" s="867"/>
      <c r="CE62" s="867"/>
      <c r="CF62" s="867"/>
      <c r="CG62" s="867"/>
      <c r="CH62" s="867"/>
      <c r="CI62" s="867"/>
      <c r="CJ62" s="867"/>
      <c r="CK62" s="867"/>
      <c r="CL62" s="867"/>
      <c r="CM62" s="867"/>
      <c r="CN62" s="867"/>
      <c r="CO62" s="867"/>
      <c r="CP62" s="867"/>
      <c r="CQ62" s="867"/>
      <c r="CR62" s="867"/>
      <c r="CS62" s="867"/>
      <c r="CT62" s="867"/>
      <c r="CU62" s="867"/>
      <c r="CV62" s="867"/>
      <c r="CW62" s="867"/>
      <c r="CX62" s="867"/>
      <c r="CY62" s="867"/>
      <c r="CZ62" s="867"/>
      <c r="DA62" s="867"/>
      <c r="DB62" s="867"/>
      <c r="DC62" s="867"/>
      <c r="DD62" s="867"/>
      <c r="DE62" s="867"/>
      <c r="DF62" s="867"/>
      <c r="DG62" s="867"/>
      <c r="DH62" s="867"/>
      <c r="DI62" s="867"/>
      <c r="DJ62" s="867"/>
      <c r="DK62" s="867"/>
      <c r="DL62" s="867"/>
      <c r="DM62" s="867"/>
      <c r="DN62" s="867"/>
      <c r="DO62" s="867"/>
      <c r="DP62" s="867"/>
      <c r="DQ62" s="867"/>
      <c r="DR62" s="867"/>
      <c r="DS62" s="867"/>
      <c r="DT62" s="867"/>
      <c r="DU62" s="867"/>
      <c r="DV62" s="867"/>
      <c r="DW62" s="867"/>
      <c r="DX62" s="867"/>
      <c r="DY62" s="867"/>
      <c r="DZ62" s="867"/>
      <c r="EA62" s="867"/>
      <c r="EB62" s="867"/>
      <c r="EC62" s="867"/>
      <c r="ED62" s="867"/>
      <c r="EE62" s="867"/>
      <c r="EF62" s="867"/>
      <c r="EG62" s="867"/>
      <c r="EH62" s="867"/>
      <c r="EI62" s="867"/>
      <c r="EJ62" s="867"/>
      <c r="EK62" s="867"/>
      <c r="EL62" s="867"/>
      <c r="EM62" s="867"/>
      <c r="EN62" s="867"/>
      <c r="EO62" s="867"/>
      <c r="EP62" s="867"/>
      <c r="EQ62" s="867"/>
      <c r="ER62" s="867"/>
      <c r="ES62" s="867"/>
      <c r="ET62" s="867"/>
      <c r="EU62" s="867"/>
      <c r="EV62" s="867"/>
      <c r="EW62" s="867"/>
      <c r="EX62" s="867"/>
      <c r="EY62" s="867"/>
      <c r="EZ62" s="867"/>
      <c r="FA62" s="867"/>
      <c r="FB62" s="867"/>
      <c r="FC62" s="867"/>
      <c r="FD62" s="867"/>
      <c r="FE62" s="867"/>
      <c r="FF62" s="867"/>
      <c r="FG62" s="867"/>
      <c r="FH62" s="867"/>
      <c r="FI62" s="867"/>
      <c r="FJ62" s="867"/>
      <c r="FK62" s="867"/>
      <c r="FL62" s="867"/>
      <c r="FM62" s="867"/>
      <c r="FN62" s="867"/>
      <c r="FO62" s="867"/>
      <c r="FP62" s="867"/>
      <c r="FQ62" s="867"/>
      <c r="FR62" s="867"/>
      <c r="FS62" s="867"/>
      <c r="FT62" s="867"/>
      <c r="FU62" s="867"/>
      <c r="FV62" s="867"/>
      <c r="FW62" s="867"/>
      <c r="FX62" s="867"/>
      <c r="FY62" s="867"/>
      <c r="FZ62" s="867"/>
      <c r="GA62" s="867"/>
      <c r="GB62" s="867"/>
      <c r="GC62" s="867"/>
      <c r="GD62" s="867"/>
      <c r="GE62" s="867"/>
      <c r="GF62" s="867"/>
      <c r="GG62" s="867"/>
      <c r="GH62" s="867"/>
      <c r="GI62" s="867"/>
      <c r="GJ62" s="867"/>
      <c r="GK62" s="867"/>
      <c r="GL62" s="867"/>
      <c r="GM62" s="867"/>
      <c r="GN62" s="867"/>
      <c r="GO62" s="867"/>
      <c r="GP62" s="867"/>
      <c r="GQ62" s="867"/>
      <c r="GR62" s="867"/>
      <c r="GS62" s="867"/>
      <c r="GT62" s="867"/>
      <c r="GU62" s="867"/>
      <c r="GV62" s="867"/>
      <c r="GW62" s="867"/>
      <c r="GX62" s="867"/>
      <c r="GY62" s="867"/>
      <c r="GZ62" s="867"/>
      <c r="HA62" s="867"/>
      <c r="HB62" s="867"/>
      <c r="HC62" s="867"/>
      <c r="HD62" s="867"/>
      <c r="HE62" s="867"/>
      <c r="HF62" s="867"/>
      <c r="HG62" s="867"/>
      <c r="HH62" s="867"/>
      <c r="HI62" s="867"/>
      <c r="HJ62" s="867"/>
      <c r="HK62" s="867"/>
      <c r="HL62" s="867"/>
    </row>
    <row r="63" spans="1:220" s="867" customFormat="1" x14ac:dyDescent="0.25">
      <c r="A63" s="1620" t="s">
        <v>14</v>
      </c>
      <c r="B63" s="1300"/>
      <c r="C63" s="1301"/>
      <c r="D63" s="1301"/>
      <c r="E63" s="1301"/>
      <c r="F63" s="1301"/>
      <c r="G63" s="1563"/>
      <c r="H63" s="1563"/>
      <c r="I63" s="1296"/>
      <c r="J63" s="1296"/>
      <c r="K63" s="1296"/>
      <c r="L63" s="1296"/>
      <c r="M63" s="1296"/>
      <c r="N63" s="1296"/>
      <c r="O63" s="1634"/>
      <c r="P63" s="1634"/>
      <c r="Q63" s="1634"/>
      <c r="R63" s="1634"/>
      <c r="S63" s="1634"/>
      <c r="T63" s="1634"/>
      <c r="U63" s="1634"/>
      <c r="V63" s="1634"/>
      <c r="W63" s="1634"/>
      <c r="X63" s="1634"/>
      <c r="Y63" s="1634"/>
      <c r="Z63" s="1634"/>
    </row>
    <row r="64" spans="1:220" s="867" customFormat="1" ht="38.1" customHeight="1" x14ac:dyDescent="0.25">
      <c r="A64" s="1488" t="s">
        <v>308</v>
      </c>
      <c r="B64" s="1300"/>
      <c r="C64" s="1301"/>
      <c r="D64" s="1301"/>
      <c r="E64" s="1301"/>
      <c r="F64" s="1499"/>
      <c r="G64" s="1563"/>
      <c r="H64" s="1563"/>
      <c r="I64" s="1296"/>
      <c r="J64" s="1296"/>
      <c r="K64" s="1296"/>
      <c r="L64" s="1296"/>
      <c r="M64" s="1296"/>
      <c r="N64" s="1296"/>
      <c r="O64" s="1634"/>
      <c r="P64" s="1634"/>
      <c r="Q64" s="1634"/>
      <c r="R64" s="1634"/>
      <c r="S64" s="1634"/>
      <c r="T64" s="1634"/>
      <c r="U64" s="1634"/>
      <c r="V64" s="1634"/>
      <c r="W64" s="1634"/>
      <c r="X64" s="1634"/>
      <c r="Y64" s="1634"/>
      <c r="Z64" s="1634"/>
    </row>
    <row r="65" spans="1:26" s="867" customFormat="1" ht="38.1" customHeight="1" x14ac:dyDescent="0.25">
      <c r="A65" s="1300" t="s">
        <v>202</v>
      </c>
      <c r="B65" s="1300"/>
      <c r="C65" s="1301">
        <f>C20</f>
        <v>11580</v>
      </c>
      <c r="D65" s="1301">
        <f t="shared" ref="D65:E65" si="32">D20</f>
        <v>5790</v>
      </c>
      <c r="E65" s="1301">
        <f t="shared" si="32"/>
        <v>11375</v>
      </c>
      <c r="F65" s="1499">
        <f t="shared" si="27"/>
        <v>196.45941278065629</v>
      </c>
      <c r="G65" s="1563"/>
      <c r="H65" s="1563"/>
      <c r="I65" s="1296"/>
      <c r="J65" s="1296"/>
      <c r="K65" s="1296"/>
      <c r="L65" s="1296"/>
      <c r="M65" s="1296"/>
      <c r="N65" s="1296"/>
      <c r="O65" s="1634"/>
      <c r="P65" s="1634"/>
      <c r="Q65" s="1634"/>
      <c r="R65" s="1634"/>
      <c r="S65" s="1634"/>
      <c r="T65" s="1634"/>
      <c r="U65" s="1634"/>
      <c r="V65" s="1634"/>
      <c r="W65" s="1634"/>
      <c r="X65" s="1634"/>
      <c r="Y65" s="1634"/>
      <c r="Z65" s="1634"/>
    </row>
    <row r="66" spans="1:26" s="867" customFormat="1" ht="38.1" customHeight="1" x14ac:dyDescent="0.25">
      <c r="A66" s="1300" t="s">
        <v>309</v>
      </c>
      <c r="B66" s="1300"/>
      <c r="C66" s="1301">
        <f t="shared" ref="C66:E66" si="33">C21</f>
        <v>0</v>
      </c>
      <c r="D66" s="1301">
        <f t="shared" si="33"/>
        <v>0</v>
      </c>
      <c r="E66" s="1301">
        <f t="shared" si="33"/>
        <v>0</v>
      </c>
      <c r="F66" s="1499"/>
      <c r="G66" s="1563"/>
      <c r="H66" s="1563"/>
      <c r="I66" s="1296"/>
      <c r="J66" s="1296"/>
      <c r="K66" s="1296"/>
      <c r="L66" s="1296"/>
      <c r="M66" s="1296"/>
      <c r="N66" s="1296"/>
      <c r="O66" s="1634"/>
      <c r="P66" s="1634"/>
      <c r="Q66" s="1634"/>
      <c r="R66" s="1634"/>
      <c r="S66" s="1634"/>
      <c r="T66" s="1634"/>
      <c r="U66" s="1634"/>
      <c r="V66" s="1634"/>
      <c r="W66" s="1634"/>
      <c r="X66" s="1634"/>
      <c r="Y66" s="1634"/>
      <c r="Z66" s="1634"/>
    </row>
    <row r="67" spans="1:26" s="867" customFormat="1" ht="38.1" customHeight="1" x14ac:dyDescent="0.25">
      <c r="A67" s="1300" t="s">
        <v>310</v>
      </c>
      <c r="B67" s="1300"/>
      <c r="C67" s="1301">
        <f t="shared" ref="C67:E67" si="34">C22</f>
        <v>5000</v>
      </c>
      <c r="D67" s="1301">
        <f t="shared" si="34"/>
        <v>2500</v>
      </c>
      <c r="E67" s="1301">
        <f t="shared" si="34"/>
        <v>3809</v>
      </c>
      <c r="F67" s="1499">
        <f t="shared" si="27"/>
        <v>152.36000000000001</v>
      </c>
      <c r="G67" s="1563"/>
      <c r="H67" s="1563"/>
      <c r="I67" s="1296"/>
      <c r="J67" s="1296"/>
      <c r="K67" s="1296"/>
      <c r="L67" s="1296"/>
      <c r="M67" s="1296"/>
      <c r="N67" s="1296"/>
      <c r="O67" s="1634"/>
      <c r="P67" s="1634"/>
      <c r="Q67" s="1634"/>
      <c r="R67" s="1634"/>
      <c r="S67" s="1634"/>
      <c r="T67" s="1634"/>
      <c r="U67" s="1634"/>
      <c r="V67" s="1634"/>
      <c r="W67" s="1634"/>
      <c r="X67" s="1634"/>
      <c r="Y67" s="1634"/>
      <c r="Z67" s="1634"/>
    </row>
    <row r="68" spans="1:26" s="867" customFormat="1" ht="38.1" customHeight="1" x14ac:dyDescent="0.25">
      <c r="A68" s="1300" t="s">
        <v>311</v>
      </c>
      <c r="B68" s="1300"/>
      <c r="C68" s="1301">
        <f t="shared" ref="C68:E68" si="35">C23</f>
        <v>80</v>
      </c>
      <c r="D68" s="1301">
        <f t="shared" si="35"/>
        <v>40</v>
      </c>
      <c r="E68" s="1301">
        <f t="shared" si="35"/>
        <v>15</v>
      </c>
      <c r="F68" s="1499">
        <f t="shared" si="27"/>
        <v>37.5</v>
      </c>
      <c r="G68" s="1563"/>
      <c r="H68" s="1563"/>
      <c r="I68" s="1296"/>
      <c r="J68" s="1296"/>
      <c r="K68" s="1296"/>
      <c r="L68" s="1296"/>
      <c r="M68" s="1296"/>
      <c r="N68" s="1296"/>
      <c r="O68" s="1634"/>
      <c r="P68" s="1634"/>
      <c r="Q68" s="1634"/>
      <c r="R68" s="1634"/>
      <c r="S68" s="1634"/>
      <c r="T68" s="1634"/>
      <c r="U68" s="1634"/>
      <c r="V68" s="1634"/>
      <c r="W68" s="1634"/>
      <c r="X68" s="1634"/>
      <c r="Y68" s="1634"/>
      <c r="Z68" s="1634"/>
    </row>
    <row r="69" spans="1:26" s="867" customFormat="1" ht="38.1" customHeight="1" x14ac:dyDescent="0.25">
      <c r="A69" s="1300" t="s">
        <v>312</v>
      </c>
      <c r="B69" s="1300"/>
      <c r="C69" s="1301">
        <f t="shared" ref="C69:E69" si="36">C24</f>
        <v>6500</v>
      </c>
      <c r="D69" s="1301">
        <f t="shared" si="36"/>
        <v>3250</v>
      </c>
      <c r="E69" s="1301">
        <f t="shared" si="36"/>
        <v>7551</v>
      </c>
      <c r="F69" s="1499">
        <f t="shared" si="27"/>
        <v>232.33846153846156</v>
      </c>
      <c r="G69" s="1563"/>
      <c r="H69" s="1563"/>
      <c r="I69" s="1296"/>
      <c r="J69" s="1296"/>
      <c r="K69" s="1296"/>
      <c r="L69" s="1296"/>
      <c r="M69" s="1296"/>
      <c r="N69" s="1296"/>
      <c r="O69" s="1634"/>
      <c r="P69" s="1634"/>
      <c r="Q69" s="1634"/>
      <c r="R69" s="1634"/>
      <c r="S69" s="1634"/>
      <c r="T69" s="1634"/>
      <c r="U69" s="1634"/>
      <c r="V69" s="1634"/>
      <c r="W69" s="1634"/>
      <c r="X69" s="1634"/>
      <c r="Y69" s="1634"/>
      <c r="Z69" s="1634"/>
    </row>
    <row r="70" spans="1:26" s="867" customFormat="1" ht="38.1" customHeight="1" x14ac:dyDescent="0.25">
      <c r="A70" s="1300" t="s">
        <v>159</v>
      </c>
      <c r="B70" s="1300"/>
      <c r="C70" s="1301">
        <f t="shared" ref="C70:E70" si="37">C25</f>
        <v>18500</v>
      </c>
      <c r="D70" s="1301">
        <f t="shared" si="37"/>
        <v>9250</v>
      </c>
      <c r="E70" s="1301">
        <f t="shared" si="37"/>
        <v>8075.8388157894733</v>
      </c>
      <c r="F70" s="1499">
        <f t="shared" si="27"/>
        <v>87.306365576102422</v>
      </c>
      <c r="G70" s="1563"/>
      <c r="H70" s="1563"/>
      <c r="I70" s="1296"/>
      <c r="J70" s="1296"/>
      <c r="K70" s="1296"/>
      <c r="L70" s="1296"/>
      <c r="M70" s="1296"/>
      <c r="N70" s="1296"/>
      <c r="O70" s="1634"/>
      <c r="P70" s="1634"/>
      <c r="Q70" s="1634"/>
      <c r="R70" s="1634"/>
      <c r="S70" s="1634"/>
      <c r="T70" s="1634"/>
      <c r="U70" s="1634"/>
      <c r="V70" s="1634"/>
      <c r="W70" s="1634"/>
      <c r="X70" s="1634"/>
      <c r="Y70" s="1634"/>
      <c r="Z70" s="1634"/>
    </row>
    <row r="71" spans="1:26" s="867" customFormat="1" ht="38.1" customHeight="1" x14ac:dyDescent="0.25">
      <c r="A71" s="1300" t="s">
        <v>304</v>
      </c>
      <c r="B71" s="1300"/>
      <c r="C71" s="1301">
        <f t="shared" ref="C71:E71" si="38">C26</f>
        <v>22000</v>
      </c>
      <c r="D71" s="1301">
        <f t="shared" si="38"/>
        <v>11000</v>
      </c>
      <c r="E71" s="1301">
        <f t="shared" si="38"/>
        <v>11015</v>
      </c>
      <c r="F71" s="1499">
        <f t="shared" si="27"/>
        <v>100.13636363636364</v>
      </c>
      <c r="G71" s="1563"/>
      <c r="H71" s="1563"/>
      <c r="I71" s="1296"/>
      <c r="J71" s="1296"/>
      <c r="K71" s="1296"/>
      <c r="L71" s="1296"/>
      <c r="M71" s="1296"/>
      <c r="N71" s="1296"/>
      <c r="O71" s="1634"/>
      <c r="P71" s="1634"/>
      <c r="Q71" s="1634"/>
      <c r="R71" s="1634"/>
      <c r="S71" s="1634"/>
      <c r="T71" s="1634"/>
      <c r="U71" s="1634"/>
      <c r="V71" s="1634"/>
      <c r="W71" s="1634"/>
      <c r="X71" s="1634"/>
      <c r="Y71" s="1634"/>
      <c r="Z71" s="1634"/>
    </row>
    <row r="72" spans="1:26" s="867" customFormat="1" ht="38.1" customHeight="1" x14ac:dyDescent="0.25">
      <c r="A72" s="1313" t="s">
        <v>171</v>
      </c>
      <c r="B72" s="1300"/>
      <c r="C72" s="1301">
        <f t="shared" ref="C72:E72" si="39">C27</f>
        <v>70780</v>
      </c>
      <c r="D72" s="1301">
        <f t="shared" si="39"/>
        <v>35390</v>
      </c>
      <c r="E72" s="1301">
        <f t="shared" si="39"/>
        <v>37217.68421052632</v>
      </c>
      <c r="F72" s="1499">
        <f t="shared" si="27"/>
        <v>105.16440861974094</v>
      </c>
      <c r="G72" s="1563"/>
      <c r="H72" s="1563"/>
      <c r="I72" s="1296"/>
      <c r="J72" s="1296"/>
      <c r="K72" s="1296"/>
      <c r="L72" s="1296"/>
      <c r="M72" s="1296"/>
      <c r="N72" s="1296"/>
      <c r="O72" s="1634">
        <f>O27</f>
        <v>81331.345235312634</v>
      </c>
      <c r="P72" s="1634">
        <f t="shared" ref="P72:Z72" si="40">P27</f>
        <v>81331.345235312634</v>
      </c>
      <c r="Q72" s="1634">
        <f t="shared" ref="Q72:R72" si="41">Q27</f>
        <v>81331.345235312634</v>
      </c>
      <c r="R72" s="1634">
        <f t="shared" si="41"/>
        <v>81331.345235312634</v>
      </c>
      <c r="S72" s="1634">
        <f t="shared" ref="S72:T72" si="42">S27</f>
        <v>81331.345235312634</v>
      </c>
      <c r="T72" s="1634">
        <f t="shared" si="42"/>
        <v>87681.75</v>
      </c>
      <c r="U72" s="1634">
        <f t="shared" si="40"/>
        <v>40715.989298325941</v>
      </c>
      <c r="V72" s="1634">
        <f t="shared" si="40"/>
        <v>40579.006030000004</v>
      </c>
      <c r="W72" s="1634">
        <f t="shared" si="40"/>
        <v>0</v>
      </c>
      <c r="X72" s="1634">
        <f t="shared" si="40"/>
        <v>-136.98326832593739</v>
      </c>
      <c r="Y72" s="1634">
        <f t="shared" si="40"/>
        <v>0</v>
      </c>
      <c r="Z72" s="1634">
        <f t="shared" si="40"/>
        <v>40579.006030000004</v>
      </c>
    </row>
    <row r="73" spans="1:26" s="867" customFormat="1" ht="38.1" customHeight="1" x14ac:dyDescent="0.25">
      <c r="A73" s="1488" t="s">
        <v>313</v>
      </c>
      <c r="B73" s="1300"/>
      <c r="C73" s="1301"/>
      <c r="D73" s="1301"/>
      <c r="E73" s="1301"/>
      <c r="F73" s="1499"/>
      <c r="G73" s="1563"/>
      <c r="H73" s="1563"/>
      <c r="I73" s="1296"/>
      <c r="J73" s="1296"/>
      <c r="K73" s="1296"/>
      <c r="L73" s="1296"/>
      <c r="M73" s="1296"/>
      <c r="N73" s="1296"/>
      <c r="O73" s="1634"/>
      <c r="P73" s="1634"/>
      <c r="Q73" s="1634"/>
      <c r="R73" s="1634"/>
      <c r="S73" s="1634"/>
      <c r="T73" s="1634"/>
      <c r="U73" s="1634"/>
      <c r="V73" s="1634"/>
      <c r="W73" s="1634"/>
      <c r="X73" s="1634"/>
      <c r="Y73" s="1634"/>
      <c r="Z73" s="1634"/>
    </row>
    <row r="74" spans="1:26" s="867" customFormat="1" ht="38.1" customHeight="1" x14ac:dyDescent="0.25">
      <c r="A74" s="1300" t="s">
        <v>202</v>
      </c>
      <c r="B74" s="1300"/>
      <c r="C74" s="1301">
        <f t="shared" ref="C74:E74" si="43">C29</f>
        <v>6531</v>
      </c>
      <c r="D74" s="1301">
        <f t="shared" si="43"/>
        <v>3268</v>
      </c>
      <c r="E74" s="1301">
        <f t="shared" si="43"/>
        <v>5133</v>
      </c>
      <c r="F74" s="1499">
        <f t="shared" si="27"/>
        <v>157.06854345165237</v>
      </c>
      <c r="G74" s="1563"/>
      <c r="H74" s="1563"/>
      <c r="I74" s="1296"/>
      <c r="J74" s="1296"/>
      <c r="K74" s="1296"/>
      <c r="L74" s="1296"/>
      <c r="M74" s="1296"/>
      <c r="N74" s="1296"/>
      <c r="O74" s="1634"/>
      <c r="P74" s="1634"/>
      <c r="Q74" s="1634"/>
      <c r="R74" s="1634"/>
      <c r="S74" s="1634"/>
      <c r="T74" s="1634"/>
      <c r="U74" s="1634"/>
      <c r="V74" s="1634"/>
      <c r="W74" s="1634"/>
      <c r="X74" s="1634"/>
      <c r="Y74" s="1634"/>
      <c r="Z74" s="1634"/>
    </row>
    <row r="75" spans="1:26" s="867" customFormat="1" ht="38.1" customHeight="1" x14ac:dyDescent="0.25">
      <c r="A75" s="1300" t="s">
        <v>309</v>
      </c>
      <c r="B75" s="1300"/>
      <c r="C75" s="1301">
        <f t="shared" ref="C75:E75" si="44">C30</f>
        <v>0</v>
      </c>
      <c r="D75" s="1301">
        <f t="shared" si="44"/>
        <v>0</v>
      </c>
      <c r="E75" s="1301">
        <f t="shared" si="44"/>
        <v>0</v>
      </c>
      <c r="F75" s="1499"/>
      <c r="G75" s="1563"/>
      <c r="H75" s="1563"/>
      <c r="I75" s="1296"/>
      <c r="J75" s="1296"/>
      <c r="K75" s="1296"/>
      <c r="L75" s="1296"/>
      <c r="M75" s="1296"/>
      <c r="N75" s="1296"/>
      <c r="O75" s="1634"/>
      <c r="P75" s="1634"/>
      <c r="Q75" s="1634"/>
      <c r="R75" s="1634"/>
      <c r="S75" s="1634"/>
      <c r="T75" s="1634"/>
      <c r="U75" s="1634"/>
      <c r="V75" s="1634"/>
      <c r="W75" s="1634"/>
      <c r="X75" s="1634"/>
      <c r="Y75" s="1634"/>
      <c r="Z75" s="1634"/>
    </row>
    <row r="76" spans="1:26" s="867" customFormat="1" ht="38.1" customHeight="1" x14ac:dyDescent="0.25">
      <c r="A76" s="1300" t="s">
        <v>314</v>
      </c>
      <c r="B76" s="1300"/>
      <c r="C76" s="1301">
        <f t="shared" ref="C76:E76" si="45">C31</f>
        <v>1767</v>
      </c>
      <c r="D76" s="1301">
        <f t="shared" si="45"/>
        <v>885</v>
      </c>
      <c r="E76" s="1301">
        <f t="shared" si="45"/>
        <v>1227</v>
      </c>
      <c r="F76" s="1499">
        <f t="shared" si="27"/>
        <v>138.64406779661016</v>
      </c>
      <c r="G76" s="1563"/>
      <c r="H76" s="1563"/>
      <c r="I76" s="1296"/>
      <c r="J76" s="1296"/>
      <c r="K76" s="1296"/>
      <c r="L76" s="1296"/>
      <c r="M76" s="1296"/>
      <c r="N76" s="1296"/>
      <c r="O76" s="1634"/>
      <c r="P76" s="1634"/>
      <c r="Q76" s="1634"/>
      <c r="R76" s="1634"/>
      <c r="S76" s="1634"/>
      <c r="T76" s="1634"/>
      <c r="U76" s="1634"/>
      <c r="V76" s="1634"/>
      <c r="W76" s="1634"/>
      <c r="X76" s="1634"/>
      <c r="Y76" s="1634"/>
      <c r="Z76" s="1634"/>
    </row>
    <row r="77" spans="1:26" s="867" customFormat="1" ht="38.1" customHeight="1" x14ac:dyDescent="0.25">
      <c r="A77" s="1300" t="s">
        <v>315</v>
      </c>
      <c r="B77" s="1300"/>
      <c r="C77" s="1301">
        <f t="shared" ref="C77:E77" si="46">C32</f>
        <v>933</v>
      </c>
      <c r="D77" s="1301">
        <f t="shared" si="46"/>
        <v>467</v>
      </c>
      <c r="E77" s="1301">
        <f t="shared" si="46"/>
        <v>543</v>
      </c>
      <c r="F77" s="1499">
        <f t="shared" si="27"/>
        <v>116.27408993576016</v>
      </c>
      <c r="G77" s="1563"/>
      <c r="H77" s="1563"/>
      <c r="I77" s="1296"/>
      <c r="J77" s="1296"/>
      <c r="K77" s="1296"/>
      <c r="L77" s="1296"/>
      <c r="M77" s="1296"/>
      <c r="N77" s="1296"/>
      <c r="O77" s="1634"/>
      <c r="P77" s="1634"/>
      <c r="Q77" s="1634"/>
      <c r="R77" s="1634"/>
      <c r="S77" s="1634"/>
      <c r="T77" s="1634"/>
      <c r="U77" s="1634"/>
      <c r="V77" s="1634"/>
      <c r="W77" s="1634"/>
      <c r="X77" s="1634"/>
      <c r="Y77" s="1634"/>
      <c r="Z77" s="1634"/>
    </row>
    <row r="78" spans="1:26" s="867" customFormat="1" ht="38.1" customHeight="1" x14ac:dyDescent="0.25">
      <c r="A78" s="1300" t="s">
        <v>316</v>
      </c>
      <c r="B78" s="1300"/>
      <c r="C78" s="1301">
        <f t="shared" ref="C78:E78" si="47">C33</f>
        <v>280</v>
      </c>
      <c r="D78" s="1301">
        <f t="shared" si="47"/>
        <v>140</v>
      </c>
      <c r="E78" s="1301">
        <f t="shared" si="47"/>
        <v>159</v>
      </c>
      <c r="F78" s="1499">
        <f t="shared" si="27"/>
        <v>113.57142857142857</v>
      </c>
      <c r="G78" s="1563"/>
      <c r="H78" s="1563"/>
      <c r="I78" s="1296"/>
      <c r="J78" s="1296"/>
      <c r="K78" s="1296"/>
      <c r="L78" s="1296"/>
      <c r="M78" s="1296"/>
      <c r="N78" s="1296"/>
      <c r="O78" s="1634"/>
      <c r="P78" s="1634"/>
      <c r="Q78" s="1634"/>
      <c r="R78" s="1634"/>
      <c r="S78" s="1634"/>
      <c r="T78" s="1634"/>
      <c r="U78" s="1634"/>
      <c r="V78" s="1634"/>
      <c r="W78" s="1634"/>
      <c r="X78" s="1634"/>
      <c r="Y78" s="1634"/>
      <c r="Z78" s="1634"/>
    </row>
    <row r="79" spans="1:26" s="867" customFormat="1" ht="38.1" customHeight="1" x14ac:dyDescent="0.25">
      <c r="A79" s="1300" t="s">
        <v>365</v>
      </c>
      <c r="B79" s="1300"/>
      <c r="C79" s="1301">
        <f t="shared" ref="C79:E79" si="48">C34</f>
        <v>179</v>
      </c>
      <c r="D79" s="1301">
        <f t="shared" si="48"/>
        <v>90</v>
      </c>
      <c r="E79" s="1301">
        <f t="shared" si="48"/>
        <v>189</v>
      </c>
      <c r="F79" s="1499">
        <f t="shared" si="27"/>
        <v>210</v>
      </c>
      <c r="G79" s="1563"/>
      <c r="H79" s="1563"/>
      <c r="I79" s="1296"/>
      <c r="J79" s="1296"/>
      <c r="K79" s="1296"/>
      <c r="L79" s="1296"/>
      <c r="M79" s="1296"/>
      <c r="N79" s="1296"/>
      <c r="O79" s="1634"/>
      <c r="P79" s="1634"/>
      <c r="Q79" s="1634"/>
      <c r="R79" s="1634"/>
      <c r="S79" s="1634"/>
      <c r="T79" s="1634"/>
      <c r="U79" s="1634"/>
      <c r="V79" s="1634"/>
      <c r="W79" s="1634"/>
      <c r="X79" s="1634"/>
      <c r="Y79" s="1634"/>
      <c r="Z79" s="1634"/>
    </row>
    <row r="80" spans="1:26" s="867" customFormat="1" ht="60" customHeight="1" x14ac:dyDescent="0.25">
      <c r="A80" s="1300" t="s">
        <v>366</v>
      </c>
      <c r="B80" s="1300"/>
      <c r="C80" s="1301">
        <f t="shared" ref="C80:E80" si="49">C35</f>
        <v>375</v>
      </c>
      <c r="D80" s="1301">
        <f t="shared" si="49"/>
        <v>188</v>
      </c>
      <c r="E80" s="1301">
        <f t="shared" si="49"/>
        <v>336</v>
      </c>
      <c r="F80" s="1499">
        <f t="shared" si="27"/>
        <v>178.72340425531914</v>
      </c>
      <c r="G80" s="1563"/>
      <c r="H80" s="1563"/>
      <c r="I80" s="1296"/>
      <c r="J80" s="1296"/>
      <c r="K80" s="1296"/>
      <c r="L80" s="1296"/>
      <c r="M80" s="1296"/>
      <c r="N80" s="1296"/>
      <c r="O80" s="1634"/>
      <c r="P80" s="1634"/>
      <c r="Q80" s="1634"/>
      <c r="R80" s="1634"/>
      <c r="S80" s="1634"/>
      <c r="T80" s="1634"/>
      <c r="U80" s="1634"/>
      <c r="V80" s="1634"/>
      <c r="W80" s="1634"/>
      <c r="X80" s="1634"/>
      <c r="Y80" s="1634"/>
      <c r="Z80" s="1634"/>
    </row>
    <row r="81" spans="1:220" s="867" customFormat="1" ht="38.1" customHeight="1" x14ac:dyDescent="0.25">
      <c r="A81" s="1300" t="s">
        <v>317</v>
      </c>
      <c r="B81" s="1300"/>
      <c r="C81" s="1301">
        <f t="shared" ref="C81:E81" si="50">C36</f>
        <v>4764</v>
      </c>
      <c r="D81" s="1301">
        <f t="shared" si="50"/>
        <v>2383</v>
      </c>
      <c r="E81" s="1301">
        <f t="shared" si="50"/>
        <v>3906</v>
      </c>
      <c r="F81" s="1499">
        <f t="shared" si="27"/>
        <v>163.91103650860259</v>
      </c>
      <c r="G81" s="1563"/>
      <c r="H81" s="1563"/>
      <c r="I81" s="1296"/>
      <c r="J81" s="1296"/>
      <c r="K81" s="1296"/>
      <c r="L81" s="1296"/>
      <c r="M81" s="1296"/>
      <c r="N81" s="1296"/>
      <c r="O81" s="1634"/>
      <c r="P81" s="1634"/>
      <c r="Q81" s="1634"/>
      <c r="R81" s="1634"/>
      <c r="S81" s="1634"/>
      <c r="T81" s="1634"/>
      <c r="U81" s="1634"/>
      <c r="V81" s="1634"/>
      <c r="W81" s="1634"/>
      <c r="X81" s="1634"/>
      <c r="Y81" s="1634"/>
      <c r="Z81" s="1634"/>
    </row>
    <row r="82" spans="1:220" s="867" customFormat="1" ht="38.1" customHeight="1" x14ac:dyDescent="0.25">
      <c r="A82" s="1300" t="s">
        <v>318</v>
      </c>
      <c r="B82" s="1300"/>
      <c r="C82" s="1301">
        <f t="shared" ref="C82:E82" si="51">C37</f>
        <v>100</v>
      </c>
      <c r="D82" s="1301">
        <f t="shared" si="51"/>
        <v>50</v>
      </c>
      <c r="E82" s="1301">
        <f t="shared" si="51"/>
        <v>48</v>
      </c>
      <c r="F82" s="1499">
        <f t="shared" si="27"/>
        <v>96</v>
      </c>
      <c r="G82" s="1563"/>
      <c r="H82" s="1563"/>
      <c r="I82" s="1296"/>
      <c r="J82" s="1296"/>
      <c r="K82" s="1296"/>
      <c r="L82" s="1296"/>
      <c r="M82" s="1296"/>
      <c r="N82" s="1296"/>
      <c r="O82" s="1634"/>
      <c r="P82" s="1634"/>
      <c r="Q82" s="1634"/>
      <c r="R82" s="1634"/>
      <c r="S82" s="1634"/>
      <c r="T82" s="1634"/>
      <c r="U82" s="1634"/>
      <c r="V82" s="1634"/>
      <c r="W82" s="1634"/>
      <c r="X82" s="1634"/>
      <c r="Y82" s="1634"/>
      <c r="Z82" s="1634"/>
    </row>
    <row r="83" spans="1:220" s="867" customFormat="1" ht="48" customHeight="1" x14ac:dyDescent="0.25">
      <c r="A83" s="1300" t="s">
        <v>329</v>
      </c>
      <c r="B83" s="1300"/>
      <c r="C83" s="1301">
        <f t="shared" ref="C83:E83" si="52">C38</f>
        <v>4565</v>
      </c>
      <c r="D83" s="1301">
        <f t="shared" si="52"/>
        <v>2283</v>
      </c>
      <c r="E83" s="1301">
        <f t="shared" si="52"/>
        <v>3783</v>
      </c>
      <c r="F83" s="1499">
        <f t="shared" si="27"/>
        <v>165.7030223390276</v>
      </c>
      <c r="G83" s="1563"/>
      <c r="H83" s="1563"/>
      <c r="I83" s="1296"/>
      <c r="J83" s="1296"/>
      <c r="K83" s="1296"/>
      <c r="L83" s="1296"/>
      <c r="M83" s="1296"/>
      <c r="N83" s="1296"/>
      <c r="O83" s="1634"/>
      <c r="P83" s="1634"/>
      <c r="Q83" s="1634"/>
      <c r="R83" s="1634"/>
      <c r="S83" s="1634"/>
      <c r="T83" s="1634"/>
      <c r="U83" s="1634"/>
      <c r="V83" s="1634"/>
      <c r="W83" s="1634"/>
      <c r="X83" s="1634"/>
      <c r="Y83" s="1634"/>
      <c r="Z83" s="1634"/>
    </row>
    <row r="84" spans="1:220" s="867" customFormat="1" ht="57.75" customHeight="1" x14ac:dyDescent="0.25">
      <c r="A84" s="1300" t="s">
        <v>330</v>
      </c>
      <c r="B84" s="1300"/>
      <c r="C84" s="1301">
        <f t="shared" ref="C84:E84" si="53">C39</f>
        <v>99</v>
      </c>
      <c r="D84" s="1301">
        <f t="shared" si="53"/>
        <v>50</v>
      </c>
      <c r="E84" s="1301">
        <f t="shared" si="53"/>
        <v>75</v>
      </c>
      <c r="F84" s="1499">
        <f t="shared" si="27"/>
        <v>150</v>
      </c>
      <c r="G84" s="1563"/>
      <c r="H84" s="1563"/>
      <c r="I84" s="1296"/>
      <c r="J84" s="1296"/>
      <c r="K84" s="1296"/>
      <c r="L84" s="1296"/>
      <c r="M84" s="1296"/>
      <c r="N84" s="1296"/>
      <c r="O84" s="1634"/>
      <c r="P84" s="1634"/>
      <c r="Q84" s="1634"/>
      <c r="R84" s="1634"/>
      <c r="S84" s="1634"/>
      <c r="T84" s="1634"/>
      <c r="U84" s="1634"/>
      <c r="V84" s="1634"/>
      <c r="W84" s="1634"/>
      <c r="X84" s="1634"/>
      <c r="Y84" s="1634"/>
      <c r="Z84" s="1634"/>
    </row>
    <row r="85" spans="1:220" s="867" customFormat="1" ht="57" customHeight="1" x14ac:dyDescent="0.25">
      <c r="A85" s="1300" t="s">
        <v>159</v>
      </c>
      <c r="B85" s="1300"/>
      <c r="C85" s="1301">
        <f t="shared" ref="C85:E85" si="54">C40</f>
        <v>0</v>
      </c>
      <c r="D85" s="1301">
        <f t="shared" si="54"/>
        <v>0</v>
      </c>
      <c r="E85" s="1301">
        <f t="shared" si="54"/>
        <v>0</v>
      </c>
      <c r="F85" s="1499"/>
      <c r="G85" s="1563"/>
      <c r="H85" s="1563"/>
      <c r="I85" s="1296"/>
      <c r="J85" s="1296"/>
      <c r="K85" s="1296"/>
      <c r="L85" s="1296"/>
      <c r="M85" s="1296"/>
      <c r="N85" s="1296"/>
      <c r="O85" s="1634"/>
      <c r="P85" s="1634"/>
      <c r="Q85" s="1634"/>
      <c r="R85" s="1634"/>
      <c r="S85" s="1634"/>
      <c r="T85" s="1634"/>
      <c r="U85" s="1634"/>
      <c r="V85" s="1634"/>
      <c r="W85" s="1634"/>
      <c r="X85" s="1634"/>
      <c r="Y85" s="1634"/>
      <c r="Z85" s="1634"/>
    </row>
    <row r="86" spans="1:220" s="867" customFormat="1" ht="38.1" customHeight="1" x14ac:dyDescent="0.25">
      <c r="A86" s="1300" t="s">
        <v>160</v>
      </c>
      <c r="B86" s="1300"/>
      <c r="C86" s="1301">
        <f t="shared" ref="C86:E86" si="55">C41</f>
        <v>5565</v>
      </c>
      <c r="D86" s="1301">
        <f t="shared" si="55"/>
        <v>2783</v>
      </c>
      <c r="E86" s="1301">
        <f t="shared" si="55"/>
        <v>3047</v>
      </c>
      <c r="F86" s="1499">
        <f t="shared" si="27"/>
        <v>109.48616600790513</v>
      </c>
      <c r="G86" s="1563"/>
      <c r="H86" s="1563"/>
      <c r="I86" s="1296"/>
      <c r="J86" s="1296"/>
      <c r="K86" s="1296"/>
      <c r="L86" s="1296"/>
      <c r="M86" s="1296"/>
      <c r="N86" s="1296"/>
      <c r="O86" s="1634"/>
      <c r="P86" s="1634"/>
      <c r="Q86" s="1634"/>
      <c r="R86" s="1634"/>
      <c r="S86" s="1634"/>
      <c r="T86" s="1634"/>
      <c r="U86" s="1634"/>
      <c r="V86" s="1634"/>
      <c r="W86" s="1634"/>
      <c r="X86" s="1634"/>
      <c r="Y86" s="1634"/>
      <c r="Z86" s="1634"/>
    </row>
    <row r="87" spans="1:220" s="867" customFormat="1" ht="62.25" customHeight="1" x14ac:dyDescent="0.25">
      <c r="A87" s="1300" t="s">
        <v>328</v>
      </c>
      <c r="B87" s="1300"/>
      <c r="C87" s="1301">
        <f t="shared" ref="C87:E87" si="56">C42</f>
        <v>0</v>
      </c>
      <c r="D87" s="1301">
        <f t="shared" si="56"/>
        <v>0</v>
      </c>
      <c r="E87" s="1301">
        <f t="shared" si="56"/>
        <v>0</v>
      </c>
      <c r="F87" s="1499"/>
      <c r="G87" s="1563"/>
      <c r="H87" s="1563"/>
      <c r="I87" s="1296"/>
      <c r="J87" s="1296"/>
      <c r="K87" s="1296"/>
      <c r="L87" s="1296"/>
      <c r="M87" s="1296"/>
      <c r="N87" s="1296"/>
      <c r="O87" s="1634"/>
      <c r="P87" s="1634"/>
      <c r="Q87" s="1634"/>
      <c r="R87" s="1634"/>
      <c r="S87" s="1634"/>
      <c r="T87" s="1634"/>
      <c r="U87" s="1634"/>
      <c r="V87" s="1634"/>
      <c r="W87" s="1634"/>
      <c r="X87" s="1634"/>
      <c r="Y87" s="1634"/>
      <c r="Z87" s="1634"/>
    </row>
    <row r="88" spans="1:220" s="867" customFormat="1" ht="52.5" customHeight="1" x14ac:dyDescent="0.25">
      <c r="A88" s="1313" t="s">
        <v>168</v>
      </c>
      <c r="B88" s="1430"/>
      <c r="C88" s="1431">
        <f t="shared" ref="C88:E88" si="57">C43</f>
        <v>12096</v>
      </c>
      <c r="D88" s="1431">
        <f t="shared" si="57"/>
        <v>6051</v>
      </c>
      <c r="E88" s="1431">
        <f t="shared" si="57"/>
        <v>8180</v>
      </c>
      <c r="F88" s="1499">
        <f t="shared" si="27"/>
        <v>135.18426706329532</v>
      </c>
      <c r="G88" s="1563"/>
      <c r="H88" s="1563"/>
      <c r="I88" s="1296"/>
      <c r="J88" s="1296"/>
      <c r="K88" s="1296"/>
      <c r="L88" s="1296"/>
      <c r="M88" s="1296"/>
      <c r="N88" s="1296"/>
      <c r="O88" s="1634">
        <f>O43</f>
        <v>15805.440118334249</v>
      </c>
      <c r="P88" s="1634">
        <f t="shared" ref="P88:Z88" si="58">P43</f>
        <v>15805.440118334249</v>
      </c>
      <c r="Q88" s="1634">
        <f t="shared" ref="Q88:R88" si="59">Q43</f>
        <v>15805.440118334249</v>
      </c>
      <c r="R88" s="1634">
        <f t="shared" si="59"/>
        <v>15805.440118334249</v>
      </c>
      <c r="S88" s="1634">
        <f t="shared" ref="S88:T88" si="60">S43</f>
        <v>15805.440118334249</v>
      </c>
      <c r="T88" s="1634">
        <f t="shared" si="60"/>
        <v>19045.941266852762</v>
      </c>
      <c r="U88" s="1634">
        <f t="shared" si="58"/>
        <v>8365.6487946697689</v>
      </c>
      <c r="V88" s="1634">
        <f t="shared" si="58"/>
        <v>10590.510399999999</v>
      </c>
      <c r="W88" s="1634">
        <f t="shared" si="58"/>
        <v>0</v>
      </c>
      <c r="X88" s="1634">
        <f t="shared" si="58"/>
        <v>2224.8616053302303</v>
      </c>
      <c r="Y88" s="1634">
        <f t="shared" si="58"/>
        <v>0</v>
      </c>
      <c r="Z88" s="1634">
        <f t="shared" si="58"/>
        <v>10590.510399999999</v>
      </c>
    </row>
    <row r="89" spans="1:220" s="867" customFormat="1" ht="38.1" customHeight="1" x14ac:dyDescent="0.25">
      <c r="A89" s="1440" t="s">
        <v>14</v>
      </c>
      <c r="B89" s="1300"/>
      <c r="C89" s="1301"/>
      <c r="D89" s="1301"/>
      <c r="E89" s="1301"/>
      <c r="F89" s="1499"/>
      <c r="G89" s="1563"/>
      <c r="H89" s="1563"/>
      <c r="I89" s="1296"/>
      <c r="J89" s="1296"/>
      <c r="K89" s="1296"/>
      <c r="L89" s="1296"/>
      <c r="M89" s="1296"/>
      <c r="N89" s="1296"/>
      <c r="O89" s="1634"/>
      <c r="P89" s="1634"/>
      <c r="Q89" s="1634"/>
      <c r="R89" s="1634"/>
      <c r="S89" s="1634"/>
      <c r="T89" s="1634"/>
      <c r="U89" s="1634"/>
      <c r="V89" s="1634"/>
      <c r="W89" s="1634"/>
      <c r="X89" s="1634"/>
      <c r="Y89" s="1634"/>
      <c r="Z89" s="1634"/>
    </row>
    <row r="90" spans="1:220" s="867" customFormat="1" ht="38.1" customHeight="1" x14ac:dyDescent="0.25">
      <c r="A90" s="1563" t="s">
        <v>202</v>
      </c>
      <c r="B90" s="1300"/>
      <c r="C90" s="1301">
        <f>C29+C20</f>
        <v>18111</v>
      </c>
      <c r="D90" s="1301">
        <f t="shared" ref="D90:E90" si="61">D29+D20</f>
        <v>9058</v>
      </c>
      <c r="E90" s="1301">
        <f t="shared" si="61"/>
        <v>16508</v>
      </c>
      <c r="F90" s="1499">
        <f t="shared" si="27"/>
        <v>182.24773680724223</v>
      </c>
      <c r="G90" s="1563"/>
      <c r="H90" s="1563"/>
      <c r="I90" s="1296"/>
      <c r="J90" s="1296"/>
      <c r="K90" s="1296"/>
      <c r="L90" s="1296"/>
      <c r="M90" s="1296"/>
      <c r="N90" s="1296"/>
      <c r="O90" s="1634"/>
      <c r="P90" s="1634"/>
      <c r="Q90" s="1634"/>
      <c r="R90" s="1634"/>
      <c r="S90" s="1634"/>
      <c r="T90" s="1634"/>
      <c r="U90" s="1634"/>
      <c r="V90" s="1634"/>
      <c r="W90" s="1634"/>
      <c r="X90" s="1634"/>
      <c r="Y90" s="1634"/>
      <c r="Z90" s="1634"/>
    </row>
    <row r="91" spans="1:220" s="867" customFormat="1" ht="38.1" customHeight="1" x14ac:dyDescent="0.25">
      <c r="A91" s="1563" t="s">
        <v>159</v>
      </c>
      <c r="B91" s="1300"/>
      <c r="C91" s="1301">
        <f>C25</f>
        <v>18500</v>
      </c>
      <c r="D91" s="1301">
        <f t="shared" ref="D91:E91" si="62">D25</f>
        <v>9250</v>
      </c>
      <c r="E91" s="1301">
        <f t="shared" si="62"/>
        <v>8075.8388157894733</v>
      </c>
      <c r="F91" s="1499">
        <f t="shared" si="27"/>
        <v>87.306365576102422</v>
      </c>
      <c r="G91" s="1563"/>
      <c r="H91" s="1563"/>
      <c r="I91" s="1296"/>
      <c r="J91" s="1296"/>
      <c r="K91" s="1296"/>
      <c r="L91" s="1296"/>
      <c r="M91" s="1296"/>
      <c r="N91" s="1296"/>
      <c r="O91" s="1634"/>
      <c r="P91" s="1634"/>
      <c r="Q91" s="1634"/>
      <c r="R91" s="1634"/>
      <c r="S91" s="1634"/>
      <c r="T91" s="1634"/>
      <c r="U91" s="1634"/>
      <c r="V91" s="1634"/>
      <c r="W91" s="1634"/>
      <c r="X91" s="1634"/>
      <c r="Y91" s="1634"/>
      <c r="Z91" s="1634"/>
    </row>
    <row r="92" spans="1:220" s="867" customFormat="1" ht="38.1" customHeight="1" x14ac:dyDescent="0.25">
      <c r="A92" s="1586" t="s">
        <v>160</v>
      </c>
      <c r="B92" s="1300"/>
      <c r="C92" s="1301">
        <f>C41</f>
        <v>5565</v>
      </c>
      <c r="D92" s="1301">
        <f t="shared" ref="D92:E92" si="63">D41</f>
        <v>2783</v>
      </c>
      <c r="E92" s="1301">
        <f t="shared" si="63"/>
        <v>3047</v>
      </c>
      <c r="F92" s="1499">
        <f t="shared" si="27"/>
        <v>109.48616600790513</v>
      </c>
      <c r="G92" s="1563"/>
      <c r="H92" s="1563"/>
      <c r="I92" s="1296"/>
      <c r="J92" s="1296"/>
      <c r="K92" s="1296"/>
      <c r="L92" s="1296"/>
      <c r="M92" s="1296"/>
      <c r="N92" s="1296"/>
      <c r="O92" s="1634"/>
      <c r="P92" s="1634"/>
      <c r="Q92" s="1634"/>
      <c r="R92" s="1634"/>
      <c r="S92" s="1634"/>
      <c r="T92" s="1634"/>
      <c r="U92" s="1634"/>
      <c r="V92" s="1634"/>
      <c r="W92" s="1634"/>
      <c r="X92" s="1634"/>
      <c r="Y92" s="1634"/>
      <c r="Z92" s="1634"/>
    </row>
    <row r="93" spans="1:220" x14ac:dyDescent="0.25">
      <c r="A93" s="1574" t="s">
        <v>88</v>
      </c>
      <c r="B93" s="1574"/>
      <c r="C93" s="1487">
        <f>C43+C27</f>
        <v>82876</v>
      </c>
      <c r="D93" s="1487">
        <f t="shared" ref="D93:E93" si="64">D43+D27</f>
        <v>41441</v>
      </c>
      <c r="E93" s="1487">
        <f t="shared" si="64"/>
        <v>45397.68421052632</v>
      </c>
      <c r="F93" s="1487">
        <f t="shared" si="27"/>
        <v>109.5477527340709</v>
      </c>
      <c r="G93" s="1686"/>
      <c r="H93" s="1686"/>
      <c r="I93" s="1686"/>
      <c r="J93" s="1686"/>
      <c r="K93" s="1686"/>
      <c r="L93" s="1686"/>
      <c r="M93" s="1686"/>
      <c r="N93" s="1686"/>
      <c r="O93" s="1487">
        <f t="shared" ref="O93:Z93" si="65">SUM(O44)</f>
        <v>97136.785353646876</v>
      </c>
      <c r="P93" s="1487">
        <f t="shared" ref="P93:Q93" si="66">SUM(P44)</f>
        <v>97136.785353646876</v>
      </c>
      <c r="Q93" s="1487">
        <f t="shared" si="66"/>
        <v>97136.785353646876</v>
      </c>
      <c r="R93" s="1487">
        <f t="shared" ref="R93:S93" si="67">SUM(R44)</f>
        <v>97136.785353646876</v>
      </c>
      <c r="S93" s="1487">
        <f t="shared" si="67"/>
        <v>97136.785353646876</v>
      </c>
      <c r="T93" s="1487">
        <f t="shared" ref="T93" si="68">SUM(T44)</f>
        <v>106727.69126685277</v>
      </c>
      <c r="U93" s="1487">
        <f t="shared" si="65"/>
        <v>49081.638092995709</v>
      </c>
      <c r="V93" s="1487">
        <f t="shared" si="65"/>
        <v>51169.516430000003</v>
      </c>
      <c r="W93" s="1487"/>
      <c r="X93" s="1487">
        <f t="shared" si="65"/>
        <v>2087.8783370042929</v>
      </c>
      <c r="Y93" s="1487">
        <f t="shared" si="65"/>
        <v>0</v>
      </c>
      <c r="Z93" s="1487">
        <f t="shared" si="65"/>
        <v>51169.516430000003</v>
      </c>
      <c r="AA93" s="867"/>
      <c r="AB93" s="867"/>
      <c r="AC93" s="867"/>
      <c r="AD93" s="867"/>
      <c r="AE93" s="867"/>
      <c r="AF93" s="867"/>
      <c r="AG93" s="867"/>
      <c r="AH93" s="867"/>
      <c r="AI93" s="867"/>
      <c r="AJ93" s="867"/>
      <c r="AK93" s="867"/>
      <c r="AL93" s="867"/>
      <c r="AM93" s="867"/>
      <c r="AN93" s="867"/>
      <c r="AO93" s="867"/>
      <c r="AP93" s="867"/>
      <c r="AQ93" s="867"/>
      <c r="AR93" s="867"/>
      <c r="AS93" s="867"/>
      <c r="AT93" s="867"/>
      <c r="AU93" s="867"/>
      <c r="AV93" s="867"/>
      <c r="AW93" s="867"/>
      <c r="AX93" s="867"/>
      <c r="AY93" s="867"/>
      <c r="AZ93" s="867"/>
      <c r="BA93" s="867"/>
      <c r="BB93" s="867"/>
      <c r="BC93" s="867"/>
      <c r="BD93" s="867"/>
      <c r="BE93" s="867"/>
      <c r="BF93" s="867"/>
      <c r="BG93" s="867"/>
      <c r="BH93" s="867"/>
      <c r="BI93" s="867"/>
      <c r="BJ93" s="867"/>
      <c r="BK93" s="867"/>
      <c r="BL93" s="867"/>
      <c r="BM93" s="867"/>
      <c r="BN93" s="867"/>
      <c r="BO93" s="867"/>
      <c r="BP93" s="867"/>
      <c r="BQ93" s="867"/>
      <c r="BR93" s="867"/>
      <c r="BS93" s="867"/>
      <c r="BT93" s="867"/>
      <c r="BU93" s="867"/>
      <c r="BV93" s="867"/>
      <c r="BW93" s="867"/>
      <c r="BX93" s="867"/>
      <c r="BY93" s="867"/>
      <c r="BZ93" s="867"/>
      <c r="CA93" s="867"/>
      <c r="CB93" s="867"/>
      <c r="CC93" s="867"/>
      <c r="CD93" s="867"/>
      <c r="CE93" s="867"/>
      <c r="CF93" s="867"/>
      <c r="CG93" s="867"/>
      <c r="CH93" s="867"/>
      <c r="CI93" s="867"/>
      <c r="CJ93" s="867"/>
      <c r="CK93" s="867"/>
      <c r="CL93" s="867"/>
      <c r="CM93" s="867"/>
      <c r="CN93" s="867"/>
      <c r="CO93" s="867"/>
      <c r="CP93" s="867"/>
      <c r="CQ93" s="867"/>
      <c r="CR93" s="867"/>
      <c r="CS93" s="867"/>
      <c r="CT93" s="867"/>
      <c r="CU93" s="867"/>
      <c r="CV93" s="867"/>
      <c r="CW93" s="867"/>
      <c r="CX93" s="867"/>
      <c r="CY93" s="867"/>
      <c r="CZ93" s="867"/>
      <c r="DA93" s="867"/>
      <c r="DB93" s="867"/>
      <c r="DC93" s="867"/>
      <c r="DD93" s="867"/>
      <c r="DE93" s="867"/>
      <c r="DF93" s="867"/>
      <c r="DG93" s="867"/>
      <c r="DH93" s="867"/>
      <c r="DI93" s="867"/>
      <c r="DJ93" s="867"/>
      <c r="DK93" s="867"/>
      <c r="DL93" s="867"/>
      <c r="DM93" s="867"/>
      <c r="DN93" s="867"/>
      <c r="DO93" s="867"/>
      <c r="DP93" s="867"/>
      <c r="DQ93" s="867"/>
      <c r="DR93" s="867"/>
      <c r="DS93" s="867"/>
      <c r="DT93" s="867"/>
      <c r="DU93" s="867"/>
      <c r="DV93" s="867"/>
      <c r="DW93" s="867"/>
      <c r="DX93" s="867"/>
      <c r="DY93" s="867"/>
      <c r="DZ93" s="867"/>
      <c r="EA93" s="867"/>
      <c r="EB93" s="867"/>
      <c r="EC93" s="867"/>
      <c r="ED93" s="867"/>
      <c r="EE93" s="867"/>
      <c r="EF93" s="867"/>
      <c r="EG93" s="867"/>
      <c r="EH93" s="867"/>
      <c r="EI93" s="867"/>
      <c r="EJ93" s="867"/>
      <c r="EK93" s="867"/>
      <c r="EL93" s="867"/>
      <c r="EM93" s="867"/>
      <c r="EN93" s="867"/>
      <c r="EO93" s="867"/>
      <c r="EP93" s="867"/>
      <c r="EQ93" s="867"/>
      <c r="ER93" s="867"/>
      <c r="ES93" s="867"/>
      <c r="ET93" s="867"/>
      <c r="EU93" s="867"/>
      <c r="EV93" s="867"/>
      <c r="EW93" s="867"/>
      <c r="EX93" s="867"/>
      <c r="EY93" s="867"/>
      <c r="EZ93" s="867"/>
      <c r="FA93" s="867"/>
      <c r="FB93" s="867"/>
      <c r="FC93" s="867"/>
      <c r="FD93" s="867"/>
      <c r="FE93" s="867"/>
      <c r="FF93" s="867"/>
      <c r="FG93" s="867"/>
      <c r="FH93" s="867"/>
      <c r="FI93" s="867"/>
      <c r="FJ93" s="867"/>
      <c r="FK93" s="867"/>
      <c r="FL93" s="867"/>
      <c r="FM93" s="867"/>
      <c r="FN93" s="867"/>
      <c r="FO93" s="867"/>
      <c r="FP93" s="867"/>
      <c r="FQ93" s="867"/>
      <c r="FR93" s="867"/>
      <c r="FS93" s="867"/>
      <c r="FT93" s="867"/>
      <c r="FU93" s="867"/>
      <c r="FV93" s="867"/>
      <c r="FW93" s="867"/>
      <c r="FX93" s="867"/>
      <c r="FY93" s="867"/>
      <c r="FZ93" s="867"/>
      <c r="GA93" s="867"/>
      <c r="GB93" s="867"/>
      <c r="GC93" s="867"/>
      <c r="GD93" s="867"/>
      <c r="GE93" s="867"/>
      <c r="GF93" s="867"/>
      <c r="GG93" s="867"/>
      <c r="GH93" s="867"/>
      <c r="GI93" s="867"/>
      <c r="GJ93" s="867"/>
      <c r="GK93" s="867"/>
      <c r="GL93" s="867"/>
      <c r="GM93" s="867"/>
      <c r="GN93" s="867"/>
      <c r="GO93" s="867"/>
      <c r="GP93" s="867"/>
      <c r="GQ93" s="867"/>
      <c r="GR93" s="867"/>
      <c r="GS93" s="867"/>
      <c r="GT93" s="867"/>
      <c r="GU93" s="867"/>
      <c r="GV93" s="867"/>
      <c r="GW93" s="867"/>
      <c r="GX93" s="867"/>
      <c r="GY93" s="867"/>
      <c r="GZ93" s="867"/>
      <c r="HA93" s="867"/>
      <c r="HB93" s="867"/>
      <c r="HC93" s="867"/>
      <c r="HD93" s="867"/>
      <c r="HE93" s="867"/>
      <c r="HF93" s="867"/>
      <c r="HG93" s="867"/>
      <c r="HH93" s="867"/>
      <c r="HI93" s="867"/>
      <c r="HJ93" s="867"/>
      <c r="HK93" s="867"/>
      <c r="HL93" s="867"/>
    </row>
    <row r="94" spans="1:220" x14ac:dyDescent="0.25">
      <c r="A94" s="1540" t="s">
        <v>79</v>
      </c>
      <c r="B94" s="1540"/>
      <c r="C94" s="1499"/>
      <c r="D94" s="1499"/>
      <c r="E94" s="1499"/>
      <c r="F94" s="1499"/>
      <c r="G94" s="1299"/>
      <c r="H94" s="1299"/>
      <c r="I94" s="1499"/>
      <c r="J94" s="1499"/>
      <c r="K94" s="1499"/>
      <c r="L94" s="1499"/>
      <c r="M94" s="1499"/>
      <c r="N94" s="1296"/>
      <c r="O94" s="1499"/>
      <c r="P94" s="1499"/>
      <c r="Q94" s="1499"/>
      <c r="R94" s="1499"/>
      <c r="S94" s="1499"/>
      <c r="T94" s="1499"/>
      <c r="U94" s="1499"/>
      <c r="V94" s="1499"/>
      <c r="W94" s="1499"/>
      <c r="X94" s="1499"/>
      <c r="Y94" s="1499"/>
      <c r="Z94" s="1499"/>
      <c r="AA94" s="867"/>
      <c r="AB94" s="867"/>
      <c r="AC94" s="867"/>
      <c r="AD94" s="867"/>
      <c r="AE94" s="867"/>
      <c r="AF94" s="867"/>
      <c r="AG94" s="867"/>
      <c r="AH94" s="867"/>
      <c r="AI94" s="867"/>
      <c r="AJ94" s="867"/>
      <c r="AK94" s="867"/>
      <c r="AL94" s="867"/>
      <c r="AM94" s="867"/>
      <c r="AN94" s="867"/>
      <c r="AO94" s="867"/>
      <c r="AP94" s="867"/>
      <c r="AQ94" s="867"/>
      <c r="AR94" s="867"/>
      <c r="AS94" s="867"/>
      <c r="AT94" s="867"/>
      <c r="AU94" s="867"/>
      <c r="AV94" s="867"/>
      <c r="AW94" s="867"/>
      <c r="AX94" s="867"/>
      <c r="AY94" s="867"/>
      <c r="AZ94" s="867"/>
      <c r="BA94" s="867"/>
      <c r="BB94" s="867"/>
      <c r="BC94" s="867"/>
      <c r="BD94" s="867"/>
      <c r="BE94" s="867"/>
      <c r="BF94" s="867"/>
      <c r="BG94" s="867"/>
      <c r="BH94" s="867"/>
      <c r="BI94" s="867"/>
      <c r="BJ94" s="867"/>
      <c r="BK94" s="867"/>
      <c r="BL94" s="867"/>
      <c r="BM94" s="867"/>
      <c r="BN94" s="867"/>
      <c r="BO94" s="867"/>
      <c r="BP94" s="867"/>
      <c r="BQ94" s="867"/>
      <c r="BR94" s="867"/>
      <c r="BS94" s="867"/>
      <c r="BT94" s="867"/>
      <c r="BU94" s="867"/>
      <c r="BV94" s="867"/>
      <c r="BW94" s="867"/>
      <c r="BX94" s="867"/>
      <c r="BY94" s="867"/>
      <c r="BZ94" s="867"/>
      <c r="CA94" s="867"/>
      <c r="CB94" s="867"/>
      <c r="CC94" s="867"/>
      <c r="CD94" s="867"/>
      <c r="CE94" s="867"/>
      <c r="CF94" s="867"/>
      <c r="CG94" s="867"/>
      <c r="CH94" s="867"/>
      <c r="CI94" s="867"/>
      <c r="CJ94" s="867"/>
      <c r="CK94" s="867"/>
      <c r="CL94" s="867"/>
      <c r="CM94" s="867"/>
      <c r="CN94" s="867"/>
      <c r="CO94" s="867"/>
      <c r="CP94" s="867"/>
      <c r="CQ94" s="867"/>
      <c r="CR94" s="867"/>
      <c r="CS94" s="867"/>
      <c r="CT94" s="867"/>
      <c r="CU94" s="867"/>
      <c r="CV94" s="867"/>
      <c r="CW94" s="867"/>
      <c r="CX94" s="867"/>
      <c r="CY94" s="867"/>
      <c r="CZ94" s="867"/>
      <c r="DA94" s="867"/>
      <c r="DB94" s="867"/>
      <c r="DC94" s="867"/>
      <c r="DD94" s="867"/>
      <c r="DE94" s="867"/>
      <c r="DF94" s="867"/>
      <c r="DG94" s="867"/>
      <c r="DH94" s="867"/>
      <c r="DI94" s="867"/>
      <c r="DJ94" s="867"/>
      <c r="DK94" s="867"/>
      <c r="DL94" s="867"/>
      <c r="DM94" s="867"/>
      <c r="DN94" s="867"/>
      <c r="DO94" s="867"/>
      <c r="DP94" s="867"/>
      <c r="DQ94" s="867"/>
      <c r="DR94" s="867"/>
      <c r="DS94" s="867"/>
      <c r="DT94" s="867"/>
      <c r="DU94" s="867"/>
      <c r="DV94" s="867"/>
      <c r="DW94" s="867"/>
      <c r="DX94" s="867"/>
      <c r="DY94" s="867"/>
      <c r="DZ94" s="867"/>
      <c r="EA94" s="867"/>
      <c r="EB94" s="867"/>
      <c r="EC94" s="867"/>
      <c r="ED94" s="867"/>
      <c r="EE94" s="867"/>
      <c r="EF94" s="867"/>
      <c r="EG94" s="867"/>
      <c r="EH94" s="867"/>
      <c r="EI94" s="867"/>
      <c r="EJ94" s="867"/>
      <c r="EK94" s="867"/>
      <c r="EL94" s="867"/>
      <c r="EM94" s="867"/>
      <c r="EN94" s="867"/>
      <c r="EO94" s="867"/>
      <c r="EP94" s="867"/>
      <c r="EQ94" s="867"/>
      <c r="ER94" s="867"/>
      <c r="ES94" s="867"/>
      <c r="ET94" s="867"/>
      <c r="EU94" s="867"/>
      <c r="EV94" s="867"/>
      <c r="EW94" s="867"/>
      <c r="EX94" s="867"/>
      <c r="EY94" s="867"/>
      <c r="EZ94" s="867"/>
      <c r="FA94" s="867"/>
      <c r="FB94" s="867"/>
      <c r="FC94" s="867"/>
      <c r="FD94" s="867"/>
      <c r="FE94" s="867"/>
      <c r="FF94" s="867"/>
      <c r="FG94" s="867"/>
      <c r="FH94" s="867"/>
      <c r="FI94" s="867"/>
      <c r="FJ94" s="867"/>
      <c r="FK94" s="867"/>
      <c r="FL94" s="867"/>
      <c r="FM94" s="867"/>
      <c r="FN94" s="867"/>
      <c r="FO94" s="867"/>
      <c r="FP94" s="867"/>
      <c r="FQ94" s="867"/>
      <c r="FR94" s="867"/>
      <c r="FS94" s="867"/>
      <c r="FT94" s="867"/>
      <c r="FU94" s="867"/>
      <c r="FV94" s="867"/>
      <c r="FW94" s="867"/>
      <c r="FX94" s="867"/>
      <c r="FY94" s="867"/>
      <c r="FZ94" s="867"/>
      <c r="GA94" s="867"/>
      <c r="GB94" s="867"/>
      <c r="GC94" s="867"/>
      <c r="GD94" s="867"/>
      <c r="GE94" s="867"/>
      <c r="GF94" s="867"/>
      <c r="GG94" s="867"/>
      <c r="GH94" s="867"/>
      <c r="GI94" s="867"/>
      <c r="GJ94" s="867"/>
      <c r="GK94" s="867"/>
      <c r="GL94" s="867"/>
      <c r="GM94" s="867"/>
      <c r="GN94" s="867"/>
      <c r="GO94" s="867"/>
      <c r="GP94" s="867"/>
      <c r="GQ94" s="867"/>
      <c r="GR94" s="867"/>
      <c r="GS94" s="867"/>
      <c r="GT94" s="867"/>
      <c r="GU94" s="867"/>
      <c r="GV94" s="867"/>
      <c r="GW94" s="867"/>
      <c r="GX94" s="867"/>
      <c r="GY94" s="867"/>
      <c r="GZ94" s="867"/>
      <c r="HA94" s="867"/>
      <c r="HB94" s="867"/>
      <c r="HC94" s="867"/>
      <c r="HD94" s="867"/>
      <c r="HE94" s="867"/>
      <c r="HF94" s="867"/>
      <c r="HG94" s="867"/>
      <c r="HH94" s="867"/>
      <c r="HI94" s="867"/>
      <c r="HJ94" s="867"/>
      <c r="HK94" s="867"/>
      <c r="HL94" s="867"/>
    </row>
    <row r="95" spans="1:220" x14ac:dyDescent="0.25">
      <c r="A95" s="1541" t="s">
        <v>16</v>
      </c>
      <c r="B95" s="1541"/>
      <c r="C95" s="1321">
        <f t="shared" ref="C95:H96" si="69">SUM(C53)</f>
        <v>160</v>
      </c>
      <c r="D95" s="1321">
        <f t="shared" si="69"/>
        <v>64</v>
      </c>
      <c r="E95" s="1321">
        <f t="shared" si="69"/>
        <v>51</v>
      </c>
      <c r="F95" s="1321">
        <f t="shared" si="27"/>
        <v>79.6875</v>
      </c>
      <c r="G95" s="1686">
        <f t="shared" si="69"/>
        <v>8</v>
      </c>
      <c r="H95" s="2049">
        <f t="shared" si="69"/>
        <v>8.0784313725490193</v>
      </c>
      <c r="I95" s="1321">
        <f t="shared" ref="I95:K96" si="70">SUM(I53)</f>
        <v>1280</v>
      </c>
      <c r="J95" s="1321">
        <f t="shared" si="70"/>
        <v>512</v>
      </c>
      <c r="K95" s="1321">
        <f t="shared" si="70"/>
        <v>412</v>
      </c>
      <c r="L95" s="1321">
        <f>K95/J95*100</f>
        <v>80.46875</v>
      </c>
      <c r="M95" s="1321">
        <f>SUM(M53)</f>
        <v>5.333333333333333</v>
      </c>
      <c r="N95" s="1296">
        <f>K95/$A$2*12/M95</f>
        <v>154.5</v>
      </c>
      <c r="O95" s="1321"/>
      <c r="P95" s="1321"/>
      <c r="Q95" s="1321"/>
      <c r="R95" s="1321"/>
      <c r="S95" s="1321"/>
      <c r="T95" s="1321"/>
      <c r="U95" s="1321"/>
      <c r="V95" s="1321"/>
      <c r="W95" s="1321"/>
      <c r="X95" s="1321"/>
      <c r="Y95" s="1321"/>
      <c r="Z95" s="1321"/>
      <c r="AA95" s="867"/>
      <c r="AB95" s="867"/>
      <c r="AC95" s="867"/>
      <c r="AD95" s="867"/>
      <c r="AE95" s="867"/>
      <c r="AF95" s="867"/>
      <c r="AG95" s="867"/>
      <c r="AH95" s="867"/>
      <c r="AI95" s="867"/>
      <c r="AJ95" s="867"/>
      <c r="AK95" s="867"/>
      <c r="AL95" s="867"/>
      <c r="AM95" s="867"/>
      <c r="AN95" s="867"/>
      <c r="AO95" s="867"/>
      <c r="AP95" s="867"/>
      <c r="AQ95" s="867"/>
      <c r="AR95" s="867"/>
      <c r="AS95" s="867"/>
      <c r="AT95" s="867"/>
      <c r="AU95" s="867"/>
      <c r="AV95" s="867"/>
      <c r="AW95" s="867"/>
      <c r="AX95" s="867"/>
      <c r="AY95" s="867"/>
      <c r="AZ95" s="867"/>
      <c r="BA95" s="867"/>
      <c r="BB95" s="867"/>
      <c r="BC95" s="867"/>
      <c r="BD95" s="867"/>
      <c r="BE95" s="867"/>
      <c r="BF95" s="867"/>
      <c r="BG95" s="867"/>
      <c r="BH95" s="867"/>
      <c r="BI95" s="867"/>
      <c r="BJ95" s="867"/>
      <c r="BK95" s="867"/>
      <c r="BL95" s="867"/>
      <c r="BM95" s="867"/>
      <c r="BN95" s="867"/>
      <c r="BO95" s="867"/>
      <c r="BP95" s="867"/>
      <c r="BQ95" s="867"/>
      <c r="BR95" s="867"/>
      <c r="BS95" s="867"/>
      <c r="BT95" s="867"/>
      <c r="BU95" s="867"/>
      <c r="BV95" s="867"/>
      <c r="BW95" s="867"/>
      <c r="BX95" s="867"/>
      <c r="BY95" s="867"/>
      <c r="BZ95" s="867"/>
      <c r="CA95" s="867"/>
      <c r="CB95" s="867"/>
      <c r="CC95" s="867"/>
      <c r="CD95" s="867"/>
      <c r="CE95" s="867"/>
      <c r="CF95" s="867"/>
      <c r="CG95" s="867"/>
      <c r="CH95" s="867"/>
      <c r="CI95" s="867"/>
      <c r="CJ95" s="867"/>
      <c r="CK95" s="867"/>
      <c r="CL95" s="867"/>
      <c r="CM95" s="867"/>
      <c r="CN95" s="867"/>
      <c r="CO95" s="867"/>
      <c r="CP95" s="867"/>
      <c r="CQ95" s="867"/>
      <c r="CR95" s="867"/>
      <c r="CS95" s="867"/>
      <c r="CT95" s="867"/>
      <c r="CU95" s="867"/>
      <c r="CV95" s="867"/>
      <c r="CW95" s="867"/>
      <c r="CX95" s="867"/>
      <c r="CY95" s="867"/>
      <c r="CZ95" s="867"/>
      <c r="DA95" s="867"/>
      <c r="DB95" s="867"/>
      <c r="DC95" s="867"/>
      <c r="DD95" s="867"/>
      <c r="DE95" s="867"/>
      <c r="DF95" s="867"/>
      <c r="DG95" s="867"/>
      <c r="DH95" s="867"/>
      <c r="DI95" s="867"/>
      <c r="DJ95" s="867"/>
      <c r="DK95" s="867"/>
      <c r="DL95" s="867"/>
      <c r="DM95" s="867"/>
      <c r="DN95" s="867"/>
      <c r="DO95" s="867"/>
      <c r="DP95" s="867"/>
      <c r="DQ95" s="867"/>
      <c r="DR95" s="867"/>
      <c r="DS95" s="867"/>
      <c r="DT95" s="867"/>
      <c r="DU95" s="867"/>
      <c r="DV95" s="867"/>
      <c r="DW95" s="867"/>
      <c r="DX95" s="867"/>
      <c r="DY95" s="867"/>
      <c r="DZ95" s="867"/>
      <c r="EA95" s="867"/>
      <c r="EB95" s="867"/>
      <c r="EC95" s="867"/>
      <c r="ED95" s="867"/>
      <c r="EE95" s="867"/>
      <c r="EF95" s="867"/>
      <c r="EG95" s="867"/>
      <c r="EH95" s="867"/>
      <c r="EI95" s="867"/>
      <c r="EJ95" s="867"/>
      <c r="EK95" s="867"/>
      <c r="EL95" s="867"/>
      <c r="EM95" s="867"/>
      <c r="EN95" s="867"/>
      <c r="EO95" s="867"/>
      <c r="EP95" s="867"/>
      <c r="EQ95" s="867"/>
      <c r="ER95" s="867"/>
      <c r="ES95" s="867"/>
      <c r="ET95" s="867"/>
      <c r="EU95" s="867"/>
      <c r="EV95" s="867"/>
      <c r="EW95" s="867"/>
      <c r="EX95" s="867"/>
      <c r="EY95" s="867"/>
      <c r="EZ95" s="867"/>
      <c r="FA95" s="867"/>
      <c r="FB95" s="867"/>
      <c r="FC95" s="867"/>
      <c r="FD95" s="867"/>
      <c r="FE95" s="867"/>
      <c r="FF95" s="867"/>
      <c r="FG95" s="867"/>
      <c r="FH95" s="867"/>
      <c r="FI95" s="867"/>
      <c r="FJ95" s="867"/>
      <c r="FK95" s="867"/>
      <c r="FL95" s="867"/>
      <c r="FM95" s="867"/>
      <c r="FN95" s="867"/>
      <c r="FO95" s="867"/>
      <c r="FP95" s="867"/>
      <c r="FQ95" s="867"/>
      <c r="FR95" s="867"/>
      <c r="FS95" s="867"/>
      <c r="FT95" s="867"/>
      <c r="FU95" s="867"/>
      <c r="FV95" s="867"/>
      <c r="FW95" s="867"/>
      <c r="FX95" s="867"/>
      <c r="FY95" s="867"/>
      <c r="FZ95" s="867"/>
      <c r="GA95" s="867"/>
      <c r="GB95" s="867"/>
      <c r="GC95" s="867"/>
      <c r="GD95" s="867"/>
      <c r="GE95" s="867"/>
      <c r="GF95" s="867"/>
      <c r="GG95" s="867"/>
      <c r="GH95" s="867"/>
      <c r="GI95" s="867"/>
      <c r="GJ95" s="867"/>
      <c r="GK95" s="867"/>
      <c r="GL95" s="867"/>
      <c r="GM95" s="867"/>
      <c r="GN95" s="867"/>
      <c r="GO95" s="867"/>
      <c r="GP95" s="867"/>
      <c r="GQ95" s="867"/>
      <c r="GR95" s="867"/>
      <c r="GS95" s="867"/>
      <c r="GT95" s="867"/>
      <c r="GU95" s="867"/>
      <c r="GV95" s="867"/>
      <c r="GW95" s="867"/>
      <c r="GX95" s="867"/>
      <c r="GY95" s="867"/>
      <c r="GZ95" s="867"/>
      <c r="HA95" s="867"/>
      <c r="HB95" s="867"/>
      <c r="HC95" s="867"/>
      <c r="HD95" s="867"/>
      <c r="HE95" s="867"/>
      <c r="HF95" s="867"/>
      <c r="HG95" s="867"/>
      <c r="HH95" s="867"/>
      <c r="HI95" s="867"/>
      <c r="HJ95" s="867"/>
      <c r="HK95" s="867"/>
      <c r="HL95" s="867"/>
    </row>
    <row r="96" spans="1:220" ht="29.25" x14ac:dyDescent="0.25">
      <c r="A96" s="1325" t="s">
        <v>89</v>
      </c>
      <c r="B96" s="1325"/>
      <c r="C96" s="1499">
        <f t="shared" si="69"/>
        <v>160</v>
      </c>
      <c r="D96" s="1499">
        <f t="shared" si="69"/>
        <v>64</v>
      </c>
      <c r="E96" s="1499">
        <f t="shared" si="69"/>
        <v>51</v>
      </c>
      <c r="F96" s="1499">
        <f t="shared" si="27"/>
        <v>79.6875</v>
      </c>
      <c r="G96" s="1686">
        <f t="shared" si="69"/>
        <v>8</v>
      </c>
      <c r="H96" s="2049">
        <f t="shared" si="69"/>
        <v>8.0784313725490193</v>
      </c>
      <c r="I96" s="1499">
        <f t="shared" si="70"/>
        <v>1280</v>
      </c>
      <c r="J96" s="1499">
        <f t="shared" si="70"/>
        <v>512</v>
      </c>
      <c r="K96" s="1499">
        <f t="shared" si="70"/>
        <v>412</v>
      </c>
      <c r="L96" s="1499">
        <f>K96/J96*100</f>
        <v>80.46875</v>
      </c>
      <c r="M96" s="1499">
        <f>SUM(M54)</f>
        <v>5.333333333333333</v>
      </c>
      <c r="N96" s="1296">
        <f>K96/$A$2*12/M96</f>
        <v>154.5</v>
      </c>
      <c r="O96" s="1499">
        <f t="shared" ref="O96:Z96" si="71">SUM(O54)</f>
        <v>0</v>
      </c>
      <c r="P96" s="1499">
        <f t="shared" ref="P96:Q96" si="72">SUM(P54)</f>
        <v>0</v>
      </c>
      <c r="Q96" s="1499">
        <f t="shared" si="72"/>
        <v>3731.5978500000001</v>
      </c>
      <c r="R96" s="1499">
        <f t="shared" ref="R96:S96" si="73">SUM(R54)</f>
        <v>3731.5978500000001</v>
      </c>
      <c r="S96" s="1499">
        <f t="shared" si="73"/>
        <v>3731.5978500000001</v>
      </c>
      <c r="T96" s="1499">
        <f t="shared" ref="T96" si="74">SUM(T54)</f>
        <v>3608.6978819999999</v>
      </c>
      <c r="U96" s="1499">
        <f t="shared" si="71"/>
        <v>1475.0820017142858</v>
      </c>
      <c r="V96" s="1499">
        <f t="shared" si="71"/>
        <v>1240.1495400000001</v>
      </c>
      <c r="W96" s="1499"/>
      <c r="X96" s="1499">
        <f t="shared" si="71"/>
        <v>-234.93246171428564</v>
      </c>
      <c r="Y96" s="1499">
        <f t="shared" si="71"/>
        <v>0</v>
      </c>
      <c r="Z96" s="1499">
        <f t="shared" si="71"/>
        <v>1240.1495400000001</v>
      </c>
    </row>
    <row r="97" spans="1:220" x14ac:dyDescent="0.25">
      <c r="A97" s="1325" t="s">
        <v>354</v>
      </c>
      <c r="B97" s="1325"/>
      <c r="C97" s="1499">
        <f t="shared" ref="C97:E101" si="75">C55</f>
        <v>2302</v>
      </c>
      <c r="D97" s="1499">
        <f t="shared" si="75"/>
        <v>1151</v>
      </c>
      <c r="E97" s="1499">
        <f t="shared" si="75"/>
        <v>972</v>
      </c>
      <c r="F97" s="1499">
        <f t="shared" si="27"/>
        <v>84.448305821025187</v>
      </c>
      <c r="G97" s="1686"/>
      <c r="H97" s="1321"/>
      <c r="I97" s="1499"/>
      <c r="J97" s="1499"/>
      <c r="K97" s="1499"/>
      <c r="L97" s="1499"/>
      <c r="M97" s="1499"/>
      <c r="N97" s="1296"/>
      <c r="O97" s="1499">
        <f t="shared" ref="O97:Z97" si="76">O55</f>
        <v>11067.928820000001</v>
      </c>
      <c r="P97" s="1499">
        <f t="shared" ref="P97:Q97" si="77">P55</f>
        <v>11067.928820000001</v>
      </c>
      <c r="Q97" s="1499">
        <f t="shared" si="77"/>
        <v>11067.928820000001</v>
      </c>
      <c r="R97" s="1499">
        <f t="shared" ref="R97:S97" si="78">R55</f>
        <v>11067.928820000001</v>
      </c>
      <c r="S97" s="1499">
        <f t="shared" si="78"/>
        <v>11067.928820000001</v>
      </c>
      <c r="T97" s="1499">
        <f t="shared" ref="T97" si="79">T55</f>
        <v>10872.14055</v>
      </c>
      <c r="U97" s="1499">
        <f t="shared" si="76"/>
        <v>5505.9946571428572</v>
      </c>
      <c r="V97" s="1499">
        <f t="shared" si="76"/>
        <v>5452.1274899999989</v>
      </c>
      <c r="W97" s="1499"/>
      <c r="X97" s="1499">
        <f t="shared" si="76"/>
        <v>-53.867167142858307</v>
      </c>
      <c r="Y97" s="1499">
        <f t="shared" si="76"/>
        <v>-0.69265999999999994</v>
      </c>
      <c r="Z97" s="1499">
        <f t="shared" si="76"/>
        <v>5451.4348299999992</v>
      </c>
    </row>
    <row r="98" spans="1:220" x14ac:dyDescent="0.25">
      <c r="A98" s="1535" t="s">
        <v>334</v>
      </c>
      <c r="B98" s="1535"/>
      <c r="C98" s="1504">
        <f t="shared" si="75"/>
        <v>2300</v>
      </c>
      <c r="D98" s="1504">
        <f t="shared" si="75"/>
        <v>1150</v>
      </c>
      <c r="E98" s="1504">
        <f t="shared" si="75"/>
        <v>972</v>
      </c>
      <c r="F98" s="1477">
        <f t="shared" si="27"/>
        <v>84.521739130434781</v>
      </c>
      <c r="G98" s="1757"/>
      <c r="H98" s="1757"/>
      <c r="I98" s="1504"/>
      <c r="J98" s="1504"/>
      <c r="K98" s="1504"/>
      <c r="L98" s="1504"/>
      <c r="M98" s="1504"/>
      <c r="N98" s="1514"/>
      <c r="O98" s="1504"/>
      <c r="P98" s="1504"/>
      <c r="Q98" s="1504"/>
      <c r="R98" s="1504"/>
      <c r="S98" s="1504"/>
      <c r="T98" s="1504"/>
      <c r="U98" s="1504"/>
      <c r="V98" s="1504"/>
      <c r="W98" s="1504"/>
      <c r="X98" s="1504"/>
      <c r="Y98" s="1504"/>
      <c r="Z98" s="1504"/>
    </row>
    <row r="99" spans="1:220" x14ac:dyDescent="0.25">
      <c r="A99" s="1441" t="s">
        <v>335</v>
      </c>
      <c r="B99" s="1441"/>
      <c r="C99" s="1466">
        <f t="shared" si="75"/>
        <v>2300</v>
      </c>
      <c r="D99" s="1466">
        <f t="shared" si="75"/>
        <v>1150</v>
      </c>
      <c r="E99" s="1466">
        <f t="shared" si="75"/>
        <v>972</v>
      </c>
      <c r="F99" s="1499">
        <f t="shared" si="27"/>
        <v>84.521739130434781</v>
      </c>
      <c r="G99" s="1758"/>
      <c r="H99" s="1758"/>
      <c r="I99" s="1481"/>
      <c r="J99" s="1481"/>
      <c r="K99" s="1481"/>
      <c r="L99" s="1481"/>
      <c r="M99" s="1481"/>
      <c r="N99" s="1331"/>
      <c r="O99" s="1481"/>
      <c r="P99" s="1481"/>
      <c r="Q99" s="1481"/>
      <c r="R99" s="1481"/>
      <c r="S99" s="1481"/>
      <c r="T99" s="1481"/>
      <c r="U99" s="1481"/>
      <c r="V99" s="1481"/>
      <c r="W99" s="1481"/>
      <c r="X99" s="1481"/>
      <c r="Y99" s="1481"/>
      <c r="Z99" s="1481"/>
    </row>
    <row r="100" spans="1:220" x14ac:dyDescent="0.25">
      <c r="A100" s="1332" t="s">
        <v>336</v>
      </c>
      <c r="B100" s="1332"/>
      <c r="C100" s="1481">
        <f t="shared" si="75"/>
        <v>2</v>
      </c>
      <c r="D100" s="1481">
        <f t="shared" si="75"/>
        <v>1</v>
      </c>
      <c r="E100" s="1481">
        <f t="shared" si="75"/>
        <v>0</v>
      </c>
      <c r="F100" s="1499">
        <f t="shared" si="27"/>
        <v>0</v>
      </c>
      <c r="G100" s="1758"/>
      <c r="H100" s="1758"/>
      <c r="I100" s="1481"/>
      <c r="J100" s="1481"/>
      <c r="K100" s="1481"/>
      <c r="L100" s="1481"/>
      <c r="M100" s="1481"/>
      <c r="N100" s="1331"/>
      <c r="O100" s="1481"/>
      <c r="P100" s="1481"/>
      <c r="Q100" s="1481"/>
      <c r="R100" s="1481"/>
      <c r="S100" s="1481"/>
      <c r="T100" s="1481"/>
      <c r="U100" s="1481"/>
      <c r="V100" s="1481"/>
      <c r="W100" s="1481"/>
      <c r="X100" s="1481"/>
      <c r="Y100" s="1481"/>
      <c r="Z100" s="1481"/>
    </row>
    <row r="101" spans="1:220" ht="30.75" thickBot="1" x14ac:dyDescent="0.3">
      <c r="A101" s="1461" t="s">
        <v>337</v>
      </c>
      <c r="B101" s="1461"/>
      <c r="C101" s="1551">
        <f t="shared" si="75"/>
        <v>2</v>
      </c>
      <c r="D101" s="1551">
        <f t="shared" si="75"/>
        <v>1</v>
      </c>
      <c r="E101" s="1551">
        <f t="shared" si="75"/>
        <v>0</v>
      </c>
      <c r="F101" s="1500">
        <f t="shared" si="27"/>
        <v>0</v>
      </c>
      <c r="G101" s="1759"/>
      <c r="H101" s="1759"/>
      <c r="I101" s="1500"/>
      <c r="J101" s="1500"/>
      <c r="K101" s="1500"/>
      <c r="L101" s="1500"/>
      <c r="M101" s="1500"/>
      <c r="N101" s="1341"/>
      <c r="O101" s="1500"/>
      <c r="P101" s="1500"/>
      <c r="Q101" s="1500"/>
      <c r="R101" s="1500"/>
      <c r="S101" s="1500"/>
      <c r="T101" s="1500"/>
      <c r="U101" s="1500"/>
      <c r="V101" s="1500"/>
      <c r="W101" s="1500"/>
      <c r="X101" s="1500"/>
      <c r="Y101" s="1500"/>
      <c r="Z101" s="1500"/>
    </row>
    <row r="102" spans="1:220" ht="17.25" customHeight="1" x14ac:dyDescent="0.25">
      <c r="AA102" s="867"/>
      <c r="AB102" s="867"/>
      <c r="AC102" s="867"/>
      <c r="AD102" s="867"/>
      <c r="AE102" s="867"/>
      <c r="AF102" s="867"/>
      <c r="AG102" s="867"/>
      <c r="AH102" s="867"/>
      <c r="AI102" s="867"/>
      <c r="AJ102" s="867"/>
      <c r="AK102" s="867"/>
      <c r="AL102" s="867"/>
      <c r="AM102" s="867"/>
      <c r="AN102" s="867"/>
      <c r="AO102" s="867"/>
      <c r="AP102" s="867"/>
      <c r="AQ102" s="867"/>
      <c r="AR102" s="867"/>
      <c r="AS102" s="867"/>
      <c r="AT102" s="867"/>
      <c r="AU102" s="867"/>
      <c r="AV102" s="867"/>
      <c r="AW102" s="867"/>
      <c r="AX102" s="867"/>
      <c r="AY102" s="867"/>
      <c r="AZ102" s="867"/>
      <c r="BA102" s="867"/>
      <c r="BB102" s="867"/>
      <c r="BC102" s="867"/>
      <c r="BD102" s="867"/>
      <c r="BE102" s="867"/>
      <c r="BF102" s="867"/>
      <c r="BG102" s="867"/>
      <c r="BH102" s="867"/>
      <c r="BI102" s="867"/>
      <c r="BJ102" s="867"/>
      <c r="BK102" s="867"/>
      <c r="BL102" s="867"/>
      <c r="BM102" s="867"/>
      <c r="BN102" s="867"/>
      <c r="BO102" s="867"/>
      <c r="BP102" s="867"/>
      <c r="BQ102" s="867"/>
      <c r="BR102" s="867"/>
      <c r="BS102" s="867"/>
      <c r="BT102" s="867"/>
      <c r="BU102" s="867"/>
      <c r="BV102" s="867"/>
      <c r="BW102" s="867"/>
      <c r="BX102" s="867"/>
      <c r="BY102" s="867"/>
      <c r="BZ102" s="867"/>
      <c r="CA102" s="867"/>
      <c r="CB102" s="867"/>
      <c r="CC102" s="867"/>
      <c r="CD102" s="867"/>
      <c r="CE102" s="867"/>
      <c r="CF102" s="867"/>
      <c r="CG102" s="867"/>
      <c r="CH102" s="867"/>
      <c r="CI102" s="867"/>
      <c r="CJ102" s="867"/>
      <c r="CK102" s="867"/>
      <c r="CL102" s="867"/>
      <c r="CM102" s="867"/>
      <c r="CN102" s="867"/>
      <c r="CO102" s="867"/>
      <c r="CP102" s="867"/>
      <c r="CQ102" s="867"/>
      <c r="CR102" s="867"/>
      <c r="CS102" s="867"/>
      <c r="CT102" s="867"/>
      <c r="CU102" s="867"/>
      <c r="CV102" s="867"/>
      <c r="CW102" s="867"/>
      <c r="CX102" s="867"/>
      <c r="CY102" s="867"/>
      <c r="CZ102" s="867"/>
      <c r="DA102" s="867"/>
      <c r="DB102" s="867"/>
      <c r="DC102" s="867"/>
      <c r="DD102" s="867"/>
      <c r="DE102" s="867"/>
      <c r="DF102" s="867"/>
      <c r="DG102" s="867"/>
      <c r="DH102" s="867"/>
      <c r="DI102" s="867"/>
      <c r="DJ102" s="867"/>
      <c r="DK102" s="867"/>
      <c r="DL102" s="867"/>
      <c r="DM102" s="867"/>
      <c r="DN102" s="867"/>
      <c r="DO102" s="867"/>
      <c r="DP102" s="867"/>
      <c r="DQ102" s="867"/>
      <c r="DR102" s="867"/>
      <c r="DS102" s="867"/>
      <c r="DT102" s="867"/>
      <c r="DU102" s="867"/>
      <c r="DV102" s="867"/>
      <c r="DW102" s="867"/>
      <c r="DX102" s="867"/>
      <c r="DY102" s="867"/>
      <c r="DZ102" s="867"/>
      <c r="EA102" s="867"/>
      <c r="EB102" s="867"/>
      <c r="EC102" s="867"/>
      <c r="ED102" s="867"/>
      <c r="EE102" s="867"/>
      <c r="EF102" s="867"/>
      <c r="EG102" s="867"/>
      <c r="EH102" s="867"/>
      <c r="EI102" s="867"/>
      <c r="EJ102" s="867"/>
      <c r="EK102" s="867"/>
      <c r="EL102" s="867"/>
      <c r="EM102" s="867"/>
      <c r="EN102" s="867"/>
      <c r="EO102" s="867"/>
      <c r="EP102" s="867"/>
      <c r="EQ102" s="867"/>
      <c r="ER102" s="867"/>
      <c r="ES102" s="867"/>
      <c r="ET102" s="867"/>
      <c r="EU102" s="867"/>
      <c r="EV102" s="867"/>
      <c r="EW102" s="867"/>
      <c r="EX102" s="867"/>
      <c r="EY102" s="867"/>
      <c r="EZ102" s="867"/>
      <c r="FA102" s="867"/>
      <c r="FB102" s="867"/>
      <c r="FC102" s="867"/>
      <c r="FD102" s="867"/>
      <c r="FE102" s="867"/>
      <c r="FF102" s="867"/>
      <c r="FG102" s="867"/>
      <c r="FH102" s="867"/>
      <c r="FI102" s="867"/>
      <c r="FJ102" s="867"/>
      <c r="FK102" s="867"/>
      <c r="FL102" s="867"/>
      <c r="FM102" s="867"/>
      <c r="FN102" s="867"/>
      <c r="FO102" s="867"/>
      <c r="FP102" s="867"/>
      <c r="FQ102" s="867"/>
      <c r="FR102" s="867"/>
      <c r="FS102" s="867"/>
      <c r="FT102" s="867"/>
      <c r="FU102" s="867"/>
      <c r="FV102" s="867"/>
      <c r="FW102" s="867"/>
      <c r="FX102" s="867"/>
      <c r="FY102" s="867"/>
      <c r="FZ102" s="867"/>
      <c r="GA102" s="867"/>
      <c r="GB102" s="867"/>
      <c r="GC102" s="867"/>
      <c r="GD102" s="867"/>
      <c r="GE102" s="867"/>
      <c r="GF102" s="867"/>
      <c r="GG102" s="867"/>
      <c r="GH102" s="867"/>
      <c r="GI102" s="867"/>
      <c r="GJ102" s="867"/>
      <c r="GK102" s="867"/>
      <c r="GL102" s="867"/>
      <c r="GM102" s="867"/>
      <c r="GN102" s="867"/>
      <c r="GO102" s="867"/>
      <c r="GP102" s="867"/>
      <c r="GQ102" s="867"/>
      <c r="GR102" s="867"/>
      <c r="GS102" s="867"/>
      <c r="GT102" s="867"/>
      <c r="GU102" s="867"/>
      <c r="GV102" s="867"/>
      <c r="GW102" s="867"/>
      <c r="GX102" s="867"/>
      <c r="GY102" s="867"/>
      <c r="GZ102" s="867"/>
      <c r="HA102" s="867"/>
      <c r="HB102" s="867"/>
      <c r="HC102" s="867"/>
      <c r="HD102" s="867"/>
      <c r="HE102" s="867"/>
      <c r="HF102" s="867"/>
      <c r="HG102" s="867"/>
      <c r="HH102" s="867"/>
      <c r="HI102" s="867"/>
      <c r="HJ102" s="867"/>
      <c r="HK102" s="867"/>
      <c r="HL102" s="867"/>
    </row>
  </sheetData>
  <mergeCells count="19">
    <mergeCell ref="Z4:Z6"/>
    <mergeCell ref="W4:W6"/>
    <mergeCell ref="S4:S6"/>
    <mergeCell ref="P4:P6"/>
    <mergeCell ref="Q4:Q6"/>
    <mergeCell ref="R4:R6"/>
    <mergeCell ref="A1:Z1"/>
    <mergeCell ref="C4:F5"/>
    <mergeCell ref="G4:H5"/>
    <mergeCell ref="I4:L5"/>
    <mergeCell ref="M4:M6"/>
    <mergeCell ref="O4:O6"/>
    <mergeCell ref="B4:B6"/>
    <mergeCell ref="N4:N6"/>
    <mergeCell ref="U4:U6"/>
    <mergeCell ref="V4:V6"/>
    <mergeCell ref="X4:X6"/>
    <mergeCell ref="Y4:Y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V941"/>
  <sheetViews>
    <sheetView showZeros="0" tabSelected="1" topLeftCell="B1" zoomScale="90" zoomScaleNormal="90" zoomScaleSheetLayoutView="80" workbookViewId="0">
      <pane xSplit="2" ySplit="7" topLeftCell="D876" activePane="bottomRight" state="frozen"/>
      <selection activeCell="B1" sqref="B1"/>
      <selection pane="topRight" activeCell="C1" sqref="C1"/>
      <selection pane="bottomLeft" activeCell="B8" sqref="B8"/>
      <selection pane="bottomRight" activeCell="C879" sqref="C879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79" customWidth="1"/>
    <col min="5" max="5" width="13.28515625" style="979" customWidth="1"/>
    <col min="6" max="6" width="13.42578125" style="979" customWidth="1"/>
    <col min="7" max="7" width="9" style="980" customWidth="1"/>
    <col min="8" max="8" width="14.85546875" style="33" customWidth="1"/>
    <col min="9" max="9" width="11.28515625" style="33" customWidth="1"/>
    <col min="10" max="12" width="13.5703125" style="33" customWidth="1"/>
    <col min="13" max="13" width="9.85546875" style="33" customWidth="1"/>
    <col min="14" max="14" width="11" style="33" customWidth="1"/>
    <col min="15" max="15" width="11.5703125" style="33" customWidth="1"/>
    <col min="16" max="16" width="13.5703125" style="33" hidden="1" customWidth="1"/>
    <col min="17" max="20" width="17" style="33" hidden="1" customWidth="1"/>
    <col min="21" max="21" width="17" style="33" customWidth="1"/>
    <col min="22" max="22" width="16.5703125" style="33" customWidth="1"/>
    <col min="23" max="24" width="14.140625" style="33" customWidth="1"/>
    <col min="25" max="25" width="14.42578125" style="33" customWidth="1"/>
    <col min="26" max="26" width="12.5703125" style="33" customWidth="1"/>
    <col min="27" max="27" width="17" style="33" customWidth="1"/>
    <col min="28" max="28" width="8.5703125" style="33" customWidth="1"/>
    <col min="29" max="29" width="8.85546875" style="33" customWidth="1"/>
    <col min="30" max="30" width="20.28515625" style="33" customWidth="1"/>
    <col min="31" max="31" width="17.85546875" style="977" customWidth="1"/>
    <col min="32" max="32" width="23.28515625" style="33" customWidth="1"/>
    <col min="33" max="16384" width="9.140625" style="33"/>
  </cols>
  <sheetData>
    <row r="1" spans="1:204" ht="15" customHeight="1" x14ac:dyDescent="0.25">
      <c r="C1" s="209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январь-июнь  2017 года </v>
      </c>
      <c r="D1" s="2090"/>
      <c r="E1" s="2090"/>
      <c r="F1" s="2090"/>
      <c r="G1" s="2090"/>
      <c r="H1" s="2090"/>
      <c r="I1" s="2090"/>
      <c r="J1" s="2090"/>
      <c r="K1" s="2090"/>
      <c r="L1" s="2090"/>
      <c r="M1" s="2090"/>
      <c r="N1" s="2090"/>
      <c r="O1" s="2090"/>
      <c r="P1" s="2090"/>
      <c r="Q1" s="2090"/>
      <c r="R1" s="2090"/>
      <c r="S1" s="2090"/>
      <c r="T1" s="2090"/>
      <c r="U1" s="2090"/>
      <c r="V1" s="2090"/>
      <c r="W1" s="2090"/>
      <c r="X1" s="2090"/>
      <c r="Y1" s="2090"/>
      <c r="Z1" s="2090"/>
      <c r="AA1" s="2090"/>
      <c r="AB1" s="2090"/>
      <c r="AC1" s="2090"/>
    </row>
    <row r="2" spans="1:204" ht="33.75" customHeight="1" thickBot="1" x14ac:dyDescent="0.3">
      <c r="C2" s="2090"/>
      <c r="D2" s="2090"/>
      <c r="E2" s="2090"/>
      <c r="F2" s="2090"/>
      <c r="G2" s="2090"/>
      <c r="H2" s="2090"/>
      <c r="I2" s="2090"/>
      <c r="J2" s="2090"/>
      <c r="K2" s="2090"/>
      <c r="L2" s="2090"/>
      <c r="M2" s="2090"/>
      <c r="N2" s="2090"/>
      <c r="O2" s="2090"/>
      <c r="P2" s="2090"/>
      <c r="Q2" s="2090"/>
      <c r="R2" s="2090"/>
      <c r="S2" s="2090"/>
      <c r="T2" s="2090"/>
      <c r="U2" s="2090"/>
      <c r="V2" s="2090"/>
      <c r="W2" s="2090"/>
      <c r="X2" s="2090"/>
      <c r="Y2" s="2090"/>
      <c r="Z2" s="2090"/>
      <c r="AA2" s="2090"/>
      <c r="AB2" s="2090"/>
      <c r="AC2" s="2090"/>
    </row>
    <row r="3" spans="1:204" ht="15" hidden="1" customHeight="1" thickBot="1" x14ac:dyDescent="0.3">
      <c r="C3" s="978">
        <v>6</v>
      </c>
    </row>
    <row r="4" spans="1:204" ht="30" customHeight="1" x14ac:dyDescent="0.25">
      <c r="C4" s="981" t="s">
        <v>1</v>
      </c>
      <c r="D4" s="2066" t="s">
        <v>180</v>
      </c>
      <c r="E4" s="2067"/>
      <c r="F4" s="2067"/>
      <c r="G4" s="2068"/>
      <c r="H4" s="2072" t="s">
        <v>383</v>
      </c>
      <c r="I4" s="2073"/>
      <c r="J4" s="2072" t="s">
        <v>384</v>
      </c>
      <c r="K4" s="2076"/>
      <c r="L4" s="2076"/>
      <c r="M4" s="2073"/>
      <c r="N4" s="2058" t="s">
        <v>185</v>
      </c>
      <c r="O4" s="2058" t="s">
        <v>186</v>
      </c>
      <c r="P4" s="2052" t="s">
        <v>177</v>
      </c>
      <c r="Q4" s="2052" t="s">
        <v>418</v>
      </c>
      <c r="R4" s="2052" t="s">
        <v>422</v>
      </c>
      <c r="S4" s="2052" t="s">
        <v>427</v>
      </c>
      <c r="T4" s="2052" t="s">
        <v>477</v>
      </c>
      <c r="U4" s="2052" t="s">
        <v>482</v>
      </c>
      <c r="V4" s="2052" t="s">
        <v>481</v>
      </c>
      <c r="W4" s="2052" t="s">
        <v>178</v>
      </c>
      <c r="X4" s="2083" t="s">
        <v>414</v>
      </c>
      <c r="Y4" s="2052" t="s">
        <v>51</v>
      </c>
      <c r="Z4" s="2052" t="s">
        <v>179</v>
      </c>
      <c r="AA4" s="2052" t="s">
        <v>415</v>
      </c>
      <c r="AB4" s="2061" t="s">
        <v>379</v>
      </c>
      <c r="AC4" s="2088" t="s">
        <v>380</v>
      </c>
    </row>
    <row r="5" spans="1:204" ht="15" customHeight="1" thickBot="1" x14ac:dyDescent="0.3">
      <c r="C5" s="982"/>
      <c r="D5" s="2069"/>
      <c r="E5" s="2070"/>
      <c r="F5" s="2070"/>
      <c r="G5" s="2071"/>
      <c r="H5" s="2074"/>
      <c r="I5" s="2075"/>
      <c r="J5" s="2074"/>
      <c r="K5" s="2077"/>
      <c r="L5" s="2077"/>
      <c r="M5" s="2075"/>
      <c r="N5" s="2078"/>
      <c r="O5" s="2059"/>
      <c r="P5" s="2053"/>
      <c r="Q5" s="2053"/>
      <c r="R5" s="2053"/>
      <c r="S5" s="2053"/>
      <c r="T5" s="2053"/>
      <c r="U5" s="2053"/>
      <c r="V5" s="2053"/>
      <c r="W5" s="2053"/>
      <c r="X5" s="2084"/>
      <c r="Y5" s="2053"/>
      <c r="Z5" s="2053"/>
      <c r="AA5" s="2053"/>
      <c r="AB5" s="2062"/>
      <c r="AC5" s="2089"/>
    </row>
    <row r="6" spans="1:204" ht="111" customHeight="1" thickBot="1" x14ac:dyDescent="0.3">
      <c r="A6" s="33">
        <v>1</v>
      </c>
      <c r="C6" s="983" t="s">
        <v>2</v>
      </c>
      <c r="D6" s="85" t="s">
        <v>382</v>
      </c>
      <c r="E6" s="86" t="s">
        <v>475</v>
      </c>
      <c r="F6" s="85" t="s">
        <v>181</v>
      </c>
      <c r="G6" s="85" t="s">
        <v>182</v>
      </c>
      <c r="H6" s="86" t="s">
        <v>183</v>
      </c>
      <c r="I6" s="87" t="s">
        <v>181</v>
      </c>
      <c r="J6" s="85" t="s">
        <v>382</v>
      </c>
      <c r="K6" s="86" t="s">
        <v>475</v>
      </c>
      <c r="L6" s="85" t="s">
        <v>181</v>
      </c>
      <c r="M6" s="85" t="s">
        <v>182</v>
      </c>
      <c r="N6" s="2079"/>
      <c r="O6" s="2060"/>
      <c r="P6" s="2054"/>
      <c r="Q6" s="2054"/>
      <c r="R6" s="2054"/>
      <c r="S6" s="2054"/>
      <c r="T6" s="2054"/>
      <c r="U6" s="2054"/>
      <c r="V6" s="2054"/>
      <c r="W6" s="2054"/>
      <c r="X6" s="2085"/>
      <c r="Y6" s="2054"/>
      <c r="Z6" s="2054"/>
      <c r="AA6" s="2054"/>
      <c r="AB6" s="2063"/>
      <c r="AC6" s="2089"/>
    </row>
    <row r="7" spans="1:204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/>
      <c r="R7" s="91"/>
      <c r="S7" s="91"/>
      <c r="T7" s="91"/>
      <c r="U7" s="91"/>
      <c r="V7" s="91">
        <v>15</v>
      </c>
      <c r="W7" s="91">
        <v>16</v>
      </c>
      <c r="X7" s="91">
        <v>17</v>
      </c>
      <c r="Y7" s="91">
        <v>18</v>
      </c>
      <c r="Z7" s="91">
        <v>19</v>
      </c>
      <c r="AA7" s="91">
        <v>20</v>
      </c>
      <c r="AB7" s="814">
        <v>21</v>
      </c>
      <c r="AC7" s="984">
        <v>22</v>
      </c>
      <c r="AE7" s="985"/>
    </row>
    <row r="8" spans="1:204" s="988" customFormat="1" ht="15" customHeight="1" x14ac:dyDescent="0.25">
      <c r="A8" s="33">
        <v>1</v>
      </c>
      <c r="B8" s="33">
        <v>1</v>
      </c>
      <c r="C8" s="1281" t="s">
        <v>131</v>
      </c>
      <c r="D8" s="57">
        <f>'1 уровень'!E1875</f>
        <v>0</v>
      </c>
      <c r="E8" s="57">
        <f>'1 уровень'!F1875</f>
        <v>0</v>
      </c>
      <c r="F8" s="57">
        <f>'1 уровень'!G1875</f>
        <v>0</v>
      </c>
      <c r="G8" s="986">
        <f>'1 уровень'!H1875</f>
        <v>0</v>
      </c>
      <c r="H8" s="1437">
        <f>'1 уровень'!I1875</f>
        <v>0</v>
      </c>
      <c r="I8" s="1437">
        <f>'1 уровень'!J1875</f>
        <v>0</v>
      </c>
      <c r="J8" s="1437">
        <f>'1 уровень'!K1875</f>
        <v>0</v>
      </c>
      <c r="K8" s="1437">
        <f>'1 уровень'!L1875</f>
        <v>0</v>
      </c>
      <c r="L8" s="1437">
        <f>'1 уровень'!M1875</f>
        <v>0</v>
      </c>
      <c r="M8" s="1437">
        <f>'1 уровень'!N1875</f>
        <v>0</v>
      </c>
      <c r="N8" s="1437">
        <f>'1 уровень'!O1875</f>
        <v>0</v>
      </c>
      <c r="O8" s="1437">
        <f>'1 уровень'!P1875</f>
        <v>0</v>
      </c>
      <c r="P8" s="34">
        <f>'1 уровень'!Q1875</f>
        <v>4661499.2375261569</v>
      </c>
      <c r="Q8" s="34">
        <f>'1 уровень'!R1875</f>
        <v>4661499.2375261569</v>
      </c>
      <c r="R8" s="34">
        <f>'1 уровень'!S1875</f>
        <v>4661384.9404061576</v>
      </c>
      <c r="S8" s="34">
        <f>'1 уровень'!T1875</f>
        <v>4661958.0444061579</v>
      </c>
      <c r="T8" s="34">
        <f>'1 уровень'!U1875</f>
        <v>4661958.0444061579</v>
      </c>
      <c r="U8" s="34">
        <f>'1 уровень'!V1875</f>
        <v>4671478.7221551854</v>
      </c>
      <c r="V8" s="34">
        <f>'1 уровень'!W1875</f>
        <v>2327864.2992831771</v>
      </c>
      <c r="W8" s="34">
        <f>'1 уровень'!X1875</f>
        <v>2286119.5501919999</v>
      </c>
      <c r="X8" s="1952">
        <f>'1 уровень'!Y1875</f>
        <v>3354.2583200000008</v>
      </c>
      <c r="Y8" s="34">
        <f>'1 уровень'!Z1875</f>
        <v>-41744.749091177888</v>
      </c>
      <c r="Z8" s="34">
        <f>'1 уровень'!AA1875</f>
        <v>-7623.9314699999995</v>
      </c>
      <c r="AA8" s="987">
        <f>'1 уровень'!AB1875</f>
        <v>2281849.8770419997</v>
      </c>
      <c r="AB8" s="34"/>
      <c r="AC8" s="34"/>
      <c r="AD8" s="1954"/>
      <c r="AE8" s="989"/>
    </row>
    <row r="9" spans="1:204" s="988" customFormat="1" ht="15" customHeight="1" x14ac:dyDescent="0.25">
      <c r="A9" s="33">
        <v>1</v>
      </c>
      <c r="B9" s="33">
        <v>1</v>
      </c>
      <c r="C9" s="1285" t="s">
        <v>7</v>
      </c>
      <c r="D9" s="990">
        <f>'1 уровень'!E1876</f>
        <v>49541.799999999996</v>
      </c>
      <c r="E9" s="52">
        <f>'1 уровень'!F1876</f>
        <v>24771.399999999998</v>
      </c>
      <c r="F9" s="52">
        <f>'1 уровень'!G1876</f>
        <v>24352</v>
      </c>
      <c r="G9" s="991">
        <f>'1 уровень'!H1876</f>
        <v>98.306918462420384</v>
      </c>
      <c r="H9" s="43">
        <f>'1 уровень'!I1876</f>
        <v>8.7370515998288365</v>
      </c>
      <c r="I9" s="43">
        <f>'1 уровень'!J1876</f>
        <v>8.6287368593955325</v>
      </c>
      <c r="J9" s="43">
        <f>'1 уровень'!K1876</f>
        <v>432848</v>
      </c>
      <c r="K9" s="43">
        <f>'1 уровень'!L1876</f>
        <v>216429</v>
      </c>
      <c r="L9" s="43">
        <f>'1 уровень'!M1876</f>
        <v>210127</v>
      </c>
      <c r="M9" s="43">
        <f>'1 уровень'!N1876</f>
        <v>97.088190584441094</v>
      </c>
      <c r="N9" s="43">
        <f>'1 уровень'!O1876</f>
        <v>1325.6801470588234</v>
      </c>
      <c r="O9" s="43">
        <f>'1 уровень'!P1876</f>
        <v>317.01010302702554</v>
      </c>
      <c r="P9" s="35">
        <f>'1 уровень'!Q1876</f>
        <v>1347720.3298492217</v>
      </c>
      <c r="Q9" s="35">
        <f>'1 уровень'!R1876</f>
        <v>1347720.3298492217</v>
      </c>
      <c r="R9" s="35">
        <f>'1 уровень'!S1876</f>
        <v>1347720.3298492217</v>
      </c>
      <c r="S9" s="35">
        <f>'1 уровень'!T1876</f>
        <v>1347720.3298492217</v>
      </c>
      <c r="T9" s="35">
        <f>'1 уровень'!U1876</f>
        <v>1347720.3298492217</v>
      </c>
      <c r="U9" s="35">
        <f>'1 уровень'!V1876</f>
        <v>1344159.975369879</v>
      </c>
      <c r="V9" s="35">
        <f>'1 уровень'!W1876</f>
        <v>673025.72819341905</v>
      </c>
      <c r="W9" s="35">
        <f>'1 уровень'!X1876</f>
        <v>648103.12323000003</v>
      </c>
      <c r="X9" s="35">
        <f>'1 уровень'!Y1876</f>
        <v>-151.07882999999998</v>
      </c>
      <c r="Y9" s="35">
        <f>'1 уровень'!Z1876</f>
        <v>-24922.60496341917</v>
      </c>
      <c r="Z9" s="35">
        <f>'1 уровень'!AA1876</f>
        <v>-3894.3388599999998</v>
      </c>
      <c r="AA9" s="992">
        <f>'1 уровень'!AB1876</f>
        <v>644057.70554</v>
      </c>
      <c r="AB9" s="35"/>
      <c r="AC9" s="35"/>
      <c r="AE9" s="989"/>
    </row>
    <row r="10" spans="1:204" s="988" customFormat="1" ht="50.25" customHeight="1" x14ac:dyDescent="0.25">
      <c r="A10" s="33">
        <v>1</v>
      </c>
      <c r="B10" s="33">
        <v>1</v>
      </c>
      <c r="C10" s="1290" t="s">
        <v>281</v>
      </c>
      <c r="D10" s="36">
        <f>'1 уровень'!E1877</f>
        <v>694</v>
      </c>
      <c r="E10" s="36">
        <f>'1 уровень'!F1877</f>
        <v>347.5</v>
      </c>
      <c r="F10" s="36">
        <f>'1 уровень'!G1877</f>
        <v>273</v>
      </c>
      <c r="G10" s="993">
        <f>'1 уровень'!H1877</f>
        <v>78.561151079136692</v>
      </c>
      <c r="H10" s="994">
        <f>'1 уровень'!I1877</f>
        <v>0</v>
      </c>
      <c r="I10" s="994">
        <f>'1 уровень'!J1877</f>
        <v>0</v>
      </c>
      <c r="J10" s="35">
        <f>'1 уровень'!K1877</f>
        <v>0</v>
      </c>
      <c r="K10" s="35">
        <f>'1 уровень'!L1877</f>
        <v>0</v>
      </c>
      <c r="L10" s="35">
        <f>'1 уровень'!M1877</f>
        <v>0</v>
      </c>
      <c r="M10" s="35">
        <f>'1 уровень'!N1877</f>
        <v>0</v>
      </c>
      <c r="N10" s="35">
        <f>'1 уровень'!O1877</f>
        <v>0</v>
      </c>
      <c r="O10" s="35">
        <f>'1 уровень'!P1877</f>
        <v>0</v>
      </c>
      <c r="P10" s="35">
        <f>'1 уровень'!Q1877</f>
        <v>95134.944313799977</v>
      </c>
      <c r="Q10" s="35">
        <f>'1 уровень'!R1877</f>
        <v>95134.944313799977</v>
      </c>
      <c r="R10" s="35">
        <f>'1 уровень'!S1877</f>
        <v>95134.944313799977</v>
      </c>
      <c r="S10" s="35">
        <f>'1 уровень'!T1877</f>
        <v>95134.944313799977</v>
      </c>
      <c r="T10" s="35">
        <f>'1 уровень'!U1877</f>
        <v>95134.944313799977</v>
      </c>
      <c r="U10" s="35">
        <f>'1 уровень'!V1877</f>
        <v>104257.5426366</v>
      </c>
      <c r="V10" s="35">
        <f>'1 уровень'!W1877</f>
        <v>52128.771318300001</v>
      </c>
      <c r="W10" s="35">
        <f>'1 уровень'!X1877</f>
        <v>39965.226770000001</v>
      </c>
      <c r="X10" s="35">
        <f>'1 уровень'!Y1877</f>
        <v>0</v>
      </c>
      <c r="Y10" s="35">
        <f>'1 уровень'!Z1877</f>
        <v>-12163.544548300004</v>
      </c>
      <c r="Z10" s="35">
        <f>'1 уровень'!AA1877</f>
        <v>0</v>
      </c>
      <c r="AA10" s="992">
        <f>'1 уровень'!AB1877</f>
        <v>39965.226770000001</v>
      </c>
      <c r="AB10" s="35"/>
      <c r="AC10" s="35"/>
      <c r="AE10" s="989"/>
    </row>
    <row r="11" spans="1:204" s="988" customFormat="1" ht="42" customHeight="1" x14ac:dyDescent="0.25">
      <c r="A11" s="33">
        <v>1</v>
      </c>
      <c r="B11" s="33">
        <v>1</v>
      </c>
      <c r="C11" s="1293" t="s">
        <v>283</v>
      </c>
      <c r="D11" s="36">
        <f>'1 уровень'!E1878</f>
        <v>2260</v>
      </c>
      <c r="E11" s="36">
        <f>'1 уровень'!F1878</f>
        <v>1130</v>
      </c>
      <c r="F11" s="36">
        <f>'1 уровень'!G1878</f>
        <v>1120</v>
      </c>
      <c r="G11" s="993">
        <f>'1 уровень'!H1878</f>
        <v>99.115044247787608</v>
      </c>
      <c r="H11" s="36">
        <f>'1 уровень'!I1878</f>
        <v>13</v>
      </c>
      <c r="I11" s="36">
        <f>'1 уровень'!J1878</f>
        <v>12.825892857142858</v>
      </c>
      <c r="J11" s="36">
        <f>'1 уровень'!K1878</f>
        <v>29380</v>
      </c>
      <c r="K11" s="36">
        <f>'1 уровень'!L1878</f>
        <v>14690</v>
      </c>
      <c r="L11" s="36">
        <f>'1 уровень'!M1878</f>
        <v>14365</v>
      </c>
      <c r="M11" s="36">
        <f>'1 уровень'!N1878</f>
        <v>97.787610619469021</v>
      </c>
      <c r="N11" s="36">
        <f>'1 уровень'!O1878</f>
        <v>91.8125</v>
      </c>
      <c r="O11" s="36">
        <f>'1 уровень'!P1878</f>
        <v>312.92035398230087</v>
      </c>
      <c r="P11" s="35">
        <f>'1 уровень'!Q1878</f>
        <v>69759.858968800007</v>
      </c>
      <c r="Q11" s="35">
        <f>'1 уровень'!R1878</f>
        <v>69759.858968800007</v>
      </c>
      <c r="R11" s="35">
        <f>'1 уровень'!S1878</f>
        <v>69759.858968800007</v>
      </c>
      <c r="S11" s="35">
        <f>'1 уровень'!T1878</f>
        <v>69759.858968800007</v>
      </c>
      <c r="T11" s="35">
        <f>'1 уровень'!U1878</f>
        <v>69759.858968800007</v>
      </c>
      <c r="U11" s="35">
        <f>'1 уровень'!V1878</f>
        <v>69255.650486166662</v>
      </c>
      <c r="V11" s="35">
        <f>'1 уровень'!W1878</f>
        <v>34807.899701166665</v>
      </c>
      <c r="W11" s="36">
        <f>'1 уровень'!X1878</f>
        <v>34512.551990000007</v>
      </c>
      <c r="X11" s="36">
        <f>'1 уровень'!Y1878</f>
        <v>0</v>
      </c>
      <c r="Y11" s="35">
        <f>'1 уровень'!Z1878</f>
        <v>-295.34771116665797</v>
      </c>
      <c r="Z11" s="36">
        <f>'1 уровень'!AA1878</f>
        <v>-61.355030000000006</v>
      </c>
      <c r="AA11" s="996">
        <f>'1 уровень'!AB1878</f>
        <v>34451.196960000008</v>
      </c>
      <c r="AB11" s="35"/>
      <c r="AC11" s="36"/>
      <c r="AE11" s="989"/>
    </row>
    <row r="12" spans="1:204" s="988" customFormat="1" ht="15" customHeight="1" x14ac:dyDescent="0.25">
      <c r="A12" s="33">
        <v>1</v>
      </c>
      <c r="B12" s="33">
        <v>1</v>
      </c>
      <c r="C12" s="1298" t="s">
        <v>308</v>
      </c>
      <c r="D12" s="36">
        <f>'1 уровень'!E1879</f>
        <v>0</v>
      </c>
      <c r="E12" s="36">
        <f>'1 уровень'!F1879</f>
        <v>0</v>
      </c>
      <c r="F12" s="36">
        <f>'1 уровень'!G1879</f>
        <v>0</v>
      </c>
      <c r="G12" s="993">
        <f>'1 уровень'!H1879</f>
        <v>0</v>
      </c>
      <c r="H12" s="994">
        <f>'1 уровень'!I1879</f>
        <v>0</v>
      </c>
      <c r="I12" s="994">
        <f>'1 уровень'!J1879</f>
        <v>0</v>
      </c>
      <c r="J12" s="35">
        <f>'1 уровень'!K1879</f>
        <v>0</v>
      </c>
      <c r="K12" s="35">
        <f>'1 уровень'!L1879</f>
        <v>0</v>
      </c>
      <c r="L12" s="35">
        <f>'1 уровень'!M1879</f>
        <v>0</v>
      </c>
      <c r="M12" s="35">
        <f>'1 уровень'!N1879</f>
        <v>0</v>
      </c>
      <c r="N12" s="35">
        <f>'1 уровень'!O1879</f>
        <v>0</v>
      </c>
      <c r="O12" s="35">
        <f>'1 уровень'!P1879</f>
        <v>0</v>
      </c>
      <c r="P12" s="35">
        <f>'1 уровень'!Q1879</f>
        <v>0</v>
      </c>
      <c r="Q12" s="35">
        <f>'1 уровень'!R1879</f>
        <v>0</v>
      </c>
      <c r="R12" s="35">
        <f>'1 уровень'!S1879</f>
        <v>0</v>
      </c>
      <c r="S12" s="35">
        <f>'1 уровень'!T1879</f>
        <v>0</v>
      </c>
      <c r="T12" s="35">
        <f>'1 уровень'!U1879</f>
        <v>0</v>
      </c>
      <c r="U12" s="35">
        <f>'1 уровень'!V1879</f>
        <v>0</v>
      </c>
      <c r="V12" s="35">
        <f>'1 уровень'!W1879</f>
        <v>0</v>
      </c>
      <c r="W12" s="35">
        <f>'1 уровень'!X1879</f>
        <v>0</v>
      </c>
      <c r="X12" s="35">
        <f>'1 уровень'!Y1879</f>
        <v>0</v>
      </c>
      <c r="Y12" s="35">
        <f>'1 уровень'!Z1879</f>
        <v>0</v>
      </c>
      <c r="Z12" s="35">
        <f>'1 уровень'!AA1879</f>
        <v>0</v>
      </c>
      <c r="AA12" s="992">
        <f>'1 уровень'!AB1879</f>
        <v>0</v>
      </c>
      <c r="AB12" s="35"/>
      <c r="AC12" s="35"/>
      <c r="AE12" s="989"/>
    </row>
    <row r="13" spans="1:204" s="988" customFormat="1" ht="15" customHeight="1" x14ac:dyDescent="0.25">
      <c r="A13" s="33">
        <v>1</v>
      </c>
      <c r="B13" s="33">
        <v>1</v>
      </c>
      <c r="C13" s="1300" t="s">
        <v>372</v>
      </c>
      <c r="D13" s="36">
        <f>'1 уровень'!E1880</f>
        <v>367792</v>
      </c>
      <c r="E13" s="36">
        <f>'1 уровень'!F1880</f>
        <v>183901</v>
      </c>
      <c r="F13" s="36">
        <f>'1 уровень'!G1880</f>
        <v>189056</v>
      </c>
      <c r="G13" s="993">
        <f>'1 уровень'!H1880</f>
        <v>102.80313864524935</v>
      </c>
      <c r="H13" s="994">
        <f>'1 уровень'!I1880</f>
        <v>0</v>
      </c>
      <c r="I13" s="994">
        <f>'1 уровень'!J1880</f>
        <v>0</v>
      </c>
      <c r="J13" s="35">
        <f>'1 уровень'!K1880</f>
        <v>0</v>
      </c>
      <c r="K13" s="35">
        <f>'1 уровень'!L1880</f>
        <v>0</v>
      </c>
      <c r="L13" s="35">
        <f>'1 уровень'!M1880</f>
        <v>0</v>
      </c>
      <c r="M13" s="35">
        <f>'1 уровень'!N1880</f>
        <v>0</v>
      </c>
      <c r="N13" s="35">
        <f>'1 уровень'!O1880</f>
        <v>0</v>
      </c>
      <c r="O13" s="35">
        <f>'1 уровень'!P1880</f>
        <v>0</v>
      </c>
      <c r="P13" s="35">
        <f>'1 уровень'!Q1880</f>
        <v>0</v>
      </c>
      <c r="Q13" s="35">
        <f>'1 уровень'!R1880</f>
        <v>0</v>
      </c>
      <c r="R13" s="35">
        <f>'1 уровень'!S1880</f>
        <v>0</v>
      </c>
      <c r="S13" s="35">
        <f>'1 уровень'!T1880</f>
        <v>0</v>
      </c>
      <c r="T13" s="35">
        <f>'1 уровень'!U1880</f>
        <v>0</v>
      </c>
      <c r="U13" s="35">
        <f>'1 уровень'!V1880</f>
        <v>0</v>
      </c>
      <c r="V13" s="35">
        <f>'1 уровень'!W1880</f>
        <v>0</v>
      </c>
      <c r="W13" s="35">
        <f>'1 уровень'!X1880</f>
        <v>0</v>
      </c>
      <c r="X13" s="35">
        <f>'1 уровень'!Y1880</f>
        <v>0</v>
      </c>
      <c r="Y13" s="35">
        <f>'1 уровень'!Z1880</f>
        <v>0</v>
      </c>
      <c r="Z13" s="35">
        <f>'1 уровень'!AA1880</f>
        <v>0</v>
      </c>
      <c r="AA13" s="992">
        <f>'1 уровень'!AB1880</f>
        <v>0</v>
      </c>
      <c r="AB13" s="35"/>
      <c r="AC13" s="35"/>
      <c r="AE13" s="989"/>
    </row>
    <row r="14" spans="1:204" ht="30" x14ac:dyDescent="0.25">
      <c r="A14" s="33">
        <v>1</v>
      </c>
      <c r="B14" s="33">
        <v>1</v>
      </c>
      <c r="C14" s="1300" t="s">
        <v>401</v>
      </c>
      <c r="D14" s="50">
        <f>'1 уровень'!E1881</f>
        <v>18955</v>
      </c>
      <c r="E14" s="50">
        <f>'1 уровень'!F1881</f>
        <v>9478</v>
      </c>
      <c r="F14" s="50">
        <f>'1 уровень'!G1881</f>
        <v>9505</v>
      </c>
      <c r="G14" s="997">
        <f>'1 уровень'!H1881</f>
        <v>100.28487022578602</v>
      </c>
      <c r="H14" s="998">
        <f>'1 уровень'!I1881</f>
        <v>0</v>
      </c>
      <c r="I14" s="998">
        <f>'1 уровень'!J1881</f>
        <v>0</v>
      </c>
      <c r="J14" s="999">
        <f>'1 уровень'!K1881</f>
        <v>0</v>
      </c>
      <c r="K14" s="999">
        <f>'1 уровень'!L1881</f>
        <v>0</v>
      </c>
      <c r="L14" s="999">
        <f>'1 уровень'!M1881</f>
        <v>0</v>
      </c>
      <c r="M14" s="999">
        <f>'1 уровень'!N1881</f>
        <v>0</v>
      </c>
      <c r="N14" s="999">
        <f>'1 уровень'!O1881</f>
        <v>0</v>
      </c>
      <c r="O14" s="999">
        <f>'1 уровень'!P1881</f>
        <v>0</v>
      </c>
      <c r="P14" s="35">
        <f>'1 уровень'!Q1881</f>
        <v>0</v>
      </c>
      <c r="Q14" s="35">
        <f>'1 уровень'!R1881</f>
        <v>0</v>
      </c>
      <c r="R14" s="35">
        <f>'1 уровень'!S1881</f>
        <v>0</v>
      </c>
      <c r="S14" s="35">
        <f>'1 уровень'!T1881</f>
        <v>0</v>
      </c>
      <c r="T14" s="35">
        <f>'1 уровень'!U1881</f>
        <v>0</v>
      </c>
      <c r="U14" s="35">
        <f>'1 уровень'!V1881</f>
        <v>0</v>
      </c>
      <c r="V14" s="35">
        <f>'1 уровень'!W1881</f>
        <v>0</v>
      </c>
      <c r="W14" s="35">
        <f>'1 уровень'!X1881</f>
        <v>0</v>
      </c>
      <c r="X14" s="35">
        <f>'1 уровень'!Y1881</f>
        <v>0</v>
      </c>
      <c r="Y14" s="35">
        <f>'1 уровень'!Z1881</f>
        <v>0</v>
      </c>
      <c r="Z14" s="35">
        <f>'1 уровень'!AA1881</f>
        <v>0</v>
      </c>
      <c r="AA14" s="992">
        <f>'1 уровень'!AB1881</f>
        <v>0</v>
      </c>
      <c r="AB14" s="35"/>
      <c r="AC14" s="35"/>
    </row>
    <row r="15" spans="1:204" ht="30" x14ac:dyDescent="0.25">
      <c r="A15" s="33">
        <v>1</v>
      </c>
      <c r="B15" s="33">
        <v>1</v>
      </c>
      <c r="C15" s="1300" t="s">
        <v>310</v>
      </c>
      <c r="D15" s="50">
        <f>'1 уровень'!E1882</f>
        <v>119865</v>
      </c>
      <c r="E15" s="50">
        <f>'1 уровень'!F1882</f>
        <v>59933</v>
      </c>
      <c r="F15" s="50">
        <f>'1 уровень'!G1882</f>
        <v>52026</v>
      </c>
      <c r="G15" s="997">
        <f>'1 уровень'!H1882</f>
        <v>86.806934410091259</v>
      </c>
      <c r="H15" s="998">
        <f>'1 уровень'!I1882</f>
        <v>0</v>
      </c>
      <c r="I15" s="998">
        <f>'1 уровень'!J1882</f>
        <v>0</v>
      </c>
      <c r="J15" s="999">
        <f>'1 уровень'!K1882</f>
        <v>0</v>
      </c>
      <c r="K15" s="999">
        <f>'1 уровень'!L1882</f>
        <v>0</v>
      </c>
      <c r="L15" s="999">
        <f>'1 уровень'!M1882</f>
        <v>0</v>
      </c>
      <c r="M15" s="999">
        <f>'1 уровень'!N1882</f>
        <v>0</v>
      </c>
      <c r="N15" s="999">
        <f>'1 уровень'!O1882</f>
        <v>0</v>
      </c>
      <c r="O15" s="999">
        <f>'1 уровень'!P1882</f>
        <v>0</v>
      </c>
      <c r="P15" s="35">
        <f>'1 уровень'!Q1882</f>
        <v>0</v>
      </c>
      <c r="Q15" s="35">
        <f>'1 уровень'!R1882</f>
        <v>0</v>
      </c>
      <c r="R15" s="35">
        <f>'1 уровень'!S1882</f>
        <v>0</v>
      </c>
      <c r="S15" s="35">
        <f>'1 уровень'!T1882</f>
        <v>0</v>
      </c>
      <c r="T15" s="35">
        <f>'1 уровень'!U1882</f>
        <v>0</v>
      </c>
      <c r="U15" s="35">
        <f>'1 уровень'!V1882</f>
        <v>0</v>
      </c>
      <c r="V15" s="35">
        <f>'1 уровень'!W1882</f>
        <v>0</v>
      </c>
      <c r="W15" s="35">
        <f>'1 уровень'!X1882</f>
        <v>0</v>
      </c>
      <c r="X15" s="35">
        <f>'1 уровень'!Y1882</f>
        <v>0</v>
      </c>
      <c r="Y15" s="35">
        <f>'1 уровень'!Z1882</f>
        <v>0</v>
      </c>
      <c r="Z15" s="35">
        <f>'1 уровень'!AA1882</f>
        <v>0</v>
      </c>
      <c r="AA15" s="992">
        <f>'1 уровень'!AB1882</f>
        <v>0</v>
      </c>
      <c r="AB15" s="35"/>
      <c r="AC15" s="35"/>
      <c r="AD15" s="988"/>
      <c r="AE15" s="989"/>
      <c r="AF15" s="988"/>
      <c r="AG15" s="988"/>
      <c r="AH15" s="988"/>
      <c r="AI15" s="988"/>
      <c r="AJ15" s="988"/>
      <c r="AK15" s="988"/>
      <c r="AL15" s="988"/>
      <c r="AM15" s="988"/>
      <c r="AN15" s="988"/>
      <c r="AO15" s="988"/>
      <c r="AP15" s="988"/>
      <c r="AQ15" s="988"/>
      <c r="AR15" s="988"/>
      <c r="AS15" s="988"/>
      <c r="AT15" s="988"/>
      <c r="AU15" s="988"/>
      <c r="AV15" s="988"/>
      <c r="AW15" s="988"/>
      <c r="AX15" s="988"/>
      <c r="AY15" s="988"/>
      <c r="AZ15" s="988"/>
      <c r="BA15" s="988"/>
      <c r="BB15" s="988"/>
      <c r="BC15" s="988"/>
      <c r="BD15" s="988"/>
      <c r="BE15" s="988"/>
      <c r="BF15" s="988"/>
      <c r="BG15" s="988"/>
      <c r="BH15" s="988"/>
      <c r="BI15" s="988"/>
      <c r="BJ15" s="988"/>
      <c r="BK15" s="988"/>
      <c r="BL15" s="988"/>
      <c r="BM15" s="988"/>
      <c r="BN15" s="988"/>
      <c r="BO15" s="988"/>
      <c r="BP15" s="988"/>
      <c r="BQ15" s="988"/>
      <c r="BR15" s="988"/>
      <c r="BS15" s="988"/>
      <c r="BT15" s="988"/>
      <c r="BU15" s="988"/>
      <c r="BV15" s="988"/>
      <c r="BW15" s="988"/>
      <c r="BX15" s="988"/>
      <c r="BY15" s="988"/>
      <c r="BZ15" s="988"/>
      <c r="CA15" s="988"/>
      <c r="CB15" s="988"/>
      <c r="CC15" s="988"/>
      <c r="CD15" s="988"/>
      <c r="CE15" s="988"/>
      <c r="CF15" s="988"/>
      <c r="CG15" s="988"/>
      <c r="CH15" s="988"/>
      <c r="CI15" s="988"/>
      <c r="CJ15" s="988"/>
      <c r="CK15" s="988"/>
      <c r="CL15" s="988"/>
      <c r="CM15" s="988"/>
      <c r="CN15" s="988"/>
      <c r="CO15" s="988"/>
      <c r="CP15" s="988"/>
      <c r="CQ15" s="988"/>
      <c r="CR15" s="988"/>
      <c r="CS15" s="988"/>
      <c r="CT15" s="988"/>
      <c r="CU15" s="988"/>
      <c r="CV15" s="988"/>
      <c r="CW15" s="988"/>
      <c r="CX15" s="988"/>
      <c r="CY15" s="988"/>
      <c r="CZ15" s="988"/>
      <c r="DA15" s="988"/>
      <c r="DB15" s="988"/>
      <c r="DC15" s="988"/>
      <c r="DD15" s="988"/>
      <c r="DE15" s="988"/>
      <c r="DF15" s="988"/>
      <c r="DG15" s="988"/>
      <c r="DH15" s="988"/>
      <c r="DI15" s="988"/>
      <c r="DJ15" s="988"/>
      <c r="DK15" s="988"/>
      <c r="DL15" s="988"/>
      <c r="DM15" s="988"/>
      <c r="DN15" s="988"/>
      <c r="DO15" s="988"/>
      <c r="DP15" s="988"/>
      <c r="DQ15" s="988"/>
      <c r="DR15" s="988"/>
      <c r="DS15" s="988"/>
      <c r="DT15" s="988"/>
      <c r="DU15" s="988"/>
      <c r="DV15" s="988"/>
      <c r="DW15" s="988"/>
      <c r="DX15" s="988"/>
      <c r="DY15" s="988"/>
      <c r="DZ15" s="988"/>
      <c r="EA15" s="988"/>
      <c r="EB15" s="988"/>
      <c r="EC15" s="988"/>
      <c r="ED15" s="988"/>
      <c r="EE15" s="988"/>
      <c r="EF15" s="988"/>
      <c r="EG15" s="988"/>
      <c r="EH15" s="988"/>
      <c r="EI15" s="988"/>
      <c r="EJ15" s="988"/>
      <c r="EK15" s="988"/>
      <c r="EL15" s="988"/>
      <c r="EM15" s="988"/>
      <c r="EN15" s="988"/>
      <c r="EO15" s="988"/>
      <c r="EP15" s="988"/>
      <c r="EQ15" s="988"/>
      <c r="ER15" s="988"/>
      <c r="ES15" s="988"/>
      <c r="ET15" s="988"/>
      <c r="EU15" s="988"/>
      <c r="EV15" s="988"/>
      <c r="EW15" s="988"/>
      <c r="EX15" s="988"/>
      <c r="EY15" s="988"/>
      <c r="EZ15" s="988"/>
      <c r="FA15" s="988"/>
      <c r="FB15" s="988"/>
      <c r="FC15" s="988"/>
      <c r="FD15" s="988"/>
      <c r="FE15" s="988"/>
      <c r="FF15" s="988"/>
      <c r="FG15" s="988"/>
      <c r="FH15" s="988"/>
      <c r="FI15" s="988"/>
      <c r="FJ15" s="988"/>
      <c r="FK15" s="988"/>
      <c r="FL15" s="988"/>
      <c r="FM15" s="988"/>
      <c r="FN15" s="988"/>
      <c r="FO15" s="988"/>
      <c r="FP15" s="988"/>
      <c r="FQ15" s="988"/>
      <c r="FR15" s="988"/>
      <c r="FS15" s="988"/>
      <c r="FT15" s="988"/>
      <c r="FU15" s="988"/>
      <c r="FV15" s="988"/>
      <c r="FW15" s="988"/>
      <c r="FX15" s="988"/>
      <c r="FY15" s="988"/>
      <c r="FZ15" s="988"/>
      <c r="GA15" s="988"/>
      <c r="GB15" s="988"/>
      <c r="GC15" s="988"/>
      <c r="GD15" s="988"/>
      <c r="GE15" s="988"/>
      <c r="GF15" s="988"/>
      <c r="GG15" s="988"/>
      <c r="GH15" s="988"/>
      <c r="GI15" s="988"/>
      <c r="GJ15" s="988"/>
      <c r="GK15" s="988"/>
      <c r="GL15" s="988"/>
      <c r="GM15" s="988"/>
      <c r="GN15" s="988"/>
      <c r="GO15" s="988"/>
      <c r="GP15" s="988"/>
      <c r="GQ15" s="988"/>
      <c r="GR15" s="988"/>
      <c r="GS15" s="988"/>
      <c r="GT15" s="988"/>
      <c r="GU15" s="988"/>
      <c r="GV15" s="988"/>
    </row>
    <row r="16" spans="1:204" ht="30" x14ac:dyDescent="0.25">
      <c r="A16" s="33">
        <v>1</v>
      </c>
      <c r="B16" s="33">
        <v>1</v>
      </c>
      <c r="C16" s="1300" t="s">
        <v>311</v>
      </c>
      <c r="D16" s="50">
        <f>'1 уровень'!E1883</f>
        <v>2910</v>
      </c>
      <c r="E16" s="50">
        <f>'1 уровень'!F1883</f>
        <v>1455</v>
      </c>
      <c r="F16" s="50">
        <f>'1 уровень'!G1883</f>
        <v>1427</v>
      </c>
      <c r="G16" s="997">
        <f>'1 уровень'!H1883</f>
        <v>98.075601374570439</v>
      </c>
      <c r="H16" s="998">
        <f>'1 уровень'!I1883</f>
        <v>0</v>
      </c>
      <c r="I16" s="998">
        <f>'1 уровень'!J1883</f>
        <v>0</v>
      </c>
      <c r="J16" s="999">
        <f>'1 уровень'!K1883</f>
        <v>0</v>
      </c>
      <c r="K16" s="999">
        <f>'1 уровень'!L1883</f>
        <v>0</v>
      </c>
      <c r="L16" s="999">
        <f>'1 уровень'!M1883</f>
        <v>0</v>
      </c>
      <c r="M16" s="999">
        <f>'1 уровень'!N1883</f>
        <v>0</v>
      </c>
      <c r="N16" s="999">
        <f>'1 уровень'!O1883</f>
        <v>0</v>
      </c>
      <c r="O16" s="999">
        <f>'1 уровень'!P1883</f>
        <v>0</v>
      </c>
      <c r="P16" s="35">
        <f>'1 уровень'!Q1883</f>
        <v>0</v>
      </c>
      <c r="Q16" s="35">
        <f>'1 уровень'!R1883</f>
        <v>0</v>
      </c>
      <c r="R16" s="35">
        <f>'1 уровень'!S1883</f>
        <v>0</v>
      </c>
      <c r="S16" s="35">
        <f>'1 уровень'!T1883</f>
        <v>0</v>
      </c>
      <c r="T16" s="35">
        <f>'1 уровень'!U1883</f>
        <v>0</v>
      </c>
      <c r="U16" s="35">
        <f>'1 уровень'!V1883</f>
        <v>0</v>
      </c>
      <c r="V16" s="35">
        <f>'1 уровень'!W1883</f>
        <v>0</v>
      </c>
      <c r="W16" s="35">
        <f>'1 уровень'!X1883</f>
        <v>0</v>
      </c>
      <c r="X16" s="35">
        <f>'1 уровень'!Y1883</f>
        <v>0</v>
      </c>
      <c r="Y16" s="35">
        <f>'1 уровень'!Z1883</f>
        <v>0</v>
      </c>
      <c r="Z16" s="35">
        <f>'1 уровень'!AA1883</f>
        <v>0</v>
      </c>
      <c r="AA16" s="992">
        <f>'1 уровень'!AB1883</f>
        <v>0</v>
      </c>
      <c r="AB16" s="35"/>
      <c r="AC16" s="35"/>
      <c r="AD16" s="988"/>
      <c r="AE16" s="989"/>
      <c r="AF16" s="988"/>
      <c r="AG16" s="988"/>
      <c r="AH16" s="988"/>
      <c r="AI16" s="988"/>
      <c r="AJ16" s="988"/>
      <c r="AK16" s="988"/>
      <c r="AL16" s="988"/>
      <c r="AM16" s="988"/>
      <c r="AN16" s="988"/>
      <c r="AO16" s="988"/>
      <c r="AP16" s="988"/>
      <c r="AQ16" s="988"/>
      <c r="AR16" s="988"/>
      <c r="AS16" s="988"/>
      <c r="AT16" s="988"/>
      <c r="AU16" s="988"/>
      <c r="AV16" s="988"/>
      <c r="AW16" s="988"/>
      <c r="AX16" s="988"/>
      <c r="AY16" s="988"/>
      <c r="AZ16" s="988"/>
      <c r="BA16" s="988"/>
      <c r="BB16" s="988"/>
      <c r="BC16" s="988"/>
      <c r="BD16" s="988"/>
      <c r="BE16" s="988"/>
      <c r="BF16" s="988"/>
      <c r="BG16" s="988"/>
      <c r="BH16" s="988"/>
      <c r="BI16" s="988"/>
      <c r="BJ16" s="988"/>
      <c r="BK16" s="988"/>
      <c r="BL16" s="988"/>
      <c r="BM16" s="988"/>
      <c r="BN16" s="988"/>
      <c r="BO16" s="988"/>
      <c r="BP16" s="988"/>
      <c r="BQ16" s="988"/>
      <c r="BR16" s="988"/>
      <c r="BS16" s="988"/>
      <c r="BT16" s="988"/>
      <c r="BU16" s="988"/>
      <c r="BV16" s="988"/>
      <c r="BW16" s="988"/>
      <c r="BX16" s="988"/>
      <c r="BY16" s="988"/>
      <c r="BZ16" s="988"/>
      <c r="CA16" s="988"/>
      <c r="CB16" s="988"/>
      <c r="CC16" s="988"/>
      <c r="CD16" s="988"/>
      <c r="CE16" s="988"/>
      <c r="CF16" s="988"/>
      <c r="CG16" s="988"/>
      <c r="CH16" s="988"/>
      <c r="CI16" s="988"/>
      <c r="CJ16" s="988"/>
      <c r="CK16" s="988"/>
      <c r="CL16" s="988"/>
      <c r="CM16" s="988"/>
      <c r="CN16" s="988"/>
      <c r="CO16" s="988"/>
      <c r="CP16" s="988"/>
      <c r="CQ16" s="988"/>
      <c r="CR16" s="988"/>
      <c r="CS16" s="988"/>
      <c r="CT16" s="988"/>
      <c r="CU16" s="988"/>
      <c r="CV16" s="988"/>
      <c r="CW16" s="988"/>
      <c r="CX16" s="988"/>
      <c r="CY16" s="988"/>
      <c r="CZ16" s="988"/>
      <c r="DA16" s="988"/>
      <c r="DB16" s="988"/>
      <c r="DC16" s="988"/>
      <c r="DD16" s="988"/>
      <c r="DE16" s="988"/>
      <c r="DF16" s="988"/>
      <c r="DG16" s="988"/>
      <c r="DH16" s="988"/>
      <c r="DI16" s="988"/>
      <c r="DJ16" s="988"/>
      <c r="DK16" s="988"/>
      <c r="DL16" s="988"/>
      <c r="DM16" s="988"/>
      <c r="DN16" s="988"/>
      <c r="DO16" s="988"/>
      <c r="DP16" s="988"/>
      <c r="DQ16" s="988"/>
      <c r="DR16" s="988"/>
      <c r="DS16" s="988"/>
      <c r="DT16" s="988"/>
      <c r="DU16" s="988"/>
      <c r="DV16" s="988"/>
      <c r="DW16" s="988"/>
      <c r="DX16" s="988"/>
      <c r="DY16" s="988"/>
      <c r="DZ16" s="988"/>
      <c r="EA16" s="988"/>
      <c r="EB16" s="988"/>
      <c r="EC16" s="988"/>
      <c r="ED16" s="988"/>
      <c r="EE16" s="988"/>
      <c r="EF16" s="988"/>
      <c r="EG16" s="988"/>
      <c r="EH16" s="988"/>
      <c r="EI16" s="988"/>
      <c r="EJ16" s="988"/>
      <c r="EK16" s="988"/>
      <c r="EL16" s="988"/>
      <c r="EM16" s="988"/>
      <c r="EN16" s="988"/>
      <c r="EO16" s="988"/>
      <c r="EP16" s="988"/>
      <c r="EQ16" s="988"/>
      <c r="ER16" s="988"/>
      <c r="ES16" s="988"/>
      <c r="ET16" s="988"/>
      <c r="EU16" s="988"/>
      <c r="EV16" s="988"/>
      <c r="EW16" s="988"/>
      <c r="EX16" s="988"/>
      <c r="EY16" s="988"/>
      <c r="EZ16" s="988"/>
      <c r="FA16" s="988"/>
      <c r="FB16" s="988"/>
      <c r="FC16" s="988"/>
      <c r="FD16" s="988"/>
      <c r="FE16" s="988"/>
      <c r="FF16" s="988"/>
      <c r="FG16" s="988"/>
      <c r="FH16" s="988"/>
      <c r="FI16" s="988"/>
      <c r="FJ16" s="988"/>
      <c r="FK16" s="988"/>
      <c r="FL16" s="988"/>
      <c r="FM16" s="988"/>
      <c r="FN16" s="988"/>
      <c r="FO16" s="988"/>
      <c r="FP16" s="988"/>
      <c r="FQ16" s="988"/>
      <c r="FR16" s="988"/>
      <c r="FS16" s="988"/>
      <c r="FT16" s="988"/>
      <c r="FU16" s="988"/>
      <c r="FV16" s="988"/>
      <c r="FW16" s="988"/>
      <c r="FX16" s="988"/>
      <c r="FY16" s="988"/>
      <c r="FZ16" s="988"/>
      <c r="GA16" s="988"/>
      <c r="GB16" s="988"/>
      <c r="GC16" s="988"/>
      <c r="GD16" s="988"/>
      <c r="GE16" s="988"/>
      <c r="GF16" s="988"/>
      <c r="GG16" s="988"/>
      <c r="GH16" s="988"/>
      <c r="GI16" s="988"/>
      <c r="GJ16" s="988"/>
      <c r="GK16" s="988"/>
      <c r="GL16" s="988"/>
      <c r="GM16" s="988"/>
      <c r="GN16" s="988"/>
      <c r="GO16" s="988"/>
      <c r="GP16" s="988"/>
      <c r="GQ16" s="988"/>
      <c r="GR16" s="988"/>
      <c r="GS16" s="988"/>
      <c r="GT16" s="988"/>
      <c r="GU16" s="988"/>
      <c r="GV16" s="988"/>
    </row>
    <row r="17" spans="1:204" x14ac:dyDescent="0.25">
      <c r="A17" s="33">
        <v>1</v>
      </c>
      <c r="B17" s="33">
        <v>1</v>
      </c>
      <c r="C17" s="1300" t="s">
        <v>312</v>
      </c>
      <c r="D17" s="50">
        <f>'1 уровень'!E1884</f>
        <v>226062</v>
      </c>
      <c r="E17" s="50">
        <f>'1 уровень'!F1884</f>
        <v>113035</v>
      </c>
      <c r="F17" s="50">
        <f>'1 уровень'!G1884</f>
        <v>126098</v>
      </c>
      <c r="G17" s="997">
        <f>'1 уровень'!H1884</f>
        <v>111.55659751404431</v>
      </c>
      <c r="H17" s="998">
        <f>'1 уровень'!I1884</f>
        <v>0</v>
      </c>
      <c r="I17" s="998">
        <f>'1 уровень'!J1884</f>
        <v>0</v>
      </c>
      <c r="J17" s="999">
        <f>'1 уровень'!K1884</f>
        <v>0</v>
      </c>
      <c r="K17" s="999">
        <f>'1 уровень'!L1884</f>
        <v>0</v>
      </c>
      <c r="L17" s="999">
        <f>'1 уровень'!M1884</f>
        <v>0</v>
      </c>
      <c r="M17" s="999">
        <f>'1 уровень'!N1884</f>
        <v>0</v>
      </c>
      <c r="N17" s="999">
        <f>'1 уровень'!O1884</f>
        <v>0</v>
      </c>
      <c r="O17" s="999">
        <f>'1 уровень'!P1884</f>
        <v>0</v>
      </c>
      <c r="P17" s="35">
        <f>'1 уровень'!Q1884</f>
        <v>0</v>
      </c>
      <c r="Q17" s="35">
        <f>'1 уровень'!R1884</f>
        <v>0</v>
      </c>
      <c r="R17" s="35">
        <f>'1 уровень'!S1884</f>
        <v>0</v>
      </c>
      <c r="S17" s="35">
        <f>'1 уровень'!T1884</f>
        <v>0</v>
      </c>
      <c r="T17" s="35">
        <f>'1 уровень'!U1884</f>
        <v>0</v>
      </c>
      <c r="U17" s="35">
        <f>'1 уровень'!V1884</f>
        <v>0</v>
      </c>
      <c r="V17" s="35">
        <f>'1 уровень'!W1884</f>
        <v>0</v>
      </c>
      <c r="W17" s="35">
        <f>'1 уровень'!X1884</f>
        <v>0</v>
      </c>
      <c r="X17" s="35">
        <f>'1 уровень'!Y1884</f>
        <v>0</v>
      </c>
      <c r="Y17" s="35">
        <f>'1 уровень'!Z1884</f>
        <v>0</v>
      </c>
      <c r="Z17" s="35">
        <f>'1 уровень'!AA1884</f>
        <v>0</v>
      </c>
      <c r="AA17" s="992">
        <f>'1 уровень'!AB1884</f>
        <v>0</v>
      </c>
      <c r="AB17" s="35"/>
      <c r="AC17" s="35"/>
      <c r="AD17" s="988"/>
      <c r="AE17" s="989"/>
      <c r="AF17" s="988"/>
      <c r="AG17" s="988"/>
      <c r="AH17" s="988"/>
      <c r="AI17" s="988"/>
      <c r="AJ17" s="988"/>
      <c r="AK17" s="988"/>
      <c r="AL17" s="988"/>
      <c r="AM17" s="988"/>
      <c r="AN17" s="988"/>
      <c r="AO17" s="988"/>
      <c r="AP17" s="988"/>
      <c r="AQ17" s="988"/>
      <c r="AR17" s="988"/>
      <c r="AS17" s="988"/>
      <c r="AT17" s="988"/>
      <c r="AU17" s="988"/>
      <c r="AV17" s="988"/>
      <c r="AW17" s="988"/>
      <c r="AX17" s="988"/>
      <c r="AY17" s="988"/>
      <c r="AZ17" s="988"/>
      <c r="BA17" s="988"/>
      <c r="BB17" s="988"/>
      <c r="BC17" s="988"/>
      <c r="BD17" s="988"/>
      <c r="BE17" s="988"/>
      <c r="BF17" s="988"/>
      <c r="BG17" s="988"/>
      <c r="BH17" s="988"/>
      <c r="BI17" s="988"/>
      <c r="BJ17" s="988"/>
      <c r="BK17" s="988"/>
      <c r="BL17" s="988"/>
      <c r="BM17" s="988"/>
      <c r="BN17" s="988"/>
      <c r="BO17" s="988"/>
      <c r="BP17" s="988"/>
      <c r="BQ17" s="988"/>
      <c r="BR17" s="988"/>
      <c r="BS17" s="988"/>
      <c r="BT17" s="988"/>
      <c r="BU17" s="988"/>
      <c r="BV17" s="988"/>
      <c r="BW17" s="988"/>
      <c r="BX17" s="988"/>
      <c r="BY17" s="988"/>
      <c r="BZ17" s="988"/>
      <c r="CA17" s="988"/>
      <c r="CB17" s="988"/>
      <c r="CC17" s="988"/>
      <c r="CD17" s="988"/>
      <c r="CE17" s="988"/>
      <c r="CF17" s="988"/>
      <c r="CG17" s="988"/>
      <c r="CH17" s="988"/>
      <c r="CI17" s="988"/>
      <c r="CJ17" s="988"/>
      <c r="CK17" s="988"/>
      <c r="CL17" s="988"/>
      <c r="CM17" s="988"/>
      <c r="CN17" s="988"/>
      <c r="CO17" s="988"/>
      <c r="CP17" s="988"/>
      <c r="CQ17" s="988"/>
      <c r="CR17" s="988"/>
      <c r="CS17" s="988"/>
      <c r="CT17" s="988"/>
      <c r="CU17" s="988"/>
      <c r="CV17" s="988"/>
      <c r="CW17" s="988"/>
      <c r="CX17" s="988"/>
      <c r="CY17" s="988"/>
      <c r="CZ17" s="988"/>
      <c r="DA17" s="988"/>
      <c r="DB17" s="988"/>
      <c r="DC17" s="988"/>
      <c r="DD17" s="988"/>
      <c r="DE17" s="988"/>
      <c r="DF17" s="988"/>
      <c r="DG17" s="988"/>
      <c r="DH17" s="988"/>
      <c r="DI17" s="988"/>
      <c r="DJ17" s="988"/>
      <c r="DK17" s="988"/>
      <c r="DL17" s="988"/>
      <c r="DM17" s="988"/>
      <c r="DN17" s="988"/>
      <c r="DO17" s="988"/>
      <c r="DP17" s="988"/>
      <c r="DQ17" s="988"/>
      <c r="DR17" s="988"/>
      <c r="DS17" s="988"/>
      <c r="DT17" s="988"/>
      <c r="DU17" s="988"/>
      <c r="DV17" s="988"/>
      <c r="DW17" s="988"/>
      <c r="DX17" s="988"/>
      <c r="DY17" s="988"/>
      <c r="DZ17" s="988"/>
      <c r="EA17" s="988"/>
      <c r="EB17" s="988"/>
      <c r="EC17" s="988"/>
      <c r="ED17" s="988"/>
      <c r="EE17" s="988"/>
      <c r="EF17" s="988"/>
      <c r="EG17" s="988"/>
      <c r="EH17" s="988"/>
      <c r="EI17" s="988"/>
      <c r="EJ17" s="988"/>
      <c r="EK17" s="988"/>
      <c r="EL17" s="988"/>
      <c r="EM17" s="988"/>
      <c r="EN17" s="988"/>
      <c r="EO17" s="988"/>
      <c r="EP17" s="988"/>
      <c r="EQ17" s="988"/>
      <c r="ER17" s="988"/>
      <c r="ES17" s="988"/>
      <c r="ET17" s="988"/>
      <c r="EU17" s="988"/>
      <c r="EV17" s="988"/>
      <c r="EW17" s="988"/>
      <c r="EX17" s="988"/>
      <c r="EY17" s="988"/>
      <c r="EZ17" s="988"/>
      <c r="FA17" s="988"/>
      <c r="FB17" s="988"/>
      <c r="FC17" s="988"/>
      <c r="FD17" s="988"/>
      <c r="FE17" s="988"/>
      <c r="FF17" s="988"/>
      <c r="FG17" s="988"/>
      <c r="FH17" s="988"/>
      <c r="FI17" s="988"/>
      <c r="FJ17" s="988"/>
      <c r="FK17" s="988"/>
      <c r="FL17" s="988"/>
      <c r="FM17" s="988"/>
      <c r="FN17" s="988"/>
      <c r="FO17" s="988"/>
      <c r="FP17" s="988"/>
      <c r="FQ17" s="988"/>
      <c r="FR17" s="988"/>
      <c r="FS17" s="988"/>
      <c r="FT17" s="988"/>
      <c r="FU17" s="988"/>
      <c r="FV17" s="988"/>
      <c r="FW17" s="988"/>
      <c r="FX17" s="988"/>
      <c r="FY17" s="988"/>
      <c r="FZ17" s="988"/>
      <c r="GA17" s="988"/>
      <c r="GB17" s="988"/>
      <c r="GC17" s="988"/>
      <c r="GD17" s="988"/>
      <c r="GE17" s="988"/>
      <c r="GF17" s="988"/>
      <c r="GG17" s="988"/>
      <c r="GH17" s="988"/>
      <c r="GI17" s="988"/>
      <c r="GJ17" s="988"/>
      <c r="GK17" s="988"/>
      <c r="GL17" s="988"/>
      <c r="GM17" s="988"/>
      <c r="GN17" s="988"/>
      <c r="GO17" s="988"/>
      <c r="GP17" s="988"/>
      <c r="GQ17" s="988"/>
      <c r="GR17" s="988"/>
      <c r="GS17" s="988"/>
      <c r="GT17" s="988"/>
      <c r="GU17" s="988"/>
      <c r="GV17" s="988"/>
    </row>
    <row r="18" spans="1:204" x14ac:dyDescent="0.25">
      <c r="A18" s="33">
        <v>1</v>
      </c>
      <c r="B18" s="33">
        <v>1</v>
      </c>
      <c r="C18" s="1300" t="s">
        <v>371</v>
      </c>
      <c r="D18" s="50">
        <f>'1 уровень'!E1885</f>
        <v>1082244</v>
      </c>
      <c r="E18" s="50">
        <f>'1 уровень'!F1885</f>
        <v>541126</v>
      </c>
      <c r="F18" s="50">
        <f>'1 уровень'!G1885</f>
        <v>513393.32154605264</v>
      </c>
      <c r="G18" s="997">
        <f>'1 уровень'!H1885</f>
        <v>94.875005367705981</v>
      </c>
      <c r="H18" s="998">
        <f>'1 уровень'!I1885</f>
        <v>0</v>
      </c>
      <c r="I18" s="998">
        <f>'1 уровень'!J1885</f>
        <v>0</v>
      </c>
      <c r="J18" s="999">
        <f>'1 уровень'!K1885</f>
        <v>0</v>
      </c>
      <c r="K18" s="999">
        <f>'1 уровень'!L1885</f>
        <v>0</v>
      </c>
      <c r="L18" s="999">
        <f>'1 уровень'!M1885</f>
        <v>0</v>
      </c>
      <c r="M18" s="999">
        <f>'1 уровень'!N1885</f>
        <v>0</v>
      </c>
      <c r="N18" s="999">
        <f>'1 уровень'!O1885</f>
        <v>0</v>
      </c>
      <c r="O18" s="999">
        <f>'1 уровень'!P1885</f>
        <v>0</v>
      </c>
      <c r="P18" s="35">
        <f>'1 уровень'!Q1885</f>
        <v>0</v>
      </c>
      <c r="Q18" s="35">
        <f>'1 уровень'!R1885</f>
        <v>0</v>
      </c>
      <c r="R18" s="35">
        <f>'1 уровень'!S1885</f>
        <v>0</v>
      </c>
      <c r="S18" s="35">
        <f>'1 уровень'!T1885</f>
        <v>0</v>
      </c>
      <c r="T18" s="35">
        <f>'1 уровень'!U1885</f>
        <v>0</v>
      </c>
      <c r="U18" s="35">
        <f>'1 уровень'!V1885</f>
        <v>0</v>
      </c>
      <c r="V18" s="35">
        <f>'1 уровень'!W1885</f>
        <v>0</v>
      </c>
      <c r="W18" s="35">
        <f>'1 уровень'!X1885</f>
        <v>0</v>
      </c>
      <c r="X18" s="35">
        <f>'1 уровень'!Y1885</f>
        <v>0</v>
      </c>
      <c r="Y18" s="35">
        <f>'1 уровень'!Z1885</f>
        <v>0</v>
      </c>
      <c r="Z18" s="35">
        <f>'1 уровень'!AA1885</f>
        <v>0</v>
      </c>
      <c r="AA18" s="992">
        <f>'1 уровень'!AB1885</f>
        <v>0</v>
      </c>
      <c r="AB18" s="35"/>
      <c r="AC18" s="35"/>
      <c r="AD18" s="988"/>
      <c r="AE18" s="989"/>
      <c r="AF18" s="988"/>
      <c r="AG18" s="988"/>
      <c r="AH18" s="988"/>
      <c r="AI18" s="988"/>
      <c r="AJ18" s="988"/>
      <c r="AK18" s="988"/>
      <c r="AL18" s="988"/>
      <c r="AM18" s="988"/>
      <c r="AN18" s="988"/>
      <c r="AO18" s="988"/>
      <c r="AP18" s="988"/>
      <c r="AQ18" s="988"/>
      <c r="AR18" s="988"/>
      <c r="AS18" s="988"/>
      <c r="AT18" s="988"/>
      <c r="AU18" s="988"/>
      <c r="AV18" s="988"/>
      <c r="AW18" s="988"/>
      <c r="AX18" s="988"/>
      <c r="AY18" s="988"/>
      <c r="AZ18" s="988"/>
      <c r="BA18" s="988"/>
      <c r="BB18" s="988"/>
      <c r="BC18" s="988"/>
      <c r="BD18" s="988"/>
      <c r="BE18" s="988"/>
      <c r="BF18" s="988"/>
      <c r="BG18" s="988"/>
      <c r="BH18" s="988"/>
      <c r="BI18" s="988"/>
      <c r="BJ18" s="988"/>
      <c r="BK18" s="988"/>
      <c r="BL18" s="988"/>
      <c r="BM18" s="988"/>
      <c r="BN18" s="988"/>
      <c r="BO18" s="988"/>
      <c r="BP18" s="988"/>
      <c r="BQ18" s="988"/>
      <c r="BR18" s="988"/>
      <c r="BS18" s="988"/>
      <c r="BT18" s="988"/>
      <c r="BU18" s="988"/>
      <c r="BV18" s="988"/>
      <c r="BW18" s="988"/>
      <c r="BX18" s="988"/>
      <c r="BY18" s="988"/>
      <c r="BZ18" s="988"/>
      <c r="CA18" s="988"/>
      <c r="CB18" s="988"/>
      <c r="CC18" s="988"/>
      <c r="CD18" s="988"/>
      <c r="CE18" s="988"/>
      <c r="CF18" s="988"/>
      <c r="CG18" s="988"/>
      <c r="CH18" s="988"/>
      <c r="CI18" s="988"/>
      <c r="CJ18" s="988"/>
      <c r="CK18" s="988"/>
      <c r="CL18" s="988"/>
      <c r="CM18" s="988"/>
      <c r="CN18" s="988"/>
      <c r="CO18" s="988"/>
      <c r="CP18" s="988"/>
      <c r="CQ18" s="988"/>
      <c r="CR18" s="988"/>
      <c r="CS18" s="988"/>
      <c r="CT18" s="988"/>
      <c r="CU18" s="988"/>
      <c r="CV18" s="988"/>
      <c r="CW18" s="988"/>
      <c r="CX18" s="988"/>
      <c r="CY18" s="988"/>
      <c r="CZ18" s="988"/>
      <c r="DA18" s="988"/>
      <c r="DB18" s="988"/>
      <c r="DC18" s="988"/>
      <c r="DD18" s="988"/>
      <c r="DE18" s="988"/>
      <c r="DF18" s="988"/>
      <c r="DG18" s="988"/>
      <c r="DH18" s="988"/>
      <c r="DI18" s="988"/>
      <c r="DJ18" s="988"/>
      <c r="DK18" s="988"/>
      <c r="DL18" s="988"/>
      <c r="DM18" s="988"/>
      <c r="DN18" s="988"/>
      <c r="DO18" s="988"/>
      <c r="DP18" s="988"/>
      <c r="DQ18" s="988"/>
      <c r="DR18" s="988"/>
      <c r="DS18" s="988"/>
      <c r="DT18" s="988"/>
      <c r="DU18" s="988"/>
      <c r="DV18" s="988"/>
      <c r="DW18" s="988"/>
      <c r="DX18" s="988"/>
      <c r="DY18" s="988"/>
      <c r="DZ18" s="988"/>
      <c r="EA18" s="988"/>
      <c r="EB18" s="988"/>
      <c r="EC18" s="988"/>
      <c r="ED18" s="988"/>
      <c r="EE18" s="988"/>
      <c r="EF18" s="988"/>
      <c r="EG18" s="988"/>
      <c r="EH18" s="988"/>
      <c r="EI18" s="988"/>
      <c r="EJ18" s="988"/>
      <c r="EK18" s="988"/>
      <c r="EL18" s="988"/>
      <c r="EM18" s="988"/>
      <c r="EN18" s="988"/>
      <c r="EO18" s="988"/>
      <c r="EP18" s="988"/>
      <c r="EQ18" s="988"/>
      <c r="ER18" s="988"/>
      <c r="ES18" s="988"/>
      <c r="ET18" s="988"/>
      <c r="EU18" s="988"/>
      <c r="EV18" s="988"/>
      <c r="EW18" s="988"/>
      <c r="EX18" s="988"/>
      <c r="EY18" s="988"/>
      <c r="EZ18" s="988"/>
      <c r="FA18" s="988"/>
      <c r="FB18" s="988"/>
      <c r="FC18" s="988"/>
      <c r="FD18" s="988"/>
      <c r="FE18" s="988"/>
      <c r="FF18" s="988"/>
      <c r="FG18" s="988"/>
      <c r="FH18" s="988"/>
      <c r="FI18" s="988"/>
      <c r="FJ18" s="988"/>
      <c r="FK18" s="988"/>
      <c r="FL18" s="988"/>
      <c r="FM18" s="988"/>
      <c r="FN18" s="988"/>
      <c r="FO18" s="988"/>
      <c r="FP18" s="988"/>
      <c r="FQ18" s="988"/>
      <c r="FR18" s="988"/>
      <c r="FS18" s="988"/>
      <c r="FT18" s="988"/>
      <c r="FU18" s="988"/>
      <c r="FV18" s="988"/>
      <c r="FW18" s="988"/>
      <c r="FX18" s="988"/>
      <c r="FY18" s="988"/>
      <c r="FZ18" s="988"/>
      <c r="GA18" s="988"/>
      <c r="GB18" s="988"/>
      <c r="GC18" s="988"/>
      <c r="GD18" s="988"/>
      <c r="GE18" s="988"/>
      <c r="GF18" s="988"/>
      <c r="GG18" s="988"/>
      <c r="GH18" s="988"/>
      <c r="GI18" s="988"/>
      <c r="GJ18" s="988"/>
      <c r="GK18" s="988"/>
      <c r="GL18" s="988"/>
      <c r="GM18" s="988"/>
      <c r="GN18" s="988"/>
      <c r="GO18" s="988"/>
      <c r="GP18" s="988"/>
      <c r="GQ18" s="988"/>
      <c r="GR18" s="988"/>
      <c r="GS18" s="988"/>
      <c r="GT18" s="988"/>
      <c r="GU18" s="988"/>
      <c r="GV18" s="988"/>
    </row>
    <row r="19" spans="1:204" x14ac:dyDescent="0.25">
      <c r="A19" s="33">
        <v>1</v>
      </c>
      <c r="B19" s="33">
        <v>1</v>
      </c>
      <c r="C19" s="1300" t="s">
        <v>393</v>
      </c>
      <c r="D19" s="50">
        <f>'1 уровень'!E1886</f>
        <v>172333</v>
      </c>
      <c r="E19" s="50">
        <f>'1 уровень'!F1886</f>
        <v>86167</v>
      </c>
      <c r="F19" s="50">
        <f>'1 уровень'!G1886</f>
        <v>85719.75</v>
      </c>
      <c r="G19" s="997">
        <f>'1 уровень'!H1886</f>
        <v>99.480949783559836</v>
      </c>
      <c r="H19" s="998">
        <f>'1 уровень'!I1886</f>
        <v>0</v>
      </c>
      <c r="I19" s="998">
        <f>'1 уровень'!J1886</f>
        <v>0</v>
      </c>
      <c r="J19" s="999">
        <f>'1 уровень'!K1886</f>
        <v>0</v>
      </c>
      <c r="K19" s="999">
        <f>'1 уровень'!L1886</f>
        <v>0</v>
      </c>
      <c r="L19" s="999">
        <f>'1 уровень'!M1886</f>
        <v>0</v>
      </c>
      <c r="M19" s="999">
        <f>'1 уровень'!N1886</f>
        <v>0</v>
      </c>
      <c r="N19" s="999">
        <f>'1 уровень'!O1886</f>
        <v>0</v>
      </c>
      <c r="O19" s="999">
        <f>'1 уровень'!P1886</f>
        <v>0</v>
      </c>
      <c r="P19" s="35">
        <f>'1 уровень'!Q1886</f>
        <v>0</v>
      </c>
      <c r="Q19" s="35">
        <f>'1 уровень'!R1886</f>
        <v>0</v>
      </c>
      <c r="R19" s="35">
        <f>'1 уровень'!S1886</f>
        <v>0</v>
      </c>
      <c r="S19" s="35">
        <f>'1 уровень'!T1886</f>
        <v>0</v>
      </c>
      <c r="T19" s="35">
        <f>'1 уровень'!U1886</f>
        <v>0</v>
      </c>
      <c r="U19" s="35">
        <f>'1 уровень'!V1886</f>
        <v>0</v>
      </c>
      <c r="V19" s="35">
        <f>'1 уровень'!W1886</f>
        <v>0</v>
      </c>
      <c r="W19" s="35">
        <f>'1 уровень'!X1886</f>
        <v>0</v>
      </c>
      <c r="X19" s="35">
        <f>'1 уровень'!Y1886</f>
        <v>0</v>
      </c>
      <c r="Y19" s="35">
        <f>'1 уровень'!Z1886</f>
        <v>0</v>
      </c>
      <c r="Z19" s="35">
        <f>'1 уровень'!AA1886</f>
        <v>0</v>
      </c>
      <c r="AA19" s="992">
        <f>'1 уровень'!AB1886</f>
        <v>0</v>
      </c>
      <c r="AB19" s="35"/>
      <c r="AC19" s="35"/>
      <c r="AD19" s="988"/>
      <c r="AE19" s="989"/>
      <c r="AF19" s="988"/>
      <c r="AG19" s="988"/>
      <c r="AH19" s="988"/>
      <c r="AI19" s="988"/>
      <c r="AJ19" s="988"/>
      <c r="AK19" s="988"/>
      <c r="AL19" s="988"/>
      <c r="AM19" s="988"/>
      <c r="AN19" s="988"/>
      <c r="AO19" s="988"/>
      <c r="AP19" s="988"/>
      <c r="AQ19" s="988"/>
      <c r="AR19" s="988"/>
      <c r="AS19" s="988"/>
      <c r="AT19" s="988"/>
      <c r="AU19" s="988"/>
      <c r="AV19" s="988"/>
      <c r="AW19" s="988"/>
      <c r="AX19" s="988"/>
      <c r="AY19" s="988"/>
      <c r="AZ19" s="988"/>
      <c r="BA19" s="988"/>
      <c r="BB19" s="988"/>
      <c r="BC19" s="988"/>
      <c r="BD19" s="988"/>
      <c r="BE19" s="988"/>
      <c r="BF19" s="988"/>
      <c r="BG19" s="988"/>
      <c r="BH19" s="988"/>
      <c r="BI19" s="988"/>
      <c r="BJ19" s="988"/>
      <c r="BK19" s="988"/>
      <c r="BL19" s="988"/>
      <c r="BM19" s="988"/>
      <c r="BN19" s="988"/>
      <c r="BO19" s="988"/>
      <c r="BP19" s="988"/>
      <c r="BQ19" s="988"/>
      <c r="BR19" s="988"/>
      <c r="BS19" s="988"/>
      <c r="BT19" s="988"/>
      <c r="BU19" s="988"/>
      <c r="BV19" s="988"/>
      <c r="BW19" s="988"/>
      <c r="BX19" s="988"/>
      <c r="BY19" s="988"/>
      <c r="BZ19" s="988"/>
      <c r="CA19" s="988"/>
      <c r="CB19" s="988"/>
      <c r="CC19" s="988"/>
      <c r="CD19" s="988"/>
      <c r="CE19" s="988"/>
      <c r="CF19" s="988"/>
      <c r="CG19" s="988"/>
      <c r="CH19" s="988"/>
      <c r="CI19" s="988"/>
      <c r="CJ19" s="988"/>
      <c r="CK19" s="988"/>
      <c r="CL19" s="988"/>
      <c r="CM19" s="988"/>
      <c r="CN19" s="988"/>
      <c r="CO19" s="988"/>
      <c r="CP19" s="988"/>
      <c r="CQ19" s="988"/>
      <c r="CR19" s="988"/>
      <c r="CS19" s="988"/>
      <c r="CT19" s="988"/>
      <c r="CU19" s="988"/>
      <c r="CV19" s="988"/>
      <c r="CW19" s="988"/>
      <c r="CX19" s="988"/>
      <c r="CY19" s="988"/>
      <c r="CZ19" s="988"/>
      <c r="DA19" s="988"/>
      <c r="DB19" s="988"/>
      <c r="DC19" s="988"/>
      <c r="DD19" s="988"/>
      <c r="DE19" s="988"/>
      <c r="DF19" s="988"/>
      <c r="DG19" s="988"/>
      <c r="DH19" s="988"/>
      <c r="DI19" s="988"/>
      <c r="DJ19" s="988"/>
      <c r="DK19" s="988"/>
      <c r="DL19" s="988"/>
      <c r="DM19" s="988"/>
      <c r="DN19" s="988"/>
      <c r="DO19" s="988"/>
      <c r="DP19" s="988"/>
      <c r="DQ19" s="988"/>
      <c r="DR19" s="988"/>
      <c r="DS19" s="988"/>
      <c r="DT19" s="988"/>
      <c r="DU19" s="988"/>
      <c r="DV19" s="988"/>
      <c r="DW19" s="988"/>
      <c r="DX19" s="988"/>
      <c r="DY19" s="988"/>
      <c r="DZ19" s="988"/>
      <c r="EA19" s="988"/>
      <c r="EB19" s="988"/>
      <c r="EC19" s="988"/>
      <c r="ED19" s="988"/>
      <c r="EE19" s="988"/>
      <c r="EF19" s="988"/>
      <c r="EG19" s="988"/>
      <c r="EH19" s="988"/>
      <c r="EI19" s="988"/>
      <c r="EJ19" s="988"/>
      <c r="EK19" s="988"/>
      <c r="EL19" s="988"/>
      <c r="EM19" s="988"/>
      <c r="EN19" s="988"/>
      <c r="EO19" s="988"/>
      <c r="EP19" s="988"/>
      <c r="EQ19" s="988"/>
      <c r="ER19" s="988"/>
      <c r="ES19" s="988"/>
      <c r="ET19" s="988"/>
      <c r="EU19" s="988"/>
      <c r="EV19" s="988"/>
      <c r="EW19" s="988"/>
      <c r="EX19" s="988"/>
      <c r="EY19" s="988"/>
      <c r="EZ19" s="988"/>
      <c r="FA19" s="988"/>
      <c r="FB19" s="988"/>
      <c r="FC19" s="988"/>
      <c r="FD19" s="988"/>
      <c r="FE19" s="988"/>
      <c r="FF19" s="988"/>
      <c r="FG19" s="988"/>
      <c r="FH19" s="988"/>
      <c r="FI19" s="988"/>
      <c r="FJ19" s="988"/>
      <c r="FK19" s="988"/>
      <c r="FL19" s="988"/>
      <c r="FM19" s="988"/>
      <c r="FN19" s="988"/>
      <c r="FO19" s="988"/>
      <c r="FP19" s="988"/>
      <c r="FQ19" s="988"/>
      <c r="FR19" s="988"/>
      <c r="FS19" s="988"/>
      <c r="FT19" s="988"/>
      <c r="FU19" s="988"/>
      <c r="FV19" s="988"/>
      <c r="FW19" s="988"/>
      <c r="FX19" s="988"/>
      <c r="FY19" s="988"/>
      <c r="FZ19" s="988"/>
      <c r="GA19" s="988"/>
      <c r="GB19" s="988"/>
      <c r="GC19" s="988"/>
      <c r="GD19" s="988"/>
      <c r="GE19" s="988"/>
      <c r="GF19" s="988"/>
      <c r="GG19" s="988"/>
      <c r="GH19" s="988"/>
      <c r="GI19" s="988"/>
      <c r="GJ19" s="988"/>
      <c r="GK19" s="988"/>
      <c r="GL19" s="988"/>
      <c r="GM19" s="988"/>
      <c r="GN19" s="988"/>
      <c r="GO19" s="988"/>
      <c r="GP19" s="988"/>
      <c r="GQ19" s="988"/>
      <c r="GR19" s="988"/>
      <c r="GS19" s="988"/>
      <c r="GT19" s="988"/>
      <c r="GU19" s="988"/>
      <c r="GV19" s="988"/>
    </row>
    <row r="20" spans="1:204" s="988" customFormat="1" ht="29.25" x14ac:dyDescent="0.25">
      <c r="A20" s="988">
        <v>1</v>
      </c>
      <c r="B20" s="33">
        <v>1</v>
      </c>
      <c r="C20" s="1430" t="s">
        <v>171</v>
      </c>
      <c r="D20" s="36">
        <f>'1 уровень'!E1887</f>
        <v>3830972.8000000007</v>
      </c>
      <c r="E20" s="36">
        <f>'1 уровень'!F1887</f>
        <v>1915504.2000000004</v>
      </c>
      <c r="F20" s="36">
        <f>'1 уровень'!G1887</f>
        <v>1831914.6289473686</v>
      </c>
      <c r="G20" s="993">
        <f>'1 уровень'!H1887</f>
        <v>95.636158299593816</v>
      </c>
      <c r="H20" s="998">
        <f>'1 уровень'!I1887</f>
        <v>0</v>
      </c>
      <c r="I20" s="998">
        <f>'1 уровень'!J1887</f>
        <v>0</v>
      </c>
      <c r="J20" s="35">
        <f>'1 уровень'!K1887</f>
        <v>0</v>
      </c>
      <c r="K20" s="35">
        <f>'1 уровень'!L1887</f>
        <v>0</v>
      </c>
      <c r="L20" s="35">
        <f>'1 уровень'!M1887</f>
        <v>0</v>
      </c>
      <c r="M20" s="35">
        <f>'1 уровень'!N1887</f>
        <v>0</v>
      </c>
      <c r="N20" s="35">
        <f>'1 уровень'!O1887</f>
        <v>0</v>
      </c>
      <c r="O20" s="35">
        <f>'1 уровень'!P1887</f>
        <v>0</v>
      </c>
      <c r="P20" s="35">
        <f>'1 уровень'!Q1887</f>
        <v>1064692.1441082947</v>
      </c>
      <c r="Q20" s="35">
        <f>'1 уровень'!R1887</f>
        <v>1064692.1441082947</v>
      </c>
      <c r="R20" s="35">
        <f>'1 уровень'!S1887</f>
        <v>1064692.1441082947</v>
      </c>
      <c r="S20" s="35">
        <f>'1 уровень'!T1887</f>
        <v>1064692.1441082947</v>
      </c>
      <c r="T20" s="35">
        <f>'1 уровень'!U1887</f>
        <v>1064692.1441082947</v>
      </c>
      <c r="U20" s="35">
        <f>'1 уровень'!V1887</f>
        <v>1069072.6553400001</v>
      </c>
      <c r="V20" s="35">
        <f>'1 уровень'!W1887</f>
        <v>528906.94191581942</v>
      </c>
      <c r="W20" s="35">
        <f>'1 уровень'!X1887</f>
        <v>528258.97870999994</v>
      </c>
      <c r="X20" s="35">
        <f>'1 уровень'!Y1887</f>
        <v>0</v>
      </c>
      <c r="Y20" s="35">
        <f>'1 уровень'!Z1887</f>
        <v>-647.96320581953773</v>
      </c>
      <c r="Z20" s="35">
        <f>'1 уровень'!AA1887</f>
        <v>-2022.4249599999998</v>
      </c>
      <c r="AA20" s="992">
        <f>'1 уровень'!AB1887</f>
        <v>526236.55374999996</v>
      </c>
      <c r="AB20" s="35"/>
      <c r="AC20" s="35"/>
      <c r="AE20" s="989"/>
    </row>
    <row r="21" spans="1:204" x14ac:dyDescent="0.25">
      <c r="A21" s="33">
        <v>1</v>
      </c>
      <c r="B21" s="33">
        <v>1</v>
      </c>
      <c r="C21" s="1303" t="s">
        <v>313</v>
      </c>
      <c r="D21" s="50"/>
      <c r="E21" s="50"/>
      <c r="F21" s="50"/>
      <c r="G21" s="997"/>
      <c r="H21" s="998"/>
      <c r="I21" s="998"/>
      <c r="J21" s="999"/>
      <c r="K21" s="999"/>
      <c r="L21" s="999"/>
      <c r="M21" s="999"/>
      <c r="N21" s="999"/>
      <c r="O21" s="999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992"/>
      <c r="AB21" s="35"/>
      <c r="AC21" s="35"/>
      <c r="AD21" s="988"/>
      <c r="AE21" s="989"/>
      <c r="AF21" s="988"/>
      <c r="AG21" s="988"/>
      <c r="AH21" s="988"/>
      <c r="AI21" s="988"/>
      <c r="AJ21" s="988"/>
      <c r="AK21" s="988"/>
      <c r="AL21" s="988"/>
      <c r="AM21" s="988"/>
      <c r="AN21" s="988"/>
      <c r="AO21" s="988"/>
      <c r="AP21" s="988"/>
      <c r="AQ21" s="988"/>
      <c r="AR21" s="988"/>
      <c r="AS21" s="988"/>
      <c r="AT21" s="988"/>
      <c r="AU21" s="988"/>
      <c r="AV21" s="988"/>
      <c r="AW21" s="988"/>
      <c r="AX21" s="988"/>
      <c r="AY21" s="988"/>
      <c r="AZ21" s="988"/>
      <c r="BA21" s="988"/>
      <c r="BB21" s="988"/>
      <c r="BC21" s="988"/>
      <c r="BD21" s="988"/>
      <c r="BE21" s="988"/>
      <c r="BF21" s="988"/>
      <c r="BG21" s="988"/>
      <c r="BH21" s="988"/>
      <c r="BI21" s="988"/>
      <c r="BJ21" s="988"/>
      <c r="BK21" s="988"/>
      <c r="BL21" s="988"/>
      <c r="BM21" s="988"/>
      <c r="BN21" s="988"/>
      <c r="BO21" s="988"/>
      <c r="BP21" s="988"/>
      <c r="BQ21" s="988"/>
      <c r="BR21" s="988"/>
      <c r="BS21" s="988"/>
      <c r="BT21" s="988"/>
      <c r="BU21" s="988"/>
      <c r="BV21" s="988"/>
      <c r="BW21" s="988"/>
      <c r="BX21" s="988"/>
      <c r="BY21" s="988"/>
      <c r="BZ21" s="988"/>
      <c r="CA21" s="988"/>
      <c r="CB21" s="988"/>
      <c r="CC21" s="988"/>
      <c r="CD21" s="988"/>
      <c r="CE21" s="988"/>
      <c r="CF21" s="988"/>
      <c r="CG21" s="988"/>
      <c r="CH21" s="988"/>
      <c r="CI21" s="988"/>
      <c r="CJ21" s="988"/>
      <c r="CK21" s="988"/>
      <c r="CL21" s="988"/>
      <c r="CM21" s="988"/>
      <c r="CN21" s="988"/>
      <c r="CO21" s="988"/>
      <c r="CP21" s="988"/>
      <c r="CQ21" s="988"/>
      <c r="CR21" s="988"/>
      <c r="CS21" s="988"/>
      <c r="CT21" s="988"/>
      <c r="CU21" s="988"/>
      <c r="CV21" s="988"/>
      <c r="CW21" s="988"/>
      <c r="CX21" s="988"/>
      <c r="CY21" s="988"/>
      <c r="CZ21" s="988"/>
      <c r="DA21" s="988"/>
      <c r="DB21" s="988"/>
      <c r="DC21" s="988"/>
      <c r="DD21" s="988"/>
      <c r="DE21" s="988"/>
      <c r="DF21" s="988"/>
      <c r="DG21" s="988"/>
      <c r="DH21" s="988"/>
      <c r="DI21" s="988"/>
      <c r="DJ21" s="988"/>
      <c r="DK21" s="988"/>
      <c r="DL21" s="988"/>
      <c r="DM21" s="988"/>
      <c r="DN21" s="988"/>
      <c r="DO21" s="988"/>
      <c r="DP21" s="988"/>
      <c r="DQ21" s="988"/>
      <c r="DR21" s="988"/>
      <c r="DS21" s="988"/>
      <c r="DT21" s="988"/>
      <c r="DU21" s="988"/>
      <c r="DV21" s="988"/>
      <c r="DW21" s="988"/>
      <c r="DX21" s="988"/>
      <c r="DY21" s="988"/>
      <c r="DZ21" s="988"/>
      <c r="EA21" s="988"/>
      <c r="EB21" s="988"/>
      <c r="EC21" s="988"/>
      <c r="ED21" s="988"/>
      <c r="EE21" s="988"/>
      <c r="EF21" s="988"/>
      <c r="EG21" s="988"/>
      <c r="EH21" s="988"/>
      <c r="EI21" s="988"/>
      <c r="EJ21" s="988"/>
      <c r="EK21" s="988"/>
      <c r="EL21" s="988"/>
      <c r="EM21" s="988"/>
      <c r="EN21" s="988"/>
      <c r="EO21" s="988"/>
      <c r="EP21" s="988"/>
      <c r="EQ21" s="988"/>
      <c r="ER21" s="988"/>
      <c r="ES21" s="988"/>
      <c r="ET21" s="988"/>
      <c r="EU21" s="988"/>
      <c r="EV21" s="988"/>
      <c r="EW21" s="988"/>
      <c r="EX21" s="988"/>
      <c r="EY21" s="988"/>
      <c r="EZ21" s="988"/>
      <c r="FA21" s="988"/>
      <c r="FB21" s="988"/>
      <c r="FC21" s="988"/>
      <c r="FD21" s="988"/>
      <c r="FE21" s="988"/>
      <c r="FF21" s="988"/>
      <c r="FG21" s="988"/>
      <c r="FH21" s="988"/>
      <c r="FI21" s="988"/>
      <c r="FJ21" s="988"/>
      <c r="FK21" s="988"/>
      <c r="FL21" s="988"/>
      <c r="FM21" s="988"/>
      <c r="FN21" s="988"/>
      <c r="FO21" s="988"/>
      <c r="FP21" s="988"/>
      <c r="FQ21" s="988"/>
      <c r="FR21" s="988"/>
      <c r="FS21" s="988"/>
      <c r="FT21" s="988"/>
      <c r="FU21" s="988"/>
      <c r="FV21" s="988"/>
      <c r="FW21" s="988"/>
      <c r="FX21" s="988"/>
      <c r="FY21" s="988"/>
      <c r="FZ21" s="988"/>
      <c r="GA21" s="988"/>
      <c r="GB21" s="988"/>
      <c r="GC21" s="988"/>
      <c r="GD21" s="988"/>
      <c r="GE21" s="988"/>
      <c r="GF21" s="988"/>
      <c r="GG21" s="988"/>
      <c r="GH21" s="988"/>
      <c r="GI21" s="988"/>
      <c r="GJ21" s="988"/>
      <c r="GK21" s="988"/>
      <c r="GL21" s="988"/>
      <c r="GM21" s="988"/>
      <c r="GN21" s="988"/>
      <c r="GO21" s="988"/>
      <c r="GP21" s="988"/>
      <c r="GQ21" s="988"/>
      <c r="GR21" s="988"/>
      <c r="GS21" s="988"/>
      <c r="GT21" s="988"/>
      <c r="GU21" s="988"/>
      <c r="GV21" s="988"/>
    </row>
    <row r="22" spans="1:204" ht="30" x14ac:dyDescent="0.25">
      <c r="A22" s="33">
        <v>1</v>
      </c>
      <c r="B22" s="33">
        <v>1</v>
      </c>
      <c r="C22" s="1304" t="s">
        <v>202</v>
      </c>
      <c r="D22" s="50">
        <f>'1 уровень'!E1890</f>
        <v>796265</v>
      </c>
      <c r="E22" s="50">
        <f>'1 уровень'!F1890</f>
        <v>398151.13157894736</v>
      </c>
      <c r="F22" s="50">
        <f>'1 уровень'!G1890</f>
        <v>394222.26820447348</v>
      </c>
      <c r="G22" s="997">
        <f>'1 уровень'!H1890</f>
        <v>99.013223104781048</v>
      </c>
      <c r="H22" s="998">
        <f>'1 уровень'!I1890</f>
        <v>0</v>
      </c>
      <c r="I22" s="998">
        <f>'1 уровень'!J1890</f>
        <v>0</v>
      </c>
      <c r="J22" s="999">
        <f>'1 уровень'!K1890</f>
        <v>0</v>
      </c>
      <c r="K22" s="999">
        <f>'1 уровень'!L1890</f>
        <v>0</v>
      </c>
      <c r="L22" s="999">
        <f>'1 уровень'!M1890</f>
        <v>0</v>
      </c>
      <c r="M22" s="999">
        <f>'1 уровень'!N1890</f>
        <v>0</v>
      </c>
      <c r="N22" s="999">
        <f>'1 уровень'!O1890</f>
        <v>0</v>
      </c>
      <c r="O22" s="999">
        <f>'1 уровень'!P1890</f>
        <v>0</v>
      </c>
      <c r="P22" s="35">
        <f>'1 уровень'!Q1890</f>
        <v>0</v>
      </c>
      <c r="Q22" s="35">
        <f>'1 уровень'!R1890</f>
        <v>0</v>
      </c>
      <c r="R22" s="35">
        <f>'1 уровень'!S1890</f>
        <v>0</v>
      </c>
      <c r="S22" s="35">
        <f>'1 уровень'!T1890</f>
        <v>0</v>
      </c>
      <c r="T22" s="35">
        <f>'1 уровень'!U1890</f>
        <v>0</v>
      </c>
      <c r="U22" s="35">
        <f>'1 уровень'!V1890</f>
        <v>0</v>
      </c>
      <c r="V22" s="35">
        <f>'1 уровень'!W1890</f>
        <v>0</v>
      </c>
      <c r="W22" s="35">
        <f>'1 уровень'!X1890</f>
        <v>0</v>
      </c>
      <c r="X22" s="35">
        <f>'1 уровень'!Y1890</f>
        <v>0</v>
      </c>
      <c r="Y22" s="35">
        <f>'1 уровень'!Z1890</f>
        <v>0</v>
      </c>
      <c r="Z22" s="35">
        <f>'1 уровень'!AA1890</f>
        <v>0</v>
      </c>
      <c r="AA22" s="992">
        <f>'1 уровень'!AB1890</f>
        <v>0</v>
      </c>
      <c r="AB22" s="35"/>
      <c r="AC22" s="35"/>
      <c r="AD22" s="988"/>
      <c r="AE22" s="989"/>
      <c r="AF22" s="988"/>
      <c r="AG22" s="988"/>
      <c r="AH22" s="988"/>
      <c r="AI22" s="988"/>
      <c r="AJ22" s="988"/>
      <c r="AK22" s="988"/>
      <c r="AL22" s="988"/>
      <c r="AM22" s="988"/>
      <c r="AN22" s="988"/>
      <c r="AO22" s="988"/>
      <c r="AP22" s="988"/>
      <c r="AQ22" s="988"/>
      <c r="AR22" s="988"/>
      <c r="AS22" s="988"/>
      <c r="AT22" s="988"/>
      <c r="AU22" s="988"/>
      <c r="AV22" s="988"/>
      <c r="AW22" s="988"/>
      <c r="AX22" s="988"/>
      <c r="AY22" s="988"/>
      <c r="AZ22" s="988"/>
      <c r="BA22" s="988"/>
      <c r="BB22" s="988"/>
      <c r="BC22" s="988"/>
      <c r="BD22" s="988"/>
      <c r="BE22" s="988"/>
      <c r="BF22" s="988"/>
      <c r="BG22" s="988"/>
      <c r="BH22" s="988"/>
      <c r="BI22" s="988"/>
      <c r="BJ22" s="988"/>
      <c r="BK22" s="988"/>
      <c r="BL22" s="988"/>
      <c r="BM22" s="988"/>
      <c r="BN22" s="988"/>
      <c r="BO22" s="988"/>
      <c r="BP22" s="988"/>
      <c r="BQ22" s="988"/>
      <c r="BR22" s="988"/>
      <c r="BS22" s="988"/>
      <c r="BT22" s="988"/>
      <c r="BU22" s="988"/>
      <c r="BV22" s="988"/>
      <c r="BW22" s="988"/>
      <c r="BX22" s="988"/>
      <c r="BY22" s="988"/>
      <c r="BZ22" s="988"/>
      <c r="CA22" s="988"/>
      <c r="CB22" s="988"/>
      <c r="CC22" s="988"/>
      <c r="CD22" s="988"/>
      <c r="CE22" s="988"/>
      <c r="CF22" s="988"/>
      <c r="CG22" s="988"/>
      <c r="CH22" s="988"/>
      <c r="CI22" s="988"/>
      <c r="CJ22" s="988"/>
      <c r="CK22" s="988"/>
      <c r="CL22" s="988"/>
      <c r="CM22" s="988"/>
      <c r="CN22" s="988"/>
      <c r="CO22" s="988"/>
      <c r="CP22" s="988"/>
      <c r="CQ22" s="988"/>
      <c r="CR22" s="988"/>
      <c r="CS22" s="988"/>
      <c r="CT22" s="988"/>
      <c r="CU22" s="988"/>
      <c r="CV22" s="988"/>
      <c r="CW22" s="988"/>
      <c r="CX22" s="988"/>
      <c r="CY22" s="988"/>
      <c r="CZ22" s="988"/>
      <c r="DA22" s="988"/>
      <c r="DB22" s="988"/>
      <c r="DC22" s="988"/>
      <c r="DD22" s="988"/>
      <c r="DE22" s="988"/>
      <c r="DF22" s="988"/>
      <c r="DG22" s="988"/>
      <c r="DH22" s="988"/>
      <c r="DI22" s="988"/>
      <c r="DJ22" s="988"/>
      <c r="DK22" s="988"/>
      <c r="DL22" s="988"/>
      <c r="DM22" s="988"/>
      <c r="DN22" s="988"/>
      <c r="DO22" s="988"/>
      <c r="DP22" s="988"/>
      <c r="DQ22" s="988"/>
      <c r="DR22" s="988"/>
      <c r="DS22" s="988"/>
      <c r="DT22" s="988"/>
      <c r="DU22" s="988"/>
      <c r="DV22" s="988"/>
      <c r="DW22" s="988"/>
      <c r="DX22" s="988"/>
      <c r="DY22" s="988"/>
      <c r="DZ22" s="988"/>
      <c r="EA22" s="988"/>
      <c r="EB22" s="988"/>
      <c r="EC22" s="988"/>
      <c r="ED22" s="988"/>
      <c r="EE22" s="988"/>
      <c r="EF22" s="988"/>
      <c r="EG22" s="988"/>
      <c r="EH22" s="988"/>
      <c r="EI22" s="988"/>
      <c r="EJ22" s="988"/>
      <c r="EK22" s="988"/>
      <c r="EL22" s="988"/>
      <c r="EM22" s="988"/>
      <c r="EN22" s="988"/>
      <c r="EO22" s="988"/>
      <c r="EP22" s="988"/>
      <c r="EQ22" s="988"/>
      <c r="ER22" s="988"/>
      <c r="ES22" s="988"/>
      <c r="ET22" s="988"/>
      <c r="EU22" s="988"/>
      <c r="EV22" s="988"/>
      <c r="EW22" s="988"/>
      <c r="EX22" s="988"/>
      <c r="EY22" s="988"/>
      <c r="EZ22" s="988"/>
      <c r="FA22" s="988"/>
      <c r="FB22" s="988"/>
      <c r="FC22" s="988"/>
      <c r="FD22" s="988"/>
      <c r="FE22" s="988"/>
      <c r="FF22" s="988"/>
      <c r="FG22" s="988"/>
      <c r="FH22" s="988"/>
      <c r="FI22" s="988"/>
      <c r="FJ22" s="988"/>
      <c r="FK22" s="988"/>
      <c r="FL22" s="988"/>
      <c r="FM22" s="988"/>
      <c r="FN22" s="988"/>
      <c r="FO22" s="988"/>
      <c r="FP22" s="988"/>
      <c r="FQ22" s="988"/>
      <c r="FR22" s="988"/>
      <c r="FS22" s="988"/>
      <c r="FT22" s="988"/>
      <c r="FU22" s="988"/>
      <c r="FV22" s="988"/>
      <c r="FW22" s="988"/>
      <c r="FX22" s="988"/>
      <c r="FY22" s="988"/>
      <c r="FZ22" s="988"/>
      <c r="GA22" s="988"/>
      <c r="GB22" s="988"/>
      <c r="GC22" s="988"/>
      <c r="GD22" s="988"/>
      <c r="GE22" s="988"/>
      <c r="GF22" s="988"/>
      <c r="GG22" s="988"/>
      <c r="GH22" s="988"/>
      <c r="GI22" s="988"/>
      <c r="GJ22" s="988"/>
      <c r="GK22" s="988"/>
      <c r="GL22" s="988"/>
      <c r="GM22" s="988"/>
      <c r="GN22" s="988"/>
      <c r="GO22" s="988"/>
      <c r="GP22" s="988"/>
      <c r="GQ22" s="988"/>
      <c r="GR22" s="988"/>
      <c r="GS22" s="988"/>
      <c r="GT22" s="988"/>
      <c r="GU22" s="988"/>
      <c r="GV22" s="988"/>
    </row>
    <row r="23" spans="1:204" x14ac:dyDescent="0.25">
      <c r="A23" s="33">
        <v>1</v>
      </c>
      <c r="B23" s="33">
        <v>1</v>
      </c>
      <c r="C23" s="1432" t="s">
        <v>402</v>
      </c>
      <c r="D23" s="50">
        <f>'1 уровень'!E1891</f>
        <v>170905</v>
      </c>
      <c r="E23" s="50">
        <f>'1 уровень'!F1891</f>
        <v>85453</v>
      </c>
      <c r="F23" s="50">
        <f>'1 уровень'!G1891</f>
        <v>160005.75</v>
      </c>
      <c r="G23" s="997">
        <f>'1 уровень'!H1891</f>
        <v>187.24415760710568</v>
      </c>
      <c r="H23" s="998">
        <f>'1 уровень'!I1891</f>
        <v>0</v>
      </c>
      <c r="I23" s="998">
        <f>'1 уровень'!J1891</f>
        <v>0</v>
      </c>
      <c r="J23" s="999">
        <f>'1 уровень'!K1891</f>
        <v>0</v>
      </c>
      <c r="K23" s="999">
        <f>'1 уровень'!L1891</f>
        <v>0</v>
      </c>
      <c r="L23" s="999">
        <f>'1 уровень'!M1891</f>
        <v>0</v>
      </c>
      <c r="M23" s="999">
        <f>'1 уровень'!N1891</f>
        <v>0</v>
      </c>
      <c r="N23" s="999">
        <f>'1 уровень'!O1891</f>
        <v>0</v>
      </c>
      <c r="O23" s="999">
        <f>'1 уровень'!P1891</f>
        <v>0</v>
      </c>
      <c r="P23" s="35">
        <f>'1 уровень'!Q1891</f>
        <v>0</v>
      </c>
      <c r="Q23" s="35">
        <f>'1 уровень'!R1891</f>
        <v>0</v>
      </c>
      <c r="R23" s="35">
        <f>'1 уровень'!S1891</f>
        <v>0</v>
      </c>
      <c r="S23" s="35">
        <f>'1 уровень'!T1891</f>
        <v>0</v>
      </c>
      <c r="T23" s="35">
        <f>'1 уровень'!U1891</f>
        <v>0</v>
      </c>
      <c r="U23" s="35">
        <f>'1 уровень'!V1891</f>
        <v>0</v>
      </c>
      <c r="V23" s="35">
        <f>'1 уровень'!W1891</f>
        <v>0</v>
      </c>
      <c r="W23" s="35">
        <f>'1 уровень'!X1891</f>
        <v>0</v>
      </c>
      <c r="X23" s="35">
        <f>'1 уровень'!Y1891</f>
        <v>0</v>
      </c>
      <c r="Y23" s="35">
        <f>'1 уровень'!Z1891</f>
        <v>0</v>
      </c>
      <c r="Z23" s="35">
        <f>'1 уровень'!AA1891</f>
        <v>0</v>
      </c>
      <c r="AA23" s="992">
        <f>'1 уровень'!AB1891</f>
        <v>0</v>
      </c>
      <c r="AB23" s="35"/>
      <c r="AC23" s="35"/>
      <c r="AD23" s="988"/>
      <c r="AE23" s="989"/>
      <c r="AF23" s="988"/>
      <c r="AG23" s="988"/>
      <c r="AH23" s="988"/>
      <c r="AI23" s="988"/>
      <c r="AJ23" s="988"/>
      <c r="AK23" s="988"/>
      <c r="AL23" s="988"/>
      <c r="AM23" s="988"/>
      <c r="AN23" s="988"/>
      <c r="AO23" s="988"/>
      <c r="AP23" s="988"/>
      <c r="AQ23" s="988"/>
      <c r="AR23" s="988"/>
      <c r="AS23" s="988"/>
      <c r="AT23" s="988"/>
      <c r="AU23" s="988"/>
      <c r="AV23" s="988"/>
      <c r="AW23" s="988"/>
      <c r="AX23" s="988"/>
      <c r="AY23" s="988"/>
      <c r="AZ23" s="988"/>
      <c r="BA23" s="988"/>
      <c r="BB23" s="988"/>
      <c r="BC23" s="988"/>
      <c r="BD23" s="988"/>
      <c r="BE23" s="988"/>
      <c r="BF23" s="988"/>
      <c r="BG23" s="988"/>
      <c r="BH23" s="988"/>
      <c r="BI23" s="988"/>
      <c r="BJ23" s="988"/>
      <c r="BK23" s="988"/>
      <c r="BL23" s="988"/>
      <c r="BM23" s="988"/>
      <c r="BN23" s="988"/>
      <c r="BO23" s="988"/>
      <c r="BP23" s="988"/>
      <c r="BQ23" s="988"/>
      <c r="BR23" s="988"/>
      <c r="BS23" s="988"/>
      <c r="BT23" s="988"/>
      <c r="BU23" s="988"/>
      <c r="BV23" s="988"/>
      <c r="BW23" s="988"/>
      <c r="BX23" s="988"/>
      <c r="BY23" s="988"/>
      <c r="BZ23" s="988"/>
      <c r="CA23" s="988"/>
      <c r="CB23" s="988"/>
      <c r="CC23" s="988"/>
      <c r="CD23" s="988"/>
      <c r="CE23" s="988"/>
      <c r="CF23" s="988"/>
      <c r="CG23" s="988"/>
      <c r="CH23" s="988"/>
      <c r="CI23" s="988"/>
      <c r="CJ23" s="988"/>
      <c r="CK23" s="988"/>
      <c r="CL23" s="988"/>
      <c r="CM23" s="988"/>
      <c r="CN23" s="988"/>
      <c r="CO23" s="988"/>
      <c r="CP23" s="988"/>
      <c r="CQ23" s="988"/>
      <c r="CR23" s="988"/>
      <c r="CS23" s="988"/>
      <c r="CT23" s="988"/>
      <c r="CU23" s="988"/>
      <c r="CV23" s="988"/>
      <c r="CW23" s="988"/>
      <c r="CX23" s="988"/>
      <c r="CY23" s="988"/>
      <c r="CZ23" s="988"/>
      <c r="DA23" s="988"/>
      <c r="DB23" s="988"/>
      <c r="DC23" s="988"/>
      <c r="DD23" s="988"/>
      <c r="DE23" s="988"/>
      <c r="DF23" s="988"/>
      <c r="DG23" s="988"/>
      <c r="DH23" s="988"/>
      <c r="DI23" s="988"/>
      <c r="DJ23" s="988"/>
      <c r="DK23" s="988"/>
      <c r="DL23" s="988"/>
      <c r="DM23" s="988"/>
      <c r="DN23" s="988"/>
      <c r="DO23" s="988"/>
      <c r="DP23" s="988"/>
      <c r="DQ23" s="988"/>
      <c r="DR23" s="988"/>
      <c r="DS23" s="988"/>
      <c r="DT23" s="988"/>
      <c r="DU23" s="988"/>
      <c r="DV23" s="988"/>
      <c r="DW23" s="988"/>
      <c r="DX23" s="988"/>
      <c r="DY23" s="988"/>
      <c r="DZ23" s="988"/>
      <c r="EA23" s="988"/>
      <c r="EB23" s="988"/>
      <c r="EC23" s="988"/>
      <c r="ED23" s="988"/>
      <c r="EE23" s="988"/>
      <c r="EF23" s="988"/>
      <c r="EG23" s="988"/>
      <c r="EH23" s="988"/>
      <c r="EI23" s="988"/>
      <c r="EJ23" s="988"/>
      <c r="EK23" s="988"/>
      <c r="EL23" s="988"/>
      <c r="EM23" s="988"/>
      <c r="EN23" s="988"/>
      <c r="EO23" s="988"/>
      <c r="EP23" s="988"/>
      <c r="EQ23" s="988"/>
      <c r="ER23" s="988"/>
      <c r="ES23" s="988"/>
      <c r="ET23" s="988"/>
      <c r="EU23" s="988"/>
      <c r="EV23" s="988"/>
      <c r="EW23" s="988"/>
      <c r="EX23" s="988"/>
      <c r="EY23" s="988"/>
      <c r="EZ23" s="988"/>
      <c r="FA23" s="988"/>
      <c r="FB23" s="988"/>
      <c r="FC23" s="988"/>
      <c r="FD23" s="988"/>
      <c r="FE23" s="988"/>
      <c r="FF23" s="988"/>
      <c r="FG23" s="988"/>
      <c r="FH23" s="988"/>
      <c r="FI23" s="988"/>
      <c r="FJ23" s="988"/>
      <c r="FK23" s="988"/>
      <c r="FL23" s="988"/>
      <c r="FM23" s="988"/>
      <c r="FN23" s="988"/>
      <c r="FO23" s="988"/>
      <c r="FP23" s="988"/>
      <c r="FQ23" s="988"/>
      <c r="FR23" s="988"/>
      <c r="FS23" s="988"/>
      <c r="FT23" s="988"/>
      <c r="FU23" s="988"/>
      <c r="FV23" s="988"/>
      <c r="FW23" s="988"/>
      <c r="FX23" s="988"/>
      <c r="FY23" s="988"/>
      <c r="FZ23" s="988"/>
      <c r="GA23" s="988"/>
      <c r="GB23" s="988"/>
      <c r="GC23" s="988"/>
      <c r="GD23" s="988"/>
      <c r="GE23" s="988"/>
      <c r="GF23" s="988"/>
      <c r="GG23" s="988"/>
      <c r="GH23" s="988"/>
      <c r="GI23" s="988"/>
      <c r="GJ23" s="988"/>
      <c r="GK23" s="988"/>
      <c r="GL23" s="988"/>
      <c r="GM23" s="988"/>
      <c r="GN23" s="988"/>
      <c r="GO23" s="988"/>
      <c r="GP23" s="988"/>
      <c r="GQ23" s="988"/>
      <c r="GR23" s="988"/>
      <c r="GS23" s="988"/>
      <c r="GT23" s="988"/>
      <c r="GU23" s="988"/>
      <c r="GV23" s="988"/>
    </row>
    <row r="24" spans="1:204" ht="30" x14ac:dyDescent="0.25">
      <c r="A24" s="33">
        <v>1</v>
      </c>
      <c r="B24" s="33">
        <v>1</v>
      </c>
      <c r="C24" s="1432" t="s">
        <v>309</v>
      </c>
      <c r="D24" s="50">
        <f>'1 уровень'!E1892</f>
        <v>1000</v>
      </c>
      <c r="E24" s="50">
        <f>'1 уровень'!F1892</f>
        <v>500</v>
      </c>
      <c r="F24" s="50">
        <f>'1 уровень'!G1892</f>
        <v>486</v>
      </c>
      <c r="G24" s="997">
        <f>'1 уровень'!H1892</f>
        <v>97.2</v>
      </c>
      <c r="H24" s="998">
        <f>'1 уровень'!I1892</f>
        <v>0</v>
      </c>
      <c r="I24" s="998">
        <f>'1 уровень'!J1892</f>
        <v>0</v>
      </c>
      <c r="J24" s="999">
        <f>'1 уровень'!K1892</f>
        <v>0</v>
      </c>
      <c r="K24" s="999">
        <f>'1 уровень'!L1892</f>
        <v>0</v>
      </c>
      <c r="L24" s="999">
        <f>'1 уровень'!M1892</f>
        <v>0</v>
      </c>
      <c r="M24" s="999">
        <f>'1 уровень'!N1892</f>
        <v>0</v>
      </c>
      <c r="N24" s="999">
        <f>'1 уровень'!O1892</f>
        <v>0</v>
      </c>
      <c r="O24" s="999">
        <f>'1 уровень'!P1892</f>
        <v>0</v>
      </c>
      <c r="P24" s="35">
        <f>'1 уровень'!Q1892</f>
        <v>0</v>
      </c>
      <c r="Q24" s="35">
        <f>'1 уровень'!R1892</f>
        <v>0</v>
      </c>
      <c r="R24" s="35">
        <f>'1 уровень'!S1892</f>
        <v>0</v>
      </c>
      <c r="S24" s="35">
        <f>'1 уровень'!T1892</f>
        <v>0</v>
      </c>
      <c r="T24" s="35">
        <f>'1 уровень'!U1892</f>
        <v>0</v>
      </c>
      <c r="U24" s="35">
        <f>'1 уровень'!V1892</f>
        <v>0</v>
      </c>
      <c r="V24" s="35">
        <f>'1 уровень'!W1892</f>
        <v>0</v>
      </c>
      <c r="W24" s="35">
        <f>'1 уровень'!X1892</f>
        <v>0</v>
      </c>
      <c r="X24" s="35">
        <f>'1 уровень'!Y1892</f>
        <v>0</v>
      </c>
      <c r="Y24" s="35">
        <f>'1 уровень'!Z1892</f>
        <v>0</v>
      </c>
      <c r="Z24" s="35">
        <f>'1 уровень'!AA1892</f>
        <v>0</v>
      </c>
      <c r="AA24" s="992">
        <f>'1 уровень'!AB1892</f>
        <v>0</v>
      </c>
      <c r="AB24" s="35"/>
      <c r="AC24" s="35"/>
      <c r="AD24" s="988"/>
      <c r="AE24" s="989"/>
      <c r="AF24" s="988"/>
      <c r="AG24" s="988"/>
      <c r="AH24" s="988"/>
      <c r="AI24" s="988"/>
      <c r="AJ24" s="988"/>
      <c r="AK24" s="988"/>
      <c r="AL24" s="988"/>
      <c r="AM24" s="988"/>
      <c r="AN24" s="988"/>
      <c r="AO24" s="988"/>
      <c r="AP24" s="988"/>
      <c r="AQ24" s="988"/>
      <c r="AR24" s="988"/>
      <c r="AS24" s="988"/>
      <c r="AT24" s="988"/>
      <c r="AU24" s="988"/>
      <c r="AV24" s="988"/>
      <c r="AW24" s="988"/>
      <c r="AX24" s="988"/>
      <c r="AY24" s="988"/>
      <c r="AZ24" s="988"/>
      <c r="BA24" s="988"/>
      <c r="BB24" s="988"/>
      <c r="BC24" s="988"/>
      <c r="BD24" s="988"/>
      <c r="BE24" s="988"/>
      <c r="BF24" s="988"/>
      <c r="BG24" s="988"/>
      <c r="BH24" s="988"/>
      <c r="BI24" s="988"/>
      <c r="BJ24" s="988"/>
      <c r="BK24" s="988"/>
      <c r="BL24" s="988"/>
      <c r="BM24" s="988"/>
      <c r="BN24" s="988"/>
      <c r="BO24" s="988"/>
      <c r="BP24" s="988"/>
      <c r="BQ24" s="988"/>
      <c r="BR24" s="988"/>
      <c r="BS24" s="988"/>
      <c r="BT24" s="988"/>
      <c r="BU24" s="988"/>
      <c r="BV24" s="988"/>
      <c r="BW24" s="988"/>
      <c r="BX24" s="988"/>
      <c r="BY24" s="988"/>
      <c r="BZ24" s="988"/>
      <c r="CA24" s="988"/>
      <c r="CB24" s="988"/>
      <c r="CC24" s="988"/>
      <c r="CD24" s="988"/>
      <c r="CE24" s="988"/>
      <c r="CF24" s="988"/>
      <c r="CG24" s="988"/>
      <c r="CH24" s="988"/>
      <c r="CI24" s="988"/>
      <c r="CJ24" s="988"/>
      <c r="CK24" s="988"/>
      <c r="CL24" s="988"/>
      <c r="CM24" s="988"/>
      <c r="CN24" s="988"/>
      <c r="CO24" s="988"/>
      <c r="CP24" s="988"/>
      <c r="CQ24" s="988"/>
      <c r="CR24" s="988"/>
      <c r="CS24" s="988"/>
      <c r="CT24" s="988"/>
      <c r="CU24" s="988"/>
      <c r="CV24" s="988"/>
      <c r="CW24" s="988"/>
      <c r="CX24" s="988"/>
      <c r="CY24" s="988"/>
      <c r="CZ24" s="988"/>
      <c r="DA24" s="988"/>
      <c r="DB24" s="988"/>
      <c r="DC24" s="988"/>
      <c r="DD24" s="988"/>
      <c r="DE24" s="988"/>
      <c r="DF24" s="988"/>
      <c r="DG24" s="988"/>
      <c r="DH24" s="988"/>
      <c r="DI24" s="988"/>
      <c r="DJ24" s="988"/>
      <c r="DK24" s="988"/>
      <c r="DL24" s="988"/>
      <c r="DM24" s="988"/>
      <c r="DN24" s="988"/>
      <c r="DO24" s="988"/>
      <c r="DP24" s="988"/>
      <c r="DQ24" s="988"/>
      <c r="DR24" s="988"/>
      <c r="DS24" s="988"/>
      <c r="DT24" s="988"/>
      <c r="DU24" s="988"/>
      <c r="DV24" s="988"/>
      <c r="DW24" s="988"/>
      <c r="DX24" s="988"/>
      <c r="DY24" s="988"/>
      <c r="DZ24" s="988"/>
      <c r="EA24" s="988"/>
      <c r="EB24" s="988"/>
      <c r="EC24" s="988"/>
      <c r="ED24" s="988"/>
      <c r="EE24" s="988"/>
      <c r="EF24" s="988"/>
      <c r="EG24" s="988"/>
      <c r="EH24" s="988"/>
      <c r="EI24" s="988"/>
      <c r="EJ24" s="988"/>
      <c r="EK24" s="988"/>
      <c r="EL24" s="988"/>
      <c r="EM24" s="988"/>
      <c r="EN24" s="988"/>
      <c r="EO24" s="988"/>
      <c r="EP24" s="988"/>
      <c r="EQ24" s="988"/>
      <c r="ER24" s="988"/>
      <c r="ES24" s="988"/>
      <c r="ET24" s="988"/>
      <c r="EU24" s="988"/>
      <c r="EV24" s="988"/>
      <c r="EW24" s="988"/>
      <c r="EX24" s="988"/>
      <c r="EY24" s="988"/>
      <c r="EZ24" s="988"/>
      <c r="FA24" s="988"/>
      <c r="FB24" s="988"/>
      <c r="FC24" s="988"/>
      <c r="FD24" s="988"/>
      <c r="FE24" s="988"/>
      <c r="FF24" s="988"/>
      <c r="FG24" s="988"/>
      <c r="FH24" s="988"/>
      <c r="FI24" s="988"/>
      <c r="FJ24" s="988"/>
      <c r="FK24" s="988"/>
      <c r="FL24" s="988"/>
      <c r="FM24" s="988"/>
      <c r="FN24" s="988"/>
      <c r="FO24" s="988"/>
      <c r="FP24" s="988"/>
      <c r="FQ24" s="988"/>
      <c r="FR24" s="988"/>
      <c r="FS24" s="988"/>
      <c r="FT24" s="988"/>
      <c r="FU24" s="988"/>
      <c r="FV24" s="988"/>
      <c r="FW24" s="988"/>
      <c r="FX24" s="988"/>
      <c r="FY24" s="988"/>
      <c r="FZ24" s="988"/>
      <c r="GA24" s="988"/>
      <c r="GB24" s="988"/>
      <c r="GC24" s="988"/>
      <c r="GD24" s="988"/>
      <c r="GE24" s="988"/>
      <c r="GF24" s="988"/>
      <c r="GG24" s="988"/>
      <c r="GH24" s="988"/>
      <c r="GI24" s="988"/>
      <c r="GJ24" s="988"/>
      <c r="GK24" s="988"/>
      <c r="GL24" s="988"/>
      <c r="GM24" s="988"/>
      <c r="GN24" s="988"/>
      <c r="GO24" s="988"/>
      <c r="GP24" s="988"/>
      <c r="GQ24" s="988"/>
      <c r="GR24" s="988"/>
      <c r="GS24" s="988"/>
      <c r="GT24" s="988"/>
      <c r="GU24" s="988"/>
      <c r="GV24" s="988"/>
    </row>
    <row r="25" spans="1:204" ht="45" x14ac:dyDescent="0.25">
      <c r="B25" s="33">
        <v>1</v>
      </c>
      <c r="C25" s="1300" t="s">
        <v>314</v>
      </c>
      <c r="D25" s="50">
        <f>'1 уровень'!E1893</f>
        <v>148627</v>
      </c>
      <c r="E25" s="50">
        <f>'1 уровень'!F1893</f>
        <v>74326</v>
      </c>
      <c r="F25" s="50">
        <f>'1 уровень'!G1893</f>
        <v>81288.147540983598</v>
      </c>
      <c r="G25" s="997">
        <f>'1 уровень'!H1893</f>
        <v>109.36704187092485</v>
      </c>
      <c r="H25" s="998">
        <f>'1 уровень'!I1893</f>
        <v>0</v>
      </c>
      <c r="I25" s="998">
        <f>'1 уровень'!J1893</f>
        <v>0</v>
      </c>
      <c r="J25" s="999">
        <f>'1 уровень'!K1893</f>
        <v>0</v>
      </c>
      <c r="K25" s="999">
        <f>'1 уровень'!L1893</f>
        <v>0</v>
      </c>
      <c r="L25" s="999">
        <f>'1 уровень'!M1893</f>
        <v>0</v>
      </c>
      <c r="M25" s="999">
        <f>'1 уровень'!N1893</f>
        <v>0</v>
      </c>
      <c r="N25" s="999">
        <f>'1 уровень'!O1893</f>
        <v>0</v>
      </c>
      <c r="O25" s="999">
        <f>'1 уровень'!P1893</f>
        <v>0</v>
      </c>
      <c r="P25" s="35">
        <f>'1 уровень'!Q1893</f>
        <v>0</v>
      </c>
      <c r="Q25" s="35">
        <f>'1 уровень'!R1893</f>
        <v>0</v>
      </c>
      <c r="R25" s="35">
        <f>'1 уровень'!S1893</f>
        <v>0</v>
      </c>
      <c r="S25" s="35">
        <f>'1 уровень'!T1893</f>
        <v>0</v>
      </c>
      <c r="T25" s="35">
        <f>'1 уровень'!U1893</f>
        <v>0</v>
      </c>
      <c r="U25" s="35">
        <f>'1 уровень'!V1893</f>
        <v>0</v>
      </c>
      <c r="V25" s="35">
        <f>'1 уровень'!W1893</f>
        <v>0</v>
      </c>
      <c r="W25" s="35">
        <f>'1 уровень'!X1893</f>
        <v>0</v>
      </c>
      <c r="X25" s="35">
        <f>'1 уровень'!Y1893</f>
        <v>0</v>
      </c>
      <c r="Y25" s="35">
        <f>'1 уровень'!Z1893</f>
        <v>0</v>
      </c>
      <c r="Z25" s="35">
        <f>'1 уровень'!AA1893</f>
        <v>0</v>
      </c>
      <c r="AA25" s="992">
        <f>'1 уровень'!AB1893</f>
        <v>0</v>
      </c>
      <c r="AB25" s="35"/>
      <c r="AC25" s="35"/>
      <c r="AD25" s="988"/>
      <c r="AE25" s="989"/>
      <c r="AF25" s="988"/>
      <c r="AG25" s="988"/>
      <c r="AH25" s="988"/>
      <c r="AI25" s="988"/>
      <c r="AJ25" s="988"/>
      <c r="AK25" s="988"/>
      <c r="AL25" s="988"/>
      <c r="AM25" s="988"/>
      <c r="AN25" s="988"/>
      <c r="AO25" s="988"/>
      <c r="AP25" s="988"/>
      <c r="AQ25" s="988"/>
      <c r="AR25" s="988"/>
      <c r="AS25" s="988"/>
      <c r="AT25" s="988"/>
      <c r="AU25" s="988"/>
      <c r="AV25" s="988"/>
      <c r="AW25" s="988"/>
      <c r="AX25" s="988"/>
      <c r="AY25" s="988"/>
      <c r="AZ25" s="988"/>
      <c r="BA25" s="988"/>
      <c r="BB25" s="988"/>
      <c r="BC25" s="988"/>
      <c r="BD25" s="988"/>
      <c r="BE25" s="988"/>
      <c r="BF25" s="988"/>
      <c r="BG25" s="988"/>
      <c r="BH25" s="988"/>
      <c r="BI25" s="988"/>
      <c r="BJ25" s="988"/>
      <c r="BK25" s="988"/>
      <c r="BL25" s="988"/>
      <c r="BM25" s="988"/>
      <c r="BN25" s="988"/>
      <c r="BO25" s="988"/>
      <c r="BP25" s="988"/>
      <c r="BQ25" s="988"/>
      <c r="BR25" s="988"/>
      <c r="BS25" s="988"/>
      <c r="BT25" s="988"/>
      <c r="BU25" s="988"/>
      <c r="BV25" s="988"/>
      <c r="BW25" s="988"/>
      <c r="BX25" s="988"/>
      <c r="BY25" s="988"/>
      <c r="BZ25" s="988"/>
      <c r="CA25" s="988"/>
      <c r="CB25" s="988"/>
      <c r="CC25" s="988"/>
      <c r="CD25" s="988"/>
      <c r="CE25" s="988"/>
      <c r="CF25" s="988"/>
      <c r="CG25" s="988"/>
      <c r="CH25" s="988"/>
      <c r="CI25" s="988"/>
      <c r="CJ25" s="988"/>
      <c r="CK25" s="988"/>
      <c r="CL25" s="988"/>
      <c r="CM25" s="988"/>
      <c r="CN25" s="988"/>
      <c r="CO25" s="988"/>
      <c r="CP25" s="988"/>
      <c r="CQ25" s="988"/>
      <c r="CR25" s="988"/>
      <c r="CS25" s="988"/>
      <c r="CT25" s="988"/>
      <c r="CU25" s="988"/>
      <c r="CV25" s="988"/>
      <c r="CW25" s="988"/>
      <c r="CX25" s="988"/>
      <c r="CY25" s="988"/>
      <c r="CZ25" s="988"/>
      <c r="DA25" s="988"/>
      <c r="DB25" s="988"/>
      <c r="DC25" s="988"/>
      <c r="DD25" s="988"/>
      <c r="DE25" s="988"/>
      <c r="DF25" s="988"/>
      <c r="DG25" s="988"/>
      <c r="DH25" s="988"/>
      <c r="DI25" s="988"/>
      <c r="DJ25" s="988"/>
      <c r="DK25" s="988"/>
      <c r="DL25" s="988"/>
      <c r="DM25" s="988"/>
      <c r="DN25" s="988"/>
      <c r="DO25" s="988"/>
      <c r="DP25" s="988"/>
      <c r="DQ25" s="988"/>
      <c r="DR25" s="988"/>
      <c r="DS25" s="988"/>
      <c r="DT25" s="988"/>
      <c r="DU25" s="988"/>
      <c r="DV25" s="988"/>
      <c r="DW25" s="988"/>
      <c r="DX25" s="988"/>
      <c r="DY25" s="988"/>
      <c r="DZ25" s="988"/>
      <c r="EA25" s="988"/>
      <c r="EB25" s="988"/>
      <c r="EC25" s="988"/>
      <c r="ED25" s="988"/>
      <c r="EE25" s="988"/>
      <c r="EF25" s="988"/>
      <c r="EG25" s="988"/>
      <c r="EH25" s="988"/>
      <c r="EI25" s="988"/>
      <c r="EJ25" s="988"/>
      <c r="EK25" s="988"/>
      <c r="EL25" s="988"/>
      <c r="EM25" s="988"/>
      <c r="EN25" s="988"/>
      <c r="EO25" s="988"/>
      <c r="EP25" s="988"/>
      <c r="EQ25" s="988"/>
      <c r="ER25" s="988"/>
      <c r="ES25" s="988"/>
      <c r="ET25" s="988"/>
      <c r="EU25" s="988"/>
      <c r="EV25" s="988"/>
      <c r="EW25" s="988"/>
      <c r="EX25" s="988"/>
      <c r="EY25" s="988"/>
      <c r="EZ25" s="988"/>
      <c r="FA25" s="988"/>
      <c r="FB25" s="988"/>
      <c r="FC25" s="988"/>
      <c r="FD25" s="988"/>
      <c r="FE25" s="988"/>
      <c r="FF25" s="988"/>
      <c r="FG25" s="988"/>
      <c r="FH25" s="988"/>
      <c r="FI25" s="988"/>
      <c r="FJ25" s="988"/>
      <c r="FK25" s="988"/>
      <c r="FL25" s="988"/>
      <c r="FM25" s="988"/>
      <c r="FN25" s="988"/>
      <c r="FO25" s="988"/>
      <c r="FP25" s="988"/>
      <c r="FQ25" s="988"/>
      <c r="FR25" s="988"/>
      <c r="FS25" s="988"/>
      <c r="FT25" s="988"/>
      <c r="FU25" s="988"/>
      <c r="FV25" s="988"/>
      <c r="FW25" s="988"/>
      <c r="FX25" s="988"/>
      <c r="FY25" s="988"/>
      <c r="FZ25" s="988"/>
      <c r="GA25" s="988"/>
      <c r="GB25" s="988"/>
      <c r="GC25" s="988"/>
      <c r="GD25" s="988"/>
      <c r="GE25" s="988"/>
      <c r="GF25" s="988"/>
      <c r="GG25" s="988"/>
      <c r="GH25" s="988"/>
      <c r="GI25" s="988"/>
      <c r="GJ25" s="988"/>
      <c r="GK25" s="988"/>
      <c r="GL25" s="988"/>
      <c r="GM25" s="988"/>
      <c r="GN25" s="988"/>
      <c r="GO25" s="988"/>
      <c r="GP25" s="988"/>
      <c r="GQ25" s="988"/>
      <c r="GR25" s="988"/>
      <c r="GS25" s="988"/>
      <c r="GT25" s="988"/>
      <c r="GU25" s="988"/>
      <c r="GV25" s="988"/>
    </row>
    <row r="26" spans="1:204" ht="30" x14ac:dyDescent="0.25">
      <c r="B26" s="33">
        <v>1</v>
      </c>
      <c r="C26" s="1300" t="s">
        <v>315</v>
      </c>
      <c r="D26" s="50">
        <f>'1 уровень'!E1894</f>
        <v>104553</v>
      </c>
      <c r="E26" s="50">
        <f>'1 уровень'!F1894</f>
        <v>52280</v>
      </c>
      <c r="F26" s="50">
        <f>'1 уровень'!G1894</f>
        <v>52539</v>
      </c>
      <c r="G26" s="997">
        <f>'1 уровень'!H1894</f>
        <v>100.49540933435348</v>
      </c>
      <c r="H26" s="998">
        <f>'1 уровень'!I1894</f>
        <v>0</v>
      </c>
      <c r="I26" s="998">
        <f>'1 уровень'!J1894</f>
        <v>0</v>
      </c>
      <c r="J26" s="999">
        <f>'1 уровень'!K1894</f>
        <v>0</v>
      </c>
      <c r="K26" s="999">
        <f>'1 уровень'!L1894</f>
        <v>0</v>
      </c>
      <c r="L26" s="999">
        <f>'1 уровень'!M1894</f>
        <v>0</v>
      </c>
      <c r="M26" s="999">
        <f>'1 уровень'!N1894</f>
        <v>0</v>
      </c>
      <c r="N26" s="999">
        <f>'1 уровень'!O1894</f>
        <v>0</v>
      </c>
      <c r="O26" s="999">
        <f>'1 уровень'!P1894</f>
        <v>0</v>
      </c>
      <c r="P26" s="35">
        <f>'1 уровень'!Q1894</f>
        <v>0</v>
      </c>
      <c r="Q26" s="35">
        <f>'1 уровень'!R1894</f>
        <v>0</v>
      </c>
      <c r="R26" s="35">
        <f>'1 уровень'!S1894</f>
        <v>0</v>
      </c>
      <c r="S26" s="35">
        <f>'1 уровень'!T1894</f>
        <v>0</v>
      </c>
      <c r="T26" s="35">
        <f>'1 уровень'!U1894</f>
        <v>0</v>
      </c>
      <c r="U26" s="35">
        <f>'1 уровень'!V1894</f>
        <v>0</v>
      </c>
      <c r="V26" s="35">
        <f>'1 уровень'!W1894</f>
        <v>0</v>
      </c>
      <c r="W26" s="35">
        <f>'1 уровень'!X1894</f>
        <v>0</v>
      </c>
      <c r="X26" s="35">
        <f>'1 уровень'!Y1894</f>
        <v>0</v>
      </c>
      <c r="Y26" s="35">
        <f>'1 уровень'!Z1894</f>
        <v>0</v>
      </c>
      <c r="Z26" s="35">
        <f>'1 уровень'!AA1894</f>
        <v>0</v>
      </c>
      <c r="AA26" s="992">
        <f>'1 уровень'!AB1894</f>
        <v>0</v>
      </c>
      <c r="AB26" s="35"/>
      <c r="AC26" s="35"/>
      <c r="AD26" s="988"/>
      <c r="AE26" s="989"/>
      <c r="AF26" s="988"/>
      <c r="AG26" s="988"/>
      <c r="AH26" s="988"/>
      <c r="AI26" s="988"/>
      <c r="AJ26" s="988"/>
      <c r="AK26" s="988"/>
      <c r="AL26" s="988"/>
      <c r="AM26" s="988"/>
      <c r="AN26" s="988"/>
      <c r="AO26" s="988"/>
      <c r="AP26" s="988"/>
      <c r="AQ26" s="988"/>
      <c r="AR26" s="988"/>
      <c r="AS26" s="988"/>
      <c r="AT26" s="988"/>
      <c r="AU26" s="988"/>
      <c r="AV26" s="988"/>
      <c r="AW26" s="988"/>
      <c r="AX26" s="988"/>
      <c r="AY26" s="988"/>
      <c r="AZ26" s="988"/>
      <c r="BA26" s="988"/>
      <c r="BB26" s="988"/>
      <c r="BC26" s="988"/>
      <c r="BD26" s="988"/>
      <c r="BE26" s="988"/>
      <c r="BF26" s="988"/>
      <c r="BG26" s="988"/>
      <c r="BH26" s="988"/>
      <c r="BI26" s="988"/>
      <c r="BJ26" s="988"/>
      <c r="BK26" s="988"/>
      <c r="BL26" s="988"/>
      <c r="BM26" s="988"/>
      <c r="BN26" s="988"/>
      <c r="BO26" s="988"/>
      <c r="BP26" s="988"/>
      <c r="BQ26" s="988"/>
      <c r="BR26" s="988"/>
      <c r="BS26" s="988"/>
      <c r="BT26" s="988"/>
      <c r="BU26" s="988"/>
      <c r="BV26" s="988"/>
      <c r="BW26" s="988"/>
      <c r="BX26" s="988"/>
      <c r="BY26" s="988"/>
      <c r="BZ26" s="988"/>
      <c r="CA26" s="988"/>
      <c r="CB26" s="988"/>
      <c r="CC26" s="988"/>
      <c r="CD26" s="988"/>
      <c r="CE26" s="988"/>
      <c r="CF26" s="988"/>
      <c r="CG26" s="988"/>
      <c r="CH26" s="988"/>
      <c r="CI26" s="988"/>
      <c r="CJ26" s="988"/>
      <c r="CK26" s="988"/>
      <c r="CL26" s="988"/>
      <c r="CM26" s="988"/>
      <c r="CN26" s="988"/>
      <c r="CO26" s="988"/>
      <c r="CP26" s="988"/>
      <c r="CQ26" s="988"/>
      <c r="CR26" s="988"/>
      <c r="CS26" s="988"/>
      <c r="CT26" s="988"/>
      <c r="CU26" s="988"/>
      <c r="CV26" s="988"/>
      <c r="CW26" s="988"/>
      <c r="CX26" s="988"/>
      <c r="CY26" s="988"/>
      <c r="CZ26" s="988"/>
      <c r="DA26" s="988"/>
      <c r="DB26" s="988"/>
      <c r="DC26" s="988"/>
      <c r="DD26" s="988"/>
      <c r="DE26" s="988"/>
      <c r="DF26" s="988"/>
      <c r="DG26" s="988"/>
      <c r="DH26" s="988"/>
      <c r="DI26" s="988"/>
      <c r="DJ26" s="988"/>
      <c r="DK26" s="988"/>
      <c r="DL26" s="988"/>
      <c r="DM26" s="988"/>
      <c r="DN26" s="988"/>
      <c r="DO26" s="988"/>
      <c r="DP26" s="988"/>
      <c r="DQ26" s="988"/>
      <c r="DR26" s="988"/>
      <c r="DS26" s="988"/>
      <c r="DT26" s="988"/>
      <c r="DU26" s="988"/>
      <c r="DV26" s="988"/>
      <c r="DW26" s="988"/>
      <c r="DX26" s="988"/>
      <c r="DY26" s="988"/>
      <c r="DZ26" s="988"/>
      <c r="EA26" s="988"/>
      <c r="EB26" s="988"/>
      <c r="EC26" s="988"/>
      <c r="ED26" s="988"/>
      <c r="EE26" s="988"/>
      <c r="EF26" s="988"/>
      <c r="EG26" s="988"/>
      <c r="EH26" s="988"/>
      <c r="EI26" s="988"/>
      <c r="EJ26" s="988"/>
      <c r="EK26" s="988"/>
      <c r="EL26" s="988"/>
      <c r="EM26" s="988"/>
      <c r="EN26" s="988"/>
      <c r="EO26" s="988"/>
      <c r="EP26" s="988"/>
      <c r="EQ26" s="988"/>
      <c r="ER26" s="988"/>
      <c r="ES26" s="988"/>
      <c r="ET26" s="988"/>
      <c r="EU26" s="988"/>
      <c r="EV26" s="988"/>
      <c r="EW26" s="988"/>
      <c r="EX26" s="988"/>
      <c r="EY26" s="988"/>
      <c r="EZ26" s="988"/>
      <c r="FA26" s="988"/>
      <c r="FB26" s="988"/>
      <c r="FC26" s="988"/>
      <c r="FD26" s="988"/>
      <c r="FE26" s="988"/>
      <c r="FF26" s="988"/>
      <c r="FG26" s="988"/>
      <c r="FH26" s="988"/>
      <c r="FI26" s="988"/>
      <c r="FJ26" s="988"/>
      <c r="FK26" s="988"/>
      <c r="FL26" s="988"/>
      <c r="FM26" s="988"/>
      <c r="FN26" s="988"/>
      <c r="FO26" s="988"/>
      <c r="FP26" s="988"/>
      <c r="FQ26" s="988"/>
      <c r="FR26" s="988"/>
      <c r="FS26" s="988"/>
      <c r="FT26" s="988"/>
      <c r="FU26" s="988"/>
      <c r="FV26" s="988"/>
      <c r="FW26" s="988"/>
      <c r="FX26" s="988"/>
      <c r="FY26" s="988"/>
      <c r="FZ26" s="988"/>
      <c r="GA26" s="988"/>
      <c r="GB26" s="988"/>
      <c r="GC26" s="988"/>
      <c r="GD26" s="988"/>
      <c r="GE26" s="988"/>
      <c r="GF26" s="988"/>
      <c r="GG26" s="988"/>
      <c r="GH26" s="988"/>
      <c r="GI26" s="988"/>
      <c r="GJ26" s="988"/>
      <c r="GK26" s="988"/>
      <c r="GL26" s="988"/>
      <c r="GM26" s="988"/>
      <c r="GN26" s="988"/>
      <c r="GO26" s="988"/>
      <c r="GP26" s="988"/>
      <c r="GQ26" s="988"/>
      <c r="GR26" s="988"/>
      <c r="GS26" s="988"/>
      <c r="GT26" s="988"/>
      <c r="GU26" s="988"/>
      <c r="GV26" s="988"/>
    </row>
    <row r="27" spans="1:204" ht="30" x14ac:dyDescent="0.25">
      <c r="B27" s="33">
        <v>1</v>
      </c>
      <c r="C27" s="1300" t="s">
        <v>316</v>
      </c>
      <c r="D27" s="50">
        <f>'1 уровень'!E1895</f>
        <v>31365</v>
      </c>
      <c r="E27" s="50">
        <f>'1 уровень'!F1895</f>
        <v>15685</v>
      </c>
      <c r="F27" s="50">
        <f>'1 уровень'!G1895</f>
        <v>15512</v>
      </c>
      <c r="G27" s="997">
        <f>'1 уровень'!H1895</f>
        <v>98.897035384124962</v>
      </c>
      <c r="H27" s="998">
        <f>'1 уровень'!I1895</f>
        <v>0</v>
      </c>
      <c r="I27" s="998">
        <f>'1 уровень'!J1895</f>
        <v>0</v>
      </c>
      <c r="J27" s="999">
        <f>'1 уровень'!K1895</f>
        <v>0</v>
      </c>
      <c r="K27" s="999">
        <f>'1 уровень'!L1895</f>
        <v>0</v>
      </c>
      <c r="L27" s="999">
        <f>'1 уровень'!M1895</f>
        <v>0</v>
      </c>
      <c r="M27" s="999">
        <f>'1 уровень'!N1895</f>
        <v>0</v>
      </c>
      <c r="N27" s="999">
        <f>'1 уровень'!O1895</f>
        <v>0</v>
      </c>
      <c r="O27" s="999">
        <f>'1 уровень'!P1895</f>
        <v>0</v>
      </c>
      <c r="P27" s="35">
        <f>'1 уровень'!Q1895</f>
        <v>0</v>
      </c>
      <c r="Q27" s="35">
        <f>'1 уровень'!R1895</f>
        <v>0</v>
      </c>
      <c r="R27" s="35">
        <f>'1 уровень'!S1895</f>
        <v>0</v>
      </c>
      <c r="S27" s="35">
        <f>'1 уровень'!T1895</f>
        <v>0</v>
      </c>
      <c r="T27" s="35">
        <f>'1 уровень'!U1895</f>
        <v>0</v>
      </c>
      <c r="U27" s="35">
        <f>'1 уровень'!V1895</f>
        <v>0</v>
      </c>
      <c r="V27" s="35">
        <f>'1 уровень'!W1895</f>
        <v>0</v>
      </c>
      <c r="W27" s="35">
        <f>'1 уровень'!X1895</f>
        <v>0</v>
      </c>
      <c r="X27" s="35">
        <f>'1 уровень'!Y1895</f>
        <v>0</v>
      </c>
      <c r="Y27" s="35">
        <f>'1 уровень'!Z1895</f>
        <v>0</v>
      </c>
      <c r="Z27" s="35">
        <f>'1 уровень'!AA1895</f>
        <v>0</v>
      </c>
      <c r="AA27" s="992">
        <f>'1 уровень'!AB1895</f>
        <v>0</v>
      </c>
      <c r="AB27" s="35"/>
      <c r="AC27" s="35"/>
      <c r="AD27" s="988"/>
      <c r="AE27" s="989"/>
      <c r="AF27" s="988"/>
      <c r="AG27" s="988"/>
      <c r="AH27" s="988"/>
      <c r="AI27" s="988"/>
      <c r="AJ27" s="988"/>
      <c r="AK27" s="988"/>
      <c r="AL27" s="988"/>
      <c r="AM27" s="988"/>
      <c r="AN27" s="988"/>
      <c r="AO27" s="988"/>
      <c r="AP27" s="988"/>
      <c r="AQ27" s="988"/>
      <c r="AR27" s="988"/>
      <c r="AS27" s="988"/>
      <c r="AT27" s="988"/>
      <c r="AU27" s="988"/>
      <c r="AV27" s="988"/>
      <c r="AW27" s="988"/>
      <c r="AX27" s="988"/>
      <c r="AY27" s="988"/>
      <c r="AZ27" s="988"/>
      <c r="BA27" s="988"/>
      <c r="BB27" s="988"/>
      <c r="BC27" s="988"/>
      <c r="BD27" s="988"/>
      <c r="BE27" s="988"/>
      <c r="BF27" s="988"/>
      <c r="BG27" s="988"/>
      <c r="BH27" s="988"/>
      <c r="BI27" s="988"/>
      <c r="BJ27" s="988"/>
      <c r="BK27" s="988"/>
      <c r="BL27" s="988"/>
      <c r="BM27" s="988"/>
      <c r="BN27" s="988"/>
      <c r="BO27" s="988"/>
      <c r="BP27" s="988"/>
      <c r="BQ27" s="988"/>
      <c r="BR27" s="988"/>
      <c r="BS27" s="988"/>
      <c r="BT27" s="988"/>
      <c r="BU27" s="988"/>
      <c r="BV27" s="988"/>
      <c r="BW27" s="988"/>
      <c r="BX27" s="988"/>
      <c r="BY27" s="988"/>
      <c r="BZ27" s="988"/>
      <c r="CA27" s="988"/>
      <c r="CB27" s="988"/>
      <c r="CC27" s="988"/>
      <c r="CD27" s="988"/>
      <c r="CE27" s="988"/>
      <c r="CF27" s="988"/>
      <c r="CG27" s="988"/>
      <c r="CH27" s="988"/>
      <c r="CI27" s="988"/>
      <c r="CJ27" s="988"/>
      <c r="CK27" s="988"/>
      <c r="CL27" s="988"/>
      <c r="CM27" s="988"/>
      <c r="CN27" s="988"/>
      <c r="CO27" s="988"/>
      <c r="CP27" s="988"/>
      <c r="CQ27" s="988"/>
      <c r="CR27" s="988"/>
      <c r="CS27" s="988"/>
      <c r="CT27" s="988"/>
      <c r="CU27" s="988"/>
      <c r="CV27" s="988"/>
      <c r="CW27" s="988"/>
      <c r="CX27" s="988"/>
      <c r="CY27" s="988"/>
      <c r="CZ27" s="988"/>
      <c r="DA27" s="988"/>
      <c r="DB27" s="988"/>
      <c r="DC27" s="988"/>
      <c r="DD27" s="988"/>
      <c r="DE27" s="988"/>
      <c r="DF27" s="988"/>
      <c r="DG27" s="988"/>
      <c r="DH27" s="988"/>
      <c r="DI27" s="988"/>
      <c r="DJ27" s="988"/>
      <c r="DK27" s="988"/>
      <c r="DL27" s="988"/>
      <c r="DM27" s="988"/>
      <c r="DN27" s="988"/>
      <c r="DO27" s="988"/>
      <c r="DP27" s="988"/>
      <c r="DQ27" s="988"/>
      <c r="DR27" s="988"/>
      <c r="DS27" s="988"/>
      <c r="DT27" s="988"/>
      <c r="DU27" s="988"/>
      <c r="DV27" s="988"/>
      <c r="DW27" s="988"/>
      <c r="DX27" s="988"/>
      <c r="DY27" s="988"/>
      <c r="DZ27" s="988"/>
      <c r="EA27" s="988"/>
      <c r="EB27" s="988"/>
      <c r="EC27" s="988"/>
      <c r="ED27" s="988"/>
      <c r="EE27" s="988"/>
      <c r="EF27" s="988"/>
      <c r="EG27" s="988"/>
      <c r="EH27" s="988"/>
      <c r="EI27" s="988"/>
      <c r="EJ27" s="988"/>
      <c r="EK27" s="988"/>
      <c r="EL27" s="988"/>
      <c r="EM27" s="988"/>
      <c r="EN27" s="988"/>
      <c r="EO27" s="988"/>
      <c r="EP27" s="988"/>
      <c r="EQ27" s="988"/>
      <c r="ER27" s="988"/>
      <c r="ES27" s="988"/>
      <c r="ET27" s="988"/>
      <c r="EU27" s="988"/>
      <c r="EV27" s="988"/>
      <c r="EW27" s="988"/>
      <c r="EX27" s="988"/>
      <c r="EY27" s="988"/>
      <c r="EZ27" s="988"/>
      <c r="FA27" s="988"/>
      <c r="FB27" s="988"/>
      <c r="FC27" s="988"/>
      <c r="FD27" s="988"/>
      <c r="FE27" s="988"/>
      <c r="FF27" s="988"/>
      <c r="FG27" s="988"/>
      <c r="FH27" s="988"/>
      <c r="FI27" s="988"/>
      <c r="FJ27" s="988"/>
      <c r="FK27" s="988"/>
      <c r="FL27" s="988"/>
      <c r="FM27" s="988"/>
      <c r="FN27" s="988"/>
      <c r="FO27" s="988"/>
      <c r="FP27" s="988"/>
      <c r="FQ27" s="988"/>
      <c r="FR27" s="988"/>
      <c r="FS27" s="988"/>
      <c r="FT27" s="988"/>
      <c r="FU27" s="988"/>
      <c r="FV27" s="988"/>
      <c r="FW27" s="988"/>
      <c r="FX27" s="988"/>
      <c r="FY27" s="988"/>
      <c r="FZ27" s="988"/>
      <c r="GA27" s="988"/>
      <c r="GB27" s="988"/>
      <c r="GC27" s="988"/>
      <c r="GD27" s="988"/>
      <c r="GE27" s="988"/>
      <c r="GF27" s="988"/>
      <c r="GG27" s="988"/>
      <c r="GH27" s="988"/>
      <c r="GI27" s="988"/>
      <c r="GJ27" s="988"/>
      <c r="GK27" s="988"/>
      <c r="GL27" s="988"/>
      <c r="GM27" s="988"/>
      <c r="GN27" s="988"/>
      <c r="GO27" s="988"/>
      <c r="GP27" s="988"/>
      <c r="GQ27" s="988"/>
      <c r="GR27" s="988"/>
      <c r="GS27" s="988"/>
      <c r="GT27" s="988"/>
      <c r="GU27" s="988"/>
      <c r="GV27" s="988"/>
    </row>
    <row r="28" spans="1:204" ht="45" x14ac:dyDescent="0.25">
      <c r="B28" s="33">
        <v>1</v>
      </c>
      <c r="C28" s="1300" t="s">
        <v>365</v>
      </c>
      <c r="D28" s="50">
        <f>'1 уровень'!E1896</f>
        <v>7613</v>
      </c>
      <c r="E28" s="50">
        <f>'1 уровень'!F1896</f>
        <v>3808</v>
      </c>
      <c r="F28" s="50">
        <f>'1 уровень'!G1896</f>
        <v>7524.1475409836066</v>
      </c>
      <c r="G28" s="997">
        <f>'1 уровень'!H1896</f>
        <v>197.5879081140653</v>
      </c>
      <c r="H28" s="998">
        <f>'1 уровень'!I1896</f>
        <v>0</v>
      </c>
      <c r="I28" s="998">
        <f>'1 уровень'!J1896</f>
        <v>0</v>
      </c>
      <c r="J28" s="999">
        <f>'1 уровень'!K1896</f>
        <v>0</v>
      </c>
      <c r="K28" s="999">
        <f>'1 уровень'!L1896</f>
        <v>0</v>
      </c>
      <c r="L28" s="999">
        <f>'1 уровень'!M1896</f>
        <v>0</v>
      </c>
      <c r="M28" s="999">
        <f>'1 уровень'!N1896</f>
        <v>0</v>
      </c>
      <c r="N28" s="999">
        <f>'1 уровень'!O1896</f>
        <v>0</v>
      </c>
      <c r="O28" s="999">
        <f>'1 уровень'!P1896</f>
        <v>0</v>
      </c>
      <c r="P28" s="35">
        <f>'1 уровень'!Q1896</f>
        <v>0</v>
      </c>
      <c r="Q28" s="35">
        <f>'1 уровень'!R1896</f>
        <v>0</v>
      </c>
      <c r="R28" s="35">
        <f>'1 уровень'!S1896</f>
        <v>0</v>
      </c>
      <c r="S28" s="35">
        <f>'1 уровень'!T1896</f>
        <v>0</v>
      </c>
      <c r="T28" s="35">
        <f>'1 уровень'!U1896</f>
        <v>0</v>
      </c>
      <c r="U28" s="35">
        <f>'1 уровень'!V1896</f>
        <v>0</v>
      </c>
      <c r="V28" s="35">
        <f>'1 уровень'!W1896</f>
        <v>0</v>
      </c>
      <c r="W28" s="35">
        <f>'1 уровень'!X1896</f>
        <v>0</v>
      </c>
      <c r="X28" s="35">
        <f>'1 уровень'!Y1896</f>
        <v>0</v>
      </c>
      <c r="Y28" s="35">
        <f>'1 уровень'!Z1896</f>
        <v>0</v>
      </c>
      <c r="Z28" s="35">
        <f>'1 уровень'!AA1896</f>
        <v>0</v>
      </c>
      <c r="AA28" s="992">
        <f>'1 уровень'!AB1896</f>
        <v>0</v>
      </c>
      <c r="AB28" s="35"/>
      <c r="AC28" s="35"/>
      <c r="AD28" s="988"/>
      <c r="AE28" s="989"/>
      <c r="AF28" s="988"/>
      <c r="AG28" s="988"/>
      <c r="AH28" s="988"/>
      <c r="AI28" s="988"/>
      <c r="AJ28" s="988"/>
      <c r="AK28" s="988"/>
      <c r="AL28" s="988"/>
      <c r="AM28" s="988"/>
      <c r="AN28" s="988"/>
      <c r="AO28" s="988"/>
      <c r="AP28" s="988"/>
      <c r="AQ28" s="988"/>
      <c r="AR28" s="988"/>
      <c r="AS28" s="988"/>
      <c r="AT28" s="988"/>
      <c r="AU28" s="988"/>
      <c r="AV28" s="988"/>
      <c r="AW28" s="988"/>
      <c r="AX28" s="988"/>
      <c r="AY28" s="988"/>
      <c r="AZ28" s="988"/>
      <c r="BA28" s="988"/>
      <c r="BB28" s="988"/>
      <c r="BC28" s="988"/>
      <c r="BD28" s="988"/>
      <c r="BE28" s="988"/>
      <c r="BF28" s="988"/>
      <c r="BG28" s="988"/>
      <c r="BH28" s="988"/>
      <c r="BI28" s="988"/>
      <c r="BJ28" s="988"/>
      <c r="BK28" s="988"/>
      <c r="BL28" s="988"/>
      <c r="BM28" s="988"/>
      <c r="BN28" s="988"/>
      <c r="BO28" s="988"/>
      <c r="BP28" s="988"/>
      <c r="BQ28" s="988"/>
      <c r="BR28" s="988"/>
      <c r="BS28" s="988"/>
      <c r="BT28" s="988"/>
      <c r="BU28" s="988"/>
      <c r="BV28" s="988"/>
      <c r="BW28" s="988"/>
      <c r="BX28" s="988"/>
      <c r="BY28" s="988"/>
      <c r="BZ28" s="988"/>
      <c r="CA28" s="988"/>
      <c r="CB28" s="988"/>
      <c r="CC28" s="988"/>
      <c r="CD28" s="988"/>
      <c r="CE28" s="988"/>
      <c r="CF28" s="988"/>
      <c r="CG28" s="988"/>
      <c r="CH28" s="988"/>
      <c r="CI28" s="988"/>
      <c r="CJ28" s="988"/>
      <c r="CK28" s="988"/>
      <c r="CL28" s="988"/>
      <c r="CM28" s="988"/>
      <c r="CN28" s="988"/>
      <c r="CO28" s="988"/>
      <c r="CP28" s="988"/>
      <c r="CQ28" s="988"/>
      <c r="CR28" s="988"/>
      <c r="CS28" s="988"/>
      <c r="CT28" s="988"/>
      <c r="CU28" s="988"/>
      <c r="CV28" s="988"/>
      <c r="CW28" s="988"/>
      <c r="CX28" s="988"/>
      <c r="CY28" s="988"/>
      <c r="CZ28" s="988"/>
      <c r="DA28" s="988"/>
      <c r="DB28" s="988"/>
      <c r="DC28" s="988"/>
      <c r="DD28" s="988"/>
      <c r="DE28" s="988"/>
      <c r="DF28" s="988"/>
      <c r="DG28" s="988"/>
      <c r="DH28" s="988"/>
      <c r="DI28" s="988"/>
      <c r="DJ28" s="988"/>
      <c r="DK28" s="988"/>
      <c r="DL28" s="988"/>
      <c r="DM28" s="988"/>
      <c r="DN28" s="988"/>
      <c r="DO28" s="988"/>
      <c r="DP28" s="988"/>
      <c r="DQ28" s="988"/>
      <c r="DR28" s="988"/>
      <c r="DS28" s="988"/>
      <c r="DT28" s="988"/>
      <c r="DU28" s="988"/>
      <c r="DV28" s="988"/>
      <c r="DW28" s="988"/>
      <c r="DX28" s="988"/>
      <c r="DY28" s="988"/>
      <c r="DZ28" s="988"/>
      <c r="EA28" s="988"/>
      <c r="EB28" s="988"/>
      <c r="EC28" s="988"/>
      <c r="ED28" s="988"/>
      <c r="EE28" s="988"/>
      <c r="EF28" s="988"/>
      <c r="EG28" s="988"/>
      <c r="EH28" s="988"/>
      <c r="EI28" s="988"/>
      <c r="EJ28" s="988"/>
      <c r="EK28" s="988"/>
      <c r="EL28" s="988"/>
      <c r="EM28" s="988"/>
      <c r="EN28" s="988"/>
      <c r="EO28" s="988"/>
      <c r="EP28" s="988"/>
      <c r="EQ28" s="988"/>
      <c r="ER28" s="988"/>
      <c r="ES28" s="988"/>
      <c r="ET28" s="988"/>
      <c r="EU28" s="988"/>
      <c r="EV28" s="988"/>
      <c r="EW28" s="988"/>
      <c r="EX28" s="988"/>
      <c r="EY28" s="988"/>
      <c r="EZ28" s="988"/>
      <c r="FA28" s="988"/>
      <c r="FB28" s="988"/>
      <c r="FC28" s="988"/>
      <c r="FD28" s="988"/>
      <c r="FE28" s="988"/>
      <c r="FF28" s="988"/>
      <c r="FG28" s="988"/>
      <c r="FH28" s="988"/>
      <c r="FI28" s="988"/>
      <c r="FJ28" s="988"/>
      <c r="FK28" s="988"/>
      <c r="FL28" s="988"/>
      <c r="FM28" s="988"/>
      <c r="FN28" s="988"/>
      <c r="FO28" s="988"/>
      <c r="FP28" s="988"/>
      <c r="FQ28" s="988"/>
      <c r="FR28" s="988"/>
      <c r="FS28" s="988"/>
      <c r="FT28" s="988"/>
      <c r="FU28" s="988"/>
      <c r="FV28" s="988"/>
      <c r="FW28" s="988"/>
      <c r="FX28" s="988"/>
      <c r="FY28" s="988"/>
      <c r="FZ28" s="988"/>
      <c r="GA28" s="988"/>
      <c r="GB28" s="988"/>
      <c r="GC28" s="988"/>
      <c r="GD28" s="988"/>
      <c r="GE28" s="988"/>
      <c r="GF28" s="988"/>
      <c r="GG28" s="988"/>
      <c r="GH28" s="988"/>
      <c r="GI28" s="988"/>
      <c r="GJ28" s="988"/>
      <c r="GK28" s="988"/>
      <c r="GL28" s="988"/>
      <c r="GM28" s="988"/>
      <c r="GN28" s="988"/>
      <c r="GO28" s="988"/>
      <c r="GP28" s="988"/>
      <c r="GQ28" s="988"/>
      <c r="GR28" s="988"/>
      <c r="GS28" s="988"/>
      <c r="GT28" s="988"/>
      <c r="GU28" s="988"/>
      <c r="GV28" s="988"/>
    </row>
    <row r="29" spans="1:204" ht="30" x14ac:dyDescent="0.25">
      <c r="B29" s="33">
        <v>1</v>
      </c>
      <c r="C29" s="1300" t="s">
        <v>366</v>
      </c>
      <c r="D29" s="50">
        <f>'1 уровень'!E1897</f>
        <v>5096</v>
      </c>
      <c r="E29" s="50">
        <f>'1 уровень'!F1897</f>
        <v>2553</v>
      </c>
      <c r="F29" s="50">
        <f>'1 уровень'!G1897</f>
        <v>5713</v>
      </c>
      <c r="G29" s="997">
        <f>'1 уровень'!H1897</f>
        <v>223.77594986290637</v>
      </c>
      <c r="H29" s="998">
        <f>'1 уровень'!I1897</f>
        <v>0</v>
      </c>
      <c r="I29" s="998">
        <f>'1 уровень'!J1897</f>
        <v>0</v>
      </c>
      <c r="J29" s="999">
        <f>'1 уровень'!K1897</f>
        <v>0</v>
      </c>
      <c r="K29" s="999">
        <f>'1 уровень'!L1897</f>
        <v>0</v>
      </c>
      <c r="L29" s="999">
        <f>'1 уровень'!M1897</f>
        <v>0</v>
      </c>
      <c r="M29" s="999">
        <f>'1 уровень'!N1897</f>
        <v>0</v>
      </c>
      <c r="N29" s="999">
        <f>'1 уровень'!O1897</f>
        <v>0</v>
      </c>
      <c r="O29" s="999">
        <f>'1 уровень'!P1897</f>
        <v>0</v>
      </c>
      <c r="P29" s="35">
        <f>'1 уровень'!Q1897</f>
        <v>0</v>
      </c>
      <c r="Q29" s="35">
        <f>'1 уровень'!R1897</f>
        <v>0</v>
      </c>
      <c r="R29" s="35">
        <f>'1 уровень'!S1897</f>
        <v>0</v>
      </c>
      <c r="S29" s="35">
        <f>'1 уровень'!T1897</f>
        <v>0</v>
      </c>
      <c r="T29" s="35">
        <f>'1 уровень'!U1897</f>
        <v>0</v>
      </c>
      <c r="U29" s="35">
        <f>'1 уровень'!V1897</f>
        <v>0</v>
      </c>
      <c r="V29" s="35">
        <f>'1 уровень'!W1897</f>
        <v>0</v>
      </c>
      <c r="W29" s="35">
        <f>'1 уровень'!X1897</f>
        <v>0</v>
      </c>
      <c r="X29" s="35">
        <f>'1 уровень'!Y1897</f>
        <v>0</v>
      </c>
      <c r="Y29" s="35">
        <f>'1 уровень'!Z1897</f>
        <v>0</v>
      </c>
      <c r="Z29" s="35">
        <f>'1 уровень'!AA1897</f>
        <v>0</v>
      </c>
      <c r="AA29" s="992">
        <f>'1 уровень'!AB1897</f>
        <v>0</v>
      </c>
      <c r="AB29" s="35"/>
      <c r="AC29" s="35"/>
      <c r="AD29" s="988"/>
      <c r="AE29" s="989"/>
      <c r="AF29" s="988"/>
      <c r="AG29" s="988"/>
      <c r="AH29" s="988"/>
      <c r="AI29" s="988"/>
      <c r="AJ29" s="988"/>
      <c r="AK29" s="988"/>
      <c r="AL29" s="988"/>
      <c r="AM29" s="988"/>
      <c r="AN29" s="988"/>
      <c r="AO29" s="988"/>
      <c r="AP29" s="988"/>
      <c r="AQ29" s="988"/>
      <c r="AR29" s="988"/>
      <c r="AS29" s="988"/>
      <c r="AT29" s="988"/>
      <c r="AU29" s="988"/>
      <c r="AV29" s="988"/>
      <c r="AW29" s="988"/>
      <c r="AX29" s="988"/>
      <c r="AY29" s="988"/>
      <c r="AZ29" s="988"/>
      <c r="BA29" s="988"/>
      <c r="BB29" s="988"/>
      <c r="BC29" s="988"/>
      <c r="BD29" s="988"/>
      <c r="BE29" s="988"/>
      <c r="BF29" s="988"/>
      <c r="BG29" s="988"/>
      <c r="BH29" s="988"/>
      <c r="BI29" s="988"/>
      <c r="BJ29" s="988"/>
      <c r="BK29" s="988"/>
      <c r="BL29" s="988"/>
      <c r="BM29" s="988"/>
      <c r="BN29" s="988"/>
      <c r="BO29" s="988"/>
      <c r="BP29" s="988"/>
      <c r="BQ29" s="988"/>
      <c r="BR29" s="988"/>
      <c r="BS29" s="988"/>
      <c r="BT29" s="988"/>
      <c r="BU29" s="988"/>
      <c r="BV29" s="988"/>
      <c r="BW29" s="988"/>
      <c r="BX29" s="988"/>
      <c r="BY29" s="988"/>
      <c r="BZ29" s="988"/>
      <c r="CA29" s="988"/>
      <c r="CB29" s="988"/>
      <c r="CC29" s="988"/>
      <c r="CD29" s="988"/>
      <c r="CE29" s="988"/>
      <c r="CF29" s="988"/>
      <c r="CG29" s="988"/>
      <c r="CH29" s="988"/>
      <c r="CI29" s="988"/>
      <c r="CJ29" s="988"/>
      <c r="CK29" s="988"/>
      <c r="CL29" s="988"/>
      <c r="CM29" s="988"/>
      <c r="CN29" s="988"/>
      <c r="CO29" s="988"/>
      <c r="CP29" s="988"/>
      <c r="CQ29" s="988"/>
      <c r="CR29" s="988"/>
      <c r="CS29" s="988"/>
      <c r="CT29" s="988"/>
      <c r="CU29" s="988"/>
      <c r="CV29" s="988"/>
      <c r="CW29" s="988"/>
      <c r="CX29" s="988"/>
      <c r="CY29" s="988"/>
      <c r="CZ29" s="988"/>
      <c r="DA29" s="988"/>
      <c r="DB29" s="988"/>
      <c r="DC29" s="988"/>
      <c r="DD29" s="988"/>
      <c r="DE29" s="988"/>
      <c r="DF29" s="988"/>
      <c r="DG29" s="988"/>
      <c r="DH29" s="988"/>
      <c r="DI29" s="988"/>
      <c r="DJ29" s="988"/>
      <c r="DK29" s="988"/>
      <c r="DL29" s="988"/>
      <c r="DM29" s="988"/>
      <c r="DN29" s="988"/>
      <c r="DO29" s="988"/>
      <c r="DP29" s="988"/>
      <c r="DQ29" s="988"/>
      <c r="DR29" s="988"/>
      <c r="DS29" s="988"/>
      <c r="DT29" s="988"/>
      <c r="DU29" s="988"/>
      <c r="DV29" s="988"/>
      <c r="DW29" s="988"/>
      <c r="DX29" s="988"/>
      <c r="DY29" s="988"/>
      <c r="DZ29" s="988"/>
      <c r="EA29" s="988"/>
      <c r="EB29" s="988"/>
      <c r="EC29" s="988"/>
      <c r="ED29" s="988"/>
      <c r="EE29" s="988"/>
      <c r="EF29" s="988"/>
      <c r="EG29" s="988"/>
      <c r="EH29" s="988"/>
      <c r="EI29" s="988"/>
      <c r="EJ29" s="988"/>
      <c r="EK29" s="988"/>
      <c r="EL29" s="988"/>
      <c r="EM29" s="988"/>
      <c r="EN29" s="988"/>
      <c r="EO29" s="988"/>
      <c r="EP29" s="988"/>
      <c r="EQ29" s="988"/>
      <c r="ER29" s="988"/>
      <c r="ES29" s="988"/>
      <c r="ET29" s="988"/>
      <c r="EU29" s="988"/>
      <c r="EV29" s="988"/>
      <c r="EW29" s="988"/>
      <c r="EX29" s="988"/>
      <c r="EY29" s="988"/>
      <c r="EZ29" s="988"/>
      <c r="FA29" s="988"/>
      <c r="FB29" s="988"/>
      <c r="FC29" s="988"/>
      <c r="FD29" s="988"/>
      <c r="FE29" s="988"/>
      <c r="FF29" s="988"/>
      <c r="FG29" s="988"/>
      <c r="FH29" s="988"/>
      <c r="FI29" s="988"/>
      <c r="FJ29" s="988"/>
      <c r="FK29" s="988"/>
      <c r="FL29" s="988"/>
      <c r="FM29" s="988"/>
      <c r="FN29" s="988"/>
      <c r="FO29" s="988"/>
      <c r="FP29" s="988"/>
      <c r="FQ29" s="988"/>
      <c r="FR29" s="988"/>
      <c r="FS29" s="988"/>
      <c r="FT29" s="988"/>
      <c r="FU29" s="988"/>
      <c r="FV29" s="988"/>
      <c r="FW29" s="988"/>
      <c r="FX29" s="988"/>
      <c r="FY29" s="988"/>
      <c r="FZ29" s="988"/>
      <c r="GA29" s="988"/>
      <c r="GB29" s="988"/>
      <c r="GC29" s="988"/>
      <c r="GD29" s="988"/>
      <c r="GE29" s="988"/>
      <c r="GF29" s="988"/>
      <c r="GG29" s="988"/>
      <c r="GH29" s="988"/>
      <c r="GI29" s="988"/>
      <c r="GJ29" s="988"/>
      <c r="GK29" s="988"/>
      <c r="GL29" s="988"/>
      <c r="GM29" s="988"/>
      <c r="GN29" s="988"/>
      <c r="GO29" s="988"/>
      <c r="GP29" s="988"/>
      <c r="GQ29" s="988"/>
      <c r="GR29" s="988"/>
      <c r="GS29" s="988"/>
      <c r="GT29" s="988"/>
      <c r="GU29" s="988"/>
      <c r="GV29" s="988"/>
    </row>
    <row r="30" spans="1:204" ht="45" x14ac:dyDescent="0.25">
      <c r="B30" s="33">
        <v>1</v>
      </c>
      <c r="C30" s="1300" t="s">
        <v>317</v>
      </c>
      <c r="D30" s="50">
        <f>'1 уровень'!E1898</f>
        <v>455556</v>
      </c>
      <c r="E30" s="50">
        <f>'1 уровень'!F1898</f>
        <v>227783</v>
      </c>
      <c r="F30" s="50">
        <f>'1 уровень'!G1898</f>
        <v>204052.34434770048</v>
      </c>
      <c r="G30" s="997">
        <f>'1 уровень'!H1898</f>
        <v>89.581902226110145</v>
      </c>
      <c r="H30" s="998">
        <f>'1 уровень'!I1898</f>
        <v>0</v>
      </c>
      <c r="I30" s="998">
        <f>'1 уровень'!J1898</f>
        <v>0</v>
      </c>
      <c r="J30" s="999">
        <f>'1 уровень'!K1898</f>
        <v>0</v>
      </c>
      <c r="K30" s="999">
        <f>'1 уровень'!L1898</f>
        <v>0</v>
      </c>
      <c r="L30" s="999">
        <f>'1 уровень'!M1898</f>
        <v>0</v>
      </c>
      <c r="M30" s="999">
        <f>'1 уровень'!N1898</f>
        <v>0</v>
      </c>
      <c r="N30" s="999">
        <f>'1 уровень'!O1898</f>
        <v>0</v>
      </c>
      <c r="O30" s="999">
        <f>'1 уровень'!P1898</f>
        <v>0</v>
      </c>
      <c r="P30" s="35">
        <f>'1 уровень'!Q1898</f>
        <v>0</v>
      </c>
      <c r="Q30" s="35">
        <f>'1 уровень'!R1898</f>
        <v>0</v>
      </c>
      <c r="R30" s="35">
        <f>'1 уровень'!S1898</f>
        <v>0</v>
      </c>
      <c r="S30" s="35">
        <f>'1 уровень'!T1898</f>
        <v>0</v>
      </c>
      <c r="T30" s="35">
        <f>'1 уровень'!U1898</f>
        <v>0</v>
      </c>
      <c r="U30" s="35">
        <f>'1 уровень'!V1898</f>
        <v>0</v>
      </c>
      <c r="V30" s="35">
        <f>'1 уровень'!W1898</f>
        <v>0</v>
      </c>
      <c r="W30" s="35">
        <f>'1 уровень'!X1898</f>
        <v>0</v>
      </c>
      <c r="X30" s="35">
        <f>'1 уровень'!Y1898</f>
        <v>0</v>
      </c>
      <c r="Y30" s="35">
        <f>'1 уровень'!Z1898</f>
        <v>0</v>
      </c>
      <c r="Z30" s="35">
        <f>'1 уровень'!AA1898</f>
        <v>0</v>
      </c>
      <c r="AA30" s="992">
        <f>'1 уровень'!AB1898</f>
        <v>0</v>
      </c>
      <c r="AB30" s="35"/>
      <c r="AC30" s="35"/>
      <c r="AD30" s="988"/>
      <c r="AE30" s="989"/>
      <c r="AF30" s="988"/>
      <c r="AG30" s="988"/>
      <c r="AH30" s="988"/>
      <c r="AI30" s="988"/>
      <c r="AJ30" s="988"/>
      <c r="AK30" s="988"/>
      <c r="AL30" s="988"/>
      <c r="AM30" s="988"/>
      <c r="AN30" s="988"/>
      <c r="AO30" s="988"/>
      <c r="AP30" s="988"/>
      <c r="AQ30" s="988"/>
      <c r="AR30" s="988"/>
      <c r="AS30" s="988"/>
      <c r="AT30" s="988"/>
      <c r="AU30" s="988"/>
      <c r="AV30" s="988"/>
      <c r="AW30" s="988"/>
      <c r="AX30" s="988"/>
      <c r="AY30" s="988"/>
      <c r="AZ30" s="988"/>
      <c r="BA30" s="988"/>
      <c r="BB30" s="988"/>
      <c r="BC30" s="988"/>
      <c r="BD30" s="988"/>
      <c r="BE30" s="988"/>
      <c r="BF30" s="988"/>
      <c r="BG30" s="988"/>
      <c r="BH30" s="988"/>
      <c r="BI30" s="988"/>
      <c r="BJ30" s="988"/>
      <c r="BK30" s="988"/>
      <c r="BL30" s="988"/>
      <c r="BM30" s="988"/>
      <c r="BN30" s="988"/>
      <c r="BO30" s="988"/>
      <c r="BP30" s="988"/>
      <c r="BQ30" s="988"/>
      <c r="BR30" s="988"/>
      <c r="BS30" s="988"/>
      <c r="BT30" s="988"/>
      <c r="BU30" s="988"/>
      <c r="BV30" s="988"/>
      <c r="BW30" s="988"/>
      <c r="BX30" s="988"/>
      <c r="BY30" s="988"/>
      <c r="BZ30" s="988"/>
      <c r="CA30" s="988"/>
      <c r="CB30" s="988"/>
      <c r="CC30" s="988"/>
      <c r="CD30" s="988"/>
      <c r="CE30" s="988"/>
      <c r="CF30" s="988"/>
      <c r="CG30" s="988"/>
      <c r="CH30" s="988"/>
      <c r="CI30" s="988"/>
      <c r="CJ30" s="988"/>
      <c r="CK30" s="988"/>
      <c r="CL30" s="988"/>
      <c r="CM30" s="988"/>
      <c r="CN30" s="988"/>
      <c r="CO30" s="988"/>
      <c r="CP30" s="988"/>
      <c r="CQ30" s="988"/>
      <c r="CR30" s="988"/>
      <c r="CS30" s="988"/>
      <c r="CT30" s="988"/>
      <c r="CU30" s="988"/>
      <c r="CV30" s="988"/>
      <c r="CW30" s="988"/>
      <c r="CX30" s="988"/>
      <c r="CY30" s="988"/>
      <c r="CZ30" s="988"/>
      <c r="DA30" s="988"/>
      <c r="DB30" s="988"/>
      <c r="DC30" s="988"/>
      <c r="DD30" s="988"/>
      <c r="DE30" s="988"/>
      <c r="DF30" s="988"/>
      <c r="DG30" s="988"/>
      <c r="DH30" s="988"/>
      <c r="DI30" s="988"/>
      <c r="DJ30" s="988"/>
      <c r="DK30" s="988"/>
      <c r="DL30" s="988"/>
      <c r="DM30" s="988"/>
      <c r="DN30" s="988"/>
      <c r="DO30" s="988"/>
      <c r="DP30" s="988"/>
      <c r="DQ30" s="988"/>
      <c r="DR30" s="988"/>
      <c r="DS30" s="988"/>
      <c r="DT30" s="988"/>
      <c r="DU30" s="988"/>
      <c r="DV30" s="988"/>
      <c r="DW30" s="988"/>
      <c r="DX30" s="988"/>
      <c r="DY30" s="988"/>
      <c r="DZ30" s="988"/>
      <c r="EA30" s="988"/>
      <c r="EB30" s="988"/>
      <c r="EC30" s="988"/>
      <c r="ED30" s="988"/>
      <c r="EE30" s="988"/>
      <c r="EF30" s="988"/>
      <c r="EG30" s="988"/>
      <c r="EH30" s="988"/>
      <c r="EI30" s="988"/>
      <c r="EJ30" s="988"/>
      <c r="EK30" s="988"/>
      <c r="EL30" s="988"/>
      <c r="EM30" s="988"/>
      <c r="EN30" s="988"/>
      <c r="EO30" s="988"/>
      <c r="EP30" s="988"/>
      <c r="EQ30" s="988"/>
      <c r="ER30" s="988"/>
      <c r="ES30" s="988"/>
      <c r="ET30" s="988"/>
      <c r="EU30" s="988"/>
      <c r="EV30" s="988"/>
      <c r="EW30" s="988"/>
      <c r="EX30" s="988"/>
      <c r="EY30" s="988"/>
      <c r="EZ30" s="988"/>
      <c r="FA30" s="988"/>
      <c r="FB30" s="988"/>
      <c r="FC30" s="988"/>
      <c r="FD30" s="988"/>
      <c r="FE30" s="988"/>
      <c r="FF30" s="988"/>
      <c r="FG30" s="988"/>
      <c r="FH30" s="988"/>
      <c r="FI30" s="988"/>
      <c r="FJ30" s="988"/>
      <c r="FK30" s="988"/>
      <c r="FL30" s="988"/>
      <c r="FM30" s="988"/>
      <c r="FN30" s="988"/>
      <c r="FO30" s="988"/>
      <c r="FP30" s="988"/>
      <c r="FQ30" s="988"/>
      <c r="FR30" s="988"/>
      <c r="FS30" s="988"/>
      <c r="FT30" s="988"/>
      <c r="FU30" s="988"/>
      <c r="FV30" s="988"/>
      <c r="FW30" s="988"/>
      <c r="FX30" s="988"/>
      <c r="FY30" s="988"/>
      <c r="FZ30" s="988"/>
      <c r="GA30" s="988"/>
      <c r="GB30" s="988"/>
      <c r="GC30" s="988"/>
      <c r="GD30" s="988"/>
      <c r="GE30" s="988"/>
      <c r="GF30" s="988"/>
      <c r="GG30" s="988"/>
      <c r="GH30" s="988"/>
      <c r="GI30" s="988"/>
      <c r="GJ30" s="988"/>
      <c r="GK30" s="988"/>
      <c r="GL30" s="988"/>
      <c r="GM30" s="988"/>
      <c r="GN30" s="988"/>
      <c r="GO30" s="988"/>
      <c r="GP30" s="988"/>
      <c r="GQ30" s="988"/>
      <c r="GR30" s="988"/>
      <c r="GS30" s="988"/>
      <c r="GT30" s="988"/>
      <c r="GU30" s="988"/>
      <c r="GV30" s="988"/>
    </row>
    <row r="31" spans="1:204" ht="30" x14ac:dyDescent="0.25">
      <c r="B31" s="33">
        <v>1</v>
      </c>
      <c r="C31" s="1300" t="s">
        <v>318</v>
      </c>
      <c r="D31" s="50">
        <f>'1 уровень'!E1899</f>
        <v>22198</v>
      </c>
      <c r="E31" s="50">
        <f>'1 уровень'!F1899</f>
        <v>11099</v>
      </c>
      <c r="F31" s="50">
        <f>'1 уровень'!G1899</f>
        <v>10230</v>
      </c>
      <c r="G31" s="997">
        <f>'1 уровень'!H1899</f>
        <v>92.170465807730423</v>
      </c>
      <c r="H31" s="998">
        <f>'1 уровень'!I1899</f>
        <v>0</v>
      </c>
      <c r="I31" s="998">
        <f>'1 уровень'!J1899</f>
        <v>0</v>
      </c>
      <c r="J31" s="999">
        <f>'1 уровень'!K1899</f>
        <v>0</v>
      </c>
      <c r="K31" s="999">
        <f>'1 уровень'!L1899</f>
        <v>0</v>
      </c>
      <c r="L31" s="999">
        <f>'1 уровень'!M1899</f>
        <v>0</v>
      </c>
      <c r="M31" s="999">
        <f>'1 уровень'!N1899</f>
        <v>0</v>
      </c>
      <c r="N31" s="999">
        <f>'1 уровень'!O1899</f>
        <v>0</v>
      </c>
      <c r="O31" s="999">
        <f>'1 уровень'!P1899</f>
        <v>0</v>
      </c>
      <c r="P31" s="35">
        <f>'1 уровень'!Q1899</f>
        <v>0</v>
      </c>
      <c r="Q31" s="35">
        <f>'1 уровень'!R1899</f>
        <v>0</v>
      </c>
      <c r="R31" s="35">
        <f>'1 уровень'!S1899</f>
        <v>0</v>
      </c>
      <c r="S31" s="35">
        <f>'1 уровень'!T1899</f>
        <v>0</v>
      </c>
      <c r="T31" s="35">
        <f>'1 уровень'!U1899</f>
        <v>0</v>
      </c>
      <c r="U31" s="35">
        <f>'1 уровень'!V1899</f>
        <v>0</v>
      </c>
      <c r="V31" s="35">
        <f>'1 уровень'!W1899</f>
        <v>0</v>
      </c>
      <c r="W31" s="35">
        <f>'1 уровень'!X1899</f>
        <v>0</v>
      </c>
      <c r="X31" s="35">
        <f>'1 уровень'!Y1899</f>
        <v>0</v>
      </c>
      <c r="Y31" s="35">
        <f>'1 уровень'!Z1899</f>
        <v>0</v>
      </c>
      <c r="Z31" s="35">
        <f>'1 уровень'!AA1899</f>
        <v>0</v>
      </c>
      <c r="AA31" s="992">
        <f>'1 уровень'!AB1899</f>
        <v>0</v>
      </c>
      <c r="AB31" s="35"/>
      <c r="AC31" s="35"/>
      <c r="AD31" s="988"/>
      <c r="AE31" s="989"/>
      <c r="AF31" s="988"/>
      <c r="AG31" s="988"/>
      <c r="AH31" s="988"/>
      <c r="AI31" s="988"/>
      <c r="AJ31" s="988"/>
      <c r="AK31" s="988"/>
      <c r="AL31" s="988"/>
      <c r="AM31" s="988"/>
      <c r="AN31" s="988"/>
      <c r="AO31" s="988"/>
      <c r="AP31" s="988"/>
      <c r="AQ31" s="988"/>
      <c r="AR31" s="988"/>
      <c r="AS31" s="988"/>
      <c r="AT31" s="988"/>
      <c r="AU31" s="988"/>
      <c r="AV31" s="988"/>
      <c r="AW31" s="988"/>
      <c r="AX31" s="988"/>
      <c r="AY31" s="988"/>
      <c r="AZ31" s="988"/>
      <c r="BA31" s="988"/>
      <c r="BB31" s="988"/>
      <c r="BC31" s="988"/>
      <c r="BD31" s="988"/>
      <c r="BE31" s="988"/>
      <c r="BF31" s="988"/>
      <c r="BG31" s="988"/>
      <c r="BH31" s="988"/>
      <c r="BI31" s="988"/>
      <c r="BJ31" s="988"/>
      <c r="BK31" s="988"/>
      <c r="BL31" s="988"/>
      <c r="BM31" s="988"/>
      <c r="BN31" s="988"/>
      <c r="BO31" s="988"/>
      <c r="BP31" s="988"/>
      <c r="BQ31" s="988"/>
      <c r="BR31" s="988"/>
      <c r="BS31" s="988"/>
      <c r="BT31" s="988"/>
      <c r="BU31" s="988"/>
      <c r="BV31" s="988"/>
      <c r="BW31" s="988"/>
      <c r="BX31" s="988"/>
      <c r="BY31" s="988"/>
      <c r="BZ31" s="988"/>
      <c r="CA31" s="988"/>
      <c r="CB31" s="988"/>
      <c r="CC31" s="988"/>
      <c r="CD31" s="988"/>
      <c r="CE31" s="988"/>
      <c r="CF31" s="988"/>
      <c r="CG31" s="988"/>
      <c r="CH31" s="988"/>
      <c r="CI31" s="988"/>
      <c r="CJ31" s="988"/>
      <c r="CK31" s="988"/>
      <c r="CL31" s="988"/>
      <c r="CM31" s="988"/>
      <c r="CN31" s="988"/>
      <c r="CO31" s="988"/>
      <c r="CP31" s="988"/>
      <c r="CQ31" s="988"/>
      <c r="CR31" s="988"/>
      <c r="CS31" s="988"/>
      <c r="CT31" s="988"/>
      <c r="CU31" s="988"/>
      <c r="CV31" s="988"/>
      <c r="CW31" s="988"/>
      <c r="CX31" s="988"/>
      <c r="CY31" s="988"/>
      <c r="CZ31" s="988"/>
      <c r="DA31" s="988"/>
      <c r="DB31" s="988"/>
      <c r="DC31" s="988"/>
      <c r="DD31" s="988"/>
      <c r="DE31" s="988"/>
      <c r="DF31" s="988"/>
      <c r="DG31" s="988"/>
      <c r="DH31" s="988"/>
      <c r="DI31" s="988"/>
      <c r="DJ31" s="988"/>
      <c r="DK31" s="988"/>
      <c r="DL31" s="988"/>
      <c r="DM31" s="988"/>
      <c r="DN31" s="988"/>
      <c r="DO31" s="988"/>
      <c r="DP31" s="988"/>
      <c r="DQ31" s="988"/>
      <c r="DR31" s="988"/>
      <c r="DS31" s="988"/>
      <c r="DT31" s="988"/>
      <c r="DU31" s="988"/>
      <c r="DV31" s="988"/>
      <c r="DW31" s="988"/>
      <c r="DX31" s="988"/>
      <c r="DY31" s="988"/>
      <c r="DZ31" s="988"/>
      <c r="EA31" s="988"/>
      <c r="EB31" s="988"/>
      <c r="EC31" s="988"/>
      <c r="ED31" s="988"/>
      <c r="EE31" s="988"/>
      <c r="EF31" s="988"/>
      <c r="EG31" s="988"/>
      <c r="EH31" s="988"/>
      <c r="EI31" s="988"/>
      <c r="EJ31" s="988"/>
      <c r="EK31" s="988"/>
      <c r="EL31" s="988"/>
      <c r="EM31" s="988"/>
      <c r="EN31" s="988"/>
      <c r="EO31" s="988"/>
      <c r="EP31" s="988"/>
      <c r="EQ31" s="988"/>
      <c r="ER31" s="988"/>
      <c r="ES31" s="988"/>
      <c r="ET31" s="988"/>
      <c r="EU31" s="988"/>
      <c r="EV31" s="988"/>
      <c r="EW31" s="988"/>
      <c r="EX31" s="988"/>
      <c r="EY31" s="988"/>
      <c r="EZ31" s="988"/>
      <c r="FA31" s="988"/>
      <c r="FB31" s="988"/>
      <c r="FC31" s="988"/>
      <c r="FD31" s="988"/>
      <c r="FE31" s="988"/>
      <c r="FF31" s="988"/>
      <c r="FG31" s="988"/>
      <c r="FH31" s="988"/>
      <c r="FI31" s="988"/>
      <c r="FJ31" s="988"/>
      <c r="FK31" s="988"/>
      <c r="FL31" s="988"/>
      <c r="FM31" s="988"/>
      <c r="FN31" s="988"/>
      <c r="FO31" s="988"/>
      <c r="FP31" s="988"/>
      <c r="FQ31" s="988"/>
      <c r="FR31" s="988"/>
      <c r="FS31" s="988"/>
      <c r="FT31" s="988"/>
      <c r="FU31" s="988"/>
      <c r="FV31" s="988"/>
      <c r="FW31" s="988"/>
      <c r="FX31" s="988"/>
      <c r="FY31" s="988"/>
      <c r="FZ31" s="988"/>
      <c r="GA31" s="988"/>
      <c r="GB31" s="988"/>
      <c r="GC31" s="988"/>
      <c r="GD31" s="988"/>
      <c r="GE31" s="988"/>
      <c r="GF31" s="988"/>
      <c r="GG31" s="988"/>
      <c r="GH31" s="988"/>
      <c r="GI31" s="988"/>
      <c r="GJ31" s="988"/>
      <c r="GK31" s="988"/>
      <c r="GL31" s="988"/>
      <c r="GM31" s="988"/>
      <c r="GN31" s="988"/>
      <c r="GO31" s="988"/>
      <c r="GP31" s="988"/>
      <c r="GQ31" s="988"/>
      <c r="GR31" s="988"/>
      <c r="GS31" s="988"/>
      <c r="GT31" s="988"/>
      <c r="GU31" s="988"/>
      <c r="GV31" s="988"/>
    </row>
    <row r="32" spans="1:204" ht="60" x14ac:dyDescent="0.25">
      <c r="B32" s="33">
        <v>1</v>
      </c>
      <c r="C32" s="1300" t="s">
        <v>392</v>
      </c>
      <c r="D32" s="50">
        <f>'1 уровень'!E1900</f>
        <v>397809</v>
      </c>
      <c r="E32" s="50">
        <f>'1 уровень'!F1900</f>
        <v>198906</v>
      </c>
      <c r="F32" s="50">
        <f>'1 уровень'!G1900</f>
        <v>174337.01162277476</v>
      </c>
      <c r="G32" s="997">
        <f>'1 уровень'!H1900</f>
        <v>87.647940043424924</v>
      </c>
      <c r="H32" s="998">
        <f>'1 уровень'!I1900</f>
        <v>0</v>
      </c>
      <c r="I32" s="998">
        <f>'1 уровень'!J1900</f>
        <v>0</v>
      </c>
      <c r="J32" s="999">
        <f>'1 уровень'!K1900</f>
        <v>0</v>
      </c>
      <c r="K32" s="999">
        <f>'1 уровень'!L1900</f>
        <v>0</v>
      </c>
      <c r="L32" s="999">
        <f>'1 уровень'!M1900</f>
        <v>0</v>
      </c>
      <c r="M32" s="999">
        <f>'1 уровень'!N1900</f>
        <v>0</v>
      </c>
      <c r="N32" s="999">
        <f>'1 уровень'!O1900</f>
        <v>0</v>
      </c>
      <c r="O32" s="999">
        <f>'1 уровень'!P1900</f>
        <v>0</v>
      </c>
      <c r="P32" s="35">
        <f>'1 уровень'!Q1900</f>
        <v>0</v>
      </c>
      <c r="Q32" s="35">
        <f>'1 уровень'!R1900</f>
        <v>0</v>
      </c>
      <c r="R32" s="35">
        <f>'1 уровень'!S1900</f>
        <v>0</v>
      </c>
      <c r="S32" s="35">
        <f>'1 уровень'!T1900</f>
        <v>0</v>
      </c>
      <c r="T32" s="35">
        <f>'1 уровень'!U1900</f>
        <v>0</v>
      </c>
      <c r="U32" s="35">
        <f>'1 уровень'!V1900</f>
        <v>0</v>
      </c>
      <c r="V32" s="35">
        <f>'1 уровень'!W1900</f>
        <v>0</v>
      </c>
      <c r="W32" s="35">
        <f>'1 уровень'!X1900</f>
        <v>0</v>
      </c>
      <c r="X32" s="35">
        <f>'1 уровень'!Y1900</f>
        <v>0</v>
      </c>
      <c r="Y32" s="35">
        <f>'1 уровень'!Z1900</f>
        <v>0</v>
      </c>
      <c r="Z32" s="35">
        <f>'1 уровень'!AA1900</f>
        <v>0</v>
      </c>
      <c r="AA32" s="992">
        <f>'1 уровень'!AB1900</f>
        <v>0</v>
      </c>
      <c r="AB32" s="35"/>
      <c r="AC32" s="35"/>
      <c r="AD32" s="988"/>
      <c r="AE32" s="989"/>
      <c r="AF32" s="988"/>
      <c r="AG32" s="988"/>
      <c r="AH32" s="988"/>
      <c r="AI32" s="988"/>
      <c r="AJ32" s="988"/>
      <c r="AK32" s="988"/>
      <c r="AL32" s="988"/>
      <c r="AM32" s="988"/>
      <c r="AN32" s="988"/>
      <c r="AO32" s="988"/>
      <c r="AP32" s="988"/>
      <c r="AQ32" s="988"/>
      <c r="AR32" s="988"/>
      <c r="AS32" s="988"/>
      <c r="AT32" s="988"/>
      <c r="AU32" s="988"/>
      <c r="AV32" s="988"/>
      <c r="AW32" s="988"/>
      <c r="AX32" s="988"/>
      <c r="AY32" s="988"/>
      <c r="AZ32" s="988"/>
      <c r="BA32" s="988"/>
      <c r="BB32" s="988"/>
      <c r="BC32" s="988"/>
      <c r="BD32" s="988"/>
      <c r="BE32" s="988"/>
      <c r="BF32" s="988"/>
      <c r="BG32" s="988"/>
      <c r="BH32" s="988"/>
      <c r="BI32" s="988"/>
      <c r="BJ32" s="988"/>
      <c r="BK32" s="988"/>
      <c r="BL32" s="988"/>
      <c r="BM32" s="988"/>
      <c r="BN32" s="988"/>
      <c r="BO32" s="988"/>
      <c r="BP32" s="988"/>
      <c r="BQ32" s="988"/>
      <c r="BR32" s="988"/>
      <c r="BS32" s="988"/>
      <c r="BT32" s="988"/>
      <c r="BU32" s="988"/>
      <c r="BV32" s="988"/>
      <c r="BW32" s="988"/>
      <c r="BX32" s="988"/>
      <c r="BY32" s="988"/>
      <c r="BZ32" s="988"/>
      <c r="CA32" s="988"/>
      <c r="CB32" s="988"/>
      <c r="CC32" s="988"/>
      <c r="CD32" s="988"/>
      <c r="CE32" s="988"/>
      <c r="CF32" s="988"/>
      <c r="CG32" s="988"/>
      <c r="CH32" s="988"/>
      <c r="CI32" s="988"/>
      <c r="CJ32" s="988"/>
      <c r="CK32" s="988"/>
      <c r="CL32" s="988"/>
      <c r="CM32" s="988"/>
      <c r="CN32" s="988"/>
      <c r="CO32" s="988"/>
      <c r="CP32" s="988"/>
      <c r="CQ32" s="988"/>
      <c r="CR32" s="988"/>
      <c r="CS32" s="988"/>
      <c r="CT32" s="988"/>
      <c r="CU32" s="988"/>
      <c r="CV32" s="988"/>
      <c r="CW32" s="988"/>
      <c r="CX32" s="988"/>
      <c r="CY32" s="988"/>
      <c r="CZ32" s="988"/>
      <c r="DA32" s="988"/>
      <c r="DB32" s="988"/>
      <c r="DC32" s="988"/>
      <c r="DD32" s="988"/>
      <c r="DE32" s="988"/>
      <c r="DF32" s="988"/>
      <c r="DG32" s="988"/>
      <c r="DH32" s="988"/>
      <c r="DI32" s="988"/>
      <c r="DJ32" s="988"/>
      <c r="DK32" s="988"/>
      <c r="DL32" s="988"/>
      <c r="DM32" s="988"/>
      <c r="DN32" s="988"/>
      <c r="DO32" s="988"/>
      <c r="DP32" s="988"/>
      <c r="DQ32" s="988"/>
      <c r="DR32" s="988"/>
      <c r="DS32" s="988"/>
      <c r="DT32" s="988"/>
      <c r="DU32" s="988"/>
      <c r="DV32" s="988"/>
      <c r="DW32" s="988"/>
      <c r="DX32" s="988"/>
      <c r="DY32" s="988"/>
      <c r="DZ32" s="988"/>
      <c r="EA32" s="988"/>
      <c r="EB32" s="988"/>
      <c r="EC32" s="988"/>
      <c r="ED32" s="988"/>
      <c r="EE32" s="988"/>
      <c r="EF32" s="988"/>
      <c r="EG32" s="988"/>
      <c r="EH32" s="988"/>
      <c r="EI32" s="988"/>
      <c r="EJ32" s="988"/>
      <c r="EK32" s="988"/>
      <c r="EL32" s="988"/>
      <c r="EM32" s="988"/>
      <c r="EN32" s="988"/>
      <c r="EO32" s="988"/>
      <c r="EP32" s="988"/>
      <c r="EQ32" s="988"/>
      <c r="ER32" s="988"/>
      <c r="ES32" s="988"/>
      <c r="ET32" s="988"/>
      <c r="EU32" s="988"/>
      <c r="EV32" s="988"/>
      <c r="EW32" s="988"/>
      <c r="EX32" s="988"/>
      <c r="EY32" s="988"/>
      <c r="EZ32" s="988"/>
      <c r="FA32" s="988"/>
      <c r="FB32" s="988"/>
      <c r="FC32" s="988"/>
      <c r="FD32" s="988"/>
      <c r="FE32" s="988"/>
      <c r="FF32" s="988"/>
      <c r="FG32" s="988"/>
      <c r="FH32" s="988"/>
      <c r="FI32" s="988"/>
      <c r="FJ32" s="988"/>
      <c r="FK32" s="988"/>
      <c r="FL32" s="988"/>
      <c r="FM32" s="988"/>
      <c r="FN32" s="988"/>
      <c r="FO32" s="988"/>
      <c r="FP32" s="988"/>
      <c r="FQ32" s="988"/>
      <c r="FR32" s="988"/>
      <c r="FS32" s="988"/>
      <c r="FT32" s="988"/>
      <c r="FU32" s="988"/>
      <c r="FV32" s="988"/>
      <c r="FW32" s="988"/>
      <c r="FX32" s="988"/>
      <c r="FY32" s="988"/>
      <c r="FZ32" s="988"/>
      <c r="GA32" s="988"/>
      <c r="GB32" s="988"/>
      <c r="GC32" s="988"/>
      <c r="GD32" s="988"/>
      <c r="GE32" s="988"/>
      <c r="GF32" s="988"/>
      <c r="GG32" s="988"/>
      <c r="GH32" s="988"/>
      <c r="GI32" s="988"/>
      <c r="GJ32" s="988"/>
      <c r="GK32" s="988"/>
      <c r="GL32" s="988"/>
      <c r="GM32" s="988"/>
      <c r="GN32" s="988"/>
      <c r="GO32" s="988"/>
      <c r="GP32" s="988"/>
      <c r="GQ32" s="988"/>
      <c r="GR32" s="988"/>
      <c r="GS32" s="988"/>
      <c r="GT32" s="988"/>
      <c r="GU32" s="988"/>
      <c r="GV32" s="988"/>
    </row>
    <row r="33" spans="2:204" ht="45" x14ac:dyDescent="0.25">
      <c r="B33" s="33">
        <v>1</v>
      </c>
      <c r="C33" s="1300" t="s">
        <v>330</v>
      </c>
      <c r="D33" s="50">
        <f>'1 уровень'!E1901</f>
        <v>35549</v>
      </c>
      <c r="E33" s="50">
        <f>'1 уровень'!F1901</f>
        <v>17778</v>
      </c>
      <c r="F33" s="50">
        <f>'1 уровень'!G1901</f>
        <v>19485.332724925724</v>
      </c>
      <c r="G33" s="997">
        <f>'1 уровень'!H1901</f>
        <v>109.60362653237554</v>
      </c>
      <c r="H33" s="998">
        <f>'1 уровень'!I1901</f>
        <v>0</v>
      </c>
      <c r="I33" s="998">
        <f>'1 уровень'!J1901</f>
        <v>0</v>
      </c>
      <c r="J33" s="999">
        <f>'1 уровень'!K1901</f>
        <v>0</v>
      </c>
      <c r="K33" s="999">
        <f>'1 уровень'!L1901</f>
        <v>0</v>
      </c>
      <c r="L33" s="999">
        <f>'1 уровень'!M1901</f>
        <v>0</v>
      </c>
      <c r="M33" s="999">
        <f>'1 уровень'!N1901</f>
        <v>0</v>
      </c>
      <c r="N33" s="999">
        <f>'1 уровень'!O1901</f>
        <v>0</v>
      </c>
      <c r="O33" s="999">
        <f>'1 уровень'!P1901</f>
        <v>0</v>
      </c>
      <c r="P33" s="35">
        <f>'1 уровень'!Q1901</f>
        <v>0</v>
      </c>
      <c r="Q33" s="35">
        <f>'1 уровень'!R1901</f>
        <v>0</v>
      </c>
      <c r="R33" s="35">
        <f>'1 уровень'!S1901</f>
        <v>0</v>
      </c>
      <c r="S33" s="35">
        <f>'1 уровень'!T1901</f>
        <v>0</v>
      </c>
      <c r="T33" s="35">
        <f>'1 уровень'!U1901</f>
        <v>0</v>
      </c>
      <c r="U33" s="35">
        <f>'1 уровень'!V1901</f>
        <v>0</v>
      </c>
      <c r="V33" s="35">
        <f>'1 уровень'!W1901</f>
        <v>0</v>
      </c>
      <c r="W33" s="35">
        <f>'1 уровень'!X1901</f>
        <v>0</v>
      </c>
      <c r="X33" s="35">
        <f>'1 уровень'!Y1901</f>
        <v>0</v>
      </c>
      <c r="Y33" s="35">
        <f>'1 уровень'!Z1901</f>
        <v>0</v>
      </c>
      <c r="Z33" s="35">
        <f>'1 уровень'!AA1901</f>
        <v>0</v>
      </c>
      <c r="AA33" s="992">
        <f>'1 уровень'!AB1901</f>
        <v>0</v>
      </c>
      <c r="AB33" s="35"/>
      <c r="AC33" s="35"/>
      <c r="AD33" s="988"/>
      <c r="AE33" s="989"/>
      <c r="AF33" s="988"/>
      <c r="AG33" s="988"/>
      <c r="AH33" s="988"/>
      <c r="AI33" s="988"/>
      <c r="AJ33" s="988"/>
      <c r="AK33" s="988"/>
      <c r="AL33" s="988"/>
      <c r="AM33" s="988"/>
      <c r="AN33" s="988"/>
      <c r="AO33" s="988"/>
      <c r="AP33" s="988"/>
      <c r="AQ33" s="988"/>
      <c r="AR33" s="988"/>
      <c r="AS33" s="988"/>
      <c r="AT33" s="988"/>
      <c r="AU33" s="988"/>
      <c r="AV33" s="988"/>
      <c r="AW33" s="988"/>
      <c r="AX33" s="988"/>
      <c r="AY33" s="988"/>
      <c r="AZ33" s="988"/>
      <c r="BA33" s="988"/>
      <c r="BB33" s="988"/>
      <c r="BC33" s="988"/>
      <c r="BD33" s="988"/>
      <c r="BE33" s="988"/>
      <c r="BF33" s="988"/>
      <c r="BG33" s="988"/>
      <c r="BH33" s="988"/>
      <c r="BI33" s="988"/>
      <c r="BJ33" s="988"/>
      <c r="BK33" s="988"/>
      <c r="BL33" s="988"/>
      <c r="BM33" s="988"/>
      <c r="BN33" s="988"/>
      <c r="BO33" s="988"/>
      <c r="BP33" s="988"/>
      <c r="BQ33" s="988"/>
      <c r="BR33" s="988"/>
      <c r="BS33" s="988"/>
      <c r="BT33" s="988"/>
      <c r="BU33" s="988"/>
      <c r="BV33" s="988"/>
      <c r="BW33" s="988"/>
      <c r="BX33" s="988"/>
      <c r="BY33" s="988"/>
      <c r="BZ33" s="988"/>
      <c r="CA33" s="988"/>
      <c r="CB33" s="988"/>
      <c r="CC33" s="988"/>
      <c r="CD33" s="988"/>
      <c r="CE33" s="988"/>
      <c r="CF33" s="988"/>
      <c r="CG33" s="988"/>
      <c r="CH33" s="988"/>
      <c r="CI33" s="988"/>
      <c r="CJ33" s="988"/>
      <c r="CK33" s="988"/>
      <c r="CL33" s="988"/>
      <c r="CM33" s="988"/>
      <c r="CN33" s="988"/>
      <c r="CO33" s="988"/>
      <c r="CP33" s="988"/>
      <c r="CQ33" s="988"/>
      <c r="CR33" s="988"/>
      <c r="CS33" s="988"/>
      <c r="CT33" s="988"/>
      <c r="CU33" s="988"/>
      <c r="CV33" s="988"/>
      <c r="CW33" s="988"/>
      <c r="CX33" s="988"/>
      <c r="CY33" s="988"/>
      <c r="CZ33" s="988"/>
      <c r="DA33" s="988"/>
      <c r="DB33" s="988"/>
      <c r="DC33" s="988"/>
      <c r="DD33" s="988"/>
      <c r="DE33" s="988"/>
      <c r="DF33" s="988"/>
      <c r="DG33" s="988"/>
      <c r="DH33" s="988"/>
      <c r="DI33" s="988"/>
      <c r="DJ33" s="988"/>
      <c r="DK33" s="988"/>
      <c r="DL33" s="988"/>
      <c r="DM33" s="988"/>
      <c r="DN33" s="988"/>
      <c r="DO33" s="988"/>
      <c r="DP33" s="988"/>
      <c r="DQ33" s="988"/>
      <c r="DR33" s="988"/>
      <c r="DS33" s="988"/>
      <c r="DT33" s="988"/>
      <c r="DU33" s="988"/>
      <c r="DV33" s="988"/>
      <c r="DW33" s="988"/>
      <c r="DX33" s="988"/>
      <c r="DY33" s="988"/>
      <c r="DZ33" s="988"/>
      <c r="EA33" s="988"/>
      <c r="EB33" s="988"/>
      <c r="EC33" s="988"/>
      <c r="ED33" s="988"/>
      <c r="EE33" s="988"/>
      <c r="EF33" s="988"/>
      <c r="EG33" s="988"/>
      <c r="EH33" s="988"/>
      <c r="EI33" s="988"/>
      <c r="EJ33" s="988"/>
      <c r="EK33" s="988"/>
      <c r="EL33" s="988"/>
      <c r="EM33" s="988"/>
      <c r="EN33" s="988"/>
      <c r="EO33" s="988"/>
      <c r="EP33" s="988"/>
      <c r="EQ33" s="988"/>
      <c r="ER33" s="988"/>
      <c r="ES33" s="988"/>
      <c r="ET33" s="988"/>
      <c r="EU33" s="988"/>
      <c r="EV33" s="988"/>
      <c r="EW33" s="988"/>
      <c r="EX33" s="988"/>
      <c r="EY33" s="988"/>
      <c r="EZ33" s="988"/>
      <c r="FA33" s="988"/>
      <c r="FB33" s="988"/>
      <c r="FC33" s="988"/>
      <c r="FD33" s="988"/>
      <c r="FE33" s="988"/>
      <c r="FF33" s="988"/>
      <c r="FG33" s="988"/>
      <c r="FH33" s="988"/>
      <c r="FI33" s="988"/>
      <c r="FJ33" s="988"/>
      <c r="FK33" s="988"/>
      <c r="FL33" s="988"/>
      <c r="FM33" s="988"/>
      <c r="FN33" s="988"/>
      <c r="FO33" s="988"/>
      <c r="FP33" s="988"/>
      <c r="FQ33" s="988"/>
      <c r="FR33" s="988"/>
      <c r="FS33" s="988"/>
      <c r="FT33" s="988"/>
      <c r="FU33" s="988"/>
      <c r="FV33" s="988"/>
      <c r="FW33" s="988"/>
      <c r="FX33" s="988"/>
      <c r="FY33" s="988"/>
      <c r="FZ33" s="988"/>
      <c r="GA33" s="988"/>
      <c r="GB33" s="988"/>
      <c r="GC33" s="988"/>
      <c r="GD33" s="988"/>
      <c r="GE33" s="988"/>
      <c r="GF33" s="988"/>
      <c r="GG33" s="988"/>
      <c r="GH33" s="988"/>
      <c r="GI33" s="988"/>
      <c r="GJ33" s="988"/>
      <c r="GK33" s="988"/>
      <c r="GL33" s="988"/>
      <c r="GM33" s="988"/>
      <c r="GN33" s="988"/>
      <c r="GO33" s="988"/>
      <c r="GP33" s="988"/>
      <c r="GQ33" s="988"/>
      <c r="GR33" s="988"/>
      <c r="GS33" s="988"/>
      <c r="GT33" s="988"/>
      <c r="GU33" s="988"/>
      <c r="GV33" s="988"/>
    </row>
    <row r="34" spans="2:204" ht="45" x14ac:dyDescent="0.25">
      <c r="B34" s="33">
        <v>1</v>
      </c>
      <c r="C34" s="1300" t="s">
        <v>297</v>
      </c>
      <c r="D34" s="50">
        <f>'1 уровень'!E1902</f>
        <v>1000</v>
      </c>
      <c r="E34" s="50">
        <f>'1 уровень'!F1902</f>
        <v>500</v>
      </c>
      <c r="F34" s="50">
        <f>'1 уровень'!G1902</f>
        <v>398</v>
      </c>
      <c r="G34" s="997">
        <f>'1 уровень'!H1902</f>
        <v>79.600000000000009</v>
      </c>
      <c r="H34" s="998">
        <f>'1 уровень'!I1902</f>
        <v>0</v>
      </c>
      <c r="I34" s="998">
        <f>'1 уровень'!J1902</f>
        <v>0</v>
      </c>
      <c r="J34" s="999">
        <f>'1 уровень'!K1902</f>
        <v>0</v>
      </c>
      <c r="K34" s="999">
        <f>'1 уровень'!L1902</f>
        <v>0</v>
      </c>
      <c r="L34" s="999">
        <f>'1 уровень'!M1902</f>
        <v>0</v>
      </c>
      <c r="M34" s="999">
        <f>'1 уровень'!N1902</f>
        <v>0</v>
      </c>
      <c r="N34" s="999">
        <f>'1 уровень'!O1902</f>
        <v>0</v>
      </c>
      <c r="O34" s="999">
        <f>'1 уровень'!P1902</f>
        <v>0</v>
      </c>
      <c r="P34" s="35">
        <f>'1 уровень'!Q1902</f>
        <v>0</v>
      </c>
      <c r="Q34" s="35">
        <f>'1 уровень'!R1902</f>
        <v>0</v>
      </c>
      <c r="R34" s="35">
        <f>'1 уровень'!S1902</f>
        <v>0</v>
      </c>
      <c r="S34" s="35">
        <f>'1 уровень'!T1902</f>
        <v>0</v>
      </c>
      <c r="T34" s="35">
        <f>'1 уровень'!U1902</f>
        <v>0</v>
      </c>
      <c r="U34" s="35">
        <f>'1 уровень'!V1902</f>
        <v>0</v>
      </c>
      <c r="V34" s="35">
        <f>'1 уровень'!W1902</f>
        <v>0</v>
      </c>
      <c r="W34" s="35">
        <f>'1 уровень'!X1902</f>
        <v>0</v>
      </c>
      <c r="X34" s="35">
        <f>'1 уровень'!Y1902</f>
        <v>0</v>
      </c>
      <c r="Y34" s="35">
        <f>'1 уровень'!Z1902</f>
        <v>0</v>
      </c>
      <c r="Z34" s="35">
        <f>'1 уровень'!AA1902</f>
        <v>0</v>
      </c>
      <c r="AA34" s="992">
        <f>'1 уровень'!AB1902</f>
        <v>0</v>
      </c>
      <c r="AB34" s="35"/>
      <c r="AC34" s="35"/>
      <c r="AD34" s="988"/>
      <c r="AE34" s="989"/>
      <c r="AF34" s="988"/>
      <c r="AG34" s="988"/>
      <c r="AH34" s="988"/>
      <c r="AI34" s="988"/>
      <c r="AJ34" s="988"/>
      <c r="AK34" s="988"/>
      <c r="AL34" s="988"/>
      <c r="AM34" s="988"/>
      <c r="AN34" s="988"/>
      <c r="AO34" s="988"/>
      <c r="AP34" s="988"/>
      <c r="AQ34" s="988"/>
      <c r="AR34" s="988"/>
      <c r="AS34" s="988"/>
      <c r="AT34" s="988"/>
      <c r="AU34" s="988"/>
      <c r="AV34" s="988"/>
      <c r="AW34" s="988"/>
      <c r="AX34" s="988"/>
      <c r="AY34" s="988"/>
      <c r="AZ34" s="988"/>
      <c r="BA34" s="988"/>
      <c r="BB34" s="988"/>
      <c r="BC34" s="988"/>
      <c r="BD34" s="988"/>
      <c r="BE34" s="988"/>
      <c r="BF34" s="988"/>
      <c r="BG34" s="988"/>
      <c r="BH34" s="988"/>
      <c r="BI34" s="988"/>
      <c r="BJ34" s="988"/>
      <c r="BK34" s="988"/>
      <c r="BL34" s="988"/>
      <c r="BM34" s="988"/>
      <c r="BN34" s="988"/>
      <c r="BO34" s="988"/>
      <c r="BP34" s="988"/>
      <c r="BQ34" s="988"/>
      <c r="BR34" s="988"/>
      <c r="BS34" s="988"/>
      <c r="BT34" s="988"/>
      <c r="BU34" s="988"/>
      <c r="BV34" s="988"/>
      <c r="BW34" s="988"/>
      <c r="BX34" s="988"/>
      <c r="BY34" s="988"/>
      <c r="BZ34" s="988"/>
      <c r="CA34" s="988"/>
      <c r="CB34" s="988"/>
      <c r="CC34" s="988"/>
      <c r="CD34" s="988"/>
      <c r="CE34" s="988"/>
      <c r="CF34" s="988"/>
      <c r="CG34" s="988"/>
      <c r="CH34" s="988"/>
      <c r="CI34" s="988"/>
      <c r="CJ34" s="988"/>
      <c r="CK34" s="988"/>
      <c r="CL34" s="988"/>
      <c r="CM34" s="988"/>
      <c r="CN34" s="988"/>
      <c r="CO34" s="988"/>
      <c r="CP34" s="988"/>
      <c r="CQ34" s="988"/>
      <c r="CR34" s="988"/>
      <c r="CS34" s="988"/>
      <c r="CT34" s="988"/>
      <c r="CU34" s="988"/>
      <c r="CV34" s="988"/>
      <c r="CW34" s="988"/>
      <c r="CX34" s="988"/>
      <c r="CY34" s="988"/>
      <c r="CZ34" s="988"/>
      <c r="DA34" s="988"/>
      <c r="DB34" s="988"/>
      <c r="DC34" s="988"/>
      <c r="DD34" s="988"/>
      <c r="DE34" s="988"/>
      <c r="DF34" s="988"/>
      <c r="DG34" s="988"/>
      <c r="DH34" s="988"/>
      <c r="DI34" s="988"/>
      <c r="DJ34" s="988"/>
      <c r="DK34" s="988"/>
      <c r="DL34" s="988"/>
      <c r="DM34" s="988"/>
      <c r="DN34" s="988"/>
      <c r="DO34" s="988"/>
      <c r="DP34" s="988"/>
      <c r="DQ34" s="988"/>
      <c r="DR34" s="988"/>
      <c r="DS34" s="988"/>
      <c r="DT34" s="988"/>
      <c r="DU34" s="988"/>
      <c r="DV34" s="988"/>
      <c r="DW34" s="988"/>
      <c r="DX34" s="988"/>
      <c r="DY34" s="988"/>
      <c r="DZ34" s="988"/>
      <c r="EA34" s="988"/>
      <c r="EB34" s="988"/>
      <c r="EC34" s="988"/>
      <c r="ED34" s="988"/>
      <c r="EE34" s="988"/>
      <c r="EF34" s="988"/>
      <c r="EG34" s="988"/>
      <c r="EH34" s="988"/>
      <c r="EI34" s="988"/>
      <c r="EJ34" s="988"/>
      <c r="EK34" s="988"/>
      <c r="EL34" s="988"/>
      <c r="EM34" s="988"/>
      <c r="EN34" s="988"/>
      <c r="EO34" s="988"/>
      <c r="EP34" s="988"/>
      <c r="EQ34" s="988"/>
      <c r="ER34" s="988"/>
      <c r="ES34" s="988"/>
      <c r="ET34" s="988"/>
      <c r="EU34" s="988"/>
      <c r="EV34" s="988"/>
      <c r="EW34" s="988"/>
      <c r="EX34" s="988"/>
      <c r="EY34" s="988"/>
      <c r="EZ34" s="988"/>
      <c r="FA34" s="988"/>
      <c r="FB34" s="988"/>
      <c r="FC34" s="988"/>
      <c r="FD34" s="988"/>
      <c r="FE34" s="988"/>
      <c r="FF34" s="988"/>
      <c r="FG34" s="988"/>
      <c r="FH34" s="988"/>
      <c r="FI34" s="988"/>
      <c r="FJ34" s="988"/>
      <c r="FK34" s="988"/>
      <c r="FL34" s="988"/>
      <c r="FM34" s="988"/>
      <c r="FN34" s="988"/>
      <c r="FO34" s="988"/>
      <c r="FP34" s="988"/>
      <c r="FQ34" s="988"/>
      <c r="FR34" s="988"/>
      <c r="FS34" s="988"/>
      <c r="FT34" s="988"/>
      <c r="FU34" s="988"/>
      <c r="FV34" s="988"/>
      <c r="FW34" s="988"/>
      <c r="FX34" s="988"/>
      <c r="FY34" s="988"/>
      <c r="FZ34" s="988"/>
      <c r="GA34" s="988"/>
      <c r="GB34" s="988"/>
      <c r="GC34" s="988"/>
      <c r="GD34" s="988"/>
      <c r="GE34" s="988"/>
      <c r="GF34" s="988"/>
      <c r="GG34" s="988"/>
      <c r="GH34" s="988"/>
      <c r="GI34" s="988"/>
      <c r="GJ34" s="988"/>
      <c r="GK34" s="988"/>
      <c r="GL34" s="988"/>
      <c r="GM34" s="988"/>
      <c r="GN34" s="988"/>
      <c r="GO34" s="988"/>
      <c r="GP34" s="988"/>
      <c r="GQ34" s="988"/>
      <c r="GR34" s="988"/>
      <c r="GS34" s="988"/>
      <c r="GT34" s="988"/>
      <c r="GU34" s="988"/>
      <c r="GV34" s="988"/>
    </row>
    <row r="35" spans="2:204" ht="30" x14ac:dyDescent="0.25">
      <c r="B35" s="33">
        <v>1</v>
      </c>
      <c r="C35" s="1300" t="s">
        <v>333</v>
      </c>
      <c r="D35" s="50">
        <f>'1 уровень'!E1903</f>
        <v>10000</v>
      </c>
      <c r="E35" s="50">
        <f>'1 уровень'!F1903</f>
        <v>5000</v>
      </c>
      <c r="F35" s="50">
        <f>'1 уровень'!G1903</f>
        <v>3855</v>
      </c>
      <c r="G35" s="997">
        <f>'1 уровень'!H1903</f>
        <v>77.100000000000009</v>
      </c>
      <c r="H35" s="998">
        <f>'1 уровень'!I1903</f>
        <v>0</v>
      </c>
      <c r="I35" s="998">
        <f>'1 уровень'!J1903</f>
        <v>0</v>
      </c>
      <c r="J35" s="999">
        <f>'1 уровень'!K1903</f>
        <v>0</v>
      </c>
      <c r="K35" s="999">
        <f>'1 уровень'!L1903</f>
        <v>0</v>
      </c>
      <c r="L35" s="999">
        <f>'1 уровень'!M1903</f>
        <v>0</v>
      </c>
      <c r="M35" s="999">
        <f>'1 уровень'!N1903</f>
        <v>0</v>
      </c>
      <c r="N35" s="999">
        <f>'1 уровень'!O1903</f>
        <v>0</v>
      </c>
      <c r="O35" s="999">
        <f>'1 уровень'!P1903</f>
        <v>0</v>
      </c>
      <c r="P35" s="35">
        <f>'1 уровень'!Q1903</f>
        <v>0</v>
      </c>
      <c r="Q35" s="35">
        <f>'1 уровень'!R1903</f>
        <v>0</v>
      </c>
      <c r="R35" s="35">
        <f>'1 уровень'!S1903</f>
        <v>0</v>
      </c>
      <c r="S35" s="35">
        <f>'1 уровень'!T1903</f>
        <v>0</v>
      </c>
      <c r="T35" s="35">
        <f>'1 уровень'!U1903</f>
        <v>0</v>
      </c>
      <c r="U35" s="35">
        <f>'1 уровень'!V1903</f>
        <v>0</v>
      </c>
      <c r="V35" s="35">
        <f>'1 уровень'!W1903</f>
        <v>0</v>
      </c>
      <c r="W35" s="35">
        <f>'1 уровень'!X1903</f>
        <v>0</v>
      </c>
      <c r="X35" s="35">
        <f>'1 уровень'!Y1903</f>
        <v>0</v>
      </c>
      <c r="Y35" s="35">
        <f>'1 уровень'!Z1903</f>
        <v>0</v>
      </c>
      <c r="Z35" s="35">
        <f>'1 уровень'!AA1903</f>
        <v>0</v>
      </c>
      <c r="AA35" s="992">
        <f>'1 уровень'!AB1903</f>
        <v>0</v>
      </c>
      <c r="AB35" s="35"/>
      <c r="AC35" s="35"/>
      <c r="AD35" s="988"/>
      <c r="AE35" s="989"/>
      <c r="AF35" s="988"/>
      <c r="AG35" s="988"/>
      <c r="AH35" s="988"/>
      <c r="AI35" s="988"/>
      <c r="AJ35" s="988"/>
      <c r="AK35" s="988"/>
      <c r="AL35" s="988"/>
      <c r="AM35" s="988"/>
      <c r="AN35" s="988"/>
      <c r="AO35" s="988"/>
      <c r="AP35" s="988"/>
      <c r="AQ35" s="988"/>
      <c r="AR35" s="988"/>
      <c r="AS35" s="988"/>
      <c r="AT35" s="988"/>
      <c r="AU35" s="988"/>
      <c r="AV35" s="988"/>
      <c r="AW35" s="988"/>
      <c r="AX35" s="988"/>
      <c r="AY35" s="988"/>
      <c r="AZ35" s="988"/>
      <c r="BA35" s="988"/>
      <c r="BB35" s="988"/>
      <c r="BC35" s="988"/>
      <c r="BD35" s="988"/>
      <c r="BE35" s="988"/>
      <c r="BF35" s="988"/>
      <c r="BG35" s="988"/>
      <c r="BH35" s="988"/>
      <c r="BI35" s="988"/>
      <c r="BJ35" s="988"/>
      <c r="BK35" s="988"/>
      <c r="BL35" s="988"/>
      <c r="BM35" s="988"/>
      <c r="BN35" s="988"/>
      <c r="BO35" s="988"/>
      <c r="BP35" s="988"/>
      <c r="BQ35" s="988"/>
      <c r="BR35" s="988"/>
      <c r="BS35" s="988"/>
      <c r="BT35" s="988"/>
      <c r="BU35" s="988"/>
      <c r="BV35" s="988"/>
      <c r="BW35" s="988"/>
      <c r="BX35" s="988"/>
      <c r="BY35" s="988"/>
      <c r="BZ35" s="988"/>
      <c r="CA35" s="988"/>
      <c r="CB35" s="988"/>
      <c r="CC35" s="988"/>
      <c r="CD35" s="988"/>
      <c r="CE35" s="988"/>
      <c r="CF35" s="988"/>
      <c r="CG35" s="988"/>
      <c r="CH35" s="988"/>
      <c r="CI35" s="988"/>
      <c r="CJ35" s="988"/>
      <c r="CK35" s="988"/>
      <c r="CL35" s="988"/>
      <c r="CM35" s="988"/>
      <c r="CN35" s="988"/>
      <c r="CO35" s="988"/>
      <c r="CP35" s="988"/>
      <c r="CQ35" s="988"/>
      <c r="CR35" s="988"/>
      <c r="CS35" s="988"/>
      <c r="CT35" s="988"/>
      <c r="CU35" s="988"/>
      <c r="CV35" s="988"/>
      <c r="CW35" s="988"/>
      <c r="CX35" s="988"/>
      <c r="CY35" s="988"/>
      <c r="CZ35" s="988"/>
      <c r="DA35" s="988"/>
      <c r="DB35" s="988"/>
      <c r="DC35" s="988"/>
      <c r="DD35" s="988"/>
      <c r="DE35" s="988"/>
      <c r="DF35" s="988"/>
      <c r="DG35" s="988"/>
      <c r="DH35" s="988"/>
      <c r="DI35" s="988"/>
      <c r="DJ35" s="988"/>
      <c r="DK35" s="988"/>
      <c r="DL35" s="988"/>
      <c r="DM35" s="988"/>
      <c r="DN35" s="988"/>
      <c r="DO35" s="988"/>
      <c r="DP35" s="988"/>
      <c r="DQ35" s="988"/>
      <c r="DR35" s="988"/>
      <c r="DS35" s="988"/>
      <c r="DT35" s="988"/>
      <c r="DU35" s="988"/>
      <c r="DV35" s="988"/>
      <c r="DW35" s="988"/>
      <c r="DX35" s="988"/>
      <c r="DY35" s="988"/>
      <c r="DZ35" s="988"/>
      <c r="EA35" s="988"/>
      <c r="EB35" s="988"/>
      <c r="EC35" s="988"/>
      <c r="ED35" s="988"/>
      <c r="EE35" s="988"/>
      <c r="EF35" s="988"/>
      <c r="EG35" s="988"/>
      <c r="EH35" s="988"/>
      <c r="EI35" s="988"/>
      <c r="EJ35" s="988"/>
      <c r="EK35" s="988"/>
      <c r="EL35" s="988"/>
      <c r="EM35" s="988"/>
      <c r="EN35" s="988"/>
      <c r="EO35" s="988"/>
      <c r="EP35" s="988"/>
      <c r="EQ35" s="988"/>
      <c r="ER35" s="988"/>
      <c r="ES35" s="988"/>
      <c r="ET35" s="988"/>
      <c r="EU35" s="988"/>
      <c r="EV35" s="988"/>
      <c r="EW35" s="988"/>
      <c r="EX35" s="988"/>
      <c r="EY35" s="988"/>
      <c r="EZ35" s="988"/>
      <c r="FA35" s="988"/>
      <c r="FB35" s="988"/>
      <c r="FC35" s="988"/>
      <c r="FD35" s="988"/>
      <c r="FE35" s="988"/>
      <c r="FF35" s="988"/>
      <c r="FG35" s="988"/>
      <c r="FH35" s="988"/>
      <c r="FI35" s="988"/>
      <c r="FJ35" s="988"/>
      <c r="FK35" s="988"/>
      <c r="FL35" s="988"/>
      <c r="FM35" s="988"/>
      <c r="FN35" s="988"/>
      <c r="FO35" s="988"/>
      <c r="FP35" s="988"/>
      <c r="FQ35" s="988"/>
      <c r="FR35" s="988"/>
      <c r="FS35" s="988"/>
      <c r="FT35" s="988"/>
      <c r="FU35" s="988"/>
      <c r="FV35" s="988"/>
      <c r="FW35" s="988"/>
      <c r="FX35" s="988"/>
      <c r="FY35" s="988"/>
      <c r="FZ35" s="988"/>
      <c r="GA35" s="988"/>
      <c r="GB35" s="988"/>
      <c r="GC35" s="988"/>
      <c r="GD35" s="988"/>
      <c r="GE35" s="988"/>
      <c r="GF35" s="988"/>
      <c r="GG35" s="988"/>
      <c r="GH35" s="988"/>
      <c r="GI35" s="988"/>
      <c r="GJ35" s="988"/>
      <c r="GK35" s="988"/>
      <c r="GL35" s="988"/>
      <c r="GM35" s="988"/>
      <c r="GN35" s="988"/>
      <c r="GO35" s="988"/>
      <c r="GP35" s="988"/>
      <c r="GQ35" s="988"/>
      <c r="GR35" s="988"/>
      <c r="GS35" s="988"/>
      <c r="GT35" s="988"/>
      <c r="GU35" s="988"/>
      <c r="GV35" s="988"/>
    </row>
    <row r="36" spans="2:204" ht="30" x14ac:dyDescent="0.25">
      <c r="B36" s="33">
        <v>1</v>
      </c>
      <c r="C36" s="1300" t="s">
        <v>350</v>
      </c>
      <c r="D36" s="50">
        <f>'1 уровень'!E1904</f>
        <v>0</v>
      </c>
      <c r="E36" s="50">
        <f>'1 уровень'!F1904</f>
        <v>0</v>
      </c>
      <c r="F36" s="50">
        <f>'1 уровень'!G1904</f>
        <v>0</v>
      </c>
      <c r="G36" s="997">
        <f>'1 уровень'!H1904</f>
        <v>0</v>
      </c>
      <c r="H36" s="998">
        <f>'1 уровень'!I1904</f>
        <v>0</v>
      </c>
      <c r="I36" s="998">
        <f>'1 уровень'!J1904</f>
        <v>0</v>
      </c>
      <c r="J36" s="999">
        <f>'1 уровень'!K1904</f>
        <v>0</v>
      </c>
      <c r="K36" s="999">
        <f>'1 уровень'!L1904</f>
        <v>0</v>
      </c>
      <c r="L36" s="999">
        <f>'1 уровень'!M1904</f>
        <v>0</v>
      </c>
      <c r="M36" s="999">
        <f>'1 уровень'!N1904</f>
        <v>0</v>
      </c>
      <c r="N36" s="999">
        <f>'1 уровень'!O1904</f>
        <v>0</v>
      </c>
      <c r="O36" s="999">
        <f>'1 уровень'!P1904</f>
        <v>0</v>
      </c>
      <c r="P36" s="35">
        <f>'1 уровень'!Q1904</f>
        <v>0</v>
      </c>
      <c r="Q36" s="35">
        <f>'1 уровень'!R1904</f>
        <v>0</v>
      </c>
      <c r="R36" s="35">
        <f>'1 уровень'!S1904</f>
        <v>0</v>
      </c>
      <c r="S36" s="35">
        <f>'1 уровень'!T1904</f>
        <v>0</v>
      </c>
      <c r="T36" s="35">
        <f>'1 уровень'!U1904</f>
        <v>0</v>
      </c>
      <c r="U36" s="35">
        <f>'1 уровень'!V1904</f>
        <v>0</v>
      </c>
      <c r="V36" s="35">
        <f>'1 уровень'!W1904</f>
        <v>0</v>
      </c>
      <c r="W36" s="35">
        <f>'1 уровень'!X1904</f>
        <v>0</v>
      </c>
      <c r="X36" s="35">
        <f>'1 уровень'!Y1904</f>
        <v>0</v>
      </c>
      <c r="Y36" s="35">
        <f>'1 уровень'!Z1904</f>
        <v>0</v>
      </c>
      <c r="Z36" s="35">
        <f>'1 уровень'!AA1904</f>
        <v>0</v>
      </c>
      <c r="AA36" s="992">
        <f>'1 уровень'!AB1904</f>
        <v>0</v>
      </c>
      <c r="AB36" s="35"/>
      <c r="AC36" s="35"/>
      <c r="AD36" s="988"/>
      <c r="AE36" s="989"/>
      <c r="AF36" s="988"/>
      <c r="AG36" s="988"/>
      <c r="AH36" s="988"/>
      <c r="AI36" s="988"/>
      <c r="AJ36" s="988"/>
      <c r="AK36" s="988"/>
      <c r="AL36" s="988"/>
      <c r="AM36" s="988"/>
      <c r="AN36" s="988"/>
      <c r="AO36" s="988"/>
      <c r="AP36" s="988"/>
      <c r="AQ36" s="988"/>
      <c r="AR36" s="988"/>
      <c r="AS36" s="988"/>
      <c r="AT36" s="988"/>
      <c r="AU36" s="988"/>
      <c r="AV36" s="988"/>
      <c r="AW36" s="988"/>
      <c r="AX36" s="988"/>
      <c r="AY36" s="988"/>
      <c r="AZ36" s="988"/>
      <c r="BA36" s="988"/>
      <c r="BB36" s="988"/>
      <c r="BC36" s="988"/>
      <c r="BD36" s="988"/>
      <c r="BE36" s="988"/>
      <c r="BF36" s="988"/>
      <c r="BG36" s="988"/>
      <c r="BH36" s="988"/>
      <c r="BI36" s="988"/>
      <c r="BJ36" s="988"/>
      <c r="BK36" s="988"/>
      <c r="BL36" s="988"/>
      <c r="BM36" s="988"/>
      <c r="BN36" s="988"/>
      <c r="BO36" s="988"/>
      <c r="BP36" s="988"/>
      <c r="BQ36" s="988"/>
      <c r="BR36" s="988"/>
      <c r="BS36" s="988"/>
      <c r="BT36" s="988"/>
      <c r="BU36" s="988"/>
      <c r="BV36" s="988"/>
      <c r="BW36" s="988"/>
      <c r="BX36" s="988"/>
      <c r="BY36" s="988"/>
      <c r="BZ36" s="988"/>
      <c r="CA36" s="988"/>
      <c r="CB36" s="988"/>
      <c r="CC36" s="988"/>
      <c r="CD36" s="988"/>
      <c r="CE36" s="988"/>
      <c r="CF36" s="988"/>
      <c r="CG36" s="988"/>
      <c r="CH36" s="988"/>
      <c r="CI36" s="988"/>
      <c r="CJ36" s="988"/>
      <c r="CK36" s="988"/>
      <c r="CL36" s="988"/>
      <c r="CM36" s="988"/>
      <c r="CN36" s="988"/>
      <c r="CO36" s="988"/>
      <c r="CP36" s="988"/>
      <c r="CQ36" s="988"/>
      <c r="CR36" s="988"/>
      <c r="CS36" s="988"/>
      <c r="CT36" s="988"/>
      <c r="CU36" s="988"/>
      <c r="CV36" s="988"/>
      <c r="CW36" s="988"/>
      <c r="CX36" s="988"/>
      <c r="CY36" s="988"/>
      <c r="CZ36" s="988"/>
      <c r="DA36" s="988"/>
      <c r="DB36" s="988"/>
      <c r="DC36" s="988"/>
      <c r="DD36" s="988"/>
      <c r="DE36" s="988"/>
      <c r="DF36" s="988"/>
      <c r="DG36" s="988"/>
      <c r="DH36" s="988"/>
      <c r="DI36" s="988"/>
      <c r="DJ36" s="988"/>
      <c r="DK36" s="988"/>
      <c r="DL36" s="988"/>
      <c r="DM36" s="988"/>
      <c r="DN36" s="988"/>
      <c r="DO36" s="988"/>
      <c r="DP36" s="988"/>
      <c r="DQ36" s="988"/>
      <c r="DR36" s="988"/>
      <c r="DS36" s="988"/>
      <c r="DT36" s="988"/>
      <c r="DU36" s="988"/>
      <c r="DV36" s="988"/>
      <c r="DW36" s="988"/>
      <c r="DX36" s="988"/>
      <c r="DY36" s="988"/>
      <c r="DZ36" s="988"/>
      <c r="EA36" s="988"/>
      <c r="EB36" s="988"/>
      <c r="EC36" s="988"/>
      <c r="ED36" s="988"/>
      <c r="EE36" s="988"/>
      <c r="EF36" s="988"/>
      <c r="EG36" s="988"/>
      <c r="EH36" s="988"/>
      <c r="EI36" s="988"/>
      <c r="EJ36" s="988"/>
      <c r="EK36" s="988"/>
      <c r="EL36" s="988"/>
      <c r="EM36" s="988"/>
      <c r="EN36" s="988"/>
      <c r="EO36" s="988"/>
      <c r="EP36" s="988"/>
      <c r="EQ36" s="988"/>
      <c r="ER36" s="988"/>
      <c r="ES36" s="988"/>
      <c r="ET36" s="988"/>
      <c r="EU36" s="988"/>
      <c r="EV36" s="988"/>
      <c r="EW36" s="988"/>
      <c r="EX36" s="988"/>
      <c r="EY36" s="988"/>
      <c r="EZ36" s="988"/>
      <c r="FA36" s="988"/>
      <c r="FB36" s="988"/>
      <c r="FC36" s="988"/>
      <c r="FD36" s="988"/>
      <c r="FE36" s="988"/>
      <c r="FF36" s="988"/>
      <c r="FG36" s="988"/>
      <c r="FH36" s="988"/>
      <c r="FI36" s="988"/>
      <c r="FJ36" s="988"/>
      <c r="FK36" s="988"/>
      <c r="FL36" s="988"/>
      <c r="FM36" s="988"/>
      <c r="FN36" s="988"/>
      <c r="FO36" s="988"/>
      <c r="FP36" s="988"/>
      <c r="FQ36" s="988"/>
      <c r="FR36" s="988"/>
      <c r="FS36" s="988"/>
      <c r="FT36" s="988"/>
      <c r="FU36" s="988"/>
      <c r="FV36" s="988"/>
      <c r="FW36" s="988"/>
      <c r="FX36" s="988"/>
      <c r="FY36" s="988"/>
      <c r="FZ36" s="988"/>
      <c r="GA36" s="988"/>
      <c r="GB36" s="988"/>
      <c r="GC36" s="988"/>
      <c r="GD36" s="988"/>
      <c r="GE36" s="988"/>
      <c r="GF36" s="988"/>
      <c r="GG36" s="988"/>
      <c r="GH36" s="988"/>
      <c r="GI36" s="988"/>
      <c r="GJ36" s="988"/>
      <c r="GK36" s="988"/>
      <c r="GL36" s="988"/>
      <c r="GM36" s="988"/>
      <c r="GN36" s="988"/>
      <c r="GO36" s="988"/>
      <c r="GP36" s="988"/>
      <c r="GQ36" s="988"/>
      <c r="GR36" s="988"/>
      <c r="GS36" s="988"/>
      <c r="GT36" s="988"/>
      <c r="GU36" s="988"/>
      <c r="GV36" s="988"/>
    </row>
    <row r="37" spans="2:204" x14ac:dyDescent="0.25">
      <c r="B37" s="33">
        <v>1</v>
      </c>
      <c r="C37" s="1300" t="s">
        <v>298</v>
      </c>
      <c r="D37" s="50">
        <f>'1 уровень'!E1905</f>
        <v>135107</v>
      </c>
      <c r="E37" s="50">
        <f>'1 уровень'!F1905</f>
        <v>67554.5</v>
      </c>
      <c r="F37" s="50">
        <f>'1 уровень'!G1905</f>
        <v>62036</v>
      </c>
      <c r="G37" s="997">
        <f>'1 уровень'!H1905</f>
        <v>91.831040123159823</v>
      </c>
      <c r="H37" s="998">
        <f>'1 уровень'!I1905</f>
        <v>0</v>
      </c>
      <c r="I37" s="998">
        <f>'1 уровень'!J1905</f>
        <v>0</v>
      </c>
      <c r="J37" s="999">
        <f>'1 уровень'!K1905</f>
        <v>0</v>
      </c>
      <c r="K37" s="999">
        <f>'1 уровень'!L1905</f>
        <v>0</v>
      </c>
      <c r="L37" s="999">
        <f>'1 уровень'!M1905</f>
        <v>0</v>
      </c>
      <c r="M37" s="999">
        <f>'1 уровень'!N1905</f>
        <v>0</v>
      </c>
      <c r="N37" s="999">
        <f>'1 уровень'!O1905</f>
        <v>0</v>
      </c>
      <c r="O37" s="999">
        <f>'1 уровень'!P1905</f>
        <v>0</v>
      </c>
      <c r="P37" s="35">
        <f>'1 уровень'!Q1905</f>
        <v>0</v>
      </c>
      <c r="Q37" s="35">
        <f>'1 уровень'!R1905</f>
        <v>0</v>
      </c>
      <c r="R37" s="35">
        <f>'1 уровень'!S1905</f>
        <v>0</v>
      </c>
      <c r="S37" s="35">
        <f>'1 уровень'!T1905</f>
        <v>0</v>
      </c>
      <c r="T37" s="35">
        <f>'1 уровень'!U1905</f>
        <v>0</v>
      </c>
      <c r="U37" s="35">
        <f>'1 уровень'!V1905</f>
        <v>0</v>
      </c>
      <c r="V37" s="35">
        <f>'1 уровень'!W1905</f>
        <v>0</v>
      </c>
      <c r="W37" s="35">
        <f>'1 уровень'!X1905</f>
        <v>0</v>
      </c>
      <c r="X37" s="35">
        <f>'1 уровень'!Y1905</f>
        <v>0</v>
      </c>
      <c r="Y37" s="35">
        <f>'1 уровень'!Z1905</f>
        <v>0</v>
      </c>
      <c r="Z37" s="35">
        <f>'1 уровень'!AA1905</f>
        <v>0</v>
      </c>
      <c r="AA37" s="992">
        <f>'1 уровень'!AB1905</f>
        <v>0</v>
      </c>
      <c r="AB37" s="35"/>
      <c r="AC37" s="35"/>
      <c r="AD37" s="988"/>
      <c r="AE37" s="989"/>
      <c r="AF37" s="988"/>
      <c r="AG37" s="988"/>
      <c r="AH37" s="988"/>
      <c r="AI37" s="988"/>
      <c r="AJ37" s="988"/>
      <c r="AK37" s="988"/>
      <c r="AL37" s="988"/>
      <c r="AM37" s="988"/>
      <c r="AN37" s="988"/>
      <c r="AO37" s="988"/>
      <c r="AP37" s="988"/>
      <c r="AQ37" s="988"/>
      <c r="AR37" s="988"/>
      <c r="AS37" s="988"/>
      <c r="AT37" s="988"/>
      <c r="AU37" s="988"/>
      <c r="AV37" s="988"/>
      <c r="AW37" s="988"/>
      <c r="AX37" s="988"/>
      <c r="AY37" s="988"/>
      <c r="AZ37" s="988"/>
      <c r="BA37" s="988"/>
      <c r="BB37" s="988"/>
      <c r="BC37" s="988"/>
      <c r="BD37" s="988"/>
      <c r="BE37" s="988"/>
      <c r="BF37" s="988"/>
      <c r="BG37" s="988"/>
      <c r="BH37" s="988"/>
      <c r="BI37" s="988"/>
      <c r="BJ37" s="988"/>
      <c r="BK37" s="988"/>
      <c r="BL37" s="988"/>
      <c r="BM37" s="988"/>
      <c r="BN37" s="988"/>
      <c r="BO37" s="988"/>
      <c r="BP37" s="988"/>
      <c r="BQ37" s="988"/>
      <c r="BR37" s="988"/>
      <c r="BS37" s="988"/>
      <c r="BT37" s="988"/>
      <c r="BU37" s="988"/>
      <c r="BV37" s="988"/>
      <c r="BW37" s="988"/>
      <c r="BX37" s="988"/>
      <c r="BY37" s="988"/>
      <c r="BZ37" s="988"/>
      <c r="CA37" s="988"/>
      <c r="CB37" s="988"/>
      <c r="CC37" s="988"/>
      <c r="CD37" s="988"/>
      <c r="CE37" s="988"/>
      <c r="CF37" s="988"/>
      <c r="CG37" s="988"/>
      <c r="CH37" s="988"/>
      <c r="CI37" s="988"/>
      <c r="CJ37" s="988"/>
      <c r="CK37" s="988"/>
      <c r="CL37" s="988"/>
      <c r="CM37" s="988"/>
      <c r="CN37" s="988"/>
      <c r="CO37" s="988"/>
      <c r="CP37" s="988"/>
      <c r="CQ37" s="988"/>
      <c r="CR37" s="988"/>
      <c r="CS37" s="988"/>
      <c r="CT37" s="988"/>
      <c r="CU37" s="988"/>
      <c r="CV37" s="988"/>
      <c r="CW37" s="988"/>
      <c r="CX37" s="988"/>
      <c r="CY37" s="988"/>
      <c r="CZ37" s="988"/>
      <c r="DA37" s="988"/>
      <c r="DB37" s="988"/>
      <c r="DC37" s="988"/>
      <c r="DD37" s="988"/>
      <c r="DE37" s="988"/>
      <c r="DF37" s="988"/>
      <c r="DG37" s="988"/>
      <c r="DH37" s="988"/>
      <c r="DI37" s="988"/>
      <c r="DJ37" s="988"/>
      <c r="DK37" s="988"/>
      <c r="DL37" s="988"/>
      <c r="DM37" s="988"/>
      <c r="DN37" s="988"/>
      <c r="DO37" s="988"/>
      <c r="DP37" s="988"/>
      <c r="DQ37" s="988"/>
      <c r="DR37" s="988"/>
      <c r="DS37" s="988"/>
      <c r="DT37" s="988"/>
      <c r="DU37" s="988"/>
      <c r="DV37" s="988"/>
      <c r="DW37" s="988"/>
      <c r="DX37" s="988"/>
      <c r="DY37" s="988"/>
      <c r="DZ37" s="988"/>
      <c r="EA37" s="988"/>
      <c r="EB37" s="988"/>
      <c r="EC37" s="988"/>
      <c r="ED37" s="988"/>
      <c r="EE37" s="988"/>
      <c r="EF37" s="988"/>
      <c r="EG37" s="988"/>
      <c r="EH37" s="988"/>
      <c r="EI37" s="988"/>
      <c r="EJ37" s="988"/>
      <c r="EK37" s="988"/>
      <c r="EL37" s="988"/>
      <c r="EM37" s="988"/>
      <c r="EN37" s="988"/>
      <c r="EO37" s="988"/>
      <c r="EP37" s="988"/>
      <c r="EQ37" s="988"/>
      <c r="ER37" s="988"/>
      <c r="ES37" s="988"/>
      <c r="ET37" s="988"/>
      <c r="EU37" s="988"/>
      <c r="EV37" s="988"/>
      <c r="EW37" s="988"/>
      <c r="EX37" s="988"/>
      <c r="EY37" s="988"/>
      <c r="EZ37" s="988"/>
      <c r="FA37" s="988"/>
      <c r="FB37" s="988"/>
      <c r="FC37" s="988"/>
      <c r="FD37" s="988"/>
      <c r="FE37" s="988"/>
      <c r="FF37" s="988"/>
      <c r="FG37" s="988"/>
      <c r="FH37" s="988"/>
      <c r="FI37" s="988"/>
      <c r="FJ37" s="988"/>
      <c r="FK37" s="988"/>
      <c r="FL37" s="988"/>
      <c r="FM37" s="988"/>
      <c r="FN37" s="988"/>
      <c r="FO37" s="988"/>
      <c r="FP37" s="988"/>
      <c r="FQ37" s="988"/>
      <c r="FR37" s="988"/>
      <c r="FS37" s="988"/>
      <c r="FT37" s="988"/>
      <c r="FU37" s="988"/>
      <c r="FV37" s="988"/>
      <c r="FW37" s="988"/>
      <c r="FX37" s="988"/>
      <c r="FY37" s="988"/>
      <c r="FZ37" s="988"/>
      <c r="GA37" s="988"/>
      <c r="GB37" s="988"/>
      <c r="GC37" s="988"/>
      <c r="GD37" s="988"/>
      <c r="GE37" s="988"/>
      <c r="GF37" s="988"/>
      <c r="GG37" s="988"/>
      <c r="GH37" s="988"/>
      <c r="GI37" s="988"/>
      <c r="GJ37" s="988"/>
      <c r="GK37" s="988"/>
      <c r="GL37" s="988"/>
      <c r="GM37" s="988"/>
      <c r="GN37" s="988"/>
      <c r="GO37" s="988"/>
      <c r="GP37" s="988"/>
      <c r="GQ37" s="988"/>
      <c r="GR37" s="988"/>
      <c r="GS37" s="988"/>
      <c r="GT37" s="988"/>
      <c r="GU37" s="988"/>
      <c r="GV37" s="988"/>
    </row>
    <row r="38" spans="2:204" x14ac:dyDescent="0.25">
      <c r="B38" s="33">
        <v>1</v>
      </c>
      <c r="C38" s="1300" t="s">
        <v>159</v>
      </c>
      <c r="D38" s="50">
        <f>'1 уровень'!E1906</f>
        <v>150213.11184210528</v>
      </c>
      <c r="E38" s="50">
        <f>'1 уровень'!F1906</f>
        <v>75017.46710526316</v>
      </c>
      <c r="F38" s="50">
        <f>'1 уровень'!G1906</f>
        <v>66841.273026315786</v>
      </c>
      <c r="G38" s="997">
        <f>'1 уровень'!H1906</f>
        <v>89.100946226997124</v>
      </c>
      <c r="H38" s="998">
        <f>'1 уровень'!I1906</f>
        <v>0</v>
      </c>
      <c r="I38" s="998">
        <f>'1 уровень'!J1906</f>
        <v>0</v>
      </c>
      <c r="J38" s="999">
        <f>'1 уровень'!K1906</f>
        <v>0</v>
      </c>
      <c r="K38" s="999">
        <f>'1 уровень'!L1906</f>
        <v>0</v>
      </c>
      <c r="L38" s="999">
        <f>'1 уровень'!M1906</f>
        <v>0</v>
      </c>
      <c r="M38" s="999">
        <f>'1 уровень'!N1906</f>
        <v>0</v>
      </c>
      <c r="N38" s="999">
        <f>'1 уровень'!O1906</f>
        <v>0</v>
      </c>
      <c r="O38" s="999">
        <f>'1 уровень'!P1906</f>
        <v>0</v>
      </c>
      <c r="P38" s="35">
        <f>'1 уровень'!Q1906</f>
        <v>0</v>
      </c>
      <c r="Q38" s="35">
        <f>'1 уровень'!R1906</f>
        <v>0</v>
      </c>
      <c r="R38" s="35">
        <f>'1 уровень'!S1906</f>
        <v>0</v>
      </c>
      <c r="S38" s="35">
        <f>'1 уровень'!T1906</f>
        <v>0</v>
      </c>
      <c r="T38" s="35">
        <f>'1 уровень'!U1906</f>
        <v>0</v>
      </c>
      <c r="U38" s="35">
        <f>'1 уровень'!V1906</f>
        <v>0</v>
      </c>
      <c r="V38" s="35">
        <f>'1 уровень'!W1906</f>
        <v>0</v>
      </c>
      <c r="W38" s="35">
        <f>'1 уровень'!X1906</f>
        <v>0</v>
      </c>
      <c r="X38" s="35">
        <f>'1 уровень'!Y1906</f>
        <v>0</v>
      </c>
      <c r="Y38" s="35">
        <f>'1 уровень'!Z1906</f>
        <v>0</v>
      </c>
      <c r="Z38" s="35">
        <f>'1 уровень'!AA1906</f>
        <v>0</v>
      </c>
      <c r="AA38" s="992">
        <f>'1 уровень'!AB1906</f>
        <v>0</v>
      </c>
      <c r="AB38" s="35"/>
      <c r="AC38" s="35"/>
      <c r="AD38" s="988"/>
      <c r="AE38" s="989"/>
      <c r="AF38" s="988"/>
      <c r="AG38" s="988"/>
      <c r="AH38" s="988"/>
      <c r="AI38" s="988"/>
      <c r="AJ38" s="988"/>
      <c r="AK38" s="988"/>
      <c r="AL38" s="988"/>
      <c r="AM38" s="988"/>
      <c r="AN38" s="988"/>
      <c r="AO38" s="988"/>
      <c r="AP38" s="988"/>
      <c r="AQ38" s="988"/>
      <c r="AR38" s="988"/>
      <c r="AS38" s="988"/>
      <c r="AT38" s="988"/>
      <c r="AU38" s="988"/>
      <c r="AV38" s="988"/>
      <c r="AW38" s="988"/>
      <c r="AX38" s="988"/>
      <c r="AY38" s="988"/>
      <c r="AZ38" s="988"/>
      <c r="BA38" s="988"/>
      <c r="BB38" s="988"/>
      <c r="BC38" s="988"/>
      <c r="BD38" s="988"/>
      <c r="BE38" s="988"/>
      <c r="BF38" s="988"/>
      <c r="BG38" s="988"/>
      <c r="BH38" s="988"/>
      <c r="BI38" s="988"/>
      <c r="BJ38" s="988"/>
      <c r="BK38" s="988"/>
      <c r="BL38" s="988"/>
      <c r="BM38" s="988"/>
      <c r="BN38" s="988"/>
      <c r="BO38" s="988"/>
      <c r="BP38" s="988"/>
      <c r="BQ38" s="988"/>
      <c r="BR38" s="988"/>
      <c r="BS38" s="988"/>
      <c r="BT38" s="988"/>
      <c r="BU38" s="988"/>
      <c r="BV38" s="988"/>
      <c r="BW38" s="988"/>
      <c r="BX38" s="988"/>
      <c r="BY38" s="988"/>
      <c r="BZ38" s="988"/>
      <c r="CA38" s="988"/>
      <c r="CB38" s="988"/>
      <c r="CC38" s="988"/>
      <c r="CD38" s="988"/>
      <c r="CE38" s="988"/>
      <c r="CF38" s="988"/>
      <c r="CG38" s="988"/>
      <c r="CH38" s="988"/>
      <c r="CI38" s="988"/>
      <c r="CJ38" s="988"/>
      <c r="CK38" s="988"/>
      <c r="CL38" s="988"/>
      <c r="CM38" s="988"/>
      <c r="CN38" s="988"/>
      <c r="CO38" s="988"/>
      <c r="CP38" s="988"/>
      <c r="CQ38" s="988"/>
      <c r="CR38" s="988"/>
      <c r="CS38" s="988"/>
      <c r="CT38" s="988"/>
      <c r="CU38" s="988"/>
      <c r="CV38" s="988"/>
      <c r="CW38" s="988"/>
      <c r="CX38" s="988"/>
      <c r="CY38" s="988"/>
      <c r="CZ38" s="988"/>
      <c r="DA38" s="988"/>
      <c r="DB38" s="988"/>
      <c r="DC38" s="988"/>
      <c r="DD38" s="988"/>
      <c r="DE38" s="988"/>
      <c r="DF38" s="988"/>
      <c r="DG38" s="988"/>
      <c r="DH38" s="988"/>
      <c r="DI38" s="988"/>
      <c r="DJ38" s="988"/>
      <c r="DK38" s="988"/>
      <c r="DL38" s="988"/>
      <c r="DM38" s="988"/>
      <c r="DN38" s="988"/>
      <c r="DO38" s="988"/>
      <c r="DP38" s="988"/>
      <c r="DQ38" s="988"/>
      <c r="DR38" s="988"/>
      <c r="DS38" s="988"/>
      <c r="DT38" s="988"/>
      <c r="DU38" s="988"/>
      <c r="DV38" s="988"/>
      <c r="DW38" s="988"/>
      <c r="DX38" s="988"/>
      <c r="DY38" s="988"/>
      <c r="DZ38" s="988"/>
      <c r="EA38" s="988"/>
      <c r="EB38" s="988"/>
      <c r="EC38" s="988"/>
      <c r="ED38" s="988"/>
      <c r="EE38" s="988"/>
      <c r="EF38" s="988"/>
      <c r="EG38" s="988"/>
      <c r="EH38" s="988"/>
      <c r="EI38" s="988"/>
      <c r="EJ38" s="988"/>
      <c r="EK38" s="988"/>
      <c r="EL38" s="988"/>
      <c r="EM38" s="988"/>
      <c r="EN38" s="988"/>
      <c r="EO38" s="988"/>
      <c r="EP38" s="988"/>
      <c r="EQ38" s="988"/>
      <c r="ER38" s="988"/>
      <c r="ES38" s="988"/>
      <c r="ET38" s="988"/>
      <c r="EU38" s="988"/>
      <c r="EV38" s="988"/>
      <c r="EW38" s="988"/>
      <c r="EX38" s="988"/>
      <c r="EY38" s="988"/>
      <c r="EZ38" s="988"/>
      <c r="FA38" s="988"/>
      <c r="FB38" s="988"/>
      <c r="FC38" s="988"/>
      <c r="FD38" s="988"/>
      <c r="FE38" s="988"/>
      <c r="FF38" s="988"/>
      <c r="FG38" s="988"/>
      <c r="FH38" s="988"/>
      <c r="FI38" s="988"/>
      <c r="FJ38" s="988"/>
      <c r="FK38" s="988"/>
      <c r="FL38" s="988"/>
      <c r="FM38" s="988"/>
      <c r="FN38" s="988"/>
      <c r="FO38" s="988"/>
      <c r="FP38" s="988"/>
      <c r="FQ38" s="988"/>
      <c r="FR38" s="988"/>
      <c r="FS38" s="988"/>
      <c r="FT38" s="988"/>
      <c r="FU38" s="988"/>
      <c r="FV38" s="988"/>
      <c r="FW38" s="988"/>
      <c r="FX38" s="988"/>
      <c r="FY38" s="988"/>
      <c r="FZ38" s="988"/>
      <c r="GA38" s="988"/>
      <c r="GB38" s="988"/>
      <c r="GC38" s="988"/>
      <c r="GD38" s="988"/>
      <c r="GE38" s="988"/>
      <c r="GF38" s="988"/>
      <c r="GG38" s="988"/>
      <c r="GH38" s="988"/>
      <c r="GI38" s="988"/>
      <c r="GJ38" s="988"/>
      <c r="GK38" s="988"/>
      <c r="GL38" s="988"/>
      <c r="GM38" s="988"/>
      <c r="GN38" s="988"/>
      <c r="GO38" s="988"/>
      <c r="GP38" s="988"/>
      <c r="GQ38" s="988"/>
      <c r="GR38" s="988"/>
      <c r="GS38" s="988"/>
      <c r="GT38" s="988"/>
      <c r="GU38" s="988"/>
      <c r="GV38" s="988"/>
    </row>
    <row r="39" spans="2:204" x14ac:dyDescent="0.25">
      <c r="B39" s="33">
        <v>1</v>
      </c>
      <c r="C39" s="1300" t="s">
        <v>304</v>
      </c>
      <c r="D39" s="50">
        <f>'1 уровень'!E1907</f>
        <v>1121926</v>
      </c>
      <c r="E39" s="50">
        <f>'1 уровень'!F1907</f>
        <v>559839</v>
      </c>
      <c r="F39" s="50">
        <f>'1 уровень'!G1907</f>
        <v>480907</v>
      </c>
      <c r="G39" s="997">
        <f>'1 уровень'!H1907</f>
        <v>85.900946522125111</v>
      </c>
      <c r="H39" s="998">
        <f>'1 уровень'!I1907</f>
        <v>0</v>
      </c>
      <c r="I39" s="998">
        <f>'1 уровень'!J1907</f>
        <v>0</v>
      </c>
      <c r="J39" s="999">
        <f>'1 уровень'!K1907</f>
        <v>0</v>
      </c>
      <c r="K39" s="999">
        <f>'1 уровень'!L1907</f>
        <v>0</v>
      </c>
      <c r="L39" s="999">
        <f>'1 уровень'!M1907</f>
        <v>0</v>
      </c>
      <c r="M39" s="999">
        <f>'1 уровень'!N1907</f>
        <v>0</v>
      </c>
      <c r="N39" s="999">
        <f>'1 уровень'!O1907</f>
        <v>0</v>
      </c>
      <c r="O39" s="999">
        <f>'1 уровень'!P1907</f>
        <v>0</v>
      </c>
      <c r="P39" s="35">
        <f>'1 уровень'!Q1907</f>
        <v>0</v>
      </c>
      <c r="Q39" s="35">
        <f>'1 уровень'!R1907</f>
        <v>0</v>
      </c>
      <c r="R39" s="35">
        <f>'1 уровень'!S1907</f>
        <v>0</v>
      </c>
      <c r="S39" s="35">
        <f>'1 уровень'!T1907</f>
        <v>0</v>
      </c>
      <c r="T39" s="35">
        <f>'1 уровень'!U1907</f>
        <v>0</v>
      </c>
      <c r="U39" s="35">
        <f>'1 уровень'!V1907</f>
        <v>0</v>
      </c>
      <c r="V39" s="35">
        <f>'1 уровень'!W1907</f>
        <v>0</v>
      </c>
      <c r="W39" s="35">
        <f>'1 уровень'!X1907</f>
        <v>0</v>
      </c>
      <c r="X39" s="35">
        <f>'1 уровень'!Y1907</f>
        <v>0</v>
      </c>
      <c r="Y39" s="35">
        <f>'1 уровень'!Z1907</f>
        <v>0</v>
      </c>
      <c r="Z39" s="35">
        <f>'1 уровень'!AA1907</f>
        <v>0</v>
      </c>
      <c r="AA39" s="992">
        <f>'1 уровень'!AB1907</f>
        <v>0</v>
      </c>
      <c r="AB39" s="35"/>
      <c r="AC39" s="35"/>
      <c r="AD39" s="988"/>
      <c r="AE39" s="989"/>
      <c r="AF39" s="988"/>
      <c r="AG39" s="988"/>
      <c r="AH39" s="988"/>
      <c r="AI39" s="988"/>
      <c r="AJ39" s="988"/>
      <c r="AK39" s="988"/>
      <c r="AL39" s="988"/>
      <c r="AM39" s="988"/>
      <c r="AN39" s="988"/>
      <c r="AO39" s="988"/>
      <c r="AP39" s="988"/>
      <c r="AQ39" s="988"/>
      <c r="AR39" s="988"/>
      <c r="AS39" s="988"/>
      <c r="AT39" s="988"/>
      <c r="AU39" s="988"/>
      <c r="AV39" s="988"/>
      <c r="AW39" s="988"/>
      <c r="AX39" s="988"/>
      <c r="AY39" s="988"/>
      <c r="AZ39" s="988"/>
      <c r="BA39" s="988"/>
      <c r="BB39" s="988"/>
      <c r="BC39" s="988"/>
      <c r="BD39" s="988"/>
      <c r="BE39" s="988"/>
      <c r="BF39" s="988"/>
      <c r="BG39" s="988"/>
      <c r="BH39" s="988"/>
      <c r="BI39" s="988"/>
      <c r="BJ39" s="988"/>
      <c r="BK39" s="988"/>
      <c r="BL39" s="988"/>
      <c r="BM39" s="988"/>
      <c r="BN39" s="988"/>
      <c r="BO39" s="988"/>
      <c r="BP39" s="988"/>
      <c r="BQ39" s="988"/>
      <c r="BR39" s="988"/>
      <c r="BS39" s="988"/>
      <c r="BT39" s="988"/>
      <c r="BU39" s="988"/>
      <c r="BV39" s="988"/>
      <c r="BW39" s="988"/>
      <c r="BX39" s="988"/>
      <c r="BY39" s="988"/>
      <c r="BZ39" s="988"/>
      <c r="CA39" s="988"/>
      <c r="CB39" s="988"/>
      <c r="CC39" s="988"/>
      <c r="CD39" s="988"/>
      <c r="CE39" s="988"/>
      <c r="CF39" s="988"/>
      <c r="CG39" s="988"/>
      <c r="CH39" s="988"/>
      <c r="CI39" s="988"/>
      <c r="CJ39" s="988"/>
      <c r="CK39" s="988"/>
      <c r="CL39" s="988"/>
      <c r="CM39" s="988"/>
      <c r="CN39" s="988"/>
      <c r="CO39" s="988"/>
      <c r="CP39" s="988"/>
      <c r="CQ39" s="988"/>
      <c r="CR39" s="988"/>
      <c r="CS39" s="988"/>
      <c r="CT39" s="988"/>
      <c r="CU39" s="988"/>
      <c r="CV39" s="988"/>
      <c r="CW39" s="988"/>
      <c r="CX39" s="988"/>
      <c r="CY39" s="988"/>
      <c r="CZ39" s="988"/>
      <c r="DA39" s="988"/>
      <c r="DB39" s="988"/>
      <c r="DC39" s="988"/>
      <c r="DD39" s="988"/>
      <c r="DE39" s="988"/>
      <c r="DF39" s="988"/>
      <c r="DG39" s="988"/>
      <c r="DH39" s="988"/>
      <c r="DI39" s="988"/>
      <c r="DJ39" s="988"/>
      <c r="DK39" s="988"/>
      <c r="DL39" s="988"/>
      <c r="DM39" s="988"/>
      <c r="DN39" s="988"/>
      <c r="DO39" s="988"/>
      <c r="DP39" s="988"/>
      <c r="DQ39" s="988"/>
      <c r="DR39" s="988"/>
      <c r="DS39" s="988"/>
      <c r="DT39" s="988"/>
      <c r="DU39" s="988"/>
      <c r="DV39" s="988"/>
      <c r="DW39" s="988"/>
      <c r="DX39" s="988"/>
      <c r="DY39" s="988"/>
      <c r="DZ39" s="988"/>
      <c r="EA39" s="988"/>
      <c r="EB39" s="988"/>
      <c r="EC39" s="988"/>
      <c r="ED39" s="988"/>
      <c r="EE39" s="988"/>
      <c r="EF39" s="988"/>
      <c r="EG39" s="988"/>
      <c r="EH39" s="988"/>
      <c r="EI39" s="988"/>
      <c r="EJ39" s="988"/>
      <c r="EK39" s="988"/>
      <c r="EL39" s="988"/>
      <c r="EM39" s="988"/>
      <c r="EN39" s="988"/>
      <c r="EO39" s="988"/>
      <c r="EP39" s="988"/>
      <c r="EQ39" s="988"/>
      <c r="ER39" s="988"/>
      <c r="ES39" s="988"/>
      <c r="ET39" s="988"/>
      <c r="EU39" s="988"/>
      <c r="EV39" s="988"/>
      <c r="EW39" s="988"/>
      <c r="EX39" s="988"/>
      <c r="EY39" s="988"/>
      <c r="EZ39" s="988"/>
      <c r="FA39" s="988"/>
      <c r="FB39" s="988"/>
      <c r="FC39" s="988"/>
      <c r="FD39" s="988"/>
      <c r="FE39" s="988"/>
      <c r="FF39" s="988"/>
      <c r="FG39" s="988"/>
      <c r="FH39" s="988"/>
      <c r="FI39" s="988"/>
      <c r="FJ39" s="988"/>
      <c r="FK39" s="988"/>
      <c r="FL39" s="988"/>
      <c r="FM39" s="988"/>
      <c r="FN39" s="988"/>
      <c r="FO39" s="988"/>
      <c r="FP39" s="988"/>
      <c r="FQ39" s="988"/>
      <c r="FR39" s="988"/>
      <c r="FS39" s="988"/>
      <c r="FT39" s="988"/>
      <c r="FU39" s="988"/>
      <c r="FV39" s="988"/>
      <c r="FW39" s="988"/>
      <c r="FX39" s="988"/>
      <c r="FY39" s="988"/>
      <c r="FZ39" s="988"/>
      <c r="GA39" s="988"/>
      <c r="GB39" s="988"/>
      <c r="GC39" s="988"/>
      <c r="GD39" s="988"/>
      <c r="GE39" s="988"/>
      <c r="GF39" s="988"/>
      <c r="GG39" s="988"/>
      <c r="GH39" s="988"/>
      <c r="GI39" s="988"/>
      <c r="GJ39" s="988"/>
      <c r="GK39" s="988"/>
      <c r="GL39" s="988"/>
      <c r="GM39" s="988"/>
      <c r="GN39" s="988"/>
      <c r="GO39" s="988"/>
      <c r="GP39" s="988"/>
      <c r="GQ39" s="988"/>
      <c r="GR39" s="988"/>
      <c r="GS39" s="988"/>
      <c r="GT39" s="988"/>
      <c r="GU39" s="988"/>
      <c r="GV39" s="988"/>
    </row>
    <row r="40" spans="2:204" ht="30" x14ac:dyDescent="0.25">
      <c r="B40" s="33">
        <v>1</v>
      </c>
      <c r="C40" s="1300" t="s">
        <v>160</v>
      </c>
      <c r="D40" s="50">
        <f>'1 уровень'!E1908</f>
        <v>305945</v>
      </c>
      <c r="E40" s="50">
        <f>'1 уровень'!F1908</f>
        <v>152977</v>
      </c>
      <c r="F40" s="50">
        <f>'1 уровень'!G1908</f>
        <v>151068</v>
      </c>
      <c r="G40" s="997">
        <f>'1 уровень'!H1908</f>
        <v>98.752099988887224</v>
      </c>
      <c r="H40" s="998">
        <f>'1 уровень'!I1908</f>
        <v>0</v>
      </c>
      <c r="I40" s="998">
        <f>'1 уровень'!J1908</f>
        <v>0</v>
      </c>
      <c r="J40" s="999">
        <f>'1 уровень'!K1908</f>
        <v>0</v>
      </c>
      <c r="K40" s="999">
        <f>'1 уровень'!L1908</f>
        <v>0</v>
      </c>
      <c r="L40" s="999">
        <f>'1 уровень'!M1908</f>
        <v>0</v>
      </c>
      <c r="M40" s="999">
        <f>'1 уровень'!N1908</f>
        <v>0</v>
      </c>
      <c r="N40" s="999">
        <f>'1 уровень'!O1908</f>
        <v>0</v>
      </c>
      <c r="O40" s="999">
        <f>'1 уровень'!P1908</f>
        <v>0</v>
      </c>
      <c r="P40" s="35">
        <f>'1 уровень'!Q1908</f>
        <v>0</v>
      </c>
      <c r="Q40" s="35">
        <f>'1 уровень'!R1908</f>
        <v>0</v>
      </c>
      <c r="R40" s="35">
        <f>'1 уровень'!S1908</f>
        <v>0</v>
      </c>
      <c r="S40" s="35">
        <f>'1 уровень'!T1908</f>
        <v>0</v>
      </c>
      <c r="T40" s="35">
        <f>'1 уровень'!U1908</f>
        <v>0</v>
      </c>
      <c r="U40" s="35">
        <f>'1 уровень'!V1908</f>
        <v>0</v>
      </c>
      <c r="V40" s="35">
        <f>'1 уровень'!W1908</f>
        <v>0</v>
      </c>
      <c r="W40" s="35">
        <f>'1 уровень'!X1908</f>
        <v>0</v>
      </c>
      <c r="X40" s="35">
        <f>'1 уровень'!Y1908</f>
        <v>0</v>
      </c>
      <c r="Y40" s="35">
        <f>'1 уровень'!Z1908</f>
        <v>0</v>
      </c>
      <c r="Z40" s="35">
        <f>'1 уровень'!AA1908</f>
        <v>0</v>
      </c>
      <c r="AA40" s="992">
        <f>'1 уровень'!AB1908</f>
        <v>0</v>
      </c>
      <c r="AB40" s="35"/>
      <c r="AC40" s="35"/>
      <c r="AD40" s="988"/>
      <c r="AE40" s="989"/>
      <c r="AF40" s="988"/>
      <c r="AG40" s="988"/>
      <c r="AH40" s="988"/>
      <c r="AI40" s="988"/>
      <c r="AJ40" s="988"/>
      <c r="AK40" s="988"/>
      <c r="AL40" s="988"/>
      <c r="AM40" s="988"/>
      <c r="AN40" s="988"/>
      <c r="AO40" s="988"/>
      <c r="AP40" s="988"/>
      <c r="AQ40" s="988"/>
      <c r="AR40" s="988"/>
      <c r="AS40" s="988"/>
      <c r="AT40" s="988"/>
      <c r="AU40" s="988"/>
      <c r="AV40" s="988"/>
      <c r="AW40" s="988"/>
      <c r="AX40" s="988"/>
      <c r="AY40" s="988"/>
      <c r="AZ40" s="988"/>
      <c r="BA40" s="988"/>
      <c r="BB40" s="988"/>
      <c r="BC40" s="988"/>
      <c r="BD40" s="988"/>
      <c r="BE40" s="988"/>
      <c r="BF40" s="988"/>
      <c r="BG40" s="988"/>
      <c r="BH40" s="988"/>
      <c r="BI40" s="988"/>
      <c r="BJ40" s="988"/>
      <c r="BK40" s="988"/>
      <c r="BL40" s="988"/>
      <c r="BM40" s="988"/>
      <c r="BN40" s="988"/>
      <c r="BO40" s="988"/>
      <c r="BP40" s="988"/>
      <c r="BQ40" s="988"/>
      <c r="BR40" s="988"/>
      <c r="BS40" s="988"/>
      <c r="BT40" s="988"/>
      <c r="BU40" s="988"/>
      <c r="BV40" s="988"/>
      <c r="BW40" s="988"/>
      <c r="BX40" s="988"/>
      <c r="BY40" s="988"/>
      <c r="BZ40" s="988"/>
      <c r="CA40" s="988"/>
      <c r="CB40" s="988"/>
      <c r="CC40" s="988"/>
      <c r="CD40" s="988"/>
      <c r="CE40" s="988"/>
      <c r="CF40" s="988"/>
      <c r="CG40" s="988"/>
      <c r="CH40" s="988"/>
      <c r="CI40" s="988"/>
      <c r="CJ40" s="988"/>
      <c r="CK40" s="988"/>
      <c r="CL40" s="988"/>
      <c r="CM40" s="988"/>
      <c r="CN40" s="988"/>
      <c r="CO40" s="988"/>
      <c r="CP40" s="988"/>
      <c r="CQ40" s="988"/>
      <c r="CR40" s="988"/>
      <c r="CS40" s="988"/>
      <c r="CT40" s="988"/>
      <c r="CU40" s="988"/>
      <c r="CV40" s="988"/>
      <c r="CW40" s="988"/>
      <c r="CX40" s="988"/>
      <c r="CY40" s="988"/>
      <c r="CZ40" s="988"/>
      <c r="DA40" s="988"/>
      <c r="DB40" s="988"/>
      <c r="DC40" s="988"/>
      <c r="DD40" s="988"/>
      <c r="DE40" s="988"/>
      <c r="DF40" s="988"/>
      <c r="DG40" s="988"/>
      <c r="DH40" s="988"/>
      <c r="DI40" s="988"/>
      <c r="DJ40" s="988"/>
      <c r="DK40" s="988"/>
      <c r="DL40" s="988"/>
      <c r="DM40" s="988"/>
      <c r="DN40" s="988"/>
      <c r="DO40" s="988"/>
      <c r="DP40" s="988"/>
      <c r="DQ40" s="988"/>
      <c r="DR40" s="988"/>
      <c r="DS40" s="988"/>
      <c r="DT40" s="988"/>
      <c r="DU40" s="988"/>
      <c r="DV40" s="988"/>
      <c r="DW40" s="988"/>
      <c r="DX40" s="988"/>
      <c r="DY40" s="988"/>
      <c r="DZ40" s="988"/>
      <c r="EA40" s="988"/>
      <c r="EB40" s="988"/>
      <c r="EC40" s="988"/>
      <c r="ED40" s="988"/>
      <c r="EE40" s="988"/>
      <c r="EF40" s="988"/>
      <c r="EG40" s="988"/>
      <c r="EH40" s="988"/>
      <c r="EI40" s="988"/>
      <c r="EJ40" s="988"/>
      <c r="EK40" s="988"/>
      <c r="EL40" s="988"/>
      <c r="EM40" s="988"/>
      <c r="EN40" s="988"/>
      <c r="EO40" s="988"/>
      <c r="EP40" s="988"/>
      <c r="EQ40" s="988"/>
      <c r="ER40" s="988"/>
      <c r="ES40" s="988"/>
      <c r="ET40" s="988"/>
      <c r="EU40" s="988"/>
      <c r="EV40" s="988"/>
      <c r="EW40" s="988"/>
      <c r="EX40" s="988"/>
      <c r="EY40" s="988"/>
      <c r="EZ40" s="988"/>
      <c r="FA40" s="988"/>
      <c r="FB40" s="988"/>
      <c r="FC40" s="988"/>
      <c r="FD40" s="988"/>
      <c r="FE40" s="988"/>
      <c r="FF40" s="988"/>
      <c r="FG40" s="988"/>
      <c r="FH40" s="988"/>
      <c r="FI40" s="988"/>
      <c r="FJ40" s="988"/>
      <c r="FK40" s="988"/>
      <c r="FL40" s="988"/>
      <c r="FM40" s="988"/>
      <c r="FN40" s="988"/>
      <c r="FO40" s="988"/>
      <c r="FP40" s="988"/>
      <c r="FQ40" s="988"/>
      <c r="FR40" s="988"/>
      <c r="FS40" s="988"/>
      <c r="FT40" s="988"/>
      <c r="FU40" s="988"/>
      <c r="FV40" s="988"/>
      <c r="FW40" s="988"/>
      <c r="FX40" s="988"/>
      <c r="FY40" s="988"/>
      <c r="FZ40" s="988"/>
      <c r="GA40" s="988"/>
      <c r="GB40" s="988"/>
      <c r="GC40" s="988"/>
      <c r="GD40" s="988"/>
      <c r="GE40" s="988"/>
      <c r="GF40" s="988"/>
      <c r="GG40" s="988"/>
      <c r="GH40" s="988"/>
      <c r="GI40" s="988"/>
      <c r="GJ40" s="988"/>
      <c r="GK40" s="988"/>
      <c r="GL40" s="988"/>
      <c r="GM40" s="988"/>
      <c r="GN40" s="988"/>
      <c r="GO40" s="988"/>
      <c r="GP40" s="988"/>
      <c r="GQ40" s="988"/>
      <c r="GR40" s="988"/>
      <c r="GS40" s="988"/>
      <c r="GT40" s="988"/>
      <c r="GU40" s="988"/>
      <c r="GV40" s="988"/>
    </row>
    <row r="41" spans="2:204" ht="30" x14ac:dyDescent="0.25">
      <c r="B41" s="33">
        <v>1</v>
      </c>
      <c r="C41" s="1300" t="s">
        <v>328</v>
      </c>
      <c r="D41" s="50">
        <f>'1 уровень'!E1909</f>
        <v>24930</v>
      </c>
      <c r="E41" s="50">
        <f>'1 уровень'!F1909</f>
        <v>12465</v>
      </c>
      <c r="F41" s="50">
        <f>'1 уровень'!G1909</f>
        <v>12899</v>
      </c>
      <c r="G41" s="997">
        <f>'1 уровень'!H1909</f>
        <v>103.48174889691136</v>
      </c>
      <c r="H41" s="998">
        <f>'1 уровень'!I1909</f>
        <v>0</v>
      </c>
      <c r="I41" s="998">
        <f>'1 уровень'!J1909</f>
        <v>0</v>
      </c>
      <c r="J41" s="999">
        <f>'1 уровень'!K1909</f>
        <v>0</v>
      </c>
      <c r="K41" s="999">
        <f>'1 уровень'!L1909</f>
        <v>0</v>
      </c>
      <c r="L41" s="999">
        <f>'1 уровень'!M1909</f>
        <v>0</v>
      </c>
      <c r="M41" s="999">
        <f>'1 уровень'!N1909</f>
        <v>0</v>
      </c>
      <c r="N41" s="999">
        <f>'1 уровень'!O1909</f>
        <v>0</v>
      </c>
      <c r="O41" s="999">
        <f>'1 уровень'!P1909</f>
        <v>0</v>
      </c>
      <c r="P41" s="35">
        <f>'1 уровень'!Q1909</f>
        <v>0</v>
      </c>
      <c r="Q41" s="35">
        <f>'1 уровень'!R1909</f>
        <v>0</v>
      </c>
      <c r="R41" s="35">
        <f>'1 уровень'!S1909</f>
        <v>0</v>
      </c>
      <c r="S41" s="35">
        <f>'1 уровень'!T1909</f>
        <v>0</v>
      </c>
      <c r="T41" s="35">
        <f>'1 уровень'!U1909</f>
        <v>0</v>
      </c>
      <c r="U41" s="35">
        <f>'1 уровень'!V1909</f>
        <v>0</v>
      </c>
      <c r="V41" s="35">
        <f>'1 уровень'!W1909</f>
        <v>0</v>
      </c>
      <c r="W41" s="35">
        <f>'1 уровень'!X1909</f>
        <v>0</v>
      </c>
      <c r="X41" s="35">
        <f>'1 уровень'!Y1909</f>
        <v>0</v>
      </c>
      <c r="Y41" s="35">
        <f>'1 уровень'!Z1909</f>
        <v>0</v>
      </c>
      <c r="Z41" s="35">
        <f>'1 уровень'!AA1909</f>
        <v>0</v>
      </c>
      <c r="AA41" s="992">
        <f>'1 уровень'!AB1909</f>
        <v>0</v>
      </c>
      <c r="AB41" s="35"/>
      <c r="AC41" s="35"/>
      <c r="AD41" s="988"/>
      <c r="AE41" s="989"/>
      <c r="AF41" s="988"/>
      <c r="AG41" s="988"/>
      <c r="AH41" s="988"/>
      <c r="AI41" s="988"/>
      <c r="AJ41" s="988"/>
      <c r="AK41" s="988"/>
      <c r="AL41" s="988"/>
      <c r="AM41" s="988"/>
      <c r="AN41" s="988"/>
      <c r="AO41" s="988"/>
      <c r="AP41" s="988"/>
      <c r="AQ41" s="988"/>
      <c r="AR41" s="988"/>
      <c r="AS41" s="988"/>
      <c r="AT41" s="988"/>
      <c r="AU41" s="988"/>
      <c r="AV41" s="988"/>
      <c r="AW41" s="988"/>
      <c r="AX41" s="988"/>
      <c r="AY41" s="988"/>
      <c r="AZ41" s="988"/>
      <c r="BA41" s="988"/>
      <c r="BB41" s="988"/>
      <c r="BC41" s="988"/>
      <c r="BD41" s="988"/>
      <c r="BE41" s="988"/>
      <c r="BF41" s="988"/>
      <c r="BG41" s="988"/>
      <c r="BH41" s="988"/>
      <c r="BI41" s="988"/>
      <c r="BJ41" s="988"/>
      <c r="BK41" s="988"/>
      <c r="BL41" s="988"/>
      <c r="BM41" s="988"/>
      <c r="BN41" s="988"/>
      <c r="BO41" s="988"/>
      <c r="BP41" s="988"/>
      <c r="BQ41" s="988"/>
      <c r="BR41" s="988"/>
      <c r="BS41" s="988"/>
      <c r="BT41" s="988"/>
      <c r="BU41" s="988"/>
      <c r="BV41" s="988"/>
      <c r="BW41" s="988"/>
      <c r="BX41" s="988"/>
      <c r="BY41" s="988"/>
      <c r="BZ41" s="988"/>
      <c r="CA41" s="988"/>
      <c r="CB41" s="988"/>
      <c r="CC41" s="988"/>
      <c r="CD41" s="988"/>
      <c r="CE41" s="988"/>
      <c r="CF41" s="988"/>
      <c r="CG41" s="988"/>
      <c r="CH41" s="988"/>
      <c r="CI41" s="988"/>
      <c r="CJ41" s="988"/>
      <c r="CK41" s="988"/>
      <c r="CL41" s="988"/>
      <c r="CM41" s="988"/>
      <c r="CN41" s="988"/>
      <c r="CO41" s="988"/>
      <c r="CP41" s="988"/>
      <c r="CQ41" s="988"/>
      <c r="CR41" s="988"/>
      <c r="CS41" s="988"/>
      <c r="CT41" s="988"/>
      <c r="CU41" s="988"/>
      <c r="CV41" s="988"/>
      <c r="CW41" s="988"/>
      <c r="CX41" s="988"/>
      <c r="CY41" s="988"/>
      <c r="CZ41" s="988"/>
      <c r="DA41" s="988"/>
      <c r="DB41" s="988"/>
      <c r="DC41" s="988"/>
      <c r="DD41" s="988"/>
      <c r="DE41" s="988"/>
      <c r="DF41" s="988"/>
      <c r="DG41" s="988"/>
      <c r="DH41" s="988"/>
      <c r="DI41" s="988"/>
      <c r="DJ41" s="988"/>
      <c r="DK41" s="988"/>
      <c r="DL41" s="988"/>
      <c r="DM41" s="988"/>
      <c r="DN41" s="988"/>
      <c r="DO41" s="988"/>
      <c r="DP41" s="988"/>
      <c r="DQ41" s="988"/>
      <c r="DR41" s="988"/>
      <c r="DS41" s="988"/>
      <c r="DT41" s="988"/>
      <c r="DU41" s="988"/>
      <c r="DV41" s="988"/>
      <c r="DW41" s="988"/>
      <c r="DX41" s="988"/>
      <c r="DY41" s="988"/>
      <c r="DZ41" s="988"/>
      <c r="EA41" s="988"/>
      <c r="EB41" s="988"/>
      <c r="EC41" s="988"/>
      <c r="ED41" s="988"/>
      <c r="EE41" s="988"/>
      <c r="EF41" s="988"/>
      <c r="EG41" s="988"/>
      <c r="EH41" s="988"/>
      <c r="EI41" s="988"/>
      <c r="EJ41" s="988"/>
      <c r="EK41" s="988"/>
      <c r="EL41" s="988"/>
      <c r="EM41" s="988"/>
      <c r="EN41" s="988"/>
      <c r="EO41" s="988"/>
      <c r="EP41" s="988"/>
      <c r="EQ41" s="988"/>
      <c r="ER41" s="988"/>
      <c r="ES41" s="988"/>
      <c r="ET41" s="988"/>
      <c r="EU41" s="988"/>
      <c r="EV41" s="988"/>
      <c r="EW41" s="988"/>
      <c r="EX41" s="988"/>
      <c r="EY41" s="988"/>
      <c r="EZ41" s="988"/>
      <c r="FA41" s="988"/>
      <c r="FB41" s="988"/>
      <c r="FC41" s="988"/>
      <c r="FD41" s="988"/>
      <c r="FE41" s="988"/>
      <c r="FF41" s="988"/>
      <c r="FG41" s="988"/>
      <c r="FH41" s="988"/>
      <c r="FI41" s="988"/>
      <c r="FJ41" s="988"/>
      <c r="FK41" s="988"/>
      <c r="FL41" s="988"/>
      <c r="FM41" s="988"/>
      <c r="FN41" s="988"/>
      <c r="FO41" s="988"/>
      <c r="FP41" s="988"/>
      <c r="FQ41" s="988"/>
      <c r="FR41" s="988"/>
      <c r="FS41" s="988"/>
      <c r="FT41" s="988"/>
      <c r="FU41" s="988"/>
      <c r="FV41" s="988"/>
      <c r="FW41" s="988"/>
      <c r="FX41" s="988"/>
      <c r="FY41" s="988"/>
      <c r="FZ41" s="988"/>
      <c r="GA41" s="988"/>
      <c r="GB41" s="988"/>
      <c r="GC41" s="988"/>
      <c r="GD41" s="988"/>
      <c r="GE41" s="988"/>
      <c r="GF41" s="988"/>
      <c r="GG41" s="988"/>
      <c r="GH41" s="988"/>
      <c r="GI41" s="988"/>
      <c r="GJ41" s="988"/>
      <c r="GK41" s="988"/>
      <c r="GL41" s="988"/>
      <c r="GM41" s="988"/>
      <c r="GN41" s="988"/>
      <c r="GO41" s="988"/>
      <c r="GP41" s="988"/>
      <c r="GQ41" s="988"/>
      <c r="GR41" s="988"/>
      <c r="GS41" s="988"/>
      <c r="GT41" s="988"/>
      <c r="GU41" s="988"/>
      <c r="GV41" s="988"/>
    </row>
    <row r="42" spans="2:204" ht="30" x14ac:dyDescent="0.25">
      <c r="B42" s="33">
        <v>1</v>
      </c>
      <c r="C42" s="1305" t="s">
        <v>367</v>
      </c>
      <c r="D42" s="50">
        <f>'1 уровень'!E1910</f>
        <v>17736</v>
      </c>
      <c r="E42" s="50">
        <f>'1 уровень'!F1910</f>
        <v>8868</v>
      </c>
      <c r="F42" s="50">
        <f>'1 уровень'!G1910</f>
        <v>9120</v>
      </c>
      <c r="G42" s="997">
        <f>'1 уровень'!H1910</f>
        <v>102.84167794316643</v>
      </c>
      <c r="H42" s="998">
        <f>'1 уровень'!I1910</f>
        <v>0</v>
      </c>
      <c r="I42" s="998">
        <f>'1 уровень'!J1910</f>
        <v>0</v>
      </c>
      <c r="J42" s="999">
        <f>'1 уровень'!K1910</f>
        <v>0</v>
      </c>
      <c r="K42" s="999">
        <f>'1 уровень'!L1910</f>
        <v>0</v>
      </c>
      <c r="L42" s="999">
        <f>'1 уровень'!M1910</f>
        <v>0</v>
      </c>
      <c r="M42" s="999">
        <f>'1 уровень'!N1910</f>
        <v>0</v>
      </c>
      <c r="N42" s="999">
        <f>'1 уровень'!O1910</f>
        <v>0</v>
      </c>
      <c r="O42" s="999">
        <f>'1 уровень'!P1910</f>
        <v>0</v>
      </c>
      <c r="P42" s="35">
        <f>'1 уровень'!Q1910</f>
        <v>0</v>
      </c>
      <c r="Q42" s="35">
        <f>'1 уровень'!R1910</f>
        <v>0</v>
      </c>
      <c r="R42" s="35">
        <f>'1 уровень'!S1910</f>
        <v>0</v>
      </c>
      <c r="S42" s="35">
        <f>'1 уровень'!T1910</f>
        <v>0</v>
      </c>
      <c r="T42" s="35">
        <f>'1 уровень'!U1910</f>
        <v>0</v>
      </c>
      <c r="U42" s="35">
        <f>'1 уровень'!V1910</f>
        <v>0</v>
      </c>
      <c r="V42" s="35">
        <f>'1 уровень'!W1910</f>
        <v>0</v>
      </c>
      <c r="W42" s="35">
        <f>'1 уровень'!X1910</f>
        <v>0</v>
      </c>
      <c r="X42" s="35">
        <f>'1 уровень'!Y1910</f>
        <v>0</v>
      </c>
      <c r="Y42" s="35">
        <f>'1 уровень'!Z1910</f>
        <v>0</v>
      </c>
      <c r="Z42" s="35">
        <f>'1 уровень'!AA1910</f>
        <v>0</v>
      </c>
      <c r="AA42" s="992">
        <f>'1 уровень'!AB1910</f>
        <v>0</v>
      </c>
      <c r="AB42" s="35"/>
      <c r="AC42" s="35"/>
      <c r="AD42" s="988"/>
      <c r="AE42" s="989"/>
      <c r="AF42" s="988"/>
      <c r="AG42" s="988"/>
      <c r="AH42" s="988"/>
      <c r="AI42" s="988"/>
      <c r="AJ42" s="988"/>
      <c r="AK42" s="988"/>
      <c r="AL42" s="988"/>
      <c r="AM42" s="988"/>
      <c r="AN42" s="988"/>
      <c r="AO42" s="988"/>
      <c r="AP42" s="988"/>
      <c r="AQ42" s="988"/>
      <c r="AR42" s="988"/>
      <c r="AS42" s="988"/>
      <c r="AT42" s="988"/>
      <c r="AU42" s="988"/>
      <c r="AV42" s="988"/>
      <c r="AW42" s="988"/>
      <c r="AX42" s="988"/>
      <c r="AY42" s="988"/>
      <c r="AZ42" s="988"/>
      <c r="BA42" s="988"/>
      <c r="BB42" s="988"/>
      <c r="BC42" s="988"/>
      <c r="BD42" s="988"/>
      <c r="BE42" s="988"/>
      <c r="BF42" s="988"/>
      <c r="BG42" s="988"/>
      <c r="BH42" s="988"/>
      <c r="BI42" s="988"/>
      <c r="BJ42" s="988"/>
      <c r="BK42" s="988"/>
      <c r="BL42" s="988"/>
      <c r="BM42" s="988"/>
      <c r="BN42" s="988"/>
      <c r="BO42" s="988"/>
      <c r="BP42" s="988"/>
      <c r="BQ42" s="988"/>
      <c r="BR42" s="988"/>
      <c r="BS42" s="988"/>
      <c r="BT42" s="988"/>
      <c r="BU42" s="988"/>
      <c r="BV42" s="988"/>
      <c r="BW42" s="988"/>
      <c r="BX42" s="988"/>
      <c r="BY42" s="988"/>
      <c r="BZ42" s="988"/>
      <c r="CA42" s="988"/>
      <c r="CB42" s="988"/>
      <c r="CC42" s="988"/>
      <c r="CD42" s="988"/>
      <c r="CE42" s="988"/>
      <c r="CF42" s="988"/>
      <c r="CG42" s="988"/>
      <c r="CH42" s="988"/>
      <c r="CI42" s="988"/>
      <c r="CJ42" s="988"/>
      <c r="CK42" s="988"/>
      <c r="CL42" s="988"/>
      <c r="CM42" s="988"/>
      <c r="CN42" s="988"/>
      <c r="CO42" s="988"/>
      <c r="CP42" s="988"/>
      <c r="CQ42" s="988"/>
      <c r="CR42" s="988"/>
      <c r="CS42" s="988"/>
      <c r="CT42" s="988"/>
      <c r="CU42" s="988"/>
      <c r="CV42" s="988"/>
      <c r="CW42" s="988"/>
      <c r="CX42" s="988"/>
      <c r="CY42" s="988"/>
      <c r="CZ42" s="988"/>
      <c r="DA42" s="988"/>
      <c r="DB42" s="988"/>
      <c r="DC42" s="988"/>
      <c r="DD42" s="988"/>
      <c r="DE42" s="988"/>
      <c r="DF42" s="988"/>
      <c r="DG42" s="988"/>
      <c r="DH42" s="988"/>
      <c r="DI42" s="988"/>
      <c r="DJ42" s="988"/>
      <c r="DK42" s="988"/>
      <c r="DL42" s="988"/>
      <c r="DM42" s="988"/>
      <c r="DN42" s="988"/>
      <c r="DO42" s="988"/>
      <c r="DP42" s="988"/>
      <c r="DQ42" s="988"/>
      <c r="DR42" s="988"/>
      <c r="DS42" s="988"/>
      <c r="DT42" s="988"/>
      <c r="DU42" s="988"/>
      <c r="DV42" s="988"/>
      <c r="DW42" s="988"/>
      <c r="DX42" s="988"/>
      <c r="DY42" s="988"/>
      <c r="DZ42" s="988"/>
      <c r="EA42" s="988"/>
      <c r="EB42" s="988"/>
      <c r="EC42" s="988"/>
      <c r="ED42" s="988"/>
      <c r="EE42" s="988"/>
      <c r="EF42" s="988"/>
      <c r="EG42" s="988"/>
      <c r="EH42" s="988"/>
      <c r="EI42" s="988"/>
      <c r="EJ42" s="988"/>
      <c r="EK42" s="988"/>
      <c r="EL42" s="988"/>
      <c r="EM42" s="988"/>
      <c r="EN42" s="988"/>
      <c r="EO42" s="988"/>
      <c r="EP42" s="988"/>
      <c r="EQ42" s="988"/>
      <c r="ER42" s="988"/>
      <c r="ES42" s="988"/>
      <c r="ET42" s="988"/>
      <c r="EU42" s="988"/>
      <c r="EV42" s="988"/>
      <c r="EW42" s="988"/>
      <c r="EX42" s="988"/>
      <c r="EY42" s="988"/>
      <c r="EZ42" s="988"/>
      <c r="FA42" s="988"/>
      <c r="FB42" s="988"/>
      <c r="FC42" s="988"/>
      <c r="FD42" s="988"/>
      <c r="FE42" s="988"/>
      <c r="FF42" s="988"/>
      <c r="FG42" s="988"/>
      <c r="FH42" s="988"/>
      <c r="FI42" s="988"/>
      <c r="FJ42" s="988"/>
      <c r="FK42" s="988"/>
      <c r="FL42" s="988"/>
      <c r="FM42" s="988"/>
      <c r="FN42" s="988"/>
      <c r="FO42" s="988"/>
      <c r="FP42" s="988"/>
      <c r="FQ42" s="988"/>
      <c r="FR42" s="988"/>
      <c r="FS42" s="988"/>
      <c r="FT42" s="988"/>
      <c r="FU42" s="988"/>
      <c r="FV42" s="988"/>
      <c r="FW42" s="988"/>
      <c r="FX42" s="988"/>
      <c r="FY42" s="988"/>
      <c r="FZ42" s="988"/>
      <c r="GA42" s="988"/>
      <c r="GB42" s="988"/>
      <c r="GC42" s="988"/>
      <c r="GD42" s="988"/>
      <c r="GE42" s="988"/>
      <c r="GF42" s="988"/>
      <c r="GG42" s="988"/>
      <c r="GH42" s="988"/>
      <c r="GI42" s="988"/>
      <c r="GJ42" s="988"/>
      <c r="GK42" s="988"/>
      <c r="GL42" s="988"/>
      <c r="GM42" s="988"/>
      <c r="GN42" s="988"/>
      <c r="GO42" s="988"/>
      <c r="GP42" s="988"/>
      <c r="GQ42" s="988"/>
      <c r="GR42" s="988"/>
      <c r="GS42" s="988"/>
      <c r="GT42" s="988"/>
      <c r="GU42" s="988"/>
      <c r="GV42" s="988"/>
    </row>
    <row r="43" spans="2:204" x14ac:dyDescent="0.25">
      <c r="B43" s="33">
        <v>1</v>
      </c>
      <c r="C43" s="1307" t="s">
        <v>42</v>
      </c>
      <c r="D43" s="50">
        <f>'1 уровень'!E1911</f>
        <v>238528</v>
      </c>
      <c r="E43" s="50">
        <f>'1 уровень'!F1911</f>
        <v>119267</v>
      </c>
      <c r="F43" s="50">
        <f>'1 уровень'!G1911</f>
        <v>100447</v>
      </c>
      <c r="G43" s="997">
        <f>'1 уровень'!H1911</f>
        <v>84.220278870098184</v>
      </c>
      <c r="H43" s="998"/>
      <c r="I43" s="998">
        <f>'1 уровень'!J1911</f>
        <v>0</v>
      </c>
      <c r="J43" s="999">
        <f>'1 уровень'!K1911</f>
        <v>0</v>
      </c>
      <c r="K43" s="999">
        <f>'1 уровень'!L1911</f>
        <v>0</v>
      </c>
      <c r="L43" s="999">
        <f>'1 уровень'!M1911</f>
        <v>0</v>
      </c>
      <c r="M43" s="999">
        <f>'1 уровень'!N1911</f>
        <v>0</v>
      </c>
      <c r="N43" s="999">
        <f>'1 уровень'!O1911</f>
        <v>0</v>
      </c>
      <c r="O43" s="999">
        <f>'1 уровень'!P1911</f>
        <v>0</v>
      </c>
      <c r="P43" s="35">
        <f>'1 уровень'!Q1911</f>
        <v>0</v>
      </c>
      <c r="Q43" s="35">
        <f>'1 уровень'!R1911</f>
        <v>0</v>
      </c>
      <c r="R43" s="35">
        <f>'1 уровень'!S1911</f>
        <v>0</v>
      </c>
      <c r="S43" s="35">
        <f>'1 уровень'!T1911</f>
        <v>0</v>
      </c>
      <c r="T43" s="35">
        <f>'1 уровень'!U1911</f>
        <v>0</v>
      </c>
      <c r="U43" s="35">
        <f>'1 уровень'!V1911</f>
        <v>0</v>
      </c>
      <c r="V43" s="35">
        <f>'1 уровень'!W1911</f>
        <v>0</v>
      </c>
      <c r="W43" s="35">
        <f>'1 уровень'!X1911</f>
        <v>0</v>
      </c>
      <c r="X43" s="35">
        <f>'1 уровень'!Y1911</f>
        <v>0</v>
      </c>
      <c r="Y43" s="35">
        <f>'1 уровень'!Z1911</f>
        <v>0</v>
      </c>
      <c r="Z43" s="35">
        <f>'1 уровень'!AA1911</f>
        <v>0</v>
      </c>
      <c r="AA43" s="992">
        <f>'1 уровень'!AB1911</f>
        <v>0</v>
      </c>
      <c r="AB43" s="35"/>
      <c r="AC43" s="35"/>
      <c r="AD43" s="988"/>
      <c r="AE43" s="989"/>
      <c r="AF43" s="988"/>
      <c r="AG43" s="988"/>
      <c r="AH43" s="988"/>
      <c r="AI43" s="988"/>
      <c r="AJ43" s="988"/>
      <c r="AK43" s="988"/>
      <c r="AL43" s="988"/>
      <c r="AM43" s="988"/>
      <c r="AN43" s="988"/>
      <c r="AO43" s="988"/>
      <c r="AP43" s="988"/>
      <c r="AQ43" s="988"/>
      <c r="AR43" s="988"/>
      <c r="AS43" s="988"/>
      <c r="AT43" s="988"/>
      <c r="AU43" s="988"/>
      <c r="AV43" s="988"/>
      <c r="AW43" s="988"/>
      <c r="AX43" s="988"/>
      <c r="AY43" s="988"/>
      <c r="AZ43" s="988"/>
      <c r="BA43" s="988"/>
      <c r="BB43" s="988"/>
      <c r="BC43" s="988"/>
      <c r="BD43" s="988"/>
      <c r="BE43" s="988"/>
      <c r="BF43" s="988"/>
      <c r="BG43" s="988"/>
      <c r="BH43" s="988"/>
      <c r="BI43" s="988"/>
      <c r="BJ43" s="988"/>
      <c r="BK43" s="988"/>
      <c r="BL43" s="988"/>
      <c r="BM43" s="988"/>
      <c r="BN43" s="988"/>
      <c r="BO43" s="988"/>
      <c r="BP43" s="988"/>
      <c r="BQ43" s="988"/>
      <c r="BR43" s="988"/>
      <c r="BS43" s="988"/>
      <c r="BT43" s="988"/>
      <c r="BU43" s="988"/>
      <c r="BV43" s="988"/>
      <c r="BW43" s="988"/>
      <c r="BX43" s="988"/>
      <c r="BY43" s="988"/>
      <c r="BZ43" s="988"/>
      <c r="CA43" s="988"/>
      <c r="CB43" s="988"/>
      <c r="CC43" s="988"/>
      <c r="CD43" s="988"/>
      <c r="CE43" s="988"/>
      <c r="CF43" s="988"/>
      <c r="CG43" s="988"/>
      <c r="CH43" s="988"/>
      <c r="CI43" s="988"/>
      <c r="CJ43" s="988"/>
      <c r="CK43" s="988"/>
      <c r="CL43" s="988"/>
      <c r="CM43" s="988"/>
      <c r="CN43" s="988"/>
      <c r="CO43" s="988"/>
      <c r="CP43" s="988"/>
      <c r="CQ43" s="988"/>
      <c r="CR43" s="988"/>
      <c r="CS43" s="988"/>
      <c r="CT43" s="988"/>
      <c r="CU43" s="988"/>
      <c r="CV43" s="988"/>
      <c r="CW43" s="988"/>
      <c r="CX43" s="988"/>
      <c r="CY43" s="988"/>
      <c r="CZ43" s="988"/>
      <c r="DA43" s="988"/>
      <c r="DB43" s="988"/>
      <c r="DC43" s="988"/>
      <c r="DD43" s="988"/>
      <c r="DE43" s="988"/>
      <c r="DF43" s="988"/>
      <c r="DG43" s="988"/>
      <c r="DH43" s="988"/>
      <c r="DI43" s="988"/>
      <c r="DJ43" s="988"/>
      <c r="DK43" s="988"/>
      <c r="DL43" s="988"/>
      <c r="DM43" s="988"/>
      <c r="DN43" s="988"/>
      <c r="DO43" s="988"/>
      <c r="DP43" s="988"/>
      <c r="DQ43" s="988"/>
      <c r="DR43" s="988"/>
      <c r="DS43" s="988"/>
      <c r="DT43" s="988"/>
      <c r="DU43" s="988"/>
      <c r="DV43" s="988"/>
      <c r="DW43" s="988"/>
      <c r="DX43" s="988"/>
      <c r="DY43" s="988"/>
      <c r="DZ43" s="988"/>
      <c r="EA43" s="988"/>
      <c r="EB43" s="988"/>
      <c r="EC43" s="988"/>
      <c r="ED43" s="988"/>
      <c r="EE43" s="988"/>
      <c r="EF43" s="988"/>
      <c r="EG43" s="988"/>
      <c r="EH43" s="988"/>
      <c r="EI43" s="988"/>
      <c r="EJ43" s="988"/>
      <c r="EK43" s="988"/>
      <c r="EL43" s="988"/>
      <c r="EM43" s="988"/>
      <c r="EN43" s="988"/>
      <c r="EO43" s="988"/>
      <c r="EP43" s="988"/>
      <c r="EQ43" s="988"/>
      <c r="ER43" s="988"/>
      <c r="ES43" s="988"/>
      <c r="ET43" s="988"/>
      <c r="EU43" s="988"/>
      <c r="EV43" s="988"/>
      <c r="EW43" s="988"/>
      <c r="EX43" s="988"/>
      <c r="EY43" s="988"/>
      <c r="EZ43" s="988"/>
      <c r="FA43" s="988"/>
      <c r="FB43" s="988"/>
      <c r="FC43" s="988"/>
      <c r="FD43" s="988"/>
      <c r="FE43" s="988"/>
      <c r="FF43" s="988"/>
      <c r="FG43" s="988"/>
      <c r="FH43" s="988"/>
      <c r="FI43" s="988"/>
      <c r="FJ43" s="988"/>
      <c r="FK43" s="988"/>
      <c r="FL43" s="988"/>
      <c r="FM43" s="988"/>
      <c r="FN43" s="988"/>
      <c r="FO43" s="988"/>
      <c r="FP43" s="988"/>
      <c r="FQ43" s="988"/>
      <c r="FR43" s="988"/>
      <c r="FS43" s="988"/>
      <c r="FT43" s="988"/>
      <c r="FU43" s="988"/>
      <c r="FV43" s="988"/>
      <c r="FW43" s="988"/>
      <c r="FX43" s="988"/>
      <c r="FY43" s="988"/>
      <c r="FZ43" s="988"/>
      <c r="GA43" s="988"/>
      <c r="GB43" s="988"/>
      <c r="GC43" s="988"/>
      <c r="GD43" s="988"/>
      <c r="GE43" s="988"/>
      <c r="GF43" s="988"/>
      <c r="GG43" s="988"/>
      <c r="GH43" s="988"/>
      <c r="GI43" s="988"/>
      <c r="GJ43" s="988"/>
      <c r="GK43" s="988"/>
      <c r="GL43" s="988"/>
      <c r="GM43" s="988"/>
      <c r="GN43" s="988"/>
      <c r="GO43" s="988"/>
      <c r="GP43" s="988"/>
      <c r="GQ43" s="988"/>
      <c r="GR43" s="988"/>
      <c r="GS43" s="988"/>
      <c r="GT43" s="988"/>
      <c r="GU43" s="988"/>
      <c r="GV43" s="988"/>
    </row>
    <row r="44" spans="2:204" s="988" customFormat="1" x14ac:dyDescent="0.25">
      <c r="B44" s="33">
        <v>1</v>
      </c>
      <c r="C44" s="1433" t="s">
        <v>168</v>
      </c>
      <c r="D44" s="36">
        <f>'1 уровень'!E1912</f>
        <v>1582891.9578947369</v>
      </c>
      <c r="E44" s="36">
        <f>'1 уровень'!F1912</f>
        <v>791184.02631578955</v>
      </c>
      <c r="F44" s="36">
        <f>'1 уровень'!G1912</f>
        <v>759182.34188868408</v>
      </c>
      <c r="G44" s="993">
        <f>'1 уровень'!H1912</f>
        <v>95.955216060652305</v>
      </c>
      <c r="H44" s="998">
        <f>'1 уровень'!I1912</f>
        <v>0</v>
      </c>
      <c r="I44" s="998">
        <f>'1 уровень'!J1912</f>
        <v>0</v>
      </c>
      <c r="J44" s="35">
        <f>'1 уровень'!K1912</f>
        <v>0</v>
      </c>
      <c r="K44" s="35">
        <f>'1 уровень'!L1912</f>
        <v>0</v>
      </c>
      <c r="L44" s="35">
        <f>'1 уровень'!M1912</f>
        <v>0</v>
      </c>
      <c r="M44" s="35">
        <f>'1 уровень'!N1912</f>
        <v>0</v>
      </c>
      <c r="N44" s="35">
        <f>'1 уровень'!O1912</f>
        <v>0</v>
      </c>
      <c r="O44" s="35">
        <f>'1 уровень'!P1912</f>
        <v>0</v>
      </c>
      <c r="P44" s="35">
        <f>'1 уровень'!Q1912</f>
        <v>1201118.7207286404</v>
      </c>
      <c r="Q44" s="35">
        <f>'1 уровень'!R1912</f>
        <v>1201118.7207286404</v>
      </c>
      <c r="R44" s="35">
        <f>'1 уровень'!S1912</f>
        <v>1201118.7207286404</v>
      </c>
      <c r="S44" s="35">
        <f>'1 уровень'!T1912</f>
        <v>1201691.8247286405</v>
      </c>
      <c r="T44" s="35">
        <f>'1 уровень'!U1912</f>
        <v>1201691.8247286405</v>
      </c>
      <c r="U44" s="35">
        <f>'1 уровень'!V1912</f>
        <v>1205774.2931486405</v>
      </c>
      <c r="V44" s="35">
        <f>'1 уровень'!W1912</f>
        <v>601333.60480527265</v>
      </c>
      <c r="W44" s="35">
        <f>'1 уровень'!X1912</f>
        <v>589059.29035999998</v>
      </c>
      <c r="X44" s="35">
        <f>'1 уровень'!Y1912</f>
        <v>-13.397069999999999</v>
      </c>
      <c r="Y44" s="35">
        <f>'1 уровень'!Z1912</f>
        <v>-12274.314445272572</v>
      </c>
      <c r="Z44" s="35">
        <f>'1 уровень'!AA1912</f>
        <v>-1233.7388900000001</v>
      </c>
      <c r="AA44" s="992">
        <f>'1 уровень'!AB1912</f>
        <v>587812.15440000012</v>
      </c>
      <c r="AB44" s="35"/>
      <c r="AC44" s="35"/>
      <c r="AE44" s="989"/>
    </row>
    <row r="45" spans="2:204" ht="15.75" x14ac:dyDescent="0.25">
      <c r="B45" s="33">
        <v>1</v>
      </c>
      <c r="C45" s="1440" t="s">
        <v>14</v>
      </c>
      <c r="D45" s="50">
        <f>'1 уровень'!E1913</f>
        <v>0</v>
      </c>
      <c r="E45" s="50">
        <f>'1 уровень'!F1913</f>
        <v>0</v>
      </c>
      <c r="F45" s="50">
        <f>'1 уровень'!G1913</f>
        <v>0</v>
      </c>
      <c r="G45" s="997">
        <f>'1 уровень'!H1913</f>
        <v>0</v>
      </c>
      <c r="H45" s="998">
        <f>'1 уровень'!I1913</f>
        <v>0</v>
      </c>
      <c r="I45" s="998">
        <f>'1 уровень'!J1913</f>
        <v>0</v>
      </c>
      <c r="J45" s="999">
        <f>'1 уровень'!K1913</f>
        <v>0</v>
      </c>
      <c r="K45" s="999">
        <f>'1 уровень'!L1913</f>
        <v>0</v>
      </c>
      <c r="L45" s="999">
        <f>'1 уровень'!M1913</f>
        <v>0</v>
      </c>
      <c r="M45" s="999">
        <f>'1 уровень'!N1913</f>
        <v>0</v>
      </c>
      <c r="N45" s="999">
        <f>'1 уровень'!O1913</f>
        <v>0</v>
      </c>
      <c r="O45" s="999">
        <f>'1 уровень'!P1913</f>
        <v>0</v>
      </c>
      <c r="P45" s="35">
        <f>'1 уровень'!Q1913</f>
        <v>0</v>
      </c>
      <c r="Q45" s="35">
        <f>'1 уровень'!R1913</f>
        <v>0</v>
      </c>
      <c r="R45" s="35">
        <f>'1 уровень'!S1913</f>
        <v>0</v>
      </c>
      <c r="S45" s="35">
        <f>'1 уровень'!T1913</f>
        <v>0</v>
      </c>
      <c r="T45" s="35">
        <f>'1 уровень'!U1913</f>
        <v>0</v>
      </c>
      <c r="U45" s="35">
        <f>'1 уровень'!V1913</f>
        <v>0</v>
      </c>
      <c r="V45" s="35">
        <f>'1 уровень'!W1913</f>
        <v>0</v>
      </c>
      <c r="W45" s="35">
        <f>'1 уровень'!X1913</f>
        <v>0</v>
      </c>
      <c r="X45" s="35">
        <f>'1 уровень'!Y1913</f>
        <v>0</v>
      </c>
      <c r="Y45" s="35">
        <f>'1 уровень'!Z1913</f>
        <v>0</v>
      </c>
      <c r="Z45" s="35">
        <f>'1 уровень'!AA1913</f>
        <v>0</v>
      </c>
      <c r="AA45" s="992">
        <f>'1 уровень'!AB1913</f>
        <v>0</v>
      </c>
      <c r="AB45" s="35"/>
      <c r="AC45" s="35"/>
      <c r="AD45" s="988"/>
      <c r="AE45" s="989"/>
      <c r="AF45" s="988"/>
      <c r="AG45" s="988"/>
      <c r="AH45" s="988"/>
      <c r="AI45" s="988"/>
      <c r="AJ45" s="988"/>
      <c r="AK45" s="988"/>
      <c r="AL45" s="988"/>
      <c r="AM45" s="988"/>
      <c r="AN45" s="988"/>
      <c r="AO45" s="988"/>
      <c r="AP45" s="988"/>
      <c r="AQ45" s="988"/>
      <c r="AR45" s="988"/>
      <c r="AS45" s="988"/>
      <c r="AT45" s="988"/>
      <c r="AU45" s="988"/>
      <c r="AV45" s="988"/>
      <c r="AW45" s="988"/>
      <c r="AX45" s="988"/>
      <c r="AY45" s="988"/>
      <c r="AZ45" s="988"/>
      <c r="BA45" s="988"/>
      <c r="BB45" s="988"/>
      <c r="BC45" s="988"/>
      <c r="BD45" s="988"/>
      <c r="BE45" s="988"/>
      <c r="BF45" s="988"/>
      <c r="BG45" s="988"/>
      <c r="BH45" s="988"/>
      <c r="BI45" s="988"/>
      <c r="BJ45" s="988"/>
      <c r="BK45" s="988"/>
      <c r="BL45" s="988"/>
      <c r="BM45" s="988"/>
      <c r="BN45" s="988"/>
      <c r="BO45" s="988"/>
      <c r="BP45" s="988"/>
      <c r="BQ45" s="988"/>
      <c r="BR45" s="988"/>
      <c r="BS45" s="988"/>
      <c r="BT45" s="988"/>
      <c r="BU45" s="988"/>
      <c r="BV45" s="988"/>
      <c r="BW45" s="988"/>
      <c r="BX45" s="988"/>
      <c r="BY45" s="988"/>
      <c r="BZ45" s="988"/>
      <c r="CA45" s="988"/>
      <c r="CB45" s="988"/>
      <c r="CC45" s="988"/>
      <c r="CD45" s="988"/>
      <c r="CE45" s="988"/>
      <c r="CF45" s="988"/>
      <c r="CG45" s="988"/>
      <c r="CH45" s="988"/>
      <c r="CI45" s="988"/>
      <c r="CJ45" s="988"/>
      <c r="CK45" s="988"/>
      <c r="CL45" s="988"/>
      <c r="CM45" s="988"/>
      <c r="CN45" s="988"/>
      <c r="CO45" s="988"/>
      <c r="CP45" s="988"/>
      <c r="CQ45" s="988"/>
      <c r="CR45" s="988"/>
      <c r="CS45" s="988"/>
      <c r="CT45" s="988"/>
      <c r="CU45" s="988"/>
      <c r="CV45" s="988"/>
      <c r="CW45" s="988"/>
      <c r="CX45" s="988"/>
      <c r="CY45" s="988"/>
      <c r="CZ45" s="988"/>
      <c r="DA45" s="988"/>
      <c r="DB45" s="988"/>
      <c r="DC45" s="988"/>
      <c r="DD45" s="988"/>
      <c r="DE45" s="988"/>
      <c r="DF45" s="988"/>
      <c r="DG45" s="988"/>
      <c r="DH45" s="988"/>
      <c r="DI45" s="988"/>
      <c r="DJ45" s="988"/>
      <c r="DK45" s="988"/>
      <c r="DL45" s="988"/>
      <c r="DM45" s="988"/>
      <c r="DN45" s="988"/>
      <c r="DO45" s="988"/>
      <c r="DP45" s="988"/>
      <c r="DQ45" s="988"/>
      <c r="DR45" s="988"/>
      <c r="DS45" s="988"/>
      <c r="DT45" s="988"/>
      <c r="DU45" s="988"/>
      <c r="DV45" s="988"/>
      <c r="DW45" s="988"/>
      <c r="DX45" s="988"/>
      <c r="DY45" s="988"/>
      <c r="DZ45" s="988"/>
      <c r="EA45" s="988"/>
      <c r="EB45" s="988"/>
      <c r="EC45" s="988"/>
      <c r="ED45" s="988"/>
      <c r="EE45" s="988"/>
      <c r="EF45" s="988"/>
      <c r="EG45" s="988"/>
      <c r="EH45" s="988"/>
      <c r="EI45" s="988"/>
      <c r="EJ45" s="988"/>
      <c r="EK45" s="988"/>
      <c r="EL45" s="988"/>
      <c r="EM45" s="988"/>
      <c r="EN45" s="988"/>
      <c r="EO45" s="988"/>
      <c r="EP45" s="988"/>
      <c r="EQ45" s="988"/>
      <c r="ER45" s="988"/>
      <c r="ES45" s="988"/>
      <c r="ET45" s="988"/>
      <c r="EU45" s="988"/>
      <c r="EV45" s="988"/>
      <c r="EW45" s="988"/>
      <c r="EX45" s="988"/>
      <c r="EY45" s="988"/>
      <c r="EZ45" s="988"/>
      <c r="FA45" s="988"/>
      <c r="FB45" s="988"/>
      <c r="FC45" s="988"/>
      <c r="FD45" s="988"/>
      <c r="FE45" s="988"/>
      <c r="FF45" s="988"/>
      <c r="FG45" s="988"/>
      <c r="FH45" s="988"/>
      <c r="FI45" s="988"/>
      <c r="FJ45" s="988"/>
      <c r="FK45" s="988"/>
      <c r="FL45" s="988"/>
      <c r="FM45" s="988"/>
      <c r="FN45" s="988"/>
      <c r="FO45" s="988"/>
      <c r="FP45" s="988"/>
      <c r="FQ45" s="988"/>
      <c r="FR45" s="988"/>
      <c r="FS45" s="988"/>
      <c r="FT45" s="988"/>
      <c r="FU45" s="988"/>
      <c r="FV45" s="988"/>
      <c r="FW45" s="988"/>
      <c r="FX45" s="988"/>
      <c r="FY45" s="988"/>
      <c r="FZ45" s="988"/>
      <c r="GA45" s="988"/>
      <c r="GB45" s="988"/>
      <c r="GC45" s="988"/>
      <c r="GD45" s="988"/>
      <c r="GE45" s="988"/>
      <c r="GF45" s="988"/>
      <c r="GG45" s="988"/>
      <c r="GH45" s="988"/>
      <c r="GI45" s="988"/>
      <c r="GJ45" s="988"/>
      <c r="GK45" s="988"/>
      <c r="GL45" s="988"/>
      <c r="GM45" s="988"/>
      <c r="GN45" s="988"/>
      <c r="GO45" s="988"/>
      <c r="GP45" s="988"/>
      <c r="GQ45" s="988"/>
      <c r="GR45" s="988"/>
      <c r="GS45" s="988"/>
      <c r="GT45" s="988"/>
      <c r="GU45" s="988"/>
      <c r="GV45" s="988"/>
    </row>
    <row r="46" spans="2:204" x14ac:dyDescent="0.25">
      <c r="B46" s="33">
        <v>1</v>
      </c>
      <c r="C46" s="1563" t="s">
        <v>202</v>
      </c>
      <c r="D46" s="50">
        <f>'1 уровень'!E1914</f>
        <v>1164057</v>
      </c>
      <c r="E46" s="50">
        <f>'1 уровень'!F1914</f>
        <v>582052.1315789473</v>
      </c>
      <c r="F46" s="50">
        <f>'1 уровень'!G1914</f>
        <v>583278.26820447354</v>
      </c>
      <c r="G46" s="997">
        <f>'1 уровень'!H1914</f>
        <v>100.21065752687824</v>
      </c>
      <c r="H46" s="998">
        <f>'1 уровень'!I1914</f>
        <v>0</v>
      </c>
      <c r="I46" s="998">
        <f>'1 уровень'!J1914</f>
        <v>0</v>
      </c>
      <c r="J46" s="999">
        <f>'1 уровень'!K1914</f>
        <v>0</v>
      </c>
      <c r="K46" s="999">
        <f>'1 уровень'!L1914</f>
        <v>0</v>
      </c>
      <c r="L46" s="999">
        <f>'1 уровень'!M1914</f>
        <v>0</v>
      </c>
      <c r="M46" s="999">
        <f>'1 уровень'!N1914</f>
        <v>0</v>
      </c>
      <c r="N46" s="999">
        <f>'1 уровень'!O1914</f>
        <v>0</v>
      </c>
      <c r="O46" s="999">
        <f>'1 уровень'!P1914</f>
        <v>0</v>
      </c>
      <c r="P46" s="35">
        <f>'1 уровень'!Q1914</f>
        <v>0</v>
      </c>
      <c r="Q46" s="35">
        <f>'1 уровень'!R1914</f>
        <v>0</v>
      </c>
      <c r="R46" s="35">
        <f>'1 уровень'!S1914</f>
        <v>0</v>
      </c>
      <c r="S46" s="35">
        <f>'1 уровень'!T1914</f>
        <v>0</v>
      </c>
      <c r="T46" s="35">
        <f>'1 уровень'!U1914</f>
        <v>0</v>
      </c>
      <c r="U46" s="35">
        <f>'1 уровень'!V1914</f>
        <v>0</v>
      </c>
      <c r="V46" s="35">
        <f>'1 уровень'!W1914</f>
        <v>0</v>
      </c>
      <c r="W46" s="35">
        <f>'1 уровень'!X1914</f>
        <v>0</v>
      </c>
      <c r="X46" s="35">
        <f>'1 уровень'!Y1914</f>
        <v>0</v>
      </c>
      <c r="Y46" s="35">
        <f>'1 уровень'!Z1914</f>
        <v>0</v>
      </c>
      <c r="Z46" s="35">
        <f>'1 уровень'!AA1914</f>
        <v>0</v>
      </c>
      <c r="AA46" s="992">
        <f>'1 уровень'!AB1914</f>
        <v>0</v>
      </c>
      <c r="AB46" s="35"/>
      <c r="AC46" s="35"/>
      <c r="AD46" s="1090"/>
      <c r="AE46" s="989"/>
      <c r="AF46" s="988"/>
      <c r="AG46" s="988"/>
      <c r="AH46" s="988"/>
      <c r="AI46" s="988"/>
      <c r="AJ46" s="988"/>
      <c r="AK46" s="988"/>
      <c r="AL46" s="988"/>
      <c r="AM46" s="988"/>
      <c r="AN46" s="988"/>
      <c r="AO46" s="988"/>
      <c r="AP46" s="988"/>
      <c r="AQ46" s="988"/>
      <c r="AR46" s="988"/>
      <c r="AS46" s="988"/>
      <c r="AT46" s="988"/>
      <c r="AU46" s="988"/>
      <c r="AV46" s="988"/>
      <c r="AW46" s="988"/>
      <c r="AX46" s="988"/>
      <c r="AY46" s="988"/>
      <c r="AZ46" s="988"/>
      <c r="BA46" s="988"/>
      <c r="BB46" s="988"/>
      <c r="BC46" s="988"/>
      <c r="BD46" s="988"/>
      <c r="BE46" s="988"/>
      <c r="BF46" s="988"/>
      <c r="BG46" s="988"/>
      <c r="BH46" s="988"/>
      <c r="BI46" s="988"/>
      <c r="BJ46" s="988"/>
      <c r="BK46" s="988"/>
      <c r="BL46" s="988"/>
      <c r="BM46" s="988"/>
      <c r="BN46" s="988"/>
      <c r="BO46" s="988"/>
      <c r="BP46" s="988"/>
      <c r="BQ46" s="988"/>
      <c r="BR46" s="988"/>
      <c r="BS46" s="988"/>
      <c r="BT46" s="988"/>
      <c r="BU46" s="988"/>
      <c r="BV46" s="988"/>
      <c r="BW46" s="988"/>
      <c r="BX46" s="988"/>
      <c r="BY46" s="988"/>
      <c r="BZ46" s="988"/>
      <c r="CA46" s="988"/>
      <c r="CB46" s="988"/>
      <c r="CC46" s="988"/>
      <c r="CD46" s="988"/>
      <c r="CE46" s="988"/>
      <c r="CF46" s="988"/>
      <c r="CG46" s="988"/>
      <c r="CH46" s="988"/>
      <c r="CI46" s="988"/>
      <c r="CJ46" s="988"/>
      <c r="CK46" s="988"/>
      <c r="CL46" s="988"/>
      <c r="CM46" s="988"/>
      <c r="CN46" s="988"/>
      <c r="CO46" s="988"/>
      <c r="CP46" s="988"/>
      <c r="CQ46" s="988"/>
      <c r="CR46" s="988"/>
      <c r="CS46" s="988"/>
      <c r="CT46" s="988"/>
      <c r="CU46" s="988"/>
      <c r="CV46" s="988"/>
      <c r="CW46" s="988"/>
      <c r="CX46" s="988"/>
      <c r="CY46" s="988"/>
      <c r="CZ46" s="988"/>
      <c r="DA46" s="988"/>
      <c r="DB46" s="988"/>
      <c r="DC46" s="988"/>
      <c r="DD46" s="988"/>
      <c r="DE46" s="988"/>
      <c r="DF46" s="988"/>
      <c r="DG46" s="988"/>
      <c r="DH46" s="988"/>
      <c r="DI46" s="988"/>
      <c r="DJ46" s="988"/>
      <c r="DK46" s="988"/>
      <c r="DL46" s="988"/>
      <c r="DM46" s="988"/>
      <c r="DN46" s="988"/>
      <c r="DO46" s="988"/>
      <c r="DP46" s="988"/>
      <c r="DQ46" s="988"/>
      <c r="DR46" s="988"/>
      <c r="DS46" s="988"/>
      <c r="DT46" s="988"/>
      <c r="DU46" s="988"/>
      <c r="DV46" s="988"/>
      <c r="DW46" s="988"/>
      <c r="DX46" s="988"/>
      <c r="DY46" s="988"/>
      <c r="DZ46" s="988"/>
      <c r="EA46" s="988"/>
      <c r="EB46" s="988"/>
      <c r="EC46" s="988"/>
      <c r="ED46" s="988"/>
      <c r="EE46" s="988"/>
      <c r="EF46" s="988"/>
      <c r="EG46" s="988"/>
      <c r="EH46" s="988"/>
      <c r="EI46" s="988"/>
      <c r="EJ46" s="988"/>
      <c r="EK46" s="988"/>
      <c r="EL46" s="988"/>
      <c r="EM46" s="988"/>
      <c r="EN46" s="988"/>
      <c r="EO46" s="988"/>
      <c r="EP46" s="988"/>
      <c r="EQ46" s="988"/>
      <c r="ER46" s="988"/>
      <c r="ES46" s="988"/>
      <c r="ET46" s="988"/>
      <c r="EU46" s="988"/>
      <c r="EV46" s="988"/>
      <c r="EW46" s="988"/>
      <c r="EX46" s="988"/>
      <c r="EY46" s="988"/>
      <c r="EZ46" s="988"/>
      <c r="FA46" s="988"/>
      <c r="FB46" s="988"/>
      <c r="FC46" s="988"/>
      <c r="FD46" s="988"/>
      <c r="FE46" s="988"/>
      <c r="FF46" s="988"/>
      <c r="FG46" s="988"/>
      <c r="FH46" s="988"/>
      <c r="FI46" s="988"/>
      <c r="FJ46" s="988"/>
      <c r="FK46" s="988"/>
      <c r="FL46" s="988"/>
      <c r="FM46" s="988"/>
      <c r="FN46" s="988"/>
      <c r="FO46" s="988"/>
      <c r="FP46" s="988"/>
      <c r="FQ46" s="988"/>
      <c r="FR46" s="988"/>
      <c r="FS46" s="988"/>
      <c r="FT46" s="988"/>
      <c r="FU46" s="988"/>
      <c r="FV46" s="988"/>
      <c r="FW46" s="988"/>
      <c r="FX46" s="988"/>
      <c r="FY46" s="988"/>
      <c r="FZ46" s="988"/>
      <c r="GA46" s="988"/>
      <c r="GB46" s="988"/>
      <c r="GC46" s="988"/>
      <c r="GD46" s="988"/>
      <c r="GE46" s="988"/>
      <c r="GF46" s="988"/>
      <c r="GG46" s="988"/>
      <c r="GH46" s="988"/>
      <c r="GI46" s="988"/>
      <c r="GJ46" s="988"/>
      <c r="GK46" s="988"/>
      <c r="GL46" s="988"/>
      <c r="GM46" s="988"/>
      <c r="GN46" s="988"/>
      <c r="GO46" s="988"/>
      <c r="GP46" s="988"/>
      <c r="GQ46" s="988"/>
      <c r="GR46" s="988"/>
      <c r="GS46" s="988"/>
      <c r="GT46" s="988"/>
      <c r="GU46" s="988"/>
      <c r="GV46" s="988"/>
    </row>
    <row r="47" spans="2:204" x14ac:dyDescent="0.25">
      <c r="B47" s="33">
        <v>1</v>
      </c>
      <c r="C47" s="1563" t="s">
        <v>159</v>
      </c>
      <c r="D47" s="50">
        <f>'1 уровень'!E1915</f>
        <v>1232457.1118421052</v>
      </c>
      <c r="E47" s="50">
        <f>'1 уровень'!F1915</f>
        <v>616143.46710526315</v>
      </c>
      <c r="F47" s="50">
        <f>'1 уровень'!G1915</f>
        <v>580234.59457236831</v>
      </c>
      <c r="G47" s="997">
        <f>'1 уровень'!H1915</f>
        <v>94.171994924883279</v>
      </c>
      <c r="H47" s="998">
        <f>'1 уровень'!I1915</f>
        <v>0</v>
      </c>
      <c r="I47" s="998">
        <f>'1 уровень'!J1915</f>
        <v>0</v>
      </c>
      <c r="J47" s="999">
        <f>'1 уровень'!K1915</f>
        <v>0</v>
      </c>
      <c r="K47" s="999">
        <f>'1 уровень'!L1915</f>
        <v>0</v>
      </c>
      <c r="L47" s="999">
        <f>'1 уровень'!M1915</f>
        <v>0</v>
      </c>
      <c r="M47" s="999">
        <f>'1 уровень'!N1915</f>
        <v>0</v>
      </c>
      <c r="N47" s="999">
        <f>'1 уровень'!O1915</f>
        <v>0</v>
      </c>
      <c r="O47" s="999">
        <f>'1 уровень'!P1915</f>
        <v>0</v>
      </c>
      <c r="P47" s="35">
        <f>'1 уровень'!Q1915</f>
        <v>0</v>
      </c>
      <c r="Q47" s="35">
        <f>'1 уровень'!R1915</f>
        <v>0</v>
      </c>
      <c r="R47" s="35">
        <f>'1 уровень'!S1915</f>
        <v>0</v>
      </c>
      <c r="S47" s="35">
        <f>'1 уровень'!T1915</f>
        <v>0</v>
      </c>
      <c r="T47" s="35">
        <f>'1 уровень'!U1915</f>
        <v>0</v>
      </c>
      <c r="U47" s="35">
        <f>'1 уровень'!V1915</f>
        <v>0</v>
      </c>
      <c r="V47" s="35">
        <f>'1 уровень'!W1915</f>
        <v>0</v>
      </c>
      <c r="W47" s="35">
        <f>'1 уровень'!X1915</f>
        <v>0</v>
      </c>
      <c r="X47" s="35">
        <f>'1 уровень'!Y1915</f>
        <v>0</v>
      </c>
      <c r="Y47" s="35">
        <f>'1 уровень'!Z1915</f>
        <v>0</v>
      </c>
      <c r="Z47" s="35">
        <f>'1 уровень'!AA1915</f>
        <v>0</v>
      </c>
      <c r="AA47" s="992">
        <f>'1 уровень'!AB1915</f>
        <v>0</v>
      </c>
      <c r="AB47" s="35"/>
      <c r="AC47" s="35"/>
      <c r="AD47" s="988"/>
      <c r="AE47" s="989"/>
      <c r="AF47" s="988"/>
      <c r="AG47" s="988"/>
      <c r="AH47" s="988"/>
      <c r="AI47" s="988"/>
      <c r="AJ47" s="988"/>
      <c r="AK47" s="988"/>
      <c r="AL47" s="988"/>
      <c r="AM47" s="988"/>
      <c r="AN47" s="988"/>
      <c r="AO47" s="988"/>
      <c r="AP47" s="988"/>
      <c r="AQ47" s="988"/>
      <c r="AR47" s="988"/>
      <c r="AS47" s="988"/>
      <c r="AT47" s="988"/>
      <c r="AU47" s="988"/>
      <c r="AV47" s="988"/>
      <c r="AW47" s="988"/>
      <c r="AX47" s="988"/>
      <c r="AY47" s="988"/>
      <c r="AZ47" s="988"/>
      <c r="BA47" s="988"/>
      <c r="BB47" s="988"/>
      <c r="BC47" s="988"/>
      <c r="BD47" s="988"/>
      <c r="BE47" s="988"/>
      <c r="BF47" s="988"/>
      <c r="BG47" s="988"/>
      <c r="BH47" s="988"/>
      <c r="BI47" s="988"/>
      <c r="BJ47" s="988"/>
      <c r="BK47" s="988"/>
      <c r="BL47" s="988"/>
      <c r="BM47" s="988"/>
      <c r="BN47" s="988"/>
      <c r="BO47" s="988"/>
      <c r="BP47" s="988"/>
      <c r="BQ47" s="988"/>
      <c r="BR47" s="988"/>
      <c r="BS47" s="988"/>
      <c r="BT47" s="988"/>
      <c r="BU47" s="988"/>
      <c r="BV47" s="988"/>
      <c r="BW47" s="988"/>
      <c r="BX47" s="988"/>
      <c r="BY47" s="988"/>
      <c r="BZ47" s="988"/>
      <c r="CA47" s="988"/>
      <c r="CB47" s="988"/>
      <c r="CC47" s="988"/>
      <c r="CD47" s="988"/>
      <c r="CE47" s="988"/>
      <c r="CF47" s="988"/>
      <c r="CG47" s="988"/>
      <c r="CH47" s="988"/>
      <c r="CI47" s="988"/>
      <c r="CJ47" s="988"/>
      <c r="CK47" s="988"/>
      <c r="CL47" s="988"/>
      <c r="CM47" s="988"/>
      <c r="CN47" s="988"/>
      <c r="CO47" s="988"/>
      <c r="CP47" s="988"/>
      <c r="CQ47" s="988"/>
      <c r="CR47" s="988"/>
      <c r="CS47" s="988"/>
      <c r="CT47" s="988"/>
      <c r="CU47" s="988"/>
      <c r="CV47" s="988"/>
      <c r="CW47" s="988"/>
      <c r="CX47" s="988"/>
      <c r="CY47" s="988"/>
      <c r="CZ47" s="988"/>
      <c r="DA47" s="988"/>
      <c r="DB47" s="988"/>
      <c r="DC47" s="988"/>
      <c r="DD47" s="988"/>
      <c r="DE47" s="988"/>
      <c r="DF47" s="988"/>
      <c r="DG47" s="988"/>
      <c r="DH47" s="988"/>
      <c r="DI47" s="988"/>
      <c r="DJ47" s="988"/>
      <c r="DK47" s="988"/>
      <c r="DL47" s="988"/>
      <c r="DM47" s="988"/>
      <c r="DN47" s="988"/>
      <c r="DO47" s="988"/>
      <c r="DP47" s="988"/>
      <c r="DQ47" s="988"/>
      <c r="DR47" s="988"/>
      <c r="DS47" s="988"/>
      <c r="DT47" s="988"/>
      <c r="DU47" s="988"/>
      <c r="DV47" s="988"/>
      <c r="DW47" s="988"/>
      <c r="DX47" s="988"/>
      <c r="DY47" s="988"/>
      <c r="DZ47" s="988"/>
      <c r="EA47" s="988"/>
      <c r="EB47" s="988"/>
      <c r="EC47" s="988"/>
      <c r="ED47" s="988"/>
      <c r="EE47" s="988"/>
      <c r="EF47" s="988"/>
      <c r="EG47" s="988"/>
      <c r="EH47" s="988"/>
      <c r="EI47" s="988"/>
      <c r="EJ47" s="988"/>
      <c r="EK47" s="988"/>
      <c r="EL47" s="988"/>
      <c r="EM47" s="988"/>
      <c r="EN47" s="988"/>
      <c r="EO47" s="988"/>
      <c r="EP47" s="988"/>
      <c r="EQ47" s="988"/>
      <c r="ER47" s="988"/>
      <c r="ES47" s="988"/>
      <c r="ET47" s="988"/>
      <c r="EU47" s="988"/>
      <c r="EV47" s="988"/>
      <c r="EW47" s="988"/>
      <c r="EX47" s="988"/>
      <c r="EY47" s="988"/>
      <c r="EZ47" s="988"/>
      <c r="FA47" s="988"/>
      <c r="FB47" s="988"/>
      <c r="FC47" s="988"/>
      <c r="FD47" s="988"/>
      <c r="FE47" s="988"/>
      <c r="FF47" s="988"/>
      <c r="FG47" s="988"/>
      <c r="FH47" s="988"/>
      <c r="FI47" s="988"/>
      <c r="FJ47" s="988"/>
      <c r="FK47" s="988"/>
      <c r="FL47" s="988"/>
      <c r="FM47" s="988"/>
      <c r="FN47" s="988"/>
      <c r="FO47" s="988"/>
      <c r="FP47" s="988"/>
      <c r="FQ47" s="988"/>
      <c r="FR47" s="988"/>
      <c r="FS47" s="988"/>
      <c r="FT47" s="988"/>
      <c r="FU47" s="988"/>
      <c r="FV47" s="988"/>
      <c r="FW47" s="988"/>
      <c r="FX47" s="988"/>
      <c r="FY47" s="988"/>
      <c r="FZ47" s="988"/>
      <c r="GA47" s="988"/>
      <c r="GB47" s="988"/>
      <c r="GC47" s="988"/>
      <c r="GD47" s="988"/>
      <c r="GE47" s="988"/>
      <c r="GF47" s="988"/>
      <c r="GG47" s="988"/>
      <c r="GH47" s="988"/>
      <c r="GI47" s="988"/>
      <c r="GJ47" s="988"/>
      <c r="GK47" s="988"/>
      <c r="GL47" s="988"/>
      <c r="GM47" s="988"/>
      <c r="GN47" s="988"/>
      <c r="GO47" s="988"/>
      <c r="GP47" s="988"/>
      <c r="GQ47" s="988"/>
      <c r="GR47" s="988"/>
      <c r="GS47" s="988"/>
      <c r="GT47" s="988"/>
      <c r="GU47" s="988"/>
      <c r="GV47" s="988"/>
    </row>
    <row r="48" spans="2:204" ht="29.25" x14ac:dyDescent="0.25">
      <c r="B48" s="33">
        <v>1</v>
      </c>
      <c r="C48" s="1586" t="s">
        <v>160</v>
      </c>
      <c r="D48" s="50">
        <f>'1 уровень'!E1916</f>
        <v>305945</v>
      </c>
      <c r="E48" s="50">
        <f>'1 уровень'!F1916</f>
        <v>152977</v>
      </c>
      <c r="F48" s="50">
        <f>'1 уровень'!G1916</f>
        <v>151068</v>
      </c>
      <c r="G48" s="997">
        <f>'1 уровень'!H1916</f>
        <v>98.752099988887224</v>
      </c>
      <c r="H48" s="998">
        <f>'1 уровень'!I1916</f>
        <v>0</v>
      </c>
      <c r="I48" s="998">
        <f>'1 уровень'!J1916</f>
        <v>0</v>
      </c>
      <c r="J48" s="999">
        <f>'1 уровень'!K1916</f>
        <v>0</v>
      </c>
      <c r="K48" s="999">
        <f>'1 уровень'!L1916</f>
        <v>0</v>
      </c>
      <c r="L48" s="999">
        <f>'1 уровень'!M1916</f>
        <v>0</v>
      </c>
      <c r="M48" s="999">
        <f>'1 уровень'!N1916</f>
        <v>0</v>
      </c>
      <c r="N48" s="999">
        <f>'1 уровень'!O1916</f>
        <v>0</v>
      </c>
      <c r="O48" s="999">
        <f>'1 уровень'!P1916</f>
        <v>0</v>
      </c>
      <c r="P48" s="35">
        <f>'1 уровень'!Q1916</f>
        <v>0</v>
      </c>
      <c r="Q48" s="35">
        <f>'1 уровень'!R1916</f>
        <v>0</v>
      </c>
      <c r="R48" s="35">
        <f>'1 уровень'!S1916</f>
        <v>0</v>
      </c>
      <c r="S48" s="35">
        <f>'1 уровень'!T1916</f>
        <v>0</v>
      </c>
      <c r="T48" s="35">
        <f>'1 уровень'!U1916</f>
        <v>0</v>
      </c>
      <c r="U48" s="35">
        <f>'1 уровень'!V1916</f>
        <v>0</v>
      </c>
      <c r="V48" s="35">
        <f>'1 уровень'!W1916</f>
        <v>0</v>
      </c>
      <c r="W48" s="35">
        <f>'1 уровень'!X1916</f>
        <v>0</v>
      </c>
      <c r="X48" s="35">
        <f>'1 уровень'!Y1916</f>
        <v>0</v>
      </c>
      <c r="Y48" s="35">
        <f>'1 уровень'!Z1916</f>
        <v>0</v>
      </c>
      <c r="Z48" s="35">
        <f>'1 уровень'!AA1916</f>
        <v>0</v>
      </c>
      <c r="AA48" s="992">
        <f>'1 уровень'!AB1916</f>
        <v>0</v>
      </c>
      <c r="AB48" s="35"/>
      <c r="AC48" s="35"/>
      <c r="AD48" s="988"/>
      <c r="AE48" s="989"/>
      <c r="AF48" s="988"/>
      <c r="AG48" s="988"/>
      <c r="AH48" s="988"/>
      <c r="AI48" s="988"/>
      <c r="AJ48" s="988"/>
      <c r="AK48" s="988"/>
      <c r="AL48" s="988"/>
      <c r="AM48" s="988"/>
      <c r="AN48" s="988"/>
      <c r="AO48" s="988"/>
      <c r="AP48" s="988"/>
      <c r="AQ48" s="988"/>
      <c r="AR48" s="988"/>
      <c r="AS48" s="988"/>
      <c r="AT48" s="988"/>
      <c r="AU48" s="988"/>
      <c r="AV48" s="988"/>
      <c r="AW48" s="988"/>
      <c r="AX48" s="988"/>
      <c r="AY48" s="988"/>
      <c r="AZ48" s="988"/>
      <c r="BA48" s="988"/>
      <c r="BB48" s="988"/>
      <c r="BC48" s="988"/>
      <c r="BD48" s="988"/>
      <c r="BE48" s="988"/>
      <c r="BF48" s="988"/>
      <c r="BG48" s="988"/>
      <c r="BH48" s="988"/>
      <c r="BI48" s="988"/>
      <c r="BJ48" s="988"/>
      <c r="BK48" s="988"/>
      <c r="BL48" s="988"/>
      <c r="BM48" s="988"/>
      <c r="BN48" s="988"/>
      <c r="BO48" s="988"/>
      <c r="BP48" s="988"/>
      <c r="BQ48" s="988"/>
      <c r="BR48" s="988"/>
      <c r="BS48" s="988"/>
      <c r="BT48" s="988"/>
      <c r="BU48" s="988"/>
      <c r="BV48" s="988"/>
      <c r="BW48" s="988"/>
      <c r="BX48" s="988"/>
      <c r="BY48" s="988"/>
      <c r="BZ48" s="988"/>
      <c r="CA48" s="988"/>
      <c r="CB48" s="988"/>
      <c r="CC48" s="988"/>
      <c r="CD48" s="988"/>
      <c r="CE48" s="988"/>
      <c r="CF48" s="988"/>
      <c r="CG48" s="988"/>
      <c r="CH48" s="988"/>
      <c r="CI48" s="988"/>
      <c r="CJ48" s="988"/>
      <c r="CK48" s="988"/>
      <c r="CL48" s="988"/>
      <c r="CM48" s="988"/>
      <c r="CN48" s="988"/>
      <c r="CO48" s="988"/>
      <c r="CP48" s="988"/>
      <c r="CQ48" s="988"/>
      <c r="CR48" s="988"/>
      <c r="CS48" s="988"/>
      <c r="CT48" s="988"/>
      <c r="CU48" s="988"/>
      <c r="CV48" s="988"/>
      <c r="CW48" s="988"/>
      <c r="CX48" s="988"/>
      <c r="CY48" s="988"/>
      <c r="CZ48" s="988"/>
      <c r="DA48" s="988"/>
      <c r="DB48" s="988"/>
      <c r="DC48" s="988"/>
      <c r="DD48" s="988"/>
      <c r="DE48" s="988"/>
      <c r="DF48" s="988"/>
      <c r="DG48" s="988"/>
      <c r="DH48" s="988"/>
      <c r="DI48" s="988"/>
      <c r="DJ48" s="988"/>
      <c r="DK48" s="988"/>
      <c r="DL48" s="988"/>
      <c r="DM48" s="988"/>
      <c r="DN48" s="988"/>
      <c r="DO48" s="988"/>
      <c r="DP48" s="988"/>
      <c r="DQ48" s="988"/>
      <c r="DR48" s="988"/>
      <c r="DS48" s="988"/>
      <c r="DT48" s="988"/>
      <c r="DU48" s="988"/>
      <c r="DV48" s="988"/>
      <c r="DW48" s="988"/>
      <c r="DX48" s="988"/>
      <c r="DY48" s="988"/>
      <c r="DZ48" s="988"/>
      <c r="EA48" s="988"/>
      <c r="EB48" s="988"/>
      <c r="EC48" s="988"/>
      <c r="ED48" s="988"/>
      <c r="EE48" s="988"/>
      <c r="EF48" s="988"/>
      <c r="EG48" s="988"/>
      <c r="EH48" s="988"/>
      <c r="EI48" s="988"/>
      <c r="EJ48" s="988"/>
      <c r="EK48" s="988"/>
      <c r="EL48" s="988"/>
      <c r="EM48" s="988"/>
      <c r="EN48" s="988"/>
      <c r="EO48" s="988"/>
      <c r="EP48" s="988"/>
      <c r="EQ48" s="988"/>
      <c r="ER48" s="988"/>
      <c r="ES48" s="988"/>
      <c r="ET48" s="988"/>
      <c r="EU48" s="988"/>
      <c r="EV48" s="988"/>
      <c r="EW48" s="988"/>
      <c r="EX48" s="988"/>
      <c r="EY48" s="988"/>
      <c r="EZ48" s="988"/>
      <c r="FA48" s="988"/>
      <c r="FB48" s="988"/>
      <c r="FC48" s="988"/>
      <c r="FD48" s="988"/>
      <c r="FE48" s="988"/>
      <c r="FF48" s="988"/>
      <c r="FG48" s="988"/>
      <c r="FH48" s="988"/>
      <c r="FI48" s="988"/>
      <c r="FJ48" s="988"/>
      <c r="FK48" s="988"/>
      <c r="FL48" s="988"/>
      <c r="FM48" s="988"/>
      <c r="FN48" s="988"/>
      <c r="FO48" s="988"/>
      <c r="FP48" s="988"/>
      <c r="FQ48" s="988"/>
      <c r="FR48" s="988"/>
      <c r="FS48" s="988"/>
      <c r="FT48" s="988"/>
      <c r="FU48" s="988"/>
      <c r="FV48" s="988"/>
      <c r="FW48" s="988"/>
      <c r="FX48" s="988"/>
      <c r="FY48" s="988"/>
      <c r="FZ48" s="988"/>
      <c r="GA48" s="988"/>
      <c r="GB48" s="988"/>
      <c r="GC48" s="988"/>
      <c r="GD48" s="988"/>
      <c r="GE48" s="988"/>
      <c r="GF48" s="988"/>
      <c r="GG48" s="988"/>
      <c r="GH48" s="988"/>
      <c r="GI48" s="988"/>
      <c r="GJ48" s="988"/>
      <c r="GK48" s="988"/>
      <c r="GL48" s="988"/>
      <c r="GM48" s="988"/>
      <c r="GN48" s="988"/>
      <c r="GO48" s="988"/>
      <c r="GP48" s="988"/>
      <c r="GQ48" s="988"/>
      <c r="GR48" s="988"/>
      <c r="GS48" s="988"/>
      <c r="GT48" s="988"/>
      <c r="GU48" s="988"/>
      <c r="GV48" s="988"/>
    </row>
    <row r="49" spans="1:204" s="988" customFormat="1" x14ac:dyDescent="0.25">
      <c r="B49" s="33">
        <v>1</v>
      </c>
      <c r="C49" s="1309" t="s">
        <v>169</v>
      </c>
      <c r="D49" s="36">
        <f>'1 уровень'!E1917</f>
        <v>5413864.7578947376</v>
      </c>
      <c r="E49" s="36">
        <f>'1 уровень'!F1917</f>
        <v>2706688.2263157894</v>
      </c>
      <c r="F49" s="36">
        <f>'1 уровень'!G1917</f>
        <v>2591096.9708360527</v>
      </c>
      <c r="G49" s="993">
        <f>'1 уровень'!H1917</f>
        <v>95.729421129633621</v>
      </c>
      <c r="H49" s="998">
        <f>'1 уровень'!I1917</f>
        <v>0</v>
      </c>
      <c r="I49" s="998">
        <f>'1 уровень'!J1917</f>
        <v>0</v>
      </c>
      <c r="J49" s="35">
        <f>'1 уровень'!K1917</f>
        <v>0</v>
      </c>
      <c r="K49" s="35">
        <f>'1 уровень'!L1917</f>
        <v>0</v>
      </c>
      <c r="L49" s="35">
        <f>'1 уровень'!M1917</f>
        <v>0</v>
      </c>
      <c r="M49" s="35">
        <f>'1 уровень'!N1917</f>
        <v>0</v>
      </c>
      <c r="N49" s="35">
        <f>'1 уровень'!O1917</f>
        <v>0</v>
      </c>
      <c r="O49" s="35">
        <f>'1 уровень'!P1917</f>
        <v>0</v>
      </c>
      <c r="P49" s="35">
        <f>'1 уровень'!Q1917</f>
        <v>2265810.864836935</v>
      </c>
      <c r="Q49" s="35">
        <f>'1 уровень'!R1917</f>
        <v>2265810.864836935</v>
      </c>
      <c r="R49" s="35">
        <f>'1 уровень'!S1917</f>
        <v>2265810.864836935</v>
      </c>
      <c r="S49" s="35">
        <f>'1 уровень'!T1917</f>
        <v>2266383.9688369348</v>
      </c>
      <c r="T49" s="35">
        <f>'1 уровень'!U1917</f>
        <v>2266383.9688369348</v>
      </c>
      <c r="U49" s="35">
        <f>'1 уровень'!V1917</f>
        <v>2274846.9484886401</v>
      </c>
      <c r="V49" s="35">
        <f>'1 уровень'!W1917</f>
        <v>1130240.546721092</v>
      </c>
      <c r="W49" s="35">
        <f>'1 уровень'!X1917</f>
        <v>1117318.2690699999</v>
      </c>
      <c r="X49" s="35">
        <f>'1 уровень'!Y1917</f>
        <v>-13.397069999999999</v>
      </c>
      <c r="Y49" s="35">
        <f>'1 уровень'!Z1917</f>
        <v>-12922.27765109211</v>
      </c>
      <c r="Z49" s="35">
        <f>'1 уровень'!AA1917</f>
        <v>-3256.1638499999999</v>
      </c>
      <c r="AA49" s="992">
        <f>'1 уровень'!AB1917</f>
        <v>1114048.7081499998</v>
      </c>
      <c r="AB49" s="35"/>
      <c r="AC49" s="35"/>
      <c r="AE49" s="989"/>
    </row>
    <row r="50" spans="1:204" ht="15.75" x14ac:dyDescent="0.25">
      <c r="B50" s="33">
        <v>1</v>
      </c>
      <c r="C50" s="1318" t="s">
        <v>31</v>
      </c>
      <c r="D50" s="50">
        <f>'1 уровень'!E1919</f>
        <v>0</v>
      </c>
      <c r="E50" s="50">
        <f>'1 уровень'!F1919</f>
        <v>0</v>
      </c>
      <c r="F50" s="50">
        <f>'1 уровень'!G1919</f>
        <v>0</v>
      </c>
      <c r="G50" s="997">
        <f>'1 уровень'!H1919</f>
        <v>0</v>
      </c>
      <c r="H50" s="998">
        <f>'1 уровень'!I1919</f>
        <v>0</v>
      </c>
      <c r="I50" s="998">
        <f>'1 уровень'!J1919</f>
        <v>0</v>
      </c>
      <c r="J50" s="999">
        <f>'1 уровень'!K1919</f>
        <v>0</v>
      </c>
      <c r="K50" s="999">
        <f>'1 уровень'!L1919</f>
        <v>0</v>
      </c>
      <c r="L50" s="999">
        <f>'1 уровень'!M1919</f>
        <v>0</v>
      </c>
      <c r="M50" s="999">
        <f>'1 уровень'!N1919</f>
        <v>0</v>
      </c>
      <c r="N50" s="999">
        <f>'1 уровень'!O1919</f>
        <v>0</v>
      </c>
      <c r="O50" s="999">
        <f>'1 уровень'!P1919</f>
        <v>0</v>
      </c>
      <c r="P50" s="35">
        <f>'1 уровень'!Q1919</f>
        <v>0</v>
      </c>
      <c r="Q50" s="35">
        <f>'1 уровень'!R1919</f>
        <v>0</v>
      </c>
      <c r="R50" s="35">
        <f>'1 уровень'!S1919</f>
        <v>0</v>
      </c>
      <c r="S50" s="35">
        <f>'1 уровень'!T1919</f>
        <v>0</v>
      </c>
      <c r="T50" s="35">
        <f>'1 уровень'!U1919</f>
        <v>0</v>
      </c>
      <c r="U50" s="35">
        <f>'1 уровень'!V1919</f>
        <v>0</v>
      </c>
      <c r="V50" s="35">
        <f>'1 уровень'!W1919</f>
        <v>0</v>
      </c>
      <c r="W50" s="35">
        <f>'1 уровень'!X1919</f>
        <v>0</v>
      </c>
      <c r="X50" s="35">
        <f>'1 уровень'!Y1919</f>
        <v>0</v>
      </c>
      <c r="Y50" s="35">
        <f>'1 уровень'!Z1919</f>
        <v>0</v>
      </c>
      <c r="Z50" s="35">
        <f>'1 уровень'!AA1919</f>
        <v>0</v>
      </c>
      <c r="AA50" s="992">
        <f>'1 уровень'!AB1919</f>
        <v>0</v>
      </c>
      <c r="AB50" s="35"/>
      <c r="AC50" s="35"/>
      <c r="AD50" s="988"/>
      <c r="AE50" s="989"/>
      <c r="AF50" s="988"/>
      <c r="AG50" s="988"/>
      <c r="AH50" s="988"/>
      <c r="AI50" s="988"/>
      <c r="AJ50" s="988"/>
      <c r="AK50" s="988"/>
      <c r="AL50" s="988"/>
      <c r="AM50" s="988"/>
      <c r="AN50" s="988"/>
      <c r="AO50" s="988"/>
      <c r="AP50" s="988"/>
      <c r="AQ50" s="988"/>
      <c r="AR50" s="988"/>
      <c r="AS50" s="988"/>
      <c r="AT50" s="988"/>
      <c r="AU50" s="988"/>
      <c r="AV50" s="988"/>
      <c r="AW50" s="988"/>
      <c r="AX50" s="988"/>
      <c r="AY50" s="988"/>
      <c r="AZ50" s="988"/>
      <c r="BA50" s="988"/>
      <c r="BB50" s="988"/>
      <c r="BC50" s="988"/>
      <c r="BD50" s="988"/>
      <c r="BE50" s="988"/>
      <c r="BF50" s="988"/>
      <c r="BG50" s="988"/>
      <c r="BH50" s="988"/>
      <c r="BI50" s="988"/>
      <c r="BJ50" s="988"/>
      <c r="BK50" s="988"/>
      <c r="BL50" s="988"/>
      <c r="BM50" s="988"/>
      <c r="BN50" s="988"/>
      <c r="BO50" s="988"/>
      <c r="BP50" s="988"/>
      <c r="BQ50" s="988"/>
      <c r="BR50" s="988"/>
      <c r="BS50" s="988"/>
      <c r="BT50" s="988"/>
      <c r="BU50" s="988"/>
      <c r="BV50" s="988"/>
      <c r="BW50" s="988"/>
      <c r="BX50" s="988"/>
      <c r="BY50" s="988"/>
      <c r="BZ50" s="988"/>
      <c r="CA50" s="988"/>
      <c r="CB50" s="988"/>
      <c r="CC50" s="988"/>
      <c r="CD50" s="988"/>
      <c r="CE50" s="988"/>
      <c r="CF50" s="988"/>
      <c r="CG50" s="988"/>
      <c r="CH50" s="988"/>
      <c r="CI50" s="988"/>
      <c r="CJ50" s="988"/>
      <c r="CK50" s="988"/>
      <c r="CL50" s="988"/>
      <c r="CM50" s="988"/>
      <c r="CN50" s="988"/>
      <c r="CO50" s="988"/>
      <c r="CP50" s="988"/>
      <c r="CQ50" s="988"/>
      <c r="CR50" s="988"/>
      <c r="CS50" s="988"/>
      <c r="CT50" s="988"/>
      <c r="CU50" s="988"/>
      <c r="CV50" s="988"/>
      <c r="CW50" s="988"/>
      <c r="CX50" s="988"/>
      <c r="CY50" s="988"/>
      <c r="CZ50" s="988"/>
      <c r="DA50" s="988"/>
      <c r="DB50" s="988"/>
      <c r="DC50" s="988"/>
      <c r="DD50" s="988"/>
      <c r="DE50" s="988"/>
      <c r="DF50" s="988"/>
      <c r="DG50" s="988"/>
      <c r="DH50" s="988"/>
      <c r="DI50" s="988"/>
      <c r="DJ50" s="988"/>
      <c r="DK50" s="988"/>
      <c r="DL50" s="988"/>
      <c r="DM50" s="988"/>
      <c r="DN50" s="988"/>
      <c r="DO50" s="988"/>
      <c r="DP50" s="988"/>
      <c r="DQ50" s="988"/>
      <c r="DR50" s="988"/>
      <c r="DS50" s="988"/>
      <c r="DT50" s="988"/>
      <c r="DU50" s="988"/>
      <c r="DV50" s="988"/>
      <c r="DW50" s="988"/>
      <c r="DX50" s="988"/>
      <c r="DY50" s="988"/>
      <c r="DZ50" s="988"/>
      <c r="EA50" s="988"/>
      <c r="EB50" s="988"/>
      <c r="EC50" s="988"/>
      <c r="ED50" s="988"/>
      <c r="EE50" s="988"/>
      <c r="EF50" s="988"/>
      <c r="EG50" s="988"/>
      <c r="EH50" s="988"/>
      <c r="EI50" s="988"/>
      <c r="EJ50" s="988"/>
      <c r="EK50" s="988"/>
      <c r="EL50" s="988"/>
      <c r="EM50" s="988"/>
      <c r="EN50" s="988"/>
      <c r="EO50" s="988"/>
      <c r="EP50" s="988"/>
      <c r="EQ50" s="988"/>
      <c r="ER50" s="988"/>
      <c r="ES50" s="988"/>
      <c r="ET50" s="988"/>
      <c r="EU50" s="988"/>
      <c r="EV50" s="988"/>
      <c r="EW50" s="988"/>
      <c r="EX50" s="988"/>
      <c r="EY50" s="988"/>
      <c r="EZ50" s="988"/>
      <c r="FA50" s="988"/>
      <c r="FB50" s="988"/>
      <c r="FC50" s="988"/>
      <c r="FD50" s="988"/>
      <c r="FE50" s="988"/>
      <c r="FF50" s="988"/>
      <c r="FG50" s="988"/>
      <c r="FH50" s="988"/>
      <c r="FI50" s="988"/>
      <c r="FJ50" s="988"/>
      <c r="FK50" s="988"/>
      <c r="FL50" s="988"/>
      <c r="FM50" s="988"/>
      <c r="FN50" s="988"/>
      <c r="FO50" s="988"/>
      <c r="FP50" s="988"/>
      <c r="FQ50" s="988"/>
      <c r="FR50" s="988"/>
      <c r="FS50" s="988"/>
      <c r="FT50" s="988"/>
      <c r="FU50" s="988"/>
      <c r="FV50" s="988"/>
      <c r="FW50" s="988"/>
      <c r="FX50" s="988"/>
      <c r="FY50" s="988"/>
      <c r="FZ50" s="988"/>
      <c r="GA50" s="988"/>
      <c r="GB50" s="988"/>
      <c r="GC50" s="988"/>
      <c r="GD50" s="988"/>
      <c r="GE50" s="988"/>
      <c r="GF50" s="988"/>
      <c r="GG50" s="988"/>
      <c r="GH50" s="988"/>
      <c r="GI50" s="988"/>
      <c r="GJ50" s="988"/>
      <c r="GK50" s="988"/>
      <c r="GL50" s="988"/>
      <c r="GM50" s="988"/>
      <c r="GN50" s="988"/>
      <c r="GO50" s="988"/>
      <c r="GP50" s="988"/>
      <c r="GQ50" s="988"/>
      <c r="GR50" s="988"/>
      <c r="GS50" s="988"/>
      <c r="GT50" s="988"/>
      <c r="GU50" s="988"/>
      <c r="GV50" s="988"/>
    </row>
    <row r="51" spans="1:204" x14ac:dyDescent="0.25">
      <c r="B51" s="33">
        <v>1</v>
      </c>
      <c r="C51" s="1322" t="s">
        <v>187</v>
      </c>
      <c r="D51" s="50">
        <f>'1 уровень'!E1920</f>
        <v>5529</v>
      </c>
      <c r="E51" s="50">
        <f>'1 уровень'!F1920</f>
        <v>2767</v>
      </c>
      <c r="F51" s="50">
        <f>'1 уровень'!G1920</f>
        <v>2691</v>
      </c>
      <c r="G51" s="997">
        <f>'1 уровень'!H1920</f>
        <v>97.253342970726422</v>
      </c>
      <c r="H51" s="998">
        <f>'1 уровень'!I1920</f>
        <v>7.2949042284062164</v>
      </c>
      <c r="I51" s="998">
        <f>'1 уровень'!J1920</f>
        <v>7.0364176885916017</v>
      </c>
      <c r="J51" s="999">
        <f>'1 уровень'!K1920</f>
        <v>40316</v>
      </c>
      <c r="K51" s="999">
        <f>'1 уровень'!L1920</f>
        <v>20185</v>
      </c>
      <c r="L51" s="999">
        <f>'1 уровень'!M1920</f>
        <v>18935</v>
      </c>
      <c r="M51" s="999">
        <f>'1 уровень'!N1920</f>
        <v>93.80728263562051</v>
      </c>
      <c r="N51" s="999">
        <f>'1 уровень'!O1920</f>
        <v>134.85588235294119</v>
      </c>
      <c r="O51" s="999">
        <f>'1 уровень'!P1920</f>
        <v>280.81830276329845</v>
      </c>
      <c r="P51" s="35">
        <f>'1 уровень'!Q1920</f>
        <v>0</v>
      </c>
      <c r="Q51" s="35">
        <f>'1 уровень'!R1920</f>
        <v>0</v>
      </c>
      <c r="R51" s="35">
        <f>'1 уровень'!S1920</f>
        <v>0</v>
      </c>
      <c r="S51" s="35">
        <f>'1 уровень'!T1920</f>
        <v>0</v>
      </c>
      <c r="T51" s="35">
        <f>'1 уровень'!U1920</f>
        <v>0</v>
      </c>
      <c r="U51" s="35">
        <f>'1 уровень'!V1920</f>
        <v>0</v>
      </c>
      <c r="V51" s="35">
        <f>'1 уровень'!W1920</f>
        <v>0</v>
      </c>
      <c r="W51" s="35">
        <f>'1 уровень'!X1920</f>
        <v>0</v>
      </c>
      <c r="X51" s="35">
        <f>'1 уровень'!Y1920</f>
        <v>0</v>
      </c>
      <c r="Y51" s="35">
        <f>'1 уровень'!Z1920</f>
        <v>0</v>
      </c>
      <c r="Z51" s="35">
        <f>'1 уровень'!AA1920</f>
        <v>0</v>
      </c>
      <c r="AA51" s="992">
        <f>'1 уровень'!AB1920</f>
        <v>0</v>
      </c>
      <c r="AB51" s="35"/>
      <c r="AC51" s="35"/>
      <c r="AD51" s="988"/>
      <c r="AE51" s="989"/>
      <c r="AF51" s="988"/>
      <c r="AG51" s="988"/>
      <c r="AH51" s="988"/>
      <c r="AI51" s="988"/>
      <c r="AJ51" s="988"/>
      <c r="AK51" s="988"/>
      <c r="AL51" s="988"/>
      <c r="AM51" s="988"/>
      <c r="AN51" s="988"/>
      <c r="AO51" s="988"/>
      <c r="AP51" s="988"/>
      <c r="AQ51" s="988"/>
      <c r="AR51" s="988"/>
      <c r="AS51" s="988"/>
      <c r="AT51" s="988"/>
      <c r="AU51" s="988"/>
      <c r="AV51" s="988"/>
      <c r="AW51" s="988"/>
      <c r="AX51" s="988"/>
      <c r="AY51" s="988"/>
      <c r="AZ51" s="988"/>
      <c r="BA51" s="988"/>
      <c r="BB51" s="988"/>
      <c r="BC51" s="988"/>
      <c r="BD51" s="988"/>
      <c r="BE51" s="988"/>
      <c r="BF51" s="988"/>
      <c r="BG51" s="988"/>
      <c r="BH51" s="988"/>
      <c r="BI51" s="988"/>
      <c r="BJ51" s="988"/>
      <c r="BK51" s="988"/>
      <c r="BL51" s="988"/>
      <c r="BM51" s="988"/>
      <c r="BN51" s="988"/>
      <c r="BO51" s="988"/>
      <c r="BP51" s="988"/>
      <c r="BQ51" s="988"/>
      <c r="BR51" s="988"/>
      <c r="BS51" s="988"/>
      <c r="BT51" s="988"/>
      <c r="BU51" s="988"/>
      <c r="BV51" s="988"/>
      <c r="BW51" s="988"/>
      <c r="BX51" s="988"/>
      <c r="BY51" s="988"/>
      <c r="BZ51" s="988"/>
      <c r="CA51" s="988"/>
      <c r="CB51" s="988"/>
      <c r="CC51" s="988"/>
      <c r="CD51" s="988"/>
      <c r="CE51" s="988"/>
      <c r="CF51" s="988"/>
      <c r="CG51" s="988"/>
      <c r="CH51" s="988"/>
      <c r="CI51" s="988"/>
      <c r="CJ51" s="988"/>
      <c r="CK51" s="988"/>
      <c r="CL51" s="988"/>
      <c r="CM51" s="988"/>
      <c r="CN51" s="988"/>
      <c r="CO51" s="988"/>
      <c r="CP51" s="988"/>
      <c r="CQ51" s="988"/>
      <c r="CR51" s="988"/>
      <c r="CS51" s="988"/>
      <c r="CT51" s="988"/>
      <c r="CU51" s="988"/>
      <c r="CV51" s="988"/>
      <c r="CW51" s="988"/>
      <c r="CX51" s="988"/>
      <c r="CY51" s="988"/>
      <c r="CZ51" s="988"/>
      <c r="DA51" s="988"/>
      <c r="DB51" s="988"/>
      <c r="DC51" s="988"/>
      <c r="DD51" s="988"/>
      <c r="DE51" s="988"/>
      <c r="DF51" s="988"/>
      <c r="DG51" s="988"/>
      <c r="DH51" s="988"/>
      <c r="DI51" s="988"/>
      <c r="DJ51" s="988"/>
      <c r="DK51" s="988"/>
      <c r="DL51" s="988"/>
      <c r="DM51" s="988"/>
      <c r="DN51" s="988"/>
      <c r="DO51" s="988"/>
      <c r="DP51" s="988"/>
      <c r="DQ51" s="988"/>
      <c r="DR51" s="988"/>
      <c r="DS51" s="988"/>
      <c r="DT51" s="988"/>
      <c r="DU51" s="988"/>
      <c r="DV51" s="988"/>
      <c r="DW51" s="988"/>
      <c r="DX51" s="988"/>
      <c r="DY51" s="988"/>
      <c r="DZ51" s="988"/>
      <c r="EA51" s="988"/>
      <c r="EB51" s="988"/>
      <c r="EC51" s="988"/>
      <c r="ED51" s="988"/>
      <c r="EE51" s="988"/>
      <c r="EF51" s="988"/>
      <c r="EG51" s="988"/>
      <c r="EH51" s="988"/>
      <c r="EI51" s="988"/>
      <c r="EJ51" s="988"/>
      <c r="EK51" s="988"/>
      <c r="EL51" s="988"/>
      <c r="EM51" s="988"/>
      <c r="EN51" s="988"/>
      <c r="EO51" s="988"/>
      <c r="EP51" s="988"/>
      <c r="EQ51" s="988"/>
      <c r="ER51" s="988"/>
      <c r="ES51" s="988"/>
      <c r="ET51" s="988"/>
      <c r="EU51" s="988"/>
      <c r="EV51" s="988"/>
      <c r="EW51" s="988"/>
      <c r="EX51" s="988"/>
      <c r="EY51" s="988"/>
      <c r="EZ51" s="988"/>
      <c r="FA51" s="988"/>
      <c r="FB51" s="988"/>
      <c r="FC51" s="988"/>
      <c r="FD51" s="988"/>
      <c r="FE51" s="988"/>
      <c r="FF51" s="988"/>
      <c r="FG51" s="988"/>
      <c r="FH51" s="988"/>
      <c r="FI51" s="988"/>
      <c r="FJ51" s="988"/>
      <c r="FK51" s="988"/>
      <c r="FL51" s="988"/>
      <c r="FM51" s="988"/>
      <c r="FN51" s="988"/>
      <c r="FO51" s="988"/>
      <c r="FP51" s="988"/>
      <c r="FQ51" s="988"/>
      <c r="FR51" s="988"/>
      <c r="FS51" s="988"/>
      <c r="FT51" s="988"/>
      <c r="FU51" s="988"/>
      <c r="FV51" s="988"/>
      <c r="FW51" s="988"/>
      <c r="FX51" s="988"/>
      <c r="FY51" s="988"/>
      <c r="FZ51" s="988"/>
      <c r="GA51" s="988"/>
      <c r="GB51" s="988"/>
      <c r="GC51" s="988"/>
      <c r="GD51" s="988"/>
      <c r="GE51" s="988"/>
      <c r="GF51" s="988"/>
      <c r="GG51" s="988"/>
      <c r="GH51" s="988"/>
      <c r="GI51" s="988"/>
      <c r="GJ51" s="988"/>
      <c r="GK51" s="988"/>
      <c r="GL51" s="988"/>
      <c r="GM51" s="988"/>
      <c r="GN51" s="988"/>
      <c r="GO51" s="988"/>
      <c r="GP51" s="988"/>
      <c r="GQ51" s="988"/>
      <c r="GR51" s="988"/>
      <c r="GS51" s="988"/>
      <c r="GT51" s="988"/>
      <c r="GU51" s="988"/>
      <c r="GV51" s="988"/>
    </row>
    <row r="52" spans="1:204" x14ac:dyDescent="0.25">
      <c r="B52" s="33">
        <v>1</v>
      </c>
      <c r="C52" s="1323" t="s">
        <v>16</v>
      </c>
      <c r="D52" s="50">
        <f>'1 уровень'!E1921</f>
        <v>27560</v>
      </c>
      <c r="E52" s="50">
        <f>'1 уровень'!F1921</f>
        <v>13784</v>
      </c>
      <c r="F52" s="50">
        <f>'1 уровень'!G1921</f>
        <v>13806</v>
      </c>
      <c r="G52" s="997">
        <f>'1 уровень'!H1921</f>
        <v>100.15960533952408</v>
      </c>
      <c r="H52" s="998">
        <f>'1 уровень'!I1921</f>
        <v>7.5233604178757982</v>
      </c>
      <c r="I52" s="998">
        <f>'1 уровень'!J1921</f>
        <v>7.5440388236998404</v>
      </c>
      <c r="J52" s="999">
        <f>'1 уровень'!K1921</f>
        <v>207350</v>
      </c>
      <c r="K52" s="999">
        <f>'1 уровень'!L1921</f>
        <v>103702</v>
      </c>
      <c r="L52" s="999">
        <f>'1 уровень'!M1921</f>
        <v>104153</v>
      </c>
      <c r="M52" s="999">
        <f>'1 уровень'!N1921</f>
        <v>100.43490000192861</v>
      </c>
      <c r="N52" s="999">
        <f>'1 уровень'!O1921</f>
        <v>864.55</v>
      </c>
      <c r="O52" s="999">
        <f>'1 уровень'!P1921</f>
        <v>240.94153027586606</v>
      </c>
      <c r="P52" s="35">
        <f>'1 уровень'!Q1921</f>
        <v>0</v>
      </c>
      <c r="Q52" s="35">
        <f>'1 уровень'!R1921</f>
        <v>0</v>
      </c>
      <c r="R52" s="35">
        <f>'1 уровень'!S1921</f>
        <v>0</v>
      </c>
      <c r="S52" s="35">
        <f>'1 уровень'!T1921</f>
        <v>0</v>
      </c>
      <c r="T52" s="35">
        <f>'1 уровень'!U1921</f>
        <v>0</v>
      </c>
      <c r="U52" s="35">
        <f>'1 уровень'!V1921</f>
        <v>0</v>
      </c>
      <c r="V52" s="35">
        <f>'1 уровень'!W1921</f>
        <v>0</v>
      </c>
      <c r="W52" s="35">
        <f>'1 уровень'!X1921</f>
        <v>0</v>
      </c>
      <c r="X52" s="35">
        <f>'1 уровень'!Y1921</f>
        <v>0</v>
      </c>
      <c r="Y52" s="35">
        <f>'1 уровень'!Z1921</f>
        <v>0</v>
      </c>
      <c r="Z52" s="35">
        <f>'1 уровень'!AA1921</f>
        <v>0</v>
      </c>
      <c r="AA52" s="992">
        <f>'1 уровень'!AB1921</f>
        <v>0</v>
      </c>
      <c r="AB52" s="35"/>
      <c r="AC52" s="35"/>
      <c r="AD52" s="988"/>
      <c r="AE52" s="989"/>
      <c r="AF52" s="988"/>
      <c r="AG52" s="988"/>
      <c r="AH52" s="988"/>
      <c r="AI52" s="988"/>
      <c r="AJ52" s="988"/>
      <c r="AK52" s="988"/>
      <c r="AL52" s="988"/>
      <c r="AM52" s="988"/>
      <c r="AN52" s="988"/>
      <c r="AO52" s="988"/>
      <c r="AP52" s="988"/>
      <c r="AQ52" s="988"/>
      <c r="AR52" s="988"/>
      <c r="AS52" s="988"/>
      <c r="AT52" s="988"/>
      <c r="AU52" s="988"/>
      <c r="AV52" s="988"/>
      <c r="AW52" s="988"/>
      <c r="AX52" s="988"/>
      <c r="AY52" s="988"/>
      <c r="AZ52" s="988"/>
      <c r="BA52" s="988"/>
      <c r="BB52" s="988"/>
      <c r="BC52" s="988"/>
      <c r="BD52" s="988"/>
      <c r="BE52" s="988"/>
      <c r="BF52" s="988"/>
      <c r="BG52" s="988"/>
      <c r="BH52" s="988"/>
      <c r="BI52" s="988"/>
      <c r="BJ52" s="988"/>
      <c r="BK52" s="988"/>
      <c r="BL52" s="988"/>
      <c r="BM52" s="988"/>
      <c r="BN52" s="988"/>
      <c r="BO52" s="988"/>
      <c r="BP52" s="988"/>
      <c r="BQ52" s="988"/>
      <c r="BR52" s="988"/>
      <c r="BS52" s="988"/>
      <c r="BT52" s="988"/>
      <c r="BU52" s="988"/>
      <c r="BV52" s="988"/>
      <c r="BW52" s="988"/>
      <c r="BX52" s="988"/>
      <c r="BY52" s="988"/>
      <c r="BZ52" s="988"/>
      <c r="CA52" s="988"/>
      <c r="CB52" s="988"/>
      <c r="CC52" s="988"/>
      <c r="CD52" s="988"/>
      <c r="CE52" s="988"/>
      <c r="CF52" s="988"/>
      <c r="CG52" s="988"/>
      <c r="CH52" s="988"/>
      <c r="CI52" s="988"/>
      <c r="CJ52" s="988"/>
      <c r="CK52" s="988"/>
      <c r="CL52" s="988"/>
      <c r="CM52" s="988"/>
      <c r="CN52" s="988"/>
      <c r="CO52" s="988"/>
      <c r="CP52" s="988"/>
      <c r="CQ52" s="988"/>
      <c r="CR52" s="988"/>
      <c r="CS52" s="988"/>
      <c r="CT52" s="988"/>
      <c r="CU52" s="988"/>
      <c r="CV52" s="988"/>
      <c r="CW52" s="988"/>
      <c r="CX52" s="988"/>
      <c r="CY52" s="988"/>
      <c r="CZ52" s="988"/>
      <c r="DA52" s="988"/>
      <c r="DB52" s="988"/>
      <c r="DC52" s="988"/>
      <c r="DD52" s="988"/>
      <c r="DE52" s="988"/>
      <c r="DF52" s="988"/>
      <c r="DG52" s="988"/>
      <c r="DH52" s="988"/>
      <c r="DI52" s="988"/>
      <c r="DJ52" s="988"/>
      <c r="DK52" s="988"/>
      <c r="DL52" s="988"/>
      <c r="DM52" s="988"/>
      <c r="DN52" s="988"/>
      <c r="DO52" s="988"/>
      <c r="DP52" s="988"/>
      <c r="DQ52" s="988"/>
      <c r="DR52" s="988"/>
      <c r="DS52" s="988"/>
      <c r="DT52" s="988"/>
      <c r="DU52" s="988"/>
      <c r="DV52" s="988"/>
      <c r="DW52" s="988"/>
      <c r="DX52" s="988"/>
      <c r="DY52" s="988"/>
      <c r="DZ52" s="988"/>
      <c r="EA52" s="988"/>
      <c r="EB52" s="988"/>
      <c r="EC52" s="988"/>
      <c r="ED52" s="988"/>
      <c r="EE52" s="988"/>
      <c r="EF52" s="988"/>
      <c r="EG52" s="988"/>
      <c r="EH52" s="988"/>
      <c r="EI52" s="988"/>
      <c r="EJ52" s="988"/>
      <c r="EK52" s="988"/>
      <c r="EL52" s="988"/>
      <c r="EM52" s="988"/>
      <c r="EN52" s="988"/>
      <c r="EO52" s="988"/>
      <c r="EP52" s="988"/>
      <c r="EQ52" s="988"/>
      <c r="ER52" s="988"/>
      <c r="ES52" s="988"/>
      <c r="ET52" s="988"/>
      <c r="EU52" s="988"/>
      <c r="EV52" s="988"/>
      <c r="EW52" s="988"/>
      <c r="EX52" s="988"/>
      <c r="EY52" s="988"/>
      <c r="EZ52" s="988"/>
      <c r="FA52" s="988"/>
      <c r="FB52" s="988"/>
      <c r="FC52" s="988"/>
      <c r="FD52" s="988"/>
      <c r="FE52" s="988"/>
      <c r="FF52" s="988"/>
      <c r="FG52" s="988"/>
      <c r="FH52" s="988"/>
      <c r="FI52" s="988"/>
      <c r="FJ52" s="988"/>
      <c r="FK52" s="988"/>
      <c r="FL52" s="988"/>
      <c r="FM52" s="988"/>
      <c r="FN52" s="988"/>
      <c r="FO52" s="988"/>
      <c r="FP52" s="988"/>
      <c r="FQ52" s="988"/>
      <c r="FR52" s="988"/>
      <c r="FS52" s="988"/>
      <c r="FT52" s="988"/>
      <c r="FU52" s="988"/>
      <c r="FV52" s="988"/>
      <c r="FW52" s="988"/>
      <c r="FX52" s="988"/>
      <c r="FY52" s="988"/>
      <c r="FZ52" s="988"/>
      <c r="GA52" s="988"/>
      <c r="GB52" s="988"/>
      <c r="GC52" s="988"/>
      <c r="GD52" s="988"/>
      <c r="GE52" s="988"/>
      <c r="GF52" s="988"/>
      <c r="GG52" s="988"/>
      <c r="GH52" s="988"/>
      <c r="GI52" s="988"/>
      <c r="GJ52" s="988"/>
      <c r="GK52" s="988"/>
      <c r="GL52" s="988"/>
      <c r="GM52" s="988"/>
      <c r="GN52" s="988"/>
      <c r="GO52" s="988"/>
      <c r="GP52" s="988"/>
      <c r="GQ52" s="988"/>
      <c r="GR52" s="988"/>
      <c r="GS52" s="988"/>
      <c r="GT52" s="988"/>
      <c r="GU52" s="988"/>
      <c r="GV52" s="988"/>
    </row>
    <row r="53" spans="1:204" s="988" customFormat="1" ht="29.25" x14ac:dyDescent="0.25">
      <c r="B53" s="33">
        <v>1</v>
      </c>
      <c r="C53" s="1325" t="s">
        <v>351</v>
      </c>
      <c r="D53" s="36">
        <f>'1 уровень'!E1922</f>
        <v>33089</v>
      </c>
      <c r="E53" s="36">
        <f>'1 уровень'!F1922</f>
        <v>16551</v>
      </c>
      <c r="F53" s="36">
        <f>'1 уровень'!G1922</f>
        <v>16497</v>
      </c>
      <c r="G53" s="993">
        <f>'1 уровень'!H1922</f>
        <v>99.673735725938002</v>
      </c>
      <c r="H53" s="998">
        <f>'1 уровень'!I1922</f>
        <v>7.4851670593921815</v>
      </c>
      <c r="I53" s="998">
        <f>'1 уровень'!J1922</f>
        <v>7.4612353761289931</v>
      </c>
      <c r="J53" s="35">
        <f>'1 уровень'!K1922</f>
        <v>247666</v>
      </c>
      <c r="K53" s="35">
        <f>'1 уровень'!L1922</f>
        <v>123887</v>
      </c>
      <c r="L53" s="35">
        <f>'1 уровень'!M1922</f>
        <v>123088</v>
      </c>
      <c r="M53" s="35">
        <f>'1 уровень'!N1922</f>
        <v>99.355057431368905</v>
      </c>
      <c r="N53" s="35">
        <f>'1 уровень'!O1922</f>
        <v>999.40588235294126</v>
      </c>
      <c r="O53" s="35">
        <f>'1 уровень'!P1922</f>
        <v>246.32234445170363</v>
      </c>
      <c r="P53" s="35">
        <f>'1 уровень'!Q1922</f>
        <v>395235.38849999994</v>
      </c>
      <c r="Q53" s="35">
        <f>'1 уровень'!R1922</f>
        <v>395235.38849999994</v>
      </c>
      <c r="R53" s="35">
        <f>'1 уровень'!S1922</f>
        <v>395121.09137999994</v>
      </c>
      <c r="S53" s="35">
        <f>'1 уровень'!T1922</f>
        <v>395121.09137999994</v>
      </c>
      <c r="T53" s="35">
        <f>'1 уровень'!U1922</f>
        <v>395121.09137999994</v>
      </c>
      <c r="U53" s="35">
        <f>'1 уровень'!V1922</f>
        <v>399738.7347966666</v>
      </c>
      <c r="V53" s="35">
        <f>'1 уровень'!W1922</f>
        <v>198231.63874723803</v>
      </c>
      <c r="W53" s="35">
        <f>'1 уровень'!X1922</f>
        <v>194726.88109200003</v>
      </c>
      <c r="X53" s="35">
        <f>'1 уровень'!Y1922</f>
        <v>3518.7342199999998</v>
      </c>
      <c r="Y53" s="35">
        <f>'1 уровень'!Z1922</f>
        <v>-3504.7576552380547</v>
      </c>
      <c r="Z53" s="35">
        <f>'1 уровень'!AA1922</f>
        <v>-436.6508</v>
      </c>
      <c r="AA53" s="992">
        <f>'1 уровень'!AB1922</f>
        <v>197808.96451200004</v>
      </c>
      <c r="AB53" s="35"/>
      <c r="AC53" s="35"/>
      <c r="AE53" s="989"/>
    </row>
    <row r="54" spans="1:204" s="988" customFormat="1" ht="29.25" x14ac:dyDescent="0.25">
      <c r="B54" s="33"/>
      <c r="C54" s="1768" t="s">
        <v>381</v>
      </c>
      <c r="D54" s="36">
        <f>'1 уровень'!E1923</f>
        <v>10</v>
      </c>
      <c r="E54" s="36">
        <f>'1 уровень'!F1923</f>
        <v>5</v>
      </c>
      <c r="F54" s="36">
        <f>'1 уровень'!G1923</f>
        <v>0</v>
      </c>
      <c r="G54" s="993">
        <f>'1 уровень'!H1923</f>
        <v>0</v>
      </c>
      <c r="H54" s="998">
        <f>'1 уровень'!I1923</f>
        <v>14</v>
      </c>
      <c r="I54" s="998" t="e">
        <f>'1 уровень'!J1923</f>
        <v>#DIV/0!</v>
      </c>
      <c r="J54" s="35">
        <f>'1 уровень'!K1923</f>
        <v>140</v>
      </c>
      <c r="K54" s="35">
        <f>'1 уровень'!L1923</f>
        <v>70</v>
      </c>
      <c r="L54" s="35">
        <f>'1 уровень'!M1923</f>
        <v>0</v>
      </c>
      <c r="M54" s="35">
        <f>'1 уровень'!N1923</f>
        <v>0</v>
      </c>
      <c r="N54" s="35">
        <f>'1 уровень'!O1923</f>
        <v>0.4392156862745098</v>
      </c>
      <c r="O54" s="35">
        <f>'1 уровень'!P1923</f>
        <v>0</v>
      </c>
      <c r="P54" s="35">
        <f>'1 уровень'!Q1923</f>
        <v>0</v>
      </c>
      <c r="Q54" s="35">
        <f>'1 уровень'!R1923</f>
        <v>0</v>
      </c>
      <c r="R54" s="35">
        <f>'1 уровень'!S1923</f>
        <v>0</v>
      </c>
      <c r="S54" s="35">
        <f>'1 уровень'!T1923</f>
        <v>0</v>
      </c>
      <c r="T54" s="35">
        <f>'1 уровень'!U1923</f>
        <v>0</v>
      </c>
      <c r="U54" s="35">
        <f>'1 уровень'!V1923</f>
        <v>0</v>
      </c>
      <c r="V54" s="35">
        <f>'1 уровень'!W1923</f>
        <v>0</v>
      </c>
      <c r="W54" s="35">
        <f>'1 уровень'!X1923</f>
        <v>0</v>
      </c>
      <c r="X54" s="35">
        <f>'1 уровень'!Y1923</f>
        <v>0</v>
      </c>
      <c r="Y54" s="35">
        <f>'1 уровень'!Z1923</f>
        <v>0</v>
      </c>
      <c r="Z54" s="35">
        <f>'1 уровень'!AA1923</f>
        <v>0</v>
      </c>
      <c r="AA54" s="992">
        <f>'1 уровень'!AB1923</f>
        <v>0</v>
      </c>
      <c r="AB54" s="35"/>
      <c r="AC54" s="35"/>
      <c r="AE54" s="989"/>
    </row>
    <row r="55" spans="1:204" ht="30" x14ac:dyDescent="0.25">
      <c r="B55" s="33">
        <v>1</v>
      </c>
      <c r="C55" s="1328" t="s">
        <v>301</v>
      </c>
      <c r="D55" s="50">
        <f>'1 уровень'!E1924</f>
        <v>2964</v>
      </c>
      <c r="E55" s="50">
        <f>'1 уровень'!F1924</f>
        <v>1482</v>
      </c>
      <c r="F55" s="50">
        <f>'1 уровень'!G1924</f>
        <v>1473</v>
      </c>
      <c r="G55" s="997">
        <f>'1 уровень'!H1924</f>
        <v>99.392712550607285</v>
      </c>
      <c r="H55" s="998">
        <f>'1 уровень'!I1924</f>
        <v>0</v>
      </c>
      <c r="I55" s="998">
        <f>'1 уровень'!J1924</f>
        <v>0</v>
      </c>
      <c r="J55" s="999">
        <f>'1 уровень'!K1924</f>
        <v>0</v>
      </c>
      <c r="K55" s="999">
        <f>'1 уровень'!L1924</f>
        <v>0</v>
      </c>
      <c r="L55" s="999">
        <f>'1 уровень'!M1924</f>
        <v>0</v>
      </c>
      <c r="M55" s="999">
        <f>'1 уровень'!N1924</f>
        <v>0</v>
      </c>
      <c r="N55" s="999">
        <f>'1 уровень'!O1924</f>
        <v>0</v>
      </c>
      <c r="O55" s="999">
        <f>'1 уровень'!P1924</f>
        <v>0</v>
      </c>
      <c r="P55" s="35">
        <f>'1 уровень'!Q1924</f>
        <v>19043.7</v>
      </c>
      <c r="Q55" s="35">
        <f>'1 уровень'!R1924</f>
        <v>19043.7</v>
      </c>
      <c r="R55" s="35">
        <f>'1 уровень'!S1924</f>
        <v>19043.7</v>
      </c>
      <c r="S55" s="35">
        <f>'1 уровень'!T1924</f>
        <v>19043.7</v>
      </c>
      <c r="T55" s="35">
        <f>'1 уровень'!U1924</f>
        <v>19043.7</v>
      </c>
      <c r="U55" s="35">
        <f>'1 уровень'!V1924</f>
        <v>19043.7</v>
      </c>
      <c r="V55" s="35">
        <f>'1 уровень'!W1924</f>
        <v>9521.85</v>
      </c>
      <c r="W55" s="35">
        <f>'1 уровень'!X1924</f>
        <v>9464.0249999999996</v>
      </c>
      <c r="X55" s="35">
        <f>'1 уровень'!Y1924</f>
        <v>0</v>
      </c>
      <c r="Y55" s="35">
        <f>'1 уровень'!Z1924</f>
        <v>-57.825000000000728</v>
      </c>
      <c r="Z55" s="35">
        <f>'1 уровень'!AA1924</f>
        <v>0</v>
      </c>
      <c r="AA55" s="992">
        <f>'1 уровень'!AB1924</f>
        <v>9464.0249999999996</v>
      </c>
      <c r="AB55" s="35"/>
      <c r="AC55" s="35"/>
      <c r="AD55" s="988"/>
      <c r="AE55" s="989"/>
      <c r="AF55" s="988"/>
      <c r="AG55" s="988"/>
      <c r="AH55" s="988"/>
      <c r="AI55" s="988"/>
      <c r="AJ55" s="988"/>
      <c r="AK55" s="988"/>
      <c r="AL55" s="988"/>
      <c r="AM55" s="988"/>
      <c r="AN55" s="988"/>
      <c r="AO55" s="988"/>
      <c r="AP55" s="988"/>
      <c r="AQ55" s="988"/>
      <c r="AR55" s="988"/>
      <c r="AS55" s="988"/>
      <c r="AT55" s="988"/>
      <c r="AU55" s="988"/>
      <c r="AV55" s="988"/>
      <c r="AW55" s="988"/>
      <c r="AX55" s="988"/>
      <c r="AY55" s="988"/>
      <c r="AZ55" s="988"/>
      <c r="BA55" s="988"/>
      <c r="BB55" s="988"/>
      <c r="BC55" s="988"/>
      <c r="BD55" s="988"/>
      <c r="BE55" s="988"/>
      <c r="BF55" s="988"/>
      <c r="BG55" s="988"/>
      <c r="BH55" s="988"/>
      <c r="BI55" s="988"/>
      <c r="BJ55" s="988"/>
      <c r="BK55" s="988"/>
      <c r="BL55" s="988"/>
      <c r="BM55" s="988"/>
      <c r="BN55" s="988"/>
      <c r="BO55" s="988"/>
      <c r="BP55" s="988"/>
      <c r="BQ55" s="988"/>
      <c r="BR55" s="988"/>
      <c r="BS55" s="988"/>
      <c r="BT55" s="988"/>
      <c r="BU55" s="988"/>
      <c r="BV55" s="988"/>
      <c r="BW55" s="988"/>
      <c r="BX55" s="988"/>
      <c r="BY55" s="988"/>
      <c r="BZ55" s="988"/>
      <c r="CA55" s="988"/>
      <c r="CB55" s="988"/>
      <c r="CC55" s="988"/>
      <c r="CD55" s="988"/>
      <c r="CE55" s="988"/>
      <c r="CF55" s="988"/>
      <c r="CG55" s="988"/>
      <c r="CH55" s="988"/>
      <c r="CI55" s="988"/>
      <c r="CJ55" s="988"/>
      <c r="CK55" s="988"/>
      <c r="CL55" s="988"/>
      <c r="CM55" s="988"/>
      <c r="CN55" s="988"/>
      <c r="CO55" s="988"/>
      <c r="CP55" s="988"/>
      <c r="CQ55" s="988"/>
      <c r="CR55" s="988"/>
      <c r="CS55" s="988"/>
      <c r="CT55" s="988"/>
      <c r="CU55" s="988"/>
      <c r="CV55" s="988"/>
      <c r="CW55" s="988"/>
      <c r="CX55" s="988"/>
      <c r="CY55" s="988"/>
      <c r="CZ55" s="988"/>
      <c r="DA55" s="988"/>
      <c r="DB55" s="988"/>
      <c r="DC55" s="988"/>
      <c r="DD55" s="988"/>
      <c r="DE55" s="988"/>
      <c r="DF55" s="988"/>
      <c r="DG55" s="988"/>
      <c r="DH55" s="988"/>
      <c r="DI55" s="988"/>
      <c r="DJ55" s="988"/>
      <c r="DK55" s="988"/>
      <c r="DL55" s="988"/>
      <c r="DM55" s="988"/>
      <c r="DN55" s="988"/>
      <c r="DO55" s="988"/>
      <c r="DP55" s="988"/>
      <c r="DQ55" s="988"/>
      <c r="DR55" s="988"/>
      <c r="DS55" s="988"/>
      <c r="DT55" s="988"/>
      <c r="DU55" s="988"/>
      <c r="DV55" s="988"/>
      <c r="DW55" s="988"/>
      <c r="DX55" s="988"/>
      <c r="DY55" s="988"/>
      <c r="DZ55" s="988"/>
      <c r="EA55" s="988"/>
      <c r="EB55" s="988"/>
      <c r="EC55" s="988"/>
      <c r="ED55" s="988"/>
      <c r="EE55" s="988"/>
      <c r="EF55" s="988"/>
      <c r="EG55" s="988"/>
      <c r="EH55" s="988"/>
      <c r="EI55" s="988"/>
      <c r="EJ55" s="988"/>
      <c r="EK55" s="988"/>
      <c r="EL55" s="988"/>
      <c r="EM55" s="988"/>
      <c r="EN55" s="988"/>
      <c r="EO55" s="988"/>
      <c r="EP55" s="988"/>
      <c r="EQ55" s="988"/>
      <c r="ER55" s="988"/>
      <c r="ES55" s="988"/>
      <c r="ET55" s="988"/>
      <c r="EU55" s="988"/>
      <c r="EV55" s="988"/>
      <c r="EW55" s="988"/>
      <c r="EX55" s="988"/>
      <c r="EY55" s="988"/>
      <c r="EZ55" s="988"/>
      <c r="FA55" s="988"/>
      <c r="FB55" s="988"/>
      <c r="FC55" s="988"/>
      <c r="FD55" s="988"/>
      <c r="FE55" s="988"/>
      <c r="FF55" s="988"/>
      <c r="FG55" s="988"/>
      <c r="FH55" s="988"/>
      <c r="FI55" s="988"/>
      <c r="FJ55" s="988"/>
      <c r="FK55" s="988"/>
      <c r="FL55" s="988"/>
      <c r="FM55" s="988"/>
      <c r="FN55" s="988"/>
      <c r="FO55" s="988"/>
      <c r="FP55" s="988"/>
      <c r="FQ55" s="988"/>
      <c r="FR55" s="988"/>
      <c r="FS55" s="988"/>
      <c r="FT55" s="988"/>
      <c r="FU55" s="988"/>
      <c r="FV55" s="988"/>
      <c r="FW55" s="988"/>
      <c r="FX55" s="988"/>
      <c r="FY55" s="988"/>
      <c r="FZ55" s="988"/>
      <c r="GA55" s="988"/>
      <c r="GB55" s="988"/>
      <c r="GC55" s="988"/>
      <c r="GD55" s="988"/>
      <c r="GE55" s="988"/>
      <c r="GF55" s="988"/>
      <c r="GG55" s="988"/>
      <c r="GH55" s="988"/>
      <c r="GI55" s="988"/>
      <c r="GJ55" s="988"/>
      <c r="GK55" s="988"/>
      <c r="GL55" s="988"/>
      <c r="GM55" s="988"/>
      <c r="GN55" s="988"/>
      <c r="GO55" s="988"/>
      <c r="GP55" s="988"/>
      <c r="GQ55" s="988"/>
      <c r="GR55" s="988"/>
      <c r="GS55" s="988"/>
      <c r="GT55" s="988"/>
      <c r="GU55" s="988"/>
      <c r="GV55" s="988"/>
    </row>
    <row r="56" spans="1:204" s="988" customFormat="1" x14ac:dyDescent="0.25">
      <c r="B56" s="33">
        <v>1</v>
      </c>
      <c r="C56" s="1332" t="s">
        <v>354</v>
      </c>
      <c r="D56" s="36">
        <f>'1 уровень'!E1925</f>
        <v>207170</v>
      </c>
      <c r="E56" s="36">
        <f>'1 уровень'!F1925</f>
        <v>103585</v>
      </c>
      <c r="F56" s="36">
        <f>'1 уровень'!G1925</f>
        <v>117224</v>
      </c>
      <c r="G56" s="993">
        <f>'1 уровень'!H1925</f>
        <v>113.16696432881209</v>
      </c>
      <c r="H56" s="998">
        <f>'1 уровень'!I1925</f>
        <v>0</v>
      </c>
      <c r="I56" s="998">
        <f>'1 уровень'!J1925</f>
        <v>0</v>
      </c>
      <c r="J56" s="35">
        <f>'1 уровень'!K1925</f>
        <v>0</v>
      </c>
      <c r="K56" s="35">
        <f>'1 уровень'!L1925</f>
        <v>0</v>
      </c>
      <c r="L56" s="35">
        <f>'1 уровень'!M1925</f>
        <v>0</v>
      </c>
      <c r="M56" s="35">
        <f>'1 уровень'!N1925</f>
        <v>0</v>
      </c>
      <c r="N56" s="35">
        <f>'1 уровень'!O1925</f>
        <v>0</v>
      </c>
      <c r="O56" s="35">
        <f>'1 уровень'!P1925</f>
        <v>0</v>
      </c>
      <c r="P56" s="35">
        <f>'1 уровень'!Q1925</f>
        <v>633688.95434000005</v>
      </c>
      <c r="Q56" s="35">
        <f>'1 уровень'!R1925</f>
        <v>633688.95434000005</v>
      </c>
      <c r="R56" s="35">
        <f>'1 уровень'!S1925</f>
        <v>633688.95434000005</v>
      </c>
      <c r="S56" s="35">
        <f>'1 уровень'!T1925</f>
        <v>633688.95434000005</v>
      </c>
      <c r="T56" s="35">
        <f>'1 уровень'!U1925</f>
        <v>633688.95434000005</v>
      </c>
      <c r="U56" s="35">
        <f>'1 уровень'!V1925</f>
        <v>633689.36349999998</v>
      </c>
      <c r="V56" s="35">
        <f>'1 уровень'!W1925</f>
        <v>316844.53562142857</v>
      </c>
      <c r="W56" s="35">
        <f>'1 уровень'!X1925</f>
        <v>316507.25180000003</v>
      </c>
      <c r="X56" s="35">
        <f>'1 уровень'!Y1925</f>
        <v>0</v>
      </c>
      <c r="Y56" s="35">
        <f>'1 уровень'!Z1925</f>
        <v>-337.28382142854389</v>
      </c>
      <c r="Z56" s="35">
        <f>'1 уровень'!AA1925</f>
        <v>-36.77796</v>
      </c>
      <c r="AA56" s="992">
        <f>'1 уровень'!AB1925</f>
        <v>316470.47384000005</v>
      </c>
      <c r="AB56" s="35"/>
      <c r="AC56" s="35"/>
      <c r="AE56" s="989"/>
    </row>
    <row r="57" spans="1:204" x14ac:dyDescent="0.25">
      <c r="B57" s="33">
        <v>1</v>
      </c>
      <c r="C57" s="1333" t="s">
        <v>334</v>
      </c>
      <c r="D57" s="50">
        <f>'1 уровень'!E1926</f>
        <v>207140</v>
      </c>
      <c r="E57" s="50">
        <f>'1 уровень'!F1926</f>
        <v>103570</v>
      </c>
      <c r="F57" s="50">
        <f>'1 уровень'!G1926</f>
        <v>117215</v>
      </c>
      <c r="G57" s="997">
        <f>'1 уровень'!H1926</f>
        <v>113.17466447813074</v>
      </c>
      <c r="H57" s="998">
        <f>'1 уровень'!I1926</f>
        <v>0</v>
      </c>
      <c r="I57" s="998">
        <f>'1 уровень'!J1926</f>
        <v>0</v>
      </c>
      <c r="J57" s="999">
        <f>'1 уровень'!K1926</f>
        <v>0</v>
      </c>
      <c r="K57" s="999">
        <f>'1 уровень'!L1926</f>
        <v>0</v>
      </c>
      <c r="L57" s="999">
        <f>'1 уровень'!M1926</f>
        <v>0</v>
      </c>
      <c r="M57" s="999">
        <f>'1 уровень'!N1926</f>
        <v>0</v>
      </c>
      <c r="N57" s="999">
        <f>'1 уровень'!O1926</f>
        <v>0</v>
      </c>
      <c r="O57" s="999">
        <f>'1 уровень'!P1926</f>
        <v>0</v>
      </c>
      <c r="P57" s="35">
        <f>'1 уровень'!Q1926</f>
        <v>0</v>
      </c>
      <c r="Q57" s="35">
        <f>'1 уровень'!R1926</f>
        <v>0</v>
      </c>
      <c r="R57" s="35">
        <f>'1 уровень'!S1926</f>
        <v>0</v>
      </c>
      <c r="S57" s="35">
        <f>'1 уровень'!T1926</f>
        <v>0</v>
      </c>
      <c r="T57" s="35">
        <f>'1 уровень'!U1926</f>
        <v>0</v>
      </c>
      <c r="U57" s="35">
        <f>'1 уровень'!V1926</f>
        <v>0</v>
      </c>
      <c r="V57" s="35">
        <f>'1 уровень'!W1926</f>
        <v>0</v>
      </c>
      <c r="W57" s="35">
        <f>'1 уровень'!X1926</f>
        <v>0</v>
      </c>
      <c r="X57" s="35">
        <f>'1 уровень'!Y1926</f>
        <v>0</v>
      </c>
      <c r="Y57" s="35">
        <f>'1 уровень'!Z1926</f>
        <v>0</v>
      </c>
      <c r="Z57" s="35">
        <f>'1 уровень'!AA1926</f>
        <v>0</v>
      </c>
      <c r="AA57" s="992">
        <f>'1 уровень'!AB1926</f>
        <v>0</v>
      </c>
      <c r="AB57" s="35"/>
      <c r="AC57" s="35"/>
      <c r="AD57" s="988"/>
      <c r="AE57" s="989"/>
      <c r="AF57" s="988"/>
      <c r="AG57" s="988"/>
      <c r="AH57" s="988"/>
      <c r="AI57" s="988"/>
      <c r="AJ57" s="988"/>
      <c r="AK57" s="988"/>
      <c r="AL57" s="988"/>
      <c r="AM57" s="988"/>
      <c r="AN57" s="988"/>
      <c r="AO57" s="988"/>
      <c r="AP57" s="988"/>
      <c r="AQ57" s="988"/>
      <c r="AR57" s="988"/>
      <c r="AS57" s="988"/>
      <c r="AT57" s="988"/>
      <c r="AU57" s="988"/>
      <c r="AV57" s="988"/>
      <c r="AW57" s="988"/>
      <c r="AX57" s="988"/>
      <c r="AY57" s="988"/>
      <c r="AZ57" s="988"/>
      <c r="BA57" s="988"/>
      <c r="BB57" s="988"/>
      <c r="BC57" s="988"/>
      <c r="BD57" s="988"/>
      <c r="BE57" s="988"/>
      <c r="BF57" s="988"/>
      <c r="BG57" s="988"/>
      <c r="BH57" s="988"/>
      <c r="BI57" s="988"/>
      <c r="BJ57" s="988"/>
      <c r="BK57" s="988"/>
      <c r="BL57" s="988"/>
      <c r="BM57" s="988"/>
      <c r="BN57" s="988"/>
      <c r="BO57" s="988"/>
      <c r="BP57" s="988"/>
      <c r="BQ57" s="988"/>
      <c r="BR57" s="988"/>
      <c r="BS57" s="988"/>
      <c r="BT57" s="988"/>
      <c r="BU57" s="988"/>
      <c r="BV57" s="988"/>
      <c r="BW57" s="988"/>
      <c r="BX57" s="988"/>
      <c r="BY57" s="988"/>
      <c r="BZ57" s="988"/>
      <c r="CA57" s="988"/>
      <c r="CB57" s="988"/>
      <c r="CC57" s="988"/>
      <c r="CD57" s="988"/>
      <c r="CE57" s="988"/>
      <c r="CF57" s="988"/>
      <c r="CG57" s="988"/>
      <c r="CH57" s="988"/>
      <c r="CI57" s="988"/>
      <c r="CJ57" s="988"/>
      <c r="CK57" s="988"/>
      <c r="CL57" s="988"/>
      <c r="CM57" s="988"/>
      <c r="CN57" s="988"/>
      <c r="CO57" s="988"/>
      <c r="CP57" s="988"/>
      <c r="CQ57" s="988"/>
      <c r="CR57" s="988"/>
      <c r="CS57" s="988"/>
      <c r="CT57" s="988"/>
      <c r="CU57" s="988"/>
      <c r="CV57" s="988"/>
      <c r="CW57" s="988"/>
      <c r="CX57" s="988"/>
      <c r="CY57" s="988"/>
      <c r="CZ57" s="988"/>
      <c r="DA57" s="988"/>
      <c r="DB57" s="988"/>
      <c r="DC57" s="988"/>
      <c r="DD57" s="988"/>
      <c r="DE57" s="988"/>
      <c r="DF57" s="988"/>
      <c r="DG57" s="988"/>
      <c r="DH57" s="988"/>
      <c r="DI57" s="988"/>
      <c r="DJ57" s="988"/>
      <c r="DK57" s="988"/>
      <c r="DL57" s="988"/>
      <c r="DM57" s="988"/>
      <c r="DN57" s="988"/>
      <c r="DO57" s="988"/>
      <c r="DP57" s="988"/>
      <c r="DQ57" s="988"/>
      <c r="DR57" s="988"/>
      <c r="DS57" s="988"/>
      <c r="DT57" s="988"/>
      <c r="DU57" s="988"/>
      <c r="DV57" s="988"/>
      <c r="DW57" s="988"/>
      <c r="DX57" s="988"/>
      <c r="DY57" s="988"/>
      <c r="DZ57" s="988"/>
      <c r="EA57" s="988"/>
      <c r="EB57" s="988"/>
      <c r="EC57" s="988"/>
      <c r="ED57" s="988"/>
      <c r="EE57" s="988"/>
      <c r="EF57" s="988"/>
      <c r="EG57" s="988"/>
      <c r="EH57" s="988"/>
      <c r="EI57" s="988"/>
      <c r="EJ57" s="988"/>
      <c r="EK57" s="988"/>
      <c r="EL57" s="988"/>
      <c r="EM57" s="988"/>
      <c r="EN57" s="988"/>
      <c r="EO57" s="988"/>
      <c r="EP57" s="988"/>
      <c r="EQ57" s="988"/>
      <c r="ER57" s="988"/>
      <c r="ES57" s="988"/>
      <c r="ET57" s="988"/>
      <c r="EU57" s="988"/>
      <c r="EV57" s="988"/>
      <c r="EW57" s="988"/>
      <c r="EX57" s="988"/>
      <c r="EY57" s="988"/>
      <c r="EZ57" s="988"/>
      <c r="FA57" s="988"/>
      <c r="FB57" s="988"/>
      <c r="FC57" s="988"/>
      <c r="FD57" s="988"/>
      <c r="FE57" s="988"/>
      <c r="FF57" s="988"/>
      <c r="FG57" s="988"/>
      <c r="FH57" s="988"/>
      <c r="FI57" s="988"/>
      <c r="FJ57" s="988"/>
      <c r="FK57" s="988"/>
      <c r="FL57" s="988"/>
      <c r="FM57" s="988"/>
      <c r="FN57" s="988"/>
      <c r="FO57" s="988"/>
      <c r="FP57" s="988"/>
      <c r="FQ57" s="988"/>
      <c r="FR57" s="988"/>
      <c r="FS57" s="988"/>
      <c r="FT57" s="988"/>
      <c r="FU57" s="988"/>
      <c r="FV57" s="988"/>
      <c r="FW57" s="988"/>
      <c r="FX57" s="988"/>
      <c r="FY57" s="988"/>
      <c r="FZ57" s="988"/>
      <c r="GA57" s="988"/>
      <c r="GB57" s="988"/>
      <c r="GC57" s="988"/>
      <c r="GD57" s="988"/>
      <c r="GE57" s="988"/>
      <c r="GF57" s="988"/>
      <c r="GG57" s="988"/>
      <c r="GH57" s="988"/>
      <c r="GI57" s="988"/>
      <c r="GJ57" s="988"/>
      <c r="GK57" s="988"/>
      <c r="GL57" s="988"/>
      <c r="GM57" s="988"/>
      <c r="GN57" s="988"/>
      <c r="GO57" s="988"/>
      <c r="GP57" s="988"/>
      <c r="GQ57" s="988"/>
      <c r="GR57" s="988"/>
      <c r="GS57" s="988"/>
      <c r="GT57" s="988"/>
      <c r="GU57" s="988"/>
      <c r="GV57" s="988"/>
    </row>
    <row r="58" spans="1:204" x14ac:dyDescent="0.25">
      <c r="B58" s="33">
        <v>1</v>
      </c>
      <c r="C58" s="1336" t="s">
        <v>335</v>
      </c>
      <c r="D58" s="50">
        <f>'1 уровень'!E1927</f>
        <v>207140</v>
      </c>
      <c r="E58" s="50">
        <f>'1 уровень'!F1927</f>
        <v>103570</v>
      </c>
      <c r="F58" s="50">
        <f>'1 уровень'!G1927</f>
        <v>117215</v>
      </c>
      <c r="G58" s="997">
        <f>'1 уровень'!H1927</f>
        <v>113.17466447813074</v>
      </c>
      <c r="H58" s="998">
        <f>'1 уровень'!I1927</f>
        <v>0</v>
      </c>
      <c r="I58" s="998">
        <f>'1 уровень'!J1927</f>
        <v>0</v>
      </c>
      <c r="J58" s="999">
        <f>'1 уровень'!K1927</f>
        <v>0</v>
      </c>
      <c r="K58" s="999">
        <f>'1 уровень'!L1927</f>
        <v>0</v>
      </c>
      <c r="L58" s="999">
        <f>'1 уровень'!M1927</f>
        <v>0</v>
      </c>
      <c r="M58" s="999">
        <f>'1 уровень'!N1927</f>
        <v>0</v>
      </c>
      <c r="N58" s="999">
        <f>'1 уровень'!O1927</f>
        <v>0</v>
      </c>
      <c r="O58" s="999">
        <f>'1 уровень'!P1927</f>
        <v>0</v>
      </c>
      <c r="P58" s="35">
        <f>'1 уровень'!Q1927</f>
        <v>0</v>
      </c>
      <c r="Q58" s="35">
        <f>'1 уровень'!R1927</f>
        <v>0</v>
      </c>
      <c r="R58" s="35">
        <f>'1 уровень'!S1927</f>
        <v>0</v>
      </c>
      <c r="S58" s="35">
        <f>'1 уровень'!T1927</f>
        <v>0</v>
      </c>
      <c r="T58" s="35">
        <f>'1 уровень'!U1927</f>
        <v>0</v>
      </c>
      <c r="U58" s="35">
        <f>'1 уровень'!V1927</f>
        <v>0</v>
      </c>
      <c r="V58" s="35">
        <f>'1 уровень'!W1927</f>
        <v>0</v>
      </c>
      <c r="W58" s="35">
        <f>'1 уровень'!X1927</f>
        <v>0</v>
      </c>
      <c r="X58" s="35">
        <f>'1 уровень'!Y1927</f>
        <v>0</v>
      </c>
      <c r="Y58" s="35">
        <f>'1 уровень'!Z1927</f>
        <v>0</v>
      </c>
      <c r="Z58" s="35">
        <f>'1 уровень'!AA1927</f>
        <v>0</v>
      </c>
      <c r="AA58" s="992">
        <f>'1 уровень'!AB1927</f>
        <v>0</v>
      </c>
      <c r="AB58" s="35"/>
      <c r="AC58" s="35"/>
      <c r="AD58" s="988"/>
      <c r="AE58" s="989"/>
      <c r="AF58" s="988"/>
      <c r="AG58" s="988"/>
      <c r="AH58" s="988"/>
      <c r="AI58" s="988"/>
      <c r="AJ58" s="988"/>
      <c r="AK58" s="988"/>
      <c r="AL58" s="988"/>
      <c r="AM58" s="988"/>
      <c r="AN58" s="988"/>
      <c r="AO58" s="988"/>
      <c r="AP58" s="988"/>
      <c r="AQ58" s="988"/>
      <c r="AR58" s="988"/>
      <c r="AS58" s="988"/>
      <c r="AT58" s="988"/>
      <c r="AU58" s="988"/>
      <c r="AV58" s="988"/>
      <c r="AW58" s="988"/>
      <c r="AX58" s="988"/>
      <c r="AY58" s="988"/>
      <c r="AZ58" s="988"/>
      <c r="BA58" s="988"/>
      <c r="BB58" s="988"/>
      <c r="BC58" s="988"/>
      <c r="BD58" s="988"/>
      <c r="BE58" s="988"/>
      <c r="BF58" s="988"/>
      <c r="BG58" s="988"/>
      <c r="BH58" s="988"/>
      <c r="BI58" s="988"/>
      <c r="BJ58" s="988"/>
      <c r="BK58" s="988"/>
      <c r="BL58" s="988"/>
      <c r="BM58" s="988"/>
      <c r="BN58" s="988"/>
      <c r="BO58" s="988"/>
      <c r="BP58" s="988"/>
      <c r="BQ58" s="988"/>
      <c r="BR58" s="988"/>
      <c r="BS58" s="988"/>
      <c r="BT58" s="988"/>
      <c r="BU58" s="988"/>
      <c r="BV58" s="988"/>
      <c r="BW58" s="988"/>
      <c r="BX58" s="988"/>
      <c r="BY58" s="988"/>
      <c r="BZ58" s="988"/>
      <c r="CA58" s="988"/>
      <c r="CB58" s="988"/>
      <c r="CC58" s="988"/>
      <c r="CD58" s="988"/>
      <c r="CE58" s="988"/>
      <c r="CF58" s="988"/>
      <c r="CG58" s="988"/>
      <c r="CH58" s="988"/>
      <c r="CI58" s="988"/>
      <c r="CJ58" s="988"/>
      <c r="CK58" s="988"/>
      <c r="CL58" s="988"/>
      <c r="CM58" s="988"/>
      <c r="CN58" s="988"/>
      <c r="CO58" s="988"/>
      <c r="CP58" s="988"/>
      <c r="CQ58" s="988"/>
      <c r="CR58" s="988"/>
      <c r="CS58" s="988"/>
      <c r="CT58" s="988"/>
      <c r="CU58" s="988"/>
      <c r="CV58" s="988"/>
      <c r="CW58" s="988"/>
      <c r="CX58" s="988"/>
      <c r="CY58" s="988"/>
      <c r="CZ58" s="988"/>
      <c r="DA58" s="988"/>
      <c r="DB58" s="988"/>
      <c r="DC58" s="988"/>
      <c r="DD58" s="988"/>
      <c r="DE58" s="988"/>
      <c r="DF58" s="988"/>
      <c r="DG58" s="988"/>
      <c r="DH58" s="988"/>
      <c r="DI58" s="988"/>
      <c r="DJ58" s="988"/>
      <c r="DK58" s="988"/>
      <c r="DL58" s="988"/>
      <c r="DM58" s="988"/>
      <c r="DN58" s="988"/>
      <c r="DO58" s="988"/>
      <c r="DP58" s="988"/>
      <c r="DQ58" s="988"/>
      <c r="DR58" s="988"/>
      <c r="DS58" s="988"/>
      <c r="DT58" s="988"/>
      <c r="DU58" s="988"/>
      <c r="DV58" s="988"/>
      <c r="DW58" s="988"/>
      <c r="DX58" s="988"/>
      <c r="DY58" s="988"/>
      <c r="DZ58" s="988"/>
      <c r="EA58" s="988"/>
      <c r="EB58" s="988"/>
      <c r="EC58" s="988"/>
      <c r="ED58" s="988"/>
      <c r="EE58" s="988"/>
      <c r="EF58" s="988"/>
      <c r="EG58" s="988"/>
      <c r="EH58" s="988"/>
      <c r="EI58" s="988"/>
      <c r="EJ58" s="988"/>
      <c r="EK58" s="988"/>
      <c r="EL58" s="988"/>
      <c r="EM58" s="988"/>
      <c r="EN58" s="988"/>
      <c r="EO58" s="988"/>
      <c r="EP58" s="988"/>
      <c r="EQ58" s="988"/>
      <c r="ER58" s="988"/>
      <c r="ES58" s="988"/>
      <c r="ET58" s="988"/>
      <c r="EU58" s="988"/>
      <c r="EV58" s="988"/>
      <c r="EW58" s="988"/>
      <c r="EX58" s="988"/>
      <c r="EY58" s="988"/>
      <c r="EZ58" s="988"/>
      <c r="FA58" s="988"/>
      <c r="FB58" s="988"/>
      <c r="FC58" s="988"/>
      <c r="FD58" s="988"/>
      <c r="FE58" s="988"/>
      <c r="FF58" s="988"/>
      <c r="FG58" s="988"/>
      <c r="FH58" s="988"/>
      <c r="FI58" s="988"/>
      <c r="FJ58" s="988"/>
      <c r="FK58" s="988"/>
      <c r="FL58" s="988"/>
      <c r="FM58" s="988"/>
      <c r="FN58" s="988"/>
      <c r="FO58" s="988"/>
      <c r="FP58" s="988"/>
      <c r="FQ58" s="988"/>
      <c r="FR58" s="988"/>
      <c r="FS58" s="988"/>
      <c r="FT58" s="988"/>
      <c r="FU58" s="988"/>
      <c r="FV58" s="988"/>
      <c r="FW58" s="988"/>
      <c r="FX58" s="988"/>
      <c r="FY58" s="988"/>
      <c r="FZ58" s="988"/>
      <c r="GA58" s="988"/>
      <c r="GB58" s="988"/>
      <c r="GC58" s="988"/>
      <c r="GD58" s="988"/>
      <c r="GE58" s="988"/>
      <c r="GF58" s="988"/>
      <c r="GG58" s="988"/>
      <c r="GH58" s="988"/>
      <c r="GI58" s="988"/>
      <c r="GJ58" s="988"/>
      <c r="GK58" s="988"/>
      <c r="GL58" s="988"/>
      <c r="GM58" s="988"/>
      <c r="GN58" s="988"/>
      <c r="GO58" s="988"/>
      <c r="GP58" s="988"/>
      <c r="GQ58" s="988"/>
      <c r="GR58" s="988"/>
      <c r="GS58" s="988"/>
      <c r="GT58" s="988"/>
      <c r="GU58" s="988"/>
      <c r="GV58" s="988"/>
    </row>
    <row r="59" spans="1:204" x14ac:dyDescent="0.25">
      <c r="B59" s="33">
        <v>1</v>
      </c>
      <c r="C59" s="1333" t="s">
        <v>336</v>
      </c>
      <c r="D59" s="50">
        <f>'1 уровень'!E1928</f>
        <v>30</v>
      </c>
      <c r="E59" s="50">
        <f>'1 уровень'!F1928</f>
        <v>15</v>
      </c>
      <c r="F59" s="50">
        <f>'1 уровень'!G1928</f>
        <v>9</v>
      </c>
      <c r="G59" s="997">
        <f>'1 уровень'!H1928</f>
        <v>60</v>
      </c>
      <c r="H59" s="998">
        <f>'1 уровень'!I1928</f>
        <v>0</v>
      </c>
      <c r="I59" s="998">
        <f>'1 уровень'!J1928</f>
        <v>0</v>
      </c>
      <c r="J59" s="999">
        <f>'1 уровень'!K1928</f>
        <v>0</v>
      </c>
      <c r="K59" s="999">
        <f>'1 уровень'!L1928</f>
        <v>0</v>
      </c>
      <c r="L59" s="999">
        <f>'1 уровень'!M1928</f>
        <v>0</v>
      </c>
      <c r="M59" s="999">
        <f>'1 уровень'!N1928</f>
        <v>0</v>
      </c>
      <c r="N59" s="999">
        <f>'1 уровень'!O1928</f>
        <v>0</v>
      </c>
      <c r="O59" s="999">
        <f>'1 уровень'!P1928</f>
        <v>0</v>
      </c>
      <c r="P59" s="35">
        <f>'1 уровень'!Q1928</f>
        <v>0</v>
      </c>
      <c r="Q59" s="35">
        <f>'1 уровень'!R1928</f>
        <v>0</v>
      </c>
      <c r="R59" s="35">
        <f>'1 уровень'!S1928</f>
        <v>0</v>
      </c>
      <c r="S59" s="35">
        <f>'1 уровень'!T1928</f>
        <v>0</v>
      </c>
      <c r="T59" s="35">
        <f>'1 уровень'!U1928</f>
        <v>0</v>
      </c>
      <c r="U59" s="35">
        <f>'1 уровень'!V1928</f>
        <v>0</v>
      </c>
      <c r="V59" s="35">
        <f>'1 уровень'!W1928</f>
        <v>0</v>
      </c>
      <c r="W59" s="35">
        <f>'1 уровень'!X1928</f>
        <v>0</v>
      </c>
      <c r="X59" s="35">
        <f>'1 уровень'!Y1928</f>
        <v>0</v>
      </c>
      <c r="Y59" s="35">
        <f>'1 уровень'!Z1928</f>
        <v>0</v>
      </c>
      <c r="Z59" s="35">
        <f>'1 уровень'!AA1928</f>
        <v>0</v>
      </c>
      <c r="AA59" s="992">
        <f>'1 уровень'!AB1928</f>
        <v>0</v>
      </c>
      <c r="AB59" s="35"/>
      <c r="AC59" s="35"/>
      <c r="AD59" s="988"/>
      <c r="AE59" s="989"/>
      <c r="AF59" s="988"/>
      <c r="AG59" s="988"/>
      <c r="AH59" s="988"/>
      <c r="AI59" s="988"/>
      <c r="AJ59" s="988"/>
      <c r="AK59" s="988"/>
      <c r="AL59" s="988"/>
      <c r="AM59" s="988"/>
      <c r="AN59" s="988"/>
      <c r="AO59" s="988"/>
      <c r="AP59" s="988"/>
      <c r="AQ59" s="988"/>
      <c r="AR59" s="988"/>
      <c r="AS59" s="988"/>
      <c r="AT59" s="988"/>
      <c r="AU59" s="988"/>
      <c r="AV59" s="988"/>
      <c r="AW59" s="988"/>
      <c r="AX59" s="988"/>
      <c r="AY59" s="988"/>
      <c r="AZ59" s="988"/>
      <c r="BA59" s="988"/>
      <c r="BB59" s="988"/>
      <c r="BC59" s="988"/>
      <c r="BD59" s="988"/>
      <c r="BE59" s="988"/>
      <c r="BF59" s="988"/>
      <c r="BG59" s="988"/>
      <c r="BH59" s="988"/>
      <c r="BI59" s="988"/>
      <c r="BJ59" s="988"/>
      <c r="BK59" s="988"/>
      <c r="BL59" s="988"/>
      <c r="BM59" s="988"/>
      <c r="BN59" s="988"/>
      <c r="BO59" s="988"/>
      <c r="BP59" s="988"/>
      <c r="BQ59" s="988"/>
      <c r="BR59" s="988"/>
      <c r="BS59" s="988"/>
      <c r="BT59" s="988"/>
      <c r="BU59" s="988"/>
      <c r="BV59" s="988"/>
      <c r="BW59" s="988"/>
      <c r="BX59" s="988"/>
      <c r="BY59" s="988"/>
      <c r="BZ59" s="988"/>
      <c r="CA59" s="988"/>
      <c r="CB59" s="988"/>
      <c r="CC59" s="988"/>
      <c r="CD59" s="988"/>
      <c r="CE59" s="988"/>
      <c r="CF59" s="988"/>
      <c r="CG59" s="988"/>
      <c r="CH59" s="988"/>
      <c r="CI59" s="988"/>
      <c r="CJ59" s="988"/>
      <c r="CK59" s="988"/>
      <c r="CL59" s="988"/>
      <c r="CM59" s="988"/>
      <c r="CN59" s="988"/>
      <c r="CO59" s="988"/>
      <c r="CP59" s="988"/>
      <c r="CQ59" s="988"/>
      <c r="CR59" s="988"/>
      <c r="CS59" s="988"/>
      <c r="CT59" s="988"/>
      <c r="CU59" s="988"/>
      <c r="CV59" s="988"/>
      <c r="CW59" s="988"/>
      <c r="CX59" s="988"/>
      <c r="CY59" s="988"/>
      <c r="CZ59" s="988"/>
      <c r="DA59" s="988"/>
      <c r="DB59" s="988"/>
      <c r="DC59" s="988"/>
      <c r="DD59" s="988"/>
      <c r="DE59" s="988"/>
      <c r="DF59" s="988"/>
      <c r="DG59" s="988"/>
      <c r="DH59" s="988"/>
      <c r="DI59" s="988"/>
      <c r="DJ59" s="988"/>
      <c r="DK59" s="988"/>
      <c r="DL59" s="988"/>
      <c r="DM59" s="988"/>
      <c r="DN59" s="988"/>
      <c r="DO59" s="988"/>
      <c r="DP59" s="988"/>
      <c r="DQ59" s="988"/>
      <c r="DR59" s="988"/>
      <c r="DS59" s="988"/>
      <c r="DT59" s="988"/>
      <c r="DU59" s="988"/>
      <c r="DV59" s="988"/>
      <c r="DW59" s="988"/>
      <c r="DX59" s="988"/>
      <c r="DY59" s="988"/>
      <c r="DZ59" s="988"/>
      <c r="EA59" s="988"/>
      <c r="EB59" s="988"/>
      <c r="EC59" s="988"/>
      <c r="ED59" s="988"/>
      <c r="EE59" s="988"/>
      <c r="EF59" s="988"/>
      <c r="EG59" s="988"/>
      <c r="EH59" s="988"/>
      <c r="EI59" s="988"/>
      <c r="EJ59" s="988"/>
      <c r="EK59" s="988"/>
      <c r="EL59" s="988"/>
      <c r="EM59" s="988"/>
      <c r="EN59" s="988"/>
      <c r="EO59" s="988"/>
      <c r="EP59" s="988"/>
      <c r="EQ59" s="988"/>
      <c r="ER59" s="988"/>
      <c r="ES59" s="988"/>
      <c r="ET59" s="988"/>
      <c r="EU59" s="988"/>
      <c r="EV59" s="988"/>
      <c r="EW59" s="988"/>
      <c r="EX59" s="988"/>
      <c r="EY59" s="988"/>
      <c r="EZ59" s="988"/>
      <c r="FA59" s="988"/>
      <c r="FB59" s="988"/>
      <c r="FC59" s="988"/>
      <c r="FD59" s="988"/>
      <c r="FE59" s="988"/>
      <c r="FF59" s="988"/>
      <c r="FG59" s="988"/>
      <c r="FH59" s="988"/>
      <c r="FI59" s="988"/>
      <c r="FJ59" s="988"/>
      <c r="FK59" s="988"/>
      <c r="FL59" s="988"/>
      <c r="FM59" s="988"/>
      <c r="FN59" s="988"/>
      <c r="FO59" s="988"/>
      <c r="FP59" s="988"/>
      <c r="FQ59" s="988"/>
      <c r="FR59" s="988"/>
      <c r="FS59" s="988"/>
      <c r="FT59" s="988"/>
      <c r="FU59" s="988"/>
      <c r="FV59" s="988"/>
      <c r="FW59" s="988"/>
      <c r="FX59" s="988"/>
      <c r="FY59" s="988"/>
      <c r="FZ59" s="988"/>
      <c r="GA59" s="988"/>
      <c r="GB59" s="988"/>
      <c r="GC59" s="988"/>
      <c r="GD59" s="988"/>
      <c r="GE59" s="988"/>
      <c r="GF59" s="988"/>
      <c r="GG59" s="988"/>
      <c r="GH59" s="988"/>
      <c r="GI59" s="988"/>
      <c r="GJ59" s="988"/>
      <c r="GK59" s="988"/>
      <c r="GL59" s="988"/>
      <c r="GM59" s="988"/>
      <c r="GN59" s="988"/>
      <c r="GO59" s="988"/>
      <c r="GP59" s="988"/>
      <c r="GQ59" s="988"/>
      <c r="GR59" s="988"/>
      <c r="GS59" s="988"/>
      <c r="GT59" s="988"/>
      <c r="GU59" s="988"/>
      <c r="GV59" s="988"/>
    </row>
    <row r="60" spans="1:204" ht="30.75" thickBot="1" x14ac:dyDescent="0.3">
      <c r="B60" s="33">
        <v>1</v>
      </c>
      <c r="C60" s="1345" t="s">
        <v>337</v>
      </c>
      <c r="D60" s="1017">
        <f>'1 уровень'!E1929</f>
        <v>30</v>
      </c>
      <c r="E60" s="1017">
        <f>'1 уровень'!F1929</f>
        <v>15</v>
      </c>
      <c r="F60" s="1017">
        <f>'1 уровень'!G1929</f>
        <v>9</v>
      </c>
      <c r="G60" s="1018">
        <f>'1 уровень'!H1929</f>
        <v>60</v>
      </c>
      <c r="H60" s="1001">
        <f>'1 уровень'!I1929</f>
        <v>0</v>
      </c>
      <c r="I60" s="1001">
        <f>'1 уровень'!J1929</f>
        <v>0</v>
      </c>
      <c r="J60" s="1002">
        <f>'1 уровень'!K1929</f>
        <v>0</v>
      </c>
      <c r="K60" s="1002">
        <f>'1 уровень'!L1929</f>
        <v>0</v>
      </c>
      <c r="L60" s="1002">
        <f>'1 уровень'!M1929</f>
        <v>0</v>
      </c>
      <c r="M60" s="1002">
        <f>'1 уровень'!N1929</f>
        <v>0</v>
      </c>
      <c r="N60" s="1002">
        <f>'1 уровень'!O1929</f>
        <v>0</v>
      </c>
      <c r="O60" s="1002">
        <f>'1 уровень'!P1929</f>
        <v>0</v>
      </c>
      <c r="P60" s="37">
        <f>'1 уровень'!Q1929</f>
        <v>0</v>
      </c>
      <c r="Q60" s="37">
        <f>'1 уровень'!R1929</f>
        <v>0</v>
      </c>
      <c r="R60" s="37">
        <f>'1 уровень'!S1929</f>
        <v>0</v>
      </c>
      <c r="S60" s="37">
        <f>'1 уровень'!T1929</f>
        <v>0</v>
      </c>
      <c r="T60" s="37">
        <f>'1 уровень'!U1929</f>
        <v>0</v>
      </c>
      <c r="U60" s="37">
        <f>'1 уровень'!V1929</f>
        <v>0</v>
      </c>
      <c r="V60" s="37">
        <f>'1 уровень'!W1929</f>
        <v>0</v>
      </c>
      <c r="W60" s="37">
        <f>'1 уровень'!X1929</f>
        <v>0</v>
      </c>
      <c r="X60" s="37">
        <f>'1 уровень'!Y1929</f>
        <v>0</v>
      </c>
      <c r="Y60" s="37">
        <f>'1 уровень'!Z1929</f>
        <v>0</v>
      </c>
      <c r="Z60" s="37">
        <f>'1 уровень'!AA1929</f>
        <v>0</v>
      </c>
      <c r="AA60" s="1003">
        <f>'1 уровень'!AB1929</f>
        <v>0</v>
      </c>
      <c r="AB60" s="37"/>
      <c r="AC60" s="37"/>
      <c r="AD60" s="988"/>
      <c r="AE60" s="989"/>
      <c r="AF60" s="988"/>
      <c r="AG60" s="988"/>
      <c r="AH60" s="988"/>
      <c r="AI60" s="988"/>
      <c r="AJ60" s="988"/>
      <c r="AK60" s="988"/>
      <c r="AL60" s="988"/>
      <c r="AM60" s="988"/>
      <c r="AN60" s="988"/>
      <c r="AO60" s="988"/>
      <c r="AP60" s="988"/>
      <c r="AQ60" s="988"/>
      <c r="AR60" s="988"/>
      <c r="AS60" s="988"/>
      <c r="AT60" s="988"/>
      <c r="AU60" s="988"/>
      <c r="AV60" s="988"/>
      <c r="AW60" s="988"/>
      <c r="AX60" s="988"/>
      <c r="AY60" s="988"/>
      <c r="AZ60" s="988"/>
      <c r="BA60" s="988"/>
      <c r="BB60" s="988"/>
      <c r="BC60" s="988"/>
      <c r="BD60" s="988"/>
      <c r="BE60" s="988"/>
      <c r="BF60" s="988"/>
      <c r="BG60" s="988"/>
      <c r="BH60" s="988"/>
      <c r="BI60" s="988"/>
      <c r="BJ60" s="988"/>
      <c r="BK60" s="988"/>
      <c r="BL60" s="988"/>
      <c r="BM60" s="988"/>
      <c r="BN60" s="988"/>
      <c r="BO60" s="988"/>
      <c r="BP60" s="988"/>
      <c r="BQ60" s="988"/>
      <c r="BR60" s="988"/>
      <c r="BS60" s="988"/>
      <c r="BT60" s="988"/>
      <c r="BU60" s="988"/>
      <c r="BV60" s="988"/>
      <c r="BW60" s="988"/>
      <c r="BX60" s="988"/>
      <c r="BY60" s="988"/>
      <c r="BZ60" s="988"/>
      <c r="CA60" s="988"/>
      <c r="CB60" s="988"/>
      <c r="CC60" s="988"/>
      <c r="CD60" s="988"/>
      <c r="CE60" s="988"/>
      <c r="CF60" s="988"/>
      <c r="CG60" s="988"/>
      <c r="CH60" s="988"/>
      <c r="CI60" s="988"/>
      <c r="CJ60" s="988"/>
      <c r="CK60" s="988"/>
      <c r="CL60" s="988"/>
      <c r="CM60" s="988"/>
      <c r="CN60" s="988"/>
      <c r="CO60" s="988"/>
      <c r="CP60" s="988"/>
      <c r="CQ60" s="988"/>
      <c r="CR60" s="988"/>
      <c r="CS60" s="988"/>
      <c r="CT60" s="988"/>
      <c r="CU60" s="988"/>
      <c r="CV60" s="988"/>
      <c r="CW60" s="988"/>
      <c r="CX60" s="988"/>
      <c r="CY60" s="988"/>
      <c r="CZ60" s="988"/>
      <c r="DA60" s="988"/>
      <c r="DB60" s="988"/>
      <c r="DC60" s="988"/>
      <c r="DD60" s="988"/>
      <c r="DE60" s="988"/>
      <c r="DF60" s="988"/>
      <c r="DG60" s="988"/>
      <c r="DH60" s="988"/>
      <c r="DI60" s="988"/>
      <c r="DJ60" s="988"/>
      <c r="DK60" s="988"/>
      <c r="DL60" s="988"/>
      <c r="DM60" s="988"/>
      <c r="DN60" s="988"/>
      <c r="DO60" s="988"/>
      <c r="DP60" s="988"/>
      <c r="DQ60" s="988"/>
      <c r="DR60" s="988"/>
      <c r="DS60" s="988"/>
      <c r="DT60" s="988"/>
      <c r="DU60" s="988"/>
      <c r="DV60" s="988"/>
      <c r="DW60" s="988"/>
      <c r="DX60" s="988"/>
      <c r="DY60" s="988"/>
      <c r="DZ60" s="988"/>
      <c r="EA60" s="988"/>
      <c r="EB60" s="988"/>
      <c r="EC60" s="988"/>
      <c r="ED60" s="988"/>
      <c r="EE60" s="988"/>
      <c r="EF60" s="988"/>
      <c r="EG60" s="988"/>
      <c r="EH60" s="988"/>
      <c r="EI60" s="988"/>
      <c r="EJ60" s="988"/>
      <c r="EK60" s="988"/>
      <c r="EL60" s="988"/>
      <c r="EM60" s="988"/>
      <c r="EN60" s="988"/>
      <c r="EO60" s="988"/>
      <c r="EP60" s="988"/>
      <c r="EQ60" s="988"/>
      <c r="ER60" s="988"/>
      <c r="ES60" s="988"/>
      <c r="ET60" s="988"/>
      <c r="EU60" s="988"/>
      <c r="EV60" s="988"/>
      <c r="EW60" s="988"/>
      <c r="EX60" s="988"/>
      <c r="EY60" s="988"/>
      <c r="EZ60" s="988"/>
      <c r="FA60" s="988"/>
      <c r="FB60" s="988"/>
      <c r="FC60" s="988"/>
      <c r="FD60" s="988"/>
      <c r="FE60" s="988"/>
      <c r="FF60" s="988"/>
      <c r="FG60" s="988"/>
      <c r="FH60" s="988"/>
      <c r="FI60" s="988"/>
      <c r="FJ60" s="988"/>
      <c r="FK60" s="988"/>
      <c r="FL60" s="988"/>
      <c r="FM60" s="988"/>
      <c r="FN60" s="988"/>
      <c r="FO60" s="988"/>
      <c r="FP60" s="988"/>
      <c r="FQ60" s="988"/>
      <c r="FR60" s="988"/>
      <c r="FS60" s="988"/>
      <c r="FT60" s="988"/>
      <c r="FU60" s="988"/>
      <c r="FV60" s="988"/>
      <c r="FW60" s="988"/>
      <c r="FX60" s="988"/>
      <c r="FY60" s="988"/>
      <c r="FZ60" s="988"/>
      <c r="GA60" s="988"/>
      <c r="GB60" s="988"/>
      <c r="GC60" s="988"/>
      <c r="GD60" s="988"/>
      <c r="GE60" s="988"/>
      <c r="GF60" s="988"/>
      <c r="GG60" s="988"/>
      <c r="GH60" s="988"/>
      <c r="GI60" s="988"/>
      <c r="GJ60" s="988"/>
      <c r="GK60" s="988"/>
      <c r="GL60" s="988"/>
      <c r="GM60" s="988"/>
      <c r="GN60" s="988"/>
      <c r="GO60" s="988"/>
      <c r="GP60" s="988"/>
      <c r="GQ60" s="988"/>
      <c r="GR60" s="988"/>
      <c r="GS60" s="988"/>
      <c r="GT60" s="988"/>
      <c r="GU60" s="988"/>
      <c r="GV60" s="988"/>
    </row>
    <row r="61" spans="1:204" s="988" customFormat="1" ht="15" customHeight="1" x14ac:dyDescent="0.25">
      <c r="A61" s="33">
        <v>1</v>
      </c>
      <c r="B61" s="33">
        <v>1</v>
      </c>
      <c r="C61" s="27" t="s">
        <v>113</v>
      </c>
      <c r="D61" s="1004"/>
      <c r="E61" s="1004"/>
      <c r="F61" s="1004"/>
      <c r="G61" s="1005"/>
      <c r="H61" s="1006"/>
      <c r="I61" s="1006"/>
      <c r="J61" s="1007"/>
      <c r="K61" s="1007"/>
      <c r="L61" s="1007"/>
      <c r="M61" s="1007"/>
      <c r="N61" s="1007"/>
      <c r="O61" s="1007"/>
      <c r="P61" s="38">
        <f t="shared" ref="P61:AC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si="0"/>
        <v>0</v>
      </c>
      <c r="W61" s="38">
        <f t="shared" si="0"/>
        <v>0</v>
      </c>
      <c r="X61" s="38">
        <f t="shared" ref="X61" si="4">X62-X63-X101-X108-X111-X112</f>
        <v>-1.4788170688007085E-13</v>
      </c>
      <c r="Y61" s="38">
        <f t="shared" si="0"/>
        <v>6.8212102632969618E-12</v>
      </c>
      <c r="Z61" s="38">
        <f t="shared" si="0"/>
        <v>1.4210854715202004E-12</v>
      </c>
      <c r="AA61" s="38">
        <f t="shared" si="0"/>
        <v>0</v>
      </c>
      <c r="AB61" s="38">
        <f t="shared" si="0"/>
        <v>0</v>
      </c>
      <c r="AC61" s="38">
        <f t="shared" si="0"/>
        <v>0</v>
      </c>
      <c r="AD61" s="33"/>
      <c r="AE61" s="977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</row>
    <row r="62" spans="1:204" s="988" customFormat="1" ht="15" customHeight="1" x14ac:dyDescent="0.25">
      <c r="A62" s="33">
        <v>1</v>
      </c>
      <c r="B62" s="33">
        <v>1</v>
      </c>
      <c r="C62" s="21" t="s">
        <v>112</v>
      </c>
      <c r="D62" s="990">
        <f>'2 уровень'!E558</f>
        <v>0</v>
      </c>
      <c r="E62" s="990">
        <f>'2 уровень'!F558</f>
        <v>0</v>
      </c>
      <c r="F62" s="990">
        <f>'2 уровень'!G558</f>
        <v>0</v>
      </c>
      <c r="G62" s="1008">
        <f>'2 уровень'!H558</f>
        <v>0</v>
      </c>
      <c r="H62" s="1009">
        <f>'2 уровень'!I558</f>
        <v>0</v>
      </c>
      <c r="I62" s="1009">
        <f>'2 уровень'!J558</f>
        <v>0</v>
      </c>
      <c r="J62" s="39">
        <f>'2 уровень'!K558</f>
        <v>0</v>
      </c>
      <c r="K62" s="39">
        <f>'2 уровень'!L558</f>
        <v>0</v>
      </c>
      <c r="L62" s="39">
        <f>'2 уровень'!M558</f>
        <v>0</v>
      </c>
      <c r="M62" s="39">
        <f>'2 уровень'!N558</f>
        <v>0</v>
      </c>
      <c r="N62" s="39">
        <f>'2 уровень'!O558</f>
        <v>0</v>
      </c>
      <c r="O62" s="39">
        <f>'2 уровень'!P558</f>
        <v>0</v>
      </c>
      <c r="P62" s="39">
        <f>'2 уровень'!Q558</f>
        <v>3886161.3077217704</v>
      </c>
      <c r="Q62" s="39">
        <f>'2 уровень'!R558</f>
        <v>3886161.3077217704</v>
      </c>
      <c r="R62" s="39">
        <f>'2 уровень'!S558</f>
        <v>3886161.2297317702</v>
      </c>
      <c r="S62" s="39">
        <f>'2 уровень'!T558</f>
        <v>3886161.2297317702</v>
      </c>
      <c r="T62" s="39">
        <f>'2 уровень'!U558</f>
        <v>3886161.2297317702</v>
      </c>
      <c r="U62" s="39">
        <f>'2 уровень'!V558</f>
        <v>3883612.2427227963</v>
      </c>
      <c r="V62" s="39">
        <f>'2 уровень'!W558</f>
        <v>1939344.7412064602</v>
      </c>
      <c r="W62" s="39">
        <f>'2 уровень'!X558</f>
        <v>1904413.5688599998</v>
      </c>
      <c r="X62" s="1953">
        <f>'2 уровень'!Y558</f>
        <v>-3299.7815199999995</v>
      </c>
      <c r="Y62" s="39">
        <f>'2 уровень'!Z558</f>
        <v>-34931.172346460109</v>
      </c>
      <c r="Z62" s="39">
        <f>'2 уровень'!AA558</f>
        <v>-30633.704736</v>
      </c>
      <c r="AA62" s="1010">
        <f>'2 уровень'!AB558</f>
        <v>1870480.0826040001</v>
      </c>
      <c r="AB62" s="39"/>
      <c r="AC62" s="39"/>
      <c r="AE62" s="989"/>
    </row>
    <row r="63" spans="1:204" s="988" customFormat="1" ht="15" customHeight="1" x14ac:dyDescent="0.25">
      <c r="A63" s="33">
        <v>1</v>
      </c>
      <c r="B63" s="33">
        <v>1</v>
      </c>
      <c r="C63" s="1562" t="s">
        <v>7</v>
      </c>
      <c r="D63" s="36">
        <f>'2 уровень'!E559</f>
        <v>48954</v>
      </c>
      <c r="E63" s="36">
        <f>'2 уровень'!F559</f>
        <v>24477</v>
      </c>
      <c r="F63" s="36">
        <f>'2 уровень'!G559</f>
        <v>24284</v>
      </c>
      <c r="G63" s="993">
        <f>'2 уровень'!H559</f>
        <v>99.211504677860844</v>
      </c>
      <c r="H63" s="1009">
        <f>'2 уровень'!I559</f>
        <v>9.2493565387915186</v>
      </c>
      <c r="I63" s="1009">
        <f>'2 уровень'!J559</f>
        <v>9.1953961456102782</v>
      </c>
      <c r="J63" s="39">
        <f>'2 уровень'!K559</f>
        <v>452793</v>
      </c>
      <c r="K63" s="39">
        <f>'2 уровень'!L559</f>
        <v>226399</v>
      </c>
      <c r="L63" s="39">
        <f>'2 уровень'!M559</f>
        <v>223301</v>
      </c>
      <c r="M63" s="39">
        <f>'2 уровень'!N559</f>
        <v>98.631619397612184</v>
      </c>
      <c r="N63" s="39">
        <f>'2 уровень'!O559</f>
        <v>1360.3134317678685</v>
      </c>
      <c r="O63" s="39">
        <f>'2 уровень'!P559</f>
        <v>328.30816014188315</v>
      </c>
      <c r="P63" s="39">
        <f>'2 уровень'!Q559</f>
        <v>1756599.6010207406</v>
      </c>
      <c r="Q63" s="39">
        <f>'2 уровень'!R559</f>
        <v>1756599.6010207406</v>
      </c>
      <c r="R63" s="39">
        <f>'2 уровень'!S559</f>
        <v>1756599.6010207406</v>
      </c>
      <c r="S63" s="39">
        <f>'2 уровень'!T559</f>
        <v>1756599.6010207406</v>
      </c>
      <c r="T63" s="39">
        <f>'2 уровень'!U559</f>
        <v>1756599.6010207406</v>
      </c>
      <c r="U63" s="39">
        <f>'2 уровень'!V559</f>
        <v>1752639.3930523065</v>
      </c>
      <c r="V63" s="39">
        <f>'2 уровень'!W559</f>
        <v>877734.05651487969</v>
      </c>
      <c r="W63" s="39">
        <f>'2 уровень'!X559</f>
        <v>852507.06700000004</v>
      </c>
      <c r="X63" s="1953">
        <f>'2 уровень'!Y559</f>
        <v>-3298.4400799999994</v>
      </c>
      <c r="Y63" s="39">
        <f>'2 уровень'!Z559</f>
        <v>-25226.98951487962</v>
      </c>
      <c r="Z63" s="39">
        <f>'2 уровень'!AA559</f>
        <v>-18461.533606000001</v>
      </c>
      <c r="AA63" s="1010">
        <f>'2 уровень'!AB559</f>
        <v>830747.09331400006</v>
      </c>
      <c r="AB63" s="39"/>
      <c r="AC63" s="39"/>
      <c r="AE63" s="977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</row>
    <row r="64" spans="1:204" s="988" customFormat="1" ht="30" customHeight="1" x14ac:dyDescent="0.25">
      <c r="A64" s="33"/>
      <c r="B64" s="33">
        <v>1</v>
      </c>
      <c r="C64" s="1763" t="s">
        <v>281</v>
      </c>
      <c r="D64" s="36">
        <f>'2 уровень'!E560</f>
        <v>60</v>
      </c>
      <c r="E64" s="36">
        <f>'2 уровень'!F560</f>
        <v>30</v>
      </c>
      <c r="F64" s="36">
        <f>'2 уровень'!G560</f>
        <v>12</v>
      </c>
      <c r="G64" s="993">
        <f>'2 уровень'!H560</f>
        <v>40</v>
      </c>
      <c r="H64" s="1009">
        <f>'2 уровень'!I560</f>
        <v>0</v>
      </c>
      <c r="I64" s="1009">
        <f>'2 уровень'!J560</f>
        <v>0</v>
      </c>
      <c r="J64" s="39">
        <f>'2 уровень'!K560</f>
        <v>0</v>
      </c>
      <c r="K64" s="39">
        <f>'2 уровень'!L560</f>
        <v>0</v>
      </c>
      <c r="L64" s="39">
        <f>'2 уровень'!M560</f>
        <v>0</v>
      </c>
      <c r="M64" s="39">
        <f>'2 уровень'!N560</f>
        <v>0</v>
      </c>
      <c r="N64" s="39">
        <f>'2 уровень'!O560</f>
        <v>0</v>
      </c>
      <c r="O64" s="39">
        <f>'2 уровень'!P560</f>
        <v>0</v>
      </c>
      <c r="P64" s="39">
        <f>'2 уровень'!Q560</f>
        <v>13641.871940000001</v>
      </c>
      <c r="Q64" s="39">
        <f>'2 уровень'!R560</f>
        <v>13641.871940000001</v>
      </c>
      <c r="R64" s="39">
        <f>'2 уровень'!S560</f>
        <v>13641.871940000001</v>
      </c>
      <c r="S64" s="39">
        <f>'2 уровень'!T560</f>
        <v>13641.871940000001</v>
      </c>
      <c r="T64" s="39">
        <f>'2 уровень'!U560</f>
        <v>13641.871940000001</v>
      </c>
      <c r="U64" s="39">
        <f>'2 уровень'!V560</f>
        <v>8145.2374140000011</v>
      </c>
      <c r="V64" s="39">
        <f>'2 уровень'!W560</f>
        <v>4072.6187070000005</v>
      </c>
      <c r="W64" s="39">
        <f>'2 уровень'!X560</f>
        <v>1595.8093100000001</v>
      </c>
      <c r="X64" s="39">
        <f>'2 уровень'!Y560</f>
        <v>0</v>
      </c>
      <c r="Y64" s="39">
        <f>'2 уровень'!Z560</f>
        <v>-2476.8093970000004</v>
      </c>
      <c r="Z64" s="39">
        <f>'2 уровень'!AA560</f>
        <v>0</v>
      </c>
      <c r="AA64" s="1010">
        <f>'2 уровень'!AB560</f>
        <v>1595.8093100000001</v>
      </c>
      <c r="AB64" s="39"/>
      <c r="AC64" s="39"/>
      <c r="AD64" s="33"/>
      <c r="AE64" s="977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</row>
    <row r="65" spans="1:204" s="988" customFormat="1" ht="15" customHeight="1" x14ac:dyDescent="0.25">
      <c r="A65" s="33">
        <v>1</v>
      </c>
      <c r="B65" s="33">
        <v>1</v>
      </c>
      <c r="C65" s="1565" t="s">
        <v>308</v>
      </c>
      <c r="D65" s="36">
        <f>'2 уровень'!E561</f>
        <v>0</v>
      </c>
      <c r="E65" s="36">
        <f>'2 уровень'!F561</f>
        <v>0</v>
      </c>
      <c r="F65" s="36">
        <f>'2 уровень'!G561</f>
        <v>0</v>
      </c>
      <c r="G65" s="993">
        <f>'2 уровень'!H561</f>
        <v>0</v>
      </c>
      <c r="H65" s="1009">
        <f>'2 уровень'!I561</f>
        <v>0</v>
      </c>
      <c r="I65" s="1009">
        <f>'2 уровень'!J561</f>
        <v>0</v>
      </c>
      <c r="J65" s="39">
        <f>'2 уровень'!K561</f>
        <v>0</v>
      </c>
      <c r="K65" s="39">
        <f>'2 уровень'!L561</f>
        <v>0</v>
      </c>
      <c r="L65" s="39">
        <f>'2 уровень'!M561</f>
        <v>0</v>
      </c>
      <c r="M65" s="39">
        <f>'2 уровень'!N561</f>
        <v>0</v>
      </c>
      <c r="N65" s="39">
        <f>'2 уровень'!O561</f>
        <v>0</v>
      </c>
      <c r="O65" s="39">
        <f>'2 уровень'!P561</f>
        <v>0</v>
      </c>
      <c r="P65" s="39">
        <f>'2 уровень'!Q561</f>
        <v>0</v>
      </c>
      <c r="Q65" s="39">
        <f>'2 уровень'!R561</f>
        <v>0</v>
      </c>
      <c r="R65" s="39">
        <f>'2 уровень'!S561</f>
        <v>0</v>
      </c>
      <c r="S65" s="39">
        <f>'2 уровень'!T561</f>
        <v>0</v>
      </c>
      <c r="T65" s="39">
        <f>'2 уровень'!U561</f>
        <v>0</v>
      </c>
      <c r="U65" s="39">
        <f>'2 уровень'!V561</f>
        <v>0</v>
      </c>
      <c r="V65" s="39">
        <f>'2 уровень'!W561</f>
        <v>0</v>
      </c>
      <c r="W65" s="39">
        <f>'2 уровень'!X561</f>
        <v>0</v>
      </c>
      <c r="X65" s="39">
        <f>'2 уровень'!Y561</f>
        <v>0</v>
      </c>
      <c r="Y65" s="39">
        <f>'2 уровень'!Z561</f>
        <v>0</v>
      </c>
      <c r="Z65" s="39">
        <f>'2 уровень'!AA561</f>
        <v>0</v>
      </c>
      <c r="AA65" s="1010">
        <f>'2 уровень'!AB561</f>
        <v>0</v>
      </c>
      <c r="AB65" s="39"/>
      <c r="AC65" s="39"/>
      <c r="AD65" s="33"/>
      <c r="AE65" s="977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</row>
    <row r="66" spans="1:204" ht="30" x14ac:dyDescent="0.25">
      <c r="A66" s="33">
        <v>1</v>
      </c>
      <c r="B66" s="33">
        <v>1</v>
      </c>
      <c r="C66" s="1568" t="s">
        <v>372</v>
      </c>
      <c r="D66" s="50">
        <f>'2 уровень'!E562</f>
        <v>148804</v>
      </c>
      <c r="E66" s="50">
        <f>'2 уровень'!F562</f>
        <v>74403</v>
      </c>
      <c r="F66" s="50">
        <f>'2 уровень'!G562</f>
        <v>116839</v>
      </c>
      <c r="G66" s="997">
        <f>'2 уровень'!H562</f>
        <v>157.03533459672326</v>
      </c>
      <c r="H66" s="1009">
        <f>'2 уровень'!I562</f>
        <v>0</v>
      </c>
      <c r="I66" s="1009">
        <f>'2 уровень'!J562</f>
        <v>0</v>
      </c>
      <c r="J66" s="1011">
        <f>'2 уровень'!K562</f>
        <v>0</v>
      </c>
      <c r="K66" s="1011">
        <f>'2 уровень'!L562</f>
        <v>0</v>
      </c>
      <c r="L66" s="1011">
        <f>'2 уровень'!M562</f>
        <v>0</v>
      </c>
      <c r="M66" s="1011">
        <f>'2 уровень'!N562</f>
        <v>0</v>
      </c>
      <c r="N66" s="1011">
        <f>'2 уровень'!O562</f>
        <v>0</v>
      </c>
      <c r="O66" s="1011">
        <f>'2 уровень'!P562</f>
        <v>0</v>
      </c>
      <c r="P66" s="39">
        <f>'2 уровень'!Q562</f>
        <v>0</v>
      </c>
      <c r="Q66" s="39">
        <f>'2 уровень'!R562</f>
        <v>0</v>
      </c>
      <c r="R66" s="39">
        <f>'2 уровень'!S562</f>
        <v>0</v>
      </c>
      <c r="S66" s="39">
        <f>'2 уровень'!T562</f>
        <v>0</v>
      </c>
      <c r="T66" s="39">
        <f>'2 уровень'!U562</f>
        <v>0</v>
      </c>
      <c r="U66" s="39">
        <f>'2 уровень'!V562</f>
        <v>0</v>
      </c>
      <c r="V66" s="39">
        <f>'2 уровень'!W562</f>
        <v>0</v>
      </c>
      <c r="W66" s="39">
        <f>'2 уровень'!X562</f>
        <v>0</v>
      </c>
      <c r="X66" s="39">
        <f>'2 уровень'!Y562</f>
        <v>0</v>
      </c>
      <c r="Y66" s="39">
        <f>'2 уровень'!Z562</f>
        <v>0</v>
      </c>
      <c r="Z66" s="39">
        <f>'2 уровень'!AA562</f>
        <v>0</v>
      </c>
      <c r="AA66" s="1010">
        <f>'2 уровень'!AB562</f>
        <v>0</v>
      </c>
      <c r="AB66" s="39"/>
      <c r="AC66" s="39"/>
    </row>
    <row r="67" spans="1:204" ht="30" x14ac:dyDescent="0.25">
      <c r="A67" s="33">
        <v>1</v>
      </c>
      <c r="B67" s="33">
        <v>1</v>
      </c>
      <c r="C67" s="1568" t="s">
        <v>401</v>
      </c>
      <c r="D67" s="50">
        <f>'2 уровень'!E563</f>
        <v>17300</v>
      </c>
      <c r="E67" s="50">
        <f>'2 уровень'!F563</f>
        <v>8650</v>
      </c>
      <c r="F67" s="50">
        <f>'2 уровень'!G563</f>
        <v>9089</v>
      </c>
      <c r="G67" s="997">
        <f>'2 уровень'!H563</f>
        <v>105.07514450867052</v>
      </c>
      <c r="H67" s="1009">
        <f>'2 уровень'!I563</f>
        <v>0</v>
      </c>
      <c r="I67" s="1009">
        <f>'2 уровень'!J563</f>
        <v>0</v>
      </c>
      <c r="J67" s="1011">
        <f>'2 уровень'!K563</f>
        <v>0</v>
      </c>
      <c r="K67" s="1011">
        <f>'2 уровень'!L563</f>
        <v>0</v>
      </c>
      <c r="L67" s="1011">
        <f>'2 уровень'!M563</f>
        <v>0</v>
      </c>
      <c r="M67" s="1011">
        <f>'2 уровень'!N563</f>
        <v>0</v>
      </c>
      <c r="N67" s="1011">
        <f>'2 уровень'!O563</f>
        <v>0</v>
      </c>
      <c r="O67" s="1011">
        <f>'2 уровень'!P563</f>
        <v>0</v>
      </c>
      <c r="P67" s="39">
        <f>'2 уровень'!Q563</f>
        <v>0</v>
      </c>
      <c r="Q67" s="39">
        <f>'2 уровень'!R563</f>
        <v>0</v>
      </c>
      <c r="R67" s="39">
        <f>'2 уровень'!S563</f>
        <v>0</v>
      </c>
      <c r="S67" s="39">
        <f>'2 уровень'!T563</f>
        <v>0</v>
      </c>
      <c r="T67" s="39">
        <f>'2 уровень'!U563</f>
        <v>0</v>
      </c>
      <c r="U67" s="39">
        <f>'2 уровень'!V563</f>
        <v>0</v>
      </c>
      <c r="V67" s="39">
        <f>'2 уровень'!W563</f>
        <v>0</v>
      </c>
      <c r="W67" s="39">
        <f>'2 уровень'!X563</f>
        <v>0</v>
      </c>
      <c r="X67" s="39">
        <f>'2 уровень'!Y563</f>
        <v>0</v>
      </c>
      <c r="Y67" s="39">
        <f>'2 уровень'!Z563</f>
        <v>0</v>
      </c>
      <c r="Z67" s="39">
        <f>'2 уровень'!AA563</f>
        <v>0</v>
      </c>
      <c r="AA67" s="1010">
        <f>'2 уровень'!AB563</f>
        <v>0</v>
      </c>
      <c r="AB67" s="39"/>
      <c r="AC67" s="39"/>
      <c r="AD67" s="988"/>
      <c r="AE67" s="989"/>
      <c r="AF67" s="988"/>
      <c r="AG67" s="988"/>
      <c r="AH67" s="988"/>
      <c r="AI67" s="988"/>
      <c r="AJ67" s="988"/>
      <c r="AK67" s="988"/>
      <c r="AL67" s="988"/>
      <c r="AM67" s="988"/>
      <c r="AN67" s="988"/>
      <c r="AO67" s="988"/>
      <c r="AP67" s="988"/>
      <c r="AQ67" s="988"/>
      <c r="AR67" s="988"/>
      <c r="AS67" s="988"/>
      <c r="AT67" s="988"/>
      <c r="AU67" s="988"/>
      <c r="AV67" s="988"/>
      <c r="AW67" s="988"/>
      <c r="AX67" s="988"/>
      <c r="AY67" s="988"/>
      <c r="AZ67" s="988"/>
      <c r="BA67" s="988"/>
      <c r="BB67" s="988"/>
      <c r="BC67" s="988"/>
      <c r="BD67" s="988"/>
      <c r="BE67" s="988"/>
      <c r="BF67" s="988"/>
      <c r="BG67" s="988"/>
      <c r="BH67" s="988"/>
      <c r="BI67" s="988"/>
      <c r="BJ67" s="988"/>
      <c r="BK67" s="988"/>
      <c r="BL67" s="988"/>
      <c r="BM67" s="988"/>
      <c r="BN67" s="988"/>
      <c r="BO67" s="988"/>
      <c r="BP67" s="988"/>
      <c r="BQ67" s="988"/>
      <c r="BR67" s="988"/>
      <c r="BS67" s="988"/>
      <c r="BT67" s="988"/>
      <c r="BU67" s="988"/>
      <c r="BV67" s="988"/>
      <c r="BW67" s="988"/>
      <c r="BX67" s="988"/>
      <c r="BY67" s="988"/>
      <c r="BZ67" s="988"/>
      <c r="CA67" s="988"/>
      <c r="CB67" s="988"/>
      <c r="CC67" s="988"/>
      <c r="CD67" s="988"/>
      <c r="CE67" s="988"/>
      <c r="CF67" s="988"/>
      <c r="CG67" s="988"/>
      <c r="CH67" s="988"/>
      <c r="CI67" s="988"/>
      <c r="CJ67" s="988"/>
      <c r="CK67" s="988"/>
      <c r="CL67" s="988"/>
      <c r="CM67" s="988"/>
      <c r="CN67" s="988"/>
      <c r="CO67" s="988"/>
      <c r="CP67" s="988"/>
      <c r="CQ67" s="988"/>
      <c r="CR67" s="988"/>
      <c r="CS67" s="988"/>
      <c r="CT67" s="988"/>
      <c r="CU67" s="988"/>
      <c r="CV67" s="988"/>
      <c r="CW67" s="988"/>
      <c r="CX67" s="988"/>
      <c r="CY67" s="988"/>
      <c r="CZ67" s="988"/>
      <c r="DA67" s="988"/>
      <c r="DB67" s="988"/>
      <c r="DC67" s="988"/>
      <c r="DD67" s="988"/>
      <c r="DE67" s="988"/>
      <c r="DF67" s="988"/>
      <c r="DG67" s="988"/>
      <c r="DH67" s="988"/>
      <c r="DI67" s="988"/>
      <c r="DJ67" s="988"/>
      <c r="DK67" s="988"/>
      <c r="DL67" s="988"/>
      <c r="DM67" s="988"/>
      <c r="DN67" s="988"/>
      <c r="DO67" s="988"/>
      <c r="DP67" s="988"/>
      <c r="DQ67" s="988"/>
      <c r="DR67" s="988"/>
      <c r="DS67" s="988"/>
      <c r="DT67" s="988"/>
      <c r="DU67" s="988"/>
      <c r="DV67" s="988"/>
      <c r="DW67" s="988"/>
      <c r="DX67" s="988"/>
      <c r="DY67" s="988"/>
      <c r="DZ67" s="988"/>
      <c r="EA67" s="988"/>
      <c r="EB67" s="988"/>
      <c r="EC67" s="988"/>
      <c r="ED67" s="988"/>
      <c r="EE67" s="988"/>
      <c r="EF67" s="988"/>
      <c r="EG67" s="988"/>
      <c r="EH67" s="988"/>
      <c r="EI67" s="988"/>
      <c r="EJ67" s="988"/>
      <c r="EK67" s="988"/>
      <c r="EL67" s="988"/>
      <c r="EM67" s="988"/>
      <c r="EN67" s="988"/>
      <c r="EO67" s="988"/>
      <c r="EP67" s="988"/>
      <c r="EQ67" s="988"/>
      <c r="ER67" s="988"/>
      <c r="ES67" s="988"/>
      <c r="ET67" s="988"/>
      <c r="EU67" s="988"/>
      <c r="EV67" s="988"/>
      <c r="EW67" s="988"/>
      <c r="EX67" s="988"/>
      <c r="EY67" s="988"/>
      <c r="EZ67" s="988"/>
      <c r="FA67" s="988"/>
      <c r="FB67" s="988"/>
      <c r="FC67" s="988"/>
      <c r="FD67" s="988"/>
      <c r="FE67" s="988"/>
      <c r="FF67" s="988"/>
      <c r="FG67" s="988"/>
      <c r="FH67" s="988"/>
      <c r="FI67" s="988"/>
      <c r="FJ67" s="988"/>
      <c r="FK67" s="988"/>
      <c r="FL67" s="988"/>
      <c r="FM67" s="988"/>
      <c r="FN67" s="988"/>
      <c r="FO67" s="988"/>
      <c r="FP67" s="988"/>
      <c r="FQ67" s="988"/>
      <c r="FR67" s="988"/>
      <c r="FS67" s="988"/>
      <c r="FT67" s="988"/>
      <c r="FU67" s="988"/>
      <c r="FV67" s="988"/>
      <c r="FW67" s="988"/>
      <c r="FX67" s="988"/>
      <c r="FY67" s="988"/>
      <c r="FZ67" s="988"/>
      <c r="GA67" s="988"/>
      <c r="GB67" s="988"/>
      <c r="GC67" s="988"/>
      <c r="GD67" s="988"/>
      <c r="GE67" s="988"/>
      <c r="GF67" s="988"/>
      <c r="GG67" s="988"/>
      <c r="GH67" s="988"/>
      <c r="GI67" s="988"/>
      <c r="GJ67" s="988"/>
      <c r="GK67" s="988"/>
      <c r="GL67" s="988"/>
      <c r="GM67" s="988"/>
      <c r="GN67" s="988"/>
      <c r="GO67" s="988"/>
      <c r="GP67" s="988"/>
      <c r="GQ67" s="988"/>
      <c r="GR67" s="988"/>
      <c r="GS67" s="988"/>
      <c r="GT67" s="988"/>
      <c r="GU67" s="988"/>
      <c r="GV67" s="988"/>
    </row>
    <row r="68" spans="1:204" ht="30" x14ac:dyDescent="0.25">
      <c r="B68" s="33">
        <v>1</v>
      </c>
      <c r="C68" s="1568" t="s">
        <v>310</v>
      </c>
      <c r="D68" s="50">
        <f>'2 уровень'!E564</f>
        <v>58786</v>
      </c>
      <c r="E68" s="50">
        <f>'2 уровень'!F564</f>
        <v>29393</v>
      </c>
      <c r="F68" s="50">
        <f>'2 уровень'!G564</f>
        <v>33933</v>
      </c>
      <c r="G68" s="997">
        <f>'2 уровень'!H564</f>
        <v>115.44585445514237</v>
      </c>
      <c r="H68" s="1009">
        <f>'2 уровень'!I564</f>
        <v>0</v>
      </c>
      <c r="I68" s="1009">
        <f>'2 уровень'!J564</f>
        <v>0</v>
      </c>
      <c r="J68" s="1011">
        <f>'2 уровень'!K564</f>
        <v>0</v>
      </c>
      <c r="K68" s="1011">
        <f>'2 уровень'!L564</f>
        <v>0</v>
      </c>
      <c r="L68" s="1011">
        <f>'2 уровень'!M564</f>
        <v>0</v>
      </c>
      <c r="M68" s="1011">
        <f>'2 уровень'!N564</f>
        <v>0</v>
      </c>
      <c r="N68" s="1011">
        <f>'2 уровень'!O564</f>
        <v>0</v>
      </c>
      <c r="O68" s="1011">
        <f>'2 уровень'!P564</f>
        <v>0</v>
      </c>
      <c r="P68" s="39">
        <f>'2 уровень'!Q564</f>
        <v>0</v>
      </c>
      <c r="Q68" s="39">
        <f>'2 уровень'!R564</f>
        <v>0</v>
      </c>
      <c r="R68" s="39">
        <f>'2 уровень'!S564</f>
        <v>0</v>
      </c>
      <c r="S68" s="39">
        <f>'2 уровень'!T564</f>
        <v>0</v>
      </c>
      <c r="T68" s="39">
        <f>'2 уровень'!U564</f>
        <v>0</v>
      </c>
      <c r="U68" s="39">
        <f>'2 уровень'!V564</f>
        <v>0</v>
      </c>
      <c r="V68" s="39">
        <f>'2 уровень'!W564</f>
        <v>0</v>
      </c>
      <c r="W68" s="39">
        <f>'2 уровень'!X564</f>
        <v>0</v>
      </c>
      <c r="X68" s="39">
        <f>'2 уровень'!Y564</f>
        <v>0</v>
      </c>
      <c r="Y68" s="39">
        <f>'2 уровень'!Z564</f>
        <v>0</v>
      </c>
      <c r="Z68" s="39">
        <f>'2 уровень'!AA564</f>
        <v>0</v>
      </c>
      <c r="AA68" s="1010">
        <f>'2 уровень'!AB564</f>
        <v>0</v>
      </c>
      <c r="AB68" s="39"/>
      <c r="AC68" s="39"/>
      <c r="AD68" s="988"/>
      <c r="AE68" s="989"/>
      <c r="AF68" s="988"/>
      <c r="AG68" s="988"/>
      <c r="AH68" s="988"/>
      <c r="AI68" s="988"/>
      <c r="AJ68" s="988"/>
      <c r="AK68" s="988"/>
      <c r="AL68" s="988"/>
      <c r="AM68" s="988"/>
      <c r="AN68" s="988"/>
      <c r="AO68" s="988"/>
      <c r="AP68" s="988"/>
      <c r="AQ68" s="988"/>
      <c r="AR68" s="988"/>
      <c r="AS68" s="988"/>
      <c r="AT68" s="988"/>
      <c r="AU68" s="988"/>
      <c r="AV68" s="988"/>
      <c r="AW68" s="988"/>
      <c r="AX68" s="988"/>
      <c r="AY68" s="988"/>
      <c r="AZ68" s="988"/>
      <c r="BA68" s="988"/>
      <c r="BB68" s="988"/>
      <c r="BC68" s="988"/>
      <c r="BD68" s="988"/>
      <c r="BE68" s="988"/>
      <c r="BF68" s="988"/>
      <c r="BG68" s="988"/>
      <c r="BH68" s="988"/>
      <c r="BI68" s="988"/>
      <c r="BJ68" s="988"/>
      <c r="BK68" s="988"/>
      <c r="BL68" s="988"/>
      <c r="BM68" s="988"/>
      <c r="BN68" s="988"/>
      <c r="BO68" s="988"/>
      <c r="BP68" s="988"/>
      <c r="BQ68" s="988"/>
      <c r="BR68" s="988"/>
      <c r="BS68" s="988"/>
      <c r="BT68" s="988"/>
      <c r="BU68" s="988"/>
      <c r="BV68" s="988"/>
      <c r="BW68" s="988"/>
      <c r="BX68" s="988"/>
      <c r="BY68" s="988"/>
      <c r="BZ68" s="988"/>
      <c r="CA68" s="988"/>
      <c r="CB68" s="988"/>
      <c r="CC68" s="988"/>
      <c r="CD68" s="988"/>
      <c r="CE68" s="988"/>
      <c r="CF68" s="988"/>
      <c r="CG68" s="988"/>
      <c r="CH68" s="988"/>
      <c r="CI68" s="988"/>
      <c r="CJ68" s="988"/>
      <c r="CK68" s="988"/>
      <c r="CL68" s="988"/>
      <c r="CM68" s="988"/>
      <c r="CN68" s="988"/>
      <c r="CO68" s="988"/>
      <c r="CP68" s="988"/>
      <c r="CQ68" s="988"/>
      <c r="CR68" s="988"/>
      <c r="CS68" s="988"/>
      <c r="CT68" s="988"/>
      <c r="CU68" s="988"/>
      <c r="CV68" s="988"/>
      <c r="CW68" s="988"/>
      <c r="CX68" s="988"/>
      <c r="CY68" s="988"/>
      <c r="CZ68" s="988"/>
      <c r="DA68" s="988"/>
      <c r="DB68" s="988"/>
      <c r="DC68" s="988"/>
      <c r="DD68" s="988"/>
      <c r="DE68" s="988"/>
      <c r="DF68" s="988"/>
      <c r="DG68" s="988"/>
      <c r="DH68" s="988"/>
      <c r="DI68" s="988"/>
      <c r="DJ68" s="988"/>
      <c r="DK68" s="988"/>
      <c r="DL68" s="988"/>
      <c r="DM68" s="988"/>
      <c r="DN68" s="988"/>
      <c r="DO68" s="988"/>
      <c r="DP68" s="988"/>
      <c r="DQ68" s="988"/>
      <c r="DR68" s="988"/>
      <c r="DS68" s="988"/>
      <c r="DT68" s="988"/>
      <c r="DU68" s="988"/>
      <c r="DV68" s="988"/>
      <c r="DW68" s="988"/>
      <c r="DX68" s="988"/>
      <c r="DY68" s="988"/>
      <c r="DZ68" s="988"/>
      <c r="EA68" s="988"/>
      <c r="EB68" s="988"/>
      <c r="EC68" s="988"/>
      <c r="ED68" s="988"/>
      <c r="EE68" s="988"/>
      <c r="EF68" s="988"/>
      <c r="EG68" s="988"/>
      <c r="EH68" s="988"/>
      <c r="EI68" s="988"/>
      <c r="EJ68" s="988"/>
      <c r="EK68" s="988"/>
      <c r="EL68" s="988"/>
      <c r="EM68" s="988"/>
      <c r="EN68" s="988"/>
      <c r="EO68" s="988"/>
      <c r="EP68" s="988"/>
      <c r="EQ68" s="988"/>
      <c r="ER68" s="988"/>
      <c r="ES68" s="988"/>
      <c r="ET68" s="988"/>
      <c r="EU68" s="988"/>
      <c r="EV68" s="988"/>
      <c r="EW68" s="988"/>
      <c r="EX68" s="988"/>
      <c r="EY68" s="988"/>
      <c r="EZ68" s="988"/>
      <c r="FA68" s="988"/>
      <c r="FB68" s="988"/>
      <c r="FC68" s="988"/>
      <c r="FD68" s="988"/>
      <c r="FE68" s="988"/>
      <c r="FF68" s="988"/>
      <c r="FG68" s="988"/>
      <c r="FH68" s="988"/>
      <c r="FI68" s="988"/>
      <c r="FJ68" s="988"/>
      <c r="FK68" s="988"/>
      <c r="FL68" s="988"/>
      <c r="FM68" s="988"/>
      <c r="FN68" s="988"/>
      <c r="FO68" s="988"/>
      <c r="FP68" s="988"/>
      <c r="FQ68" s="988"/>
      <c r="FR68" s="988"/>
      <c r="FS68" s="988"/>
      <c r="FT68" s="988"/>
      <c r="FU68" s="988"/>
      <c r="FV68" s="988"/>
      <c r="FW68" s="988"/>
      <c r="FX68" s="988"/>
      <c r="FY68" s="988"/>
      <c r="FZ68" s="988"/>
      <c r="GA68" s="988"/>
      <c r="GB68" s="988"/>
      <c r="GC68" s="988"/>
      <c r="GD68" s="988"/>
      <c r="GE68" s="988"/>
      <c r="GF68" s="988"/>
      <c r="GG68" s="988"/>
      <c r="GH68" s="988"/>
      <c r="GI68" s="988"/>
      <c r="GJ68" s="988"/>
      <c r="GK68" s="988"/>
      <c r="GL68" s="988"/>
      <c r="GM68" s="988"/>
      <c r="GN68" s="988"/>
      <c r="GO68" s="988"/>
      <c r="GP68" s="988"/>
      <c r="GQ68" s="988"/>
      <c r="GR68" s="988"/>
      <c r="GS68" s="988"/>
      <c r="GT68" s="988"/>
      <c r="GU68" s="988"/>
      <c r="GV68" s="988"/>
    </row>
    <row r="69" spans="1:204" ht="30" x14ac:dyDescent="0.25">
      <c r="B69" s="33">
        <v>1</v>
      </c>
      <c r="C69" s="1568" t="s">
        <v>311</v>
      </c>
      <c r="D69" s="50">
        <f>'2 уровень'!E565</f>
        <v>1915</v>
      </c>
      <c r="E69" s="50">
        <f>'2 уровень'!F565</f>
        <v>958</v>
      </c>
      <c r="F69" s="50">
        <f>'2 уровень'!G565</f>
        <v>954</v>
      </c>
      <c r="G69" s="997">
        <f>'2 уровень'!H565</f>
        <v>99.582463465553246</v>
      </c>
      <c r="H69" s="1009">
        <f>'2 уровень'!I565</f>
        <v>0</v>
      </c>
      <c r="I69" s="1009">
        <f>'2 уровень'!J565</f>
        <v>0</v>
      </c>
      <c r="J69" s="1011">
        <f>'2 уровень'!K565</f>
        <v>0</v>
      </c>
      <c r="K69" s="1011">
        <f>'2 уровень'!L565</f>
        <v>0</v>
      </c>
      <c r="L69" s="1011">
        <f>'2 уровень'!M565</f>
        <v>0</v>
      </c>
      <c r="M69" s="1011">
        <f>'2 уровень'!N565</f>
        <v>0</v>
      </c>
      <c r="N69" s="1011">
        <f>'2 уровень'!O565</f>
        <v>0</v>
      </c>
      <c r="O69" s="1011">
        <f>'2 уровень'!P565</f>
        <v>0</v>
      </c>
      <c r="P69" s="39">
        <f>'2 уровень'!Q565</f>
        <v>0</v>
      </c>
      <c r="Q69" s="39">
        <f>'2 уровень'!R565</f>
        <v>0</v>
      </c>
      <c r="R69" s="39">
        <f>'2 уровень'!S565</f>
        <v>0</v>
      </c>
      <c r="S69" s="39">
        <f>'2 уровень'!T565</f>
        <v>0</v>
      </c>
      <c r="T69" s="39">
        <f>'2 уровень'!U565</f>
        <v>0</v>
      </c>
      <c r="U69" s="39">
        <f>'2 уровень'!V565</f>
        <v>0</v>
      </c>
      <c r="V69" s="39">
        <f>'2 уровень'!W565</f>
        <v>0</v>
      </c>
      <c r="W69" s="39">
        <f>'2 уровень'!X565</f>
        <v>0</v>
      </c>
      <c r="X69" s="39">
        <f>'2 уровень'!Y565</f>
        <v>0</v>
      </c>
      <c r="Y69" s="39">
        <f>'2 уровень'!Z565</f>
        <v>0</v>
      </c>
      <c r="Z69" s="39">
        <f>'2 уровень'!AA565</f>
        <v>0</v>
      </c>
      <c r="AA69" s="1010">
        <f>'2 уровень'!AB565</f>
        <v>0</v>
      </c>
      <c r="AB69" s="39"/>
      <c r="AC69" s="39"/>
      <c r="AD69" s="988"/>
      <c r="AE69" s="989"/>
      <c r="AF69" s="988"/>
      <c r="AG69" s="988"/>
      <c r="AH69" s="988"/>
      <c r="AI69" s="988"/>
      <c r="AJ69" s="988"/>
      <c r="AK69" s="988"/>
      <c r="AL69" s="988"/>
      <c r="AM69" s="988"/>
      <c r="AN69" s="988"/>
      <c r="AO69" s="988"/>
      <c r="AP69" s="988"/>
      <c r="AQ69" s="988"/>
      <c r="AR69" s="988"/>
      <c r="AS69" s="988"/>
      <c r="AT69" s="988"/>
      <c r="AU69" s="988"/>
      <c r="AV69" s="988"/>
      <c r="AW69" s="988"/>
      <c r="AX69" s="988"/>
      <c r="AY69" s="988"/>
      <c r="AZ69" s="988"/>
      <c r="BA69" s="988"/>
      <c r="BB69" s="988"/>
      <c r="BC69" s="988"/>
      <c r="BD69" s="988"/>
      <c r="BE69" s="988"/>
      <c r="BF69" s="988"/>
      <c r="BG69" s="988"/>
      <c r="BH69" s="988"/>
      <c r="BI69" s="988"/>
      <c r="BJ69" s="988"/>
      <c r="BK69" s="988"/>
      <c r="BL69" s="988"/>
      <c r="BM69" s="988"/>
      <c r="BN69" s="988"/>
      <c r="BO69" s="988"/>
      <c r="BP69" s="988"/>
      <c r="BQ69" s="988"/>
      <c r="BR69" s="988"/>
      <c r="BS69" s="988"/>
      <c r="BT69" s="988"/>
      <c r="BU69" s="988"/>
      <c r="BV69" s="988"/>
      <c r="BW69" s="988"/>
      <c r="BX69" s="988"/>
      <c r="BY69" s="988"/>
      <c r="BZ69" s="988"/>
      <c r="CA69" s="988"/>
      <c r="CB69" s="988"/>
      <c r="CC69" s="988"/>
      <c r="CD69" s="988"/>
      <c r="CE69" s="988"/>
      <c r="CF69" s="988"/>
      <c r="CG69" s="988"/>
      <c r="CH69" s="988"/>
      <c r="CI69" s="988"/>
      <c r="CJ69" s="988"/>
      <c r="CK69" s="988"/>
      <c r="CL69" s="988"/>
      <c r="CM69" s="988"/>
      <c r="CN69" s="988"/>
      <c r="CO69" s="988"/>
      <c r="CP69" s="988"/>
      <c r="CQ69" s="988"/>
      <c r="CR69" s="988"/>
      <c r="CS69" s="988"/>
      <c r="CT69" s="988"/>
      <c r="CU69" s="988"/>
      <c r="CV69" s="988"/>
      <c r="CW69" s="988"/>
      <c r="CX69" s="988"/>
      <c r="CY69" s="988"/>
      <c r="CZ69" s="988"/>
      <c r="DA69" s="988"/>
      <c r="DB69" s="988"/>
      <c r="DC69" s="988"/>
      <c r="DD69" s="988"/>
      <c r="DE69" s="988"/>
      <c r="DF69" s="988"/>
      <c r="DG69" s="988"/>
      <c r="DH69" s="988"/>
      <c r="DI69" s="988"/>
      <c r="DJ69" s="988"/>
      <c r="DK69" s="988"/>
      <c r="DL69" s="988"/>
      <c r="DM69" s="988"/>
      <c r="DN69" s="988"/>
      <c r="DO69" s="988"/>
      <c r="DP69" s="988"/>
      <c r="DQ69" s="988"/>
      <c r="DR69" s="988"/>
      <c r="DS69" s="988"/>
      <c r="DT69" s="988"/>
      <c r="DU69" s="988"/>
      <c r="DV69" s="988"/>
      <c r="DW69" s="988"/>
      <c r="DX69" s="988"/>
      <c r="DY69" s="988"/>
      <c r="DZ69" s="988"/>
      <c r="EA69" s="988"/>
      <c r="EB69" s="988"/>
      <c r="EC69" s="988"/>
      <c r="ED69" s="988"/>
      <c r="EE69" s="988"/>
      <c r="EF69" s="988"/>
      <c r="EG69" s="988"/>
      <c r="EH69" s="988"/>
      <c r="EI69" s="988"/>
      <c r="EJ69" s="988"/>
      <c r="EK69" s="988"/>
      <c r="EL69" s="988"/>
      <c r="EM69" s="988"/>
      <c r="EN69" s="988"/>
      <c r="EO69" s="988"/>
      <c r="EP69" s="988"/>
      <c r="EQ69" s="988"/>
      <c r="ER69" s="988"/>
      <c r="ES69" s="988"/>
      <c r="ET69" s="988"/>
      <c r="EU69" s="988"/>
      <c r="EV69" s="988"/>
      <c r="EW69" s="988"/>
      <c r="EX69" s="988"/>
      <c r="EY69" s="988"/>
      <c r="EZ69" s="988"/>
      <c r="FA69" s="988"/>
      <c r="FB69" s="988"/>
      <c r="FC69" s="988"/>
      <c r="FD69" s="988"/>
      <c r="FE69" s="988"/>
      <c r="FF69" s="988"/>
      <c r="FG69" s="988"/>
      <c r="FH69" s="988"/>
      <c r="FI69" s="988"/>
      <c r="FJ69" s="988"/>
      <c r="FK69" s="988"/>
      <c r="FL69" s="988"/>
      <c r="FM69" s="988"/>
      <c r="FN69" s="988"/>
      <c r="FO69" s="988"/>
      <c r="FP69" s="988"/>
      <c r="FQ69" s="988"/>
      <c r="FR69" s="988"/>
      <c r="FS69" s="988"/>
      <c r="FT69" s="988"/>
      <c r="FU69" s="988"/>
      <c r="FV69" s="988"/>
      <c r="FW69" s="988"/>
      <c r="FX69" s="988"/>
      <c r="FY69" s="988"/>
      <c r="FZ69" s="988"/>
      <c r="GA69" s="988"/>
      <c r="GB69" s="988"/>
      <c r="GC69" s="988"/>
      <c r="GD69" s="988"/>
      <c r="GE69" s="988"/>
      <c r="GF69" s="988"/>
      <c r="GG69" s="988"/>
      <c r="GH69" s="988"/>
      <c r="GI69" s="988"/>
      <c r="GJ69" s="988"/>
      <c r="GK69" s="988"/>
      <c r="GL69" s="988"/>
      <c r="GM69" s="988"/>
      <c r="GN69" s="988"/>
      <c r="GO69" s="988"/>
      <c r="GP69" s="988"/>
      <c r="GQ69" s="988"/>
      <c r="GR69" s="988"/>
      <c r="GS69" s="988"/>
      <c r="GT69" s="988"/>
      <c r="GU69" s="988"/>
      <c r="GV69" s="988"/>
    </row>
    <row r="70" spans="1:204" x14ac:dyDescent="0.25">
      <c r="B70" s="33">
        <v>1</v>
      </c>
      <c r="C70" s="1568" t="s">
        <v>312</v>
      </c>
      <c r="D70" s="50">
        <f>'2 уровень'!E566</f>
        <v>70803</v>
      </c>
      <c r="E70" s="50">
        <f>'2 уровень'!F566</f>
        <v>35402</v>
      </c>
      <c r="F70" s="50">
        <f>'2 уровень'!G566</f>
        <v>72863</v>
      </c>
      <c r="G70" s="997">
        <f>'2 уровень'!H566</f>
        <v>205.81605559007966</v>
      </c>
      <c r="H70" s="1009">
        <f>'2 уровень'!I566</f>
        <v>0</v>
      </c>
      <c r="I70" s="1009">
        <f>'2 уровень'!J566</f>
        <v>0</v>
      </c>
      <c r="J70" s="1011">
        <f>'2 уровень'!K566</f>
        <v>0</v>
      </c>
      <c r="K70" s="1011">
        <f>'2 уровень'!L566</f>
        <v>0</v>
      </c>
      <c r="L70" s="1011">
        <f>'2 уровень'!M566</f>
        <v>0</v>
      </c>
      <c r="M70" s="1011">
        <f>'2 уровень'!N566</f>
        <v>0</v>
      </c>
      <c r="N70" s="1011">
        <f>'2 уровень'!O566</f>
        <v>0</v>
      </c>
      <c r="O70" s="1011">
        <f>'2 уровень'!P566</f>
        <v>0</v>
      </c>
      <c r="P70" s="39">
        <f>'2 уровень'!Q566</f>
        <v>0</v>
      </c>
      <c r="Q70" s="39">
        <f>'2 уровень'!R566</f>
        <v>0</v>
      </c>
      <c r="R70" s="39">
        <f>'2 уровень'!S566</f>
        <v>0</v>
      </c>
      <c r="S70" s="39">
        <f>'2 уровень'!T566</f>
        <v>0</v>
      </c>
      <c r="T70" s="39">
        <f>'2 уровень'!U566</f>
        <v>0</v>
      </c>
      <c r="U70" s="39">
        <f>'2 уровень'!V566</f>
        <v>0</v>
      </c>
      <c r="V70" s="39">
        <f>'2 уровень'!W566</f>
        <v>0</v>
      </c>
      <c r="W70" s="39">
        <f>'2 уровень'!X566</f>
        <v>0</v>
      </c>
      <c r="X70" s="39">
        <f>'2 уровень'!Y566</f>
        <v>0</v>
      </c>
      <c r="Y70" s="39">
        <f>'2 уровень'!Z566</f>
        <v>0</v>
      </c>
      <c r="Z70" s="39">
        <f>'2 уровень'!AA566</f>
        <v>0</v>
      </c>
      <c r="AA70" s="1010">
        <f>'2 уровень'!AB566</f>
        <v>0</v>
      </c>
      <c r="AB70" s="39"/>
      <c r="AC70" s="39"/>
      <c r="AD70" s="988"/>
      <c r="AE70" s="989"/>
      <c r="AF70" s="988"/>
      <c r="AG70" s="988"/>
      <c r="AH70" s="988"/>
      <c r="AI70" s="988"/>
      <c r="AJ70" s="988"/>
      <c r="AK70" s="988"/>
      <c r="AL70" s="988"/>
      <c r="AM70" s="988"/>
      <c r="AN70" s="988"/>
      <c r="AO70" s="988"/>
      <c r="AP70" s="988"/>
      <c r="AQ70" s="988"/>
      <c r="AR70" s="988"/>
      <c r="AS70" s="988"/>
      <c r="AT70" s="988"/>
      <c r="AU70" s="988"/>
      <c r="AV70" s="988"/>
      <c r="AW70" s="988"/>
      <c r="AX70" s="988"/>
      <c r="AY70" s="988"/>
      <c r="AZ70" s="988"/>
      <c r="BA70" s="988"/>
      <c r="BB70" s="988"/>
      <c r="BC70" s="988"/>
      <c r="BD70" s="988"/>
      <c r="BE70" s="988"/>
      <c r="BF70" s="988"/>
      <c r="BG70" s="988"/>
      <c r="BH70" s="988"/>
      <c r="BI70" s="988"/>
      <c r="BJ70" s="988"/>
      <c r="BK70" s="988"/>
      <c r="BL70" s="988"/>
      <c r="BM70" s="988"/>
      <c r="BN70" s="988"/>
      <c r="BO70" s="988"/>
      <c r="BP70" s="988"/>
      <c r="BQ70" s="988"/>
      <c r="BR70" s="988"/>
      <c r="BS70" s="988"/>
      <c r="BT70" s="988"/>
      <c r="BU70" s="988"/>
      <c r="BV70" s="988"/>
      <c r="BW70" s="988"/>
      <c r="BX70" s="988"/>
      <c r="BY70" s="988"/>
      <c r="BZ70" s="988"/>
      <c r="CA70" s="988"/>
      <c r="CB70" s="988"/>
      <c r="CC70" s="988"/>
      <c r="CD70" s="988"/>
      <c r="CE70" s="988"/>
      <c r="CF70" s="988"/>
      <c r="CG70" s="988"/>
      <c r="CH70" s="988"/>
      <c r="CI70" s="988"/>
      <c r="CJ70" s="988"/>
      <c r="CK70" s="988"/>
      <c r="CL70" s="988"/>
      <c r="CM70" s="988"/>
      <c r="CN70" s="988"/>
      <c r="CO70" s="988"/>
      <c r="CP70" s="988"/>
      <c r="CQ70" s="988"/>
      <c r="CR70" s="988"/>
      <c r="CS70" s="988"/>
      <c r="CT70" s="988"/>
      <c r="CU70" s="988"/>
      <c r="CV70" s="988"/>
      <c r="CW70" s="988"/>
      <c r="CX70" s="988"/>
      <c r="CY70" s="988"/>
      <c r="CZ70" s="988"/>
      <c r="DA70" s="988"/>
      <c r="DB70" s="988"/>
      <c r="DC70" s="988"/>
      <c r="DD70" s="988"/>
      <c r="DE70" s="988"/>
      <c r="DF70" s="988"/>
      <c r="DG70" s="988"/>
      <c r="DH70" s="988"/>
      <c r="DI70" s="988"/>
      <c r="DJ70" s="988"/>
      <c r="DK70" s="988"/>
      <c r="DL70" s="988"/>
      <c r="DM70" s="988"/>
      <c r="DN70" s="988"/>
      <c r="DO70" s="988"/>
      <c r="DP70" s="988"/>
      <c r="DQ70" s="988"/>
      <c r="DR70" s="988"/>
      <c r="DS70" s="988"/>
      <c r="DT70" s="988"/>
      <c r="DU70" s="988"/>
      <c r="DV70" s="988"/>
      <c r="DW70" s="988"/>
      <c r="DX70" s="988"/>
      <c r="DY70" s="988"/>
      <c r="DZ70" s="988"/>
      <c r="EA70" s="988"/>
      <c r="EB70" s="988"/>
      <c r="EC70" s="988"/>
      <c r="ED70" s="988"/>
      <c r="EE70" s="988"/>
      <c r="EF70" s="988"/>
      <c r="EG70" s="988"/>
      <c r="EH70" s="988"/>
      <c r="EI70" s="988"/>
      <c r="EJ70" s="988"/>
      <c r="EK70" s="988"/>
      <c r="EL70" s="988"/>
      <c r="EM70" s="988"/>
      <c r="EN70" s="988"/>
      <c r="EO70" s="988"/>
      <c r="EP70" s="988"/>
      <c r="EQ70" s="988"/>
      <c r="ER70" s="988"/>
      <c r="ES70" s="988"/>
      <c r="ET70" s="988"/>
      <c r="EU70" s="988"/>
      <c r="EV70" s="988"/>
      <c r="EW70" s="988"/>
      <c r="EX70" s="988"/>
      <c r="EY70" s="988"/>
      <c r="EZ70" s="988"/>
      <c r="FA70" s="988"/>
      <c r="FB70" s="988"/>
      <c r="FC70" s="988"/>
      <c r="FD70" s="988"/>
      <c r="FE70" s="988"/>
      <c r="FF70" s="988"/>
      <c r="FG70" s="988"/>
      <c r="FH70" s="988"/>
      <c r="FI70" s="988"/>
      <c r="FJ70" s="988"/>
      <c r="FK70" s="988"/>
      <c r="FL70" s="988"/>
      <c r="FM70" s="988"/>
      <c r="FN70" s="988"/>
      <c r="FO70" s="988"/>
      <c r="FP70" s="988"/>
      <c r="FQ70" s="988"/>
      <c r="FR70" s="988"/>
      <c r="FS70" s="988"/>
      <c r="FT70" s="988"/>
      <c r="FU70" s="988"/>
      <c r="FV70" s="988"/>
      <c r="FW70" s="988"/>
      <c r="FX70" s="988"/>
      <c r="FY70" s="988"/>
      <c r="FZ70" s="988"/>
      <c r="GA70" s="988"/>
      <c r="GB70" s="988"/>
      <c r="GC70" s="988"/>
      <c r="GD70" s="988"/>
      <c r="GE70" s="988"/>
      <c r="GF70" s="988"/>
      <c r="GG70" s="988"/>
      <c r="GH70" s="988"/>
      <c r="GI70" s="988"/>
      <c r="GJ70" s="988"/>
      <c r="GK70" s="988"/>
      <c r="GL70" s="988"/>
      <c r="GM70" s="988"/>
      <c r="GN70" s="988"/>
      <c r="GO70" s="988"/>
      <c r="GP70" s="988"/>
      <c r="GQ70" s="988"/>
      <c r="GR70" s="988"/>
      <c r="GS70" s="988"/>
      <c r="GT70" s="988"/>
      <c r="GU70" s="988"/>
      <c r="GV70" s="988"/>
    </row>
    <row r="71" spans="1:204" ht="30" x14ac:dyDescent="0.25">
      <c r="B71" s="33">
        <v>1</v>
      </c>
      <c r="C71" s="1569" t="s">
        <v>371</v>
      </c>
      <c r="D71" s="50">
        <f>'2 уровень'!E567</f>
        <v>411630</v>
      </c>
      <c r="E71" s="50">
        <f>'2 уровень'!F567</f>
        <v>205816</v>
      </c>
      <c r="F71" s="50">
        <f>'2 уровень'!G567</f>
        <v>191366.79276315789</v>
      </c>
      <c r="G71" s="997">
        <f>'2 уровень'!H567</f>
        <v>92.979551037411028</v>
      </c>
      <c r="H71" s="1009">
        <f>'2 уровень'!I567</f>
        <v>0</v>
      </c>
      <c r="I71" s="1009">
        <f>'2 уровень'!J567</f>
        <v>0</v>
      </c>
      <c r="J71" s="1011">
        <f>'2 уровень'!K567</f>
        <v>0</v>
      </c>
      <c r="K71" s="1011">
        <f>'2 уровень'!L567</f>
        <v>0</v>
      </c>
      <c r="L71" s="1011">
        <f>'2 уровень'!M567</f>
        <v>0</v>
      </c>
      <c r="M71" s="1011">
        <f>'2 уровень'!N567</f>
        <v>0</v>
      </c>
      <c r="N71" s="1011">
        <f>'2 уровень'!O567</f>
        <v>0</v>
      </c>
      <c r="O71" s="1011">
        <f>'2 уровень'!P567</f>
        <v>0</v>
      </c>
      <c r="P71" s="39">
        <f>'2 уровень'!Q567</f>
        <v>0</v>
      </c>
      <c r="Q71" s="39">
        <f>'2 уровень'!R567</f>
        <v>0</v>
      </c>
      <c r="R71" s="39">
        <f>'2 уровень'!S567</f>
        <v>0</v>
      </c>
      <c r="S71" s="39">
        <f>'2 уровень'!T567</f>
        <v>0</v>
      </c>
      <c r="T71" s="39">
        <f>'2 уровень'!U567</f>
        <v>0</v>
      </c>
      <c r="U71" s="39">
        <f>'2 уровень'!V567</f>
        <v>0</v>
      </c>
      <c r="V71" s="39">
        <f>'2 уровень'!W567</f>
        <v>0</v>
      </c>
      <c r="W71" s="39">
        <f>'2 уровень'!X567</f>
        <v>0</v>
      </c>
      <c r="X71" s="39">
        <f>'2 уровень'!Y567</f>
        <v>0</v>
      </c>
      <c r="Y71" s="39">
        <f>'2 уровень'!Z567</f>
        <v>0</v>
      </c>
      <c r="Z71" s="39">
        <f>'2 уровень'!AA567</f>
        <v>0</v>
      </c>
      <c r="AA71" s="1010">
        <f>'2 уровень'!AB567</f>
        <v>0</v>
      </c>
      <c r="AB71" s="39"/>
      <c r="AC71" s="39"/>
      <c r="AD71" s="988"/>
      <c r="AE71" s="989"/>
      <c r="AF71" s="988"/>
      <c r="AG71" s="988"/>
      <c r="AH71" s="988"/>
      <c r="AI71" s="988"/>
      <c r="AJ71" s="988"/>
      <c r="AK71" s="988"/>
      <c r="AL71" s="988"/>
      <c r="AM71" s="988"/>
      <c r="AN71" s="988"/>
      <c r="AO71" s="988"/>
      <c r="AP71" s="988"/>
      <c r="AQ71" s="988"/>
      <c r="AR71" s="988"/>
      <c r="AS71" s="988"/>
      <c r="AT71" s="988"/>
      <c r="AU71" s="988"/>
      <c r="AV71" s="988"/>
      <c r="AW71" s="988"/>
      <c r="AX71" s="988"/>
      <c r="AY71" s="988"/>
      <c r="AZ71" s="988"/>
      <c r="BA71" s="988"/>
      <c r="BB71" s="988"/>
      <c r="BC71" s="988"/>
      <c r="BD71" s="988"/>
      <c r="BE71" s="988"/>
      <c r="BF71" s="988"/>
      <c r="BG71" s="988"/>
      <c r="BH71" s="988"/>
      <c r="BI71" s="988"/>
      <c r="BJ71" s="988"/>
      <c r="BK71" s="988"/>
      <c r="BL71" s="988"/>
      <c r="BM71" s="988"/>
      <c r="BN71" s="988"/>
      <c r="BO71" s="988"/>
      <c r="BP71" s="988"/>
      <c r="BQ71" s="988"/>
      <c r="BR71" s="988"/>
      <c r="BS71" s="988"/>
      <c r="BT71" s="988"/>
      <c r="BU71" s="988"/>
      <c r="BV71" s="988"/>
      <c r="BW71" s="988"/>
      <c r="BX71" s="988"/>
      <c r="BY71" s="988"/>
      <c r="BZ71" s="988"/>
      <c r="CA71" s="988"/>
      <c r="CB71" s="988"/>
      <c r="CC71" s="988"/>
      <c r="CD71" s="988"/>
      <c r="CE71" s="988"/>
      <c r="CF71" s="988"/>
      <c r="CG71" s="988"/>
      <c r="CH71" s="988"/>
      <c r="CI71" s="988"/>
      <c r="CJ71" s="988"/>
      <c r="CK71" s="988"/>
      <c r="CL71" s="988"/>
      <c r="CM71" s="988"/>
      <c r="CN71" s="988"/>
      <c r="CO71" s="988"/>
      <c r="CP71" s="988"/>
      <c r="CQ71" s="988"/>
      <c r="CR71" s="988"/>
      <c r="CS71" s="988"/>
      <c r="CT71" s="988"/>
      <c r="CU71" s="988"/>
      <c r="CV71" s="988"/>
      <c r="CW71" s="988"/>
      <c r="CX71" s="988"/>
      <c r="CY71" s="988"/>
      <c r="CZ71" s="988"/>
      <c r="DA71" s="988"/>
      <c r="DB71" s="988"/>
      <c r="DC71" s="988"/>
      <c r="DD71" s="988"/>
      <c r="DE71" s="988"/>
      <c r="DF71" s="988"/>
      <c r="DG71" s="988"/>
      <c r="DH71" s="988"/>
      <c r="DI71" s="988"/>
      <c r="DJ71" s="988"/>
      <c r="DK71" s="988"/>
      <c r="DL71" s="988"/>
      <c r="DM71" s="988"/>
      <c r="DN71" s="988"/>
      <c r="DO71" s="988"/>
      <c r="DP71" s="988"/>
      <c r="DQ71" s="988"/>
      <c r="DR71" s="988"/>
      <c r="DS71" s="988"/>
      <c r="DT71" s="988"/>
      <c r="DU71" s="988"/>
      <c r="DV71" s="988"/>
      <c r="DW71" s="988"/>
      <c r="DX71" s="988"/>
      <c r="DY71" s="988"/>
      <c r="DZ71" s="988"/>
      <c r="EA71" s="988"/>
      <c r="EB71" s="988"/>
      <c r="EC71" s="988"/>
      <c r="ED71" s="988"/>
      <c r="EE71" s="988"/>
      <c r="EF71" s="988"/>
      <c r="EG71" s="988"/>
      <c r="EH71" s="988"/>
      <c r="EI71" s="988"/>
      <c r="EJ71" s="988"/>
      <c r="EK71" s="988"/>
      <c r="EL71" s="988"/>
      <c r="EM71" s="988"/>
      <c r="EN71" s="988"/>
      <c r="EO71" s="988"/>
      <c r="EP71" s="988"/>
      <c r="EQ71" s="988"/>
      <c r="ER71" s="988"/>
      <c r="ES71" s="988"/>
      <c r="ET71" s="988"/>
      <c r="EU71" s="988"/>
      <c r="EV71" s="988"/>
      <c r="EW71" s="988"/>
      <c r="EX71" s="988"/>
      <c r="EY71" s="988"/>
      <c r="EZ71" s="988"/>
      <c r="FA71" s="988"/>
      <c r="FB71" s="988"/>
      <c r="FC71" s="988"/>
      <c r="FD71" s="988"/>
      <c r="FE71" s="988"/>
      <c r="FF71" s="988"/>
      <c r="FG71" s="988"/>
      <c r="FH71" s="988"/>
      <c r="FI71" s="988"/>
      <c r="FJ71" s="988"/>
      <c r="FK71" s="988"/>
      <c r="FL71" s="988"/>
      <c r="FM71" s="988"/>
      <c r="FN71" s="988"/>
      <c r="FO71" s="988"/>
      <c r="FP71" s="988"/>
      <c r="FQ71" s="988"/>
      <c r="FR71" s="988"/>
      <c r="FS71" s="988"/>
      <c r="FT71" s="988"/>
      <c r="FU71" s="988"/>
      <c r="FV71" s="988"/>
      <c r="FW71" s="988"/>
      <c r="FX71" s="988"/>
      <c r="FY71" s="988"/>
      <c r="FZ71" s="988"/>
      <c r="GA71" s="988"/>
      <c r="GB71" s="988"/>
      <c r="GC71" s="988"/>
      <c r="GD71" s="988"/>
      <c r="GE71" s="988"/>
      <c r="GF71" s="988"/>
      <c r="GG71" s="988"/>
      <c r="GH71" s="988"/>
      <c r="GI71" s="988"/>
      <c r="GJ71" s="988"/>
      <c r="GK71" s="988"/>
      <c r="GL71" s="988"/>
      <c r="GM71" s="988"/>
      <c r="GN71" s="988"/>
      <c r="GO71" s="988"/>
      <c r="GP71" s="988"/>
      <c r="GQ71" s="988"/>
      <c r="GR71" s="988"/>
      <c r="GS71" s="988"/>
      <c r="GT71" s="988"/>
      <c r="GU71" s="988"/>
      <c r="GV71" s="988"/>
    </row>
    <row r="72" spans="1:204" x14ac:dyDescent="0.25">
      <c r="B72" s="33">
        <v>1</v>
      </c>
      <c r="C72" s="1570" t="s">
        <v>393</v>
      </c>
      <c r="D72" s="50">
        <f>'2 уровень'!E568</f>
        <v>116428</v>
      </c>
      <c r="E72" s="50">
        <f>'2 уровень'!F568</f>
        <v>58214</v>
      </c>
      <c r="F72" s="50">
        <f>'2 уровень'!G568</f>
        <v>60761</v>
      </c>
      <c r="G72" s="997">
        <f>'2 уровень'!H568</f>
        <v>104.37523619747826</v>
      </c>
      <c r="H72" s="1009">
        <f>'2 уровень'!I568</f>
        <v>0</v>
      </c>
      <c r="I72" s="1009">
        <f>'2 уровень'!J568</f>
        <v>0</v>
      </c>
      <c r="J72" s="1011">
        <f>'2 уровень'!K568</f>
        <v>0</v>
      </c>
      <c r="K72" s="1011">
        <f>'2 уровень'!L568</f>
        <v>0</v>
      </c>
      <c r="L72" s="1011">
        <f>'2 уровень'!M568</f>
        <v>0</v>
      </c>
      <c r="M72" s="1011">
        <f>'2 уровень'!N568</f>
        <v>0</v>
      </c>
      <c r="N72" s="1011">
        <f>'2 уровень'!O568</f>
        <v>0</v>
      </c>
      <c r="O72" s="1011">
        <f>'2 уровень'!P568</f>
        <v>0</v>
      </c>
      <c r="P72" s="39">
        <f>'2 уровень'!Q568</f>
        <v>0</v>
      </c>
      <c r="Q72" s="39">
        <f>'2 уровень'!R568</f>
        <v>0</v>
      </c>
      <c r="R72" s="39">
        <f>'2 уровень'!S568</f>
        <v>0</v>
      </c>
      <c r="S72" s="39">
        <f>'2 уровень'!T568</f>
        <v>0</v>
      </c>
      <c r="T72" s="39">
        <f>'2 уровень'!U568</f>
        <v>0</v>
      </c>
      <c r="U72" s="39">
        <f>'2 уровень'!V568</f>
        <v>0</v>
      </c>
      <c r="V72" s="39">
        <f>'2 уровень'!W568</f>
        <v>0</v>
      </c>
      <c r="W72" s="39">
        <f>'2 уровень'!X568</f>
        <v>0</v>
      </c>
      <c r="X72" s="39">
        <f>'2 уровень'!Y568</f>
        <v>0</v>
      </c>
      <c r="Y72" s="39">
        <f>'2 уровень'!Z568</f>
        <v>0</v>
      </c>
      <c r="Z72" s="39">
        <f>'2 уровень'!AA568</f>
        <v>0</v>
      </c>
      <c r="AA72" s="1010">
        <f>'2 уровень'!AB568</f>
        <v>0</v>
      </c>
      <c r="AB72" s="39"/>
      <c r="AC72" s="39"/>
      <c r="AD72" s="988"/>
      <c r="AE72" s="989"/>
      <c r="AF72" s="988"/>
      <c r="AG72" s="988"/>
      <c r="AH72" s="988"/>
      <c r="AI72" s="988"/>
      <c r="AJ72" s="988"/>
      <c r="AK72" s="988"/>
      <c r="AL72" s="988"/>
      <c r="AM72" s="988"/>
      <c r="AN72" s="988"/>
      <c r="AO72" s="988"/>
      <c r="AP72" s="988"/>
      <c r="AQ72" s="988"/>
      <c r="AR72" s="988"/>
      <c r="AS72" s="988"/>
      <c r="AT72" s="988"/>
      <c r="AU72" s="988"/>
      <c r="AV72" s="988"/>
      <c r="AW72" s="988"/>
      <c r="AX72" s="988"/>
      <c r="AY72" s="988"/>
      <c r="AZ72" s="988"/>
      <c r="BA72" s="988"/>
      <c r="BB72" s="988"/>
      <c r="BC72" s="988"/>
      <c r="BD72" s="988"/>
      <c r="BE72" s="988"/>
      <c r="BF72" s="988"/>
      <c r="BG72" s="988"/>
      <c r="BH72" s="988"/>
      <c r="BI72" s="988"/>
      <c r="BJ72" s="988"/>
      <c r="BK72" s="988"/>
      <c r="BL72" s="988"/>
      <c r="BM72" s="988"/>
      <c r="BN72" s="988"/>
      <c r="BO72" s="988"/>
      <c r="BP72" s="988"/>
      <c r="BQ72" s="988"/>
      <c r="BR72" s="988"/>
      <c r="BS72" s="988"/>
      <c r="BT72" s="988"/>
      <c r="BU72" s="988"/>
      <c r="BV72" s="988"/>
      <c r="BW72" s="988"/>
      <c r="BX72" s="988"/>
      <c r="BY72" s="988"/>
      <c r="BZ72" s="988"/>
      <c r="CA72" s="988"/>
      <c r="CB72" s="988"/>
      <c r="CC72" s="988"/>
      <c r="CD72" s="988"/>
      <c r="CE72" s="988"/>
      <c r="CF72" s="988"/>
      <c r="CG72" s="988"/>
      <c r="CH72" s="988"/>
      <c r="CI72" s="988"/>
      <c r="CJ72" s="988"/>
      <c r="CK72" s="988"/>
      <c r="CL72" s="988"/>
      <c r="CM72" s="988"/>
      <c r="CN72" s="988"/>
      <c r="CO72" s="988"/>
      <c r="CP72" s="988"/>
      <c r="CQ72" s="988"/>
      <c r="CR72" s="988"/>
      <c r="CS72" s="988"/>
      <c r="CT72" s="988"/>
      <c r="CU72" s="988"/>
      <c r="CV72" s="988"/>
      <c r="CW72" s="988"/>
      <c r="CX72" s="988"/>
      <c r="CY72" s="988"/>
      <c r="CZ72" s="988"/>
      <c r="DA72" s="988"/>
      <c r="DB72" s="988"/>
      <c r="DC72" s="988"/>
      <c r="DD72" s="988"/>
      <c r="DE72" s="988"/>
      <c r="DF72" s="988"/>
      <c r="DG72" s="988"/>
      <c r="DH72" s="988"/>
      <c r="DI72" s="988"/>
      <c r="DJ72" s="988"/>
      <c r="DK72" s="988"/>
      <c r="DL72" s="988"/>
      <c r="DM72" s="988"/>
      <c r="DN72" s="988"/>
      <c r="DO72" s="988"/>
      <c r="DP72" s="988"/>
      <c r="DQ72" s="988"/>
      <c r="DR72" s="988"/>
      <c r="DS72" s="988"/>
      <c r="DT72" s="988"/>
      <c r="DU72" s="988"/>
      <c r="DV72" s="988"/>
      <c r="DW72" s="988"/>
      <c r="DX72" s="988"/>
      <c r="DY72" s="988"/>
      <c r="DZ72" s="988"/>
      <c r="EA72" s="988"/>
      <c r="EB72" s="988"/>
      <c r="EC72" s="988"/>
      <c r="ED72" s="988"/>
      <c r="EE72" s="988"/>
      <c r="EF72" s="988"/>
      <c r="EG72" s="988"/>
      <c r="EH72" s="988"/>
      <c r="EI72" s="988"/>
      <c r="EJ72" s="988"/>
      <c r="EK72" s="988"/>
      <c r="EL72" s="988"/>
      <c r="EM72" s="988"/>
      <c r="EN72" s="988"/>
      <c r="EO72" s="988"/>
      <c r="EP72" s="988"/>
      <c r="EQ72" s="988"/>
      <c r="ER72" s="988"/>
      <c r="ES72" s="988"/>
      <c r="ET72" s="988"/>
      <c r="EU72" s="988"/>
      <c r="EV72" s="988"/>
      <c r="EW72" s="988"/>
      <c r="EX72" s="988"/>
      <c r="EY72" s="988"/>
      <c r="EZ72" s="988"/>
      <c r="FA72" s="988"/>
      <c r="FB72" s="988"/>
      <c r="FC72" s="988"/>
      <c r="FD72" s="988"/>
      <c r="FE72" s="988"/>
      <c r="FF72" s="988"/>
      <c r="FG72" s="988"/>
      <c r="FH72" s="988"/>
      <c r="FI72" s="988"/>
      <c r="FJ72" s="988"/>
      <c r="FK72" s="988"/>
      <c r="FL72" s="988"/>
      <c r="FM72" s="988"/>
      <c r="FN72" s="988"/>
      <c r="FO72" s="988"/>
      <c r="FP72" s="988"/>
      <c r="FQ72" s="988"/>
      <c r="FR72" s="988"/>
      <c r="FS72" s="988"/>
      <c r="FT72" s="988"/>
      <c r="FU72" s="988"/>
      <c r="FV72" s="988"/>
      <c r="FW72" s="988"/>
      <c r="FX72" s="988"/>
      <c r="FY72" s="988"/>
      <c r="FZ72" s="988"/>
      <c r="GA72" s="988"/>
      <c r="GB72" s="988"/>
      <c r="GC72" s="988"/>
      <c r="GD72" s="988"/>
      <c r="GE72" s="988"/>
      <c r="GF72" s="988"/>
      <c r="GG72" s="988"/>
      <c r="GH72" s="988"/>
      <c r="GI72" s="988"/>
      <c r="GJ72" s="988"/>
      <c r="GK72" s="988"/>
      <c r="GL72" s="988"/>
      <c r="GM72" s="988"/>
      <c r="GN72" s="988"/>
      <c r="GO72" s="988"/>
      <c r="GP72" s="988"/>
      <c r="GQ72" s="988"/>
      <c r="GR72" s="988"/>
      <c r="GS72" s="988"/>
      <c r="GT72" s="988"/>
      <c r="GU72" s="988"/>
      <c r="GV72" s="988"/>
    </row>
    <row r="73" spans="1:204" x14ac:dyDescent="0.25">
      <c r="B73" s="33">
        <v>1</v>
      </c>
      <c r="C73" s="1571" t="s">
        <v>171</v>
      </c>
      <c r="D73" s="50">
        <f>'2 уровень'!E569</f>
        <v>1466020</v>
      </c>
      <c r="E73" s="50">
        <f>'2 уровень'!F569</f>
        <v>733014.2</v>
      </c>
      <c r="F73" s="50">
        <f>'2 уровень'!G569</f>
        <v>729212.73684210528</v>
      </c>
      <c r="G73" s="997">
        <f>'2 уровень'!H569</f>
        <v>99.481392971937694</v>
      </c>
      <c r="H73" s="1009">
        <f>'2 уровень'!I569</f>
        <v>0</v>
      </c>
      <c r="I73" s="1009">
        <f>'2 уровень'!J569</f>
        <v>0</v>
      </c>
      <c r="J73" s="1011">
        <f>'2 уровень'!K569</f>
        <v>0</v>
      </c>
      <c r="K73" s="1011">
        <f>'2 уровень'!L569</f>
        <v>0</v>
      </c>
      <c r="L73" s="1011">
        <f>'2 уровень'!M569</f>
        <v>0</v>
      </c>
      <c r="M73" s="1011">
        <f>'2 уровень'!N569</f>
        <v>0</v>
      </c>
      <c r="N73" s="1011">
        <f>'2 уровень'!O569</f>
        <v>0</v>
      </c>
      <c r="O73" s="1011">
        <f>'2 уровень'!P569</f>
        <v>0</v>
      </c>
      <c r="P73" s="39">
        <f>'2 уровень'!Q569</f>
        <v>517200.3712219923</v>
      </c>
      <c r="Q73" s="39">
        <f>'2 уровень'!R569</f>
        <v>517200.3712219923</v>
      </c>
      <c r="R73" s="39">
        <f>'2 уровень'!S569</f>
        <v>517200.3712219923</v>
      </c>
      <c r="S73" s="39">
        <f>'2 уровень'!T569</f>
        <v>517200.3712219923</v>
      </c>
      <c r="T73" s="39">
        <f>'2 уровень'!U569</f>
        <v>517200.3712219923</v>
      </c>
      <c r="U73" s="39">
        <f>'2 уровень'!V569</f>
        <v>523267.61684999993</v>
      </c>
      <c r="V73" s="39">
        <f>'2 уровень'!W569</f>
        <v>256095.19452928295</v>
      </c>
      <c r="W73" s="39">
        <f>'2 уровень'!X569</f>
        <v>255558.95447999996</v>
      </c>
      <c r="X73" s="39">
        <f>'2 уровень'!Y569</f>
        <v>0</v>
      </c>
      <c r="Y73" s="39">
        <f>'2 уровень'!Z569</f>
        <v>-536.24004928297654</v>
      </c>
      <c r="Z73" s="39">
        <f>'2 уровень'!AA569</f>
        <v>-6298.2529500000001</v>
      </c>
      <c r="AA73" s="1010">
        <f>'2 уровень'!AB569</f>
        <v>249260.70153000002</v>
      </c>
      <c r="AB73" s="39"/>
      <c r="AC73" s="39"/>
      <c r="AD73" s="988"/>
      <c r="AE73" s="989"/>
      <c r="AF73" s="988"/>
      <c r="AG73" s="988"/>
      <c r="AH73" s="988"/>
      <c r="AI73" s="988"/>
      <c r="AJ73" s="988"/>
      <c r="AK73" s="988"/>
      <c r="AL73" s="988"/>
      <c r="AM73" s="988"/>
      <c r="AN73" s="988"/>
      <c r="AO73" s="988"/>
      <c r="AP73" s="988"/>
      <c r="AQ73" s="988"/>
      <c r="AR73" s="988"/>
      <c r="AS73" s="988"/>
      <c r="AT73" s="988"/>
      <c r="AU73" s="988"/>
      <c r="AV73" s="988"/>
      <c r="AW73" s="988"/>
      <c r="AX73" s="988"/>
      <c r="AY73" s="988"/>
      <c r="AZ73" s="988"/>
      <c r="BA73" s="988"/>
      <c r="BB73" s="988"/>
      <c r="BC73" s="988"/>
      <c r="BD73" s="988"/>
      <c r="BE73" s="988"/>
      <c r="BF73" s="988"/>
      <c r="BG73" s="988"/>
      <c r="BH73" s="988"/>
      <c r="BI73" s="988"/>
      <c r="BJ73" s="988"/>
      <c r="BK73" s="988"/>
      <c r="BL73" s="988"/>
      <c r="BM73" s="988"/>
      <c r="BN73" s="988"/>
      <c r="BO73" s="988"/>
      <c r="BP73" s="988"/>
      <c r="BQ73" s="988"/>
      <c r="BR73" s="988"/>
      <c r="BS73" s="988"/>
      <c r="BT73" s="988"/>
      <c r="BU73" s="988"/>
      <c r="BV73" s="988"/>
      <c r="BW73" s="988"/>
      <c r="BX73" s="988"/>
      <c r="BY73" s="988"/>
      <c r="BZ73" s="988"/>
      <c r="CA73" s="988"/>
      <c r="CB73" s="988"/>
      <c r="CC73" s="988"/>
      <c r="CD73" s="988"/>
      <c r="CE73" s="988"/>
      <c r="CF73" s="988"/>
      <c r="CG73" s="988"/>
      <c r="CH73" s="988"/>
      <c r="CI73" s="988"/>
      <c r="CJ73" s="988"/>
      <c r="CK73" s="988"/>
      <c r="CL73" s="988"/>
      <c r="CM73" s="988"/>
      <c r="CN73" s="988"/>
      <c r="CO73" s="988"/>
      <c r="CP73" s="988"/>
      <c r="CQ73" s="988"/>
      <c r="CR73" s="988"/>
      <c r="CS73" s="988"/>
      <c r="CT73" s="988"/>
      <c r="CU73" s="988"/>
      <c r="CV73" s="988"/>
      <c r="CW73" s="988"/>
      <c r="CX73" s="988"/>
      <c r="CY73" s="988"/>
      <c r="CZ73" s="988"/>
      <c r="DA73" s="988"/>
      <c r="DB73" s="988"/>
      <c r="DC73" s="988"/>
      <c r="DD73" s="988"/>
      <c r="DE73" s="988"/>
      <c r="DF73" s="988"/>
      <c r="DG73" s="988"/>
      <c r="DH73" s="988"/>
      <c r="DI73" s="988"/>
      <c r="DJ73" s="988"/>
      <c r="DK73" s="988"/>
      <c r="DL73" s="988"/>
      <c r="DM73" s="988"/>
      <c r="DN73" s="988"/>
      <c r="DO73" s="988"/>
      <c r="DP73" s="988"/>
      <c r="DQ73" s="988"/>
      <c r="DR73" s="988"/>
      <c r="DS73" s="988"/>
      <c r="DT73" s="988"/>
      <c r="DU73" s="988"/>
      <c r="DV73" s="988"/>
      <c r="DW73" s="988"/>
      <c r="DX73" s="988"/>
      <c r="DY73" s="988"/>
      <c r="DZ73" s="988"/>
      <c r="EA73" s="988"/>
      <c r="EB73" s="988"/>
      <c r="EC73" s="988"/>
      <c r="ED73" s="988"/>
      <c r="EE73" s="988"/>
      <c r="EF73" s="988"/>
      <c r="EG73" s="988"/>
      <c r="EH73" s="988"/>
      <c r="EI73" s="988"/>
      <c r="EJ73" s="988"/>
      <c r="EK73" s="988"/>
      <c r="EL73" s="988"/>
      <c r="EM73" s="988"/>
      <c r="EN73" s="988"/>
      <c r="EO73" s="988"/>
      <c r="EP73" s="988"/>
      <c r="EQ73" s="988"/>
      <c r="ER73" s="988"/>
      <c r="ES73" s="988"/>
      <c r="ET73" s="988"/>
      <c r="EU73" s="988"/>
      <c r="EV73" s="988"/>
      <c r="EW73" s="988"/>
      <c r="EX73" s="988"/>
      <c r="EY73" s="988"/>
      <c r="EZ73" s="988"/>
      <c r="FA73" s="988"/>
      <c r="FB73" s="988"/>
      <c r="FC73" s="988"/>
      <c r="FD73" s="988"/>
      <c r="FE73" s="988"/>
      <c r="FF73" s="988"/>
      <c r="FG73" s="988"/>
      <c r="FH73" s="988"/>
      <c r="FI73" s="988"/>
      <c r="FJ73" s="988"/>
      <c r="FK73" s="988"/>
      <c r="FL73" s="988"/>
      <c r="FM73" s="988"/>
      <c r="FN73" s="988"/>
      <c r="FO73" s="988"/>
      <c r="FP73" s="988"/>
      <c r="FQ73" s="988"/>
      <c r="FR73" s="988"/>
      <c r="FS73" s="988"/>
      <c r="FT73" s="988"/>
      <c r="FU73" s="988"/>
      <c r="FV73" s="988"/>
      <c r="FW73" s="988"/>
      <c r="FX73" s="988"/>
      <c r="FY73" s="988"/>
      <c r="FZ73" s="988"/>
      <c r="GA73" s="988"/>
      <c r="GB73" s="988"/>
      <c r="GC73" s="988"/>
      <c r="GD73" s="988"/>
      <c r="GE73" s="988"/>
      <c r="GF73" s="988"/>
      <c r="GG73" s="988"/>
      <c r="GH73" s="988"/>
      <c r="GI73" s="988"/>
      <c r="GJ73" s="988"/>
      <c r="GK73" s="988"/>
      <c r="GL73" s="988"/>
      <c r="GM73" s="988"/>
      <c r="GN73" s="988"/>
      <c r="GO73" s="988"/>
      <c r="GP73" s="988"/>
      <c r="GQ73" s="988"/>
      <c r="GR73" s="988"/>
      <c r="GS73" s="988"/>
      <c r="GT73" s="988"/>
      <c r="GU73" s="988"/>
      <c r="GV73" s="988"/>
    </row>
    <row r="74" spans="1:204" x14ac:dyDescent="0.25">
      <c r="B74" s="33">
        <v>1</v>
      </c>
      <c r="C74" s="1565" t="s">
        <v>313</v>
      </c>
      <c r="D74" s="50"/>
      <c r="E74" s="50">
        <f>'2 уровень'!F570</f>
        <v>0</v>
      </c>
      <c r="F74" s="50">
        <f>'2 уровень'!G570</f>
        <v>0</v>
      </c>
      <c r="G74" s="997">
        <f>'2 уровень'!H570</f>
        <v>0</v>
      </c>
      <c r="H74" s="1009">
        <f>'2 уровень'!I570</f>
        <v>0</v>
      </c>
      <c r="I74" s="1009">
        <f>'2 уровень'!J570</f>
        <v>0</v>
      </c>
      <c r="J74" s="1011">
        <f>'2 уровень'!K570</f>
        <v>0</v>
      </c>
      <c r="K74" s="1011">
        <f>'2 уровень'!L570</f>
        <v>0</v>
      </c>
      <c r="L74" s="1011">
        <f>'2 уровень'!M570</f>
        <v>0</v>
      </c>
      <c r="M74" s="1011">
        <f>'2 уровень'!N570</f>
        <v>0</v>
      </c>
      <c r="N74" s="1011">
        <f>'2 уровень'!O570</f>
        <v>0</v>
      </c>
      <c r="O74" s="1011">
        <f>'2 уровень'!P570</f>
        <v>0</v>
      </c>
      <c r="P74" s="39">
        <f>'2 уровень'!Q570</f>
        <v>0</v>
      </c>
      <c r="Q74" s="39">
        <f>'2 уровень'!R570</f>
        <v>0</v>
      </c>
      <c r="R74" s="39">
        <f>'2 уровень'!S570</f>
        <v>0</v>
      </c>
      <c r="S74" s="39">
        <f>'2 уровень'!T570</f>
        <v>0</v>
      </c>
      <c r="T74" s="39">
        <f>'2 уровень'!U570</f>
        <v>0</v>
      </c>
      <c r="U74" s="39">
        <f>'2 уровень'!V570</f>
        <v>0</v>
      </c>
      <c r="V74" s="39">
        <f>'2 уровень'!W570</f>
        <v>0</v>
      </c>
      <c r="W74" s="39">
        <f>'2 уровень'!X570</f>
        <v>0</v>
      </c>
      <c r="X74" s="39">
        <f>'2 уровень'!Y570</f>
        <v>0</v>
      </c>
      <c r="Y74" s="39">
        <f>'2 уровень'!Z570</f>
        <v>0</v>
      </c>
      <c r="Z74" s="39">
        <f>'2 уровень'!AA570</f>
        <v>0</v>
      </c>
      <c r="AA74" s="1010">
        <f>'2 уровень'!AB570</f>
        <v>0</v>
      </c>
      <c r="AB74" s="39"/>
      <c r="AC74" s="39"/>
      <c r="AD74" s="988"/>
      <c r="AE74" s="989"/>
      <c r="AF74" s="988"/>
      <c r="AG74" s="988"/>
      <c r="AH74" s="988"/>
      <c r="AI74" s="988"/>
      <c r="AJ74" s="988"/>
      <c r="AK74" s="988"/>
      <c r="AL74" s="988"/>
      <c r="AM74" s="988"/>
      <c r="AN74" s="988"/>
      <c r="AO74" s="988"/>
      <c r="AP74" s="988"/>
      <c r="AQ74" s="988"/>
      <c r="AR74" s="988"/>
      <c r="AS74" s="988"/>
      <c r="AT74" s="988"/>
      <c r="AU74" s="988"/>
      <c r="AV74" s="988"/>
      <c r="AW74" s="988"/>
      <c r="AX74" s="988"/>
      <c r="AY74" s="988"/>
      <c r="AZ74" s="988"/>
      <c r="BA74" s="988"/>
      <c r="BB74" s="988"/>
      <c r="BC74" s="988"/>
      <c r="BD74" s="988"/>
      <c r="BE74" s="988"/>
      <c r="BF74" s="988"/>
      <c r="BG74" s="988"/>
      <c r="BH74" s="988"/>
      <c r="BI74" s="988"/>
      <c r="BJ74" s="988"/>
      <c r="BK74" s="988"/>
      <c r="BL74" s="988"/>
      <c r="BM74" s="988"/>
      <c r="BN74" s="988"/>
      <c r="BO74" s="988"/>
      <c r="BP74" s="988"/>
      <c r="BQ74" s="988"/>
      <c r="BR74" s="988"/>
      <c r="BS74" s="988"/>
      <c r="BT74" s="988"/>
      <c r="BU74" s="988"/>
      <c r="BV74" s="988"/>
      <c r="BW74" s="988"/>
      <c r="BX74" s="988"/>
      <c r="BY74" s="988"/>
      <c r="BZ74" s="988"/>
      <c r="CA74" s="988"/>
      <c r="CB74" s="988"/>
      <c r="CC74" s="988"/>
      <c r="CD74" s="988"/>
      <c r="CE74" s="988"/>
      <c r="CF74" s="988"/>
      <c r="CG74" s="988"/>
      <c r="CH74" s="988"/>
      <c r="CI74" s="988"/>
      <c r="CJ74" s="988"/>
      <c r="CK74" s="988"/>
      <c r="CL74" s="988"/>
      <c r="CM74" s="988"/>
      <c r="CN74" s="988"/>
      <c r="CO74" s="988"/>
      <c r="CP74" s="988"/>
      <c r="CQ74" s="988"/>
      <c r="CR74" s="988"/>
      <c r="CS74" s="988"/>
      <c r="CT74" s="988"/>
      <c r="CU74" s="988"/>
      <c r="CV74" s="988"/>
      <c r="CW74" s="988"/>
      <c r="CX74" s="988"/>
      <c r="CY74" s="988"/>
      <c r="CZ74" s="988"/>
      <c r="DA74" s="988"/>
      <c r="DB74" s="988"/>
      <c r="DC74" s="988"/>
      <c r="DD74" s="988"/>
      <c r="DE74" s="988"/>
      <c r="DF74" s="988"/>
      <c r="DG74" s="988"/>
      <c r="DH74" s="988"/>
      <c r="DI74" s="988"/>
      <c r="DJ74" s="988"/>
      <c r="DK74" s="988"/>
      <c r="DL74" s="988"/>
      <c r="DM74" s="988"/>
      <c r="DN74" s="988"/>
      <c r="DO74" s="988"/>
      <c r="DP74" s="988"/>
      <c r="DQ74" s="988"/>
      <c r="DR74" s="988"/>
      <c r="DS74" s="988"/>
      <c r="DT74" s="988"/>
      <c r="DU74" s="988"/>
      <c r="DV74" s="988"/>
      <c r="DW74" s="988"/>
      <c r="DX74" s="988"/>
      <c r="DY74" s="988"/>
      <c r="DZ74" s="988"/>
      <c r="EA74" s="988"/>
      <c r="EB74" s="988"/>
      <c r="EC74" s="988"/>
      <c r="ED74" s="988"/>
      <c r="EE74" s="988"/>
      <c r="EF74" s="988"/>
      <c r="EG74" s="988"/>
      <c r="EH74" s="988"/>
      <c r="EI74" s="988"/>
      <c r="EJ74" s="988"/>
      <c r="EK74" s="988"/>
      <c r="EL74" s="988"/>
      <c r="EM74" s="988"/>
      <c r="EN74" s="988"/>
      <c r="EO74" s="988"/>
      <c r="EP74" s="988"/>
      <c r="EQ74" s="988"/>
      <c r="ER74" s="988"/>
      <c r="ES74" s="988"/>
      <c r="ET74" s="988"/>
      <c r="EU74" s="988"/>
      <c r="EV74" s="988"/>
      <c r="EW74" s="988"/>
      <c r="EX74" s="988"/>
      <c r="EY74" s="988"/>
      <c r="EZ74" s="988"/>
      <c r="FA74" s="988"/>
      <c r="FB74" s="988"/>
      <c r="FC74" s="988"/>
      <c r="FD74" s="988"/>
      <c r="FE74" s="988"/>
      <c r="FF74" s="988"/>
      <c r="FG74" s="988"/>
      <c r="FH74" s="988"/>
      <c r="FI74" s="988"/>
      <c r="FJ74" s="988"/>
      <c r="FK74" s="988"/>
      <c r="FL74" s="988"/>
      <c r="FM74" s="988"/>
      <c r="FN74" s="988"/>
      <c r="FO74" s="988"/>
      <c r="FP74" s="988"/>
      <c r="FQ74" s="988"/>
      <c r="FR74" s="988"/>
      <c r="FS74" s="988"/>
      <c r="FT74" s="988"/>
      <c r="FU74" s="988"/>
      <c r="FV74" s="988"/>
      <c r="FW74" s="988"/>
      <c r="FX74" s="988"/>
      <c r="FY74" s="988"/>
      <c r="FZ74" s="988"/>
      <c r="GA74" s="988"/>
      <c r="GB74" s="988"/>
      <c r="GC74" s="988"/>
      <c r="GD74" s="988"/>
      <c r="GE74" s="988"/>
      <c r="GF74" s="988"/>
      <c r="GG74" s="988"/>
      <c r="GH74" s="988"/>
      <c r="GI74" s="988"/>
      <c r="GJ74" s="988"/>
      <c r="GK74" s="988"/>
      <c r="GL74" s="988"/>
      <c r="GM74" s="988"/>
      <c r="GN74" s="988"/>
      <c r="GO74" s="988"/>
      <c r="GP74" s="988"/>
      <c r="GQ74" s="988"/>
      <c r="GR74" s="988"/>
      <c r="GS74" s="988"/>
      <c r="GT74" s="988"/>
      <c r="GU74" s="988"/>
      <c r="GV74" s="988"/>
    </row>
    <row r="75" spans="1:204" ht="30" x14ac:dyDescent="0.25">
      <c r="B75" s="33">
        <v>1</v>
      </c>
      <c r="C75" s="1568" t="s">
        <v>202</v>
      </c>
      <c r="D75" s="50">
        <f>'2 уровень'!E571</f>
        <v>546638</v>
      </c>
      <c r="E75" s="50">
        <f>'2 уровень'!F571</f>
        <v>273325</v>
      </c>
      <c r="F75" s="50">
        <f>'2 уровень'!G571</f>
        <v>288089.83910857968</v>
      </c>
      <c r="G75" s="997">
        <f>'2 уровень'!H571</f>
        <v>105.40193509872118</v>
      </c>
      <c r="H75" s="1009">
        <f>'2 уровень'!I571</f>
        <v>0</v>
      </c>
      <c r="I75" s="1009">
        <f>'2 уровень'!J571</f>
        <v>0</v>
      </c>
      <c r="J75" s="1011">
        <f>'2 уровень'!K571</f>
        <v>0</v>
      </c>
      <c r="K75" s="1011">
        <f>'2 уровень'!L571</f>
        <v>0</v>
      </c>
      <c r="L75" s="1011">
        <f>'2 уровень'!M571</f>
        <v>0</v>
      </c>
      <c r="M75" s="1011">
        <f>'2 уровень'!N571</f>
        <v>0</v>
      </c>
      <c r="N75" s="1011">
        <f>'2 уровень'!O571</f>
        <v>0</v>
      </c>
      <c r="O75" s="1011">
        <f>'2 уровень'!P571</f>
        <v>0</v>
      </c>
      <c r="P75" s="39">
        <f>'2 уровень'!Q571</f>
        <v>0</v>
      </c>
      <c r="Q75" s="39">
        <f>'2 уровень'!R571</f>
        <v>0</v>
      </c>
      <c r="R75" s="39">
        <f>'2 уровень'!S571</f>
        <v>0</v>
      </c>
      <c r="S75" s="39">
        <f>'2 уровень'!T571</f>
        <v>0</v>
      </c>
      <c r="T75" s="39">
        <f>'2 уровень'!U571</f>
        <v>0</v>
      </c>
      <c r="U75" s="39">
        <f>'2 уровень'!V571</f>
        <v>0</v>
      </c>
      <c r="V75" s="39">
        <f>'2 уровень'!W571</f>
        <v>0</v>
      </c>
      <c r="W75" s="39">
        <f>'2 уровень'!X571</f>
        <v>0</v>
      </c>
      <c r="X75" s="39">
        <f>'2 уровень'!Y571</f>
        <v>0</v>
      </c>
      <c r="Y75" s="39">
        <f>'2 уровень'!Z571</f>
        <v>0</v>
      </c>
      <c r="Z75" s="39">
        <f>'2 уровень'!AA571</f>
        <v>0</v>
      </c>
      <c r="AA75" s="1010">
        <f>'2 уровень'!AB571</f>
        <v>0</v>
      </c>
      <c r="AB75" s="39"/>
      <c r="AC75" s="39"/>
      <c r="AD75" s="988"/>
      <c r="AE75" s="989"/>
      <c r="AF75" s="988"/>
      <c r="AG75" s="988"/>
      <c r="AH75" s="988"/>
      <c r="AI75" s="988"/>
      <c r="AJ75" s="988"/>
      <c r="AK75" s="988"/>
      <c r="AL75" s="988"/>
      <c r="AM75" s="988"/>
      <c r="AN75" s="988"/>
      <c r="AO75" s="988"/>
      <c r="AP75" s="988"/>
      <c r="AQ75" s="988"/>
      <c r="AR75" s="988"/>
      <c r="AS75" s="988"/>
      <c r="AT75" s="988"/>
      <c r="AU75" s="988"/>
      <c r="AV75" s="988"/>
      <c r="AW75" s="988"/>
      <c r="AX75" s="988"/>
      <c r="AY75" s="988"/>
      <c r="AZ75" s="988"/>
      <c r="BA75" s="988"/>
      <c r="BB75" s="988"/>
      <c r="BC75" s="988"/>
      <c r="BD75" s="988"/>
      <c r="BE75" s="988"/>
      <c r="BF75" s="988"/>
      <c r="BG75" s="988"/>
      <c r="BH75" s="988"/>
      <c r="BI75" s="988"/>
      <c r="BJ75" s="988"/>
      <c r="BK75" s="988"/>
      <c r="BL75" s="988"/>
      <c r="BM75" s="988"/>
      <c r="BN75" s="988"/>
      <c r="BO75" s="988"/>
      <c r="BP75" s="988"/>
      <c r="BQ75" s="988"/>
      <c r="BR75" s="988"/>
      <c r="BS75" s="988"/>
      <c r="BT75" s="988"/>
      <c r="BU75" s="988"/>
      <c r="BV75" s="988"/>
      <c r="BW75" s="988"/>
      <c r="BX75" s="988"/>
      <c r="BY75" s="988"/>
      <c r="BZ75" s="988"/>
      <c r="CA75" s="988"/>
      <c r="CB75" s="988"/>
      <c r="CC75" s="988"/>
      <c r="CD75" s="988"/>
      <c r="CE75" s="988"/>
      <c r="CF75" s="988"/>
      <c r="CG75" s="988"/>
      <c r="CH75" s="988"/>
      <c r="CI75" s="988"/>
      <c r="CJ75" s="988"/>
      <c r="CK75" s="988"/>
      <c r="CL75" s="988"/>
      <c r="CM75" s="988"/>
      <c r="CN75" s="988"/>
      <c r="CO75" s="988"/>
      <c r="CP75" s="988"/>
      <c r="CQ75" s="988"/>
      <c r="CR75" s="988"/>
      <c r="CS75" s="988"/>
      <c r="CT75" s="988"/>
      <c r="CU75" s="988"/>
      <c r="CV75" s="988"/>
      <c r="CW75" s="988"/>
      <c r="CX75" s="988"/>
      <c r="CY75" s="988"/>
      <c r="CZ75" s="988"/>
      <c r="DA75" s="988"/>
      <c r="DB75" s="988"/>
      <c r="DC75" s="988"/>
      <c r="DD75" s="988"/>
      <c r="DE75" s="988"/>
      <c r="DF75" s="988"/>
      <c r="DG75" s="988"/>
      <c r="DH75" s="988"/>
      <c r="DI75" s="988"/>
      <c r="DJ75" s="988"/>
      <c r="DK75" s="988"/>
      <c r="DL75" s="988"/>
      <c r="DM75" s="988"/>
      <c r="DN75" s="988"/>
      <c r="DO75" s="988"/>
      <c r="DP75" s="988"/>
      <c r="DQ75" s="988"/>
      <c r="DR75" s="988"/>
      <c r="DS75" s="988"/>
      <c r="DT75" s="988"/>
      <c r="DU75" s="988"/>
      <c r="DV75" s="988"/>
      <c r="DW75" s="988"/>
      <c r="DX75" s="988"/>
      <c r="DY75" s="988"/>
      <c r="DZ75" s="988"/>
      <c r="EA75" s="988"/>
      <c r="EB75" s="988"/>
      <c r="EC75" s="988"/>
      <c r="ED75" s="988"/>
      <c r="EE75" s="988"/>
      <c r="EF75" s="988"/>
      <c r="EG75" s="988"/>
      <c r="EH75" s="988"/>
      <c r="EI75" s="988"/>
      <c r="EJ75" s="988"/>
      <c r="EK75" s="988"/>
      <c r="EL75" s="988"/>
      <c r="EM75" s="988"/>
      <c r="EN75" s="988"/>
      <c r="EO75" s="988"/>
      <c r="EP75" s="988"/>
      <c r="EQ75" s="988"/>
      <c r="ER75" s="988"/>
      <c r="ES75" s="988"/>
      <c r="ET75" s="988"/>
      <c r="EU75" s="988"/>
      <c r="EV75" s="988"/>
      <c r="EW75" s="988"/>
      <c r="EX75" s="988"/>
      <c r="EY75" s="988"/>
      <c r="EZ75" s="988"/>
      <c r="FA75" s="988"/>
      <c r="FB75" s="988"/>
      <c r="FC75" s="988"/>
      <c r="FD75" s="988"/>
      <c r="FE75" s="988"/>
      <c r="FF75" s="988"/>
      <c r="FG75" s="988"/>
      <c r="FH75" s="988"/>
      <c r="FI75" s="988"/>
      <c r="FJ75" s="988"/>
      <c r="FK75" s="988"/>
      <c r="FL75" s="988"/>
      <c r="FM75" s="988"/>
      <c r="FN75" s="988"/>
      <c r="FO75" s="988"/>
      <c r="FP75" s="988"/>
      <c r="FQ75" s="988"/>
      <c r="FR75" s="988"/>
      <c r="FS75" s="988"/>
      <c r="FT75" s="988"/>
      <c r="FU75" s="988"/>
      <c r="FV75" s="988"/>
      <c r="FW75" s="988"/>
      <c r="FX75" s="988"/>
      <c r="FY75" s="988"/>
      <c r="FZ75" s="988"/>
      <c r="GA75" s="988"/>
      <c r="GB75" s="988"/>
      <c r="GC75" s="988"/>
      <c r="GD75" s="988"/>
      <c r="GE75" s="988"/>
      <c r="GF75" s="988"/>
      <c r="GG75" s="988"/>
      <c r="GH75" s="988"/>
      <c r="GI75" s="988"/>
      <c r="GJ75" s="988"/>
      <c r="GK75" s="988"/>
      <c r="GL75" s="988"/>
      <c r="GM75" s="988"/>
      <c r="GN75" s="988"/>
      <c r="GO75" s="988"/>
      <c r="GP75" s="988"/>
      <c r="GQ75" s="988"/>
      <c r="GR75" s="988"/>
      <c r="GS75" s="988"/>
      <c r="GT75" s="988"/>
      <c r="GU75" s="988"/>
      <c r="GV75" s="988"/>
    </row>
    <row r="76" spans="1:204" x14ac:dyDescent="0.25">
      <c r="B76" s="33">
        <v>1</v>
      </c>
      <c r="C76" s="1568" t="s">
        <v>402</v>
      </c>
      <c r="D76" s="50">
        <f>'2 уровень'!E572</f>
        <v>49514</v>
      </c>
      <c r="E76" s="50">
        <f>'2 уровень'!F572</f>
        <v>24757</v>
      </c>
      <c r="F76" s="50">
        <f>'2 уровень'!G572</f>
        <v>91636.25</v>
      </c>
      <c r="G76" s="997">
        <f>'2 уровень'!H572</f>
        <v>370.14278789837215</v>
      </c>
      <c r="H76" s="1009">
        <f>'2 уровень'!I572</f>
        <v>0</v>
      </c>
      <c r="I76" s="1009">
        <f>'2 уровень'!J572</f>
        <v>0</v>
      </c>
      <c r="J76" s="1011">
        <f>'2 уровень'!K572</f>
        <v>0</v>
      </c>
      <c r="K76" s="1011">
        <f>'2 уровень'!L572</f>
        <v>0</v>
      </c>
      <c r="L76" s="1011">
        <f>'2 уровень'!M572</f>
        <v>0</v>
      </c>
      <c r="M76" s="1011">
        <f>'2 уровень'!N572</f>
        <v>0</v>
      </c>
      <c r="N76" s="1011">
        <f>'2 уровень'!O572</f>
        <v>0</v>
      </c>
      <c r="O76" s="1011">
        <f>'2 уровень'!P572</f>
        <v>0</v>
      </c>
      <c r="P76" s="39">
        <f>'2 уровень'!Q572</f>
        <v>0</v>
      </c>
      <c r="Q76" s="39">
        <f>'2 уровень'!R572</f>
        <v>0</v>
      </c>
      <c r="R76" s="39">
        <f>'2 уровень'!S572</f>
        <v>0</v>
      </c>
      <c r="S76" s="39">
        <f>'2 уровень'!T572</f>
        <v>0</v>
      </c>
      <c r="T76" s="39">
        <f>'2 уровень'!U572</f>
        <v>0</v>
      </c>
      <c r="U76" s="39">
        <f>'2 уровень'!V572</f>
        <v>0</v>
      </c>
      <c r="V76" s="39">
        <f>'2 уровень'!W572</f>
        <v>0</v>
      </c>
      <c r="W76" s="39">
        <f>'2 уровень'!X572</f>
        <v>0</v>
      </c>
      <c r="X76" s="39">
        <f>'2 уровень'!Y572</f>
        <v>0</v>
      </c>
      <c r="Y76" s="39">
        <f>'2 уровень'!Z572</f>
        <v>0</v>
      </c>
      <c r="Z76" s="39">
        <f>'2 уровень'!AA572</f>
        <v>0</v>
      </c>
      <c r="AA76" s="1010">
        <f>'2 уровень'!AB572</f>
        <v>0</v>
      </c>
      <c r="AB76" s="39"/>
      <c r="AC76" s="39"/>
      <c r="AD76" s="988"/>
      <c r="AE76" s="989"/>
      <c r="AF76" s="988"/>
      <c r="AG76" s="988"/>
      <c r="AH76" s="988"/>
      <c r="AI76" s="988"/>
      <c r="AJ76" s="988"/>
      <c r="AK76" s="988"/>
      <c r="AL76" s="988"/>
      <c r="AM76" s="988"/>
      <c r="AN76" s="988"/>
      <c r="AO76" s="988"/>
      <c r="AP76" s="988"/>
      <c r="AQ76" s="988"/>
      <c r="AR76" s="988"/>
      <c r="AS76" s="988"/>
      <c r="AT76" s="988"/>
      <c r="AU76" s="988"/>
      <c r="AV76" s="988"/>
      <c r="AW76" s="988"/>
      <c r="AX76" s="988"/>
      <c r="AY76" s="988"/>
      <c r="AZ76" s="988"/>
      <c r="BA76" s="988"/>
      <c r="BB76" s="988"/>
      <c r="BC76" s="988"/>
      <c r="BD76" s="988"/>
      <c r="BE76" s="988"/>
      <c r="BF76" s="988"/>
      <c r="BG76" s="988"/>
      <c r="BH76" s="988"/>
      <c r="BI76" s="988"/>
      <c r="BJ76" s="988"/>
      <c r="BK76" s="988"/>
      <c r="BL76" s="988"/>
      <c r="BM76" s="988"/>
      <c r="BN76" s="988"/>
      <c r="BO76" s="988"/>
      <c r="BP76" s="988"/>
      <c r="BQ76" s="988"/>
      <c r="BR76" s="988"/>
      <c r="BS76" s="988"/>
      <c r="BT76" s="988"/>
      <c r="BU76" s="988"/>
      <c r="BV76" s="988"/>
      <c r="BW76" s="988"/>
      <c r="BX76" s="988"/>
      <c r="BY76" s="988"/>
      <c r="BZ76" s="988"/>
      <c r="CA76" s="988"/>
      <c r="CB76" s="988"/>
      <c r="CC76" s="988"/>
      <c r="CD76" s="988"/>
      <c r="CE76" s="988"/>
      <c r="CF76" s="988"/>
      <c r="CG76" s="988"/>
      <c r="CH76" s="988"/>
      <c r="CI76" s="988"/>
      <c r="CJ76" s="988"/>
      <c r="CK76" s="988"/>
      <c r="CL76" s="988"/>
      <c r="CM76" s="988"/>
      <c r="CN76" s="988"/>
      <c r="CO76" s="988"/>
      <c r="CP76" s="988"/>
      <c r="CQ76" s="988"/>
      <c r="CR76" s="988"/>
      <c r="CS76" s="988"/>
      <c r="CT76" s="988"/>
      <c r="CU76" s="988"/>
      <c r="CV76" s="988"/>
      <c r="CW76" s="988"/>
      <c r="CX76" s="988"/>
      <c r="CY76" s="988"/>
      <c r="CZ76" s="988"/>
      <c r="DA76" s="988"/>
      <c r="DB76" s="988"/>
      <c r="DC76" s="988"/>
      <c r="DD76" s="988"/>
      <c r="DE76" s="988"/>
      <c r="DF76" s="988"/>
      <c r="DG76" s="988"/>
      <c r="DH76" s="988"/>
      <c r="DI76" s="988"/>
      <c r="DJ76" s="988"/>
      <c r="DK76" s="988"/>
      <c r="DL76" s="988"/>
      <c r="DM76" s="988"/>
      <c r="DN76" s="988"/>
      <c r="DO76" s="988"/>
      <c r="DP76" s="988"/>
      <c r="DQ76" s="988"/>
      <c r="DR76" s="988"/>
      <c r="DS76" s="988"/>
      <c r="DT76" s="988"/>
      <c r="DU76" s="988"/>
      <c r="DV76" s="988"/>
      <c r="DW76" s="988"/>
      <c r="DX76" s="988"/>
      <c r="DY76" s="988"/>
      <c r="DZ76" s="988"/>
      <c r="EA76" s="988"/>
      <c r="EB76" s="988"/>
      <c r="EC76" s="988"/>
      <c r="ED76" s="988"/>
      <c r="EE76" s="988"/>
      <c r="EF76" s="988"/>
      <c r="EG76" s="988"/>
      <c r="EH76" s="988"/>
      <c r="EI76" s="988"/>
      <c r="EJ76" s="988"/>
      <c r="EK76" s="988"/>
      <c r="EL76" s="988"/>
      <c r="EM76" s="988"/>
      <c r="EN76" s="988"/>
      <c r="EO76" s="988"/>
      <c r="EP76" s="988"/>
      <c r="EQ76" s="988"/>
      <c r="ER76" s="988"/>
      <c r="ES76" s="988"/>
      <c r="ET76" s="988"/>
      <c r="EU76" s="988"/>
      <c r="EV76" s="988"/>
      <c r="EW76" s="988"/>
      <c r="EX76" s="988"/>
      <c r="EY76" s="988"/>
      <c r="EZ76" s="988"/>
      <c r="FA76" s="988"/>
      <c r="FB76" s="988"/>
      <c r="FC76" s="988"/>
      <c r="FD76" s="988"/>
      <c r="FE76" s="988"/>
      <c r="FF76" s="988"/>
      <c r="FG76" s="988"/>
      <c r="FH76" s="988"/>
      <c r="FI76" s="988"/>
      <c r="FJ76" s="988"/>
      <c r="FK76" s="988"/>
      <c r="FL76" s="988"/>
      <c r="FM76" s="988"/>
      <c r="FN76" s="988"/>
      <c r="FO76" s="988"/>
      <c r="FP76" s="988"/>
      <c r="FQ76" s="988"/>
      <c r="FR76" s="988"/>
      <c r="FS76" s="988"/>
      <c r="FT76" s="988"/>
      <c r="FU76" s="988"/>
      <c r="FV76" s="988"/>
      <c r="FW76" s="988"/>
      <c r="FX76" s="988"/>
      <c r="FY76" s="988"/>
      <c r="FZ76" s="988"/>
      <c r="GA76" s="988"/>
      <c r="GB76" s="988"/>
      <c r="GC76" s="988"/>
      <c r="GD76" s="988"/>
      <c r="GE76" s="988"/>
      <c r="GF76" s="988"/>
      <c r="GG76" s="988"/>
      <c r="GH76" s="988"/>
      <c r="GI76" s="988"/>
      <c r="GJ76" s="988"/>
      <c r="GK76" s="988"/>
      <c r="GL76" s="988"/>
      <c r="GM76" s="988"/>
      <c r="GN76" s="988"/>
      <c r="GO76" s="988"/>
      <c r="GP76" s="988"/>
      <c r="GQ76" s="988"/>
      <c r="GR76" s="988"/>
      <c r="GS76" s="988"/>
      <c r="GT76" s="988"/>
      <c r="GU76" s="988"/>
      <c r="GV76" s="988"/>
    </row>
    <row r="77" spans="1:204" ht="30" x14ac:dyDescent="0.25">
      <c r="B77" s="33">
        <v>1</v>
      </c>
      <c r="C77" s="1568" t="s">
        <v>309</v>
      </c>
      <c r="D77" s="50">
        <f>'2 уровень'!E573</f>
        <v>16000</v>
      </c>
      <c r="E77" s="50">
        <f>'2 уровень'!F573</f>
        <v>8000</v>
      </c>
      <c r="F77" s="50">
        <f>'2 уровень'!G573</f>
        <v>7005</v>
      </c>
      <c r="G77" s="997">
        <f>'2 уровень'!H573</f>
        <v>87.5625</v>
      </c>
      <c r="H77" s="1009">
        <f>'2 уровень'!I573</f>
        <v>0</v>
      </c>
      <c r="I77" s="1009">
        <f>'2 уровень'!J573</f>
        <v>0</v>
      </c>
      <c r="J77" s="1011">
        <f>'2 уровень'!K573</f>
        <v>0</v>
      </c>
      <c r="K77" s="1011">
        <f>'2 уровень'!L573</f>
        <v>0</v>
      </c>
      <c r="L77" s="1011">
        <f>'2 уровень'!M573</f>
        <v>0</v>
      </c>
      <c r="M77" s="1011">
        <f>'2 уровень'!N573</f>
        <v>0</v>
      </c>
      <c r="N77" s="1011">
        <f>'2 уровень'!O573</f>
        <v>0</v>
      </c>
      <c r="O77" s="1011">
        <f>'2 уровень'!P573</f>
        <v>0</v>
      </c>
      <c r="P77" s="39">
        <f>'2 уровень'!Q573</f>
        <v>0</v>
      </c>
      <c r="Q77" s="39">
        <f>'2 уровень'!R573</f>
        <v>0</v>
      </c>
      <c r="R77" s="39">
        <f>'2 уровень'!S573</f>
        <v>0</v>
      </c>
      <c r="S77" s="39">
        <f>'2 уровень'!T573</f>
        <v>0</v>
      </c>
      <c r="T77" s="39">
        <f>'2 уровень'!U573</f>
        <v>0</v>
      </c>
      <c r="U77" s="39">
        <f>'2 уровень'!V573</f>
        <v>0</v>
      </c>
      <c r="V77" s="39">
        <f>'2 уровень'!W573</f>
        <v>0</v>
      </c>
      <c r="W77" s="39">
        <f>'2 уровень'!X573</f>
        <v>0</v>
      </c>
      <c r="X77" s="39">
        <f>'2 уровень'!Y573</f>
        <v>0</v>
      </c>
      <c r="Y77" s="39">
        <f>'2 уровень'!Z573</f>
        <v>0</v>
      </c>
      <c r="Z77" s="39">
        <f>'2 уровень'!AA573</f>
        <v>0</v>
      </c>
      <c r="AA77" s="1010">
        <f>'2 уровень'!AB573</f>
        <v>0</v>
      </c>
      <c r="AB77" s="39"/>
      <c r="AC77" s="39"/>
      <c r="AD77" s="988"/>
      <c r="AE77" s="989"/>
      <c r="AF77" s="988"/>
      <c r="AG77" s="988"/>
      <c r="AH77" s="988"/>
      <c r="AI77" s="988"/>
      <c r="AJ77" s="988"/>
      <c r="AK77" s="988"/>
      <c r="AL77" s="988"/>
      <c r="AM77" s="988"/>
      <c r="AN77" s="988"/>
      <c r="AO77" s="988"/>
      <c r="AP77" s="988"/>
      <c r="AQ77" s="988"/>
      <c r="AR77" s="988"/>
      <c r="AS77" s="988"/>
      <c r="AT77" s="988"/>
      <c r="AU77" s="988"/>
      <c r="AV77" s="988"/>
      <c r="AW77" s="988"/>
      <c r="AX77" s="988"/>
      <c r="AY77" s="988"/>
      <c r="AZ77" s="988"/>
      <c r="BA77" s="988"/>
      <c r="BB77" s="988"/>
      <c r="BC77" s="988"/>
      <c r="BD77" s="988"/>
      <c r="BE77" s="988"/>
      <c r="BF77" s="988"/>
      <c r="BG77" s="988"/>
      <c r="BH77" s="988"/>
      <c r="BI77" s="988"/>
      <c r="BJ77" s="988"/>
      <c r="BK77" s="988"/>
      <c r="BL77" s="988"/>
      <c r="BM77" s="988"/>
      <c r="BN77" s="988"/>
      <c r="BO77" s="988"/>
      <c r="BP77" s="988"/>
      <c r="BQ77" s="988"/>
      <c r="BR77" s="988"/>
      <c r="BS77" s="988"/>
      <c r="BT77" s="988"/>
      <c r="BU77" s="988"/>
      <c r="BV77" s="988"/>
      <c r="BW77" s="988"/>
      <c r="BX77" s="988"/>
      <c r="BY77" s="988"/>
      <c r="BZ77" s="988"/>
      <c r="CA77" s="988"/>
      <c r="CB77" s="988"/>
      <c r="CC77" s="988"/>
      <c r="CD77" s="988"/>
      <c r="CE77" s="988"/>
      <c r="CF77" s="988"/>
      <c r="CG77" s="988"/>
      <c r="CH77" s="988"/>
      <c r="CI77" s="988"/>
      <c r="CJ77" s="988"/>
      <c r="CK77" s="988"/>
      <c r="CL77" s="988"/>
      <c r="CM77" s="988"/>
      <c r="CN77" s="988"/>
      <c r="CO77" s="988"/>
      <c r="CP77" s="988"/>
      <c r="CQ77" s="988"/>
      <c r="CR77" s="988"/>
      <c r="CS77" s="988"/>
      <c r="CT77" s="988"/>
      <c r="CU77" s="988"/>
      <c r="CV77" s="988"/>
      <c r="CW77" s="988"/>
      <c r="CX77" s="988"/>
      <c r="CY77" s="988"/>
      <c r="CZ77" s="988"/>
      <c r="DA77" s="988"/>
      <c r="DB77" s="988"/>
      <c r="DC77" s="988"/>
      <c r="DD77" s="988"/>
      <c r="DE77" s="988"/>
      <c r="DF77" s="988"/>
      <c r="DG77" s="988"/>
      <c r="DH77" s="988"/>
      <c r="DI77" s="988"/>
      <c r="DJ77" s="988"/>
      <c r="DK77" s="988"/>
      <c r="DL77" s="988"/>
      <c r="DM77" s="988"/>
      <c r="DN77" s="988"/>
      <c r="DO77" s="988"/>
      <c r="DP77" s="988"/>
      <c r="DQ77" s="988"/>
      <c r="DR77" s="988"/>
      <c r="DS77" s="988"/>
      <c r="DT77" s="988"/>
      <c r="DU77" s="988"/>
      <c r="DV77" s="988"/>
      <c r="DW77" s="988"/>
      <c r="DX77" s="988"/>
      <c r="DY77" s="988"/>
      <c r="DZ77" s="988"/>
      <c r="EA77" s="988"/>
      <c r="EB77" s="988"/>
      <c r="EC77" s="988"/>
      <c r="ED77" s="988"/>
      <c r="EE77" s="988"/>
      <c r="EF77" s="988"/>
      <c r="EG77" s="988"/>
      <c r="EH77" s="988"/>
      <c r="EI77" s="988"/>
      <c r="EJ77" s="988"/>
      <c r="EK77" s="988"/>
      <c r="EL77" s="988"/>
      <c r="EM77" s="988"/>
      <c r="EN77" s="988"/>
      <c r="EO77" s="988"/>
      <c r="EP77" s="988"/>
      <c r="EQ77" s="988"/>
      <c r="ER77" s="988"/>
      <c r="ES77" s="988"/>
      <c r="ET77" s="988"/>
      <c r="EU77" s="988"/>
      <c r="EV77" s="988"/>
      <c r="EW77" s="988"/>
      <c r="EX77" s="988"/>
      <c r="EY77" s="988"/>
      <c r="EZ77" s="988"/>
      <c r="FA77" s="988"/>
      <c r="FB77" s="988"/>
      <c r="FC77" s="988"/>
      <c r="FD77" s="988"/>
      <c r="FE77" s="988"/>
      <c r="FF77" s="988"/>
      <c r="FG77" s="988"/>
      <c r="FH77" s="988"/>
      <c r="FI77" s="988"/>
      <c r="FJ77" s="988"/>
      <c r="FK77" s="988"/>
      <c r="FL77" s="988"/>
      <c r="FM77" s="988"/>
      <c r="FN77" s="988"/>
      <c r="FO77" s="988"/>
      <c r="FP77" s="988"/>
      <c r="FQ77" s="988"/>
      <c r="FR77" s="988"/>
      <c r="FS77" s="988"/>
      <c r="FT77" s="988"/>
      <c r="FU77" s="988"/>
      <c r="FV77" s="988"/>
      <c r="FW77" s="988"/>
      <c r="FX77" s="988"/>
      <c r="FY77" s="988"/>
      <c r="FZ77" s="988"/>
      <c r="GA77" s="988"/>
      <c r="GB77" s="988"/>
      <c r="GC77" s="988"/>
      <c r="GD77" s="988"/>
      <c r="GE77" s="988"/>
      <c r="GF77" s="988"/>
      <c r="GG77" s="988"/>
      <c r="GH77" s="988"/>
      <c r="GI77" s="988"/>
      <c r="GJ77" s="988"/>
      <c r="GK77" s="988"/>
      <c r="GL77" s="988"/>
      <c r="GM77" s="988"/>
      <c r="GN77" s="988"/>
      <c r="GO77" s="988"/>
      <c r="GP77" s="988"/>
      <c r="GQ77" s="988"/>
      <c r="GR77" s="988"/>
      <c r="GS77" s="988"/>
      <c r="GT77" s="988"/>
      <c r="GU77" s="988"/>
      <c r="GV77" s="988"/>
    </row>
    <row r="78" spans="1:204" ht="45" x14ac:dyDescent="0.25">
      <c r="B78" s="33">
        <v>1</v>
      </c>
      <c r="C78" s="1568" t="s">
        <v>314</v>
      </c>
      <c r="D78" s="50">
        <f>'2 уровень'!E574</f>
        <v>70687</v>
      </c>
      <c r="E78" s="50">
        <f>'2 уровень'!F574</f>
        <v>35347</v>
      </c>
      <c r="F78" s="50">
        <f>'2 уровень'!G574</f>
        <v>38842</v>
      </c>
      <c r="G78" s="997">
        <f>'2 уровень'!H574</f>
        <v>109.88768495204685</v>
      </c>
      <c r="H78" s="1009">
        <f>'2 уровень'!I574</f>
        <v>0</v>
      </c>
      <c r="I78" s="1009">
        <f>'2 уровень'!J574</f>
        <v>0</v>
      </c>
      <c r="J78" s="1011">
        <f>'2 уровень'!K574</f>
        <v>0</v>
      </c>
      <c r="K78" s="1011">
        <f>'2 уровень'!L574</f>
        <v>0</v>
      </c>
      <c r="L78" s="1011">
        <f>'2 уровень'!M574</f>
        <v>0</v>
      </c>
      <c r="M78" s="1011">
        <f>'2 уровень'!N574</f>
        <v>0</v>
      </c>
      <c r="N78" s="1011">
        <f>'2 уровень'!O574</f>
        <v>0</v>
      </c>
      <c r="O78" s="1011">
        <f>'2 уровень'!P574</f>
        <v>0</v>
      </c>
      <c r="P78" s="39">
        <f>'2 уровень'!Q574</f>
        <v>0</v>
      </c>
      <c r="Q78" s="39">
        <f>'2 уровень'!R574</f>
        <v>0</v>
      </c>
      <c r="R78" s="39">
        <f>'2 уровень'!S574</f>
        <v>0</v>
      </c>
      <c r="S78" s="39">
        <f>'2 уровень'!T574</f>
        <v>0</v>
      </c>
      <c r="T78" s="39">
        <f>'2 уровень'!U574</f>
        <v>0</v>
      </c>
      <c r="U78" s="39">
        <f>'2 уровень'!V574</f>
        <v>0</v>
      </c>
      <c r="V78" s="39">
        <f>'2 уровень'!W574</f>
        <v>0</v>
      </c>
      <c r="W78" s="39">
        <f>'2 уровень'!X574</f>
        <v>0</v>
      </c>
      <c r="X78" s="39">
        <f>'2 уровень'!Y574</f>
        <v>0</v>
      </c>
      <c r="Y78" s="39">
        <f>'2 уровень'!Z574</f>
        <v>0</v>
      </c>
      <c r="Z78" s="39">
        <f>'2 уровень'!AA574</f>
        <v>0</v>
      </c>
      <c r="AA78" s="1010">
        <f>'2 уровень'!AB574</f>
        <v>0</v>
      </c>
      <c r="AB78" s="39"/>
      <c r="AC78" s="39"/>
      <c r="AD78" s="988"/>
      <c r="AE78" s="989"/>
      <c r="AF78" s="988"/>
      <c r="AG78" s="988"/>
      <c r="AH78" s="988"/>
      <c r="AI78" s="988"/>
      <c r="AJ78" s="988"/>
      <c r="AK78" s="988"/>
      <c r="AL78" s="988"/>
      <c r="AM78" s="988"/>
      <c r="AN78" s="988"/>
      <c r="AO78" s="988"/>
      <c r="AP78" s="988"/>
      <c r="AQ78" s="988"/>
      <c r="AR78" s="988"/>
      <c r="AS78" s="988"/>
      <c r="AT78" s="988"/>
      <c r="AU78" s="988"/>
      <c r="AV78" s="988"/>
      <c r="AW78" s="988"/>
      <c r="AX78" s="988"/>
      <c r="AY78" s="988"/>
      <c r="AZ78" s="988"/>
      <c r="BA78" s="988"/>
      <c r="BB78" s="988"/>
      <c r="BC78" s="988"/>
      <c r="BD78" s="988"/>
      <c r="BE78" s="988"/>
      <c r="BF78" s="988"/>
      <c r="BG78" s="988"/>
      <c r="BH78" s="988"/>
      <c r="BI78" s="988"/>
      <c r="BJ78" s="988"/>
      <c r="BK78" s="988"/>
      <c r="BL78" s="988"/>
      <c r="BM78" s="988"/>
      <c r="BN78" s="988"/>
      <c r="BO78" s="988"/>
      <c r="BP78" s="988"/>
      <c r="BQ78" s="988"/>
      <c r="BR78" s="988"/>
      <c r="BS78" s="988"/>
      <c r="BT78" s="988"/>
      <c r="BU78" s="988"/>
      <c r="BV78" s="988"/>
      <c r="BW78" s="988"/>
      <c r="BX78" s="988"/>
      <c r="BY78" s="988"/>
      <c r="BZ78" s="988"/>
      <c r="CA78" s="988"/>
      <c r="CB78" s="988"/>
      <c r="CC78" s="988"/>
      <c r="CD78" s="988"/>
      <c r="CE78" s="988"/>
      <c r="CF78" s="988"/>
      <c r="CG78" s="988"/>
      <c r="CH78" s="988"/>
      <c r="CI78" s="988"/>
      <c r="CJ78" s="988"/>
      <c r="CK78" s="988"/>
      <c r="CL78" s="988"/>
      <c r="CM78" s="988"/>
      <c r="CN78" s="988"/>
      <c r="CO78" s="988"/>
      <c r="CP78" s="988"/>
      <c r="CQ78" s="988"/>
      <c r="CR78" s="988"/>
      <c r="CS78" s="988"/>
      <c r="CT78" s="988"/>
      <c r="CU78" s="988"/>
      <c r="CV78" s="988"/>
      <c r="CW78" s="988"/>
      <c r="CX78" s="988"/>
      <c r="CY78" s="988"/>
      <c r="CZ78" s="988"/>
      <c r="DA78" s="988"/>
      <c r="DB78" s="988"/>
      <c r="DC78" s="988"/>
      <c r="DD78" s="988"/>
      <c r="DE78" s="988"/>
      <c r="DF78" s="988"/>
      <c r="DG78" s="988"/>
      <c r="DH78" s="988"/>
      <c r="DI78" s="988"/>
      <c r="DJ78" s="988"/>
      <c r="DK78" s="988"/>
      <c r="DL78" s="988"/>
      <c r="DM78" s="988"/>
      <c r="DN78" s="988"/>
      <c r="DO78" s="988"/>
      <c r="DP78" s="988"/>
      <c r="DQ78" s="988"/>
      <c r="DR78" s="988"/>
      <c r="DS78" s="988"/>
      <c r="DT78" s="988"/>
      <c r="DU78" s="988"/>
      <c r="DV78" s="988"/>
      <c r="DW78" s="988"/>
      <c r="DX78" s="988"/>
      <c r="DY78" s="988"/>
      <c r="DZ78" s="988"/>
      <c r="EA78" s="988"/>
      <c r="EB78" s="988"/>
      <c r="EC78" s="988"/>
      <c r="ED78" s="988"/>
      <c r="EE78" s="988"/>
      <c r="EF78" s="988"/>
      <c r="EG78" s="988"/>
      <c r="EH78" s="988"/>
      <c r="EI78" s="988"/>
      <c r="EJ78" s="988"/>
      <c r="EK78" s="988"/>
      <c r="EL78" s="988"/>
      <c r="EM78" s="988"/>
      <c r="EN78" s="988"/>
      <c r="EO78" s="988"/>
      <c r="EP78" s="988"/>
      <c r="EQ78" s="988"/>
      <c r="ER78" s="988"/>
      <c r="ES78" s="988"/>
      <c r="ET78" s="988"/>
      <c r="EU78" s="988"/>
      <c r="EV78" s="988"/>
      <c r="EW78" s="988"/>
      <c r="EX78" s="988"/>
      <c r="EY78" s="988"/>
      <c r="EZ78" s="988"/>
      <c r="FA78" s="988"/>
      <c r="FB78" s="988"/>
      <c r="FC78" s="988"/>
      <c r="FD78" s="988"/>
      <c r="FE78" s="988"/>
      <c r="FF78" s="988"/>
      <c r="FG78" s="988"/>
      <c r="FH78" s="988"/>
      <c r="FI78" s="988"/>
      <c r="FJ78" s="988"/>
      <c r="FK78" s="988"/>
      <c r="FL78" s="988"/>
      <c r="FM78" s="988"/>
      <c r="FN78" s="988"/>
      <c r="FO78" s="988"/>
      <c r="FP78" s="988"/>
      <c r="FQ78" s="988"/>
      <c r="FR78" s="988"/>
      <c r="FS78" s="988"/>
      <c r="FT78" s="988"/>
      <c r="FU78" s="988"/>
      <c r="FV78" s="988"/>
      <c r="FW78" s="988"/>
      <c r="FX78" s="988"/>
      <c r="FY78" s="988"/>
      <c r="FZ78" s="988"/>
      <c r="GA78" s="988"/>
      <c r="GB78" s="988"/>
      <c r="GC78" s="988"/>
      <c r="GD78" s="988"/>
      <c r="GE78" s="988"/>
      <c r="GF78" s="988"/>
      <c r="GG78" s="988"/>
      <c r="GH78" s="988"/>
      <c r="GI78" s="988"/>
      <c r="GJ78" s="988"/>
      <c r="GK78" s="988"/>
      <c r="GL78" s="988"/>
      <c r="GM78" s="988"/>
      <c r="GN78" s="988"/>
      <c r="GO78" s="988"/>
      <c r="GP78" s="988"/>
      <c r="GQ78" s="988"/>
      <c r="GR78" s="988"/>
      <c r="GS78" s="988"/>
      <c r="GT78" s="988"/>
      <c r="GU78" s="988"/>
      <c r="GV78" s="988"/>
    </row>
    <row r="79" spans="1:204" ht="30" x14ac:dyDescent="0.25">
      <c r="B79" s="33">
        <v>1</v>
      </c>
      <c r="C79" s="1568" t="s">
        <v>315</v>
      </c>
      <c r="D79" s="50">
        <f>'2 уровень'!E575</f>
        <v>48206</v>
      </c>
      <c r="E79" s="50">
        <f>'2 уровень'!F575</f>
        <v>24104</v>
      </c>
      <c r="F79" s="50">
        <f>'2 уровень'!G575</f>
        <v>24605</v>
      </c>
      <c r="G79" s="997">
        <f>'2 уровень'!H575</f>
        <v>102.07849319615001</v>
      </c>
      <c r="H79" s="1009">
        <f>'2 уровень'!I575</f>
        <v>0</v>
      </c>
      <c r="I79" s="1009">
        <f>'2 уровень'!J575</f>
        <v>0</v>
      </c>
      <c r="J79" s="1011">
        <f>'2 уровень'!K575</f>
        <v>0</v>
      </c>
      <c r="K79" s="1011">
        <f>'2 уровень'!L575</f>
        <v>0</v>
      </c>
      <c r="L79" s="1011">
        <f>'2 уровень'!M575</f>
        <v>0</v>
      </c>
      <c r="M79" s="1011">
        <f>'2 уровень'!N575</f>
        <v>0</v>
      </c>
      <c r="N79" s="1011">
        <f>'2 уровень'!O575</f>
        <v>0</v>
      </c>
      <c r="O79" s="1011">
        <f>'2 уровень'!P575</f>
        <v>0</v>
      </c>
      <c r="P79" s="39">
        <f>'2 уровень'!Q575</f>
        <v>0</v>
      </c>
      <c r="Q79" s="39">
        <f>'2 уровень'!R575</f>
        <v>0</v>
      </c>
      <c r="R79" s="39">
        <f>'2 уровень'!S575</f>
        <v>0</v>
      </c>
      <c r="S79" s="39">
        <f>'2 уровень'!T575</f>
        <v>0</v>
      </c>
      <c r="T79" s="39">
        <f>'2 уровень'!U575</f>
        <v>0</v>
      </c>
      <c r="U79" s="39">
        <f>'2 уровень'!V575</f>
        <v>0</v>
      </c>
      <c r="V79" s="39">
        <f>'2 уровень'!W575</f>
        <v>0</v>
      </c>
      <c r="W79" s="39">
        <f>'2 уровень'!X575</f>
        <v>0</v>
      </c>
      <c r="X79" s="39">
        <f>'2 уровень'!Y575</f>
        <v>0</v>
      </c>
      <c r="Y79" s="39">
        <f>'2 уровень'!Z575</f>
        <v>0</v>
      </c>
      <c r="Z79" s="39">
        <f>'2 уровень'!AA575</f>
        <v>0</v>
      </c>
      <c r="AA79" s="1010">
        <f>'2 уровень'!AB575</f>
        <v>0</v>
      </c>
      <c r="AB79" s="39"/>
      <c r="AC79" s="39"/>
      <c r="AD79" s="988"/>
      <c r="AE79" s="989"/>
      <c r="AF79" s="988"/>
      <c r="AG79" s="988"/>
      <c r="AH79" s="988"/>
      <c r="AI79" s="988"/>
      <c r="AJ79" s="988"/>
      <c r="AK79" s="988"/>
      <c r="AL79" s="988"/>
      <c r="AM79" s="988"/>
      <c r="AN79" s="988"/>
      <c r="AO79" s="988"/>
      <c r="AP79" s="988"/>
      <c r="AQ79" s="988"/>
      <c r="AR79" s="988"/>
      <c r="AS79" s="988"/>
      <c r="AT79" s="988"/>
      <c r="AU79" s="988"/>
      <c r="AV79" s="988"/>
      <c r="AW79" s="988"/>
      <c r="AX79" s="988"/>
      <c r="AY79" s="988"/>
      <c r="AZ79" s="988"/>
      <c r="BA79" s="988"/>
      <c r="BB79" s="988"/>
      <c r="BC79" s="988"/>
      <c r="BD79" s="988"/>
      <c r="BE79" s="988"/>
      <c r="BF79" s="988"/>
      <c r="BG79" s="988"/>
      <c r="BH79" s="988"/>
      <c r="BI79" s="988"/>
      <c r="BJ79" s="988"/>
      <c r="BK79" s="988"/>
      <c r="BL79" s="988"/>
      <c r="BM79" s="988"/>
      <c r="BN79" s="988"/>
      <c r="BO79" s="988"/>
      <c r="BP79" s="988"/>
      <c r="BQ79" s="988"/>
      <c r="BR79" s="988"/>
      <c r="BS79" s="988"/>
      <c r="BT79" s="988"/>
      <c r="BU79" s="988"/>
      <c r="BV79" s="988"/>
      <c r="BW79" s="988"/>
      <c r="BX79" s="988"/>
      <c r="BY79" s="988"/>
      <c r="BZ79" s="988"/>
      <c r="CA79" s="988"/>
      <c r="CB79" s="988"/>
      <c r="CC79" s="988"/>
      <c r="CD79" s="988"/>
      <c r="CE79" s="988"/>
      <c r="CF79" s="988"/>
      <c r="CG79" s="988"/>
      <c r="CH79" s="988"/>
      <c r="CI79" s="988"/>
      <c r="CJ79" s="988"/>
      <c r="CK79" s="988"/>
      <c r="CL79" s="988"/>
      <c r="CM79" s="988"/>
      <c r="CN79" s="988"/>
      <c r="CO79" s="988"/>
      <c r="CP79" s="988"/>
      <c r="CQ79" s="988"/>
      <c r="CR79" s="988"/>
      <c r="CS79" s="988"/>
      <c r="CT79" s="988"/>
      <c r="CU79" s="988"/>
      <c r="CV79" s="988"/>
      <c r="CW79" s="988"/>
      <c r="CX79" s="988"/>
      <c r="CY79" s="988"/>
      <c r="CZ79" s="988"/>
      <c r="DA79" s="988"/>
      <c r="DB79" s="988"/>
      <c r="DC79" s="988"/>
      <c r="DD79" s="988"/>
      <c r="DE79" s="988"/>
      <c r="DF79" s="988"/>
      <c r="DG79" s="988"/>
      <c r="DH79" s="988"/>
      <c r="DI79" s="988"/>
      <c r="DJ79" s="988"/>
      <c r="DK79" s="988"/>
      <c r="DL79" s="988"/>
      <c r="DM79" s="988"/>
      <c r="DN79" s="988"/>
      <c r="DO79" s="988"/>
      <c r="DP79" s="988"/>
      <c r="DQ79" s="988"/>
      <c r="DR79" s="988"/>
      <c r="DS79" s="988"/>
      <c r="DT79" s="988"/>
      <c r="DU79" s="988"/>
      <c r="DV79" s="988"/>
      <c r="DW79" s="988"/>
      <c r="DX79" s="988"/>
      <c r="DY79" s="988"/>
      <c r="DZ79" s="988"/>
      <c r="EA79" s="988"/>
      <c r="EB79" s="988"/>
      <c r="EC79" s="988"/>
      <c r="ED79" s="988"/>
      <c r="EE79" s="988"/>
      <c r="EF79" s="988"/>
      <c r="EG79" s="988"/>
      <c r="EH79" s="988"/>
      <c r="EI79" s="988"/>
      <c r="EJ79" s="988"/>
      <c r="EK79" s="988"/>
      <c r="EL79" s="988"/>
      <c r="EM79" s="988"/>
      <c r="EN79" s="988"/>
      <c r="EO79" s="988"/>
      <c r="EP79" s="988"/>
      <c r="EQ79" s="988"/>
      <c r="ER79" s="988"/>
      <c r="ES79" s="988"/>
      <c r="ET79" s="988"/>
      <c r="EU79" s="988"/>
      <c r="EV79" s="988"/>
      <c r="EW79" s="988"/>
      <c r="EX79" s="988"/>
      <c r="EY79" s="988"/>
      <c r="EZ79" s="988"/>
      <c r="FA79" s="988"/>
      <c r="FB79" s="988"/>
      <c r="FC79" s="988"/>
      <c r="FD79" s="988"/>
      <c r="FE79" s="988"/>
      <c r="FF79" s="988"/>
      <c r="FG79" s="988"/>
      <c r="FH79" s="988"/>
      <c r="FI79" s="988"/>
      <c r="FJ79" s="988"/>
      <c r="FK79" s="988"/>
      <c r="FL79" s="988"/>
      <c r="FM79" s="988"/>
      <c r="FN79" s="988"/>
      <c r="FO79" s="988"/>
      <c r="FP79" s="988"/>
      <c r="FQ79" s="988"/>
      <c r="FR79" s="988"/>
      <c r="FS79" s="988"/>
      <c r="FT79" s="988"/>
      <c r="FU79" s="988"/>
      <c r="FV79" s="988"/>
      <c r="FW79" s="988"/>
      <c r="FX79" s="988"/>
      <c r="FY79" s="988"/>
      <c r="FZ79" s="988"/>
      <c r="GA79" s="988"/>
      <c r="GB79" s="988"/>
      <c r="GC79" s="988"/>
      <c r="GD79" s="988"/>
      <c r="GE79" s="988"/>
      <c r="GF79" s="988"/>
      <c r="GG79" s="988"/>
      <c r="GH79" s="988"/>
      <c r="GI79" s="988"/>
      <c r="GJ79" s="988"/>
      <c r="GK79" s="988"/>
      <c r="GL79" s="988"/>
      <c r="GM79" s="988"/>
      <c r="GN79" s="988"/>
      <c r="GO79" s="988"/>
      <c r="GP79" s="988"/>
      <c r="GQ79" s="988"/>
      <c r="GR79" s="988"/>
      <c r="GS79" s="988"/>
      <c r="GT79" s="988"/>
      <c r="GU79" s="988"/>
      <c r="GV79" s="988"/>
    </row>
    <row r="80" spans="1:204" ht="30" x14ac:dyDescent="0.25">
      <c r="A80" s="33">
        <v>1</v>
      </c>
      <c r="B80" s="33">
        <v>1</v>
      </c>
      <c r="C80" s="1568" t="s">
        <v>316</v>
      </c>
      <c r="D80" s="50">
        <f>'2 уровень'!E576</f>
        <v>14464</v>
      </c>
      <c r="E80" s="50">
        <f>'2 уровень'!F576</f>
        <v>7233</v>
      </c>
      <c r="F80" s="50">
        <f>'2 уровень'!G576</f>
        <v>6650</v>
      </c>
      <c r="G80" s="997">
        <f>'2 уровень'!H576</f>
        <v>91.939720724457345</v>
      </c>
      <c r="H80" s="1009">
        <f>'2 уровень'!I576</f>
        <v>0</v>
      </c>
      <c r="I80" s="1009">
        <f>'2 уровень'!J576</f>
        <v>0</v>
      </c>
      <c r="J80" s="1011">
        <f>'2 уровень'!K576</f>
        <v>0</v>
      </c>
      <c r="K80" s="1011">
        <f>'2 уровень'!L576</f>
        <v>0</v>
      </c>
      <c r="L80" s="1011">
        <f>'2 уровень'!M576</f>
        <v>0</v>
      </c>
      <c r="M80" s="1011">
        <f>'2 уровень'!N576</f>
        <v>0</v>
      </c>
      <c r="N80" s="1011">
        <f>'2 уровень'!O576</f>
        <v>0</v>
      </c>
      <c r="O80" s="1011">
        <f>'2 уровень'!P576</f>
        <v>0</v>
      </c>
      <c r="P80" s="39">
        <f>'2 уровень'!Q576</f>
        <v>0</v>
      </c>
      <c r="Q80" s="39">
        <f>'2 уровень'!R576</f>
        <v>0</v>
      </c>
      <c r="R80" s="39">
        <f>'2 уровень'!S576</f>
        <v>0</v>
      </c>
      <c r="S80" s="39">
        <f>'2 уровень'!T576</f>
        <v>0</v>
      </c>
      <c r="T80" s="39">
        <f>'2 уровень'!U576</f>
        <v>0</v>
      </c>
      <c r="U80" s="39">
        <f>'2 уровень'!V576</f>
        <v>0</v>
      </c>
      <c r="V80" s="39">
        <f>'2 уровень'!W576</f>
        <v>0</v>
      </c>
      <c r="W80" s="39">
        <f>'2 уровень'!X576</f>
        <v>0</v>
      </c>
      <c r="X80" s="39">
        <f>'2 уровень'!Y576</f>
        <v>0</v>
      </c>
      <c r="Y80" s="39">
        <f>'2 уровень'!Z576</f>
        <v>0</v>
      </c>
      <c r="Z80" s="39">
        <f>'2 уровень'!AA576</f>
        <v>0</v>
      </c>
      <c r="AA80" s="1010">
        <f>'2 уровень'!AB576</f>
        <v>0</v>
      </c>
      <c r="AB80" s="39"/>
      <c r="AC80" s="39"/>
      <c r="AD80" s="988"/>
      <c r="AE80" s="989"/>
      <c r="AF80" s="988"/>
      <c r="AG80" s="988"/>
      <c r="AH80" s="988"/>
      <c r="AI80" s="988"/>
      <c r="AJ80" s="988"/>
      <c r="AK80" s="988"/>
      <c r="AL80" s="988"/>
      <c r="AM80" s="988"/>
      <c r="AN80" s="988"/>
      <c r="AO80" s="988"/>
      <c r="AP80" s="988"/>
      <c r="AQ80" s="988"/>
      <c r="AR80" s="988"/>
      <c r="AS80" s="988"/>
      <c r="AT80" s="988"/>
      <c r="AU80" s="988"/>
      <c r="AV80" s="988"/>
      <c r="AW80" s="988"/>
      <c r="AX80" s="988"/>
      <c r="AY80" s="988"/>
      <c r="AZ80" s="988"/>
      <c r="BA80" s="988"/>
      <c r="BB80" s="988"/>
      <c r="BC80" s="988"/>
      <c r="BD80" s="988"/>
      <c r="BE80" s="988"/>
      <c r="BF80" s="988"/>
      <c r="BG80" s="988"/>
      <c r="BH80" s="988"/>
      <c r="BI80" s="988"/>
      <c r="BJ80" s="988"/>
      <c r="BK80" s="988"/>
      <c r="BL80" s="988"/>
      <c r="BM80" s="988"/>
      <c r="BN80" s="988"/>
      <c r="BO80" s="988"/>
      <c r="BP80" s="988"/>
      <c r="BQ80" s="988"/>
      <c r="BR80" s="988"/>
      <c r="BS80" s="988"/>
      <c r="BT80" s="988"/>
      <c r="BU80" s="988"/>
      <c r="BV80" s="988"/>
      <c r="BW80" s="988"/>
      <c r="BX80" s="988"/>
      <c r="BY80" s="988"/>
      <c r="BZ80" s="988"/>
      <c r="CA80" s="988"/>
      <c r="CB80" s="988"/>
      <c r="CC80" s="988"/>
      <c r="CD80" s="988"/>
      <c r="CE80" s="988"/>
      <c r="CF80" s="988"/>
      <c r="CG80" s="988"/>
      <c r="CH80" s="988"/>
      <c r="CI80" s="988"/>
      <c r="CJ80" s="988"/>
      <c r="CK80" s="988"/>
      <c r="CL80" s="988"/>
      <c r="CM80" s="988"/>
      <c r="CN80" s="988"/>
      <c r="CO80" s="988"/>
      <c r="CP80" s="988"/>
      <c r="CQ80" s="988"/>
      <c r="CR80" s="988"/>
      <c r="CS80" s="988"/>
      <c r="CT80" s="988"/>
      <c r="CU80" s="988"/>
      <c r="CV80" s="988"/>
      <c r="CW80" s="988"/>
      <c r="CX80" s="988"/>
      <c r="CY80" s="988"/>
      <c r="CZ80" s="988"/>
      <c r="DA80" s="988"/>
      <c r="DB80" s="988"/>
      <c r="DC80" s="988"/>
      <c r="DD80" s="988"/>
      <c r="DE80" s="988"/>
      <c r="DF80" s="988"/>
      <c r="DG80" s="988"/>
      <c r="DH80" s="988"/>
      <c r="DI80" s="988"/>
      <c r="DJ80" s="988"/>
      <c r="DK80" s="988"/>
      <c r="DL80" s="988"/>
      <c r="DM80" s="988"/>
      <c r="DN80" s="988"/>
      <c r="DO80" s="988"/>
      <c r="DP80" s="988"/>
      <c r="DQ80" s="988"/>
      <c r="DR80" s="988"/>
      <c r="DS80" s="988"/>
      <c r="DT80" s="988"/>
      <c r="DU80" s="988"/>
      <c r="DV80" s="988"/>
      <c r="DW80" s="988"/>
      <c r="DX80" s="988"/>
      <c r="DY80" s="988"/>
      <c r="DZ80" s="988"/>
      <c r="EA80" s="988"/>
      <c r="EB80" s="988"/>
      <c r="EC80" s="988"/>
      <c r="ED80" s="988"/>
      <c r="EE80" s="988"/>
      <c r="EF80" s="988"/>
      <c r="EG80" s="988"/>
      <c r="EH80" s="988"/>
      <c r="EI80" s="988"/>
      <c r="EJ80" s="988"/>
      <c r="EK80" s="988"/>
      <c r="EL80" s="988"/>
      <c r="EM80" s="988"/>
      <c r="EN80" s="988"/>
      <c r="EO80" s="988"/>
      <c r="EP80" s="988"/>
      <c r="EQ80" s="988"/>
      <c r="ER80" s="988"/>
      <c r="ES80" s="988"/>
      <c r="ET80" s="988"/>
      <c r="EU80" s="988"/>
      <c r="EV80" s="988"/>
      <c r="EW80" s="988"/>
      <c r="EX80" s="988"/>
      <c r="EY80" s="988"/>
      <c r="EZ80" s="988"/>
      <c r="FA80" s="988"/>
      <c r="FB80" s="988"/>
      <c r="FC80" s="988"/>
      <c r="FD80" s="988"/>
      <c r="FE80" s="988"/>
      <c r="FF80" s="988"/>
      <c r="FG80" s="988"/>
      <c r="FH80" s="988"/>
      <c r="FI80" s="988"/>
      <c r="FJ80" s="988"/>
      <c r="FK80" s="988"/>
      <c r="FL80" s="988"/>
      <c r="FM80" s="988"/>
      <c r="FN80" s="988"/>
      <c r="FO80" s="988"/>
      <c r="FP80" s="988"/>
      <c r="FQ80" s="988"/>
      <c r="FR80" s="988"/>
      <c r="FS80" s="988"/>
      <c r="FT80" s="988"/>
      <c r="FU80" s="988"/>
      <c r="FV80" s="988"/>
      <c r="FW80" s="988"/>
      <c r="FX80" s="988"/>
      <c r="FY80" s="988"/>
      <c r="FZ80" s="988"/>
      <c r="GA80" s="988"/>
      <c r="GB80" s="988"/>
      <c r="GC80" s="988"/>
      <c r="GD80" s="988"/>
      <c r="GE80" s="988"/>
      <c r="GF80" s="988"/>
      <c r="GG80" s="988"/>
      <c r="GH80" s="988"/>
      <c r="GI80" s="988"/>
      <c r="GJ80" s="988"/>
      <c r="GK80" s="988"/>
      <c r="GL80" s="988"/>
      <c r="GM80" s="988"/>
      <c r="GN80" s="988"/>
      <c r="GO80" s="988"/>
      <c r="GP80" s="988"/>
      <c r="GQ80" s="988"/>
      <c r="GR80" s="988"/>
      <c r="GS80" s="988"/>
      <c r="GT80" s="988"/>
      <c r="GU80" s="988"/>
      <c r="GV80" s="988"/>
    </row>
    <row r="81" spans="1:204" ht="45" x14ac:dyDescent="0.25">
      <c r="A81" s="33">
        <v>1</v>
      </c>
      <c r="B81" s="33">
        <v>1</v>
      </c>
      <c r="C81" s="1568" t="s">
        <v>365</v>
      </c>
      <c r="D81" s="50">
        <f>'2 уровень'!E577</f>
        <v>1261</v>
      </c>
      <c r="E81" s="50">
        <f>'2 уровень'!F577</f>
        <v>631</v>
      </c>
      <c r="F81" s="50">
        <f>'2 уровень'!G577</f>
        <v>1357</v>
      </c>
      <c r="G81" s="997">
        <f>'2 уровень'!H577</f>
        <v>215.05546751188592</v>
      </c>
      <c r="H81" s="1009"/>
      <c r="I81" s="1009">
        <f>'2 уровень'!J577</f>
        <v>0</v>
      </c>
      <c r="J81" s="1011">
        <f>'2 уровень'!K577</f>
        <v>0</v>
      </c>
      <c r="K81" s="1011">
        <f>'2 уровень'!L577</f>
        <v>0</v>
      </c>
      <c r="L81" s="1011">
        <f>'2 уровень'!M577</f>
        <v>0</v>
      </c>
      <c r="M81" s="1011">
        <f>'2 уровень'!N577</f>
        <v>0</v>
      </c>
      <c r="N81" s="1011">
        <f>'2 уровень'!O577</f>
        <v>0</v>
      </c>
      <c r="O81" s="1011">
        <f>'2 уровень'!P577</f>
        <v>0</v>
      </c>
      <c r="P81" s="39">
        <f>'2 уровень'!Q577</f>
        <v>0</v>
      </c>
      <c r="Q81" s="39">
        <f>'2 уровень'!R577</f>
        <v>0</v>
      </c>
      <c r="R81" s="39">
        <f>'2 уровень'!S577</f>
        <v>0</v>
      </c>
      <c r="S81" s="39">
        <f>'2 уровень'!T577</f>
        <v>0</v>
      </c>
      <c r="T81" s="39">
        <f>'2 уровень'!U577</f>
        <v>0</v>
      </c>
      <c r="U81" s="39">
        <f>'2 уровень'!V577</f>
        <v>0</v>
      </c>
      <c r="V81" s="39">
        <f>'2 уровень'!W577</f>
        <v>0</v>
      </c>
      <c r="W81" s="39">
        <f>'2 уровень'!X577</f>
        <v>0</v>
      </c>
      <c r="X81" s="39">
        <f>'2 уровень'!Y577</f>
        <v>0</v>
      </c>
      <c r="Y81" s="39">
        <f>'2 уровень'!Z577</f>
        <v>0</v>
      </c>
      <c r="Z81" s="39">
        <f>'2 уровень'!AA577</f>
        <v>0</v>
      </c>
      <c r="AA81" s="1010">
        <f>'2 уровень'!AB577</f>
        <v>0</v>
      </c>
      <c r="AB81" s="39"/>
      <c r="AC81" s="39"/>
      <c r="AD81" s="988"/>
      <c r="AE81" s="989"/>
      <c r="AF81" s="988"/>
      <c r="AG81" s="988"/>
      <c r="AH81" s="988"/>
      <c r="AI81" s="988"/>
      <c r="AJ81" s="988"/>
      <c r="AK81" s="988"/>
      <c r="AL81" s="988"/>
      <c r="AM81" s="988"/>
      <c r="AN81" s="988"/>
      <c r="AO81" s="988"/>
      <c r="AP81" s="988"/>
      <c r="AQ81" s="988"/>
      <c r="AR81" s="988"/>
      <c r="AS81" s="988"/>
      <c r="AT81" s="988"/>
      <c r="AU81" s="988"/>
      <c r="AV81" s="988"/>
      <c r="AW81" s="988"/>
      <c r="AX81" s="988"/>
      <c r="AY81" s="988"/>
      <c r="AZ81" s="988"/>
      <c r="BA81" s="988"/>
      <c r="BB81" s="988"/>
      <c r="BC81" s="988"/>
      <c r="BD81" s="988"/>
      <c r="BE81" s="988"/>
      <c r="BF81" s="988"/>
      <c r="BG81" s="988"/>
      <c r="BH81" s="988"/>
      <c r="BI81" s="988"/>
      <c r="BJ81" s="988"/>
      <c r="BK81" s="988"/>
      <c r="BL81" s="988"/>
      <c r="BM81" s="988"/>
      <c r="BN81" s="988"/>
      <c r="BO81" s="988"/>
      <c r="BP81" s="988"/>
      <c r="BQ81" s="988"/>
      <c r="BR81" s="988"/>
      <c r="BS81" s="988"/>
      <c r="BT81" s="988"/>
      <c r="BU81" s="988"/>
      <c r="BV81" s="988"/>
      <c r="BW81" s="988"/>
      <c r="BX81" s="988"/>
      <c r="BY81" s="988"/>
      <c r="BZ81" s="988"/>
      <c r="CA81" s="988"/>
      <c r="CB81" s="988"/>
      <c r="CC81" s="988"/>
      <c r="CD81" s="988"/>
      <c r="CE81" s="988"/>
      <c r="CF81" s="988"/>
      <c r="CG81" s="988"/>
      <c r="CH81" s="988"/>
      <c r="CI81" s="988"/>
      <c r="CJ81" s="988"/>
      <c r="CK81" s="988"/>
      <c r="CL81" s="988"/>
      <c r="CM81" s="988"/>
      <c r="CN81" s="988"/>
      <c r="CO81" s="988"/>
      <c r="CP81" s="988"/>
      <c r="CQ81" s="988"/>
      <c r="CR81" s="988"/>
      <c r="CS81" s="988"/>
      <c r="CT81" s="988"/>
      <c r="CU81" s="988"/>
      <c r="CV81" s="988"/>
      <c r="CW81" s="988"/>
      <c r="CX81" s="988"/>
      <c r="CY81" s="988"/>
      <c r="CZ81" s="988"/>
      <c r="DA81" s="988"/>
      <c r="DB81" s="988"/>
      <c r="DC81" s="988"/>
      <c r="DD81" s="988"/>
      <c r="DE81" s="988"/>
      <c r="DF81" s="988"/>
      <c r="DG81" s="988"/>
      <c r="DH81" s="988"/>
      <c r="DI81" s="988"/>
      <c r="DJ81" s="988"/>
      <c r="DK81" s="988"/>
      <c r="DL81" s="988"/>
      <c r="DM81" s="988"/>
      <c r="DN81" s="988"/>
      <c r="DO81" s="988"/>
      <c r="DP81" s="988"/>
      <c r="DQ81" s="988"/>
      <c r="DR81" s="988"/>
      <c r="DS81" s="988"/>
      <c r="DT81" s="988"/>
      <c r="DU81" s="988"/>
      <c r="DV81" s="988"/>
      <c r="DW81" s="988"/>
      <c r="DX81" s="988"/>
      <c r="DY81" s="988"/>
      <c r="DZ81" s="988"/>
      <c r="EA81" s="988"/>
      <c r="EB81" s="988"/>
      <c r="EC81" s="988"/>
      <c r="ED81" s="988"/>
      <c r="EE81" s="988"/>
      <c r="EF81" s="988"/>
      <c r="EG81" s="988"/>
      <c r="EH81" s="988"/>
      <c r="EI81" s="988"/>
      <c r="EJ81" s="988"/>
      <c r="EK81" s="988"/>
      <c r="EL81" s="988"/>
      <c r="EM81" s="988"/>
      <c r="EN81" s="988"/>
      <c r="EO81" s="988"/>
      <c r="EP81" s="988"/>
      <c r="EQ81" s="988"/>
      <c r="ER81" s="988"/>
      <c r="ES81" s="988"/>
      <c r="ET81" s="988"/>
      <c r="EU81" s="988"/>
      <c r="EV81" s="988"/>
      <c r="EW81" s="988"/>
      <c r="EX81" s="988"/>
      <c r="EY81" s="988"/>
      <c r="EZ81" s="988"/>
      <c r="FA81" s="988"/>
      <c r="FB81" s="988"/>
      <c r="FC81" s="988"/>
      <c r="FD81" s="988"/>
      <c r="FE81" s="988"/>
      <c r="FF81" s="988"/>
      <c r="FG81" s="988"/>
      <c r="FH81" s="988"/>
      <c r="FI81" s="988"/>
      <c r="FJ81" s="988"/>
      <c r="FK81" s="988"/>
      <c r="FL81" s="988"/>
      <c r="FM81" s="988"/>
      <c r="FN81" s="988"/>
      <c r="FO81" s="988"/>
      <c r="FP81" s="988"/>
      <c r="FQ81" s="988"/>
      <c r="FR81" s="988"/>
      <c r="FS81" s="988"/>
      <c r="FT81" s="988"/>
      <c r="FU81" s="988"/>
      <c r="FV81" s="988"/>
      <c r="FW81" s="988"/>
      <c r="FX81" s="988"/>
      <c r="FY81" s="988"/>
      <c r="FZ81" s="988"/>
      <c r="GA81" s="988"/>
      <c r="GB81" s="988"/>
      <c r="GC81" s="988"/>
      <c r="GD81" s="988"/>
      <c r="GE81" s="988"/>
      <c r="GF81" s="988"/>
      <c r="GG81" s="988"/>
      <c r="GH81" s="988"/>
      <c r="GI81" s="988"/>
      <c r="GJ81" s="988"/>
      <c r="GK81" s="988"/>
      <c r="GL81" s="988"/>
      <c r="GM81" s="988"/>
      <c r="GN81" s="988"/>
      <c r="GO81" s="988"/>
      <c r="GP81" s="988"/>
      <c r="GQ81" s="988"/>
      <c r="GR81" s="988"/>
      <c r="GS81" s="988"/>
      <c r="GT81" s="988"/>
      <c r="GU81" s="988"/>
      <c r="GV81" s="988"/>
    </row>
    <row r="82" spans="1:204" ht="30" x14ac:dyDescent="0.25">
      <c r="A82" s="33">
        <v>1</v>
      </c>
      <c r="B82" s="33">
        <v>1</v>
      </c>
      <c r="C82" s="1568" t="s">
        <v>366</v>
      </c>
      <c r="D82" s="50">
        <f>'2 уровень'!E578</f>
        <v>6756</v>
      </c>
      <c r="E82" s="50">
        <f>'2 уровень'!F578</f>
        <v>3379</v>
      </c>
      <c r="F82" s="50">
        <f>'2 уровень'!G578</f>
        <v>6230</v>
      </c>
      <c r="G82" s="997">
        <f>'2 уровень'!H578</f>
        <v>184.37407517016868</v>
      </c>
      <c r="H82" s="1009">
        <f>'2 уровень'!I578</f>
        <v>0</v>
      </c>
      <c r="I82" s="1009">
        <f>'2 уровень'!J578</f>
        <v>0</v>
      </c>
      <c r="J82" s="1011">
        <f>'2 уровень'!K578</f>
        <v>0</v>
      </c>
      <c r="K82" s="1011">
        <f>'2 уровень'!L578</f>
        <v>0</v>
      </c>
      <c r="L82" s="1011">
        <f>'2 уровень'!M578</f>
        <v>0</v>
      </c>
      <c r="M82" s="1011">
        <f>'2 уровень'!N578</f>
        <v>0</v>
      </c>
      <c r="N82" s="1011">
        <f>'2 уровень'!O578</f>
        <v>0</v>
      </c>
      <c r="O82" s="1011">
        <f>'2 уровень'!P578</f>
        <v>0</v>
      </c>
      <c r="P82" s="39">
        <f>'2 уровень'!Q578</f>
        <v>0</v>
      </c>
      <c r="Q82" s="39">
        <f>'2 уровень'!R578</f>
        <v>0</v>
      </c>
      <c r="R82" s="39">
        <f>'2 уровень'!S578</f>
        <v>0</v>
      </c>
      <c r="S82" s="39">
        <f>'2 уровень'!T578</f>
        <v>0</v>
      </c>
      <c r="T82" s="39">
        <f>'2 уровень'!U578</f>
        <v>0</v>
      </c>
      <c r="U82" s="39">
        <f>'2 уровень'!V578</f>
        <v>0</v>
      </c>
      <c r="V82" s="39">
        <f>'2 уровень'!W578</f>
        <v>0</v>
      </c>
      <c r="W82" s="39">
        <f>'2 уровень'!X578</f>
        <v>0</v>
      </c>
      <c r="X82" s="39">
        <f>'2 уровень'!Y578</f>
        <v>0</v>
      </c>
      <c r="Y82" s="39">
        <f>'2 уровень'!Z578</f>
        <v>0</v>
      </c>
      <c r="Z82" s="39">
        <f>'2 уровень'!AA578</f>
        <v>0</v>
      </c>
      <c r="AA82" s="1010">
        <f>'2 уровень'!AB578</f>
        <v>0</v>
      </c>
      <c r="AB82" s="39"/>
      <c r="AC82" s="39"/>
      <c r="AD82" s="988"/>
      <c r="AE82" s="989"/>
      <c r="AF82" s="988"/>
      <c r="AG82" s="988"/>
      <c r="AH82" s="988"/>
      <c r="AI82" s="988"/>
      <c r="AJ82" s="988"/>
      <c r="AK82" s="988"/>
      <c r="AL82" s="988"/>
      <c r="AM82" s="988"/>
      <c r="AN82" s="988"/>
      <c r="AO82" s="988"/>
      <c r="AP82" s="988"/>
      <c r="AQ82" s="988"/>
      <c r="AR82" s="988"/>
      <c r="AS82" s="988"/>
      <c r="AT82" s="988"/>
      <c r="AU82" s="988"/>
      <c r="AV82" s="988"/>
      <c r="AW82" s="988"/>
      <c r="AX82" s="988"/>
      <c r="AY82" s="988"/>
      <c r="AZ82" s="988"/>
      <c r="BA82" s="988"/>
      <c r="BB82" s="988"/>
      <c r="BC82" s="988"/>
      <c r="BD82" s="988"/>
      <c r="BE82" s="988"/>
      <c r="BF82" s="988"/>
      <c r="BG82" s="988"/>
      <c r="BH82" s="988"/>
      <c r="BI82" s="988"/>
      <c r="BJ82" s="988"/>
      <c r="BK82" s="988"/>
      <c r="BL82" s="988"/>
      <c r="BM82" s="988"/>
      <c r="BN82" s="988"/>
      <c r="BO82" s="988"/>
      <c r="BP82" s="988"/>
      <c r="BQ82" s="988"/>
      <c r="BR82" s="988"/>
      <c r="BS82" s="988"/>
      <c r="BT82" s="988"/>
      <c r="BU82" s="988"/>
      <c r="BV82" s="988"/>
      <c r="BW82" s="988"/>
      <c r="BX82" s="988"/>
      <c r="BY82" s="988"/>
      <c r="BZ82" s="988"/>
      <c r="CA82" s="988"/>
      <c r="CB82" s="988"/>
      <c r="CC82" s="988"/>
      <c r="CD82" s="988"/>
      <c r="CE82" s="988"/>
      <c r="CF82" s="988"/>
      <c r="CG82" s="988"/>
      <c r="CH82" s="988"/>
      <c r="CI82" s="988"/>
      <c r="CJ82" s="988"/>
      <c r="CK82" s="988"/>
      <c r="CL82" s="988"/>
      <c r="CM82" s="988"/>
      <c r="CN82" s="988"/>
      <c r="CO82" s="988"/>
      <c r="CP82" s="988"/>
      <c r="CQ82" s="988"/>
      <c r="CR82" s="988"/>
      <c r="CS82" s="988"/>
      <c r="CT82" s="988"/>
      <c r="CU82" s="988"/>
      <c r="CV82" s="988"/>
      <c r="CW82" s="988"/>
      <c r="CX82" s="988"/>
      <c r="CY82" s="988"/>
      <c r="CZ82" s="988"/>
      <c r="DA82" s="988"/>
      <c r="DB82" s="988"/>
      <c r="DC82" s="988"/>
      <c r="DD82" s="988"/>
      <c r="DE82" s="988"/>
      <c r="DF82" s="988"/>
      <c r="DG82" s="988"/>
      <c r="DH82" s="988"/>
      <c r="DI82" s="988"/>
      <c r="DJ82" s="988"/>
      <c r="DK82" s="988"/>
      <c r="DL82" s="988"/>
      <c r="DM82" s="988"/>
      <c r="DN82" s="988"/>
      <c r="DO82" s="988"/>
      <c r="DP82" s="988"/>
      <c r="DQ82" s="988"/>
      <c r="DR82" s="988"/>
      <c r="DS82" s="988"/>
      <c r="DT82" s="988"/>
      <c r="DU82" s="988"/>
      <c r="DV82" s="988"/>
      <c r="DW82" s="988"/>
      <c r="DX82" s="988"/>
      <c r="DY82" s="988"/>
      <c r="DZ82" s="988"/>
      <c r="EA82" s="988"/>
      <c r="EB82" s="988"/>
      <c r="EC82" s="988"/>
      <c r="ED82" s="988"/>
      <c r="EE82" s="988"/>
      <c r="EF82" s="988"/>
      <c r="EG82" s="988"/>
      <c r="EH82" s="988"/>
      <c r="EI82" s="988"/>
      <c r="EJ82" s="988"/>
      <c r="EK82" s="988"/>
      <c r="EL82" s="988"/>
      <c r="EM82" s="988"/>
      <c r="EN82" s="988"/>
      <c r="EO82" s="988"/>
      <c r="EP82" s="988"/>
      <c r="EQ82" s="988"/>
      <c r="ER82" s="988"/>
      <c r="ES82" s="988"/>
      <c r="ET82" s="988"/>
      <c r="EU82" s="988"/>
      <c r="EV82" s="988"/>
      <c r="EW82" s="988"/>
      <c r="EX82" s="988"/>
      <c r="EY82" s="988"/>
      <c r="EZ82" s="988"/>
      <c r="FA82" s="988"/>
      <c r="FB82" s="988"/>
      <c r="FC82" s="988"/>
      <c r="FD82" s="988"/>
      <c r="FE82" s="988"/>
      <c r="FF82" s="988"/>
      <c r="FG82" s="988"/>
      <c r="FH82" s="988"/>
      <c r="FI82" s="988"/>
      <c r="FJ82" s="988"/>
      <c r="FK82" s="988"/>
      <c r="FL82" s="988"/>
      <c r="FM82" s="988"/>
      <c r="FN82" s="988"/>
      <c r="FO82" s="988"/>
      <c r="FP82" s="988"/>
      <c r="FQ82" s="988"/>
      <c r="FR82" s="988"/>
      <c r="FS82" s="988"/>
      <c r="FT82" s="988"/>
      <c r="FU82" s="988"/>
      <c r="FV82" s="988"/>
      <c r="FW82" s="988"/>
      <c r="FX82" s="988"/>
      <c r="FY82" s="988"/>
      <c r="FZ82" s="988"/>
      <c r="GA82" s="988"/>
      <c r="GB82" s="988"/>
      <c r="GC82" s="988"/>
      <c r="GD82" s="988"/>
      <c r="GE82" s="988"/>
      <c r="GF82" s="988"/>
      <c r="GG82" s="988"/>
      <c r="GH82" s="988"/>
      <c r="GI82" s="988"/>
      <c r="GJ82" s="988"/>
      <c r="GK82" s="988"/>
      <c r="GL82" s="988"/>
      <c r="GM82" s="988"/>
      <c r="GN82" s="988"/>
      <c r="GO82" s="988"/>
      <c r="GP82" s="988"/>
      <c r="GQ82" s="988"/>
      <c r="GR82" s="988"/>
      <c r="GS82" s="988"/>
      <c r="GT82" s="988"/>
      <c r="GU82" s="988"/>
      <c r="GV82" s="988"/>
    </row>
    <row r="83" spans="1:204" ht="45" x14ac:dyDescent="0.25">
      <c r="A83" s="33">
        <v>1</v>
      </c>
      <c r="B83" s="33">
        <v>1</v>
      </c>
      <c r="C83" s="1568" t="s">
        <v>317</v>
      </c>
      <c r="D83" s="50">
        <f>'2 уровень'!E579</f>
        <v>205152</v>
      </c>
      <c r="E83" s="50">
        <f>'2 уровень'!F579</f>
        <v>102578</v>
      </c>
      <c r="F83" s="50">
        <f>'2 уровень'!G579</f>
        <v>94235.036477000729</v>
      </c>
      <c r="G83" s="997">
        <f>'2 уровень'!H579</f>
        <v>91.866712625514964</v>
      </c>
      <c r="H83" s="1009">
        <f>'2 уровень'!I579</f>
        <v>0</v>
      </c>
      <c r="I83" s="1009">
        <f>'2 уровень'!J579</f>
        <v>0</v>
      </c>
      <c r="J83" s="1011">
        <f>'2 уровень'!K579</f>
        <v>0</v>
      </c>
      <c r="K83" s="1011">
        <f>'2 уровень'!L579</f>
        <v>0</v>
      </c>
      <c r="L83" s="1011">
        <f>'2 уровень'!M579</f>
        <v>0</v>
      </c>
      <c r="M83" s="1011">
        <f>'2 уровень'!N579</f>
        <v>0</v>
      </c>
      <c r="N83" s="1011">
        <f>'2 уровень'!O579</f>
        <v>0</v>
      </c>
      <c r="O83" s="1011">
        <f>'2 уровень'!P579</f>
        <v>0</v>
      </c>
      <c r="P83" s="39">
        <f>'2 уровень'!Q579</f>
        <v>0</v>
      </c>
      <c r="Q83" s="39">
        <f>'2 уровень'!R579</f>
        <v>0</v>
      </c>
      <c r="R83" s="39">
        <f>'2 уровень'!S579</f>
        <v>0</v>
      </c>
      <c r="S83" s="39">
        <f>'2 уровень'!T579</f>
        <v>0</v>
      </c>
      <c r="T83" s="39">
        <f>'2 уровень'!U579</f>
        <v>0</v>
      </c>
      <c r="U83" s="39">
        <f>'2 уровень'!V579</f>
        <v>0</v>
      </c>
      <c r="V83" s="39">
        <f>'2 уровень'!W579</f>
        <v>0</v>
      </c>
      <c r="W83" s="39">
        <f>'2 уровень'!X579</f>
        <v>0</v>
      </c>
      <c r="X83" s="39">
        <f>'2 уровень'!Y579</f>
        <v>0</v>
      </c>
      <c r="Y83" s="39">
        <f>'2 уровень'!Z579</f>
        <v>0</v>
      </c>
      <c r="Z83" s="39">
        <f>'2 уровень'!AA579</f>
        <v>0</v>
      </c>
      <c r="AA83" s="1010">
        <f>'2 уровень'!AB579</f>
        <v>0</v>
      </c>
      <c r="AB83" s="39"/>
      <c r="AC83" s="39"/>
      <c r="AD83" s="988"/>
      <c r="AE83" s="989"/>
      <c r="AF83" s="988"/>
      <c r="AG83" s="988"/>
      <c r="AH83" s="988"/>
      <c r="AI83" s="988"/>
      <c r="AJ83" s="988"/>
      <c r="AK83" s="988"/>
      <c r="AL83" s="988"/>
      <c r="AM83" s="988"/>
      <c r="AN83" s="988"/>
      <c r="AO83" s="988"/>
      <c r="AP83" s="988"/>
      <c r="AQ83" s="988"/>
      <c r="AR83" s="988"/>
      <c r="AS83" s="988"/>
      <c r="AT83" s="988"/>
      <c r="AU83" s="988"/>
      <c r="AV83" s="988"/>
      <c r="AW83" s="988"/>
      <c r="AX83" s="988"/>
      <c r="AY83" s="988"/>
      <c r="AZ83" s="988"/>
      <c r="BA83" s="988"/>
      <c r="BB83" s="988"/>
      <c r="BC83" s="988"/>
      <c r="BD83" s="988"/>
      <c r="BE83" s="988"/>
      <c r="BF83" s="988"/>
      <c r="BG83" s="988"/>
      <c r="BH83" s="988"/>
      <c r="BI83" s="988"/>
      <c r="BJ83" s="988"/>
      <c r="BK83" s="988"/>
      <c r="BL83" s="988"/>
      <c r="BM83" s="988"/>
      <c r="BN83" s="988"/>
      <c r="BO83" s="988"/>
      <c r="BP83" s="988"/>
      <c r="BQ83" s="988"/>
      <c r="BR83" s="988"/>
      <c r="BS83" s="988"/>
      <c r="BT83" s="988"/>
      <c r="BU83" s="988"/>
      <c r="BV83" s="988"/>
      <c r="BW83" s="988"/>
      <c r="BX83" s="988"/>
      <c r="BY83" s="988"/>
      <c r="BZ83" s="988"/>
      <c r="CA83" s="988"/>
      <c r="CB83" s="988"/>
      <c r="CC83" s="988"/>
      <c r="CD83" s="988"/>
      <c r="CE83" s="988"/>
      <c r="CF83" s="988"/>
      <c r="CG83" s="988"/>
      <c r="CH83" s="988"/>
      <c r="CI83" s="988"/>
      <c r="CJ83" s="988"/>
      <c r="CK83" s="988"/>
      <c r="CL83" s="988"/>
      <c r="CM83" s="988"/>
      <c r="CN83" s="988"/>
      <c r="CO83" s="988"/>
      <c r="CP83" s="988"/>
      <c r="CQ83" s="988"/>
      <c r="CR83" s="988"/>
      <c r="CS83" s="988"/>
      <c r="CT83" s="988"/>
      <c r="CU83" s="988"/>
      <c r="CV83" s="988"/>
      <c r="CW83" s="988"/>
      <c r="CX83" s="988"/>
      <c r="CY83" s="988"/>
      <c r="CZ83" s="988"/>
      <c r="DA83" s="988"/>
      <c r="DB83" s="988"/>
      <c r="DC83" s="988"/>
      <c r="DD83" s="988"/>
      <c r="DE83" s="988"/>
      <c r="DF83" s="988"/>
      <c r="DG83" s="988"/>
      <c r="DH83" s="988"/>
      <c r="DI83" s="988"/>
      <c r="DJ83" s="988"/>
      <c r="DK83" s="988"/>
      <c r="DL83" s="988"/>
      <c r="DM83" s="988"/>
      <c r="DN83" s="988"/>
      <c r="DO83" s="988"/>
      <c r="DP83" s="988"/>
      <c r="DQ83" s="988"/>
      <c r="DR83" s="988"/>
      <c r="DS83" s="988"/>
      <c r="DT83" s="988"/>
      <c r="DU83" s="988"/>
      <c r="DV83" s="988"/>
      <c r="DW83" s="988"/>
      <c r="DX83" s="988"/>
      <c r="DY83" s="988"/>
      <c r="DZ83" s="988"/>
      <c r="EA83" s="988"/>
      <c r="EB83" s="988"/>
      <c r="EC83" s="988"/>
      <c r="ED83" s="988"/>
      <c r="EE83" s="988"/>
      <c r="EF83" s="988"/>
      <c r="EG83" s="988"/>
      <c r="EH83" s="988"/>
      <c r="EI83" s="988"/>
      <c r="EJ83" s="988"/>
      <c r="EK83" s="988"/>
      <c r="EL83" s="988"/>
      <c r="EM83" s="988"/>
      <c r="EN83" s="988"/>
      <c r="EO83" s="988"/>
      <c r="EP83" s="988"/>
      <c r="EQ83" s="988"/>
      <c r="ER83" s="988"/>
      <c r="ES83" s="988"/>
      <c r="ET83" s="988"/>
      <c r="EU83" s="988"/>
      <c r="EV83" s="988"/>
      <c r="EW83" s="988"/>
      <c r="EX83" s="988"/>
      <c r="EY83" s="988"/>
      <c r="EZ83" s="988"/>
      <c r="FA83" s="988"/>
      <c r="FB83" s="988"/>
      <c r="FC83" s="988"/>
      <c r="FD83" s="988"/>
      <c r="FE83" s="988"/>
      <c r="FF83" s="988"/>
      <c r="FG83" s="988"/>
      <c r="FH83" s="988"/>
      <c r="FI83" s="988"/>
      <c r="FJ83" s="988"/>
      <c r="FK83" s="988"/>
      <c r="FL83" s="988"/>
      <c r="FM83" s="988"/>
      <c r="FN83" s="988"/>
      <c r="FO83" s="988"/>
      <c r="FP83" s="988"/>
      <c r="FQ83" s="988"/>
      <c r="FR83" s="988"/>
      <c r="FS83" s="988"/>
      <c r="FT83" s="988"/>
      <c r="FU83" s="988"/>
      <c r="FV83" s="988"/>
      <c r="FW83" s="988"/>
      <c r="FX83" s="988"/>
      <c r="FY83" s="988"/>
      <c r="FZ83" s="988"/>
      <c r="GA83" s="988"/>
      <c r="GB83" s="988"/>
      <c r="GC83" s="988"/>
      <c r="GD83" s="988"/>
      <c r="GE83" s="988"/>
      <c r="GF83" s="988"/>
      <c r="GG83" s="988"/>
      <c r="GH83" s="988"/>
      <c r="GI83" s="988"/>
      <c r="GJ83" s="988"/>
      <c r="GK83" s="988"/>
      <c r="GL83" s="988"/>
      <c r="GM83" s="988"/>
      <c r="GN83" s="988"/>
      <c r="GO83" s="988"/>
      <c r="GP83" s="988"/>
      <c r="GQ83" s="988"/>
      <c r="GR83" s="988"/>
      <c r="GS83" s="988"/>
      <c r="GT83" s="988"/>
      <c r="GU83" s="988"/>
      <c r="GV83" s="988"/>
    </row>
    <row r="84" spans="1:204" ht="30" x14ac:dyDescent="0.25">
      <c r="A84" s="33">
        <v>1</v>
      </c>
      <c r="B84" s="33">
        <v>1</v>
      </c>
      <c r="C84" s="1568" t="s">
        <v>318</v>
      </c>
      <c r="D84" s="50">
        <f>'2 уровень'!E580</f>
        <v>11508</v>
      </c>
      <c r="E84" s="50">
        <f>'2 уровень'!F580</f>
        <v>5754</v>
      </c>
      <c r="F84" s="50">
        <f>'2 уровень'!G580</f>
        <v>4376</v>
      </c>
      <c r="G84" s="997">
        <f>'2 уровень'!H580</f>
        <v>76.05144247480014</v>
      </c>
      <c r="H84" s="1009">
        <f>'2 уровень'!I580</f>
        <v>0</v>
      </c>
      <c r="I84" s="1009">
        <f>'2 уровень'!J580</f>
        <v>0</v>
      </c>
      <c r="J84" s="1011">
        <f>'2 уровень'!K580</f>
        <v>0</v>
      </c>
      <c r="K84" s="1011">
        <f>'2 уровень'!L580</f>
        <v>0</v>
      </c>
      <c r="L84" s="1011">
        <f>'2 уровень'!M580</f>
        <v>0</v>
      </c>
      <c r="M84" s="1011">
        <f>'2 уровень'!N580</f>
        <v>0</v>
      </c>
      <c r="N84" s="1011">
        <f>'2 уровень'!O580</f>
        <v>0</v>
      </c>
      <c r="O84" s="1011">
        <f>'2 уровень'!P580</f>
        <v>0</v>
      </c>
      <c r="P84" s="39">
        <f>'2 уровень'!Q580</f>
        <v>0</v>
      </c>
      <c r="Q84" s="39">
        <f>'2 уровень'!R580</f>
        <v>0</v>
      </c>
      <c r="R84" s="39">
        <f>'2 уровень'!S580</f>
        <v>0</v>
      </c>
      <c r="S84" s="39">
        <f>'2 уровень'!T580</f>
        <v>0</v>
      </c>
      <c r="T84" s="39">
        <f>'2 уровень'!U580</f>
        <v>0</v>
      </c>
      <c r="U84" s="39">
        <f>'2 уровень'!V580</f>
        <v>0</v>
      </c>
      <c r="V84" s="39">
        <f>'2 уровень'!W580</f>
        <v>0</v>
      </c>
      <c r="W84" s="39">
        <f>'2 уровень'!X580</f>
        <v>0</v>
      </c>
      <c r="X84" s="39">
        <f>'2 уровень'!Y580</f>
        <v>0</v>
      </c>
      <c r="Y84" s="39">
        <f>'2 уровень'!Z580</f>
        <v>0</v>
      </c>
      <c r="Z84" s="39">
        <f>'2 уровень'!AA580</f>
        <v>0</v>
      </c>
      <c r="AA84" s="1010">
        <f>'2 уровень'!AB580</f>
        <v>0</v>
      </c>
      <c r="AB84" s="39"/>
      <c r="AC84" s="39"/>
      <c r="AD84" s="988"/>
      <c r="AE84" s="989"/>
      <c r="AF84" s="988"/>
      <c r="AG84" s="988"/>
      <c r="AH84" s="988"/>
      <c r="AI84" s="988"/>
      <c r="AJ84" s="988"/>
      <c r="AK84" s="988"/>
      <c r="AL84" s="988"/>
      <c r="AM84" s="988"/>
      <c r="AN84" s="988"/>
      <c r="AO84" s="988"/>
      <c r="AP84" s="988"/>
      <c r="AQ84" s="988"/>
      <c r="AR84" s="988"/>
      <c r="AS84" s="988"/>
      <c r="AT84" s="988"/>
      <c r="AU84" s="988"/>
      <c r="AV84" s="988"/>
      <c r="AW84" s="988"/>
      <c r="AX84" s="988"/>
      <c r="AY84" s="988"/>
      <c r="AZ84" s="988"/>
      <c r="BA84" s="988"/>
      <c r="BB84" s="988"/>
      <c r="BC84" s="988"/>
      <c r="BD84" s="988"/>
      <c r="BE84" s="988"/>
      <c r="BF84" s="988"/>
      <c r="BG84" s="988"/>
      <c r="BH84" s="988"/>
      <c r="BI84" s="988"/>
      <c r="BJ84" s="988"/>
      <c r="BK84" s="988"/>
      <c r="BL84" s="988"/>
      <c r="BM84" s="988"/>
      <c r="BN84" s="988"/>
      <c r="BO84" s="988"/>
      <c r="BP84" s="988"/>
      <c r="BQ84" s="988"/>
      <c r="BR84" s="988"/>
      <c r="BS84" s="988"/>
      <c r="BT84" s="988"/>
      <c r="BU84" s="988"/>
      <c r="BV84" s="988"/>
      <c r="BW84" s="988"/>
      <c r="BX84" s="988"/>
      <c r="BY84" s="988"/>
      <c r="BZ84" s="988"/>
      <c r="CA84" s="988"/>
      <c r="CB84" s="988"/>
      <c r="CC84" s="988"/>
      <c r="CD84" s="988"/>
      <c r="CE84" s="988"/>
      <c r="CF84" s="988"/>
      <c r="CG84" s="988"/>
      <c r="CH84" s="988"/>
      <c r="CI84" s="988"/>
      <c r="CJ84" s="988"/>
      <c r="CK84" s="988"/>
      <c r="CL84" s="988"/>
      <c r="CM84" s="988"/>
      <c r="CN84" s="988"/>
      <c r="CO84" s="988"/>
      <c r="CP84" s="988"/>
      <c r="CQ84" s="988"/>
      <c r="CR84" s="988"/>
      <c r="CS84" s="988"/>
      <c r="CT84" s="988"/>
      <c r="CU84" s="988"/>
      <c r="CV84" s="988"/>
      <c r="CW84" s="988"/>
      <c r="CX84" s="988"/>
      <c r="CY84" s="988"/>
      <c r="CZ84" s="988"/>
      <c r="DA84" s="988"/>
      <c r="DB84" s="988"/>
      <c r="DC84" s="988"/>
      <c r="DD84" s="988"/>
      <c r="DE84" s="988"/>
      <c r="DF84" s="988"/>
      <c r="DG84" s="988"/>
      <c r="DH84" s="988"/>
      <c r="DI84" s="988"/>
      <c r="DJ84" s="988"/>
      <c r="DK84" s="988"/>
      <c r="DL84" s="988"/>
      <c r="DM84" s="988"/>
      <c r="DN84" s="988"/>
      <c r="DO84" s="988"/>
      <c r="DP84" s="988"/>
      <c r="DQ84" s="988"/>
      <c r="DR84" s="988"/>
      <c r="DS84" s="988"/>
      <c r="DT84" s="988"/>
      <c r="DU84" s="988"/>
      <c r="DV84" s="988"/>
      <c r="DW84" s="988"/>
      <c r="DX84" s="988"/>
      <c r="DY84" s="988"/>
      <c r="DZ84" s="988"/>
      <c r="EA84" s="988"/>
      <c r="EB84" s="988"/>
      <c r="EC84" s="988"/>
      <c r="ED84" s="988"/>
      <c r="EE84" s="988"/>
      <c r="EF84" s="988"/>
      <c r="EG84" s="988"/>
      <c r="EH84" s="988"/>
      <c r="EI84" s="988"/>
      <c r="EJ84" s="988"/>
      <c r="EK84" s="988"/>
      <c r="EL84" s="988"/>
      <c r="EM84" s="988"/>
      <c r="EN84" s="988"/>
      <c r="EO84" s="988"/>
      <c r="EP84" s="988"/>
      <c r="EQ84" s="988"/>
      <c r="ER84" s="988"/>
      <c r="ES84" s="988"/>
      <c r="ET84" s="988"/>
      <c r="EU84" s="988"/>
      <c r="EV84" s="988"/>
      <c r="EW84" s="988"/>
      <c r="EX84" s="988"/>
      <c r="EY84" s="988"/>
      <c r="EZ84" s="988"/>
      <c r="FA84" s="988"/>
      <c r="FB84" s="988"/>
      <c r="FC84" s="988"/>
      <c r="FD84" s="988"/>
      <c r="FE84" s="988"/>
      <c r="FF84" s="988"/>
      <c r="FG84" s="988"/>
      <c r="FH84" s="988"/>
      <c r="FI84" s="988"/>
      <c r="FJ84" s="988"/>
      <c r="FK84" s="988"/>
      <c r="FL84" s="988"/>
      <c r="FM84" s="988"/>
      <c r="FN84" s="988"/>
      <c r="FO84" s="988"/>
      <c r="FP84" s="988"/>
      <c r="FQ84" s="988"/>
      <c r="FR84" s="988"/>
      <c r="FS84" s="988"/>
      <c r="FT84" s="988"/>
      <c r="FU84" s="988"/>
      <c r="FV84" s="988"/>
      <c r="FW84" s="988"/>
      <c r="FX84" s="988"/>
      <c r="FY84" s="988"/>
      <c r="FZ84" s="988"/>
      <c r="GA84" s="988"/>
      <c r="GB84" s="988"/>
      <c r="GC84" s="988"/>
      <c r="GD84" s="988"/>
      <c r="GE84" s="988"/>
      <c r="GF84" s="988"/>
      <c r="GG84" s="988"/>
      <c r="GH84" s="988"/>
      <c r="GI84" s="988"/>
      <c r="GJ84" s="988"/>
      <c r="GK84" s="988"/>
      <c r="GL84" s="988"/>
      <c r="GM84" s="988"/>
      <c r="GN84" s="988"/>
      <c r="GO84" s="988"/>
      <c r="GP84" s="988"/>
      <c r="GQ84" s="988"/>
      <c r="GR84" s="988"/>
      <c r="GS84" s="988"/>
      <c r="GT84" s="988"/>
      <c r="GU84" s="988"/>
      <c r="GV84" s="988"/>
    </row>
    <row r="85" spans="1:204" ht="60" x14ac:dyDescent="0.25">
      <c r="A85" s="33">
        <v>1</v>
      </c>
      <c r="B85" s="33">
        <v>1</v>
      </c>
      <c r="C85" s="1568" t="s">
        <v>403</v>
      </c>
      <c r="D85" s="50">
        <f>'2 уровень'!E581</f>
        <v>157295</v>
      </c>
      <c r="E85" s="50">
        <f>'2 уровень'!F581</f>
        <v>78649</v>
      </c>
      <c r="F85" s="50">
        <f>'2 уровень'!G581</f>
        <v>74356.930270104174</v>
      </c>
      <c r="G85" s="997">
        <f>'2 уровень'!H581</f>
        <v>94.542753588862126</v>
      </c>
      <c r="H85" s="1009">
        <f>'2 уровень'!I581</f>
        <v>0</v>
      </c>
      <c r="I85" s="1009">
        <f>'2 уровень'!J581</f>
        <v>0</v>
      </c>
      <c r="J85" s="1011">
        <f>'2 уровень'!K581</f>
        <v>0</v>
      </c>
      <c r="K85" s="1011">
        <f>'2 уровень'!L581</f>
        <v>0</v>
      </c>
      <c r="L85" s="1011">
        <f>'2 уровень'!M581</f>
        <v>0</v>
      </c>
      <c r="M85" s="1011">
        <f>'2 уровень'!N581</f>
        <v>0</v>
      </c>
      <c r="N85" s="1011">
        <f>'2 уровень'!O581</f>
        <v>0</v>
      </c>
      <c r="O85" s="1011">
        <f>'2 уровень'!P581</f>
        <v>0</v>
      </c>
      <c r="P85" s="39">
        <f>'2 уровень'!Q581</f>
        <v>0</v>
      </c>
      <c r="Q85" s="39">
        <f>'2 уровень'!R581</f>
        <v>0</v>
      </c>
      <c r="R85" s="39">
        <f>'2 уровень'!S581</f>
        <v>0</v>
      </c>
      <c r="S85" s="39">
        <f>'2 уровень'!T581</f>
        <v>0</v>
      </c>
      <c r="T85" s="39">
        <f>'2 уровень'!U581</f>
        <v>0</v>
      </c>
      <c r="U85" s="39">
        <f>'2 уровень'!V581</f>
        <v>0</v>
      </c>
      <c r="V85" s="39">
        <f>'2 уровень'!W581</f>
        <v>0</v>
      </c>
      <c r="W85" s="39">
        <f>'2 уровень'!X581</f>
        <v>0</v>
      </c>
      <c r="X85" s="39">
        <f>'2 уровень'!Y581</f>
        <v>0</v>
      </c>
      <c r="Y85" s="39">
        <f>'2 уровень'!Z581</f>
        <v>0</v>
      </c>
      <c r="Z85" s="39">
        <f>'2 уровень'!AA581</f>
        <v>0</v>
      </c>
      <c r="AA85" s="1010">
        <f>'2 уровень'!AB581</f>
        <v>0</v>
      </c>
      <c r="AB85" s="39"/>
      <c r="AC85" s="39"/>
      <c r="AD85" s="988"/>
      <c r="AE85" s="989"/>
      <c r="AF85" s="988"/>
      <c r="AG85" s="988"/>
      <c r="AH85" s="988"/>
      <c r="AI85" s="988"/>
      <c r="AJ85" s="988"/>
      <c r="AK85" s="988"/>
      <c r="AL85" s="988"/>
      <c r="AM85" s="988"/>
      <c r="AN85" s="988"/>
      <c r="AO85" s="988"/>
      <c r="AP85" s="988"/>
      <c r="AQ85" s="988"/>
      <c r="AR85" s="988"/>
      <c r="AS85" s="988"/>
      <c r="AT85" s="988"/>
      <c r="AU85" s="988"/>
      <c r="AV85" s="988"/>
      <c r="AW85" s="988"/>
      <c r="AX85" s="988"/>
      <c r="AY85" s="988"/>
      <c r="AZ85" s="988"/>
      <c r="BA85" s="988"/>
      <c r="BB85" s="988"/>
      <c r="BC85" s="988"/>
      <c r="BD85" s="988"/>
      <c r="BE85" s="988"/>
      <c r="BF85" s="988"/>
      <c r="BG85" s="988"/>
      <c r="BH85" s="988"/>
      <c r="BI85" s="988"/>
      <c r="BJ85" s="988"/>
      <c r="BK85" s="988"/>
      <c r="BL85" s="988"/>
      <c r="BM85" s="988"/>
      <c r="BN85" s="988"/>
      <c r="BO85" s="988"/>
      <c r="BP85" s="988"/>
      <c r="BQ85" s="988"/>
      <c r="BR85" s="988"/>
      <c r="BS85" s="988"/>
      <c r="BT85" s="988"/>
      <c r="BU85" s="988"/>
      <c r="BV85" s="988"/>
      <c r="BW85" s="988"/>
      <c r="BX85" s="988"/>
      <c r="BY85" s="988"/>
      <c r="BZ85" s="988"/>
      <c r="CA85" s="988"/>
      <c r="CB85" s="988"/>
      <c r="CC85" s="988"/>
      <c r="CD85" s="988"/>
      <c r="CE85" s="988"/>
      <c r="CF85" s="988"/>
      <c r="CG85" s="988"/>
      <c r="CH85" s="988"/>
      <c r="CI85" s="988"/>
      <c r="CJ85" s="988"/>
      <c r="CK85" s="988"/>
      <c r="CL85" s="988"/>
      <c r="CM85" s="988"/>
      <c r="CN85" s="988"/>
      <c r="CO85" s="988"/>
      <c r="CP85" s="988"/>
      <c r="CQ85" s="988"/>
      <c r="CR85" s="988"/>
      <c r="CS85" s="988"/>
      <c r="CT85" s="988"/>
      <c r="CU85" s="988"/>
      <c r="CV85" s="988"/>
      <c r="CW85" s="988"/>
      <c r="CX85" s="988"/>
      <c r="CY85" s="988"/>
      <c r="CZ85" s="988"/>
      <c r="DA85" s="988"/>
      <c r="DB85" s="988"/>
      <c r="DC85" s="988"/>
      <c r="DD85" s="988"/>
      <c r="DE85" s="988"/>
      <c r="DF85" s="988"/>
      <c r="DG85" s="988"/>
      <c r="DH85" s="988"/>
      <c r="DI85" s="988"/>
      <c r="DJ85" s="988"/>
      <c r="DK85" s="988"/>
      <c r="DL85" s="988"/>
      <c r="DM85" s="988"/>
      <c r="DN85" s="988"/>
      <c r="DO85" s="988"/>
      <c r="DP85" s="988"/>
      <c r="DQ85" s="988"/>
      <c r="DR85" s="988"/>
      <c r="DS85" s="988"/>
      <c r="DT85" s="988"/>
      <c r="DU85" s="988"/>
      <c r="DV85" s="988"/>
      <c r="DW85" s="988"/>
      <c r="DX85" s="988"/>
      <c r="DY85" s="988"/>
      <c r="DZ85" s="988"/>
      <c r="EA85" s="988"/>
      <c r="EB85" s="988"/>
      <c r="EC85" s="988"/>
      <c r="ED85" s="988"/>
      <c r="EE85" s="988"/>
      <c r="EF85" s="988"/>
      <c r="EG85" s="988"/>
      <c r="EH85" s="988"/>
      <c r="EI85" s="988"/>
      <c r="EJ85" s="988"/>
      <c r="EK85" s="988"/>
      <c r="EL85" s="988"/>
      <c r="EM85" s="988"/>
      <c r="EN85" s="988"/>
      <c r="EO85" s="988"/>
      <c r="EP85" s="988"/>
      <c r="EQ85" s="988"/>
      <c r="ER85" s="988"/>
      <c r="ES85" s="988"/>
      <c r="ET85" s="988"/>
      <c r="EU85" s="988"/>
      <c r="EV85" s="988"/>
      <c r="EW85" s="988"/>
      <c r="EX85" s="988"/>
      <c r="EY85" s="988"/>
      <c r="EZ85" s="988"/>
      <c r="FA85" s="988"/>
      <c r="FB85" s="988"/>
      <c r="FC85" s="988"/>
      <c r="FD85" s="988"/>
      <c r="FE85" s="988"/>
      <c r="FF85" s="988"/>
      <c r="FG85" s="988"/>
      <c r="FH85" s="988"/>
      <c r="FI85" s="988"/>
      <c r="FJ85" s="988"/>
      <c r="FK85" s="988"/>
      <c r="FL85" s="988"/>
      <c r="FM85" s="988"/>
      <c r="FN85" s="988"/>
      <c r="FO85" s="988"/>
      <c r="FP85" s="988"/>
      <c r="FQ85" s="988"/>
      <c r="FR85" s="988"/>
      <c r="FS85" s="988"/>
      <c r="FT85" s="988"/>
      <c r="FU85" s="988"/>
      <c r="FV85" s="988"/>
      <c r="FW85" s="988"/>
      <c r="FX85" s="988"/>
      <c r="FY85" s="988"/>
      <c r="FZ85" s="988"/>
      <c r="GA85" s="988"/>
      <c r="GB85" s="988"/>
      <c r="GC85" s="988"/>
      <c r="GD85" s="988"/>
      <c r="GE85" s="988"/>
      <c r="GF85" s="988"/>
      <c r="GG85" s="988"/>
      <c r="GH85" s="988"/>
      <c r="GI85" s="988"/>
      <c r="GJ85" s="988"/>
      <c r="GK85" s="988"/>
      <c r="GL85" s="988"/>
      <c r="GM85" s="988"/>
      <c r="GN85" s="988"/>
      <c r="GO85" s="988"/>
      <c r="GP85" s="988"/>
      <c r="GQ85" s="988"/>
      <c r="GR85" s="988"/>
      <c r="GS85" s="988"/>
      <c r="GT85" s="988"/>
      <c r="GU85" s="988"/>
      <c r="GV85" s="988"/>
    </row>
    <row r="86" spans="1:204" ht="60" x14ac:dyDescent="0.25">
      <c r="A86" s="33">
        <v>1</v>
      </c>
      <c r="B86" s="33">
        <v>1</v>
      </c>
      <c r="C86" s="1568" t="s">
        <v>404</v>
      </c>
      <c r="D86" s="50">
        <f>'2 уровень'!E582</f>
        <v>36349</v>
      </c>
      <c r="E86" s="50">
        <f>'2 уровень'!F582</f>
        <v>18175</v>
      </c>
      <c r="F86" s="50">
        <f>'2 уровень'!G582</f>
        <v>15502.106206896551</v>
      </c>
      <c r="G86" s="997">
        <f>'2 уровень'!H582</f>
        <v>85.293569226390929</v>
      </c>
      <c r="H86" s="1009">
        <f>'2 уровень'!I582</f>
        <v>0</v>
      </c>
      <c r="I86" s="1009">
        <f>'2 уровень'!J582</f>
        <v>0</v>
      </c>
      <c r="J86" s="1011">
        <f>'2 уровень'!K582</f>
        <v>0</v>
      </c>
      <c r="K86" s="1011">
        <f>'2 уровень'!L582</f>
        <v>0</v>
      </c>
      <c r="L86" s="1011">
        <f>'2 уровень'!M582</f>
        <v>0</v>
      </c>
      <c r="M86" s="1011">
        <f>'2 уровень'!N582</f>
        <v>0</v>
      </c>
      <c r="N86" s="1011">
        <f>'2 уровень'!O582</f>
        <v>0</v>
      </c>
      <c r="O86" s="1011">
        <f>'2 уровень'!P582</f>
        <v>0</v>
      </c>
      <c r="P86" s="39">
        <f>'2 уровень'!Q582</f>
        <v>0</v>
      </c>
      <c r="Q86" s="39">
        <f>'2 уровень'!R582</f>
        <v>0</v>
      </c>
      <c r="R86" s="39">
        <f>'2 уровень'!S582</f>
        <v>0</v>
      </c>
      <c r="S86" s="39">
        <f>'2 уровень'!T582</f>
        <v>0</v>
      </c>
      <c r="T86" s="39">
        <f>'2 уровень'!U582</f>
        <v>0</v>
      </c>
      <c r="U86" s="39">
        <f>'2 уровень'!V582</f>
        <v>0</v>
      </c>
      <c r="V86" s="39">
        <f>'2 уровень'!W582</f>
        <v>0</v>
      </c>
      <c r="W86" s="39">
        <f>'2 уровень'!X582</f>
        <v>0</v>
      </c>
      <c r="X86" s="39">
        <f>'2 уровень'!Y582</f>
        <v>0</v>
      </c>
      <c r="Y86" s="39">
        <f>'2 уровень'!Z582</f>
        <v>0</v>
      </c>
      <c r="Z86" s="39">
        <f>'2 уровень'!AA582</f>
        <v>0</v>
      </c>
      <c r="AA86" s="1010">
        <f>'2 уровень'!AB582</f>
        <v>0</v>
      </c>
      <c r="AB86" s="39"/>
      <c r="AC86" s="39"/>
      <c r="AD86" s="988"/>
      <c r="AE86" s="989"/>
      <c r="AF86" s="988"/>
      <c r="AG86" s="988"/>
      <c r="AH86" s="988"/>
      <c r="AI86" s="988"/>
      <c r="AJ86" s="988"/>
      <c r="AK86" s="988"/>
      <c r="AL86" s="988"/>
      <c r="AM86" s="988"/>
      <c r="AN86" s="988"/>
      <c r="AO86" s="988"/>
      <c r="AP86" s="988"/>
      <c r="AQ86" s="988"/>
      <c r="AR86" s="988"/>
      <c r="AS86" s="988"/>
      <c r="AT86" s="988"/>
      <c r="AU86" s="988"/>
      <c r="AV86" s="988"/>
      <c r="AW86" s="988"/>
      <c r="AX86" s="988"/>
      <c r="AY86" s="988"/>
      <c r="AZ86" s="988"/>
      <c r="BA86" s="988"/>
      <c r="BB86" s="988"/>
      <c r="BC86" s="988"/>
      <c r="BD86" s="988"/>
      <c r="BE86" s="988"/>
      <c r="BF86" s="988"/>
      <c r="BG86" s="988"/>
      <c r="BH86" s="988"/>
      <c r="BI86" s="988"/>
      <c r="BJ86" s="988"/>
      <c r="BK86" s="988"/>
      <c r="BL86" s="988"/>
      <c r="BM86" s="988"/>
      <c r="BN86" s="988"/>
      <c r="BO86" s="988"/>
      <c r="BP86" s="988"/>
      <c r="BQ86" s="988"/>
      <c r="BR86" s="988"/>
      <c r="BS86" s="988"/>
      <c r="BT86" s="988"/>
      <c r="BU86" s="988"/>
      <c r="BV86" s="988"/>
      <c r="BW86" s="988"/>
      <c r="BX86" s="988"/>
      <c r="BY86" s="988"/>
      <c r="BZ86" s="988"/>
      <c r="CA86" s="988"/>
      <c r="CB86" s="988"/>
      <c r="CC86" s="988"/>
      <c r="CD86" s="988"/>
      <c r="CE86" s="988"/>
      <c r="CF86" s="988"/>
      <c r="CG86" s="988"/>
      <c r="CH86" s="988"/>
      <c r="CI86" s="988"/>
      <c r="CJ86" s="988"/>
      <c r="CK86" s="988"/>
      <c r="CL86" s="988"/>
      <c r="CM86" s="988"/>
      <c r="CN86" s="988"/>
      <c r="CO86" s="988"/>
      <c r="CP86" s="988"/>
      <c r="CQ86" s="988"/>
      <c r="CR86" s="988"/>
      <c r="CS86" s="988"/>
      <c r="CT86" s="988"/>
      <c r="CU86" s="988"/>
      <c r="CV86" s="988"/>
      <c r="CW86" s="988"/>
      <c r="CX86" s="988"/>
      <c r="CY86" s="988"/>
      <c r="CZ86" s="988"/>
      <c r="DA86" s="988"/>
      <c r="DB86" s="988"/>
      <c r="DC86" s="988"/>
      <c r="DD86" s="988"/>
      <c r="DE86" s="988"/>
      <c r="DF86" s="988"/>
      <c r="DG86" s="988"/>
      <c r="DH86" s="988"/>
      <c r="DI86" s="988"/>
      <c r="DJ86" s="988"/>
      <c r="DK86" s="988"/>
      <c r="DL86" s="988"/>
      <c r="DM86" s="988"/>
      <c r="DN86" s="988"/>
      <c r="DO86" s="988"/>
      <c r="DP86" s="988"/>
      <c r="DQ86" s="988"/>
      <c r="DR86" s="988"/>
      <c r="DS86" s="988"/>
      <c r="DT86" s="988"/>
      <c r="DU86" s="988"/>
      <c r="DV86" s="988"/>
      <c r="DW86" s="988"/>
      <c r="DX86" s="988"/>
      <c r="DY86" s="988"/>
      <c r="DZ86" s="988"/>
      <c r="EA86" s="988"/>
      <c r="EB86" s="988"/>
      <c r="EC86" s="988"/>
      <c r="ED86" s="988"/>
      <c r="EE86" s="988"/>
      <c r="EF86" s="988"/>
      <c r="EG86" s="988"/>
      <c r="EH86" s="988"/>
      <c r="EI86" s="988"/>
      <c r="EJ86" s="988"/>
      <c r="EK86" s="988"/>
      <c r="EL86" s="988"/>
      <c r="EM86" s="988"/>
      <c r="EN86" s="988"/>
      <c r="EO86" s="988"/>
      <c r="EP86" s="988"/>
      <c r="EQ86" s="988"/>
      <c r="ER86" s="988"/>
      <c r="ES86" s="988"/>
      <c r="ET86" s="988"/>
      <c r="EU86" s="988"/>
      <c r="EV86" s="988"/>
      <c r="EW86" s="988"/>
      <c r="EX86" s="988"/>
      <c r="EY86" s="988"/>
      <c r="EZ86" s="988"/>
      <c r="FA86" s="988"/>
      <c r="FB86" s="988"/>
      <c r="FC86" s="988"/>
      <c r="FD86" s="988"/>
      <c r="FE86" s="988"/>
      <c r="FF86" s="988"/>
      <c r="FG86" s="988"/>
      <c r="FH86" s="988"/>
      <c r="FI86" s="988"/>
      <c r="FJ86" s="988"/>
      <c r="FK86" s="988"/>
      <c r="FL86" s="988"/>
      <c r="FM86" s="988"/>
      <c r="FN86" s="988"/>
      <c r="FO86" s="988"/>
      <c r="FP86" s="988"/>
      <c r="FQ86" s="988"/>
      <c r="FR86" s="988"/>
      <c r="FS86" s="988"/>
      <c r="FT86" s="988"/>
      <c r="FU86" s="988"/>
      <c r="FV86" s="988"/>
      <c r="FW86" s="988"/>
      <c r="FX86" s="988"/>
      <c r="FY86" s="988"/>
      <c r="FZ86" s="988"/>
      <c r="GA86" s="988"/>
      <c r="GB86" s="988"/>
      <c r="GC86" s="988"/>
      <c r="GD86" s="988"/>
      <c r="GE86" s="988"/>
      <c r="GF86" s="988"/>
      <c r="GG86" s="988"/>
      <c r="GH86" s="988"/>
      <c r="GI86" s="988"/>
      <c r="GJ86" s="988"/>
      <c r="GK86" s="988"/>
      <c r="GL86" s="988"/>
      <c r="GM86" s="988"/>
      <c r="GN86" s="988"/>
      <c r="GO86" s="988"/>
      <c r="GP86" s="988"/>
      <c r="GQ86" s="988"/>
      <c r="GR86" s="988"/>
      <c r="GS86" s="988"/>
      <c r="GT86" s="988"/>
      <c r="GU86" s="988"/>
      <c r="GV86" s="988"/>
    </row>
    <row r="87" spans="1:204" ht="45" x14ac:dyDescent="0.25">
      <c r="A87" s="33">
        <v>1</v>
      </c>
      <c r="B87" s="33">
        <v>1</v>
      </c>
      <c r="C87" s="1568" t="s">
        <v>297</v>
      </c>
      <c r="D87" s="50">
        <f>'2 уровень'!E583</f>
        <v>49500</v>
      </c>
      <c r="E87" s="50">
        <f>'2 уровень'!F583</f>
        <v>24750</v>
      </c>
      <c r="F87" s="50">
        <f>'2 уровень'!G583</f>
        <v>33268</v>
      </c>
      <c r="G87" s="997">
        <f>'2 уровень'!H583</f>
        <v>134.41616161616162</v>
      </c>
      <c r="H87" s="1009">
        <f>'2 уровень'!I583</f>
        <v>0</v>
      </c>
      <c r="I87" s="1009">
        <f>'2 уровень'!J583</f>
        <v>0</v>
      </c>
      <c r="J87" s="1011">
        <f>'2 уровень'!K583</f>
        <v>0</v>
      </c>
      <c r="K87" s="1011">
        <f>'2 уровень'!L583</f>
        <v>0</v>
      </c>
      <c r="L87" s="1011">
        <f>'2 уровень'!M583</f>
        <v>0</v>
      </c>
      <c r="M87" s="1011">
        <f>'2 уровень'!N583</f>
        <v>0</v>
      </c>
      <c r="N87" s="1011">
        <f>'2 уровень'!O583</f>
        <v>0</v>
      </c>
      <c r="O87" s="1011">
        <f>'2 уровень'!P583</f>
        <v>0</v>
      </c>
      <c r="P87" s="39">
        <f>'2 уровень'!Q583</f>
        <v>0</v>
      </c>
      <c r="Q87" s="39">
        <f>'2 уровень'!R583</f>
        <v>0</v>
      </c>
      <c r="R87" s="39">
        <f>'2 уровень'!S583</f>
        <v>0</v>
      </c>
      <c r="S87" s="39">
        <f>'2 уровень'!T583</f>
        <v>0</v>
      </c>
      <c r="T87" s="39">
        <f>'2 уровень'!U583</f>
        <v>0</v>
      </c>
      <c r="U87" s="39">
        <f>'2 уровень'!V583</f>
        <v>0</v>
      </c>
      <c r="V87" s="39">
        <f>'2 уровень'!W583</f>
        <v>0</v>
      </c>
      <c r="W87" s="39">
        <f>'2 уровень'!X583</f>
        <v>0</v>
      </c>
      <c r="X87" s="39">
        <f>'2 уровень'!Y583</f>
        <v>0</v>
      </c>
      <c r="Y87" s="39">
        <f>'2 уровень'!Z583</f>
        <v>0</v>
      </c>
      <c r="Z87" s="39">
        <f>'2 уровень'!AA583</f>
        <v>0</v>
      </c>
      <c r="AA87" s="1010">
        <f>'2 уровень'!AB583</f>
        <v>0</v>
      </c>
      <c r="AB87" s="39"/>
      <c r="AC87" s="39"/>
      <c r="AD87" s="988"/>
      <c r="AE87" s="989"/>
      <c r="AF87" s="988"/>
      <c r="AG87" s="988"/>
      <c r="AH87" s="988"/>
      <c r="AI87" s="988"/>
      <c r="AJ87" s="988"/>
      <c r="AK87" s="988"/>
      <c r="AL87" s="988"/>
      <c r="AM87" s="988"/>
      <c r="AN87" s="988"/>
      <c r="AO87" s="988"/>
      <c r="AP87" s="988"/>
      <c r="AQ87" s="988"/>
      <c r="AR87" s="988"/>
      <c r="AS87" s="988"/>
      <c r="AT87" s="988"/>
      <c r="AU87" s="988"/>
      <c r="AV87" s="988"/>
      <c r="AW87" s="988"/>
      <c r="AX87" s="988"/>
      <c r="AY87" s="988"/>
      <c r="AZ87" s="988"/>
      <c r="BA87" s="988"/>
      <c r="BB87" s="988"/>
      <c r="BC87" s="988"/>
      <c r="BD87" s="988"/>
      <c r="BE87" s="988"/>
      <c r="BF87" s="988"/>
      <c r="BG87" s="988"/>
      <c r="BH87" s="988"/>
      <c r="BI87" s="988"/>
      <c r="BJ87" s="988"/>
      <c r="BK87" s="988"/>
      <c r="BL87" s="988"/>
      <c r="BM87" s="988"/>
      <c r="BN87" s="988"/>
      <c r="BO87" s="988"/>
      <c r="BP87" s="988"/>
      <c r="BQ87" s="988"/>
      <c r="BR87" s="988"/>
      <c r="BS87" s="988"/>
      <c r="BT87" s="988"/>
      <c r="BU87" s="988"/>
      <c r="BV87" s="988"/>
      <c r="BW87" s="988"/>
      <c r="BX87" s="988"/>
      <c r="BY87" s="988"/>
      <c r="BZ87" s="988"/>
      <c r="CA87" s="988"/>
      <c r="CB87" s="988"/>
      <c r="CC87" s="988"/>
      <c r="CD87" s="988"/>
      <c r="CE87" s="988"/>
      <c r="CF87" s="988"/>
      <c r="CG87" s="988"/>
      <c r="CH87" s="988"/>
      <c r="CI87" s="988"/>
      <c r="CJ87" s="988"/>
      <c r="CK87" s="988"/>
      <c r="CL87" s="988"/>
      <c r="CM87" s="988"/>
      <c r="CN87" s="988"/>
      <c r="CO87" s="988"/>
      <c r="CP87" s="988"/>
      <c r="CQ87" s="988"/>
      <c r="CR87" s="988"/>
      <c r="CS87" s="988"/>
      <c r="CT87" s="988"/>
      <c r="CU87" s="988"/>
      <c r="CV87" s="988"/>
      <c r="CW87" s="988"/>
      <c r="CX87" s="988"/>
      <c r="CY87" s="988"/>
      <c r="CZ87" s="988"/>
      <c r="DA87" s="988"/>
      <c r="DB87" s="988"/>
      <c r="DC87" s="988"/>
      <c r="DD87" s="988"/>
      <c r="DE87" s="988"/>
      <c r="DF87" s="988"/>
      <c r="DG87" s="988"/>
      <c r="DH87" s="988"/>
      <c r="DI87" s="988"/>
      <c r="DJ87" s="988"/>
      <c r="DK87" s="988"/>
      <c r="DL87" s="988"/>
      <c r="DM87" s="988"/>
      <c r="DN87" s="988"/>
      <c r="DO87" s="988"/>
      <c r="DP87" s="988"/>
      <c r="DQ87" s="988"/>
      <c r="DR87" s="988"/>
      <c r="DS87" s="988"/>
      <c r="DT87" s="988"/>
      <c r="DU87" s="988"/>
      <c r="DV87" s="988"/>
      <c r="DW87" s="988"/>
      <c r="DX87" s="988"/>
      <c r="DY87" s="988"/>
      <c r="DZ87" s="988"/>
      <c r="EA87" s="988"/>
      <c r="EB87" s="988"/>
      <c r="EC87" s="988"/>
      <c r="ED87" s="988"/>
      <c r="EE87" s="988"/>
      <c r="EF87" s="988"/>
      <c r="EG87" s="988"/>
      <c r="EH87" s="988"/>
      <c r="EI87" s="988"/>
      <c r="EJ87" s="988"/>
      <c r="EK87" s="988"/>
      <c r="EL87" s="988"/>
      <c r="EM87" s="988"/>
      <c r="EN87" s="988"/>
      <c r="EO87" s="988"/>
      <c r="EP87" s="988"/>
      <c r="EQ87" s="988"/>
      <c r="ER87" s="988"/>
      <c r="ES87" s="988"/>
      <c r="ET87" s="988"/>
      <c r="EU87" s="988"/>
      <c r="EV87" s="988"/>
      <c r="EW87" s="988"/>
      <c r="EX87" s="988"/>
      <c r="EY87" s="988"/>
      <c r="EZ87" s="988"/>
      <c r="FA87" s="988"/>
      <c r="FB87" s="988"/>
      <c r="FC87" s="988"/>
      <c r="FD87" s="988"/>
      <c r="FE87" s="988"/>
      <c r="FF87" s="988"/>
      <c r="FG87" s="988"/>
      <c r="FH87" s="988"/>
      <c r="FI87" s="988"/>
      <c r="FJ87" s="988"/>
      <c r="FK87" s="988"/>
      <c r="FL87" s="988"/>
      <c r="FM87" s="988"/>
      <c r="FN87" s="988"/>
      <c r="FO87" s="988"/>
      <c r="FP87" s="988"/>
      <c r="FQ87" s="988"/>
      <c r="FR87" s="988"/>
      <c r="FS87" s="988"/>
      <c r="FT87" s="988"/>
      <c r="FU87" s="988"/>
      <c r="FV87" s="988"/>
      <c r="FW87" s="988"/>
      <c r="FX87" s="988"/>
      <c r="FY87" s="988"/>
      <c r="FZ87" s="988"/>
      <c r="GA87" s="988"/>
      <c r="GB87" s="988"/>
      <c r="GC87" s="988"/>
      <c r="GD87" s="988"/>
      <c r="GE87" s="988"/>
      <c r="GF87" s="988"/>
      <c r="GG87" s="988"/>
      <c r="GH87" s="988"/>
      <c r="GI87" s="988"/>
      <c r="GJ87" s="988"/>
      <c r="GK87" s="988"/>
      <c r="GL87" s="988"/>
      <c r="GM87" s="988"/>
      <c r="GN87" s="988"/>
      <c r="GO87" s="988"/>
      <c r="GP87" s="988"/>
      <c r="GQ87" s="988"/>
      <c r="GR87" s="988"/>
      <c r="GS87" s="988"/>
      <c r="GT87" s="988"/>
      <c r="GU87" s="988"/>
      <c r="GV87" s="988"/>
    </row>
    <row r="88" spans="1:204" ht="30" x14ac:dyDescent="0.25">
      <c r="A88" s="33">
        <v>1</v>
      </c>
      <c r="B88" s="33">
        <v>1</v>
      </c>
      <c r="C88" s="1568" t="s">
        <v>333</v>
      </c>
      <c r="D88" s="50">
        <f>'2 уровень'!E584</f>
        <v>0</v>
      </c>
      <c r="E88" s="50">
        <f>'2 уровень'!F584</f>
        <v>0</v>
      </c>
      <c r="F88" s="50">
        <f>'2 уровень'!G584</f>
        <v>0</v>
      </c>
      <c r="G88" s="997">
        <f>'2 уровень'!H584</f>
        <v>0</v>
      </c>
      <c r="H88" s="1009">
        <f>'2 уровень'!I584</f>
        <v>0</v>
      </c>
      <c r="I88" s="1009">
        <f>'2 уровень'!J584</f>
        <v>0</v>
      </c>
      <c r="J88" s="1011">
        <f>'2 уровень'!K584</f>
        <v>0</v>
      </c>
      <c r="K88" s="1011">
        <f>'2 уровень'!L584</f>
        <v>0</v>
      </c>
      <c r="L88" s="1011">
        <f>'2 уровень'!M584</f>
        <v>0</v>
      </c>
      <c r="M88" s="1011">
        <f>'2 уровень'!N584</f>
        <v>0</v>
      </c>
      <c r="N88" s="1011">
        <f>'2 уровень'!O584</f>
        <v>0</v>
      </c>
      <c r="O88" s="1011">
        <f>'2 уровень'!P584</f>
        <v>0</v>
      </c>
      <c r="P88" s="39">
        <f>'2 уровень'!Q584</f>
        <v>0</v>
      </c>
      <c r="Q88" s="39">
        <f>'2 уровень'!R584</f>
        <v>0</v>
      </c>
      <c r="R88" s="39">
        <f>'2 уровень'!S584</f>
        <v>0</v>
      </c>
      <c r="S88" s="39">
        <f>'2 уровень'!T584</f>
        <v>0</v>
      </c>
      <c r="T88" s="39">
        <f>'2 уровень'!U584</f>
        <v>0</v>
      </c>
      <c r="U88" s="39">
        <f>'2 уровень'!V584</f>
        <v>0</v>
      </c>
      <c r="V88" s="39">
        <f>'2 уровень'!W584</f>
        <v>0</v>
      </c>
      <c r="W88" s="39">
        <f>'2 уровень'!X584</f>
        <v>0</v>
      </c>
      <c r="X88" s="39">
        <f>'2 уровень'!Y584</f>
        <v>0</v>
      </c>
      <c r="Y88" s="39">
        <f>'2 уровень'!Z584</f>
        <v>0</v>
      </c>
      <c r="Z88" s="39">
        <f>'2 уровень'!AA584</f>
        <v>0</v>
      </c>
      <c r="AA88" s="1010">
        <f>'2 уровень'!AB584</f>
        <v>0</v>
      </c>
      <c r="AB88" s="39"/>
      <c r="AC88" s="39"/>
      <c r="AD88" s="988"/>
      <c r="AE88" s="989"/>
      <c r="AF88" s="988"/>
      <c r="AG88" s="988"/>
      <c r="AH88" s="988"/>
      <c r="AI88" s="988"/>
      <c r="AJ88" s="988"/>
      <c r="AK88" s="988"/>
      <c r="AL88" s="988"/>
      <c r="AM88" s="988"/>
      <c r="AN88" s="988"/>
      <c r="AO88" s="988"/>
      <c r="AP88" s="988"/>
      <c r="AQ88" s="988"/>
      <c r="AR88" s="988"/>
      <c r="AS88" s="988"/>
      <c r="AT88" s="988"/>
      <c r="AU88" s="988"/>
      <c r="AV88" s="988"/>
      <c r="AW88" s="988"/>
      <c r="AX88" s="988"/>
      <c r="AY88" s="988"/>
      <c r="AZ88" s="988"/>
      <c r="BA88" s="988"/>
      <c r="BB88" s="988"/>
      <c r="BC88" s="988"/>
      <c r="BD88" s="988"/>
      <c r="BE88" s="988"/>
      <c r="BF88" s="988"/>
      <c r="BG88" s="988"/>
      <c r="BH88" s="988"/>
      <c r="BI88" s="988"/>
      <c r="BJ88" s="988"/>
      <c r="BK88" s="988"/>
      <c r="BL88" s="988"/>
      <c r="BM88" s="988"/>
      <c r="BN88" s="988"/>
      <c r="BO88" s="988"/>
      <c r="BP88" s="988"/>
      <c r="BQ88" s="988"/>
      <c r="BR88" s="988"/>
      <c r="BS88" s="988"/>
      <c r="BT88" s="988"/>
      <c r="BU88" s="988"/>
      <c r="BV88" s="988"/>
      <c r="BW88" s="988"/>
      <c r="BX88" s="988"/>
      <c r="BY88" s="988"/>
      <c r="BZ88" s="988"/>
      <c r="CA88" s="988"/>
      <c r="CB88" s="988"/>
      <c r="CC88" s="988"/>
      <c r="CD88" s="988"/>
      <c r="CE88" s="988"/>
      <c r="CF88" s="988"/>
      <c r="CG88" s="988"/>
      <c r="CH88" s="988"/>
      <c r="CI88" s="988"/>
      <c r="CJ88" s="988"/>
      <c r="CK88" s="988"/>
      <c r="CL88" s="988"/>
      <c r="CM88" s="988"/>
      <c r="CN88" s="988"/>
      <c r="CO88" s="988"/>
      <c r="CP88" s="988"/>
      <c r="CQ88" s="988"/>
      <c r="CR88" s="988"/>
      <c r="CS88" s="988"/>
      <c r="CT88" s="988"/>
      <c r="CU88" s="988"/>
      <c r="CV88" s="988"/>
      <c r="CW88" s="988"/>
      <c r="CX88" s="988"/>
      <c r="CY88" s="988"/>
      <c r="CZ88" s="988"/>
      <c r="DA88" s="988"/>
      <c r="DB88" s="988"/>
      <c r="DC88" s="988"/>
      <c r="DD88" s="988"/>
      <c r="DE88" s="988"/>
      <c r="DF88" s="988"/>
      <c r="DG88" s="988"/>
      <c r="DH88" s="988"/>
      <c r="DI88" s="988"/>
      <c r="DJ88" s="988"/>
      <c r="DK88" s="988"/>
      <c r="DL88" s="988"/>
      <c r="DM88" s="988"/>
      <c r="DN88" s="988"/>
      <c r="DO88" s="988"/>
      <c r="DP88" s="988"/>
      <c r="DQ88" s="988"/>
      <c r="DR88" s="988"/>
      <c r="DS88" s="988"/>
      <c r="DT88" s="988"/>
      <c r="DU88" s="988"/>
      <c r="DV88" s="988"/>
      <c r="DW88" s="988"/>
      <c r="DX88" s="988"/>
      <c r="DY88" s="988"/>
      <c r="DZ88" s="988"/>
      <c r="EA88" s="988"/>
      <c r="EB88" s="988"/>
      <c r="EC88" s="988"/>
      <c r="ED88" s="988"/>
      <c r="EE88" s="988"/>
      <c r="EF88" s="988"/>
      <c r="EG88" s="988"/>
      <c r="EH88" s="988"/>
      <c r="EI88" s="988"/>
      <c r="EJ88" s="988"/>
      <c r="EK88" s="988"/>
      <c r="EL88" s="988"/>
      <c r="EM88" s="988"/>
      <c r="EN88" s="988"/>
      <c r="EO88" s="988"/>
      <c r="EP88" s="988"/>
      <c r="EQ88" s="988"/>
      <c r="ER88" s="988"/>
      <c r="ES88" s="988"/>
      <c r="ET88" s="988"/>
      <c r="EU88" s="988"/>
      <c r="EV88" s="988"/>
      <c r="EW88" s="988"/>
      <c r="EX88" s="988"/>
      <c r="EY88" s="988"/>
      <c r="EZ88" s="988"/>
      <c r="FA88" s="988"/>
      <c r="FB88" s="988"/>
      <c r="FC88" s="988"/>
      <c r="FD88" s="988"/>
      <c r="FE88" s="988"/>
      <c r="FF88" s="988"/>
      <c r="FG88" s="988"/>
      <c r="FH88" s="988"/>
      <c r="FI88" s="988"/>
      <c r="FJ88" s="988"/>
      <c r="FK88" s="988"/>
      <c r="FL88" s="988"/>
      <c r="FM88" s="988"/>
      <c r="FN88" s="988"/>
      <c r="FO88" s="988"/>
      <c r="FP88" s="988"/>
      <c r="FQ88" s="988"/>
      <c r="FR88" s="988"/>
      <c r="FS88" s="988"/>
      <c r="FT88" s="988"/>
      <c r="FU88" s="988"/>
      <c r="FV88" s="988"/>
      <c r="FW88" s="988"/>
      <c r="FX88" s="988"/>
      <c r="FY88" s="988"/>
      <c r="FZ88" s="988"/>
      <c r="GA88" s="988"/>
      <c r="GB88" s="988"/>
      <c r="GC88" s="988"/>
      <c r="GD88" s="988"/>
      <c r="GE88" s="988"/>
      <c r="GF88" s="988"/>
      <c r="GG88" s="988"/>
      <c r="GH88" s="988"/>
      <c r="GI88" s="988"/>
      <c r="GJ88" s="988"/>
      <c r="GK88" s="988"/>
      <c r="GL88" s="988"/>
      <c r="GM88" s="988"/>
      <c r="GN88" s="988"/>
      <c r="GO88" s="988"/>
      <c r="GP88" s="988"/>
      <c r="GQ88" s="988"/>
      <c r="GR88" s="988"/>
      <c r="GS88" s="988"/>
      <c r="GT88" s="988"/>
      <c r="GU88" s="988"/>
      <c r="GV88" s="988"/>
    </row>
    <row r="89" spans="1:204" ht="30" x14ac:dyDescent="0.25">
      <c r="A89" s="33">
        <v>1</v>
      </c>
      <c r="B89" s="33">
        <v>1</v>
      </c>
      <c r="C89" s="1568" t="s">
        <v>350</v>
      </c>
      <c r="D89" s="50">
        <f>'2 уровень'!E585</f>
        <v>18300</v>
      </c>
      <c r="E89" s="50">
        <f>'2 уровень'!F585</f>
        <v>9150</v>
      </c>
      <c r="F89" s="50">
        <f>'2 уровень'!G585</f>
        <v>0</v>
      </c>
      <c r="G89" s="997">
        <f>'2 уровень'!H585</f>
        <v>0</v>
      </c>
      <c r="H89" s="1009">
        <f>'2 уровень'!I585</f>
        <v>0</v>
      </c>
      <c r="I89" s="1009">
        <f>'2 уровень'!J585</f>
        <v>0</v>
      </c>
      <c r="J89" s="1011">
        <f>'2 уровень'!K585</f>
        <v>0</v>
      </c>
      <c r="K89" s="1011">
        <f>'2 уровень'!L585</f>
        <v>0</v>
      </c>
      <c r="L89" s="1011">
        <f>'2 уровень'!M585</f>
        <v>0</v>
      </c>
      <c r="M89" s="1011">
        <f>'2 уровень'!N585</f>
        <v>0</v>
      </c>
      <c r="N89" s="1011">
        <f>'2 уровень'!O585</f>
        <v>0</v>
      </c>
      <c r="O89" s="1011">
        <f>'2 уровень'!P585</f>
        <v>0</v>
      </c>
      <c r="P89" s="39">
        <f>'2 уровень'!Q585</f>
        <v>0</v>
      </c>
      <c r="Q89" s="39">
        <f>'2 уровень'!R585</f>
        <v>0</v>
      </c>
      <c r="R89" s="39">
        <f>'2 уровень'!S585</f>
        <v>0</v>
      </c>
      <c r="S89" s="39">
        <f>'2 уровень'!T585</f>
        <v>0</v>
      </c>
      <c r="T89" s="39">
        <f>'2 уровень'!U585</f>
        <v>0</v>
      </c>
      <c r="U89" s="39">
        <f>'2 уровень'!V585</f>
        <v>0</v>
      </c>
      <c r="V89" s="39">
        <f>'2 уровень'!W585</f>
        <v>0</v>
      </c>
      <c r="W89" s="39">
        <f>'2 уровень'!X585</f>
        <v>0</v>
      </c>
      <c r="X89" s="39">
        <f>'2 уровень'!Y585</f>
        <v>0</v>
      </c>
      <c r="Y89" s="39">
        <f>'2 уровень'!Z585</f>
        <v>0</v>
      </c>
      <c r="Z89" s="39">
        <f>'2 уровень'!AA585</f>
        <v>0</v>
      </c>
      <c r="AA89" s="1010">
        <f>'2 уровень'!AB585</f>
        <v>0</v>
      </c>
      <c r="AB89" s="39"/>
      <c r="AC89" s="39"/>
      <c r="AD89" s="988"/>
      <c r="AE89" s="989"/>
      <c r="AF89" s="988"/>
      <c r="AG89" s="988"/>
      <c r="AH89" s="988"/>
      <c r="AI89" s="988"/>
      <c r="AJ89" s="988"/>
      <c r="AK89" s="988"/>
      <c r="AL89" s="988"/>
      <c r="AM89" s="988"/>
      <c r="AN89" s="988"/>
      <c r="AO89" s="988"/>
      <c r="AP89" s="988"/>
      <c r="AQ89" s="988"/>
      <c r="AR89" s="988"/>
      <c r="AS89" s="988"/>
      <c r="AT89" s="988"/>
      <c r="AU89" s="988"/>
      <c r="AV89" s="988"/>
      <c r="AW89" s="988"/>
      <c r="AX89" s="988"/>
      <c r="AY89" s="988"/>
      <c r="AZ89" s="988"/>
      <c r="BA89" s="988"/>
      <c r="BB89" s="988"/>
      <c r="BC89" s="988"/>
      <c r="BD89" s="988"/>
      <c r="BE89" s="988"/>
      <c r="BF89" s="988"/>
      <c r="BG89" s="988"/>
      <c r="BH89" s="988"/>
      <c r="BI89" s="988"/>
      <c r="BJ89" s="988"/>
      <c r="BK89" s="988"/>
      <c r="BL89" s="988"/>
      <c r="BM89" s="988"/>
      <c r="BN89" s="988"/>
      <c r="BO89" s="988"/>
      <c r="BP89" s="988"/>
      <c r="BQ89" s="988"/>
      <c r="BR89" s="988"/>
      <c r="BS89" s="988"/>
      <c r="BT89" s="988"/>
      <c r="BU89" s="988"/>
      <c r="BV89" s="988"/>
      <c r="BW89" s="988"/>
      <c r="BX89" s="988"/>
      <c r="BY89" s="988"/>
      <c r="BZ89" s="988"/>
      <c r="CA89" s="988"/>
      <c r="CB89" s="988"/>
      <c r="CC89" s="988"/>
      <c r="CD89" s="988"/>
      <c r="CE89" s="988"/>
      <c r="CF89" s="988"/>
      <c r="CG89" s="988"/>
      <c r="CH89" s="988"/>
      <c r="CI89" s="988"/>
      <c r="CJ89" s="988"/>
      <c r="CK89" s="988"/>
      <c r="CL89" s="988"/>
      <c r="CM89" s="988"/>
      <c r="CN89" s="988"/>
      <c r="CO89" s="988"/>
      <c r="CP89" s="988"/>
      <c r="CQ89" s="988"/>
      <c r="CR89" s="988"/>
      <c r="CS89" s="988"/>
      <c r="CT89" s="988"/>
      <c r="CU89" s="988"/>
      <c r="CV89" s="988"/>
      <c r="CW89" s="988"/>
      <c r="CX89" s="988"/>
      <c r="CY89" s="988"/>
      <c r="CZ89" s="988"/>
      <c r="DA89" s="988"/>
      <c r="DB89" s="988"/>
      <c r="DC89" s="988"/>
      <c r="DD89" s="988"/>
      <c r="DE89" s="988"/>
      <c r="DF89" s="988"/>
      <c r="DG89" s="988"/>
      <c r="DH89" s="988"/>
      <c r="DI89" s="988"/>
      <c r="DJ89" s="988"/>
      <c r="DK89" s="988"/>
      <c r="DL89" s="988"/>
      <c r="DM89" s="988"/>
      <c r="DN89" s="988"/>
      <c r="DO89" s="988"/>
      <c r="DP89" s="988"/>
      <c r="DQ89" s="988"/>
      <c r="DR89" s="988"/>
      <c r="DS89" s="988"/>
      <c r="DT89" s="988"/>
      <c r="DU89" s="988"/>
      <c r="DV89" s="988"/>
      <c r="DW89" s="988"/>
      <c r="DX89" s="988"/>
      <c r="DY89" s="988"/>
      <c r="DZ89" s="988"/>
      <c r="EA89" s="988"/>
      <c r="EB89" s="988"/>
      <c r="EC89" s="988"/>
      <c r="ED89" s="988"/>
      <c r="EE89" s="988"/>
      <c r="EF89" s="988"/>
      <c r="EG89" s="988"/>
      <c r="EH89" s="988"/>
      <c r="EI89" s="988"/>
      <c r="EJ89" s="988"/>
      <c r="EK89" s="988"/>
      <c r="EL89" s="988"/>
      <c r="EM89" s="988"/>
      <c r="EN89" s="988"/>
      <c r="EO89" s="988"/>
      <c r="EP89" s="988"/>
      <c r="EQ89" s="988"/>
      <c r="ER89" s="988"/>
      <c r="ES89" s="988"/>
      <c r="ET89" s="988"/>
      <c r="EU89" s="988"/>
      <c r="EV89" s="988"/>
      <c r="EW89" s="988"/>
      <c r="EX89" s="988"/>
      <c r="EY89" s="988"/>
      <c r="EZ89" s="988"/>
      <c r="FA89" s="988"/>
      <c r="FB89" s="988"/>
      <c r="FC89" s="988"/>
      <c r="FD89" s="988"/>
      <c r="FE89" s="988"/>
      <c r="FF89" s="988"/>
      <c r="FG89" s="988"/>
      <c r="FH89" s="988"/>
      <c r="FI89" s="988"/>
      <c r="FJ89" s="988"/>
      <c r="FK89" s="988"/>
      <c r="FL89" s="988"/>
      <c r="FM89" s="988"/>
      <c r="FN89" s="988"/>
      <c r="FO89" s="988"/>
      <c r="FP89" s="988"/>
      <c r="FQ89" s="988"/>
      <c r="FR89" s="988"/>
      <c r="FS89" s="988"/>
      <c r="FT89" s="988"/>
      <c r="FU89" s="988"/>
      <c r="FV89" s="988"/>
      <c r="FW89" s="988"/>
      <c r="FX89" s="988"/>
      <c r="FY89" s="988"/>
      <c r="FZ89" s="988"/>
      <c r="GA89" s="988"/>
      <c r="GB89" s="988"/>
      <c r="GC89" s="988"/>
      <c r="GD89" s="988"/>
      <c r="GE89" s="988"/>
      <c r="GF89" s="988"/>
      <c r="GG89" s="988"/>
      <c r="GH89" s="988"/>
      <c r="GI89" s="988"/>
      <c r="GJ89" s="988"/>
      <c r="GK89" s="988"/>
      <c r="GL89" s="988"/>
      <c r="GM89" s="988"/>
      <c r="GN89" s="988"/>
      <c r="GO89" s="988"/>
      <c r="GP89" s="988"/>
      <c r="GQ89" s="988"/>
      <c r="GR89" s="988"/>
      <c r="GS89" s="988"/>
      <c r="GT89" s="988"/>
      <c r="GU89" s="988"/>
      <c r="GV89" s="988"/>
    </row>
    <row r="90" spans="1:204" x14ac:dyDescent="0.25">
      <c r="A90" s="33">
        <v>1</v>
      </c>
      <c r="B90" s="33">
        <v>1</v>
      </c>
      <c r="C90" s="1568" t="s">
        <v>298</v>
      </c>
      <c r="D90" s="50">
        <f>'2 уровень'!E586</f>
        <v>173969</v>
      </c>
      <c r="E90" s="50">
        <f>'2 уровень'!F586</f>
        <v>86985</v>
      </c>
      <c r="F90" s="50">
        <f>'2 уровень'!G586</f>
        <v>90625</v>
      </c>
      <c r="G90" s="997">
        <f>'2 уровень'!H586</f>
        <v>104.18462953382767</v>
      </c>
      <c r="H90" s="1009">
        <f>'2 уровень'!I586</f>
        <v>0</v>
      </c>
      <c r="I90" s="1009">
        <f>'2 уровень'!J586</f>
        <v>0</v>
      </c>
      <c r="J90" s="1011">
        <f>'2 уровень'!K586</f>
        <v>0</v>
      </c>
      <c r="K90" s="1011">
        <f>'2 уровень'!L586</f>
        <v>0</v>
      </c>
      <c r="L90" s="1011">
        <f>'2 уровень'!M586</f>
        <v>0</v>
      </c>
      <c r="M90" s="1011">
        <f>'2 уровень'!N586</f>
        <v>0</v>
      </c>
      <c r="N90" s="1011">
        <f>'2 уровень'!O586</f>
        <v>0</v>
      </c>
      <c r="O90" s="1011">
        <f>'2 уровень'!P586</f>
        <v>0</v>
      </c>
      <c r="P90" s="39">
        <f>'2 уровень'!Q586</f>
        <v>0</v>
      </c>
      <c r="Q90" s="39">
        <f>'2 уровень'!R586</f>
        <v>0</v>
      </c>
      <c r="R90" s="39">
        <f>'2 уровень'!S586</f>
        <v>0</v>
      </c>
      <c r="S90" s="39">
        <f>'2 уровень'!T586</f>
        <v>0</v>
      </c>
      <c r="T90" s="39">
        <f>'2 уровень'!U586</f>
        <v>0</v>
      </c>
      <c r="U90" s="39">
        <f>'2 уровень'!V586</f>
        <v>0</v>
      </c>
      <c r="V90" s="39">
        <f>'2 уровень'!W586</f>
        <v>0</v>
      </c>
      <c r="W90" s="39">
        <f>'2 уровень'!X586</f>
        <v>0</v>
      </c>
      <c r="X90" s="39">
        <f>'2 уровень'!Y586</f>
        <v>0</v>
      </c>
      <c r="Y90" s="39">
        <f>'2 уровень'!Z586</f>
        <v>0</v>
      </c>
      <c r="Z90" s="39">
        <f>'2 уровень'!AA586</f>
        <v>0</v>
      </c>
      <c r="AA90" s="1010">
        <f>'2 уровень'!AB586</f>
        <v>0</v>
      </c>
      <c r="AB90" s="39"/>
      <c r="AC90" s="39"/>
      <c r="AD90" s="988"/>
      <c r="AE90" s="989"/>
      <c r="AF90" s="988"/>
      <c r="AG90" s="988"/>
      <c r="AH90" s="988"/>
      <c r="AI90" s="988"/>
      <c r="AJ90" s="988"/>
      <c r="AK90" s="988"/>
      <c r="AL90" s="988"/>
      <c r="AM90" s="988"/>
      <c r="AN90" s="988"/>
      <c r="AO90" s="988"/>
      <c r="AP90" s="988"/>
      <c r="AQ90" s="988"/>
      <c r="AR90" s="988"/>
      <c r="AS90" s="988"/>
      <c r="AT90" s="988"/>
      <c r="AU90" s="988"/>
      <c r="AV90" s="988"/>
      <c r="AW90" s="988"/>
      <c r="AX90" s="988"/>
      <c r="AY90" s="988"/>
      <c r="AZ90" s="988"/>
      <c r="BA90" s="988"/>
      <c r="BB90" s="988"/>
      <c r="BC90" s="988"/>
      <c r="BD90" s="988"/>
      <c r="BE90" s="988"/>
      <c r="BF90" s="988"/>
      <c r="BG90" s="988"/>
      <c r="BH90" s="988"/>
      <c r="BI90" s="988"/>
      <c r="BJ90" s="988"/>
      <c r="BK90" s="988"/>
      <c r="BL90" s="988"/>
      <c r="BM90" s="988"/>
      <c r="BN90" s="988"/>
      <c r="BO90" s="988"/>
      <c r="BP90" s="988"/>
      <c r="BQ90" s="988"/>
      <c r="BR90" s="988"/>
      <c r="BS90" s="988"/>
      <c r="BT90" s="988"/>
      <c r="BU90" s="988"/>
      <c r="BV90" s="988"/>
      <c r="BW90" s="988"/>
      <c r="BX90" s="988"/>
      <c r="BY90" s="988"/>
      <c r="BZ90" s="988"/>
      <c r="CA90" s="988"/>
      <c r="CB90" s="988"/>
      <c r="CC90" s="988"/>
      <c r="CD90" s="988"/>
      <c r="CE90" s="988"/>
      <c r="CF90" s="988"/>
      <c r="CG90" s="988"/>
      <c r="CH90" s="988"/>
      <c r="CI90" s="988"/>
      <c r="CJ90" s="988"/>
      <c r="CK90" s="988"/>
      <c r="CL90" s="988"/>
      <c r="CM90" s="988"/>
      <c r="CN90" s="988"/>
      <c r="CO90" s="988"/>
      <c r="CP90" s="988"/>
      <c r="CQ90" s="988"/>
      <c r="CR90" s="988"/>
      <c r="CS90" s="988"/>
      <c r="CT90" s="988"/>
      <c r="CU90" s="988"/>
      <c r="CV90" s="988"/>
      <c r="CW90" s="988"/>
      <c r="CX90" s="988"/>
      <c r="CY90" s="988"/>
      <c r="CZ90" s="988"/>
      <c r="DA90" s="988"/>
      <c r="DB90" s="988"/>
      <c r="DC90" s="988"/>
      <c r="DD90" s="988"/>
      <c r="DE90" s="988"/>
      <c r="DF90" s="988"/>
      <c r="DG90" s="988"/>
      <c r="DH90" s="988"/>
      <c r="DI90" s="988"/>
      <c r="DJ90" s="988"/>
      <c r="DK90" s="988"/>
      <c r="DL90" s="988"/>
      <c r="DM90" s="988"/>
      <c r="DN90" s="988"/>
      <c r="DO90" s="988"/>
      <c r="DP90" s="988"/>
      <c r="DQ90" s="988"/>
      <c r="DR90" s="988"/>
      <c r="DS90" s="988"/>
      <c r="DT90" s="988"/>
      <c r="DU90" s="988"/>
      <c r="DV90" s="988"/>
      <c r="DW90" s="988"/>
      <c r="DX90" s="988"/>
      <c r="DY90" s="988"/>
      <c r="DZ90" s="988"/>
      <c r="EA90" s="988"/>
      <c r="EB90" s="988"/>
      <c r="EC90" s="988"/>
      <c r="ED90" s="988"/>
      <c r="EE90" s="988"/>
      <c r="EF90" s="988"/>
      <c r="EG90" s="988"/>
      <c r="EH90" s="988"/>
      <c r="EI90" s="988"/>
      <c r="EJ90" s="988"/>
      <c r="EK90" s="988"/>
      <c r="EL90" s="988"/>
      <c r="EM90" s="988"/>
      <c r="EN90" s="988"/>
      <c r="EO90" s="988"/>
      <c r="EP90" s="988"/>
      <c r="EQ90" s="988"/>
      <c r="ER90" s="988"/>
      <c r="ES90" s="988"/>
      <c r="ET90" s="988"/>
      <c r="EU90" s="988"/>
      <c r="EV90" s="988"/>
      <c r="EW90" s="988"/>
      <c r="EX90" s="988"/>
      <c r="EY90" s="988"/>
      <c r="EZ90" s="988"/>
      <c r="FA90" s="988"/>
      <c r="FB90" s="988"/>
      <c r="FC90" s="988"/>
      <c r="FD90" s="988"/>
      <c r="FE90" s="988"/>
      <c r="FF90" s="988"/>
      <c r="FG90" s="988"/>
      <c r="FH90" s="988"/>
      <c r="FI90" s="988"/>
      <c r="FJ90" s="988"/>
      <c r="FK90" s="988"/>
      <c r="FL90" s="988"/>
      <c r="FM90" s="988"/>
      <c r="FN90" s="988"/>
      <c r="FO90" s="988"/>
      <c r="FP90" s="988"/>
      <c r="FQ90" s="988"/>
      <c r="FR90" s="988"/>
      <c r="FS90" s="988"/>
      <c r="FT90" s="988"/>
      <c r="FU90" s="988"/>
      <c r="FV90" s="988"/>
      <c r="FW90" s="988"/>
      <c r="FX90" s="988"/>
      <c r="FY90" s="988"/>
      <c r="FZ90" s="988"/>
      <c r="GA90" s="988"/>
      <c r="GB90" s="988"/>
      <c r="GC90" s="988"/>
      <c r="GD90" s="988"/>
      <c r="GE90" s="988"/>
      <c r="GF90" s="988"/>
      <c r="GG90" s="988"/>
      <c r="GH90" s="988"/>
      <c r="GI90" s="988"/>
      <c r="GJ90" s="988"/>
      <c r="GK90" s="988"/>
      <c r="GL90" s="988"/>
      <c r="GM90" s="988"/>
      <c r="GN90" s="988"/>
      <c r="GO90" s="988"/>
      <c r="GP90" s="988"/>
      <c r="GQ90" s="988"/>
      <c r="GR90" s="988"/>
      <c r="GS90" s="988"/>
      <c r="GT90" s="988"/>
      <c r="GU90" s="988"/>
      <c r="GV90" s="988"/>
    </row>
    <row r="91" spans="1:204" x14ac:dyDescent="0.25">
      <c r="A91" s="33">
        <v>1</v>
      </c>
      <c r="B91" s="33">
        <v>1</v>
      </c>
      <c r="C91" s="1569" t="s">
        <v>159</v>
      </c>
      <c r="D91" s="50">
        <f>'2 уровень'!E587</f>
        <v>88077.131578947359</v>
      </c>
      <c r="E91" s="50">
        <f>'2 уровень'!F587</f>
        <v>44038.934210526313</v>
      </c>
      <c r="F91" s="50">
        <f>'2 уровень'!G587</f>
        <v>34225.39144736842</v>
      </c>
      <c r="G91" s="997">
        <f>'2 уровень'!H587</f>
        <v>77.716211940451018</v>
      </c>
      <c r="H91" s="1009">
        <f>'2 уровень'!I587</f>
        <v>0</v>
      </c>
      <c r="I91" s="1009">
        <f>'2 уровень'!J587</f>
        <v>0</v>
      </c>
      <c r="J91" s="1011">
        <f>'2 уровень'!K587</f>
        <v>0</v>
      </c>
      <c r="K91" s="1011">
        <f>'2 уровень'!L587</f>
        <v>0</v>
      </c>
      <c r="L91" s="1011">
        <f>'2 уровень'!M587</f>
        <v>0</v>
      </c>
      <c r="M91" s="1011">
        <f>'2 уровень'!N587</f>
        <v>0</v>
      </c>
      <c r="N91" s="1011">
        <f>'2 уровень'!O587</f>
        <v>0</v>
      </c>
      <c r="O91" s="1011">
        <f>'2 уровень'!P587</f>
        <v>0</v>
      </c>
      <c r="P91" s="39">
        <f>'2 уровень'!Q587</f>
        <v>0</v>
      </c>
      <c r="Q91" s="39">
        <f>'2 уровень'!R587</f>
        <v>0</v>
      </c>
      <c r="R91" s="39">
        <f>'2 уровень'!S587</f>
        <v>0</v>
      </c>
      <c r="S91" s="39">
        <f>'2 уровень'!T587</f>
        <v>0</v>
      </c>
      <c r="T91" s="39">
        <f>'2 уровень'!U587</f>
        <v>0</v>
      </c>
      <c r="U91" s="39">
        <f>'2 уровень'!V587</f>
        <v>0</v>
      </c>
      <c r="V91" s="39">
        <f>'2 уровень'!W587</f>
        <v>0</v>
      </c>
      <c r="W91" s="39">
        <f>'2 уровень'!X587</f>
        <v>0</v>
      </c>
      <c r="X91" s="39">
        <f>'2 уровень'!Y587</f>
        <v>0</v>
      </c>
      <c r="Y91" s="39">
        <f>'2 уровень'!Z587</f>
        <v>0</v>
      </c>
      <c r="Z91" s="39">
        <f>'2 уровень'!AA587</f>
        <v>0</v>
      </c>
      <c r="AA91" s="1010">
        <f>'2 уровень'!AB587</f>
        <v>0</v>
      </c>
      <c r="AB91" s="39"/>
      <c r="AC91" s="39"/>
      <c r="AD91" s="988"/>
      <c r="AE91" s="989"/>
      <c r="AF91" s="988"/>
      <c r="AG91" s="988"/>
      <c r="AH91" s="988"/>
      <c r="AI91" s="988"/>
      <c r="AJ91" s="988"/>
      <c r="AK91" s="988"/>
      <c r="AL91" s="988"/>
      <c r="AM91" s="988"/>
      <c r="AN91" s="988"/>
      <c r="AO91" s="988"/>
      <c r="AP91" s="988"/>
      <c r="AQ91" s="988"/>
      <c r="AR91" s="988"/>
      <c r="AS91" s="988"/>
      <c r="AT91" s="988"/>
      <c r="AU91" s="988"/>
      <c r="AV91" s="988"/>
      <c r="AW91" s="988"/>
      <c r="AX91" s="988"/>
      <c r="AY91" s="988"/>
      <c r="AZ91" s="988"/>
      <c r="BA91" s="988"/>
      <c r="BB91" s="988"/>
      <c r="BC91" s="988"/>
      <c r="BD91" s="988"/>
      <c r="BE91" s="988"/>
      <c r="BF91" s="988"/>
      <c r="BG91" s="988"/>
      <c r="BH91" s="988"/>
      <c r="BI91" s="988"/>
      <c r="BJ91" s="988"/>
      <c r="BK91" s="988"/>
      <c r="BL91" s="988"/>
      <c r="BM91" s="988"/>
      <c r="BN91" s="988"/>
      <c r="BO91" s="988"/>
      <c r="BP91" s="988"/>
      <c r="BQ91" s="988"/>
      <c r="BR91" s="988"/>
      <c r="BS91" s="988"/>
      <c r="BT91" s="988"/>
      <c r="BU91" s="988"/>
      <c r="BV91" s="988"/>
      <c r="BW91" s="988"/>
      <c r="BX91" s="988"/>
      <c r="BY91" s="988"/>
      <c r="BZ91" s="988"/>
      <c r="CA91" s="988"/>
      <c r="CB91" s="988"/>
      <c r="CC91" s="988"/>
      <c r="CD91" s="988"/>
      <c r="CE91" s="988"/>
      <c r="CF91" s="988"/>
      <c r="CG91" s="988"/>
      <c r="CH91" s="988"/>
      <c r="CI91" s="988"/>
      <c r="CJ91" s="988"/>
      <c r="CK91" s="988"/>
      <c r="CL91" s="988"/>
      <c r="CM91" s="988"/>
      <c r="CN91" s="988"/>
      <c r="CO91" s="988"/>
      <c r="CP91" s="988"/>
      <c r="CQ91" s="988"/>
      <c r="CR91" s="988"/>
      <c r="CS91" s="988"/>
      <c r="CT91" s="988"/>
      <c r="CU91" s="988"/>
      <c r="CV91" s="988"/>
      <c r="CW91" s="988"/>
      <c r="CX91" s="988"/>
      <c r="CY91" s="988"/>
      <c r="CZ91" s="988"/>
      <c r="DA91" s="988"/>
      <c r="DB91" s="988"/>
      <c r="DC91" s="988"/>
      <c r="DD91" s="988"/>
      <c r="DE91" s="988"/>
      <c r="DF91" s="988"/>
      <c r="DG91" s="988"/>
      <c r="DH91" s="988"/>
      <c r="DI91" s="988"/>
      <c r="DJ91" s="988"/>
      <c r="DK91" s="988"/>
      <c r="DL91" s="988"/>
      <c r="DM91" s="988"/>
      <c r="DN91" s="988"/>
      <c r="DO91" s="988"/>
      <c r="DP91" s="988"/>
      <c r="DQ91" s="988"/>
      <c r="DR91" s="988"/>
      <c r="DS91" s="988"/>
      <c r="DT91" s="988"/>
      <c r="DU91" s="988"/>
      <c r="DV91" s="988"/>
      <c r="DW91" s="988"/>
      <c r="DX91" s="988"/>
      <c r="DY91" s="988"/>
      <c r="DZ91" s="988"/>
      <c r="EA91" s="988"/>
      <c r="EB91" s="988"/>
      <c r="EC91" s="988"/>
      <c r="ED91" s="988"/>
      <c r="EE91" s="988"/>
      <c r="EF91" s="988"/>
      <c r="EG91" s="988"/>
      <c r="EH91" s="988"/>
      <c r="EI91" s="988"/>
      <c r="EJ91" s="988"/>
      <c r="EK91" s="988"/>
      <c r="EL91" s="988"/>
      <c r="EM91" s="988"/>
      <c r="EN91" s="988"/>
      <c r="EO91" s="988"/>
      <c r="EP91" s="988"/>
      <c r="EQ91" s="988"/>
      <c r="ER91" s="988"/>
      <c r="ES91" s="988"/>
      <c r="ET91" s="988"/>
      <c r="EU91" s="988"/>
      <c r="EV91" s="988"/>
      <c r="EW91" s="988"/>
      <c r="EX91" s="988"/>
      <c r="EY91" s="988"/>
      <c r="EZ91" s="988"/>
      <c r="FA91" s="988"/>
      <c r="FB91" s="988"/>
      <c r="FC91" s="988"/>
      <c r="FD91" s="988"/>
      <c r="FE91" s="988"/>
      <c r="FF91" s="988"/>
      <c r="FG91" s="988"/>
      <c r="FH91" s="988"/>
      <c r="FI91" s="988"/>
      <c r="FJ91" s="988"/>
      <c r="FK91" s="988"/>
      <c r="FL91" s="988"/>
      <c r="FM91" s="988"/>
      <c r="FN91" s="988"/>
      <c r="FO91" s="988"/>
      <c r="FP91" s="988"/>
      <c r="FQ91" s="988"/>
      <c r="FR91" s="988"/>
      <c r="FS91" s="988"/>
      <c r="FT91" s="988"/>
      <c r="FU91" s="988"/>
      <c r="FV91" s="988"/>
      <c r="FW91" s="988"/>
      <c r="FX91" s="988"/>
      <c r="FY91" s="988"/>
      <c r="FZ91" s="988"/>
      <c r="GA91" s="988"/>
      <c r="GB91" s="988"/>
      <c r="GC91" s="988"/>
      <c r="GD91" s="988"/>
      <c r="GE91" s="988"/>
      <c r="GF91" s="988"/>
      <c r="GG91" s="988"/>
      <c r="GH91" s="988"/>
      <c r="GI91" s="988"/>
      <c r="GJ91" s="988"/>
      <c r="GK91" s="988"/>
      <c r="GL91" s="988"/>
      <c r="GM91" s="988"/>
      <c r="GN91" s="988"/>
      <c r="GO91" s="988"/>
      <c r="GP91" s="988"/>
      <c r="GQ91" s="988"/>
      <c r="GR91" s="988"/>
      <c r="GS91" s="988"/>
      <c r="GT91" s="988"/>
      <c r="GU91" s="988"/>
      <c r="GV91" s="988"/>
    </row>
    <row r="92" spans="1:204" x14ac:dyDescent="0.25">
      <c r="A92" s="33">
        <v>1</v>
      </c>
      <c r="B92" s="33">
        <v>1</v>
      </c>
      <c r="C92" s="1570" t="s">
        <v>304</v>
      </c>
      <c r="D92" s="50">
        <f>'2 уровень'!E588</f>
        <v>587488</v>
      </c>
      <c r="E92" s="50">
        <f>'2 уровень'!F588</f>
        <v>293744</v>
      </c>
      <c r="F92" s="50">
        <f>'2 уровень'!G588</f>
        <v>223453</v>
      </c>
      <c r="G92" s="997">
        <f>'2 уровень'!H588</f>
        <v>76.070660166675736</v>
      </c>
      <c r="H92" s="1009">
        <f>'2 уровень'!I588</f>
        <v>0</v>
      </c>
      <c r="I92" s="1009">
        <f>'2 уровень'!J588</f>
        <v>0</v>
      </c>
      <c r="J92" s="1011">
        <f>'2 уровень'!K588</f>
        <v>0</v>
      </c>
      <c r="K92" s="1011">
        <f>'2 уровень'!L588</f>
        <v>0</v>
      </c>
      <c r="L92" s="1011">
        <f>'2 уровень'!M588</f>
        <v>0</v>
      </c>
      <c r="M92" s="1011">
        <f>'2 уровень'!N588</f>
        <v>0</v>
      </c>
      <c r="N92" s="1011">
        <f>'2 уровень'!O588</f>
        <v>0</v>
      </c>
      <c r="O92" s="1011">
        <f>'2 уровень'!P588</f>
        <v>0</v>
      </c>
      <c r="P92" s="39">
        <f>'2 уровень'!Q588</f>
        <v>0</v>
      </c>
      <c r="Q92" s="39">
        <f>'2 уровень'!R588</f>
        <v>0</v>
      </c>
      <c r="R92" s="39">
        <f>'2 уровень'!S588</f>
        <v>0</v>
      </c>
      <c r="S92" s="39">
        <f>'2 уровень'!T588</f>
        <v>0</v>
      </c>
      <c r="T92" s="39">
        <f>'2 уровень'!U588</f>
        <v>0</v>
      </c>
      <c r="U92" s="39">
        <f>'2 уровень'!V588</f>
        <v>0</v>
      </c>
      <c r="V92" s="39">
        <f>'2 уровень'!W588</f>
        <v>0</v>
      </c>
      <c r="W92" s="39">
        <f>'2 уровень'!X588</f>
        <v>0</v>
      </c>
      <c r="X92" s="39">
        <f>'2 уровень'!Y588</f>
        <v>0</v>
      </c>
      <c r="Y92" s="39">
        <f>'2 уровень'!Z588</f>
        <v>0</v>
      </c>
      <c r="Z92" s="39">
        <f>'2 уровень'!AA588</f>
        <v>0</v>
      </c>
      <c r="AA92" s="1010">
        <f>'2 уровень'!AB588</f>
        <v>0</v>
      </c>
      <c r="AB92" s="39"/>
      <c r="AC92" s="39"/>
      <c r="AD92" s="988"/>
      <c r="AE92" s="989"/>
      <c r="AF92" s="988"/>
      <c r="AG92" s="988"/>
      <c r="AH92" s="988"/>
      <c r="AI92" s="988"/>
      <c r="AJ92" s="988"/>
      <c r="AK92" s="988"/>
      <c r="AL92" s="988"/>
      <c r="AM92" s="988"/>
      <c r="AN92" s="988"/>
      <c r="AO92" s="988"/>
      <c r="AP92" s="988"/>
      <c r="AQ92" s="988"/>
      <c r="AR92" s="988"/>
      <c r="AS92" s="988"/>
      <c r="AT92" s="988"/>
      <c r="AU92" s="988"/>
      <c r="AV92" s="988"/>
      <c r="AW92" s="988"/>
      <c r="AX92" s="988"/>
      <c r="AY92" s="988"/>
      <c r="AZ92" s="988"/>
      <c r="BA92" s="988"/>
      <c r="BB92" s="988"/>
      <c r="BC92" s="988"/>
      <c r="BD92" s="988"/>
      <c r="BE92" s="988"/>
      <c r="BF92" s="988"/>
      <c r="BG92" s="988"/>
      <c r="BH92" s="988"/>
      <c r="BI92" s="988"/>
      <c r="BJ92" s="988"/>
      <c r="BK92" s="988"/>
      <c r="BL92" s="988"/>
      <c r="BM92" s="988"/>
      <c r="BN92" s="988"/>
      <c r="BO92" s="988"/>
      <c r="BP92" s="988"/>
      <c r="BQ92" s="988"/>
      <c r="BR92" s="988"/>
      <c r="BS92" s="988"/>
      <c r="BT92" s="988"/>
      <c r="BU92" s="988"/>
      <c r="BV92" s="988"/>
      <c r="BW92" s="988"/>
      <c r="BX92" s="988"/>
      <c r="BY92" s="988"/>
      <c r="BZ92" s="988"/>
      <c r="CA92" s="988"/>
      <c r="CB92" s="988"/>
      <c r="CC92" s="988"/>
      <c r="CD92" s="988"/>
      <c r="CE92" s="988"/>
      <c r="CF92" s="988"/>
      <c r="CG92" s="988"/>
      <c r="CH92" s="988"/>
      <c r="CI92" s="988"/>
      <c r="CJ92" s="988"/>
      <c r="CK92" s="988"/>
      <c r="CL92" s="988"/>
      <c r="CM92" s="988"/>
      <c r="CN92" s="988"/>
      <c r="CO92" s="988"/>
      <c r="CP92" s="988"/>
      <c r="CQ92" s="988"/>
      <c r="CR92" s="988"/>
      <c r="CS92" s="988"/>
      <c r="CT92" s="988"/>
      <c r="CU92" s="988"/>
      <c r="CV92" s="988"/>
      <c r="CW92" s="988"/>
      <c r="CX92" s="988"/>
      <c r="CY92" s="988"/>
      <c r="CZ92" s="988"/>
      <c r="DA92" s="988"/>
      <c r="DB92" s="988"/>
      <c r="DC92" s="988"/>
      <c r="DD92" s="988"/>
      <c r="DE92" s="988"/>
      <c r="DF92" s="988"/>
      <c r="DG92" s="988"/>
      <c r="DH92" s="988"/>
      <c r="DI92" s="988"/>
      <c r="DJ92" s="988"/>
      <c r="DK92" s="988"/>
      <c r="DL92" s="988"/>
      <c r="DM92" s="988"/>
      <c r="DN92" s="988"/>
      <c r="DO92" s="988"/>
      <c r="DP92" s="988"/>
      <c r="DQ92" s="988"/>
      <c r="DR92" s="988"/>
      <c r="DS92" s="988"/>
      <c r="DT92" s="988"/>
      <c r="DU92" s="988"/>
      <c r="DV92" s="988"/>
      <c r="DW92" s="988"/>
      <c r="DX92" s="988"/>
      <c r="DY92" s="988"/>
      <c r="DZ92" s="988"/>
      <c r="EA92" s="988"/>
      <c r="EB92" s="988"/>
      <c r="EC92" s="988"/>
      <c r="ED92" s="988"/>
      <c r="EE92" s="988"/>
      <c r="EF92" s="988"/>
      <c r="EG92" s="988"/>
      <c r="EH92" s="988"/>
      <c r="EI92" s="988"/>
      <c r="EJ92" s="988"/>
      <c r="EK92" s="988"/>
      <c r="EL92" s="988"/>
      <c r="EM92" s="988"/>
      <c r="EN92" s="988"/>
      <c r="EO92" s="988"/>
      <c r="EP92" s="988"/>
      <c r="EQ92" s="988"/>
      <c r="ER92" s="988"/>
      <c r="ES92" s="988"/>
      <c r="ET92" s="988"/>
      <c r="EU92" s="988"/>
      <c r="EV92" s="988"/>
      <c r="EW92" s="988"/>
      <c r="EX92" s="988"/>
      <c r="EY92" s="988"/>
      <c r="EZ92" s="988"/>
      <c r="FA92" s="988"/>
      <c r="FB92" s="988"/>
      <c r="FC92" s="988"/>
      <c r="FD92" s="988"/>
      <c r="FE92" s="988"/>
      <c r="FF92" s="988"/>
      <c r="FG92" s="988"/>
      <c r="FH92" s="988"/>
      <c r="FI92" s="988"/>
      <c r="FJ92" s="988"/>
      <c r="FK92" s="988"/>
      <c r="FL92" s="988"/>
      <c r="FM92" s="988"/>
      <c r="FN92" s="988"/>
      <c r="FO92" s="988"/>
      <c r="FP92" s="988"/>
      <c r="FQ92" s="988"/>
      <c r="FR92" s="988"/>
      <c r="FS92" s="988"/>
      <c r="FT92" s="988"/>
      <c r="FU92" s="988"/>
      <c r="FV92" s="988"/>
      <c r="FW92" s="988"/>
      <c r="FX92" s="988"/>
      <c r="FY92" s="988"/>
      <c r="FZ92" s="988"/>
      <c r="GA92" s="988"/>
      <c r="GB92" s="988"/>
      <c r="GC92" s="988"/>
      <c r="GD92" s="988"/>
      <c r="GE92" s="988"/>
      <c r="GF92" s="988"/>
      <c r="GG92" s="988"/>
      <c r="GH92" s="988"/>
      <c r="GI92" s="988"/>
      <c r="GJ92" s="988"/>
      <c r="GK92" s="988"/>
      <c r="GL92" s="988"/>
      <c r="GM92" s="988"/>
      <c r="GN92" s="988"/>
      <c r="GO92" s="988"/>
      <c r="GP92" s="988"/>
      <c r="GQ92" s="988"/>
      <c r="GR92" s="988"/>
      <c r="GS92" s="988"/>
      <c r="GT92" s="988"/>
      <c r="GU92" s="988"/>
      <c r="GV92" s="988"/>
    </row>
    <row r="93" spans="1:204" ht="30" x14ac:dyDescent="0.25">
      <c r="A93" s="33">
        <v>1</v>
      </c>
      <c r="B93" s="33">
        <v>1</v>
      </c>
      <c r="C93" s="1569" t="s">
        <v>160</v>
      </c>
      <c r="D93" s="50">
        <f>'2 уровень'!E589</f>
        <v>118022</v>
      </c>
      <c r="E93" s="50">
        <f>'2 уровень'!F589</f>
        <v>59012</v>
      </c>
      <c r="F93" s="50">
        <f>'2 уровень'!G589</f>
        <v>62192</v>
      </c>
      <c r="G93" s="997">
        <f>'2 уровень'!H589</f>
        <v>105.38873449467904</v>
      </c>
      <c r="H93" s="1009">
        <f>'2 уровень'!I589</f>
        <v>0</v>
      </c>
      <c r="I93" s="1009">
        <f>'2 уровень'!J589</f>
        <v>0</v>
      </c>
      <c r="J93" s="1011">
        <f>'2 уровень'!K589</f>
        <v>0</v>
      </c>
      <c r="K93" s="1011">
        <f>'2 уровень'!L589</f>
        <v>0</v>
      </c>
      <c r="L93" s="1011">
        <f>'2 уровень'!M589</f>
        <v>0</v>
      </c>
      <c r="M93" s="1011">
        <f>'2 уровень'!N589</f>
        <v>0</v>
      </c>
      <c r="N93" s="1011">
        <f>'2 уровень'!O589</f>
        <v>0</v>
      </c>
      <c r="O93" s="1011">
        <f>'2 уровень'!P589</f>
        <v>0</v>
      </c>
      <c r="P93" s="39">
        <f>'2 уровень'!Q589</f>
        <v>0</v>
      </c>
      <c r="Q93" s="39">
        <f>'2 уровень'!R589</f>
        <v>0</v>
      </c>
      <c r="R93" s="39">
        <f>'2 уровень'!S589</f>
        <v>0</v>
      </c>
      <c r="S93" s="39">
        <f>'2 уровень'!T589</f>
        <v>0</v>
      </c>
      <c r="T93" s="39">
        <f>'2 уровень'!U589</f>
        <v>0</v>
      </c>
      <c r="U93" s="39">
        <f>'2 уровень'!V589</f>
        <v>0</v>
      </c>
      <c r="V93" s="39">
        <f>'2 уровень'!W589</f>
        <v>0</v>
      </c>
      <c r="W93" s="39">
        <f>'2 уровень'!X589</f>
        <v>0</v>
      </c>
      <c r="X93" s="39">
        <f>'2 уровень'!Y589</f>
        <v>0</v>
      </c>
      <c r="Y93" s="39">
        <f>'2 уровень'!Z589</f>
        <v>0</v>
      </c>
      <c r="Z93" s="39">
        <f>'2 уровень'!AA589</f>
        <v>0</v>
      </c>
      <c r="AA93" s="1010">
        <f>'2 уровень'!AB589</f>
        <v>0</v>
      </c>
      <c r="AB93" s="39"/>
      <c r="AC93" s="39"/>
      <c r="AD93" s="988"/>
      <c r="AE93" s="989"/>
      <c r="AF93" s="988"/>
      <c r="AG93" s="988"/>
      <c r="AH93" s="988"/>
      <c r="AI93" s="988"/>
      <c r="AJ93" s="988"/>
      <c r="AK93" s="988"/>
      <c r="AL93" s="988"/>
      <c r="AM93" s="988"/>
      <c r="AN93" s="988"/>
      <c r="AO93" s="988"/>
      <c r="AP93" s="988"/>
      <c r="AQ93" s="988"/>
      <c r="AR93" s="988"/>
      <c r="AS93" s="988"/>
      <c r="AT93" s="988"/>
      <c r="AU93" s="988"/>
      <c r="AV93" s="988"/>
      <c r="AW93" s="988"/>
      <c r="AX93" s="988"/>
      <c r="AY93" s="988"/>
      <c r="AZ93" s="988"/>
      <c r="BA93" s="988"/>
      <c r="BB93" s="988"/>
      <c r="BC93" s="988"/>
      <c r="BD93" s="988"/>
      <c r="BE93" s="988"/>
      <c r="BF93" s="988"/>
      <c r="BG93" s="988"/>
      <c r="BH93" s="988"/>
      <c r="BI93" s="988"/>
      <c r="BJ93" s="988"/>
      <c r="BK93" s="988"/>
      <c r="BL93" s="988"/>
      <c r="BM93" s="988"/>
      <c r="BN93" s="988"/>
      <c r="BO93" s="988"/>
      <c r="BP93" s="988"/>
      <c r="BQ93" s="988"/>
      <c r="BR93" s="988"/>
      <c r="BS93" s="988"/>
      <c r="BT93" s="988"/>
      <c r="BU93" s="988"/>
      <c r="BV93" s="988"/>
      <c r="BW93" s="988"/>
      <c r="BX93" s="988"/>
      <c r="BY93" s="988"/>
      <c r="BZ93" s="988"/>
      <c r="CA93" s="988"/>
      <c r="CB93" s="988"/>
      <c r="CC93" s="988"/>
      <c r="CD93" s="988"/>
      <c r="CE93" s="988"/>
      <c r="CF93" s="988"/>
      <c r="CG93" s="988"/>
      <c r="CH93" s="988"/>
      <c r="CI93" s="988"/>
      <c r="CJ93" s="988"/>
      <c r="CK93" s="988"/>
      <c r="CL93" s="988"/>
      <c r="CM93" s="988"/>
      <c r="CN93" s="988"/>
      <c r="CO93" s="988"/>
      <c r="CP93" s="988"/>
      <c r="CQ93" s="988"/>
      <c r="CR93" s="988"/>
      <c r="CS93" s="988"/>
      <c r="CT93" s="988"/>
      <c r="CU93" s="988"/>
      <c r="CV93" s="988"/>
      <c r="CW93" s="988"/>
      <c r="CX93" s="988"/>
      <c r="CY93" s="988"/>
      <c r="CZ93" s="988"/>
      <c r="DA93" s="988"/>
      <c r="DB93" s="988"/>
      <c r="DC93" s="988"/>
      <c r="DD93" s="988"/>
      <c r="DE93" s="988"/>
      <c r="DF93" s="988"/>
      <c r="DG93" s="988"/>
      <c r="DH93" s="988"/>
      <c r="DI93" s="988"/>
      <c r="DJ93" s="988"/>
      <c r="DK93" s="988"/>
      <c r="DL93" s="988"/>
      <c r="DM93" s="988"/>
      <c r="DN93" s="988"/>
      <c r="DO93" s="988"/>
      <c r="DP93" s="988"/>
      <c r="DQ93" s="988"/>
      <c r="DR93" s="988"/>
      <c r="DS93" s="988"/>
      <c r="DT93" s="988"/>
      <c r="DU93" s="988"/>
      <c r="DV93" s="988"/>
      <c r="DW93" s="988"/>
      <c r="DX93" s="988"/>
      <c r="DY93" s="988"/>
      <c r="DZ93" s="988"/>
      <c r="EA93" s="988"/>
      <c r="EB93" s="988"/>
      <c r="EC93" s="988"/>
      <c r="ED93" s="988"/>
      <c r="EE93" s="988"/>
      <c r="EF93" s="988"/>
      <c r="EG93" s="988"/>
      <c r="EH93" s="988"/>
      <c r="EI93" s="988"/>
      <c r="EJ93" s="988"/>
      <c r="EK93" s="988"/>
      <c r="EL93" s="988"/>
      <c r="EM93" s="988"/>
      <c r="EN93" s="988"/>
      <c r="EO93" s="988"/>
      <c r="EP93" s="988"/>
      <c r="EQ93" s="988"/>
      <c r="ER93" s="988"/>
      <c r="ES93" s="988"/>
      <c r="ET93" s="988"/>
      <c r="EU93" s="988"/>
      <c r="EV93" s="988"/>
      <c r="EW93" s="988"/>
      <c r="EX93" s="988"/>
      <c r="EY93" s="988"/>
      <c r="EZ93" s="988"/>
      <c r="FA93" s="988"/>
      <c r="FB93" s="988"/>
      <c r="FC93" s="988"/>
      <c r="FD93" s="988"/>
      <c r="FE93" s="988"/>
      <c r="FF93" s="988"/>
      <c r="FG93" s="988"/>
      <c r="FH93" s="988"/>
      <c r="FI93" s="988"/>
      <c r="FJ93" s="988"/>
      <c r="FK93" s="988"/>
      <c r="FL93" s="988"/>
      <c r="FM93" s="988"/>
      <c r="FN93" s="988"/>
      <c r="FO93" s="988"/>
      <c r="FP93" s="988"/>
      <c r="FQ93" s="988"/>
      <c r="FR93" s="988"/>
      <c r="FS93" s="988"/>
      <c r="FT93" s="988"/>
      <c r="FU93" s="988"/>
      <c r="FV93" s="988"/>
      <c r="FW93" s="988"/>
      <c r="FX93" s="988"/>
      <c r="FY93" s="988"/>
      <c r="FZ93" s="988"/>
      <c r="GA93" s="988"/>
      <c r="GB93" s="988"/>
      <c r="GC93" s="988"/>
      <c r="GD93" s="988"/>
      <c r="GE93" s="988"/>
      <c r="GF93" s="988"/>
      <c r="GG93" s="988"/>
      <c r="GH93" s="988"/>
      <c r="GI93" s="988"/>
      <c r="GJ93" s="988"/>
      <c r="GK93" s="988"/>
      <c r="GL93" s="988"/>
      <c r="GM93" s="988"/>
      <c r="GN93" s="988"/>
      <c r="GO93" s="988"/>
      <c r="GP93" s="988"/>
      <c r="GQ93" s="988"/>
      <c r="GR93" s="988"/>
      <c r="GS93" s="988"/>
      <c r="GT93" s="988"/>
      <c r="GU93" s="988"/>
      <c r="GV93" s="988"/>
    </row>
    <row r="94" spans="1:204" ht="30" x14ac:dyDescent="0.25">
      <c r="A94" s="33">
        <v>1</v>
      </c>
      <c r="B94" s="33">
        <v>1</v>
      </c>
      <c r="C94" s="1572" t="s">
        <v>305</v>
      </c>
      <c r="D94" s="50">
        <f>'2 уровень'!E590</f>
        <v>20100</v>
      </c>
      <c r="E94" s="50">
        <f>'2 уровень'!F590</f>
        <v>10050</v>
      </c>
      <c r="F94" s="50">
        <f>'2 уровень'!G590</f>
        <v>11936</v>
      </c>
      <c r="G94" s="997">
        <f>'2 уровень'!H590</f>
        <v>118.76616915422886</v>
      </c>
      <c r="H94" s="1009">
        <f>'2 уровень'!I590</f>
        <v>0</v>
      </c>
      <c r="I94" s="1009">
        <f>'2 уровень'!J590</f>
        <v>0</v>
      </c>
      <c r="J94" s="1011">
        <f>'2 уровень'!K590</f>
        <v>0</v>
      </c>
      <c r="K94" s="1011">
        <f>'2 уровень'!L590</f>
        <v>0</v>
      </c>
      <c r="L94" s="1011">
        <f>'2 уровень'!M590</f>
        <v>0</v>
      </c>
      <c r="M94" s="1011">
        <f>'2 уровень'!N590</f>
        <v>0</v>
      </c>
      <c r="N94" s="1011">
        <f>'2 уровень'!O590</f>
        <v>0</v>
      </c>
      <c r="O94" s="1011">
        <f>'2 уровень'!P590</f>
        <v>0</v>
      </c>
      <c r="P94" s="39">
        <f>'2 уровень'!Q590</f>
        <v>0</v>
      </c>
      <c r="Q94" s="39">
        <f>'2 уровень'!R590</f>
        <v>0</v>
      </c>
      <c r="R94" s="39">
        <f>'2 уровень'!S590</f>
        <v>0</v>
      </c>
      <c r="S94" s="39">
        <f>'2 уровень'!T590</f>
        <v>0</v>
      </c>
      <c r="T94" s="39">
        <f>'2 уровень'!U590</f>
        <v>0</v>
      </c>
      <c r="U94" s="39">
        <f>'2 уровень'!V590</f>
        <v>0</v>
      </c>
      <c r="V94" s="39">
        <f>'2 уровень'!W590</f>
        <v>0</v>
      </c>
      <c r="W94" s="39">
        <f>'2 уровень'!X590</f>
        <v>0</v>
      </c>
      <c r="X94" s="39">
        <f>'2 уровень'!Y590</f>
        <v>0</v>
      </c>
      <c r="Y94" s="39">
        <f>'2 уровень'!Z590</f>
        <v>0</v>
      </c>
      <c r="Z94" s="39">
        <f>'2 уровень'!AA590</f>
        <v>0</v>
      </c>
      <c r="AA94" s="1010">
        <f>'2 уровень'!AB590</f>
        <v>0</v>
      </c>
      <c r="AB94" s="39"/>
      <c r="AC94" s="39"/>
      <c r="AD94" s="988"/>
      <c r="AE94" s="989"/>
      <c r="AF94" s="988"/>
      <c r="AG94" s="988"/>
      <c r="AH94" s="988"/>
      <c r="AI94" s="988"/>
      <c r="AJ94" s="988"/>
      <c r="AK94" s="988"/>
      <c r="AL94" s="988"/>
      <c r="AM94" s="988"/>
      <c r="AN94" s="988"/>
      <c r="AO94" s="988"/>
      <c r="AP94" s="988"/>
      <c r="AQ94" s="988"/>
      <c r="AR94" s="988"/>
      <c r="AS94" s="988"/>
      <c r="AT94" s="988"/>
      <c r="AU94" s="988"/>
      <c r="AV94" s="988"/>
      <c r="AW94" s="988"/>
      <c r="AX94" s="988"/>
      <c r="AY94" s="988"/>
      <c r="AZ94" s="988"/>
      <c r="BA94" s="988"/>
      <c r="BB94" s="988"/>
      <c r="BC94" s="988"/>
      <c r="BD94" s="988"/>
      <c r="BE94" s="988"/>
      <c r="BF94" s="988"/>
      <c r="BG94" s="988"/>
      <c r="BH94" s="988"/>
      <c r="BI94" s="988"/>
      <c r="BJ94" s="988"/>
      <c r="BK94" s="988"/>
      <c r="BL94" s="988"/>
      <c r="BM94" s="988"/>
      <c r="BN94" s="988"/>
      <c r="BO94" s="988"/>
      <c r="BP94" s="988"/>
      <c r="BQ94" s="988"/>
      <c r="BR94" s="988"/>
      <c r="BS94" s="988"/>
      <c r="BT94" s="988"/>
      <c r="BU94" s="988"/>
      <c r="BV94" s="988"/>
      <c r="BW94" s="988"/>
      <c r="BX94" s="988"/>
      <c r="BY94" s="988"/>
      <c r="BZ94" s="988"/>
      <c r="CA94" s="988"/>
      <c r="CB94" s="988"/>
      <c r="CC94" s="988"/>
      <c r="CD94" s="988"/>
      <c r="CE94" s="988"/>
      <c r="CF94" s="988"/>
      <c r="CG94" s="988"/>
      <c r="CH94" s="988"/>
      <c r="CI94" s="988"/>
      <c r="CJ94" s="988"/>
      <c r="CK94" s="988"/>
      <c r="CL94" s="988"/>
      <c r="CM94" s="988"/>
      <c r="CN94" s="988"/>
      <c r="CO94" s="988"/>
      <c r="CP94" s="988"/>
      <c r="CQ94" s="988"/>
      <c r="CR94" s="988"/>
      <c r="CS94" s="988"/>
      <c r="CT94" s="988"/>
      <c r="CU94" s="988"/>
      <c r="CV94" s="988"/>
      <c r="CW94" s="988"/>
      <c r="CX94" s="988"/>
      <c r="CY94" s="988"/>
      <c r="CZ94" s="988"/>
      <c r="DA94" s="988"/>
      <c r="DB94" s="988"/>
      <c r="DC94" s="988"/>
      <c r="DD94" s="988"/>
      <c r="DE94" s="988"/>
      <c r="DF94" s="988"/>
      <c r="DG94" s="988"/>
      <c r="DH94" s="988"/>
      <c r="DI94" s="988"/>
      <c r="DJ94" s="988"/>
      <c r="DK94" s="988"/>
      <c r="DL94" s="988"/>
      <c r="DM94" s="988"/>
      <c r="DN94" s="988"/>
      <c r="DO94" s="988"/>
      <c r="DP94" s="988"/>
      <c r="DQ94" s="988"/>
      <c r="DR94" s="988"/>
      <c r="DS94" s="988"/>
      <c r="DT94" s="988"/>
      <c r="DU94" s="988"/>
      <c r="DV94" s="988"/>
      <c r="DW94" s="988"/>
      <c r="DX94" s="988"/>
      <c r="DY94" s="988"/>
      <c r="DZ94" s="988"/>
      <c r="EA94" s="988"/>
      <c r="EB94" s="988"/>
      <c r="EC94" s="988"/>
      <c r="ED94" s="988"/>
      <c r="EE94" s="988"/>
      <c r="EF94" s="988"/>
      <c r="EG94" s="988"/>
      <c r="EH94" s="988"/>
      <c r="EI94" s="988"/>
      <c r="EJ94" s="988"/>
      <c r="EK94" s="988"/>
      <c r="EL94" s="988"/>
      <c r="EM94" s="988"/>
      <c r="EN94" s="988"/>
      <c r="EO94" s="988"/>
      <c r="EP94" s="988"/>
      <c r="EQ94" s="988"/>
      <c r="ER94" s="988"/>
      <c r="ES94" s="988"/>
      <c r="ET94" s="988"/>
      <c r="EU94" s="988"/>
      <c r="EV94" s="988"/>
      <c r="EW94" s="988"/>
      <c r="EX94" s="988"/>
      <c r="EY94" s="988"/>
      <c r="EZ94" s="988"/>
      <c r="FA94" s="988"/>
      <c r="FB94" s="988"/>
      <c r="FC94" s="988"/>
      <c r="FD94" s="988"/>
      <c r="FE94" s="988"/>
      <c r="FF94" s="988"/>
      <c r="FG94" s="988"/>
      <c r="FH94" s="988"/>
      <c r="FI94" s="988"/>
      <c r="FJ94" s="988"/>
      <c r="FK94" s="988"/>
      <c r="FL94" s="988"/>
      <c r="FM94" s="988"/>
      <c r="FN94" s="988"/>
      <c r="FO94" s="988"/>
      <c r="FP94" s="988"/>
      <c r="FQ94" s="988"/>
      <c r="FR94" s="988"/>
      <c r="FS94" s="988"/>
      <c r="FT94" s="988"/>
      <c r="FU94" s="988"/>
      <c r="FV94" s="988"/>
      <c r="FW94" s="988"/>
      <c r="FX94" s="988"/>
      <c r="FY94" s="988"/>
      <c r="FZ94" s="988"/>
      <c r="GA94" s="988"/>
      <c r="GB94" s="988"/>
      <c r="GC94" s="988"/>
      <c r="GD94" s="988"/>
      <c r="GE94" s="988"/>
      <c r="GF94" s="988"/>
      <c r="GG94" s="988"/>
      <c r="GH94" s="988"/>
      <c r="GI94" s="988"/>
      <c r="GJ94" s="988"/>
      <c r="GK94" s="988"/>
      <c r="GL94" s="988"/>
      <c r="GM94" s="988"/>
      <c r="GN94" s="988"/>
      <c r="GO94" s="988"/>
      <c r="GP94" s="988"/>
      <c r="GQ94" s="988"/>
      <c r="GR94" s="988"/>
      <c r="GS94" s="988"/>
      <c r="GT94" s="988"/>
      <c r="GU94" s="988"/>
      <c r="GV94" s="988"/>
    </row>
    <row r="95" spans="1:204" ht="30" x14ac:dyDescent="0.25">
      <c r="A95" s="33">
        <v>1</v>
      </c>
      <c r="B95" s="33">
        <v>1</v>
      </c>
      <c r="C95" s="1573" t="s">
        <v>367</v>
      </c>
      <c r="D95" s="50">
        <f>'2 уровень'!E591</f>
        <v>13611</v>
      </c>
      <c r="E95" s="50">
        <f>'2 уровень'!F591</f>
        <v>6806</v>
      </c>
      <c r="F95" s="50">
        <f>'2 уровень'!G591</f>
        <v>10063</v>
      </c>
      <c r="G95" s="997">
        <f>'2 уровень'!H591</f>
        <v>147.85483397002645</v>
      </c>
      <c r="H95" s="1009">
        <f>'2 уровень'!I591</f>
        <v>0</v>
      </c>
      <c r="I95" s="1009">
        <f>'2 уровень'!J591</f>
        <v>0</v>
      </c>
      <c r="J95" s="1011">
        <f>'2 уровень'!K591</f>
        <v>0</v>
      </c>
      <c r="K95" s="1011">
        <f>'2 уровень'!L591</f>
        <v>0</v>
      </c>
      <c r="L95" s="1011">
        <f>'2 уровень'!M591</f>
        <v>0</v>
      </c>
      <c r="M95" s="1011">
        <f>'2 уровень'!N591</f>
        <v>0</v>
      </c>
      <c r="N95" s="1011">
        <f>'2 уровень'!O591</f>
        <v>0</v>
      </c>
      <c r="O95" s="1011">
        <f>'2 уровень'!P591</f>
        <v>0</v>
      </c>
      <c r="P95" s="39">
        <f>'2 уровень'!Q591</f>
        <v>0</v>
      </c>
      <c r="Q95" s="39">
        <f>'2 уровень'!R591</f>
        <v>0</v>
      </c>
      <c r="R95" s="39">
        <f>'2 уровень'!S591</f>
        <v>0</v>
      </c>
      <c r="S95" s="39">
        <f>'2 уровень'!T591</f>
        <v>0</v>
      </c>
      <c r="T95" s="39">
        <f>'2 уровень'!U591</f>
        <v>0</v>
      </c>
      <c r="U95" s="39">
        <f>'2 уровень'!V591</f>
        <v>0</v>
      </c>
      <c r="V95" s="39">
        <f>'2 уровень'!W591</f>
        <v>0</v>
      </c>
      <c r="W95" s="39">
        <f>'2 уровень'!X591</f>
        <v>0</v>
      </c>
      <c r="X95" s="39">
        <f>'2 уровень'!Y591</f>
        <v>0</v>
      </c>
      <c r="Y95" s="39">
        <f>'2 уровень'!Z591</f>
        <v>0</v>
      </c>
      <c r="Z95" s="39">
        <f>'2 уровень'!AA591</f>
        <v>0</v>
      </c>
      <c r="AA95" s="1010">
        <f>'2 уровень'!AB591</f>
        <v>0</v>
      </c>
      <c r="AB95" s="39"/>
      <c r="AC95" s="39"/>
      <c r="AD95" s="988"/>
      <c r="AE95" s="989"/>
      <c r="AF95" s="988"/>
      <c r="AG95" s="988"/>
      <c r="AH95" s="988"/>
      <c r="AI95" s="988"/>
      <c r="AJ95" s="988"/>
      <c r="AK95" s="988"/>
      <c r="AL95" s="988"/>
      <c r="AM95" s="988"/>
      <c r="AN95" s="988"/>
      <c r="AO95" s="988"/>
      <c r="AP95" s="988"/>
      <c r="AQ95" s="988"/>
      <c r="AR95" s="988"/>
      <c r="AS95" s="988"/>
      <c r="AT95" s="988"/>
      <c r="AU95" s="988"/>
      <c r="AV95" s="988"/>
      <c r="AW95" s="988"/>
      <c r="AX95" s="988"/>
      <c r="AY95" s="988"/>
      <c r="AZ95" s="988"/>
      <c r="BA95" s="988"/>
      <c r="BB95" s="988"/>
      <c r="BC95" s="988"/>
      <c r="BD95" s="988"/>
      <c r="BE95" s="988"/>
      <c r="BF95" s="988"/>
      <c r="BG95" s="988"/>
      <c r="BH95" s="988"/>
      <c r="BI95" s="988"/>
      <c r="BJ95" s="988"/>
      <c r="BK95" s="988"/>
      <c r="BL95" s="988"/>
      <c r="BM95" s="988"/>
      <c r="BN95" s="988"/>
      <c r="BO95" s="988"/>
      <c r="BP95" s="988"/>
      <c r="BQ95" s="988"/>
      <c r="BR95" s="988"/>
      <c r="BS95" s="988"/>
      <c r="BT95" s="988"/>
      <c r="BU95" s="988"/>
      <c r="BV95" s="988"/>
      <c r="BW95" s="988"/>
      <c r="BX95" s="988"/>
      <c r="BY95" s="988"/>
      <c r="BZ95" s="988"/>
      <c r="CA95" s="988"/>
      <c r="CB95" s="988"/>
      <c r="CC95" s="988"/>
      <c r="CD95" s="988"/>
      <c r="CE95" s="988"/>
      <c r="CF95" s="988"/>
      <c r="CG95" s="988"/>
      <c r="CH95" s="988"/>
      <c r="CI95" s="988"/>
      <c r="CJ95" s="988"/>
      <c r="CK95" s="988"/>
      <c r="CL95" s="988"/>
      <c r="CM95" s="988"/>
      <c r="CN95" s="988"/>
      <c r="CO95" s="988"/>
      <c r="CP95" s="988"/>
      <c r="CQ95" s="988"/>
      <c r="CR95" s="988"/>
      <c r="CS95" s="988"/>
      <c r="CT95" s="988"/>
      <c r="CU95" s="988"/>
      <c r="CV95" s="988"/>
      <c r="CW95" s="988"/>
      <c r="CX95" s="988"/>
      <c r="CY95" s="988"/>
      <c r="CZ95" s="988"/>
      <c r="DA95" s="988"/>
      <c r="DB95" s="988"/>
      <c r="DC95" s="988"/>
      <c r="DD95" s="988"/>
      <c r="DE95" s="988"/>
      <c r="DF95" s="988"/>
      <c r="DG95" s="988"/>
      <c r="DH95" s="988"/>
      <c r="DI95" s="988"/>
      <c r="DJ95" s="988"/>
      <c r="DK95" s="988"/>
      <c r="DL95" s="988"/>
      <c r="DM95" s="988"/>
      <c r="DN95" s="988"/>
      <c r="DO95" s="988"/>
      <c r="DP95" s="988"/>
      <c r="DQ95" s="988"/>
      <c r="DR95" s="988"/>
      <c r="DS95" s="988"/>
      <c r="DT95" s="988"/>
      <c r="DU95" s="988"/>
      <c r="DV95" s="988"/>
      <c r="DW95" s="988"/>
      <c r="DX95" s="988"/>
      <c r="DY95" s="988"/>
      <c r="DZ95" s="988"/>
      <c r="EA95" s="988"/>
      <c r="EB95" s="988"/>
      <c r="EC95" s="988"/>
      <c r="ED95" s="988"/>
      <c r="EE95" s="988"/>
      <c r="EF95" s="988"/>
      <c r="EG95" s="988"/>
      <c r="EH95" s="988"/>
      <c r="EI95" s="988"/>
      <c r="EJ95" s="988"/>
      <c r="EK95" s="988"/>
      <c r="EL95" s="988"/>
      <c r="EM95" s="988"/>
      <c r="EN95" s="988"/>
      <c r="EO95" s="988"/>
      <c r="EP95" s="988"/>
      <c r="EQ95" s="988"/>
      <c r="ER95" s="988"/>
      <c r="ES95" s="988"/>
      <c r="ET95" s="988"/>
      <c r="EU95" s="988"/>
      <c r="EV95" s="988"/>
      <c r="EW95" s="988"/>
      <c r="EX95" s="988"/>
      <c r="EY95" s="988"/>
      <c r="EZ95" s="988"/>
      <c r="FA95" s="988"/>
      <c r="FB95" s="988"/>
      <c r="FC95" s="988"/>
      <c r="FD95" s="988"/>
      <c r="FE95" s="988"/>
      <c r="FF95" s="988"/>
      <c r="FG95" s="988"/>
      <c r="FH95" s="988"/>
      <c r="FI95" s="988"/>
      <c r="FJ95" s="988"/>
      <c r="FK95" s="988"/>
      <c r="FL95" s="988"/>
      <c r="FM95" s="988"/>
      <c r="FN95" s="988"/>
      <c r="FO95" s="988"/>
      <c r="FP95" s="988"/>
      <c r="FQ95" s="988"/>
      <c r="FR95" s="988"/>
      <c r="FS95" s="988"/>
      <c r="FT95" s="988"/>
      <c r="FU95" s="988"/>
      <c r="FV95" s="988"/>
      <c r="FW95" s="988"/>
      <c r="FX95" s="988"/>
      <c r="FY95" s="988"/>
      <c r="FZ95" s="988"/>
      <c r="GA95" s="988"/>
      <c r="GB95" s="988"/>
      <c r="GC95" s="988"/>
      <c r="GD95" s="988"/>
      <c r="GE95" s="988"/>
      <c r="GF95" s="988"/>
      <c r="GG95" s="988"/>
      <c r="GH95" s="988"/>
      <c r="GI95" s="988"/>
      <c r="GJ95" s="988"/>
      <c r="GK95" s="988"/>
      <c r="GL95" s="988"/>
      <c r="GM95" s="988"/>
      <c r="GN95" s="988"/>
      <c r="GO95" s="988"/>
      <c r="GP95" s="988"/>
      <c r="GQ95" s="988"/>
      <c r="GR95" s="988"/>
      <c r="GS95" s="988"/>
      <c r="GT95" s="988"/>
      <c r="GU95" s="988"/>
      <c r="GV95" s="988"/>
    </row>
    <row r="96" spans="1:204" x14ac:dyDescent="0.25">
      <c r="A96" s="33">
        <v>1</v>
      </c>
      <c r="B96" s="33">
        <v>1</v>
      </c>
      <c r="C96" s="1575" t="s">
        <v>168</v>
      </c>
      <c r="D96" s="50">
        <f>'2 уровень'!E592</f>
        <v>946506.82105263148</v>
      </c>
      <c r="E96" s="50">
        <f>'2 уровень'!F592</f>
        <v>473261.5894736842</v>
      </c>
      <c r="F96" s="50">
        <f>'2 уровень'!G592</f>
        <v>459797.22660857963</v>
      </c>
      <c r="G96" s="997">
        <f>'2 уровень'!H592</f>
        <v>97.154985072826562</v>
      </c>
      <c r="H96" s="1009">
        <f>'2 уровень'!I592</f>
        <v>0</v>
      </c>
      <c r="I96" s="1009">
        <f>'2 уровень'!J592</f>
        <v>0</v>
      </c>
      <c r="J96" s="1011">
        <f>'2 уровень'!K592</f>
        <v>0</v>
      </c>
      <c r="K96" s="1011">
        <f>'2 уровень'!L592</f>
        <v>0</v>
      </c>
      <c r="L96" s="1011">
        <f>'2 уровень'!M592</f>
        <v>0</v>
      </c>
      <c r="M96" s="1011">
        <f>'2 уровень'!N592</f>
        <v>0</v>
      </c>
      <c r="N96" s="1011">
        <f>'2 уровень'!O592</f>
        <v>0</v>
      </c>
      <c r="O96" s="1011">
        <f>'2 уровень'!P592</f>
        <v>0</v>
      </c>
      <c r="P96" s="39">
        <f>'2 уровень'!Q592</f>
        <v>978900.98634703702</v>
      </c>
      <c r="Q96" s="39">
        <f>'2 уровень'!R592</f>
        <v>978900.98634703702</v>
      </c>
      <c r="R96" s="39">
        <f>'2 уровень'!S592</f>
        <v>978900.908357037</v>
      </c>
      <c r="S96" s="39">
        <f>'2 уровень'!T592</f>
        <v>978900.908357037</v>
      </c>
      <c r="T96" s="39">
        <f>'2 уровень'!U592</f>
        <v>978900.908357037</v>
      </c>
      <c r="U96" s="39">
        <f>'2 уровень'!V592</f>
        <v>979239.28372808965</v>
      </c>
      <c r="V96" s="39">
        <f>'2 уровень'!W592</f>
        <v>489498.80131624034</v>
      </c>
      <c r="W96" s="39">
        <f>'2 уровень'!X592</f>
        <v>482171.46155000001</v>
      </c>
      <c r="X96" s="39">
        <f>'2 уровень'!Y592</f>
        <v>0</v>
      </c>
      <c r="Y96" s="39">
        <f>'2 уровень'!Z592</f>
        <v>-7327.3397662403695</v>
      </c>
      <c r="Z96" s="39">
        <f>'2 уровень'!AA592</f>
        <v>-2303.2214899999999</v>
      </c>
      <c r="AA96" s="1010">
        <f>'2 уровень'!AB592</f>
        <v>479868.24005999998</v>
      </c>
      <c r="AB96" s="39"/>
      <c r="AC96" s="39"/>
      <c r="AD96" s="988"/>
      <c r="AE96" s="989"/>
      <c r="AF96" s="988"/>
      <c r="AG96" s="988"/>
      <c r="AH96" s="988"/>
      <c r="AI96" s="988"/>
      <c r="AJ96" s="988"/>
      <c r="AK96" s="988"/>
      <c r="AL96" s="988"/>
      <c r="AM96" s="988"/>
      <c r="AN96" s="988"/>
      <c r="AO96" s="988"/>
      <c r="AP96" s="988"/>
      <c r="AQ96" s="988"/>
      <c r="AR96" s="988"/>
      <c r="AS96" s="988"/>
      <c r="AT96" s="988"/>
      <c r="AU96" s="988"/>
      <c r="AV96" s="988"/>
      <c r="AW96" s="988"/>
      <c r="AX96" s="988"/>
      <c r="AY96" s="988"/>
      <c r="AZ96" s="988"/>
      <c r="BA96" s="988"/>
      <c r="BB96" s="988"/>
      <c r="BC96" s="988"/>
      <c r="BD96" s="988"/>
      <c r="BE96" s="988"/>
      <c r="BF96" s="988"/>
      <c r="BG96" s="988"/>
      <c r="BH96" s="988"/>
      <c r="BI96" s="988"/>
      <c r="BJ96" s="988"/>
      <c r="BK96" s="988"/>
      <c r="BL96" s="988"/>
      <c r="BM96" s="988"/>
      <c r="BN96" s="988"/>
      <c r="BO96" s="988"/>
      <c r="BP96" s="988"/>
      <c r="BQ96" s="988"/>
      <c r="BR96" s="988"/>
      <c r="BS96" s="988"/>
      <c r="BT96" s="988"/>
      <c r="BU96" s="988"/>
      <c r="BV96" s="988"/>
      <c r="BW96" s="988"/>
      <c r="BX96" s="988"/>
      <c r="BY96" s="988"/>
      <c r="BZ96" s="988"/>
      <c r="CA96" s="988"/>
      <c r="CB96" s="988"/>
      <c r="CC96" s="988"/>
      <c r="CD96" s="988"/>
      <c r="CE96" s="988"/>
      <c r="CF96" s="988"/>
      <c r="CG96" s="988"/>
      <c r="CH96" s="988"/>
      <c r="CI96" s="988"/>
      <c r="CJ96" s="988"/>
      <c r="CK96" s="988"/>
      <c r="CL96" s="988"/>
      <c r="CM96" s="988"/>
      <c r="CN96" s="988"/>
      <c r="CO96" s="988"/>
      <c r="CP96" s="988"/>
      <c r="CQ96" s="988"/>
      <c r="CR96" s="988"/>
      <c r="CS96" s="988"/>
      <c r="CT96" s="988"/>
      <c r="CU96" s="988"/>
      <c r="CV96" s="988"/>
      <c r="CW96" s="988"/>
      <c r="CX96" s="988"/>
      <c r="CY96" s="988"/>
      <c r="CZ96" s="988"/>
      <c r="DA96" s="988"/>
      <c r="DB96" s="988"/>
      <c r="DC96" s="988"/>
      <c r="DD96" s="988"/>
      <c r="DE96" s="988"/>
      <c r="DF96" s="988"/>
      <c r="DG96" s="988"/>
      <c r="DH96" s="988"/>
      <c r="DI96" s="988"/>
      <c r="DJ96" s="988"/>
      <c r="DK96" s="988"/>
      <c r="DL96" s="988"/>
      <c r="DM96" s="988"/>
      <c r="DN96" s="988"/>
      <c r="DO96" s="988"/>
      <c r="DP96" s="988"/>
      <c r="DQ96" s="988"/>
      <c r="DR96" s="988"/>
      <c r="DS96" s="988"/>
      <c r="DT96" s="988"/>
      <c r="DU96" s="988"/>
      <c r="DV96" s="988"/>
      <c r="DW96" s="988"/>
      <c r="DX96" s="988"/>
      <c r="DY96" s="988"/>
      <c r="DZ96" s="988"/>
      <c r="EA96" s="988"/>
      <c r="EB96" s="988"/>
      <c r="EC96" s="988"/>
      <c r="ED96" s="988"/>
      <c r="EE96" s="988"/>
      <c r="EF96" s="988"/>
      <c r="EG96" s="988"/>
      <c r="EH96" s="988"/>
      <c r="EI96" s="988"/>
      <c r="EJ96" s="988"/>
      <c r="EK96" s="988"/>
      <c r="EL96" s="988"/>
      <c r="EM96" s="988"/>
      <c r="EN96" s="988"/>
      <c r="EO96" s="988"/>
      <c r="EP96" s="988"/>
      <c r="EQ96" s="988"/>
      <c r="ER96" s="988"/>
      <c r="ES96" s="988"/>
      <c r="ET96" s="988"/>
      <c r="EU96" s="988"/>
      <c r="EV96" s="988"/>
      <c r="EW96" s="988"/>
      <c r="EX96" s="988"/>
      <c r="EY96" s="988"/>
      <c r="EZ96" s="988"/>
      <c r="FA96" s="988"/>
      <c r="FB96" s="988"/>
      <c r="FC96" s="988"/>
      <c r="FD96" s="988"/>
      <c r="FE96" s="988"/>
      <c r="FF96" s="988"/>
      <c r="FG96" s="988"/>
      <c r="FH96" s="988"/>
      <c r="FI96" s="988"/>
      <c r="FJ96" s="988"/>
      <c r="FK96" s="988"/>
      <c r="FL96" s="988"/>
      <c r="FM96" s="988"/>
      <c r="FN96" s="988"/>
      <c r="FO96" s="988"/>
      <c r="FP96" s="988"/>
      <c r="FQ96" s="988"/>
      <c r="FR96" s="988"/>
      <c r="FS96" s="988"/>
      <c r="FT96" s="988"/>
      <c r="FU96" s="988"/>
      <c r="FV96" s="988"/>
      <c r="FW96" s="988"/>
      <c r="FX96" s="988"/>
      <c r="FY96" s="988"/>
      <c r="FZ96" s="988"/>
      <c r="GA96" s="988"/>
      <c r="GB96" s="988"/>
      <c r="GC96" s="988"/>
      <c r="GD96" s="988"/>
      <c r="GE96" s="988"/>
      <c r="GF96" s="988"/>
      <c r="GG96" s="988"/>
      <c r="GH96" s="988"/>
      <c r="GI96" s="988"/>
      <c r="GJ96" s="988"/>
      <c r="GK96" s="988"/>
      <c r="GL96" s="988"/>
      <c r="GM96" s="988"/>
      <c r="GN96" s="988"/>
      <c r="GO96" s="988"/>
      <c r="GP96" s="988"/>
      <c r="GQ96" s="988"/>
      <c r="GR96" s="988"/>
      <c r="GS96" s="988"/>
      <c r="GT96" s="988"/>
      <c r="GU96" s="988"/>
      <c r="GV96" s="988"/>
    </row>
    <row r="97" spans="1:204" ht="15.75" x14ac:dyDescent="0.25">
      <c r="A97" s="33">
        <v>1</v>
      </c>
      <c r="B97" s="33">
        <v>1</v>
      </c>
      <c r="C97" s="1440" t="s">
        <v>14</v>
      </c>
      <c r="D97" s="50">
        <f>'2 уровень'!E593</f>
        <v>0</v>
      </c>
      <c r="E97" s="50">
        <f>'2 уровень'!F593</f>
        <v>0</v>
      </c>
      <c r="F97" s="50">
        <f>'2 уровень'!G593</f>
        <v>0</v>
      </c>
      <c r="G97" s="997">
        <f>'2 уровень'!H593</f>
        <v>0</v>
      </c>
      <c r="H97" s="1009">
        <f>'2 уровень'!I593</f>
        <v>0</v>
      </c>
      <c r="I97" s="1009">
        <f>'2 уровень'!J593</f>
        <v>0</v>
      </c>
      <c r="J97" s="1011">
        <f>'2 уровень'!K593</f>
        <v>0</v>
      </c>
      <c r="K97" s="1011">
        <f>'2 уровень'!L593</f>
        <v>0</v>
      </c>
      <c r="L97" s="1011">
        <f>'2 уровень'!M593</f>
        <v>0</v>
      </c>
      <c r="M97" s="1011">
        <f>'2 уровень'!N593</f>
        <v>0</v>
      </c>
      <c r="N97" s="1011">
        <f>'2 уровень'!O593</f>
        <v>0</v>
      </c>
      <c r="O97" s="1011">
        <f>'2 уровень'!P593</f>
        <v>0</v>
      </c>
      <c r="P97" s="39">
        <f>'2 уровень'!Q593</f>
        <v>0</v>
      </c>
      <c r="Q97" s="39">
        <f>'2 уровень'!R593</f>
        <v>0</v>
      </c>
      <c r="R97" s="39">
        <f>'2 уровень'!S593</f>
        <v>0</v>
      </c>
      <c r="S97" s="39">
        <f>'2 уровень'!T593</f>
        <v>0</v>
      </c>
      <c r="T97" s="39">
        <f>'2 уровень'!U593</f>
        <v>0</v>
      </c>
      <c r="U97" s="39">
        <f>'2 уровень'!V593</f>
        <v>0</v>
      </c>
      <c r="V97" s="39">
        <f>'2 уровень'!W593</f>
        <v>0</v>
      </c>
      <c r="W97" s="39">
        <f>'2 уровень'!X593</f>
        <v>0</v>
      </c>
      <c r="X97" s="39">
        <f>'2 уровень'!Y593</f>
        <v>0</v>
      </c>
      <c r="Y97" s="39">
        <f>'2 уровень'!Z593</f>
        <v>0</v>
      </c>
      <c r="Z97" s="39">
        <f>'2 уровень'!AA593</f>
        <v>0</v>
      </c>
      <c r="AA97" s="1010">
        <f>'2 уровень'!AB593</f>
        <v>0</v>
      </c>
      <c r="AB97" s="39"/>
      <c r="AC97" s="39"/>
      <c r="AD97" s="988"/>
      <c r="AE97" s="989"/>
      <c r="AF97" s="988"/>
      <c r="AG97" s="988"/>
      <c r="AH97" s="988"/>
      <c r="AI97" s="988"/>
      <c r="AJ97" s="988"/>
      <c r="AK97" s="988"/>
      <c r="AL97" s="988"/>
      <c r="AM97" s="988"/>
      <c r="AN97" s="988"/>
      <c r="AO97" s="988"/>
      <c r="AP97" s="988"/>
      <c r="AQ97" s="988"/>
      <c r="AR97" s="988"/>
      <c r="AS97" s="988"/>
      <c r="AT97" s="988"/>
      <c r="AU97" s="988"/>
      <c r="AV97" s="988"/>
      <c r="AW97" s="988"/>
      <c r="AX97" s="988"/>
      <c r="AY97" s="988"/>
      <c r="AZ97" s="988"/>
      <c r="BA97" s="988"/>
      <c r="BB97" s="988"/>
      <c r="BC97" s="988"/>
      <c r="BD97" s="988"/>
      <c r="BE97" s="988"/>
      <c r="BF97" s="988"/>
      <c r="BG97" s="988"/>
      <c r="BH97" s="988"/>
      <c r="BI97" s="988"/>
      <c r="BJ97" s="988"/>
      <c r="BK97" s="988"/>
      <c r="BL97" s="988"/>
      <c r="BM97" s="988"/>
      <c r="BN97" s="988"/>
      <c r="BO97" s="988"/>
      <c r="BP97" s="988"/>
      <c r="BQ97" s="988"/>
      <c r="BR97" s="988"/>
      <c r="BS97" s="988"/>
      <c r="BT97" s="988"/>
      <c r="BU97" s="988"/>
      <c r="BV97" s="988"/>
      <c r="BW97" s="988"/>
      <c r="BX97" s="988"/>
      <c r="BY97" s="988"/>
      <c r="BZ97" s="988"/>
      <c r="CA97" s="988"/>
      <c r="CB97" s="988"/>
      <c r="CC97" s="988"/>
      <c r="CD97" s="988"/>
      <c r="CE97" s="988"/>
      <c r="CF97" s="988"/>
      <c r="CG97" s="988"/>
      <c r="CH97" s="988"/>
      <c r="CI97" s="988"/>
      <c r="CJ97" s="988"/>
      <c r="CK97" s="988"/>
      <c r="CL97" s="988"/>
      <c r="CM97" s="988"/>
      <c r="CN97" s="988"/>
      <c r="CO97" s="988"/>
      <c r="CP97" s="988"/>
      <c r="CQ97" s="988"/>
      <c r="CR97" s="988"/>
      <c r="CS97" s="988"/>
      <c r="CT97" s="988"/>
      <c r="CU97" s="988"/>
      <c r="CV97" s="988"/>
      <c r="CW97" s="988"/>
      <c r="CX97" s="988"/>
      <c r="CY97" s="988"/>
      <c r="CZ97" s="988"/>
      <c r="DA97" s="988"/>
      <c r="DB97" s="988"/>
      <c r="DC97" s="988"/>
      <c r="DD97" s="988"/>
      <c r="DE97" s="988"/>
      <c r="DF97" s="988"/>
      <c r="DG97" s="988"/>
      <c r="DH97" s="988"/>
      <c r="DI97" s="988"/>
      <c r="DJ97" s="988"/>
      <c r="DK97" s="988"/>
      <c r="DL97" s="988"/>
      <c r="DM97" s="988"/>
      <c r="DN97" s="988"/>
      <c r="DO97" s="988"/>
      <c r="DP97" s="988"/>
      <c r="DQ97" s="988"/>
      <c r="DR97" s="988"/>
      <c r="DS97" s="988"/>
      <c r="DT97" s="988"/>
      <c r="DU97" s="988"/>
      <c r="DV97" s="988"/>
      <c r="DW97" s="988"/>
      <c r="DX97" s="988"/>
      <c r="DY97" s="988"/>
      <c r="DZ97" s="988"/>
      <c r="EA97" s="988"/>
      <c r="EB97" s="988"/>
      <c r="EC97" s="988"/>
      <c r="ED97" s="988"/>
      <c r="EE97" s="988"/>
      <c r="EF97" s="988"/>
      <c r="EG97" s="988"/>
      <c r="EH97" s="988"/>
      <c r="EI97" s="988"/>
      <c r="EJ97" s="988"/>
      <c r="EK97" s="988"/>
      <c r="EL97" s="988"/>
      <c r="EM97" s="988"/>
      <c r="EN97" s="988"/>
      <c r="EO97" s="988"/>
      <c r="EP97" s="988"/>
      <c r="EQ97" s="988"/>
      <c r="ER97" s="988"/>
      <c r="ES97" s="988"/>
      <c r="ET97" s="988"/>
      <c r="EU97" s="988"/>
      <c r="EV97" s="988"/>
      <c r="EW97" s="988"/>
      <c r="EX97" s="988"/>
      <c r="EY97" s="988"/>
      <c r="EZ97" s="988"/>
      <c r="FA97" s="988"/>
      <c r="FB97" s="988"/>
      <c r="FC97" s="988"/>
      <c r="FD97" s="988"/>
      <c r="FE97" s="988"/>
      <c r="FF97" s="988"/>
      <c r="FG97" s="988"/>
      <c r="FH97" s="988"/>
      <c r="FI97" s="988"/>
      <c r="FJ97" s="988"/>
      <c r="FK97" s="988"/>
      <c r="FL97" s="988"/>
      <c r="FM97" s="988"/>
      <c r="FN97" s="988"/>
      <c r="FO97" s="988"/>
      <c r="FP97" s="988"/>
      <c r="FQ97" s="988"/>
      <c r="FR97" s="988"/>
      <c r="FS97" s="988"/>
      <c r="FT97" s="988"/>
      <c r="FU97" s="988"/>
      <c r="FV97" s="988"/>
      <c r="FW97" s="988"/>
      <c r="FX97" s="988"/>
      <c r="FY97" s="988"/>
      <c r="FZ97" s="988"/>
      <c r="GA97" s="988"/>
      <c r="GB97" s="988"/>
      <c r="GC97" s="988"/>
      <c r="GD97" s="988"/>
      <c r="GE97" s="988"/>
      <c r="GF97" s="988"/>
      <c r="GG97" s="988"/>
      <c r="GH97" s="988"/>
      <c r="GI97" s="988"/>
      <c r="GJ97" s="988"/>
      <c r="GK97" s="988"/>
      <c r="GL97" s="988"/>
      <c r="GM97" s="988"/>
      <c r="GN97" s="988"/>
      <c r="GO97" s="988"/>
      <c r="GP97" s="988"/>
      <c r="GQ97" s="988"/>
      <c r="GR97" s="988"/>
      <c r="GS97" s="988"/>
      <c r="GT97" s="988"/>
      <c r="GU97" s="988"/>
      <c r="GV97" s="988"/>
    </row>
    <row r="98" spans="1:204" x14ac:dyDescent="0.25">
      <c r="A98" s="33">
        <v>1</v>
      </c>
      <c r="B98" s="33">
        <v>1</v>
      </c>
      <c r="C98" s="1563" t="s">
        <v>202</v>
      </c>
      <c r="D98" s="50">
        <f>'2 уровень'!E594</f>
        <v>695442</v>
      </c>
      <c r="E98" s="50">
        <f>'2 уровень'!F594</f>
        <v>347728</v>
      </c>
      <c r="F98" s="50">
        <f>'2 уровень'!G594</f>
        <v>404928.83910857968</v>
      </c>
      <c r="G98" s="997">
        <f>'2 уровень'!H594</f>
        <v>116.44988010990764</v>
      </c>
      <c r="H98" s="1009">
        <f>'2 уровень'!I594</f>
        <v>0</v>
      </c>
      <c r="I98" s="1009">
        <f>'2 уровень'!J594</f>
        <v>0</v>
      </c>
      <c r="J98" s="1011">
        <f>'2 уровень'!K594</f>
        <v>0</v>
      </c>
      <c r="K98" s="1011">
        <f>'2 уровень'!L594</f>
        <v>0</v>
      </c>
      <c r="L98" s="1011">
        <f>'2 уровень'!M594</f>
        <v>0</v>
      </c>
      <c r="M98" s="1011">
        <f>'2 уровень'!N594</f>
        <v>0</v>
      </c>
      <c r="N98" s="1011">
        <f>'2 уровень'!O594</f>
        <v>0</v>
      </c>
      <c r="O98" s="1011">
        <f>'2 уровень'!P594</f>
        <v>0</v>
      </c>
      <c r="P98" s="39">
        <f>'2 уровень'!Q594</f>
        <v>0</v>
      </c>
      <c r="Q98" s="39">
        <f>'2 уровень'!R594</f>
        <v>0</v>
      </c>
      <c r="R98" s="39">
        <f>'2 уровень'!S594</f>
        <v>0</v>
      </c>
      <c r="S98" s="39">
        <f>'2 уровень'!T594</f>
        <v>0</v>
      </c>
      <c r="T98" s="39">
        <f>'2 уровень'!U594</f>
        <v>0</v>
      </c>
      <c r="U98" s="39">
        <f>'2 уровень'!V594</f>
        <v>0</v>
      </c>
      <c r="V98" s="39">
        <f>'2 уровень'!W594</f>
        <v>0</v>
      </c>
      <c r="W98" s="39">
        <f>'2 уровень'!X594</f>
        <v>0</v>
      </c>
      <c r="X98" s="39">
        <f>'2 уровень'!Y594</f>
        <v>0</v>
      </c>
      <c r="Y98" s="39">
        <f>'2 уровень'!Z594</f>
        <v>0</v>
      </c>
      <c r="Z98" s="39">
        <f>'2 уровень'!AA594</f>
        <v>0</v>
      </c>
      <c r="AA98" s="1010">
        <f>'2 уровень'!AB594</f>
        <v>0</v>
      </c>
      <c r="AB98" s="39"/>
      <c r="AC98" s="39"/>
      <c r="AD98" s="988"/>
      <c r="AE98" s="989"/>
      <c r="AF98" s="988"/>
      <c r="AG98" s="988"/>
      <c r="AH98" s="988"/>
      <c r="AI98" s="988"/>
      <c r="AJ98" s="988"/>
      <c r="AK98" s="988"/>
      <c r="AL98" s="988"/>
      <c r="AM98" s="988"/>
      <c r="AN98" s="988"/>
      <c r="AO98" s="988"/>
      <c r="AP98" s="988"/>
      <c r="AQ98" s="988"/>
      <c r="AR98" s="988"/>
      <c r="AS98" s="988"/>
      <c r="AT98" s="988"/>
      <c r="AU98" s="988"/>
      <c r="AV98" s="988"/>
      <c r="AW98" s="988"/>
      <c r="AX98" s="988"/>
      <c r="AY98" s="988"/>
      <c r="AZ98" s="988"/>
      <c r="BA98" s="988"/>
      <c r="BB98" s="988"/>
      <c r="BC98" s="988"/>
      <c r="BD98" s="988"/>
      <c r="BE98" s="988"/>
      <c r="BF98" s="988"/>
      <c r="BG98" s="988"/>
      <c r="BH98" s="988"/>
      <c r="BI98" s="988"/>
      <c r="BJ98" s="988"/>
      <c r="BK98" s="988"/>
      <c r="BL98" s="988"/>
      <c r="BM98" s="988"/>
      <c r="BN98" s="988"/>
      <c r="BO98" s="988"/>
      <c r="BP98" s="988"/>
      <c r="BQ98" s="988"/>
      <c r="BR98" s="988"/>
      <c r="BS98" s="988"/>
      <c r="BT98" s="988"/>
      <c r="BU98" s="988"/>
      <c r="BV98" s="988"/>
      <c r="BW98" s="988"/>
      <c r="BX98" s="988"/>
      <c r="BY98" s="988"/>
      <c r="BZ98" s="988"/>
      <c r="CA98" s="988"/>
      <c r="CB98" s="988"/>
      <c r="CC98" s="988"/>
      <c r="CD98" s="988"/>
      <c r="CE98" s="988"/>
      <c r="CF98" s="988"/>
      <c r="CG98" s="988"/>
      <c r="CH98" s="988"/>
      <c r="CI98" s="988"/>
      <c r="CJ98" s="988"/>
      <c r="CK98" s="988"/>
      <c r="CL98" s="988"/>
      <c r="CM98" s="988"/>
      <c r="CN98" s="988"/>
      <c r="CO98" s="988"/>
      <c r="CP98" s="988"/>
      <c r="CQ98" s="988"/>
      <c r="CR98" s="988"/>
      <c r="CS98" s="988"/>
      <c r="CT98" s="988"/>
      <c r="CU98" s="988"/>
      <c r="CV98" s="988"/>
      <c r="CW98" s="988"/>
      <c r="CX98" s="988"/>
      <c r="CY98" s="988"/>
      <c r="CZ98" s="988"/>
      <c r="DA98" s="988"/>
      <c r="DB98" s="988"/>
      <c r="DC98" s="988"/>
      <c r="DD98" s="988"/>
      <c r="DE98" s="988"/>
      <c r="DF98" s="988"/>
      <c r="DG98" s="988"/>
      <c r="DH98" s="988"/>
      <c r="DI98" s="988"/>
      <c r="DJ98" s="988"/>
      <c r="DK98" s="988"/>
      <c r="DL98" s="988"/>
      <c r="DM98" s="988"/>
      <c r="DN98" s="988"/>
      <c r="DO98" s="988"/>
      <c r="DP98" s="988"/>
      <c r="DQ98" s="988"/>
      <c r="DR98" s="988"/>
      <c r="DS98" s="988"/>
      <c r="DT98" s="988"/>
      <c r="DU98" s="988"/>
      <c r="DV98" s="988"/>
      <c r="DW98" s="988"/>
      <c r="DX98" s="988"/>
      <c r="DY98" s="988"/>
      <c r="DZ98" s="988"/>
      <c r="EA98" s="988"/>
      <c r="EB98" s="988"/>
      <c r="EC98" s="988"/>
      <c r="ED98" s="988"/>
      <c r="EE98" s="988"/>
      <c r="EF98" s="988"/>
      <c r="EG98" s="988"/>
      <c r="EH98" s="988"/>
      <c r="EI98" s="988"/>
      <c r="EJ98" s="988"/>
      <c r="EK98" s="988"/>
      <c r="EL98" s="988"/>
      <c r="EM98" s="988"/>
      <c r="EN98" s="988"/>
      <c r="EO98" s="988"/>
      <c r="EP98" s="988"/>
      <c r="EQ98" s="988"/>
      <c r="ER98" s="988"/>
      <c r="ES98" s="988"/>
      <c r="ET98" s="988"/>
      <c r="EU98" s="988"/>
      <c r="EV98" s="988"/>
      <c r="EW98" s="988"/>
      <c r="EX98" s="988"/>
      <c r="EY98" s="988"/>
      <c r="EZ98" s="988"/>
      <c r="FA98" s="988"/>
      <c r="FB98" s="988"/>
      <c r="FC98" s="988"/>
      <c r="FD98" s="988"/>
      <c r="FE98" s="988"/>
      <c r="FF98" s="988"/>
      <c r="FG98" s="988"/>
      <c r="FH98" s="988"/>
      <c r="FI98" s="988"/>
      <c r="FJ98" s="988"/>
      <c r="FK98" s="988"/>
      <c r="FL98" s="988"/>
      <c r="FM98" s="988"/>
      <c r="FN98" s="988"/>
      <c r="FO98" s="988"/>
      <c r="FP98" s="988"/>
      <c r="FQ98" s="988"/>
      <c r="FR98" s="988"/>
      <c r="FS98" s="988"/>
      <c r="FT98" s="988"/>
      <c r="FU98" s="988"/>
      <c r="FV98" s="988"/>
      <c r="FW98" s="988"/>
      <c r="FX98" s="988"/>
      <c r="FY98" s="988"/>
      <c r="FZ98" s="988"/>
      <c r="GA98" s="988"/>
      <c r="GB98" s="988"/>
      <c r="GC98" s="988"/>
      <c r="GD98" s="988"/>
      <c r="GE98" s="988"/>
      <c r="GF98" s="988"/>
      <c r="GG98" s="988"/>
      <c r="GH98" s="988"/>
      <c r="GI98" s="988"/>
      <c r="GJ98" s="988"/>
      <c r="GK98" s="988"/>
      <c r="GL98" s="988"/>
      <c r="GM98" s="988"/>
      <c r="GN98" s="988"/>
      <c r="GO98" s="988"/>
      <c r="GP98" s="988"/>
      <c r="GQ98" s="988"/>
      <c r="GR98" s="988"/>
      <c r="GS98" s="988"/>
      <c r="GT98" s="988"/>
      <c r="GU98" s="988"/>
      <c r="GV98" s="988"/>
    </row>
    <row r="99" spans="1:204" x14ac:dyDescent="0.25">
      <c r="A99" s="33">
        <v>1</v>
      </c>
      <c r="B99" s="33">
        <v>1</v>
      </c>
      <c r="C99" s="1563" t="s">
        <v>159</v>
      </c>
      <c r="D99" s="50">
        <f>'2 уровень'!E595</f>
        <v>499707.13157894736</v>
      </c>
      <c r="E99" s="50">
        <f>'2 уровень'!F595</f>
        <v>249854.93421052632</v>
      </c>
      <c r="F99" s="50">
        <f>'2 уровень'!G595</f>
        <v>225592.18421052632</v>
      </c>
      <c r="G99" s="997">
        <f>'2 уровень'!H595</f>
        <v>90.289265218370133</v>
      </c>
      <c r="H99" s="1009">
        <f>'2 уровень'!I595</f>
        <v>0</v>
      </c>
      <c r="I99" s="1009">
        <f>'2 уровень'!J595</f>
        <v>0</v>
      </c>
      <c r="J99" s="1011">
        <f>'2 уровень'!K595</f>
        <v>0</v>
      </c>
      <c r="K99" s="1011">
        <f>'2 уровень'!L595</f>
        <v>0</v>
      </c>
      <c r="L99" s="1011">
        <f>'2 уровень'!M595</f>
        <v>0</v>
      </c>
      <c r="M99" s="1011">
        <f>'2 уровень'!N595</f>
        <v>0</v>
      </c>
      <c r="N99" s="1011">
        <f>'2 уровень'!O595</f>
        <v>0</v>
      </c>
      <c r="O99" s="1011">
        <f>'2 уровень'!P595</f>
        <v>0</v>
      </c>
      <c r="P99" s="39">
        <f>'2 уровень'!Q595</f>
        <v>0</v>
      </c>
      <c r="Q99" s="39">
        <f>'2 уровень'!R595</f>
        <v>0</v>
      </c>
      <c r="R99" s="39">
        <f>'2 уровень'!S595</f>
        <v>0</v>
      </c>
      <c r="S99" s="39">
        <f>'2 уровень'!T595</f>
        <v>0</v>
      </c>
      <c r="T99" s="39">
        <f>'2 уровень'!U595</f>
        <v>0</v>
      </c>
      <c r="U99" s="39">
        <f>'2 уровень'!V595</f>
        <v>0</v>
      </c>
      <c r="V99" s="39">
        <f>'2 уровень'!W595</f>
        <v>0</v>
      </c>
      <c r="W99" s="39">
        <f>'2 уровень'!X595</f>
        <v>0</v>
      </c>
      <c r="X99" s="39">
        <f>'2 уровень'!Y595</f>
        <v>0</v>
      </c>
      <c r="Y99" s="39">
        <f>'2 уровень'!Z595</f>
        <v>0</v>
      </c>
      <c r="Z99" s="39">
        <f>'2 уровень'!AA595</f>
        <v>0</v>
      </c>
      <c r="AA99" s="1010">
        <f>'2 уровень'!AB595</f>
        <v>0</v>
      </c>
      <c r="AB99" s="39"/>
      <c r="AC99" s="39"/>
      <c r="AD99" s="988"/>
      <c r="AE99" s="989"/>
      <c r="AF99" s="988"/>
      <c r="AG99" s="988"/>
      <c r="AH99" s="988"/>
      <c r="AI99" s="988"/>
      <c r="AJ99" s="988"/>
      <c r="AK99" s="988"/>
      <c r="AL99" s="988"/>
      <c r="AM99" s="988"/>
      <c r="AN99" s="988"/>
      <c r="AO99" s="988"/>
      <c r="AP99" s="988"/>
      <c r="AQ99" s="988"/>
      <c r="AR99" s="988"/>
      <c r="AS99" s="988"/>
      <c r="AT99" s="988"/>
      <c r="AU99" s="988"/>
      <c r="AV99" s="988"/>
      <c r="AW99" s="988"/>
      <c r="AX99" s="988"/>
      <c r="AY99" s="988"/>
      <c r="AZ99" s="988"/>
      <c r="BA99" s="988"/>
      <c r="BB99" s="988"/>
      <c r="BC99" s="988"/>
      <c r="BD99" s="988"/>
      <c r="BE99" s="988"/>
      <c r="BF99" s="988"/>
      <c r="BG99" s="988"/>
      <c r="BH99" s="988"/>
      <c r="BI99" s="988"/>
      <c r="BJ99" s="988"/>
      <c r="BK99" s="988"/>
      <c r="BL99" s="988"/>
      <c r="BM99" s="988"/>
      <c r="BN99" s="988"/>
      <c r="BO99" s="988"/>
      <c r="BP99" s="988"/>
      <c r="BQ99" s="988"/>
      <c r="BR99" s="988"/>
      <c r="BS99" s="988"/>
      <c r="BT99" s="988"/>
      <c r="BU99" s="988"/>
      <c r="BV99" s="988"/>
      <c r="BW99" s="988"/>
      <c r="BX99" s="988"/>
      <c r="BY99" s="988"/>
      <c r="BZ99" s="988"/>
      <c r="CA99" s="988"/>
      <c r="CB99" s="988"/>
      <c r="CC99" s="988"/>
      <c r="CD99" s="988"/>
      <c r="CE99" s="988"/>
      <c r="CF99" s="988"/>
      <c r="CG99" s="988"/>
      <c r="CH99" s="988"/>
      <c r="CI99" s="988"/>
      <c r="CJ99" s="988"/>
      <c r="CK99" s="988"/>
      <c r="CL99" s="988"/>
      <c r="CM99" s="988"/>
      <c r="CN99" s="988"/>
      <c r="CO99" s="988"/>
      <c r="CP99" s="988"/>
      <c r="CQ99" s="988"/>
      <c r="CR99" s="988"/>
      <c r="CS99" s="988"/>
      <c r="CT99" s="988"/>
      <c r="CU99" s="988"/>
      <c r="CV99" s="988"/>
      <c r="CW99" s="988"/>
      <c r="CX99" s="988"/>
      <c r="CY99" s="988"/>
      <c r="CZ99" s="988"/>
      <c r="DA99" s="988"/>
      <c r="DB99" s="988"/>
      <c r="DC99" s="988"/>
      <c r="DD99" s="988"/>
      <c r="DE99" s="988"/>
      <c r="DF99" s="988"/>
      <c r="DG99" s="988"/>
      <c r="DH99" s="988"/>
      <c r="DI99" s="988"/>
      <c r="DJ99" s="988"/>
      <c r="DK99" s="988"/>
      <c r="DL99" s="988"/>
      <c r="DM99" s="988"/>
      <c r="DN99" s="988"/>
      <c r="DO99" s="988"/>
      <c r="DP99" s="988"/>
      <c r="DQ99" s="988"/>
      <c r="DR99" s="988"/>
      <c r="DS99" s="988"/>
      <c r="DT99" s="988"/>
      <c r="DU99" s="988"/>
      <c r="DV99" s="988"/>
      <c r="DW99" s="988"/>
      <c r="DX99" s="988"/>
      <c r="DY99" s="988"/>
      <c r="DZ99" s="988"/>
      <c r="EA99" s="988"/>
      <c r="EB99" s="988"/>
      <c r="EC99" s="988"/>
      <c r="ED99" s="988"/>
      <c r="EE99" s="988"/>
      <c r="EF99" s="988"/>
      <c r="EG99" s="988"/>
      <c r="EH99" s="988"/>
      <c r="EI99" s="988"/>
      <c r="EJ99" s="988"/>
      <c r="EK99" s="988"/>
      <c r="EL99" s="988"/>
      <c r="EM99" s="988"/>
      <c r="EN99" s="988"/>
      <c r="EO99" s="988"/>
      <c r="EP99" s="988"/>
      <c r="EQ99" s="988"/>
      <c r="ER99" s="988"/>
      <c r="ES99" s="988"/>
      <c r="ET99" s="988"/>
      <c r="EU99" s="988"/>
      <c r="EV99" s="988"/>
      <c r="EW99" s="988"/>
      <c r="EX99" s="988"/>
      <c r="EY99" s="988"/>
      <c r="EZ99" s="988"/>
      <c r="FA99" s="988"/>
      <c r="FB99" s="988"/>
      <c r="FC99" s="988"/>
      <c r="FD99" s="988"/>
      <c r="FE99" s="988"/>
      <c r="FF99" s="988"/>
      <c r="FG99" s="988"/>
      <c r="FH99" s="988"/>
      <c r="FI99" s="988"/>
      <c r="FJ99" s="988"/>
      <c r="FK99" s="988"/>
      <c r="FL99" s="988"/>
      <c r="FM99" s="988"/>
      <c r="FN99" s="988"/>
      <c r="FO99" s="988"/>
      <c r="FP99" s="988"/>
      <c r="FQ99" s="988"/>
      <c r="FR99" s="988"/>
      <c r="FS99" s="988"/>
      <c r="FT99" s="988"/>
      <c r="FU99" s="988"/>
      <c r="FV99" s="988"/>
      <c r="FW99" s="988"/>
      <c r="FX99" s="988"/>
      <c r="FY99" s="988"/>
      <c r="FZ99" s="988"/>
      <c r="GA99" s="988"/>
      <c r="GB99" s="988"/>
      <c r="GC99" s="988"/>
      <c r="GD99" s="988"/>
      <c r="GE99" s="988"/>
      <c r="GF99" s="988"/>
      <c r="GG99" s="988"/>
      <c r="GH99" s="988"/>
      <c r="GI99" s="988"/>
      <c r="GJ99" s="988"/>
      <c r="GK99" s="988"/>
      <c r="GL99" s="988"/>
      <c r="GM99" s="988"/>
      <c r="GN99" s="988"/>
      <c r="GO99" s="988"/>
      <c r="GP99" s="988"/>
      <c r="GQ99" s="988"/>
      <c r="GR99" s="988"/>
      <c r="GS99" s="988"/>
      <c r="GT99" s="988"/>
      <c r="GU99" s="988"/>
      <c r="GV99" s="988"/>
    </row>
    <row r="100" spans="1:204" ht="29.25" x14ac:dyDescent="0.25">
      <c r="A100" s="33">
        <v>1</v>
      </c>
      <c r="B100" s="33">
        <v>1</v>
      </c>
      <c r="C100" s="1586" t="s">
        <v>160</v>
      </c>
      <c r="D100" s="50">
        <f>'2 уровень'!E596</f>
        <v>118022</v>
      </c>
      <c r="E100" s="50">
        <f>'2 уровень'!F596</f>
        <v>59012</v>
      </c>
      <c r="F100" s="50">
        <f>'2 уровень'!G596</f>
        <v>62192</v>
      </c>
      <c r="G100" s="997">
        <f>'2 уровень'!H596</f>
        <v>105.38873449467904</v>
      </c>
      <c r="H100" s="1009">
        <f>'2 уровень'!I596</f>
        <v>0</v>
      </c>
      <c r="I100" s="1009">
        <f>'2 уровень'!J596</f>
        <v>0</v>
      </c>
      <c r="J100" s="1011">
        <f>'2 уровень'!K596</f>
        <v>0</v>
      </c>
      <c r="K100" s="1011">
        <f>'2 уровень'!L596</f>
        <v>0</v>
      </c>
      <c r="L100" s="1011">
        <f>'2 уровень'!M596</f>
        <v>0</v>
      </c>
      <c r="M100" s="1011">
        <f>'2 уровень'!N596</f>
        <v>0</v>
      </c>
      <c r="N100" s="1011">
        <f>'2 уровень'!O596</f>
        <v>0</v>
      </c>
      <c r="O100" s="1011">
        <f>'2 уровень'!P596</f>
        <v>0</v>
      </c>
      <c r="P100" s="39">
        <f>'2 уровень'!Q596</f>
        <v>0</v>
      </c>
      <c r="Q100" s="39">
        <f>'2 уровень'!R596</f>
        <v>0</v>
      </c>
      <c r="R100" s="39">
        <f>'2 уровень'!S596</f>
        <v>0</v>
      </c>
      <c r="S100" s="39">
        <f>'2 уровень'!T596</f>
        <v>0</v>
      </c>
      <c r="T100" s="39">
        <f>'2 уровень'!U596</f>
        <v>0</v>
      </c>
      <c r="U100" s="39">
        <f>'2 уровень'!V596</f>
        <v>0</v>
      </c>
      <c r="V100" s="39">
        <f>'2 уровень'!W596</f>
        <v>0</v>
      </c>
      <c r="W100" s="39">
        <f>'2 уровень'!X596</f>
        <v>0</v>
      </c>
      <c r="X100" s="39">
        <f>'2 уровень'!Y596</f>
        <v>0</v>
      </c>
      <c r="Y100" s="39">
        <f>'2 уровень'!Z596</f>
        <v>0</v>
      </c>
      <c r="Z100" s="39">
        <f>'2 уровень'!AA596</f>
        <v>0</v>
      </c>
      <c r="AA100" s="1010">
        <f>'2 уровень'!AB596</f>
        <v>0</v>
      </c>
      <c r="AB100" s="39"/>
      <c r="AC100" s="39"/>
      <c r="AD100" s="988"/>
      <c r="AE100" s="989"/>
      <c r="AF100" s="988"/>
      <c r="AG100" s="988"/>
      <c r="AH100" s="988"/>
      <c r="AI100" s="988"/>
      <c r="AJ100" s="988"/>
      <c r="AK100" s="988"/>
      <c r="AL100" s="988"/>
      <c r="AM100" s="988"/>
      <c r="AN100" s="988"/>
      <c r="AO100" s="988"/>
      <c r="AP100" s="988"/>
      <c r="AQ100" s="988"/>
      <c r="AR100" s="988"/>
      <c r="AS100" s="988"/>
      <c r="AT100" s="988"/>
      <c r="AU100" s="988"/>
      <c r="AV100" s="988"/>
      <c r="AW100" s="988"/>
      <c r="AX100" s="988"/>
      <c r="AY100" s="988"/>
      <c r="AZ100" s="988"/>
      <c r="BA100" s="988"/>
      <c r="BB100" s="988"/>
      <c r="BC100" s="988"/>
      <c r="BD100" s="988"/>
      <c r="BE100" s="988"/>
      <c r="BF100" s="988"/>
      <c r="BG100" s="988"/>
      <c r="BH100" s="988"/>
      <c r="BI100" s="988"/>
      <c r="BJ100" s="988"/>
      <c r="BK100" s="988"/>
      <c r="BL100" s="988"/>
      <c r="BM100" s="988"/>
      <c r="BN100" s="988"/>
      <c r="BO100" s="988"/>
      <c r="BP100" s="988"/>
      <c r="BQ100" s="988"/>
      <c r="BR100" s="988"/>
      <c r="BS100" s="988"/>
      <c r="BT100" s="988"/>
      <c r="BU100" s="988"/>
      <c r="BV100" s="988"/>
      <c r="BW100" s="988"/>
      <c r="BX100" s="988"/>
      <c r="BY100" s="988"/>
      <c r="BZ100" s="988"/>
      <c r="CA100" s="988"/>
      <c r="CB100" s="988"/>
      <c r="CC100" s="988"/>
      <c r="CD100" s="988"/>
      <c r="CE100" s="988"/>
      <c r="CF100" s="988"/>
      <c r="CG100" s="988"/>
      <c r="CH100" s="988"/>
      <c r="CI100" s="988"/>
      <c r="CJ100" s="988"/>
      <c r="CK100" s="988"/>
      <c r="CL100" s="988"/>
      <c r="CM100" s="988"/>
      <c r="CN100" s="988"/>
      <c r="CO100" s="988"/>
      <c r="CP100" s="988"/>
      <c r="CQ100" s="988"/>
      <c r="CR100" s="988"/>
      <c r="CS100" s="988"/>
      <c r="CT100" s="988"/>
      <c r="CU100" s="988"/>
      <c r="CV100" s="988"/>
      <c r="CW100" s="988"/>
      <c r="CX100" s="988"/>
      <c r="CY100" s="988"/>
      <c r="CZ100" s="988"/>
      <c r="DA100" s="988"/>
      <c r="DB100" s="988"/>
      <c r="DC100" s="988"/>
      <c r="DD100" s="988"/>
      <c r="DE100" s="988"/>
      <c r="DF100" s="988"/>
      <c r="DG100" s="988"/>
      <c r="DH100" s="988"/>
      <c r="DI100" s="988"/>
      <c r="DJ100" s="988"/>
      <c r="DK100" s="988"/>
      <c r="DL100" s="988"/>
      <c r="DM100" s="988"/>
      <c r="DN100" s="988"/>
      <c r="DO100" s="988"/>
      <c r="DP100" s="988"/>
      <c r="DQ100" s="988"/>
      <c r="DR100" s="988"/>
      <c r="DS100" s="988"/>
      <c r="DT100" s="988"/>
      <c r="DU100" s="988"/>
      <c r="DV100" s="988"/>
      <c r="DW100" s="988"/>
      <c r="DX100" s="988"/>
      <c r="DY100" s="988"/>
      <c r="DZ100" s="988"/>
      <c r="EA100" s="988"/>
      <c r="EB100" s="988"/>
      <c r="EC100" s="988"/>
      <c r="ED100" s="988"/>
      <c r="EE100" s="988"/>
      <c r="EF100" s="988"/>
      <c r="EG100" s="988"/>
      <c r="EH100" s="988"/>
      <c r="EI100" s="988"/>
      <c r="EJ100" s="988"/>
      <c r="EK100" s="988"/>
      <c r="EL100" s="988"/>
      <c r="EM100" s="988"/>
      <c r="EN100" s="988"/>
      <c r="EO100" s="988"/>
      <c r="EP100" s="988"/>
      <c r="EQ100" s="988"/>
      <c r="ER100" s="988"/>
      <c r="ES100" s="988"/>
      <c r="ET100" s="988"/>
      <c r="EU100" s="988"/>
      <c r="EV100" s="988"/>
      <c r="EW100" s="988"/>
      <c r="EX100" s="988"/>
      <c r="EY100" s="988"/>
      <c r="EZ100" s="988"/>
      <c r="FA100" s="988"/>
      <c r="FB100" s="988"/>
      <c r="FC100" s="988"/>
      <c r="FD100" s="988"/>
      <c r="FE100" s="988"/>
      <c r="FF100" s="988"/>
      <c r="FG100" s="988"/>
      <c r="FH100" s="988"/>
      <c r="FI100" s="988"/>
      <c r="FJ100" s="988"/>
      <c r="FK100" s="988"/>
      <c r="FL100" s="988"/>
      <c r="FM100" s="988"/>
      <c r="FN100" s="988"/>
      <c r="FO100" s="988"/>
      <c r="FP100" s="988"/>
      <c r="FQ100" s="988"/>
      <c r="FR100" s="988"/>
      <c r="FS100" s="988"/>
      <c r="FT100" s="988"/>
      <c r="FU100" s="988"/>
      <c r="FV100" s="988"/>
      <c r="FW100" s="988"/>
      <c r="FX100" s="988"/>
      <c r="FY100" s="988"/>
      <c r="FZ100" s="988"/>
      <c r="GA100" s="988"/>
      <c r="GB100" s="988"/>
      <c r="GC100" s="988"/>
      <c r="GD100" s="988"/>
      <c r="GE100" s="988"/>
      <c r="GF100" s="988"/>
      <c r="GG100" s="988"/>
      <c r="GH100" s="988"/>
      <c r="GI100" s="988"/>
      <c r="GJ100" s="988"/>
      <c r="GK100" s="988"/>
      <c r="GL100" s="988"/>
      <c r="GM100" s="988"/>
      <c r="GN100" s="988"/>
      <c r="GO100" s="988"/>
      <c r="GP100" s="988"/>
      <c r="GQ100" s="988"/>
      <c r="GR100" s="988"/>
      <c r="GS100" s="988"/>
      <c r="GT100" s="988"/>
      <c r="GU100" s="988"/>
      <c r="GV100" s="988"/>
    </row>
    <row r="101" spans="1:204" ht="15.75" x14ac:dyDescent="0.25">
      <c r="A101" s="33">
        <v>1</v>
      </c>
      <c r="B101" s="33">
        <v>1</v>
      </c>
      <c r="C101" s="1576" t="s">
        <v>169</v>
      </c>
      <c r="D101" s="50">
        <f>'2 уровень'!E597</f>
        <v>2412526.8210526318</v>
      </c>
      <c r="E101" s="50">
        <f>'2 уровень'!F597</f>
        <v>1206275.7894736843</v>
      </c>
      <c r="F101" s="50">
        <f>'2 уровень'!G597</f>
        <v>1189009.9634506849</v>
      </c>
      <c r="G101" s="997">
        <f>'2 уровень'!H597</f>
        <v>98.56866678634637</v>
      </c>
      <c r="H101" s="1009">
        <f>'2 уровень'!I597</f>
        <v>0</v>
      </c>
      <c r="I101" s="1009">
        <f>'2 уровень'!J597</f>
        <v>0</v>
      </c>
      <c r="J101" s="1011">
        <f>'2 уровень'!K597</f>
        <v>0</v>
      </c>
      <c r="K101" s="1011">
        <f>'2 уровень'!L597</f>
        <v>0</v>
      </c>
      <c r="L101" s="1011">
        <f>'2 уровень'!M597</f>
        <v>0</v>
      </c>
      <c r="M101" s="1011">
        <f>'2 уровень'!N597</f>
        <v>0</v>
      </c>
      <c r="N101" s="1011">
        <f>'2 уровень'!O597</f>
        <v>0</v>
      </c>
      <c r="O101" s="1011">
        <f>'2 уровень'!P597</f>
        <v>0</v>
      </c>
      <c r="P101" s="39">
        <f>'2 уровень'!Q597</f>
        <v>1496101.3575690291</v>
      </c>
      <c r="Q101" s="39">
        <f>'2 уровень'!R597</f>
        <v>1496101.3575690291</v>
      </c>
      <c r="R101" s="39">
        <f>'2 уровень'!S597</f>
        <v>1496101.2795790292</v>
      </c>
      <c r="S101" s="39">
        <f>'2 уровень'!T597</f>
        <v>1496101.2795790292</v>
      </c>
      <c r="T101" s="39">
        <f>'2 уровень'!U597</f>
        <v>1496101.2795790292</v>
      </c>
      <c r="U101" s="39">
        <f>'2 уровень'!V597</f>
        <v>1502506.9005780893</v>
      </c>
      <c r="V101" s="39">
        <f>'2 уровень'!W597</f>
        <v>745593.99584552331</v>
      </c>
      <c r="W101" s="39">
        <f>'2 уровень'!X597</f>
        <v>737730.41602999985</v>
      </c>
      <c r="X101" s="39">
        <f>'2 уровень'!Y597</f>
        <v>0</v>
      </c>
      <c r="Y101" s="39">
        <f>'2 уровень'!Z597</f>
        <v>-7863.579815523346</v>
      </c>
      <c r="Z101" s="39">
        <f>'2 уровень'!AA597</f>
        <v>-8601.47444</v>
      </c>
      <c r="AA101" s="1010">
        <f>'2 уровень'!AB597</f>
        <v>729128.94159000006</v>
      </c>
      <c r="AB101" s="39"/>
      <c r="AC101" s="39"/>
      <c r="AD101" s="988"/>
      <c r="AE101" s="989"/>
      <c r="AF101" s="988"/>
      <c r="AG101" s="988"/>
      <c r="AH101" s="988"/>
      <c r="AI101" s="988"/>
      <c r="AJ101" s="988"/>
      <c r="AK101" s="988"/>
      <c r="AL101" s="988"/>
      <c r="AM101" s="988"/>
      <c r="AN101" s="988"/>
      <c r="AO101" s="988"/>
      <c r="AP101" s="988"/>
      <c r="AQ101" s="988"/>
      <c r="AR101" s="988"/>
      <c r="AS101" s="988"/>
      <c r="AT101" s="988"/>
      <c r="AU101" s="988"/>
      <c r="AV101" s="988"/>
      <c r="AW101" s="988"/>
      <c r="AX101" s="988"/>
      <c r="AY101" s="988"/>
      <c r="AZ101" s="988"/>
      <c r="BA101" s="988"/>
      <c r="BB101" s="988"/>
      <c r="BC101" s="988"/>
      <c r="BD101" s="988"/>
      <c r="BE101" s="988"/>
      <c r="BF101" s="988"/>
      <c r="BG101" s="988"/>
      <c r="BH101" s="988"/>
      <c r="BI101" s="988"/>
      <c r="BJ101" s="988"/>
      <c r="BK101" s="988"/>
      <c r="BL101" s="988"/>
      <c r="BM101" s="988"/>
      <c r="BN101" s="988"/>
      <c r="BO101" s="988"/>
      <c r="BP101" s="988"/>
      <c r="BQ101" s="988"/>
      <c r="BR101" s="988"/>
      <c r="BS101" s="988"/>
      <c r="BT101" s="988"/>
      <c r="BU101" s="988"/>
      <c r="BV101" s="988"/>
      <c r="BW101" s="988"/>
      <c r="BX101" s="988"/>
      <c r="BY101" s="988"/>
      <c r="BZ101" s="988"/>
      <c r="CA101" s="988"/>
      <c r="CB101" s="988"/>
      <c r="CC101" s="988"/>
      <c r="CD101" s="988"/>
      <c r="CE101" s="988"/>
      <c r="CF101" s="988"/>
      <c r="CG101" s="988"/>
      <c r="CH101" s="988"/>
      <c r="CI101" s="988"/>
      <c r="CJ101" s="988"/>
      <c r="CK101" s="988"/>
      <c r="CL101" s="988"/>
      <c r="CM101" s="988"/>
      <c r="CN101" s="988"/>
      <c r="CO101" s="988"/>
      <c r="CP101" s="988"/>
      <c r="CQ101" s="988"/>
      <c r="CR101" s="988"/>
      <c r="CS101" s="988"/>
      <c r="CT101" s="988"/>
      <c r="CU101" s="988"/>
      <c r="CV101" s="988"/>
      <c r="CW101" s="988"/>
      <c r="CX101" s="988"/>
      <c r="CY101" s="988"/>
      <c r="CZ101" s="988"/>
      <c r="DA101" s="988"/>
      <c r="DB101" s="988"/>
      <c r="DC101" s="988"/>
      <c r="DD101" s="988"/>
      <c r="DE101" s="988"/>
      <c r="DF101" s="988"/>
      <c r="DG101" s="988"/>
      <c r="DH101" s="988"/>
      <c r="DI101" s="988"/>
      <c r="DJ101" s="988"/>
      <c r="DK101" s="988"/>
      <c r="DL101" s="988"/>
      <c r="DM101" s="988"/>
      <c r="DN101" s="988"/>
      <c r="DO101" s="988"/>
      <c r="DP101" s="988"/>
      <c r="DQ101" s="988"/>
      <c r="DR101" s="988"/>
      <c r="DS101" s="988"/>
      <c r="DT101" s="988"/>
      <c r="DU101" s="988"/>
      <c r="DV101" s="988"/>
      <c r="DW101" s="988"/>
      <c r="DX101" s="988"/>
      <c r="DY101" s="988"/>
      <c r="DZ101" s="988"/>
      <c r="EA101" s="988"/>
      <c r="EB101" s="988"/>
      <c r="EC101" s="988"/>
      <c r="ED101" s="988"/>
      <c r="EE101" s="988"/>
      <c r="EF101" s="988"/>
      <c r="EG101" s="988"/>
      <c r="EH101" s="988"/>
      <c r="EI101" s="988"/>
      <c r="EJ101" s="988"/>
      <c r="EK101" s="988"/>
      <c r="EL101" s="988"/>
      <c r="EM101" s="988"/>
      <c r="EN101" s="988"/>
      <c r="EO101" s="988"/>
      <c r="EP101" s="988"/>
      <c r="EQ101" s="988"/>
      <c r="ER101" s="988"/>
      <c r="ES101" s="988"/>
      <c r="ET101" s="988"/>
      <c r="EU101" s="988"/>
      <c r="EV101" s="988"/>
      <c r="EW101" s="988"/>
      <c r="EX101" s="988"/>
      <c r="EY101" s="988"/>
      <c r="EZ101" s="988"/>
      <c r="FA101" s="988"/>
      <c r="FB101" s="988"/>
      <c r="FC101" s="988"/>
      <c r="FD101" s="988"/>
      <c r="FE101" s="988"/>
      <c r="FF101" s="988"/>
      <c r="FG101" s="988"/>
      <c r="FH101" s="988"/>
      <c r="FI101" s="988"/>
      <c r="FJ101" s="988"/>
      <c r="FK101" s="988"/>
      <c r="FL101" s="988"/>
      <c r="FM101" s="988"/>
      <c r="FN101" s="988"/>
      <c r="FO101" s="988"/>
      <c r="FP101" s="988"/>
      <c r="FQ101" s="988"/>
      <c r="FR101" s="988"/>
      <c r="FS101" s="988"/>
      <c r="FT101" s="988"/>
      <c r="FU101" s="988"/>
      <c r="FV101" s="988"/>
      <c r="FW101" s="988"/>
      <c r="FX101" s="988"/>
      <c r="FY101" s="988"/>
      <c r="FZ101" s="988"/>
      <c r="GA101" s="988"/>
      <c r="GB101" s="988"/>
      <c r="GC101" s="988"/>
      <c r="GD101" s="988"/>
      <c r="GE101" s="988"/>
      <c r="GF101" s="988"/>
      <c r="GG101" s="988"/>
      <c r="GH101" s="988"/>
      <c r="GI101" s="988"/>
      <c r="GJ101" s="988"/>
      <c r="GK101" s="988"/>
      <c r="GL101" s="988"/>
      <c r="GM101" s="988"/>
      <c r="GN101" s="988"/>
      <c r="GO101" s="988"/>
      <c r="GP101" s="988"/>
      <c r="GQ101" s="988"/>
      <c r="GR101" s="988"/>
      <c r="GS101" s="988"/>
      <c r="GT101" s="988"/>
      <c r="GU101" s="988"/>
      <c r="GV101" s="988"/>
    </row>
    <row r="102" spans="1:204" ht="15.75" x14ac:dyDescent="0.25">
      <c r="A102" s="33">
        <v>1</v>
      </c>
      <c r="B102" s="33">
        <v>1</v>
      </c>
      <c r="C102" s="1576" t="s">
        <v>408</v>
      </c>
      <c r="D102" s="50">
        <f>'2 уровень'!E598</f>
        <v>560393</v>
      </c>
      <c r="E102" s="50">
        <f>'2 уровень'!F598</f>
        <v>280199</v>
      </c>
      <c r="F102" s="50">
        <f>'2 уровень'!G598</f>
        <v>293603</v>
      </c>
      <c r="G102" s="997">
        <f>'2 уровень'!H598</f>
        <v>104.78374298266588</v>
      </c>
      <c r="H102" s="1009">
        <f>'2 уровень'!I601</f>
        <v>0</v>
      </c>
      <c r="I102" s="1009">
        <f>'2 уровень'!J601</f>
        <v>0</v>
      </c>
      <c r="J102" s="1011">
        <f>'2 уровень'!K601</f>
        <v>0</v>
      </c>
      <c r="K102" s="1011">
        <f>'2 уровень'!L601</f>
        <v>0</v>
      </c>
      <c r="L102" s="1011">
        <f>'2 уровень'!M601</f>
        <v>0</v>
      </c>
      <c r="M102" s="1011">
        <f>'2 уровень'!N601</f>
        <v>0</v>
      </c>
      <c r="N102" s="1011">
        <f>'2 уровень'!O601</f>
        <v>0</v>
      </c>
      <c r="O102" s="1011">
        <f>'2 уровень'!P601</f>
        <v>0</v>
      </c>
      <c r="P102" s="39">
        <f>'2 уровень'!Q601</f>
        <v>0</v>
      </c>
      <c r="Q102" s="39">
        <f>'2 уровень'!R601</f>
        <v>0</v>
      </c>
      <c r="R102" s="39">
        <f>'2 уровень'!S601</f>
        <v>0</v>
      </c>
      <c r="S102" s="39">
        <f>'2 уровень'!T601</f>
        <v>0</v>
      </c>
      <c r="T102" s="39">
        <f>'2 уровень'!U601</f>
        <v>0</v>
      </c>
      <c r="U102" s="39">
        <f>'2 уровень'!V601</f>
        <v>0</v>
      </c>
      <c r="V102" s="39">
        <f>'2 уровень'!W601</f>
        <v>0</v>
      </c>
      <c r="W102" s="39">
        <f>'2 уровень'!X601</f>
        <v>0</v>
      </c>
      <c r="X102" s="39">
        <f>'2 уровень'!Y601</f>
        <v>0</v>
      </c>
      <c r="Y102" s="39">
        <f>'2 уровень'!Z601</f>
        <v>0</v>
      </c>
      <c r="Z102" s="39">
        <f>'2 уровень'!AA601</f>
        <v>0</v>
      </c>
      <c r="AA102" s="1010">
        <f>'2 уровень'!AB601</f>
        <v>0</v>
      </c>
      <c r="AB102" s="39"/>
      <c r="AC102" s="39"/>
      <c r="AD102" s="988"/>
      <c r="AE102" s="989"/>
      <c r="AF102" s="988"/>
      <c r="AG102" s="988"/>
      <c r="AH102" s="988"/>
      <c r="AI102" s="988"/>
      <c r="AJ102" s="988"/>
      <c r="AK102" s="988"/>
      <c r="AL102" s="988"/>
      <c r="AM102" s="988"/>
      <c r="AN102" s="988"/>
      <c r="AO102" s="988"/>
      <c r="AP102" s="988"/>
      <c r="AQ102" s="988"/>
      <c r="AR102" s="988"/>
      <c r="AS102" s="988"/>
      <c r="AT102" s="988"/>
      <c r="AU102" s="988"/>
      <c r="AV102" s="988"/>
      <c r="AW102" s="988"/>
      <c r="AX102" s="988"/>
      <c r="AY102" s="988"/>
      <c r="AZ102" s="988"/>
      <c r="BA102" s="988"/>
      <c r="BB102" s="988"/>
      <c r="BC102" s="988"/>
      <c r="BD102" s="988"/>
      <c r="BE102" s="988"/>
      <c r="BF102" s="988"/>
      <c r="BG102" s="988"/>
      <c r="BH102" s="988"/>
      <c r="BI102" s="988"/>
      <c r="BJ102" s="988"/>
      <c r="BK102" s="988"/>
      <c r="BL102" s="988"/>
      <c r="BM102" s="988"/>
      <c r="BN102" s="988"/>
      <c r="BO102" s="988"/>
      <c r="BP102" s="988"/>
      <c r="BQ102" s="988"/>
      <c r="BR102" s="988"/>
      <c r="BS102" s="988"/>
      <c r="BT102" s="988"/>
      <c r="BU102" s="988"/>
      <c r="BV102" s="988"/>
      <c r="BW102" s="988"/>
      <c r="BX102" s="988"/>
      <c r="BY102" s="988"/>
      <c r="BZ102" s="988"/>
      <c r="CA102" s="988"/>
      <c r="CB102" s="988"/>
      <c r="CC102" s="988"/>
      <c r="CD102" s="988"/>
      <c r="CE102" s="988"/>
      <c r="CF102" s="988"/>
      <c r="CG102" s="988"/>
      <c r="CH102" s="988"/>
      <c r="CI102" s="988"/>
      <c r="CJ102" s="988"/>
      <c r="CK102" s="988"/>
      <c r="CL102" s="988"/>
      <c r="CM102" s="988"/>
      <c r="CN102" s="988"/>
      <c r="CO102" s="988"/>
      <c r="CP102" s="988"/>
      <c r="CQ102" s="988"/>
      <c r="CR102" s="988"/>
      <c r="CS102" s="988"/>
      <c r="CT102" s="988"/>
      <c r="CU102" s="988"/>
      <c r="CV102" s="988"/>
      <c r="CW102" s="988"/>
      <c r="CX102" s="988"/>
      <c r="CY102" s="988"/>
      <c r="CZ102" s="988"/>
      <c r="DA102" s="988"/>
      <c r="DB102" s="988"/>
      <c r="DC102" s="988"/>
      <c r="DD102" s="988"/>
      <c r="DE102" s="988"/>
      <c r="DF102" s="988"/>
      <c r="DG102" s="988"/>
      <c r="DH102" s="988"/>
      <c r="DI102" s="988"/>
      <c r="DJ102" s="988"/>
      <c r="DK102" s="988"/>
      <c r="DL102" s="988"/>
      <c r="DM102" s="988"/>
      <c r="DN102" s="988"/>
      <c r="DO102" s="988"/>
      <c r="DP102" s="988"/>
      <c r="DQ102" s="988"/>
      <c r="DR102" s="988"/>
      <c r="DS102" s="988"/>
      <c r="DT102" s="988"/>
      <c r="DU102" s="988"/>
      <c r="DV102" s="988"/>
      <c r="DW102" s="988"/>
      <c r="DX102" s="988"/>
      <c r="DY102" s="988"/>
      <c r="DZ102" s="988"/>
      <c r="EA102" s="988"/>
      <c r="EB102" s="988"/>
      <c r="EC102" s="988"/>
      <c r="ED102" s="988"/>
      <c r="EE102" s="988"/>
      <c r="EF102" s="988"/>
      <c r="EG102" s="988"/>
      <c r="EH102" s="988"/>
      <c r="EI102" s="988"/>
      <c r="EJ102" s="988"/>
      <c r="EK102" s="988"/>
      <c r="EL102" s="988"/>
      <c r="EM102" s="988"/>
      <c r="EN102" s="988"/>
      <c r="EO102" s="988"/>
      <c r="EP102" s="988"/>
      <c r="EQ102" s="988"/>
      <c r="ER102" s="988"/>
      <c r="ES102" s="988"/>
      <c r="ET102" s="988"/>
      <c r="EU102" s="988"/>
      <c r="EV102" s="988"/>
      <c r="EW102" s="988"/>
      <c r="EX102" s="988"/>
      <c r="EY102" s="988"/>
      <c r="EZ102" s="988"/>
      <c r="FA102" s="988"/>
      <c r="FB102" s="988"/>
      <c r="FC102" s="988"/>
      <c r="FD102" s="988"/>
      <c r="FE102" s="988"/>
      <c r="FF102" s="988"/>
      <c r="FG102" s="988"/>
      <c r="FH102" s="988"/>
      <c r="FI102" s="988"/>
      <c r="FJ102" s="988"/>
      <c r="FK102" s="988"/>
      <c r="FL102" s="988"/>
      <c r="FM102" s="988"/>
      <c r="FN102" s="988"/>
      <c r="FO102" s="988"/>
      <c r="FP102" s="988"/>
      <c r="FQ102" s="988"/>
      <c r="FR102" s="988"/>
      <c r="FS102" s="988"/>
      <c r="FT102" s="988"/>
      <c r="FU102" s="988"/>
      <c r="FV102" s="988"/>
      <c r="FW102" s="988"/>
      <c r="FX102" s="988"/>
      <c r="FY102" s="988"/>
      <c r="FZ102" s="988"/>
      <c r="GA102" s="988"/>
      <c r="GB102" s="988"/>
      <c r="GC102" s="988"/>
      <c r="GD102" s="988"/>
      <c r="GE102" s="988"/>
      <c r="GF102" s="988"/>
      <c r="GG102" s="988"/>
      <c r="GH102" s="988"/>
      <c r="GI102" s="988"/>
      <c r="GJ102" s="988"/>
      <c r="GK102" s="988"/>
      <c r="GL102" s="988"/>
      <c r="GM102" s="988"/>
      <c r="GN102" s="988"/>
      <c r="GO102" s="988"/>
      <c r="GP102" s="988"/>
      <c r="GQ102" s="988"/>
      <c r="GR102" s="988"/>
      <c r="GS102" s="988"/>
      <c r="GT102" s="988"/>
      <c r="GU102" s="988"/>
      <c r="GV102" s="988"/>
    </row>
    <row r="103" spans="1:204" ht="30" x14ac:dyDescent="0.25">
      <c r="C103" s="2044" t="s">
        <v>485</v>
      </c>
      <c r="D103" s="50">
        <f>'2 уровень'!E599</f>
        <v>0</v>
      </c>
      <c r="E103" s="50">
        <f>'2 уровень'!F599</f>
        <v>0</v>
      </c>
      <c r="F103" s="50">
        <f>'2 уровень'!G599</f>
        <v>18839</v>
      </c>
      <c r="G103" s="997">
        <f>'2 уровень'!H599</f>
        <v>0</v>
      </c>
      <c r="H103" s="1009"/>
      <c r="I103" s="1009"/>
      <c r="J103" s="1011"/>
      <c r="K103" s="1011"/>
      <c r="L103" s="1011"/>
      <c r="M103" s="1011"/>
      <c r="N103" s="1011"/>
      <c r="O103" s="1011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1010"/>
      <c r="AB103" s="39"/>
      <c r="AC103" s="39"/>
      <c r="AD103" s="988"/>
      <c r="AE103" s="989"/>
      <c r="AF103" s="988"/>
      <c r="AG103" s="988"/>
      <c r="AH103" s="988"/>
      <c r="AI103" s="988"/>
      <c r="AJ103" s="988"/>
      <c r="AK103" s="988"/>
      <c r="AL103" s="988"/>
      <c r="AM103" s="988"/>
      <c r="AN103" s="988"/>
      <c r="AO103" s="988"/>
      <c r="AP103" s="988"/>
      <c r="AQ103" s="988"/>
      <c r="AR103" s="988"/>
      <c r="AS103" s="988"/>
      <c r="AT103" s="988"/>
      <c r="AU103" s="988"/>
      <c r="AV103" s="988"/>
      <c r="AW103" s="988"/>
      <c r="AX103" s="988"/>
      <c r="AY103" s="988"/>
      <c r="AZ103" s="988"/>
      <c r="BA103" s="988"/>
      <c r="BB103" s="988"/>
      <c r="BC103" s="988"/>
      <c r="BD103" s="988"/>
      <c r="BE103" s="988"/>
      <c r="BF103" s="988"/>
      <c r="BG103" s="988"/>
      <c r="BH103" s="988"/>
      <c r="BI103" s="988"/>
      <c r="BJ103" s="988"/>
      <c r="BK103" s="988"/>
      <c r="BL103" s="988"/>
      <c r="BM103" s="988"/>
      <c r="BN103" s="988"/>
      <c r="BO103" s="988"/>
      <c r="BP103" s="988"/>
      <c r="BQ103" s="988"/>
      <c r="BR103" s="988"/>
      <c r="BS103" s="988"/>
      <c r="BT103" s="988"/>
      <c r="BU103" s="988"/>
      <c r="BV103" s="988"/>
      <c r="BW103" s="988"/>
      <c r="BX103" s="988"/>
      <c r="BY103" s="988"/>
      <c r="BZ103" s="988"/>
      <c r="CA103" s="988"/>
      <c r="CB103" s="988"/>
      <c r="CC103" s="988"/>
      <c r="CD103" s="988"/>
      <c r="CE103" s="988"/>
      <c r="CF103" s="988"/>
      <c r="CG103" s="988"/>
      <c r="CH103" s="988"/>
      <c r="CI103" s="988"/>
      <c r="CJ103" s="988"/>
      <c r="CK103" s="988"/>
      <c r="CL103" s="988"/>
      <c r="CM103" s="988"/>
      <c r="CN103" s="988"/>
      <c r="CO103" s="988"/>
      <c r="CP103" s="988"/>
      <c r="CQ103" s="988"/>
      <c r="CR103" s="988"/>
      <c r="CS103" s="988"/>
      <c r="CT103" s="988"/>
      <c r="CU103" s="988"/>
      <c r="CV103" s="988"/>
      <c r="CW103" s="988"/>
      <c r="CX103" s="988"/>
      <c r="CY103" s="988"/>
      <c r="CZ103" s="988"/>
      <c r="DA103" s="988"/>
      <c r="DB103" s="988"/>
      <c r="DC103" s="988"/>
      <c r="DD103" s="988"/>
      <c r="DE103" s="988"/>
      <c r="DF103" s="988"/>
      <c r="DG103" s="988"/>
      <c r="DH103" s="988"/>
      <c r="DI103" s="988"/>
      <c r="DJ103" s="988"/>
      <c r="DK103" s="988"/>
      <c r="DL103" s="988"/>
      <c r="DM103" s="988"/>
      <c r="DN103" s="988"/>
      <c r="DO103" s="988"/>
      <c r="DP103" s="988"/>
      <c r="DQ103" s="988"/>
      <c r="DR103" s="988"/>
      <c r="DS103" s="988"/>
      <c r="DT103" s="988"/>
      <c r="DU103" s="988"/>
      <c r="DV103" s="988"/>
      <c r="DW103" s="988"/>
      <c r="DX103" s="988"/>
      <c r="DY103" s="988"/>
      <c r="DZ103" s="988"/>
      <c r="EA103" s="988"/>
      <c r="EB103" s="988"/>
      <c r="EC103" s="988"/>
      <c r="ED103" s="988"/>
      <c r="EE103" s="988"/>
      <c r="EF103" s="988"/>
      <c r="EG103" s="988"/>
      <c r="EH103" s="988"/>
      <c r="EI103" s="988"/>
      <c r="EJ103" s="988"/>
      <c r="EK103" s="988"/>
      <c r="EL103" s="988"/>
      <c r="EM103" s="988"/>
      <c r="EN103" s="988"/>
      <c r="EO103" s="988"/>
      <c r="EP103" s="988"/>
      <c r="EQ103" s="988"/>
      <c r="ER103" s="988"/>
      <c r="ES103" s="988"/>
      <c r="ET103" s="988"/>
      <c r="EU103" s="988"/>
      <c r="EV103" s="988"/>
      <c r="EW103" s="988"/>
      <c r="EX103" s="988"/>
      <c r="EY103" s="988"/>
      <c r="EZ103" s="988"/>
      <c r="FA103" s="988"/>
      <c r="FB103" s="988"/>
      <c r="FC103" s="988"/>
      <c r="FD103" s="988"/>
      <c r="FE103" s="988"/>
      <c r="FF103" s="988"/>
      <c r="FG103" s="988"/>
      <c r="FH103" s="988"/>
      <c r="FI103" s="988"/>
      <c r="FJ103" s="988"/>
      <c r="FK103" s="988"/>
      <c r="FL103" s="988"/>
      <c r="FM103" s="988"/>
      <c r="FN103" s="988"/>
      <c r="FO103" s="988"/>
      <c r="FP103" s="988"/>
      <c r="FQ103" s="988"/>
      <c r="FR103" s="988"/>
      <c r="FS103" s="988"/>
      <c r="FT103" s="988"/>
      <c r="FU103" s="988"/>
      <c r="FV103" s="988"/>
      <c r="FW103" s="988"/>
      <c r="FX103" s="988"/>
      <c r="FY103" s="988"/>
      <c r="FZ103" s="988"/>
      <c r="GA103" s="988"/>
      <c r="GB103" s="988"/>
      <c r="GC103" s="988"/>
      <c r="GD103" s="988"/>
      <c r="GE103" s="988"/>
      <c r="GF103" s="988"/>
      <c r="GG103" s="988"/>
      <c r="GH103" s="988"/>
      <c r="GI103" s="988"/>
      <c r="GJ103" s="988"/>
      <c r="GK103" s="988"/>
      <c r="GL103" s="988"/>
      <c r="GM103" s="988"/>
      <c r="GN103" s="988"/>
      <c r="GO103" s="988"/>
      <c r="GP103" s="988"/>
      <c r="GQ103" s="988"/>
      <c r="GR103" s="988"/>
      <c r="GS103" s="988"/>
      <c r="GT103" s="988"/>
      <c r="GU103" s="988"/>
      <c r="GV103" s="988"/>
    </row>
    <row r="104" spans="1:204" ht="30" x14ac:dyDescent="0.25">
      <c r="C104" s="2044" t="s">
        <v>484</v>
      </c>
      <c r="D104" s="50">
        <f>'2 уровень'!E600</f>
        <v>0</v>
      </c>
      <c r="E104" s="50">
        <f>'2 уровень'!F600</f>
        <v>0</v>
      </c>
      <c r="F104" s="50">
        <f>'2 уровень'!G600</f>
        <v>0</v>
      </c>
      <c r="G104" s="997">
        <f>'2 уровень'!H600</f>
        <v>0</v>
      </c>
      <c r="H104" s="1009"/>
      <c r="I104" s="1009"/>
      <c r="J104" s="1011"/>
      <c r="K104" s="1011"/>
      <c r="L104" s="1011"/>
      <c r="M104" s="1011"/>
      <c r="N104" s="1011"/>
      <c r="O104" s="1011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1010"/>
      <c r="AB104" s="39"/>
      <c r="AC104" s="39"/>
      <c r="AD104" s="988"/>
      <c r="AE104" s="989"/>
      <c r="AF104" s="988"/>
      <c r="AG104" s="988"/>
      <c r="AH104" s="988"/>
      <c r="AI104" s="988"/>
      <c r="AJ104" s="988"/>
      <c r="AK104" s="988"/>
      <c r="AL104" s="988"/>
      <c r="AM104" s="988"/>
      <c r="AN104" s="988"/>
      <c r="AO104" s="988"/>
      <c r="AP104" s="988"/>
      <c r="AQ104" s="988"/>
      <c r="AR104" s="988"/>
      <c r="AS104" s="988"/>
      <c r="AT104" s="988"/>
      <c r="AU104" s="988"/>
      <c r="AV104" s="988"/>
      <c r="AW104" s="988"/>
      <c r="AX104" s="988"/>
      <c r="AY104" s="988"/>
      <c r="AZ104" s="988"/>
      <c r="BA104" s="988"/>
      <c r="BB104" s="988"/>
      <c r="BC104" s="988"/>
      <c r="BD104" s="988"/>
      <c r="BE104" s="988"/>
      <c r="BF104" s="988"/>
      <c r="BG104" s="988"/>
      <c r="BH104" s="988"/>
      <c r="BI104" s="988"/>
      <c r="BJ104" s="988"/>
      <c r="BK104" s="988"/>
      <c r="BL104" s="988"/>
      <c r="BM104" s="988"/>
      <c r="BN104" s="988"/>
      <c r="BO104" s="988"/>
      <c r="BP104" s="988"/>
      <c r="BQ104" s="988"/>
      <c r="BR104" s="988"/>
      <c r="BS104" s="988"/>
      <c r="BT104" s="988"/>
      <c r="BU104" s="988"/>
      <c r="BV104" s="988"/>
      <c r="BW104" s="988"/>
      <c r="BX104" s="988"/>
      <c r="BY104" s="988"/>
      <c r="BZ104" s="988"/>
      <c r="CA104" s="988"/>
      <c r="CB104" s="988"/>
      <c r="CC104" s="988"/>
      <c r="CD104" s="988"/>
      <c r="CE104" s="988"/>
      <c r="CF104" s="988"/>
      <c r="CG104" s="988"/>
      <c r="CH104" s="988"/>
      <c r="CI104" s="988"/>
      <c r="CJ104" s="988"/>
      <c r="CK104" s="988"/>
      <c r="CL104" s="988"/>
      <c r="CM104" s="988"/>
      <c r="CN104" s="988"/>
      <c r="CO104" s="988"/>
      <c r="CP104" s="988"/>
      <c r="CQ104" s="988"/>
      <c r="CR104" s="988"/>
      <c r="CS104" s="988"/>
      <c r="CT104" s="988"/>
      <c r="CU104" s="988"/>
      <c r="CV104" s="988"/>
      <c r="CW104" s="988"/>
      <c r="CX104" s="988"/>
      <c r="CY104" s="988"/>
      <c r="CZ104" s="988"/>
      <c r="DA104" s="988"/>
      <c r="DB104" s="988"/>
      <c r="DC104" s="988"/>
      <c r="DD104" s="988"/>
      <c r="DE104" s="988"/>
      <c r="DF104" s="988"/>
      <c r="DG104" s="988"/>
      <c r="DH104" s="988"/>
      <c r="DI104" s="988"/>
      <c r="DJ104" s="988"/>
      <c r="DK104" s="988"/>
      <c r="DL104" s="988"/>
      <c r="DM104" s="988"/>
      <c r="DN104" s="988"/>
      <c r="DO104" s="988"/>
      <c r="DP104" s="988"/>
      <c r="DQ104" s="988"/>
      <c r="DR104" s="988"/>
      <c r="DS104" s="988"/>
      <c r="DT104" s="988"/>
      <c r="DU104" s="988"/>
      <c r="DV104" s="988"/>
      <c r="DW104" s="988"/>
      <c r="DX104" s="988"/>
      <c r="DY104" s="988"/>
      <c r="DZ104" s="988"/>
      <c r="EA104" s="988"/>
      <c r="EB104" s="988"/>
      <c r="EC104" s="988"/>
      <c r="ED104" s="988"/>
      <c r="EE104" s="988"/>
      <c r="EF104" s="988"/>
      <c r="EG104" s="988"/>
      <c r="EH104" s="988"/>
      <c r="EI104" s="988"/>
      <c r="EJ104" s="988"/>
      <c r="EK104" s="988"/>
      <c r="EL104" s="988"/>
      <c r="EM104" s="988"/>
      <c r="EN104" s="988"/>
      <c r="EO104" s="988"/>
      <c r="EP104" s="988"/>
      <c r="EQ104" s="988"/>
      <c r="ER104" s="988"/>
      <c r="ES104" s="988"/>
      <c r="ET104" s="988"/>
      <c r="EU104" s="988"/>
      <c r="EV104" s="988"/>
      <c r="EW104" s="988"/>
      <c r="EX104" s="988"/>
      <c r="EY104" s="988"/>
      <c r="EZ104" s="988"/>
      <c r="FA104" s="988"/>
      <c r="FB104" s="988"/>
      <c r="FC104" s="988"/>
      <c r="FD104" s="988"/>
      <c r="FE104" s="988"/>
      <c r="FF104" s="988"/>
      <c r="FG104" s="988"/>
      <c r="FH104" s="988"/>
      <c r="FI104" s="988"/>
      <c r="FJ104" s="988"/>
      <c r="FK104" s="988"/>
      <c r="FL104" s="988"/>
      <c r="FM104" s="988"/>
      <c r="FN104" s="988"/>
      <c r="FO104" s="988"/>
      <c r="FP104" s="988"/>
      <c r="FQ104" s="988"/>
      <c r="FR104" s="988"/>
      <c r="FS104" s="988"/>
      <c r="FT104" s="988"/>
      <c r="FU104" s="988"/>
      <c r="FV104" s="988"/>
      <c r="FW104" s="988"/>
      <c r="FX104" s="988"/>
      <c r="FY104" s="988"/>
      <c r="FZ104" s="988"/>
      <c r="GA104" s="988"/>
      <c r="GB104" s="988"/>
      <c r="GC104" s="988"/>
      <c r="GD104" s="988"/>
      <c r="GE104" s="988"/>
      <c r="GF104" s="988"/>
      <c r="GG104" s="988"/>
      <c r="GH104" s="988"/>
      <c r="GI104" s="988"/>
      <c r="GJ104" s="988"/>
      <c r="GK104" s="988"/>
      <c r="GL104" s="988"/>
      <c r="GM104" s="988"/>
      <c r="GN104" s="988"/>
      <c r="GO104" s="988"/>
      <c r="GP104" s="988"/>
      <c r="GQ104" s="988"/>
      <c r="GR104" s="988"/>
      <c r="GS104" s="988"/>
      <c r="GT104" s="988"/>
      <c r="GU104" s="988"/>
      <c r="GV104" s="988"/>
    </row>
    <row r="105" spans="1:204" ht="15.75" x14ac:dyDescent="0.25">
      <c r="A105" s="33">
        <v>1</v>
      </c>
      <c r="B105" s="33">
        <v>1</v>
      </c>
      <c r="C105" s="1318" t="s">
        <v>31</v>
      </c>
      <c r="D105" s="50">
        <f>'2 уровень'!E602</f>
        <v>0</v>
      </c>
      <c r="E105" s="50">
        <f>'2 уровень'!F602</f>
        <v>0</v>
      </c>
      <c r="F105" s="50">
        <f>'2 уровень'!G602</f>
        <v>0</v>
      </c>
      <c r="G105" s="997">
        <f>'2 уровень'!H602</f>
        <v>0</v>
      </c>
      <c r="H105" s="1009">
        <f>'2 уровень'!I602</f>
        <v>0</v>
      </c>
      <c r="I105" s="1009">
        <f>'2 уровень'!J602</f>
        <v>0</v>
      </c>
      <c r="J105" s="1011">
        <f>'2 уровень'!K602</f>
        <v>0</v>
      </c>
      <c r="K105" s="1011">
        <f>'2 уровень'!L602</f>
        <v>0</v>
      </c>
      <c r="L105" s="1011">
        <f>'2 уровень'!M602</f>
        <v>0</v>
      </c>
      <c r="M105" s="1011">
        <f>'2 уровень'!N602</f>
        <v>0</v>
      </c>
      <c r="N105" s="1011">
        <f>'2 уровень'!O602</f>
        <v>0</v>
      </c>
      <c r="O105" s="1011">
        <f>'2 уровень'!P602</f>
        <v>0</v>
      </c>
      <c r="P105" s="39">
        <f>'2 уровень'!Q602</f>
        <v>0</v>
      </c>
      <c r="Q105" s="39">
        <f>'2 уровень'!R602</f>
        <v>0</v>
      </c>
      <c r="R105" s="39">
        <f>'2 уровень'!S602</f>
        <v>0</v>
      </c>
      <c r="S105" s="39">
        <f>'2 уровень'!T602</f>
        <v>0</v>
      </c>
      <c r="T105" s="39">
        <f>'2 уровень'!U602</f>
        <v>0</v>
      </c>
      <c r="U105" s="39">
        <f>'2 уровень'!V602</f>
        <v>0</v>
      </c>
      <c r="V105" s="39">
        <f>'2 уровень'!W602</f>
        <v>0</v>
      </c>
      <c r="W105" s="39">
        <f>'2 уровень'!X602</f>
        <v>0</v>
      </c>
      <c r="X105" s="39">
        <f>'2 уровень'!Y602</f>
        <v>0</v>
      </c>
      <c r="Y105" s="39">
        <f>'2 уровень'!Z602</f>
        <v>0</v>
      </c>
      <c r="Z105" s="39">
        <f>'2 уровень'!AA602</f>
        <v>0</v>
      </c>
      <c r="AA105" s="1010">
        <f>'2 уровень'!AB602</f>
        <v>0</v>
      </c>
      <c r="AB105" s="39"/>
      <c r="AC105" s="39"/>
      <c r="AD105" s="988"/>
      <c r="AE105" s="989"/>
      <c r="AF105" s="988"/>
      <c r="AG105" s="988"/>
      <c r="AH105" s="988"/>
      <c r="AI105" s="988"/>
      <c r="AJ105" s="988"/>
      <c r="AK105" s="988"/>
      <c r="AL105" s="988"/>
      <c r="AM105" s="988"/>
      <c r="AN105" s="988"/>
      <c r="AO105" s="988"/>
      <c r="AP105" s="988"/>
      <c r="AQ105" s="988"/>
      <c r="AR105" s="988"/>
      <c r="AS105" s="988"/>
      <c r="AT105" s="988"/>
      <c r="AU105" s="988"/>
      <c r="AV105" s="988"/>
      <c r="AW105" s="988"/>
      <c r="AX105" s="988"/>
      <c r="AY105" s="988"/>
      <c r="AZ105" s="988"/>
      <c r="BA105" s="988"/>
      <c r="BB105" s="988"/>
      <c r="BC105" s="988"/>
      <c r="BD105" s="988"/>
      <c r="BE105" s="988"/>
      <c r="BF105" s="988"/>
      <c r="BG105" s="988"/>
      <c r="BH105" s="988"/>
      <c r="BI105" s="988"/>
      <c r="BJ105" s="988"/>
      <c r="BK105" s="988"/>
      <c r="BL105" s="988"/>
      <c r="BM105" s="988"/>
      <c r="BN105" s="988"/>
      <c r="BO105" s="988"/>
      <c r="BP105" s="988"/>
      <c r="BQ105" s="988"/>
      <c r="BR105" s="988"/>
      <c r="BS105" s="988"/>
      <c r="BT105" s="988"/>
      <c r="BU105" s="988"/>
      <c r="BV105" s="988"/>
      <c r="BW105" s="988"/>
      <c r="BX105" s="988"/>
      <c r="BY105" s="988"/>
      <c r="BZ105" s="988"/>
      <c r="CA105" s="988"/>
      <c r="CB105" s="988"/>
      <c r="CC105" s="988"/>
      <c r="CD105" s="988"/>
      <c r="CE105" s="988"/>
      <c r="CF105" s="988"/>
      <c r="CG105" s="988"/>
      <c r="CH105" s="988"/>
      <c r="CI105" s="988"/>
      <c r="CJ105" s="988"/>
      <c r="CK105" s="988"/>
      <c r="CL105" s="988"/>
      <c r="CM105" s="988"/>
      <c r="CN105" s="988"/>
      <c r="CO105" s="988"/>
      <c r="CP105" s="988"/>
      <c r="CQ105" s="988"/>
      <c r="CR105" s="988"/>
      <c r="CS105" s="988"/>
      <c r="CT105" s="988"/>
      <c r="CU105" s="988"/>
      <c r="CV105" s="988"/>
      <c r="CW105" s="988"/>
      <c r="CX105" s="988"/>
      <c r="CY105" s="988"/>
      <c r="CZ105" s="988"/>
      <c r="DA105" s="988"/>
      <c r="DB105" s="988"/>
      <c r="DC105" s="988"/>
      <c r="DD105" s="988"/>
      <c r="DE105" s="988"/>
      <c r="DF105" s="988"/>
      <c r="DG105" s="988"/>
      <c r="DH105" s="988"/>
      <c r="DI105" s="988"/>
      <c r="DJ105" s="988"/>
      <c r="DK105" s="988"/>
      <c r="DL105" s="988"/>
      <c r="DM105" s="988"/>
      <c r="DN105" s="988"/>
      <c r="DO105" s="988"/>
      <c r="DP105" s="988"/>
      <c r="DQ105" s="988"/>
      <c r="DR105" s="988"/>
      <c r="DS105" s="988"/>
      <c r="DT105" s="988"/>
      <c r="DU105" s="988"/>
      <c r="DV105" s="988"/>
      <c r="DW105" s="988"/>
      <c r="DX105" s="988"/>
      <c r="DY105" s="988"/>
      <c r="DZ105" s="988"/>
      <c r="EA105" s="988"/>
      <c r="EB105" s="988"/>
      <c r="EC105" s="988"/>
      <c r="ED105" s="988"/>
      <c r="EE105" s="988"/>
      <c r="EF105" s="988"/>
      <c r="EG105" s="988"/>
      <c r="EH105" s="988"/>
      <c r="EI105" s="988"/>
      <c r="EJ105" s="988"/>
      <c r="EK105" s="988"/>
      <c r="EL105" s="988"/>
      <c r="EM105" s="988"/>
      <c r="EN105" s="988"/>
      <c r="EO105" s="988"/>
      <c r="EP105" s="988"/>
      <c r="EQ105" s="988"/>
      <c r="ER105" s="988"/>
      <c r="ES105" s="988"/>
      <c r="ET105" s="988"/>
      <c r="EU105" s="988"/>
      <c r="EV105" s="988"/>
      <c r="EW105" s="988"/>
      <c r="EX105" s="988"/>
      <c r="EY105" s="988"/>
      <c r="EZ105" s="988"/>
      <c r="FA105" s="988"/>
      <c r="FB105" s="988"/>
      <c r="FC105" s="988"/>
      <c r="FD105" s="988"/>
      <c r="FE105" s="988"/>
      <c r="FF105" s="988"/>
      <c r="FG105" s="988"/>
      <c r="FH105" s="988"/>
      <c r="FI105" s="988"/>
      <c r="FJ105" s="988"/>
      <c r="FK105" s="988"/>
      <c r="FL105" s="988"/>
      <c r="FM105" s="988"/>
      <c r="FN105" s="988"/>
      <c r="FO105" s="988"/>
      <c r="FP105" s="988"/>
      <c r="FQ105" s="988"/>
      <c r="FR105" s="988"/>
      <c r="FS105" s="988"/>
      <c r="FT105" s="988"/>
      <c r="FU105" s="988"/>
      <c r="FV105" s="988"/>
      <c r="FW105" s="988"/>
      <c r="FX105" s="988"/>
      <c r="FY105" s="988"/>
      <c r="FZ105" s="988"/>
      <c r="GA105" s="988"/>
      <c r="GB105" s="988"/>
      <c r="GC105" s="988"/>
      <c r="GD105" s="988"/>
      <c r="GE105" s="988"/>
      <c r="GF105" s="988"/>
      <c r="GG105" s="988"/>
      <c r="GH105" s="988"/>
      <c r="GI105" s="988"/>
      <c r="GJ105" s="988"/>
      <c r="GK105" s="988"/>
      <c r="GL105" s="988"/>
      <c r="GM105" s="988"/>
      <c r="GN105" s="988"/>
      <c r="GO105" s="988"/>
      <c r="GP105" s="988"/>
      <c r="GQ105" s="988"/>
      <c r="GR105" s="988"/>
      <c r="GS105" s="988"/>
      <c r="GT105" s="988"/>
      <c r="GU105" s="988"/>
      <c r="GV105" s="988"/>
    </row>
    <row r="106" spans="1:204" x14ac:dyDescent="0.25">
      <c r="A106" s="33">
        <v>1</v>
      </c>
      <c r="B106" s="33">
        <v>1</v>
      </c>
      <c r="C106" s="1322" t="s">
        <v>187</v>
      </c>
      <c r="D106" s="50">
        <f>'2 уровень'!E603</f>
        <v>3454</v>
      </c>
      <c r="E106" s="50">
        <f>'2 уровень'!F603</f>
        <v>1727</v>
      </c>
      <c r="F106" s="50">
        <f>'2 уровень'!G603</f>
        <v>1635</v>
      </c>
      <c r="G106" s="997">
        <f>'2 уровень'!H603</f>
        <v>94.672843080486388</v>
      </c>
      <c r="H106" s="1009">
        <f>'2 уровень'!I603</f>
        <v>8.9672843080486384</v>
      </c>
      <c r="I106" s="1009">
        <f>'2 уровень'!J603</f>
        <v>9.3027522935779814</v>
      </c>
      <c r="J106" s="1011">
        <f>'2 уровень'!K603</f>
        <v>30973</v>
      </c>
      <c r="K106" s="1011">
        <f>'2 уровень'!L603</f>
        <v>15488</v>
      </c>
      <c r="L106" s="1011">
        <f>'2 уровень'!M603</f>
        <v>15210</v>
      </c>
      <c r="M106" s="1011">
        <f>'2 уровень'!N603</f>
        <v>98.205061983471069</v>
      </c>
      <c r="N106" s="1011">
        <f>'2 уровень'!O603</f>
        <v>101.92636363636363</v>
      </c>
      <c r="O106" s="1011">
        <f>'2 уровень'!P603</f>
        <v>298.45075321756349</v>
      </c>
      <c r="P106" s="39">
        <f>'2 уровень'!Q603</f>
        <v>0</v>
      </c>
      <c r="Q106" s="39">
        <f>'2 уровень'!R603</f>
        <v>0</v>
      </c>
      <c r="R106" s="39">
        <f>'2 уровень'!S603</f>
        <v>0</v>
      </c>
      <c r="S106" s="39">
        <f>'2 уровень'!T603</f>
        <v>0</v>
      </c>
      <c r="T106" s="39">
        <f>'2 уровень'!U603</f>
        <v>0</v>
      </c>
      <c r="U106" s="39">
        <f>'2 уровень'!V603</f>
        <v>0</v>
      </c>
      <c r="V106" s="39">
        <f>'2 уровень'!W603</f>
        <v>0</v>
      </c>
      <c r="W106" s="39">
        <f>'2 уровень'!X603</f>
        <v>0</v>
      </c>
      <c r="X106" s="39">
        <f>'2 уровень'!Y603</f>
        <v>0</v>
      </c>
      <c r="Y106" s="39">
        <f>'2 уровень'!Z603</f>
        <v>0</v>
      </c>
      <c r="Z106" s="39">
        <f>'2 уровень'!AA603</f>
        <v>0</v>
      </c>
      <c r="AA106" s="1010">
        <f>'2 уровень'!AB603</f>
        <v>0</v>
      </c>
      <c r="AB106" s="39"/>
      <c r="AC106" s="39"/>
      <c r="AD106" s="988"/>
      <c r="AE106" s="989"/>
      <c r="AF106" s="988"/>
      <c r="AG106" s="988"/>
      <c r="AH106" s="988"/>
      <c r="AI106" s="988"/>
      <c r="AJ106" s="988"/>
      <c r="AK106" s="988"/>
      <c r="AL106" s="988"/>
      <c r="AM106" s="988"/>
      <c r="AN106" s="988"/>
      <c r="AO106" s="988"/>
      <c r="AP106" s="988"/>
      <c r="AQ106" s="988"/>
      <c r="AR106" s="988"/>
      <c r="AS106" s="988"/>
      <c r="AT106" s="988"/>
      <c r="AU106" s="988"/>
      <c r="AV106" s="988"/>
      <c r="AW106" s="988"/>
      <c r="AX106" s="988"/>
      <c r="AY106" s="988"/>
      <c r="AZ106" s="988"/>
      <c r="BA106" s="988"/>
      <c r="BB106" s="988"/>
      <c r="BC106" s="988"/>
      <c r="BD106" s="988"/>
      <c r="BE106" s="988"/>
      <c r="BF106" s="988"/>
      <c r="BG106" s="988"/>
      <c r="BH106" s="988"/>
      <c r="BI106" s="988"/>
      <c r="BJ106" s="988"/>
      <c r="BK106" s="988"/>
      <c r="BL106" s="988"/>
      <c r="BM106" s="988"/>
      <c r="BN106" s="988"/>
      <c r="BO106" s="988"/>
      <c r="BP106" s="988"/>
      <c r="BQ106" s="988"/>
      <c r="BR106" s="988"/>
      <c r="BS106" s="988"/>
      <c r="BT106" s="988"/>
      <c r="BU106" s="988"/>
      <c r="BV106" s="988"/>
      <c r="BW106" s="988"/>
      <c r="BX106" s="988"/>
      <c r="BY106" s="988"/>
      <c r="BZ106" s="988"/>
      <c r="CA106" s="988"/>
      <c r="CB106" s="988"/>
      <c r="CC106" s="988"/>
      <c r="CD106" s="988"/>
      <c r="CE106" s="988"/>
      <c r="CF106" s="988"/>
      <c r="CG106" s="988"/>
      <c r="CH106" s="988"/>
      <c r="CI106" s="988"/>
      <c r="CJ106" s="988"/>
      <c r="CK106" s="988"/>
      <c r="CL106" s="988"/>
      <c r="CM106" s="988"/>
      <c r="CN106" s="988"/>
      <c r="CO106" s="988"/>
      <c r="CP106" s="988"/>
      <c r="CQ106" s="988"/>
      <c r="CR106" s="988"/>
      <c r="CS106" s="988"/>
      <c r="CT106" s="988"/>
      <c r="CU106" s="988"/>
      <c r="CV106" s="988"/>
      <c r="CW106" s="988"/>
      <c r="CX106" s="988"/>
      <c r="CY106" s="988"/>
      <c r="CZ106" s="988"/>
      <c r="DA106" s="988"/>
      <c r="DB106" s="988"/>
      <c r="DC106" s="988"/>
      <c r="DD106" s="988"/>
      <c r="DE106" s="988"/>
      <c r="DF106" s="988"/>
      <c r="DG106" s="988"/>
      <c r="DH106" s="988"/>
      <c r="DI106" s="988"/>
      <c r="DJ106" s="988"/>
      <c r="DK106" s="988"/>
      <c r="DL106" s="988"/>
      <c r="DM106" s="988"/>
      <c r="DN106" s="988"/>
      <c r="DO106" s="988"/>
      <c r="DP106" s="988"/>
      <c r="DQ106" s="988"/>
      <c r="DR106" s="988"/>
      <c r="DS106" s="988"/>
      <c r="DT106" s="988"/>
      <c r="DU106" s="988"/>
      <c r="DV106" s="988"/>
      <c r="DW106" s="988"/>
      <c r="DX106" s="988"/>
      <c r="DY106" s="988"/>
      <c r="DZ106" s="988"/>
      <c r="EA106" s="988"/>
      <c r="EB106" s="988"/>
      <c r="EC106" s="988"/>
      <c r="ED106" s="988"/>
      <c r="EE106" s="988"/>
      <c r="EF106" s="988"/>
      <c r="EG106" s="988"/>
      <c r="EH106" s="988"/>
      <c r="EI106" s="988"/>
      <c r="EJ106" s="988"/>
      <c r="EK106" s="988"/>
      <c r="EL106" s="988"/>
      <c r="EM106" s="988"/>
      <c r="EN106" s="988"/>
      <c r="EO106" s="988"/>
      <c r="EP106" s="988"/>
      <c r="EQ106" s="988"/>
      <c r="ER106" s="988"/>
      <c r="ES106" s="988"/>
      <c r="ET106" s="988"/>
      <c r="EU106" s="988"/>
      <c r="EV106" s="988"/>
      <c r="EW106" s="988"/>
      <c r="EX106" s="988"/>
      <c r="EY106" s="988"/>
      <c r="EZ106" s="988"/>
      <c r="FA106" s="988"/>
      <c r="FB106" s="988"/>
      <c r="FC106" s="988"/>
      <c r="FD106" s="988"/>
      <c r="FE106" s="988"/>
      <c r="FF106" s="988"/>
      <c r="FG106" s="988"/>
      <c r="FH106" s="988"/>
      <c r="FI106" s="988"/>
      <c r="FJ106" s="988"/>
      <c r="FK106" s="988"/>
      <c r="FL106" s="988"/>
      <c r="FM106" s="988"/>
      <c r="FN106" s="988"/>
      <c r="FO106" s="988"/>
      <c r="FP106" s="988"/>
      <c r="FQ106" s="988"/>
      <c r="FR106" s="988"/>
      <c r="FS106" s="988"/>
      <c r="FT106" s="988"/>
      <c r="FU106" s="988"/>
      <c r="FV106" s="988"/>
      <c r="FW106" s="988"/>
      <c r="FX106" s="988"/>
      <c r="FY106" s="988"/>
      <c r="FZ106" s="988"/>
      <c r="GA106" s="988"/>
      <c r="GB106" s="988"/>
      <c r="GC106" s="988"/>
      <c r="GD106" s="988"/>
      <c r="GE106" s="988"/>
      <c r="GF106" s="988"/>
      <c r="GG106" s="988"/>
      <c r="GH106" s="988"/>
      <c r="GI106" s="988"/>
      <c r="GJ106" s="988"/>
      <c r="GK106" s="988"/>
      <c r="GL106" s="988"/>
      <c r="GM106" s="988"/>
      <c r="GN106" s="988"/>
      <c r="GO106" s="988"/>
      <c r="GP106" s="988"/>
      <c r="GQ106" s="988"/>
      <c r="GR106" s="988"/>
      <c r="GS106" s="988"/>
      <c r="GT106" s="988"/>
      <c r="GU106" s="988"/>
      <c r="GV106" s="988"/>
    </row>
    <row r="107" spans="1:204" x14ac:dyDescent="0.25">
      <c r="A107" s="33">
        <v>1</v>
      </c>
      <c r="B107" s="33">
        <v>1</v>
      </c>
      <c r="C107" s="1333" t="s">
        <v>149</v>
      </c>
      <c r="D107" s="50">
        <f>'2 уровень'!E604</f>
        <v>9089</v>
      </c>
      <c r="E107" s="50">
        <f>'2 уровень'!F604</f>
        <v>4546</v>
      </c>
      <c r="F107" s="50">
        <f>'2 уровень'!G604</f>
        <v>4684</v>
      </c>
      <c r="G107" s="997">
        <f>'2 уровень'!H604</f>
        <v>103.03563572371314</v>
      </c>
      <c r="H107" s="1009">
        <f>'2 уровень'!I604</f>
        <v>7.9488392562438115</v>
      </c>
      <c r="I107" s="1009">
        <f>'2 уровень'!J604</f>
        <v>8.2869342442356952</v>
      </c>
      <c r="J107" s="1011">
        <f>'2 уровень'!K604</f>
        <v>72247</v>
      </c>
      <c r="K107" s="1011">
        <f>'2 уровень'!L604</f>
        <v>36133</v>
      </c>
      <c r="L107" s="1011">
        <f>'2 уровень'!M604</f>
        <v>38816</v>
      </c>
      <c r="M107" s="1011">
        <f>'2 уровень'!N604</f>
        <v>107.42534525226249</v>
      </c>
      <c r="N107" s="1011">
        <f>'2 уровень'!O604</f>
        <v>300.69583333333338</v>
      </c>
      <c r="O107" s="1011">
        <f>'2 уровень'!P604</f>
        <v>258.17451189601894</v>
      </c>
      <c r="P107" s="39">
        <f>'2 уровень'!Q604</f>
        <v>0</v>
      </c>
      <c r="Q107" s="39">
        <f>'2 уровень'!R604</f>
        <v>0</v>
      </c>
      <c r="R107" s="39">
        <f>'2 уровень'!S604</f>
        <v>0</v>
      </c>
      <c r="S107" s="39">
        <f>'2 уровень'!T604</f>
        <v>0</v>
      </c>
      <c r="T107" s="39">
        <f>'2 уровень'!U604</f>
        <v>0</v>
      </c>
      <c r="U107" s="39">
        <f>'2 уровень'!V604</f>
        <v>0</v>
      </c>
      <c r="V107" s="39">
        <f>'2 уровень'!W604</f>
        <v>0</v>
      </c>
      <c r="W107" s="39">
        <f>'2 уровень'!X604</f>
        <v>0</v>
      </c>
      <c r="X107" s="39">
        <f>'2 уровень'!Y604</f>
        <v>0</v>
      </c>
      <c r="Y107" s="39">
        <f>'2 уровень'!Z604</f>
        <v>0</v>
      </c>
      <c r="Z107" s="39">
        <f>'2 уровень'!AA604</f>
        <v>0</v>
      </c>
      <c r="AA107" s="1010">
        <f>'2 уровень'!AB604</f>
        <v>0</v>
      </c>
      <c r="AB107" s="39"/>
      <c r="AC107" s="39"/>
      <c r="AD107" s="988"/>
      <c r="AE107" s="989"/>
      <c r="AF107" s="988"/>
      <c r="AG107" s="988"/>
      <c r="AH107" s="988"/>
      <c r="AI107" s="988"/>
      <c r="AJ107" s="988"/>
      <c r="AK107" s="988"/>
      <c r="AL107" s="988"/>
      <c r="AM107" s="988"/>
      <c r="AN107" s="988"/>
      <c r="AO107" s="988"/>
      <c r="AP107" s="988"/>
      <c r="AQ107" s="988"/>
      <c r="AR107" s="988"/>
      <c r="AS107" s="988"/>
      <c r="AT107" s="988"/>
      <c r="AU107" s="988"/>
      <c r="AV107" s="988"/>
      <c r="AW107" s="988"/>
      <c r="AX107" s="988"/>
      <c r="AY107" s="988"/>
      <c r="AZ107" s="988"/>
      <c r="BA107" s="988"/>
      <c r="BB107" s="988"/>
      <c r="BC107" s="988"/>
      <c r="BD107" s="988"/>
      <c r="BE107" s="988"/>
      <c r="BF107" s="988"/>
      <c r="BG107" s="988"/>
      <c r="BH107" s="988"/>
      <c r="BI107" s="988"/>
      <c r="BJ107" s="988"/>
      <c r="BK107" s="988"/>
      <c r="BL107" s="988"/>
      <c r="BM107" s="988"/>
      <c r="BN107" s="988"/>
      <c r="BO107" s="988"/>
      <c r="BP107" s="988"/>
      <c r="BQ107" s="988"/>
      <c r="BR107" s="988"/>
      <c r="BS107" s="988"/>
      <c r="BT107" s="988"/>
      <c r="BU107" s="988"/>
      <c r="BV107" s="988"/>
      <c r="BW107" s="988"/>
      <c r="BX107" s="988"/>
      <c r="BY107" s="988"/>
      <c r="BZ107" s="988"/>
      <c r="CA107" s="988"/>
      <c r="CB107" s="988"/>
      <c r="CC107" s="988"/>
      <c r="CD107" s="988"/>
      <c r="CE107" s="988"/>
      <c r="CF107" s="988"/>
      <c r="CG107" s="988"/>
      <c r="CH107" s="988"/>
      <c r="CI107" s="988"/>
      <c r="CJ107" s="988"/>
      <c r="CK107" s="988"/>
      <c r="CL107" s="988"/>
      <c r="CM107" s="988"/>
      <c r="CN107" s="988"/>
      <c r="CO107" s="988"/>
      <c r="CP107" s="988"/>
      <c r="CQ107" s="988"/>
      <c r="CR107" s="988"/>
      <c r="CS107" s="988"/>
      <c r="CT107" s="988"/>
      <c r="CU107" s="988"/>
      <c r="CV107" s="988"/>
      <c r="CW107" s="988"/>
      <c r="CX107" s="988"/>
      <c r="CY107" s="988"/>
      <c r="CZ107" s="988"/>
      <c r="DA107" s="988"/>
      <c r="DB107" s="988"/>
      <c r="DC107" s="988"/>
      <c r="DD107" s="988"/>
      <c r="DE107" s="988"/>
      <c r="DF107" s="988"/>
      <c r="DG107" s="988"/>
      <c r="DH107" s="988"/>
      <c r="DI107" s="988"/>
      <c r="DJ107" s="988"/>
      <c r="DK107" s="988"/>
      <c r="DL107" s="988"/>
      <c r="DM107" s="988"/>
      <c r="DN107" s="988"/>
      <c r="DO107" s="988"/>
      <c r="DP107" s="988"/>
      <c r="DQ107" s="988"/>
      <c r="DR107" s="988"/>
      <c r="DS107" s="988"/>
      <c r="DT107" s="988"/>
      <c r="DU107" s="988"/>
      <c r="DV107" s="988"/>
      <c r="DW107" s="988"/>
      <c r="DX107" s="988"/>
      <c r="DY107" s="988"/>
      <c r="DZ107" s="988"/>
      <c r="EA107" s="988"/>
      <c r="EB107" s="988"/>
      <c r="EC107" s="988"/>
      <c r="ED107" s="988"/>
      <c r="EE107" s="988"/>
      <c r="EF107" s="988"/>
      <c r="EG107" s="988"/>
      <c r="EH107" s="988"/>
      <c r="EI107" s="988"/>
      <c r="EJ107" s="988"/>
      <c r="EK107" s="988"/>
      <c r="EL107" s="988"/>
      <c r="EM107" s="988"/>
      <c r="EN107" s="988"/>
      <c r="EO107" s="988"/>
      <c r="EP107" s="988"/>
      <c r="EQ107" s="988"/>
      <c r="ER107" s="988"/>
      <c r="ES107" s="988"/>
      <c r="ET107" s="988"/>
      <c r="EU107" s="988"/>
      <c r="EV107" s="988"/>
      <c r="EW107" s="988"/>
      <c r="EX107" s="988"/>
      <c r="EY107" s="988"/>
      <c r="EZ107" s="988"/>
      <c r="FA107" s="988"/>
      <c r="FB107" s="988"/>
      <c r="FC107" s="988"/>
      <c r="FD107" s="988"/>
      <c r="FE107" s="988"/>
      <c r="FF107" s="988"/>
      <c r="FG107" s="988"/>
      <c r="FH107" s="988"/>
      <c r="FI107" s="988"/>
      <c r="FJ107" s="988"/>
      <c r="FK107" s="988"/>
      <c r="FL107" s="988"/>
      <c r="FM107" s="988"/>
      <c r="FN107" s="988"/>
      <c r="FO107" s="988"/>
      <c r="FP107" s="988"/>
      <c r="FQ107" s="988"/>
      <c r="FR107" s="988"/>
      <c r="FS107" s="988"/>
      <c r="FT107" s="988"/>
      <c r="FU107" s="988"/>
      <c r="FV107" s="988"/>
      <c r="FW107" s="988"/>
      <c r="FX107" s="988"/>
      <c r="FY107" s="988"/>
      <c r="FZ107" s="988"/>
      <c r="GA107" s="988"/>
      <c r="GB107" s="988"/>
      <c r="GC107" s="988"/>
      <c r="GD107" s="988"/>
      <c r="GE107" s="988"/>
      <c r="GF107" s="988"/>
      <c r="GG107" s="988"/>
      <c r="GH107" s="988"/>
      <c r="GI107" s="988"/>
      <c r="GJ107" s="988"/>
      <c r="GK107" s="988"/>
      <c r="GL107" s="988"/>
      <c r="GM107" s="988"/>
      <c r="GN107" s="988"/>
      <c r="GO107" s="988"/>
      <c r="GP107" s="988"/>
      <c r="GQ107" s="988"/>
      <c r="GR107" s="988"/>
      <c r="GS107" s="988"/>
      <c r="GT107" s="988"/>
      <c r="GU107" s="988"/>
      <c r="GV107" s="988"/>
    </row>
    <row r="108" spans="1:204" ht="29.25" x14ac:dyDescent="0.25">
      <c r="A108" s="33">
        <v>1</v>
      </c>
      <c r="B108" s="33">
        <v>1</v>
      </c>
      <c r="C108" s="1332" t="s">
        <v>175</v>
      </c>
      <c r="D108" s="50">
        <f>'2 уровень'!E605</f>
        <v>12543</v>
      </c>
      <c r="E108" s="50">
        <f>'2 уровень'!F605</f>
        <v>6273</v>
      </c>
      <c r="F108" s="50">
        <f>'2 уровень'!G605</f>
        <v>6319</v>
      </c>
      <c r="G108" s="997">
        <f>'2 уровень'!H605</f>
        <v>100.73330145066157</v>
      </c>
      <c r="H108" s="1009">
        <f>'2 уровень'!I605</f>
        <v>8.2292912381407959</v>
      </c>
      <c r="I108" s="1009">
        <f>'2 уровень'!J605</f>
        <v>8.5497705333122322</v>
      </c>
      <c r="J108" s="1011">
        <f>'2 уровень'!K605</f>
        <v>103220</v>
      </c>
      <c r="K108" s="1011">
        <f>'2 уровень'!L605</f>
        <v>51621</v>
      </c>
      <c r="L108" s="1011">
        <f>'2 уровень'!M605</f>
        <v>54026</v>
      </c>
      <c r="M108" s="1011">
        <f>'2 уровень'!N605</f>
        <v>104.65895662617928</v>
      </c>
      <c r="N108" s="1011">
        <f>'2 уровень'!O605</f>
        <v>402.62219696969703</v>
      </c>
      <c r="O108" s="1011">
        <f>'2 уровень'!P605</f>
        <v>268.37069792287787</v>
      </c>
      <c r="P108" s="39">
        <f>'2 уровень'!Q605</f>
        <v>219399.78211199996</v>
      </c>
      <c r="Q108" s="39">
        <f>'2 уровень'!R605</f>
        <v>219399.78211199996</v>
      </c>
      <c r="R108" s="39">
        <f>'2 уровень'!S605</f>
        <v>219399.78211199996</v>
      </c>
      <c r="S108" s="39">
        <f>'2 уровень'!T605</f>
        <v>219399.78211199996</v>
      </c>
      <c r="T108" s="39">
        <f>'2 уровень'!U605</f>
        <v>219399.78211199996</v>
      </c>
      <c r="U108" s="39">
        <f>'2 уровень'!V605</f>
        <v>220260.98054240001</v>
      </c>
      <c r="V108" s="39">
        <f>'2 уровень'!W605</f>
        <v>109822.91940319998</v>
      </c>
      <c r="W108" s="39">
        <f>'2 уровень'!X605</f>
        <v>108617.18179999999</v>
      </c>
      <c r="X108" s="39">
        <f>'2 уровень'!Y605</f>
        <v>-1.34144</v>
      </c>
      <c r="Y108" s="39">
        <f>'2 уровень'!Z605</f>
        <v>-1205.737603199977</v>
      </c>
      <c r="Z108" s="39">
        <f>'2 уровень'!AA605</f>
        <v>-1765.8069</v>
      </c>
      <c r="AA108" s="1010">
        <f>'2 уровень'!AB605</f>
        <v>106850.03345999999</v>
      </c>
      <c r="AB108" s="39"/>
      <c r="AC108" s="39"/>
      <c r="AD108" s="988"/>
      <c r="AE108" s="989"/>
      <c r="AF108" s="988"/>
      <c r="AG108" s="988"/>
      <c r="AH108" s="988"/>
      <c r="AI108" s="988"/>
      <c r="AJ108" s="988"/>
      <c r="AK108" s="988"/>
      <c r="AL108" s="988"/>
      <c r="AM108" s="988"/>
      <c r="AN108" s="988"/>
      <c r="AO108" s="988"/>
      <c r="AP108" s="988"/>
      <c r="AQ108" s="988"/>
      <c r="AR108" s="988"/>
      <c r="AS108" s="988"/>
      <c r="AT108" s="988"/>
      <c r="AU108" s="988"/>
      <c r="AV108" s="988"/>
      <c r="AW108" s="988"/>
      <c r="AX108" s="988"/>
      <c r="AY108" s="988"/>
      <c r="AZ108" s="988"/>
      <c r="BA108" s="988"/>
      <c r="BB108" s="988"/>
      <c r="BC108" s="988"/>
      <c r="BD108" s="988"/>
      <c r="BE108" s="988"/>
      <c r="BF108" s="988"/>
      <c r="BG108" s="988"/>
      <c r="BH108" s="988"/>
      <c r="BI108" s="988"/>
      <c r="BJ108" s="988"/>
      <c r="BK108" s="988"/>
      <c r="BL108" s="988"/>
      <c r="BM108" s="988"/>
      <c r="BN108" s="988"/>
      <c r="BO108" s="988"/>
      <c r="BP108" s="988"/>
      <c r="BQ108" s="988"/>
      <c r="BR108" s="988"/>
      <c r="BS108" s="988"/>
      <c r="BT108" s="988"/>
      <c r="BU108" s="988"/>
      <c r="BV108" s="988"/>
      <c r="BW108" s="988"/>
      <c r="BX108" s="988"/>
      <c r="BY108" s="988"/>
      <c r="BZ108" s="988"/>
      <c r="CA108" s="988"/>
      <c r="CB108" s="988"/>
      <c r="CC108" s="988"/>
      <c r="CD108" s="988"/>
      <c r="CE108" s="988"/>
      <c r="CF108" s="988"/>
      <c r="CG108" s="988"/>
      <c r="CH108" s="988"/>
      <c r="CI108" s="988"/>
      <c r="CJ108" s="988"/>
      <c r="CK108" s="988"/>
      <c r="CL108" s="988"/>
      <c r="CM108" s="988"/>
      <c r="CN108" s="988"/>
      <c r="CO108" s="988"/>
      <c r="CP108" s="988"/>
      <c r="CQ108" s="988"/>
      <c r="CR108" s="988"/>
      <c r="CS108" s="988"/>
      <c r="CT108" s="988"/>
      <c r="CU108" s="988"/>
      <c r="CV108" s="988"/>
      <c r="CW108" s="988"/>
      <c r="CX108" s="988"/>
      <c r="CY108" s="988"/>
      <c r="CZ108" s="988"/>
      <c r="DA108" s="988"/>
      <c r="DB108" s="988"/>
      <c r="DC108" s="988"/>
      <c r="DD108" s="988"/>
      <c r="DE108" s="988"/>
      <c r="DF108" s="988"/>
      <c r="DG108" s="988"/>
      <c r="DH108" s="988"/>
      <c r="DI108" s="988"/>
      <c r="DJ108" s="988"/>
      <c r="DK108" s="988"/>
      <c r="DL108" s="988"/>
      <c r="DM108" s="988"/>
      <c r="DN108" s="988"/>
      <c r="DO108" s="988"/>
      <c r="DP108" s="988"/>
      <c r="DQ108" s="988"/>
      <c r="DR108" s="988"/>
      <c r="DS108" s="988"/>
      <c r="DT108" s="988"/>
      <c r="DU108" s="988"/>
      <c r="DV108" s="988"/>
      <c r="DW108" s="988"/>
      <c r="DX108" s="988"/>
      <c r="DY108" s="988"/>
      <c r="DZ108" s="988"/>
      <c r="EA108" s="988"/>
      <c r="EB108" s="988"/>
      <c r="EC108" s="988"/>
      <c r="ED108" s="988"/>
      <c r="EE108" s="988"/>
      <c r="EF108" s="988"/>
      <c r="EG108" s="988"/>
      <c r="EH108" s="988"/>
      <c r="EI108" s="988"/>
      <c r="EJ108" s="988"/>
      <c r="EK108" s="988"/>
      <c r="EL108" s="988"/>
      <c r="EM108" s="988"/>
      <c r="EN108" s="988"/>
      <c r="EO108" s="988"/>
      <c r="EP108" s="988"/>
      <c r="EQ108" s="988"/>
      <c r="ER108" s="988"/>
      <c r="ES108" s="988"/>
      <c r="ET108" s="988"/>
      <c r="EU108" s="988"/>
      <c r="EV108" s="988"/>
      <c r="EW108" s="988"/>
      <c r="EX108" s="988"/>
      <c r="EY108" s="988"/>
      <c r="EZ108" s="988"/>
      <c r="FA108" s="988"/>
      <c r="FB108" s="988"/>
      <c r="FC108" s="988"/>
      <c r="FD108" s="988"/>
      <c r="FE108" s="988"/>
      <c r="FF108" s="988"/>
      <c r="FG108" s="988"/>
      <c r="FH108" s="988"/>
      <c r="FI108" s="988"/>
      <c r="FJ108" s="988"/>
      <c r="FK108" s="988"/>
      <c r="FL108" s="988"/>
      <c r="FM108" s="988"/>
      <c r="FN108" s="988"/>
      <c r="FO108" s="988"/>
      <c r="FP108" s="988"/>
      <c r="FQ108" s="988"/>
      <c r="FR108" s="988"/>
      <c r="FS108" s="988"/>
      <c r="FT108" s="988"/>
      <c r="FU108" s="988"/>
      <c r="FV108" s="988"/>
      <c r="FW108" s="988"/>
      <c r="FX108" s="988"/>
      <c r="FY108" s="988"/>
      <c r="FZ108" s="988"/>
      <c r="GA108" s="988"/>
      <c r="GB108" s="988"/>
      <c r="GC108" s="988"/>
      <c r="GD108" s="988"/>
      <c r="GE108" s="988"/>
      <c r="GF108" s="988"/>
      <c r="GG108" s="988"/>
      <c r="GH108" s="988"/>
      <c r="GI108" s="988"/>
      <c r="GJ108" s="988"/>
      <c r="GK108" s="988"/>
      <c r="GL108" s="988"/>
      <c r="GM108" s="988"/>
      <c r="GN108" s="988"/>
      <c r="GO108" s="988"/>
      <c r="GP108" s="988"/>
      <c r="GQ108" s="988"/>
      <c r="GR108" s="988"/>
      <c r="GS108" s="988"/>
      <c r="GT108" s="988"/>
      <c r="GU108" s="988"/>
      <c r="GV108" s="988"/>
    </row>
    <row r="109" spans="1:204" ht="30" x14ac:dyDescent="0.25">
      <c r="A109" s="33">
        <v>1</v>
      </c>
      <c r="B109" s="33">
        <v>1</v>
      </c>
      <c r="C109" s="1577" t="s">
        <v>301</v>
      </c>
      <c r="D109" s="50">
        <f>'2 уровень'!E606</f>
        <v>9000</v>
      </c>
      <c r="E109" s="50">
        <f>'2 уровень'!F606</f>
        <v>4500</v>
      </c>
      <c r="F109" s="50">
        <f>'2 уровень'!G606</f>
        <v>5408</v>
      </c>
      <c r="G109" s="997">
        <f>'2 уровень'!H606</f>
        <v>120.17777777777778</v>
      </c>
      <c r="H109" s="1009">
        <f>'2 уровень'!I606</f>
        <v>0</v>
      </c>
      <c r="I109" s="1009">
        <f>'2 уровень'!J606</f>
        <v>0</v>
      </c>
      <c r="J109" s="1011">
        <f>'2 уровень'!K606</f>
        <v>0</v>
      </c>
      <c r="K109" s="1011">
        <f>'2 уровень'!L606</f>
        <v>0</v>
      </c>
      <c r="L109" s="1011">
        <f>'2 уровень'!M606</f>
        <v>0</v>
      </c>
      <c r="M109" s="1011">
        <f>'2 уровень'!N606</f>
        <v>0</v>
      </c>
      <c r="N109" s="1011">
        <f>'2 уровень'!O606</f>
        <v>0</v>
      </c>
      <c r="O109" s="1011">
        <f>'2 уровень'!P606</f>
        <v>0</v>
      </c>
      <c r="P109" s="39">
        <f>'2 уровень'!Q606</f>
        <v>0</v>
      </c>
      <c r="Q109" s="39">
        <f>'2 уровень'!R606</f>
        <v>0</v>
      </c>
      <c r="R109" s="39">
        <f>'2 уровень'!S606</f>
        <v>0</v>
      </c>
      <c r="S109" s="39">
        <f>'2 уровень'!T606</f>
        <v>0</v>
      </c>
      <c r="T109" s="39">
        <f>'2 уровень'!U606</f>
        <v>0</v>
      </c>
      <c r="U109" s="39">
        <f>'2 уровень'!V606</f>
        <v>0</v>
      </c>
      <c r="V109" s="39">
        <f>'2 уровень'!W606</f>
        <v>0</v>
      </c>
      <c r="W109" s="39">
        <f>'2 уровень'!X606</f>
        <v>0</v>
      </c>
      <c r="X109" s="39">
        <f>'2 уровень'!Y606</f>
        <v>0</v>
      </c>
      <c r="Y109" s="39">
        <f>'2 уровень'!Z606</f>
        <v>0</v>
      </c>
      <c r="Z109" s="39">
        <f>'2 уровень'!AA606</f>
        <v>0</v>
      </c>
      <c r="AA109" s="1010">
        <f>'2 уровень'!AB606</f>
        <v>0</v>
      </c>
      <c r="AB109" s="39"/>
      <c r="AC109" s="39"/>
      <c r="AD109" s="988"/>
      <c r="AE109" s="989"/>
      <c r="AF109" s="988"/>
      <c r="AG109" s="988"/>
      <c r="AH109" s="988"/>
      <c r="AI109" s="988"/>
      <c r="AJ109" s="988"/>
      <c r="AK109" s="988"/>
      <c r="AL109" s="988"/>
      <c r="AM109" s="988"/>
      <c r="AN109" s="988"/>
      <c r="AO109" s="988"/>
      <c r="AP109" s="988"/>
      <c r="AQ109" s="988"/>
      <c r="AR109" s="988"/>
      <c r="AS109" s="988"/>
      <c r="AT109" s="988"/>
      <c r="AU109" s="988"/>
      <c r="AV109" s="988"/>
      <c r="AW109" s="988"/>
      <c r="AX109" s="988"/>
      <c r="AY109" s="988"/>
      <c r="AZ109" s="988"/>
      <c r="BA109" s="988"/>
      <c r="BB109" s="988"/>
      <c r="BC109" s="988"/>
      <c r="BD109" s="988"/>
      <c r="BE109" s="988"/>
      <c r="BF109" s="988"/>
      <c r="BG109" s="988"/>
      <c r="BH109" s="988"/>
      <c r="BI109" s="988"/>
      <c r="BJ109" s="988"/>
      <c r="BK109" s="988"/>
      <c r="BL109" s="988"/>
      <c r="BM109" s="988"/>
      <c r="BN109" s="988"/>
      <c r="BO109" s="988"/>
      <c r="BP109" s="988"/>
      <c r="BQ109" s="988"/>
      <c r="BR109" s="988"/>
      <c r="BS109" s="988"/>
      <c r="BT109" s="988"/>
      <c r="BU109" s="988"/>
      <c r="BV109" s="988"/>
      <c r="BW109" s="988"/>
      <c r="BX109" s="988"/>
      <c r="BY109" s="988"/>
      <c r="BZ109" s="988"/>
      <c r="CA109" s="988"/>
      <c r="CB109" s="988"/>
      <c r="CC109" s="988"/>
      <c r="CD109" s="988"/>
      <c r="CE109" s="988"/>
      <c r="CF109" s="988"/>
      <c r="CG109" s="988"/>
      <c r="CH109" s="988"/>
      <c r="CI109" s="988"/>
      <c r="CJ109" s="988"/>
      <c r="CK109" s="988"/>
      <c r="CL109" s="988"/>
      <c r="CM109" s="988"/>
      <c r="CN109" s="988"/>
      <c r="CO109" s="988"/>
      <c r="CP109" s="988"/>
      <c r="CQ109" s="988"/>
      <c r="CR109" s="988"/>
      <c r="CS109" s="988"/>
      <c r="CT109" s="988"/>
      <c r="CU109" s="988"/>
      <c r="CV109" s="988"/>
      <c r="CW109" s="988"/>
      <c r="CX109" s="988"/>
      <c r="CY109" s="988"/>
      <c r="CZ109" s="988"/>
      <c r="DA109" s="988"/>
      <c r="DB109" s="988"/>
      <c r="DC109" s="988"/>
      <c r="DD109" s="988"/>
      <c r="DE109" s="988"/>
      <c r="DF109" s="988"/>
      <c r="DG109" s="988"/>
      <c r="DH109" s="988"/>
      <c r="DI109" s="988"/>
      <c r="DJ109" s="988"/>
      <c r="DK109" s="988"/>
      <c r="DL109" s="988"/>
      <c r="DM109" s="988"/>
      <c r="DN109" s="988"/>
      <c r="DO109" s="988"/>
      <c r="DP109" s="988"/>
      <c r="DQ109" s="988"/>
      <c r="DR109" s="988"/>
      <c r="DS109" s="988"/>
      <c r="DT109" s="988"/>
      <c r="DU109" s="988"/>
      <c r="DV109" s="988"/>
      <c r="DW109" s="988"/>
      <c r="DX109" s="988"/>
      <c r="DY109" s="988"/>
      <c r="DZ109" s="988"/>
      <c r="EA109" s="988"/>
      <c r="EB109" s="988"/>
      <c r="EC109" s="988"/>
      <c r="ED109" s="988"/>
      <c r="EE109" s="988"/>
      <c r="EF109" s="988"/>
      <c r="EG109" s="988"/>
      <c r="EH109" s="988"/>
      <c r="EI109" s="988"/>
      <c r="EJ109" s="988"/>
      <c r="EK109" s="988"/>
      <c r="EL109" s="988"/>
      <c r="EM109" s="988"/>
      <c r="EN109" s="988"/>
      <c r="EO109" s="988"/>
      <c r="EP109" s="988"/>
      <c r="EQ109" s="988"/>
      <c r="ER109" s="988"/>
      <c r="ES109" s="988"/>
      <c r="ET109" s="988"/>
      <c r="EU109" s="988"/>
      <c r="EV109" s="988"/>
      <c r="EW109" s="988"/>
      <c r="EX109" s="988"/>
      <c r="EY109" s="988"/>
      <c r="EZ109" s="988"/>
      <c r="FA109" s="988"/>
      <c r="FB109" s="988"/>
      <c r="FC109" s="988"/>
      <c r="FD109" s="988"/>
      <c r="FE109" s="988"/>
      <c r="FF109" s="988"/>
      <c r="FG109" s="988"/>
      <c r="FH109" s="988"/>
      <c r="FI109" s="988"/>
      <c r="FJ109" s="988"/>
      <c r="FK109" s="988"/>
      <c r="FL109" s="988"/>
      <c r="FM109" s="988"/>
      <c r="FN109" s="988"/>
      <c r="FO109" s="988"/>
      <c r="FP109" s="988"/>
      <c r="FQ109" s="988"/>
      <c r="FR109" s="988"/>
      <c r="FS109" s="988"/>
      <c r="FT109" s="988"/>
      <c r="FU109" s="988"/>
      <c r="FV109" s="988"/>
      <c r="FW109" s="988"/>
      <c r="FX109" s="988"/>
      <c r="FY109" s="988"/>
      <c r="FZ109" s="988"/>
      <c r="GA109" s="988"/>
      <c r="GB109" s="988"/>
      <c r="GC109" s="988"/>
      <c r="GD109" s="988"/>
      <c r="GE109" s="988"/>
      <c r="GF109" s="988"/>
      <c r="GG109" s="988"/>
      <c r="GH109" s="988"/>
      <c r="GI109" s="988"/>
      <c r="GJ109" s="988"/>
      <c r="GK109" s="988"/>
      <c r="GL109" s="988"/>
      <c r="GM109" s="988"/>
      <c r="GN109" s="988"/>
      <c r="GO109" s="988"/>
      <c r="GP109" s="988"/>
      <c r="GQ109" s="988"/>
      <c r="GR109" s="988"/>
      <c r="GS109" s="988"/>
      <c r="GT109" s="988"/>
      <c r="GU109" s="988"/>
      <c r="GV109" s="988"/>
    </row>
    <row r="110" spans="1:204" ht="30" x14ac:dyDescent="0.25">
      <c r="A110" s="33">
        <v>1</v>
      </c>
      <c r="B110" s="33">
        <v>1</v>
      </c>
      <c r="C110" s="1577" t="s">
        <v>302</v>
      </c>
      <c r="D110" s="50">
        <f>'2 уровень'!E607</f>
        <v>3000</v>
      </c>
      <c r="E110" s="50">
        <f>'2 уровень'!F607</f>
        <v>1500</v>
      </c>
      <c r="F110" s="50">
        <f>'2 уровень'!G607</f>
        <v>610</v>
      </c>
      <c r="G110" s="997">
        <f>'2 уровень'!H607</f>
        <v>40.666666666666664</v>
      </c>
      <c r="H110" s="1009">
        <f>'2 уровень'!I607</f>
        <v>0</v>
      </c>
      <c r="I110" s="1009">
        <f>'2 уровень'!J607</f>
        <v>0</v>
      </c>
      <c r="J110" s="1011">
        <f>'2 уровень'!K607</f>
        <v>0</v>
      </c>
      <c r="K110" s="1011">
        <f>'2 уровень'!L607</f>
        <v>0</v>
      </c>
      <c r="L110" s="1011">
        <f>'2 уровень'!M607</f>
        <v>0</v>
      </c>
      <c r="M110" s="1011">
        <f>'2 уровень'!N607</f>
        <v>0</v>
      </c>
      <c r="N110" s="1011">
        <f>'2 уровень'!O607</f>
        <v>0</v>
      </c>
      <c r="O110" s="1011">
        <f>'2 уровень'!P607</f>
        <v>0</v>
      </c>
      <c r="P110" s="39">
        <f>'2 уровень'!Q607</f>
        <v>0</v>
      </c>
      <c r="Q110" s="39">
        <f>'2 уровень'!R607</f>
        <v>0</v>
      </c>
      <c r="R110" s="39">
        <f>'2 уровень'!S607</f>
        <v>0</v>
      </c>
      <c r="S110" s="39">
        <f>'2 уровень'!T607</f>
        <v>0</v>
      </c>
      <c r="T110" s="39">
        <f>'2 уровень'!U607</f>
        <v>0</v>
      </c>
      <c r="U110" s="39">
        <f>'2 уровень'!V607</f>
        <v>0</v>
      </c>
      <c r="V110" s="39">
        <f>'2 уровень'!W607</f>
        <v>0</v>
      </c>
      <c r="W110" s="39">
        <f>'2 уровень'!X607</f>
        <v>0</v>
      </c>
      <c r="X110" s="39">
        <f>'2 уровень'!Y607</f>
        <v>0</v>
      </c>
      <c r="Y110" s="39">
        <f>'2 уровень'!Z607</f>
        <v>0</v>
      </c>
      <c r="Z110" s="39">
        <f>'2 уровень'!AA607</f>
        <v>0</v>
      </c>
      <c r="AA110" s="1010">
        <f>'2 уровень'!AB607</f>
        <v>0</v>
      </c>
      <c r="AB110" s="39"/>
      <c r="AC110" s="39"/>
      <c r="AD110" s="988"/>
      <c r="AE110" s="989"/>
      <c r="AF110" s="988"/>
      <c r="AG110" s="988"/>
      <c r="AH110" s="988"/>
      <c r="AI110" s="988"/>
      <c r="AJ110" s="988"/>
      <c r="AK110" s="988"/>
      <c r="AL110" s="988"/>
      <c r="AM110" s="988"/>
      <c r="AN110" s="988"/>
      <c r="AO110" s="988"/>
      <c r="AP110" s="988"/>
      <c r="AQ110" s="988"/>
      <c r="AR110" s="988"/>
      <c r="AS110" s="988"/>
      <c r="AT110" s="988"/>
      <c r="AU110" s="988"/>
      <c r="AV110" s="988"/>
      <c r="AW110" s="988"/>
      <c r="AX110" s="988"/>
      <c r="AY110" s="988"/>
      <c r="AZ110" s="988"/>
      <c r="BA110" s="988"/>
      <c r="BB110" s="988"/>
      <c r="BC110" s="988"/>
      <c r="BD110" s="988"/>
      <c r="BE110" s="988"/>
      <c r="BF110" s="988"/>
      <c r="BG110" s="988"/>
      <c r="BH110" s="988"/>
      <c r="BI110" s="988"/>
      <c r="BJ110" s="988"/>
      <c r="BK110" s="988"/>
      <c r="BL110" s="988"/>
      <c r="BM110" s="988"/>
      <c r="BN110" s="988"/>
      <c r="BO110" s="988"/>
      <c r="BP110" s="988"/>
      <c r="BQ110" s="988"/>
      <c r="BR110" s="988"/>
      <c r="BS110" s="988"/>
      <c r="BT110" s="988"/>
      <c r="BU110" s="988"/>
      <c r="BV110" s="988"/>
      <c r="BW110" s="988"/>
      <c r="BX110" s="988"/>
      <c r="BY110" s="988"/>
      <c r="BZ110" s="988"/>
      <c r="CA110" s="988"/>
      <c r="CB110" s="988"/>
      <c r="CC110" s="988"/>
      <c r="CD110" s="988"/>
      <c r="CE110" s="988"/>
      <c r="CF110" s="988"/>
      <c r="CG110" s="988"/>
      <c r="CH110" s="988"/>
      <c r="CI110" s="988"/>
      <c r="CJ110" s="988"/>
      <c r="CK110" s="988"/>
      <c r="CL110" s="988"/>
      <c r="CM110" s="988"/>
      <c r="CN110" s="988"/>
      <c r="CO110" s="988"/>
      <c r="CP110" s="988"/>
      <c r="CQ110" s="988"/>
      <c r="CR110" s="988"/>
      <c r="CS110" s="988"/>
      <c r="CT110" s="988"/>
      <c r="CU110" s="988"/>
      <c r="CV110" s="988"/>
      <c r="CW110" s="988"/>
      <c r="CX110" s="988"/>
      <c r="CY110" s="988"/>
      <c r="CZ110" s="988"/>
      <c r="DA110" s="988"/>
      <c r="DB110" s="988"/>
      <c r="DC110" s="988"/>
      <c r="DD110" s="988"/>
      <c r="DE110" s="988"/>
      <c r="DF110" s="988"/>
      <c r="DG110" s="988"/>
      <c r="DH110" s="988"/>
      <c r="DI110" s="988"/>
      <c r="DJ110" s="988"/>
      <c r="DK110" s="988"/>
      <c r="DL110" s="988"/>
      <c r="DM110" s="988"/>
      <c r="DN110" s="988"/>
      <c r="DO110" s="988"/>
      <c r="DP110" s="988"/>
      <c r="DQ110" s="988"/>
      <c r="DR110" s="988"/>
      <c r="DS110" s="988"/>
      <c r="DT110" s="988"/>
      <c r="DU110" s="988"/>
      <c r="DV110" s="988"/>
      <c r="DW110" s="988"/>
      <c r="DX110" s="988"/>
      <c r="DY110" s="988"/>
      <c r="DZ110" s="988"/>
      <c r="EA110" s="988"/>
      <c r="EB110" s="988"/>
      <c r="EC110" s="988"/>
      <c r="ED110" s="988"/>
      <c r="EE110" s="988"/>
      <c r="EF110" s="988"/>
      <c r="EG110" s="988"/>
      <c r="EH110" s="988"/>
      <c r="EI110" s="988"/>
      <c r="EJ110" s="988"/>
      <c r="EK110" s="988"/>
      <c r="EL110" s="988"/>
      <c r="EM110" s="988"/>
      <c r="EN110" s="988"/>
      <c r="EO110" s="988"/>
      <c r="EP110" s="988"/>
      <c r="EQ110" s="988"/>
      <c r="ER110" s="988"/>
      <c r="ES110" s="988"/>
      <c r="ET110" s="988"/>
      <c r="EU110" s="988"/>
      <c r="EV110" s="988"/>
      <c r="EW110" s="988"/>
      <c r="EX110" s="988"/>
      <c r="EY110" s="988"/>
      <c r="EZ110" s="988"/>
      <c r="FA110" s="988"/>
      <c r="FB110" s="988"/>
      <c r="FC110" s="988"/>
      <c r="FD110" s="988"/>
      <c r="FE110" s="988"/>
      <c r="FF110" s="988"/>
      <c r="FG110" s="988"/>
      <c r="FH110" s="988"/>
      <c r="FI110" s="988"/>
      <c r="FJ110" s="988"/>
      <c r="FK110" s="988"/>
      <c r="FL110" s="988"/>
      <c r="FM110" s="988"/>
      <c r="FN110" s="988"/>
      <c r="FO110" s="988"/>
      <c r="FP110" s="988"/>
      <c r="FQ110" s="988"/>
      <c r="FR110" s="988"/>
      <c r="FS110" s="988"/>
      <c r="FT110" s="988"/>
      <c r="FU110" s="988"/>
      <c r="FV110" s="988"/>
      <c r="FW110" s="988"/>
      <c r="FX110" s="988"/>
      <c r="FY110" s="988"/>
      <c r="FZ110" s="988"/>
      <c r="GA110" s="988"/>
      <c r="GB110" s="988"/>
      <c r="GC110" s="988"/>
      <c r="GD110" s="988"/>
      <c r="GE110" s="988"/>
      <c r="GF110" s="988"/>
      <c r="GG110" s="988"/>
      <c r="GH110" s="988"/>
      <c r="GI110" s="988"/>
      <c r="GJ110" s="988"/>
      <c r="GK110" s="988"/>
      <c r="GL110" s="988"/>
      <c r="GM110" s="988"/>
      <c r="GN110" s="988"/>
      <c r="GO110" s="988"/>
      <c r="GP110" s="988"/>
      <c r="GQ110" s="988"/>
      <c r="GR110" s="988"/>
      <c r="GS110" s="988"/>
      <c r="GT110" s="988"/>
      <c r="GU110" s="988"/>
      <c r="GV110" s="988"/>
    </row>
    <row r="111" spans="1:204" x14ac:dyDescent="0.25">
      <c r="B111" s="33">
        <v>1</v>
      </c>
      <c r="C111" s="1577" t="s">
        <v>363</v>
      </c>
      <c r="D111" s="50">
        <f>'2 уровень'!E608</f>
        <v>0</v>
      </c>
      <c r="E111" s="50">
        <f>'2 уровень'!F608</f>
        <v>0</v>
      </c>
      <c r="F111" s="50">
        <f>'2 уровень'!G608</f>
        <v>0</v>
      </c>
      <c r="G111" s="997">
        <f>'2 уровень'!H608</f>
        <v>0</v>
      </c>
      <c r="H111" s="1009">
        <f>'2 уровень'!I608</f>
        <v>0</v>
      </c>
      <c r="I111" s="1009">
        <f>'2 уровень'!J608</f>
        <v>0</v>
      </c>
      <c r="J111" s="1011">
        <f>'2 уровень'!K608</f>
        <v>0</v>
      </c>
      <c r="K111" s="1011">
        <f>'2 уровень'!L608</f>
        <v>0</v>
      </c>
      <c r="L111" s="1011">
        <f>'2 уровень'!M608</f>
        <v>0</v>
      </c>
      <c r="M111" s="1011">
        <f>'2 уровень'!N608</f>
        <v>0</v>
      </c>
      <c r="N111" s="1011">
        <f>'2 уровень'!O608</f>
        <v>0</v>
      </c>
      <c r="O111" s="1011">
        <f>'2 уровень'!P608</f>
        <v>0</v>
      </c>
      <c r="P111" s="39">
        <f>'2 уровень'!Q608</f>
        <v>82111.199999999997</v>
      </c>
      <c r="Q111" s="39">
        <f>'2 уровень'!R608</f>
        <v>82111.199999999997</v>
      </c>
      <c r="R111" s="39">
        <f>'2 уровень'!S608</f>
        <v>82111.199999999997</v>
      </c>
      <c r="S111" s="39">
        <f>'2 уровень'!T608</f>
        <v>82111.199999999997</v>
      </c>
      <c r="T111" s="39">
        <f>'2 уровень'!U608</f>
        <v>82111.199999999997</v>
      </c>
      <c r="U111" s="39">
        <f>'2 уровень'!V608</f>
        <v>82111.199999999997</v>
      </c>
      <c r="V111" s="39">
        <f>'2 уровень'!W608</f>
        <v>41055.599999999999</v>
      </c>
      <c r="W111" s="39">
        <f>'2 уровень'!X608</f>
        <v>40746.848100000003</v>
      </c>
      <c r="X111" s="39">
        <f>'2 уровень'!Y608</f>
        <v>0</v>
      </c>
      <c r="Y111" s="39">
        <f>'2 уровень'!Z608</f>
        <v>-308.75189999999566</v>
      </c>
      <c r="Z111" s="39">
        <f>'2 уровень'!AA608</f>
        <v>-1513.0109000000002</v>
      </c>
      <c r="AA111" s="1010">
        <f>'2 уровень'!AB608</f>
        <v>39233.837200000002</v>
      </c>
      <c r="AB111" s="39"/>
      <c r="AC111" s="39"/>
      <c r="AD111" s="988"/>
      <c r="AE111" s="989"/>
      <c r="AF111" s="988"/>
      <c r="AG111" s="988"/>
      <c r="AH111" s="988"/>
      <c r="AI111" s="988"/>
      <c r="AJ111" s="988"/>
      <c r="AK111" s="988"/>
      <c r="AL111" s="988"/>
      <c r="AM111" s="988"/>
      <c r="AN111" s="988"/>
      <c r="AO111" s="988"/>
      <c r="AP111" s="988"/>
      <c r="AQ111" s="988"/>
      <c r="AR111" s="988"/>
      <c r="AS111" s="988"/>
      <c r="AT111" s="988"/>
      <c r="AU111" s="988"/>
      <c r="AV111" s="988"/>
      <c r="AW111" s="988"/>
      <c r="AX111" s="988"/>
      <c r="AY111" s="988"/>
      <c r="AZ111" s="988"/>
      <c r="BA111" s="988"/>
      <c r="BB111" s="988"/>
      <c r="BC111" s="988"/>
      <c r="BD111" s="988"/>
      <c r="BE111" s="988"/>
      <c r="BF111" s="988"/>
      <c r="BG111" s="988"/>
      <c r="BH111" s="988"/>
      <c r="BI111" s="988"/>
      <c r="BJ111" s="988"/>
      <c r="BK111" s="988"/>
      <c r="BL111" s="988"/>
      <c r="BM111" s="988"/>
      <c r="BN111" s="988"/>
      <c r="BO111" s="988"/>
      <c r="BP111" s="988"/>
      <c r="BQ111" s="988"/>
      <c r="BR111" s="988"/>
      <c r="BS111" s="988"/>
      <c r="BT111" s="988"/>
      <c r="BU111" s="988"/>
      <c r="BV111" s="988"/>
      <c r="BW111" s="988"/>
      <c r="BX111" s="988"/>
      <c r="BY111" s="988"/>
      <c r="BZ111" s="988"/>
      <c r="CA111" s="988"/>
      <c r="CB111" s="988"/>
      <c r="CC111" s="988"/>
      <c r="CD111" s="988"/>
      <c r="CE111" s="988"/>
      <c r="CF111" s="988"/>
      <c r="CG111" s="988"/>
      <c r="CH111" s="988"/>
      <c r="CI111" s="988"/>
      <c r="CJ111" s="988"/>
      <c r="CK111" s="988"/>
      <c r="CL111" s="988"/>
      <c r="CM111" s="988"/>
      <c r="CN111" s="988"/>
      <c r="CO111" s="988"/>
      <c r="CP111" s="988"/>
      <c r="CQ111" s="988"/>
      <c r="CR111" s="988"/>
      <c r="CS111" s="988"/>
      <c r="CT111" s="988"/>
      <c r="CU111" s="988"/>
      <c r="CV111" s="988"/>
      <c r="CW111" s="988"/>
      <c r="CX111" s="988"/>
      <c r="CY111" s="988"/>
      <c r="CZ111" s="988"/>
      <c r="DA111" s="988"/>
      <c r="DB111" s="988"/>
      <c r="DC111" s="988"/>
      <c r="DD111" s="988"/>
      <c r="DE111" s="988"/>
      <c r="DF111" s="988"/>
      <c r="DG111" s="988"/>
      <c r="DH111" s="988"/>
      <c r="DI111" s="988"/>
      <c r="DJ111" s="988"/>
      <c r="DK111" s="988"/>
      <c r="DL111" s="988"/>
      <c r="DM111" s="988"/>
      <c r="DN111" s="988"/>
      <c r="DO111" s="988"/>
      <c r="DP111" s="988"/>
      <c r="DQ111" s="988"/>
      <c r="DR111" s="988"/>
      <c r="DS111" s="988"/>
      <c r="DT111" s="988"/>
      <c r="DU111" s="988"/>
      <c r="DV111" s="988"/>
      <c r="DW111" s="988"/>
      <c r="DX111" s="988"/>
      <c r="DY111" s="988"/>
      <c r="DZ111" s="988"/>
      <c r="EA111" s="988"/>
      <c r="EB111" s="988"/>
      <c r="EC111" s="988"/>
      <c r="ED111" s="988"/>
      <c r="EE111" s="988"/>
      <c r="EF111" s="988"/>
      <c r="EG111" s="988"/>
      <c r="EH111" s="988"/>
      <c r="EI111" s="988"/>
      <c r="EJ111" s="988"/>
      <c r="EK111" s="988"/>
      <c r="EL111" s="988"/>
      <c r="EM111" s="988"/>
      <c r="EN111" s="988"/>
      <c r="EO111" s="988"/>
      <c r="EP111" s="988"/>
      <c r="EQ111" s="988"/>
      <c r="ER111" s="988"/>
      <c r="ES111" s="988"/>
      <c r="ET111" s="988"/>
      <c r="EU111" s="988"/>
      <c r="EV111" s="988"/>
      <c r="EW111" s="988"/>
      <c r="EX111" s="988"/>
      <c r="EY111" s="988"/>
      <c r="EZ111" s="988"/>
      <c r="FA111" s="988"/>
      <c r="FB111" s="988"/>
      <c r="FC111" s="988"/>
      <c r="FD111" s="988"/>
      <c r="FE111" s="988"/>
      <c r="FF111" s="988"/>
      <c r="FG111" s="988"/>
      <c r="FH111" s="988"/>
      <c r="FI111" s="988"/>
      <c r="FJ111" s="988"/>
      <c r="FK111" s="988"/>
      <c r="FL111" s="988"/>
      <c r="FM111" s="988"/>
      <c r="FN111" s="988"/>
      <c r="FO111" s="988"/>
      <c r="FP111" s="988"/>
      <c r="FQ111" s="988"/>
      <c r="FR111" s="988"/>
      <c r="FS111" s="988"/>
      <c r="FT111" s="988"/>
      <c r="FU111" s="988"/>
      <c r="FV111" s="988"/>
      <c r="FW111" s="988"/>
      <c r="FX111" s="988"/>
      <c r="FY111" s="988"/>
      <c r="FZ111" s="988"/>
      <c r="GA111" s="988"/>
      <c r="GB111" s="988"/>
      <c r="GC111" s="988"/>
      <c r="GD111" s="988"/>
      <c r="GE111" s="988"/>
      <c r="GF111" s="988"/>
      <c r="GG111" s="988"/>
      <c r="GH111" s="988"/>
      <c r="GI111" s="988"/>
      <c r="GJ111" s="988"/>
      <c r="GK111" s="988"/>
      <c r="GL111" s="988"/>
      <c r="GM111" s="988"/>
      <c r="GN111" s="988"/>
      <c r="GO111" s="988"/>
      <c r="GP111" s="988"/>
      <c r="GQ111" s="988"/>
      <c r="GR111" s="988"/>
      <c r="GS111" s="988"/>
      <c r="GT111" s="988"/>
      <c r="GU111" s="988"/>
      <c r="GV111" s="988"/>
    </row>
    <row r="112" spans="1:204" x14ac:dyDescent="0.25">
      <c r="B112" s="33">
        <v>1</v>
      </c>
      <c r="C112" s="1325" t="s">
        <v>354</v>
      </c>
      <c r="D112" s="50">
        <f>'2 уровень'!E609</f>
        <v>91200</v>
      </c>
      <c r="E112" s="50">
        <f>'2 уровень'!F609</f>
        <v>45600</v>
      </c>
      <c r="F112" s="50">
        <f>'2 уровень'!G609</f>
        <v>43073</v>
      </c>
      <c r="G112" s="997">
        <f>'2 уровень'!H609</f>
        <v>94.458333333333329</v>
      </c>
      <c r="H112" s="1009">
        <f>'2 уровень'!I609</f>
        <v>0</v>
      </c>
      <c r="I112" s="1009">
        <f>'2 уровень'!J609</f>
        <v>0</v>
      </c>
      <c r="J112" s="1011">
        <f>'2 уровень'!K609</f>
        <v>0</v>
      </c>
      <c r="K112" s="1011">
        <f>'2 уровень'!L609</f>
        <v>0</v>
      </c>
      <c r="L112" s="1011">
        <f>'2 уровень'!M609</f>
        <v>0</v>
      </c>
      <c r="M112" s="1011">
        <f>'2 уровень'!N609</f>
        <v>0</v>
      </c>
      <c r="N112" s="1011">
        <f>'2 уровень'!O609</f>
        <v>0</v>
      </c>
      <c r="O112" s="1011">
        <f>'2 уровень'!P609</f>
        <v>0</v>
      </c>
      <c r="P112" s="39">
        <f>'2 уровень'!Q609</f>
        <v>331949.36702000001</v>
      </c>
      <c r="Q112" s="39">
        <f>'2 уровень'!R609</f>
        <v>331949.36702000001</v>
      </c>
      <c r="R112" s="39">
        <f>'2 уровень'!S609</f>
        <v>331949.36702000001</v>
      </c>
      <c r="S112" s="39">
        <f>'2 уровень'!T609</f>
        <v>331949.36702000001</v>
      </c>
      <c r="T112" s="39">
        <f>'2 уровень'!U609</f>
        <v>331949.36702000001</v>
      </c>
      <c r="U112" s="39">
        <f>'2 уровень'!V609</f>
        <v>326093.76855000004</v>
      </c>
      <c r="V112" s="39">
        <f>'2 уровень'!W609</f>
        <v>165138.16944285715</v>
      </c>
      <c r="W112" s="39">
        <f>'2 уровень'!X609</f>
        <v>164812.05592999997</v>
      </c>
      <c r="X112" s="39">
        <f>'2 уровень'!Y609</f>
        <v>0</v>
      </c>
      <c r="Y112" s="39">
        <f>'2 уровень'!Z609</f>
        <v>-326.11351285717683</v>
      </c>
      <c r="Z112" s="39">
        <f>'2 уровень'!AA609</f>
        <v>-291.87889000000001</v>
      </c>
      <c r="AA112" s="39">
        <f>'2 уровень'!AB609</f>
        <v>164520.17703999998</v>
      </c>
      <c r="AB112" s="39"/>
      <c r="AC112" s="39"/>
      <c r="AD112" s="988"/>
      <c r="AE112" s="989"/>
      <c r="AF112" s="988"/>
      <c r="AG112" s="988"/>
      <c r="AH112" s="988"/>
      <c r="AI112" s="988"/>
      <c r="AJ112" s="988"/>
      <c r="AK112" s="988"/>
      <c r="AL112" s="988"/>
      <c r="AM112" s="988"/>
      <c r="AN112" s="988"/>
      <c r="AO112" s="988"/>
      <c r="AP112" s="988"/>
      <c r="AQ112" s="988"/>
      <c r="AR112" s="988"/>
      <c r="AS112" s="988"/>
      <c r="AT112" s="988"/>
      <c r="AU112" s="988"/>
      <c r="AV112" s="988"/>
      <c r="AW112" s="988"/>
      <c r="AX112" s="988"/>
      <c r="AY112" s="988"/>
      <c r="AZ112" s="988"/>
      <c r="BA112" s="988"/>
      <c r="BB112" s="988"/>
      <c r="BC112" s="988"/>
      <c r="BD112" s="988"/>
      <c r="BE112" s="988"/>
      <c r="BF112" s="988"/>
      <c r="BG112" s="988"/>
      <c r="BH112" s="988"/>
      <c r="BI112" s="988"/>
      <c r="BJ112" s="988"/>
      <c r="BK112" s="988"/>
      <c r="BL112" s="988"/>
      <c r="BM112" s="988"/>
      <c r="BN112" s="988"/>
      <c r="BO112" s="988"/>
      <c r="BP112" s="988"/>
      <c r="BQ112" s="988"/>
      <c r="BR112" s="988"/>
      <c r="BS112" s="988"/>
      <c r="BT112" s="988"/>
      <c r="BU112" s="988"/>
      <c r="BV112" s="988"/>
      <c r="BW112" s="988"/>
      <c r="BX112" s="988"/>
      <c r="BY112" s="988"/>
      <c r="BZ112" s="988"/>
      <c r="CA112" s="988"/>
      <c r="CB112" s="988"/>
      <c r="CC112" s="988"/>
      <c r="CD112" s="988"/>
      <c r="CE112" s="988"/>
      <c r="CF112" s="988"/>
      <c r="CG112" s="988"/>
      <c r="CH112" s="988"/>
      <c r="CI112" s="988"/>
      <c r="CJ112" s="988"/>
      <c r="CK112" s="988"/>
      <c r="CL112" s="988"/>
      <c r="CM112" s="988"/>
      <c r="CN112" s="988"/>
      <c r="CO112" s="988"/>
      <c r="CP112" s="988"/>
      <c r="CQ112" s="988"/>
      <c r="CR112" s="988"/>
      <c r="CS112" s="988"/>
      <c r="CT112" s="988"/>
      <c r="CU112" s="988"/>
      <c r="CV112" s="988"/>
      <c r="CW112" s="988"/>
      <c r="CX112" s="988"/>
      <c r="CY112" s="988"/>
      <c r="CZ112" s="988"/>
      <c r="DA112" s="988"/>
      <c r="DB112" s="988"/>
      <c r="DC112" s="988"/>
      <c r="DD112" s="988"/>
      <c r="DE112" s="988"/>
      <c r="DF112" s="988"/>
      <c r="DG112" s="988"/>
      <c r="DH112" s="988"/>
      <c r="DI112" s="988"/>
      <c r="DJ112" s="988"/>
      <c r="DK112" s="988"/>
      <c r="DL112" s="988"/>
      <c r="DM112" s="988"/>
      <c r="DN112" s="988"/>
      <c r="DO112" s="988"/>
      <c r="DP112" s="988"/>
      <c r="DQ112" s="988"/>
      <c r="DR112" s="988"/>
      <c r="DS112" s="988"/>
      <c r="DT112" s="988"/>
      <c r="DU112" s="988"/>
      <c r="DV112" s="988"/>
      <c r="DW112" s="988"/>
      <c r="DX112" s="988"/>
      <c r="DY112" s="988"/>
      <c r="DZ112" s="988"/>
      <c r="EA112" s="988"/>
      <c r="EB112" s="988"/>
      <c r="EC112" s="988"/>
      <c r="ED112" s="988"/>
      <c r="EE112" s="988"/>
      <c r="EF112" s="988"/>
      <c r="EG112" s="988"/>
      <c r="EH112" s="988"/>
      <c r="EI112" s="988"/>
      <c r="EJ112" s="988"/>
      <c r="EK112" s="988"/>
      <c r="EL112" s="988"/>
      <c r="EM112" s="988"/>
      <c r="EN112" s="988"/>
      <c r="EO112" s="988"/>
      <c r="EP112" s="988"/>
      <c r="EQ112" s="988"/>
      <c r="ER112" s="988"/>
      <c r="ES112" s="988"/>
      <c r="ET112" s="988"/>
      <c r="EU112" s="988"/>
      <c r="EV112" s="988"/>
      <c r="EW112" s="988"/>
      <c r="EX112" s="988"/>
      <c r="EY112" s="988"/>
      <c r="EZ112" s="988"/>
      <c r="FA112" s="988"/>
      <c r="FB112" s="988"/>
      <c r="FC112" s="988"/>
      <c r="FD112" s="988"/>
      <c r="FE112" s="988"/>
      <c r="FF112" s="988"/>
      <c r="FG112" s="988"/>
      <c r="FH112" s="988"/>
      <c r="FI112" s="988"/>
      <c r="FJ112" s="988"/>
      <c r="FK112" s="988"/>
      <c r="FL112" s="988"/>
      <c r="FM112" s="988"/>
      <c r="FN112" s="988"/>
      <c r="FO112" s="988"/>
      <c r="FP112" s="988"/>
      <c r="FQ112" s="988"/>
      <c r="FR112" s="988"/>
      <c r="FS112" s="988"/>
      <c r="FT112" s="988"/>
      <c r="FU112" s="988"/>
      <c r="FV112" s="988"/>
      <c r="FW112" s="988"/>
      <c r="FX112" s="988"/>
      <c r="FY112" s="988"/>
      <c r="FZ112" s="988"/>
      <c r="GA112" s="988"/>
      <c r="GB112" s="988"/>
      <c r="GC112" s="988"/>
      <c r="GD112" s="988"/>
      <c r="GE112" s="988"/>
      <c r="GF112" s="988"/>
      <c r="GG112" s="988"/>
      <c r="GH112" s="988"/>
      <c r="GI112" s="988"/>
      <c r="GJ112" s="988"/>
      <c r="GK112" s="988"/>
      <c r="GL112" s="988"/>
      <c r="GM112" s="988"/>
      <c r="GN112" s="988"/>
      <c r="GO112" s="988"/>
      <c r="GP112" s="988"/>
      <c r="GQ112" s="988"/>
      <c r="GR112" s="988"/>
      <c r="GS112" s="988"/>
      <c r="GT112" s="988"/>
      <c r="GU112" s="988"/>
      <c r="GV112" s="988"/>
    </row>
    <row r="113" spans="1:204" x14ac:dyDescent="0.25">
      <c r="A113" s="33">
        <v>1</v>
      </c>
      <c r="B113" s="33">
        <v>1</v>
      </c>
      <c r="C113" s="1497" t="s">
        <v>334</v>
      </c>
      <c r="D113" s="50">
        <f>'2 уровень'!E610</f>
        <v>91130</v>
      </c>
      <c r="E113" s="50">
        <f>'2 уровень'!F610</f>
        <v>45565</v>
      </c>
      <c r="F113" s="50">
        <f>'2 уровень'!G610</f>
        <v>43040</v>
      </c>
      <c r="G113" s="997">
        <f>'2 уровень'!H610</f>
        <v>94.458465927795459</v>
      </c>
      <c r="H113" s="1009">
        <f>'2 уровень'!I610</f>
        <v>0</v>
      </c>
      <c r="I113" s="1009">
        <f>'2 уровень'!J610</f>
        <v>0</v>
      </c>
      <c r="J113" s="1011">
        <f>'2 уровень'!K610</f>
        <v>0</v>
      </c>
      <c r="K113" s="1011">
        <f>'2 уровень'!L610</f>
        <v>0</v>
      </c>
      <c r="L113" s="1011">
        <f>'2 уровень'!M610</f>
        <v>0</v>
      </c>
      <c r="M113" s="1011">
        <f>'2 уровень'!N610</f>
        <v>0</v>
      </c>
      <c r="N113" s="1011">
        <f>'2 уровень'!O610</f>
        <v>0</v>
      </c>
      <c r="O113" s="1011">
        <f>'2 уровень'!P610</f>
        <v>0</v>
      </c>
      <c r="P113" s="39">
        <f>'2 уровень'!Q610</f>
        <v>0</v>
      </c>
      <c r="Q113" s="39">
        <f>'2 уровень'!R610</f>
        <v>0</v>
      </c>
      <c r="R113" s="39">
        <f>'2 уровень'!S610</f>
        <v>0</v>
      </c>
      <c r="S113" s="39">
        <f>'2 уровень'!T610</f>
        <v>0</v>
      </c>
      <c r="T113" s="39">
        <f>'2 уровень'!U610</f>
        <v>0</v>
      </c>
      <c r="U113" s="39">
        <f>'2 уровень'!V610</f>
        <v>0</v>
      </c>
      <c r="V113" s="39">
        <f>'2 уровень'!W610</f>
        <v>0</v>
      </c>
      <c r="W113" s="39">
        <f>'2 уровень'!X610</f>
        <v>0</v>
      </c>
      <c r="X113" s="39">
        <f>'2 уровень'!Y610</f>
        <v>0</v>
      </c>
      <c r="Y113" s="39">
        <f>'2 уровень'!Z610</f>
        <v>0</v>
      </c>
      <c r="Z113" s="39">
        <f>'2 уровень'!AA610</f>
        <v>0</v>
      </c>
      <c r="AA113" s="1010">
        <f>'2 уровень'!AB610</f>
        <v>0</v>
      </c>
      <c r="AB113" s="39"/>
      <c r="AC113" s="39"/>
      <c r="AD113" s="988"/>
      <c r="AE113" s="989"/>
      <c r="AF113" s="988"/>
      <c r="AG113" s="988"/>
      <c r="AH113" s="988"/>
      <c r="AI113" s="988"/>
      <c r="AJ113" s="988"/>
      <c r="AK113" s="988"/>
      <c r="AL113" s="988"/>
      <c r="AM113" s="988"/>
      <c r="AN113" s="988"/>
      <c r="AO113" s="988"/>
      <c r="AP113" s="988"/>
      <c r="AQ113" s="988"/>
      <c r="AR113" s="988"/>
      <c r="AS113" s="988"/>
      <c r="AT113" s="988"/>
      <c r="AU113" s="988"/>
      <c r="AV113" s="988"/>
      <c r="AW113" s="988"/>
      <c r="AX113" s="988"/>
      <c r="AY113" s="988"/>
      <c r="AZ113" s="988"/>
      <c r="BA113" s="988"/>
      <c r="BB113" s="988"/>
      <c r="BC113" s="988"/>
      <c r="BD113" s="988"/>
      <c r="BE113" s="988"/>
      <c r="BF113" s="988"/>
      <c r="BG113" s="988"/>
      <c r="BH113" s="988"/>
      <c r="BI113" s="988"/>
      <c r="BJ113" s="988"/>
      <c r="BK113" s="988"/>
      <c r="BL113" s="988"/>
      <c r="BM113" s="988"/>
      <c r="BN113" s="988"/>
      <c r="BO113" s="988"/>
      <c r="BP113" s="988"/>
      <c r="BQ113" s="988"/>
      <c r="BR113" s="988"/>
      <c r="BS113" s="988"/>
      <c r="BT113" s="988"/>
      <c r="BU113" s="988"/>
      <c r="BV113" s="988"/>
      <c r="BW113" s="988"/>
      <c r="BX113" s="988"/>
      <c r="BY113" s="988"/>
      <c r="BZ113" s="988"/>
      <c r="CA113" s="988"/>
      <c r="CB113" s="988"/>
      <c r="CC113" s="988"/>
      <c r="CD113" s="988"/>
      <c r="CE113" s="988"/>
      <c r="CF113" s="988"/>
      <c r="CG113" s="988"/>
      <c r="CH113" s="988"/>
      <c r="CI113" s="988"/>
      <c r="CJ113" s="988"/>
      <c r="CK113" s="988"/>
      <c r="CL113" s="988"/>
      <c r="CM113" s="988"/>
      <c r="CN113" s="988"/>
      <c r="CO113" s="988"/>
      <c r="CP113" s="988"/>
      <c r="CQ113" s="988"/>
      <c r="CR113" s="988"/>
      <c r="CS113" s="988"/>
      <c r="CT113" s="988"/>
      <c r="CU113" s="988"/>
      <c r="CV113" s="988"/>
      <c r="CW113" s="988"/>
      <c r="CX113" s="988"/>
      <c r="CY113" s="988"/>
      <c r="CZ113" s="988"/>
      <c r="DA113" s="988"/>
      <c r="DB113" s="988"/>
      <c r="DC113" s="988"/>
      <c r="DD113" s="988"/>
      <c r="DE113" s="988"/>
      <c r="DF113" s="988"/>
      <c r="DG113" s="988"/>
      <c r="DH113" s="988"/>
      <c r="DI113" s="988"/>
      <c r="DJ113" s="988"/>
      <c r="DK113" s="988"/>
      <c r="DL113" s="988"/>
      <c r="DM113" s="988"/>
      <c r="DN113" s="988"/>
      <c r="DO113" s="988"/>
      <c r="DP113" s="988"/>
      <c r="DQ113" s="988"/>
      <c r="DR113" s="988"/>
      <c r="DS113" s="988"/>
      <c r="DT113" s="988"/>
      <c r="DU113" s="988"/>
      <c r="DV113" s="988"/>
      <c r="DW113" s="988"/>
      <c r="DX113" s="988"/>
      <c r="DY113" s="988"/>
      <c r="DZ113" s="988"/>
      <c r="EA113" s="988"/>
      <c r="EB113" s="988"/>
      <c r="EC113" s="988"/>
      <c r="ED113" s="988"/>
      <c r="EE113" s="988"/>
      <c r="EF113" s="988"/>
      <c r="EG113" s="988"/>
      <c r="EH113" s="988"/>
      <c r="EI113" s="988"/>
      <c r="EJ113" s="988"/>
      <c r="EK113" s="988"/>
      <c r="EL113" s="988"/>
      <c r="EM113" s="988"/>
      <c r="EN113" s="988"/>
      <c r="EO113" s="988"/>
      <c r="EP113" s="988"/>
      <c r="EQ113" s="988"/>
      <c r="ER113" s="988"/>
      <c r="ES113" s="988"/>
      <c r="ET113" s="988"/>
      <c r="EU113" s="988"/>
      <c r="EV113" s="988"/>
      <c r="EW113" s="988"/>
      <c r="EX113" s="988"/>
      <c r="EY113" s="988"/>
      <c r="EZ113" s="988"/>
      <c r="FA113" s="988"/>
      <c r="FB113" s="988"/>
      <c r="FC113" s="988"/>
      <c r="FD113" s="988"/>
      <c r="FE113" s="988"/>
      <c r="FF113" s="988"/>
      <c r="FG113" s="988"/>
      <c r="FH113" s="988"/>
      <c r="FI113" s="988"/>
      <c r="FJ113" s="988"/>
      <c r="FK113" s="988"/>
      <c r="FL113" s="988"/>
      <c r="FM113" s="988"/>
      <c r="FN113" s="988"/>
      <c r="FO113" s="988"/>
      <c r="FP113" s="988"/>
      <c r="FQ113" s="988"/>
      <c r="FR113" s="988"/>
      <c r="FS113" s="988"/>
      <c r="FT113" s="988"/>
      <c r="FU113" s="988"/>
      <c r="FV113" s="988"/>
      <c r="FW113" s="988"/>
      <c r="FX113" s="988"/>
      <c r="FY113" s="988"/>
      <c r="FZ113" s="988"/>
      <c r="GA113" s="988"/>
      <c r="GB113" s="988"/>
      <c r="GC113" s="988"/>
      <c r="GD113" s="988"/>
      <c r="GE113" s="988"/>
      <c r="GF113" s="988"/>
      <c r="GG113" s="988"/>
      <c r="GH113" s="988"/>
      <c r="GI113" s="988"/>
      <c r="GJ113" s="988"/>
      <c r="GK113" s="988"/>
      <c r="GL113" s="988"/>
      <c r="GM113" s="988"/>
      <c r="GN113" s="988"/>
      <c r="GO113" s="988"/>
      <c r="GP113" s="988"/>
      <c r="GQ113" s="988"/>
      <c r="GR113" s="988"/>
      <c r="GS113" s="988"/>
      <c r="GT113" s="988"/>
      <c r="GU113" s="988"/>
      <c r="GV113" s="988"/>
    </row>
    <row r="114" spans="1:204" x14ac:dyDescent="0.25">
      <c r="A114" s="33">
        <v>1</v>
      </c>
      <c r="B114" s="33">
        <v>1</v>
      </c>
      <c r="C114" s="1336" t="s">
        <v>335</v>
      </c>
      <c r="D114" s="1012">
        <f>'2 уровень'!E611</f>
        <v>91130</v>
      </c>
      <c r="E114" s="1012">
        <f>'2 уровень'!F611</f>
        <v>45565</v>
      </c>
      <c r="F114" s="1012">
        <f>'2 уровень'!G611</f>
        <v>43040</v>
      </c>
      <c r="G114" s="1013">
        <f>'2 уровень'!H611</f>
        <v>94.458465927795459</v>
      </c>
      <c r="H114" s="1014">
        <f>'2 уровень'!I611</f>
        <v>0</v>
      </c>
      <c r="I114" s="1014">
        <f>'2 уровень'!J611</f>
        <v>0</v>
      </c>
      <c r="J114" s="1015">
        <f>'2 уровень'!K611</f>
        <v>0</v>
      </c>
      <c r="K114" s="1015">
        <f>'2 уровень'!L611</f>
        <v>0</v>
      </c>
      <c r="L114" s="1015">
        <f>'2 уровень'!M611</f>
        <v>0</v>
      </c>
      <c r="M114" s="1015">
        <f>'2 уровень'!N611</f>
        <v>0</v>
      </c>
      <c r="N114" s="1015">
        <f>'2 уровень'!O611</f>
        <v>0</v>
      </c>
      <c r="O114" s="1015">
        <f>'2 уровень'!P611</f>
        <v>0</v>
      </c>
      <c r="P114" s="40">
        <f>'2 уровень'!Q611</f>
        <v>0</v>
      </c>
      <c r="Q114" s="40">
        <f>'2 уровень'!R611</f>
        <v>0</v>
      </c>
      <c r="R114" s="40">
        <f>'2 уровень'!S611</f>
        <v>0</v>
      </c>
      <c r="S114" s="40">
        <f>'2 уровень'!T611</f>
        <v>0</v>
      </c>
      <c r="T114" s="40">
        <f>'2 уровень'!U611</f>
        <v>0</v>
      </c>
      <c r="U114" s="40">
        <f>'2 уровень'!V611</f>
        <v>0</v>
      </c>
      <c r="V114" s="40">
        <f>'2 уровень'!W611</f>
        <v>0</v>
      </c>
      <c r="W114" s="40">
        <f>'2 уровень'!X611</f>
        <v>0</v>
      </c>
      <c r="X114" s="40">
        <f>'2 уровень'!Y611</f>
        <v>0</v>
      </c>
      <c r="Y114" s="40">
        <f>'2 уровень'!Z611</f>
        <v>0</v>
      </c>
      <c r="Z114" s="40">
        <f>'2 уровень'!AA611</f>
        <v>0</v>
      </c>
      <c r="AA114" s="1016">
        <f>'2 уровень'!AB611</f>
        <v>0</v>
      </c>
      <c r="AB114" s="40"/>
      <c r="AC114" s="40"/>
      <c r="AD114" s="988"/>
      <c r="AE114" s="989"/>
      <c r="AF114" s="988"/>
      <c r="AG114" s="988"/>
      <c r="AH114" s="988"/>
      <c r="AI114" s="988"/>
      <c r="AJ114" s="988"/>
      <c r="AK114" s="988"/>
      <c r="AL114" s="988"/>
      <c r="AM114" s="988"/>
      <c r="AN114" s="988"/>
      <c r="AO114" s="988"/>
      <c r="AP114" s="988"/>
      <c r="AQ114" s="988"/>
      <c r="AR114" s="988"/>
      <c r="AS114" s="988"/>
      <c r="AT114" s="988"/>
      <c r="AU114" s="988"/>
      <c r="AV114" s="988"/>
      <c r="AW114" s="988"/>
      <c r="AX114" s="988"/>
      <c r="AY114" s="988"/>
      <c r="AZ114" s="988"/>
      <c r="BA114" s="988"/>
      <c r="BB114" s="988"/>
      <c r="BC114" s="988"/>
      <c r="BD114" s="988"/>
      <c r="BE114" s="988"/>
      <c r="BF114" s="988"/>
      <c r="BG114" s="988"/>
      <c r="BH114" s="988"/>
      <c r="BI114" s="988"/>
      <c r="BJ114" s="988"/>
      <c r="BK114" s="988"/>
      <c r="BL114" s="988"/>
      <c r="BM114" s="988"/>
      <c r="BN114" s="988"/>
      <c r="BO114" s="988"/>
      <c r="BP114" s="988"/>
      <c r="BQ114" s="988"/>
      <c r="BR114" s="988"/>
      <c r="BS114" s="988"/>
      <c r="BT114" s="988"/>
      <c r="BU114" s="988"/>
      <c r="BV114" s="988"/>
      <c r="BW114" s="988"/>
      <c r="BX114" s="988"/>
      <c r="BY114" s="988"/>
      <c r="BZ114" s="988"/>
      <c r="CA114" s="988"/>
      <c r="CB114" s="988"/>
      <c r="CC114" s="988"/>
      <c r="CD114" s="988"/>
      <c r="CE114" s="988"/>
      <c r="CF114" s="988"/>
      <c r="CG114" s="988"/>
      <c r="CH114" s="988"/>
      <c r="CI114" s="988"/>
      <c r="CJ114" s="988"/>
      <c r="CK114" s="988"/>
      <c r="CL114" s="988"/>
      <c r="CM114" s="988"/>
      <c r="CN114" s="988"/>
      <c r="CO114" s="988"/>
      <c r="CP114" s="988"/>
      <c r="CQ114" s="988"/>
      <c r="CR114" s="988"/>
      <c r="CS114" s="988"/>
      <c r="CT114" s="988"/>
      <c r="CU114" s="988"/>
      <c r="CV114" s="988"/>
      <c r="CW114" s="988"/>
      <c r="CX114" s="988"/>
      <c r="CY114" s="988"/>
      <c r="CZ114" s="988"/>
      <c r="DA114" s="988"/>
      <c r="DB114" s="988"/>
      <c r="DC114" s="988"/>
      <c r="DD114" s="988"/>
      <c r="DE114" s="988"/>
      <c r="DF114" s="988"/>
      <c r="DG114" s="988"/>
      <c r="DH114" s="988"/>
      <c r="DI114" s="988"/>
      <c r="DJ114" s="988"/>
      <c r="DK114" s="988"/>
      <c r="DL114" s="988"/>
      <c r="DM114" s="988"/>
      <c r="DN114" s="988"/>
      <c r="DO114" s="988"/>
      <c r="DP114" s="988"/>
      <c r="DQ114" s="988"/>
      <c r="DR114" s="988"/>
      <c r="DS114" s="988"/>
      <c r="DT114" s="988"/>
      <c r="DU114" s="988"/>
      <c r="DV114" s="988"/>
      <c r="DW114" s="988"/>
      <c r="DX114" s="988"/>
      <c r="DY114" s="988"/>
      <c r="DZ114" s="988"/>
      <c r="EA114" s="988"/>
      <c r="EB114" s="988"/>
      <c r="EC114" s="988"/>
      <c r="ED114" s="988"/>
      <c r="EE114" s="988"/>
      <c r="EF114" s="988"/>
      <c r="EG114" s="988"/>
      <c r="EH114" s="988"/>
      <c r="EI114" s="988"/>
      <c r="EJ114" s="988"/>
      <c r="EK114" s="988"/>
      <c r="EL114" s="988"/>
      <c r="EM114" s="988"/>
      <c r="EN114" s="988"/>
      <c r="EO114" s="988"/>
      <c r="EP114" s="988"/>
      <c r="EQ114" s="988"/>
      <c r="ER114" s="988"/>
      <c r="ES114" s="988"/>
      <c r="ET114" s="988"/>
      <c r="EU114" s="988"/>
      <c r="EV114" s="988"/>
      <c r="EW114" s="988"/>
      <c r="EX114" s="988"/>
      <c r="EY114" s="988"/>
      <c r="EZ114" s="988"/>
      <c r="FA114" s="988"/>
      <c r="FB114" s="988"/>
      <c r="FC114" s="988"/>
      <c r="FD114" s="988"/>
      <c r="FE114" s="988"/>
      <c r="FF114" s="988"/>
      <c r="FG114" s="988"/>
      <c r="FH114" s="988"/>
      <c r="FI114" s="988"/>
      <c r="FJ114" s="988"/>
      <c r="FK114" s="988"/>
      <c r="FL114" s="988"/>
      <c r="FM114" s="988"/>
      <c r="FN114" s="988"/>
      <c r="FO114" s="988"/>
      <c r="FP114" s="988"/>
      <c r="FQ114" s="988"/>
      <c r="FR114" s="988"/>
      <c r="FS114" s="988"/>
      <c r="FT114" s="988"/>
      <c r="FU114" s="988"/>
      <c r="FV114" s="988"/>
      <c r="FW114" s="988"/>
      <c r="FX114" s="988"/>
      <c r="FY114" s="988"/>
      <c r="FZ114" s="988"/>
      <c r="GA114" s="988"/>
      <c r="GB114" s="988"/>
      <c r="GC114" s="988"/>
      <c r="GD114" s="988"/>
      <c r="GE114" s="988"/>
      <c r="GF114" s="988"/>
      <c r="GG114" s="988"/>
      <c r="GH114" s="988"/>
      <c r="GI114" s="988"/>
      <c r="GJ114" s="988"/>
      <c r="GK114" s="988"/>
      <c r="GL114" s="988"/>
      <c r="GM114" s="988"/>
      <c r="GN114" s="988"/>
      <c r="GO114" s="988"/>
      <c r="GP114" s="988"/>
      <c r="GQ114" s="988"/>
      <c r="GR114" s="988"/>
      <c r="GS114" s="988"/>
      <c r="GT114" s="988"/>
      <c r="GU114" s="988"/>
      <c r="GV114" s="988"/>
    </row>
    <row r="115" spans="1:204" x14ac:dyDescent="0.25">
      <c r="A115" s="33">
        <v>1</v>
      </c>
      <c r="B115" s="33">
        <v>1</v>
      </c>
      <c r="C115" s="1333" t="s">
        <v>336</v>
      </c>
      <c r="D115" s="50">
        <f>'2 уровень'!E612</f>
        <v>70</v>
      </c>
      <c r="E115" s="50">
        <f>'2 уровень'!F612</f>
        <v>35</v>
      </c>
      <c r="F115" s="50">
        <f>'2 уровень'!G612</f>
        <v>33</v>
      </c>
      <c r="G115" s="997">
        <f>'2 уровень'!H612</f>
        <v>94.285714285714278</v>
      </c>
      <c r="H115" s="1009">
        <f>'2 уровень'!I612</f>
        <v>0</v>
      </c>
      <c r="I115" s="1009">
        <f>'2 уровень'!J612</f>
        <v>0</v>
      </c>
      <c r="J115" s="1011">
        <f>'2 уровень'!K612</f>
        <v>0</v>
      </c>
      <c r="K115" s="1011">
        <f>'2 уровень'!L612</f>
        <v>0</v>
      </c>
      <c r="L115" s="1011">
        <f>'2 уровень'!M612</f>
        <v>0</v>
      </c>
      <c r="M115" s="1011">
        <f>'2 уровень'!N612</f>
        <v>0</v>
      </c>
      <c r="N115" s="1011">
        <f>'2 уровень'!O612</f>
        <v>0</v>
      </c>
      <c r="O115" s="1011">
        <f>'2 уровень'!P612</f>
        <v>0</v>
      </c>
      <c r="P115" s="39">
        <f>'2 уровень'!Q612</f>
        <v>0</v>
      </c>
      <c r="Q115" s="39">
        <f>'2 уровень'!R612</f>
        <v>0</v>
      </c>
      <c r="R115" s="39">
        <f>'2 уровень'!S612</f>
        <v>0</v>
      </c>
      <c r="S115" s="39">
        <f>'2 уровень'!T612</f>
        <v>0</v>
      </c>
      <c r="T115" s="39">
        <f>'2 уровень'!U612</f>
        <v>0</v>
      </c>
      <c r="U115" s="39">
        <f>'2 уровень'!V612</f>
        <v>0</v>
      </c>
      <c r="V115" s="39">
        <f>'2 уровень'!W612</f>
        <v>0</v>
      </c>
      <c r="W115" s="39">
        <f>'2 уровень'!X612</f>
        <v>0</v>
      </c>
      <c r="X115" s="39">
        <f>'2 уровень'!Y612</f>
        <v>0</v>
      </c>
      <c r="Y115" s="39">
        <f>'2 уровень'!Z612</f>
        <v>0</v>
      </c>
      <c r="Z115" s="39">
        <f>'2 уровень'!AA612</f>
        <v>0</v>
      </c>
      <c r="AA115" s="1010">
        <f>'2 уровень'!AB612</f>
        <v>0</v>
      </c>
      <c r="AB115" s="39"/>
      <c r="AC115" s="39"/>
      <c r="AD115" s="988"/>
      <c r="AE115" s="989"/>
      <c r="AF115" s="988"/>
      <c r="AG115" s="988"/>
      <c r="AH115" s="988"/>
      <c r="AI115" s="988"/>
      <c r="AJ115" s="988"/>
      <c r="AK115" s="988"/>
      <c r="AL115" s="988"/>
      <c r="AM115" s="988"/>
      <c r="AN115" s="988"/>
      <c r="AO115" s="988"/>
      <c r="AP115" s="988"/>
      <c r="AQ115" s="988"/>
      <c r="AR115" s="988"/>
      <c r="AS115" s="988"/>
      <c r="AT115" s="988"/>
      <c r="AU115" s="988"/>
      <c r="AV115" s="988"/>
      <c r="AW115" s="988"/>
      <c r="AX115" s="988"/>
      <c r="AY115" s="988"/>
      <c r="AZ115" s="988"/>
      <c r="BA115" s="988"/>
      <c r="BB115" s="988"/>
      <c r="BC115" s="988"/>
      <c r="BD115" s="988"/>
      <c r="BE115" s="988"/>
      <c r="BF115" s="988"/>
      <c r="BG115" s="988"/>
      <c r="BH115" s="988"/>
      <c r="BI115" s="988"/>
      <c r="BJ115" s="988"/>
      <c r="BK115" s="988"/>
      <c r="BL115" s="988"/>
      <c r="BM115" s="988"/>
      <c r="BN115" s="988"/>
      <c r="BO115" s="988"/>
      <c r="BP115" s="988"/>
      <c r="BQ115" s="988"/>
      <c r="BR115" s="988"/>
      <c r="BS115" s="988"/>
      <c r="BT115" s="988"/>
      <c r="BU115" s="988"/>
      <c r="BV115" s="988"/>
      <c r="BW115" s="988"/>
      <c r="BX115" s="988"/>
      <c r="BY115" s="988"/>
      <c r="BZ115" s="988"/>
      <c r="CA115" s="988"/>
      <c r="CB115" s="988"/>
      <c r="CC115" s="988"/>
      <c r="CD115" s="988"/>
      <c r="CE115" s="988"/>
      <c r="CF115" s="988"/>
      <c r="CG115" s="988"/>
      <c r="CH115" s="988"/>
      <c r="CI115" s="988"/>
      <c r="CJ115" s="988"/>
      <c r="CK115" s="988"/>
      <c r="CL115" s="988"/>
      <c r="CM115" s="988"/>
      <c r="CN115" s="988"/>
      <c r="CO115" s="988"/>
      <c r="CP115" s="988"/>
      <c r="CQ115" s="988"/>
      <c r="CR115" s="988"/>
      <c r="CS115" s="988"/>
      <c r="CT115" s="988"/>
      <c r="CU115" s="988"/>
      <c r="CV115" s="988"/>
      <c r="CW115" s="988"/>
      <c r="CX115" s="988"/>
      <c r="CY115" s="988"/>
      <c r="CZ115" s="988"/>
      <c r="DA115" s="988"/>
      <c r="DB115" s="988"/>
      <c r="DC115" s="988"/>
      <c r="DD115" s="988"/>
      <c r="DE115" s="988"/>
      <c r="DF115" s="988"/>
      <c r="DG115" s="988"/>
      <c r="DH115" s="988"/>
      <c r="DI115" s="988"/>
      <c r="DJ115" s="988"/>
      <c r="DK115" s="988"/>
      <c r="DL115" s="988"/>
      <c r="DM115" s="988"/>
      <c r="DN115" s="988"/>
      <c r="DO115" s="988"/>
      <c r="DP115" s="988"/>
      <c r="DQ115" s="988"/>
      <c r="DR115" s="988"/>
      <c r="DS115" s="988"/>
      <c r="DT115" s="988"/>
      <c r="DU115" s="988"/>
      <c r="DV115" s="988"/>
      <c r="DW115" s="988"/>
      <c r="DX115" s="988"/>
      <c r="DY115" s="988"/>
      <c r="DZ115" s="988"/>
      <c r="EA115" s="988"/>
      <c r="EB115" s="988"/>
      <c r="EC115" s="988"/>
      <c r="ED115" s="988"/>
      <c r="EE115" s="988"/>
      <c r="EF115" s="988"/>
      <c r="EG115" s="988"/>
      <c r="EH115" s="988"/>
      <c r="EI115" s="988"/>
      <c r="EJ115" s="988"/>
      <c r="EK115" s="988"/>
      <c r="EL115" s="988"/>
      <c r="EM115" s="988"/>
      <c r="EN115" s="988"/>
      <c r="EO115" s="988"/>
      <c r="EP115" s="988"/>
      <c r="EQ115" s="988"/>
      <c r="ER115" s="988"/>
      <c r="ES115" s="988"/>
      <c r="ET115" s="988"/>
      <c r="EU115" s="988"/>
      <c r="EV115" s="988"/>
      <c r="EW115" s="988"/>
      <c r="EX115" s="988"/>
      <c r="EY115" s="988"/>
      <c r="EZ115" s="988"/>
      <c r="FA115" s="988"/>
      <c r="FB115" s="988"/>
      <c r="FC115" s="988"/>
      <c r="FD115" s="988"/>
      <c r="FE115" s="988"/>
      <c r="FF115" s="988"/>
      <c r="FG115" s="988"/>
      <c r="FH115" s="988"/>
      <c r="FI115" s="988"/>
      <c r="FJ115" s="988"/>
      <c r="FK115" s="988"/>
      <c r="FL115" s="988"/>
      <c r="FM115" s="988"/>
      <c r="FN115" s="988"/>
      <c r="FO115" s="988"/>
      <c r="FP115" s="988"/>
      <c r="FQ115" s="988"/>
      <c r="FR115" s="988"/>
      <c r="FS115" s="988"/>
      <c r="FT115" s="988"/>
      <c r="FU115" s="988"/>
      <c r="FV115" s="988"/>
      <c r="FW115" s="988"/>
      <c r="FX115" s="988"/>
      <c r="FY115" s="988"/>
      <c r="FZ115" s="988"/>
      <c r="GA115" s="988"/>
      <c r="GB115" s="988"/>
      <c r="GC115" s="988"/>
      <c r="GD115" s="988"/>
      <c r="GE115" s="988"/>
      <c r="GF115" s="988"/>
      <c r="GG115" s="988"/>
      <c r="GH115" s="988"/>
      <c r="GI115" s="988"/>
      <c r="GJ115" s="988"/>
      <c r="GK115" s="988"/>
      <c r="GL115" s="988"/>
      <c r="GM115" s="988"/>
      <c r="GN115" s="988"/>
      <c r="GO115" s="988"/>
      <c r="GP115" s="988"/>
      <c r="GQ115" s="988"/>
      <c r="GR115" s="988"/>
      <c r="GS115" s="988"/>
      <c r="GT115" s="988"/>
      <c r="GU115" s="988"/>
      <c r="GV115" s="988"/>
    </row>
    <row r="116" spans="1:204" ht="30.75" thickBot="1" x14ac:dyDescent="0.3">
      <c r="A116" s="33">
        <v>1</v>
      </c>
      <c r="B116" s="33">
        <v>1</v>
      </c>
      <c r="C116" s="1345" t="s">
        <v>337</v>
      </c>
      <c r="D116" s="1017">
        <f>'2 уровень'!E613</f>
        <v>70</v>
      </c>
      <c r="E116" s="1017">
        <f>'2 уровень'!F613</f>
        <v>35</v>
      </c>
      <c r="F116" s="1017">
        <f>'2 уровень'!G613</f>
        <v>33</v>
      </c>
      <c r="G116" s="1018">
        <f>'2 уровень'!H613</f>
        <v>94.285714285714278</v>
      </c>
      <c r="H116" s="1019">
        <f>'2 уровень'!I613</f>
        <v>0</v>
      </c>
      <c r="I116" s="1019">
        <f>'2 уровень'!J613</f>
        <v>0</v>
      </c>
      <c r="J116" s="1020">
        <f>'2 уровень'!K613</f>
        <v>0</v>
      </c>
      <c r="K116" s="1020">
        <f>'2 уровень'!L613</f>
        <v>0</v>
      </c>
      <c r="L116" s="1020">
        <f>'2 уровень'!M613</f>
        <v>0</v>
      </c>
      <c r="M116" s="1020">
        <f>'2 уровень'!N613</f>
        <v>0</v>
      </c>
      <c r="N116" s="1020">
        <f>'2 уровень'!O613</f>
        <v>0</v>
      </c>
      <c r="O116" s="1020">
        <f>'2 уровень'!P613</f>
        <v>0</v>
      </c>
      <c r="P116" s="41">
        <f>'2 уровень'!Q613</f>
        <v>0</v>
      </c>
      <c r="Q116" s="41">
        <f>'2 уровень'!R613</f>
        <v>0</v>
      </c>
      <c r="R116" s="41">
        <f>'2 уровень'!S613</f>
        <v>0</v>
      </c>
      <c r="S116" s="41">
        <f>'2 уровень'!T613</f>
        <v>0</v>
      </c>
      <c r="T116" s="41">
        <f>'2 уровень'!U613</f>
        <v>0</v>
      </c>
      <c r="U116" s="41">
        <f>'2 уровень'!V613</f>
        <v>0</v>
      </c>
      <c r="V116" s="41">
        <f>'2 уровень'!W613</f>
        <v>0</v>
      </c>
      <c r="W116" s="41">
        <f>'2 уровень'!X613</f>
        <v>0</v>
      </c>
      <c r="X116" s="41">
        <f>'2 уровень'!Y613</f>
        <v>0</v>
      </c>
      <c r="Y116" s="41">
        <f>'2 уровень'!Z613</f>
        <v>0</v>
      </c>
      <c r="Z116" s="41">
        <f>'2 уровень'!AA613</f>
        <v>0</v>
      </c>
      <c r="AA116" s="1021">
        <f>'2 уровень'!AB613</f>
        <v>0</v>
      </c>
      <c r="AB116" s="41"/>
      <c r="AC116" s="41"/>
      <c r="AD116" s="988"/>
      <c r="AE116" s="989"/>
      <c r="AF116" s="988"/>
      <c r="AG116" s="988"/>
      <c r="AH116" s="988"/>
      <c r="AI116" s="988"/>
      <c r="AJ116" s="988"/>
      <c r="AK116" s="988"/>
      <c r="AL116" s="988"/>
      <c r="AM116" s="988"/>
      <c r="AN116" s="988"/>
      <c r="AO116" s="988"/>
      <c r="AP116" s="988"/>
      <c r="AQ116" s="988"/>
      <c r="AR116" s="988"/>
      <c r="AS116" s="988"/>
      <c r="AT116" s="988"/>
      <c r="AU116" s="988"/>
      <c r="AV116" s="988"/>
      <c r="AW116" s="988"/>
      <c r="AX116" s="988"/>
      <c r="AY116" s="988"/>
      <c r="AZ116" s="988"/>
      <c r="BA116" s="988"/>
      <c r="BB116" s="988"/>
      <c r="BC116" s="988"/>
      <c r="BD116" s="988"/>
      <c r="BE116" s="988"/>
      <c r="BF116" s="988"/>
      <c r="BG116" s="988"/>
      <c r="BH116" s="988"/>
      <c r="BI116" s="988"/>
      <c r="BJ116" s="988"/>
      <c r="BK116" s="988"/>
      <c r="BL116" s="988"/>
      <c r="BM116" s="988"/>
      <c r="BN116" s="988"/>
      <c r="BO116" s="988"/>
      <c r="BP116" s="988"/>
      <c r="BQ116" s="988"/>
      <c r="BR116" s="988"/>
      <c r="BS116" s="988"/>
      <c r="BT116" s="988"/>
      <c r="BU116" s="988"/>
      <c r="BV116" s="988"/>
      <c r="BW116" s="988"/>
      <c r="BX116" s="988"/>
      <c r="BY116" s="988"/>
      <c r="BZ116" s="988"/>
      <c r="CA116" s="988"/>
      <c r="CB116" s="988"/>
      <c r="CC116" s="988"/>
      <c r="CD116" s="988"/>
      <c r="CE116" s="988"/>
      <c r="CF116" s="988"/>
      <c r="CG116" s="988"/>
      <c r="CH116" s="988"/>
      <c r="CI116" s="988"/>
      <c r="CJ116" s="988"/>
      <c r="CK116" s="988"/>
      <c r="CL116" s="988"/>
      <c r="CM116" s="988"/>
      <c r="CN116" s="988"/>
      <c r="CO116" s="988"/>
      <c r="CP116" s="988"/>
      <c r="CQ116" s="988"/>
      <c r="CR116" s="988"/>
      <c r="CS116" s="988"/>
      <c r="CT116" s="988"/>
      <c r="CU116" s="988"/>
      <c r="CV116" s="988"/>
      <c r="CW116" s="988"/>
      <c r="CX116" s="988"/>
      <c r="CY116" s="988"/>
      <c r="CZ116" s="988"/>
      <c r="DA116" s="988"/>
      <c r="DB116" s="988"/>
      <c r="DC116" s="988"/>
      <c r="DD116" s="988"/>
      <c r="DE116" s="988"/>
      <c r="DF116" s="988"/>
      <c r="DG116" s="988"/>
      <c r="DH116" s="988"/>
      <c r="DI116" s="988"/>
      <c r="DJ116" s="988"/>
      <c r="DK116" s="988"/>
      <c r="DL116" s="988"/>
      <c r="DM116" s="988"/>
      <c r="DN116" s="988"/>
      <c r="DO116" s="988"/>
      <c r="DP116" s="988"/>
      <c r="DQ116" s="988"/>
      <c r="DR116" s="988"/>
      <c r="DS116" s="988"/>
      <c r="DT116" s="988"/>
      <c r="DU116" s="988"/>
      <c r="DV116" s="988"/>
      <c r="DW116" s="988"/>
      <c r="DX116" s="988"/>
      <c r="DY116" s="988"/>
      <c r="DZ116" s="988"/>
      <c r="EA116" s="988"/>
      <c r="EB116" s="988"/>
      <c r="EC116" s="988"/>
      <c r="ED116" s="988"/>
      <c r="EE116" s="988"/>
      <c r="EF116" s="988"/>
      <c r="EG116" s="988"/>
      <c r="EH116" s="988"/>
      <c r="EI116" s="988"/>
      <c r="EJ116" s="988"/>
      <c r="EK116" s="988"/>
      <c r="EL116" s="988"/>
      <c r="EM116" s="988"/>
      <c r="EN116" s="988"/>
      <c r="EO116" s="988"/>
      <c r="EP116" s="988"/>
      <c r="EQ116" s="988"/>
      <c r="ER116" s="988"/>
      <c r="ES116" s="988"/>
      <c r="ET116" s="988"/>
      <c r="EU116" s="988"/>
      <c r="EV116" s="988"/>
      <c r="EW116" s="988"/>
      <c r="EX116" s="988"/>
      <c r="EY116" s="988"/>
      <c r="EZ116" s="988"/>
      <c r="FA116" s="988"/>
      <c r="FB116" s="988"/>
      <c r="FC116" s="988"/>
      <c r="FD116" s="988"/>
      <c r="FE116" s="988"/>
      <c r="FF116" s="988"/>
      <c r="FG116" s="988"/>
      <c r="FH116" s="988"/>
      <c r="FI116" s="988"/>
      <c r="FJ116" s="988"/>
      <c r="FK116" s="988"/>
      <c r="FL116" s="988"/>
      <c r="FM116" s="988"/>
      <c r="FN116" s="988"/>
      <c r="FO116" s="988"/>
      <c r="FP116" s="988"/>
      <c r="FQ116" s="988"/>
      <c r="FR116" s="988"/>
      <c r="FS116" s="988"/>
      <c r="FT116" s="988"/>
      <c r="FU116" s="988"/>
      <c r="FV116" s="988"/>
      <c r="FW116" s="988"/>
      <c r="FX116" s="988"/>
      <c r="FY116" s="988"/>
      <c r="FZ116" s="988"/>
      <c r="GA116" s="988"/>
      <c r="GB116" s="988"/>
      <c r="GC116" s="988"/>
      <c r="GD116" s="988"/>
      <c r="GE116" s="988"/>
      <c r="GF116" s="988"/>
      <c r="GG116" s="988"/>
      <c r="GH116" s="988"/>
      <c r="GI116" s="988"/>
      <c r="GJ116" s="988"/>
      <c r="GK116" s="988"/>
      <c r="GL116" s="988"/>
      <c r="GM116" s="988"/>
      <c r="GN116" s="988"/>
      <c r="GO116" s="988"/>
      <c r="GP116" s="988"/>
      <c r="GQ116" s="988"/>
      <c r="GR116" s="988"/>
      <c r="GS116" s="988"/>
      <c r="GT116" s="988"/>
      <c r="GU116" s="988"/>
      <c r="GV116" s="988"/>
    </row>
    <row r="117" spans="1:204" ht="15" customHeight="1" x14ac:dyDescent="0.25">
      <c r="A117" s="33">
        <v>1</v>
      </c>
      <c r="B117" s="33">
        <v>1</v>
      </c>
      <c r="C117" s="27" t="s">
        <v>84</v>
      </c>
      <c r="D117" s="1022"/>
      <c r="E117" s="1022"/>
      <c r="F117" s="1022"/>
      <c r="G117" s="1023"/>
      <c r="H117" s="1006"/>
      <c r="I117" s="1006"/>
      <c r="J117" s="1024"/>
      <c r="K117" s="1024"/>
      <c r="L117" s="1024"/>
      <c r="M117" s="1024"/>
      <c r="N117" s="1024"/>
      <c r="O117" s="1024"/>
      <c r="P117" s="42">
        <f t="shared" ref="P117" si="5">P118-P119-P155-P159-P160</f>
        <v>344482.85782248765</v>
      </c>
      <c r="Q117" s="42">
        <f t="shared" ref="Q117:R117" si="6">Q118-Q119-Q155-Q159-Q160</f>
        <v>344482.85782248765</v>
      </c>
      <c r="R117" s="42">
        <f t="shared" si="6"/>
        <v>344482.85782248765</v>
      </c>
      <c r="S117" s="42">
        <f t="shared" ref="S117" si="7">S118-S119-S155-S159-S160</f>
        <v>344482.85782248765</v>
      </c>
      <c r="T117" s="42">
        <f t="shared" ref="T117" si="8">T118-T119-T155-T159-T160</f>
        <v>344482.85782248765</v>
      </c>
      <c r="U117" s="42">
        <f>U118-U154-U158-U159-U119</f>
        <v>0</v>
      </c>
      <c r="V117" s="42">
        <f t="shared" ref="V117:AA117" si="9">V118-V154-V158-V159-V119</f>
        <v>0</v>
      </c>
      <c r="W117" s="42">
        <f t="shared" si="9"/>
        <v>0</v>
      </c>
      <c r="X117" s="42">
        <f t="shared" si="9"/>
        <v>0</v>
      </c>
      <c r="Y117" s="42">
        <f t="shared" si="9"/>
        <v>0</v>
      </c>
      <c r="Z117" s="42">
        <f t="shared" si="9"/>
        <v>0</v>
      </c>
      <c r="AA117" s="1025">
        <f t="shared" si="9"/>
        <v>0</v>
      </c>
      <c r="AB117" s="42"/>
      <c r="AC117" s="42"/>
    </row>
    <row r="118" spans="1:204" s="988" customFormat="1" ht="15" customHeight="1" x14ac:dyDescent="0.25">
      <c r="A118" s="33">
        <v>1</v>
      </c>
      <c r="B118" s="33">
        <v>1</v>
      </c>
      <c r="C118" s="21" t="s">
        <v>112</v>
      </c>
      <c r="D118" s="990">
        <f>'2 уровень'!E692</f>
        <v>0</v>
      </c>
      <c r="E118" s="990">
        <f>'2 уровень'!F692</f>
        <v>0</v>
      </c>
      <c r="F118" s="990">
        <f>'2 уровень'!G692</f>
        <v>0</v>
      </c>
      <c r="G118" s="1008">
        <f>'2 уровень'!H692</f>
        <v>0</v>
      </c>
      <c r="H118" s="1009">
        <f>'2 уровень'!I692</f>
        <v>0</v>
      </c>
      <c r="I118" s="1009">
        <f>'2 уровень'!J692</f>
        <v>0</v>
      </c>
      <c r="J118" s="39">
        <f>'2 уровень'!K692</f>
        <v>0</v>
      </c>
      <c r="K118" s="39">
        <f>'2 уровень'!L692</f>
        <v>0</v>
      </c>
      <c r="L118" s="39">
        <f>'2 уровень'!M692</f>
        <v>0</v>
      </c>
      <c r="M118" s="39">
        <f>'2 уровень'!N692</f>
        <v>0</v>
      </c>
      <c r="N118" s="39">
        <f>'2 уровень'!O692</f>
        <v>0</v>
      </c>
      <c r="O118" s="39">
        <f>'2 уровень'!P692</f>
        <v>0</v>
      </c>
      <c r="P118" s="43">
        <f>'2 уровень'!Q692</f>
        <v>653770.29835089983</v>
      </c>
      <c r="Q118" s="43">
        <f>'2 уровень'!R692</f>
        <v>653770.29835089983</v>
      </c>
      <c r="R118" s="43">
        <f>'2 уровень'!S692</f>
        <v>653770.29835089983</v>
      </c>
      <c r="S118" s="43">
        <f>'2 уровень'!T692</f>
        <v>653770.29835089983</v>
      </c>
      <c r="T118" s="43">
        <f>'2 уровень'!U692</f>
        <v>653770.29835089983</v>
      </c>
      <c r="U118" s="43">
        <f>'2 уровень'!V692</f>
        <v>651038.01284477429</v>
      </c>
      <c r="V118" s="43">
        <f>'2 уровень'!W692</f>
        <v>324205.08553171763</v>
      </c>
      <c r="W118" s="43">
        <f>'2 уровень'!X692</f>
        <v>318480.91309000005</v>
      </c>
      <c r="X118" s="43">
        <f>'2 уровень'!Y692</f>
        <v>-128.47849000000002</v>
      </c>
      <c r="Y118" s="43">
        <f>'2 уровень'!Z692</f>
        <v>-5724.1724417176229</v>
      </c>
      <c r="Z118" s="43">
        <f>'2 уровень'!AA692</f>
        <v>-2069.4102800000001</v>
      </c>
      <c r="AA118" s="1026">
        <f>'2 уровень'!AB692</f>
        <v>316283.02431999997</v>
      </c>
      <c r="AB118" s="43"/>
      <c r="AC118" s="43"/>
      <c r="AE118" s="989"/>
    </row>
    <row r="119" spans="1:204" s="988" customFormat="1" ht="15" customHeight="1" x14ac:dyDescent="0.25">
      <c r="A119" s="33">
        <v>1</v>
      </c>
      <c r="B119" s="33">
        <v>1</v>
      </c>
      <c r="C119" s="1562" t="s">
        <v>7</v>
      </c>
      <c r="D119" s="36">
        <f>'2 уровень'!E693</f>
        <v>9269</v>
      </c>
      <c r="E119" s="36">
        <f>'2 уровень'!F693</f>
        <v>4634.5</v>
      </c>
      <c r="F119" s="36">
        <f>'2 уровень'!G693</f>
        <v>4414</v>
      </c>
      <c r="G119" s="993">
        <f>'2 уровень'!H693</f>
        <v>95.242205200129462</v>
      </c>
      <c r="H119" s="1009">
        <f>'2 уровень'!I693</f>
        <v>9.313949724889417</v>
      </c>
      <c r="I119" s="1009">
        <f>'2 уровень'!J693</f>
        <v>9.3350702310829181</v>
      </c>
      <c r="J119" s="43">
        <f>'2 уровень'!K693</f>
        <v>86331</v>
      </c>
      <c r="K119" s="43">
        <f>'2 уровень'!L693</f>
        <v>43166</v>
      </c>
      <c r="L119" s="43">
        <f>'2 уровень'!M693</f>
        <v>41205</v>
      </c>
      <c r="M119" s="43">
        <f>'2 уровень'!N693</f>
        <v>95.457072696103424</v>
      </c>
      <c r="N119" s="43">
        <f>'2 уровень'!O693</f>
        <v>260.25081006139828</v>
      </c>
      <c r="O119" s="43">
        <f>'2 уровень'!P693</f>
        <v>316.65607488621401</v>
      </c>
      <c r="P119" s="43">
        <f>'2 уровень'!Q693</f>
        <v>268175.76576626219</v>
      </c>
      <c r="Q119" s="43">
        <f>'2 уровень'!R693</f>
        <v>268175.76576626219</v>
      </c>
      <c r="R119" s="43">
        <f>'2 уровень'!S693</f>
        <v>268175.76576626219</v>
      </c>
      <c r="S119" s="43">
        <f>'2 уровень'!T693</f>
        <v>268175.76576626219</v>
      </c>
      <c r="T119" s="43">
        <f>'2 уровень'!U693</f>
        <v>268175.76576626219</v>
      </c>
      <c r="U119" s="43">
        <f>'2 уровень'!V693</f>
        <v>267866.52125451504</v>
      </c>
      <c r="V119" s="43">
        <f>'2 уровень'!W693</f>
        <v>134043.70509573864</v>
      </c>
      <c r="W119" s="43">
        <f>'2 уровень'!X693</f>
        <v>123619.20771</v>
      </c>
      <c r="X119" s="43">
        <f>'2 уровень'!Y693</f>
        <v>-128.47849000000002</v>
      </c>
      <c r="Y119" s="43">
        <f>'2 уровень'!Z693</f>
        <v>-10424.497385738636</v>
      </c>
      <c r="Z119" s="43">
        <f>'2 уровень'!AA693</f>
        <v>-1573.2547599999998</v>
      </c>
      <c r="AA119" s="1026">
        <f>'2 уровень'!AB693</f>
        <v>121917.47446000001</v>
      </c>
      <c r="AB119" s="43"/>
      <c r="AC119" s="43"/>
      <c r="AE119" s="977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</row>
    <row r="120" spans="1:204" x14ac:dyDescent="0.25">
      <c r="A120" s="33">
        <v>1</v>
      </c>
      <c r="B120" s="33">
        <v>1</v>
      </c>
      <c r="C120" s="1488" t="s">
        <v>308</v>
      </c>
      <c r="D120" s="50">
        <f>'2 уровень'!E694</f>
        <v>0</v>
      </c>
      <c r="E120" s="50">
        <f>'2 уровень'!F694</f>
        <v>0</v>
      </c>
      <c r="F120" s="50">
        <f>'2 уровень'!G694</f>
        <v>0</v>
      </c>
      <c r="G120" s="997">
        <f>'2 уровень'!H694</f>
        <v>0</v>
      </c>
      <c r="H120" s="1027">
        <f>'2 уровень'!I694</f>
        <v>0</v>
      </c>
      <c r="I120" s="1027">
        <f>'2 уровень'!J694</f>
        <v>0</v>
      </c>
      <c r="J120" s="1011">
        <f>'2 уровень'!K694</f>
        <v>0</v>
      </c>
      <c r="K120" s="1011">
        <f>'2 уровень'!L694</f>
        <v>0</v>
      </c>
      <c r="L120" s="1011">
        <f>'2 уровень'!M694</f>
        <v>0</v>
      </c>
      <c r="M120" s="1011">
        <f>'2 уровень'!N694</f>
        <v>0</v>
      </c>
      <c r="N120" s="1011">
        <f>'2 уровень'!O694</f>
        <v>0</v>
      </c>
      <c r="O120" s="1011">
        <f>'2 уровень'!P694</f>
        <v>0</v>
      </c>
      <c r="P120" s="35">
        <f>'2 уровень'!Q694</f>
        <v>0</v>
      </c>
      <c r="Q120" s="35">
        <f>'2 уровень'!R694</f>
        <v>0</v>
      </c>
      <c r="R120" s="35">
        <f>'2 уровень'!S694</f>
        <v>0</v>
      </c>
      <c r="S120" s="35">
        <f>'2 уровень'!T694</f>
        <v>0</v>
      </c>
      <c r="T120" s="35">
        <f>'2 уровень'!U694</f>
        <v>0</v>
      </c>
      <c r="U120" s="35">
        <f>'2 уровень'!V694</f>
        <v>0</v>
      </c>
      <c r="V120" s="35">
        <f>'2 уровень'!W694</f>
        <v>0</v>
      </c>
      <c r="W120" s="35">
        <f>'2 уровень'!X694</f>
        <v>0</v>
      </c>
      <c r="X120" s="35">
        <f>'2 уровень'!Y694</f>
        <v>0</v>
      </c>
      <c r="Y120" s="35">
        <f>'2 уровень'!Z694</f>
        <v>0</v>
      </c>
      <c r="Z120" s="35">
        <f>'2 уровень'!AA694</f>
        <v>0</v>
      </c>
      <c r="AA120" s="992">
        <f>'2 уровень'!AB694</f>
        <v>0</v>
      </c>
      <c r="AB120" s="35"/>
      <c r="AC120" s="35"/>
    </row>
    <row r="121" spans="1:204" ht="30" x14ac:dyDescent="0.25">
      <c r="A121" s="33">
        <v>1</v>
      </c>
      <c r="B121" s="33">
        <v>1</v>
      </c>
      <c r="C121" s="1300" t="s">
        <v>202</v>
      </c>
      <c r="D121" s="50">
        <f>'2 уровень'!E695</f>
        <v>30416</v>
      </c>
      <c r="E121" s="50">
        <f>'2 уровень'!F695</f>
        <v>15208</v>
      </c>
      <c r="F121" s="50">
        <f>'2 уровень'!G695</f>
        <v>12250</v>
      </c>
      <c r="G121" s="997">
        <f>'2 уровень'!H695</f>
        <v>80.549710678590216</v>
      </c>
      <c r="H121" s="1027">
        <f>'2 уровень'!I695</f>
        <v>0</v>
      </c>
      <c r="I121" s="1027">
        <f>'2 уровень'!J695</f>
        <v>0</v>
      </c>
      <c r="J121" s="1011">
        <f>'2 уровень'!K695</f>
        <v>0</v>
      </c>
      <c r="K121" s="1011">
        <f>'2 уровень'!L695</f>
        <v>0</v>
      </c>
      <c r="L121" s="1011">
        <f>'2 уровень'!M695</f>
        <v>0</v>
      </c>
      <c r="M121" s="1011">
        <f>'2 уровень'!N695</f>
        <v>0</v>
      </c>
      <c r="N121" s="1011">
        <f>'2 уровень'!O695</f>
        <v>0</v>
      </c>
      <c r="O121" s="1011">
        <f>'2 уровень'!P695</f>
        <v>0</v>
      </c>
      <c r="P121" s="35">
        <f>'2 уровень'!Q695</f>
        <v>0</v>
      </c>
      <c r="Q121" s="35">
        <f>'2 уровень'!R695</f>
        <v>0</v>
      </c>
      <c r="R121" s="35">
        <f>'2 уровень'!S695</f>
        <v>0</v>
      </c>
      <c r="S121" s="35">
        <f>'2 уровень'!T695</f>
        <v>0</v>
      </c>
      <c r="T121" s="35">
        <f>'2 уровень'!U695</f>
        <v>0</v>
      </c>
      <c r="U121" s="35">
        <f>'2 уровень'!V695</f>
        <v>0</v>
      </c>
      <c r="V121" s="35">
        <f>'2 уровень'!W695</f>
        <v>0</v>
      </c>
      <c r="W121" s="35">
        <f>'2 уровень'!X695</f>
        <v>0</v>
      </c>
      <c r="X121" s="35">
        <f>'2 уровень'!Y695</f>
        <v>0</v>
      </c>
      <c r="Y121" s="35">
        <f>'2 уровень'!Z695</f>
        <v>0</v>
      </c>
      <c r="Z121" s="35">
        <f>'2 уровень'!AA695</f>
        <v>0</v>
      </c>
      <c r="AA121" s="992">
        <f>'2 уровень'!AB695</f>
        <v>0</v>
      </c>
      <c r="AB121" s="35"/>
      <c r="AC121" s="35"/>
      <c r="AD121" s="988"/>
      <c r="AE121" s="989"/>
      <c r="AF121" s="988"/>
      <c r="AG121" s="988"/>
      <c r="AH121" s="988"/>
      <c r="AI121" s="988"/>
      <c r="AJ121" s="988"/>
      <c r="AK121" s="988"/>
      <c r="AL121" s="988"/>
      <c r="AM121" s="988"/>
      <c r="AN121" s="988"/>
      <c r="AO121" s="988"/>
      <c r="AP121" s="988"/>
      <c r="AQ121" s="988"/>
      <c r="AR121" s="988"/>
      <c r="AS121" s="988"/>
      <c r="AT121" s="988"/>
      <c r="AU121" s="988"/>
      <c r="AV121" s="988"/>
      <c r="AW121" s="988"/>
      <c r="AX121" s="988"/>
      <c r="AY121" s="988"/>
      <c r="AZ121" s="988"/>
      <c r="BA121" s="988"/>
      <c r="BB121" s="988"/>
      <c r="BC121" s="988"/>
      <c r="BD121" s="988"/>
      <c r="BE121" s="988"/>
      <c r="BF121" s="988"/>
      <c r="BG121" s="988"/>
      <c r="BH121" s="988"/>
      <c r="BI121" s="988"/>
      <c r="BJ121" s="988"/>
      <c r="BK121" s="988"/>
      <c r="BL121" s="988"/>
      <c r="BM121" s="988"/>
      <c r="BN121" s="988"/>
      <c r="BO121" s="988"/>
      <c r="BP121" s="988"/>
      <c r="BQ121" s="988"/>
      <c r="BR121" s="988"/>
      <c r="BS121" s="988"/>
      <c r="BT121" s="988"/>
      <c r="BU121" s="988"/>
      <c r="BV121" s="988"/>
      <c r="BW121" s="988"/>
      <c r="BX121" s="988"/>
      <c r="BY121" s="988"/>
      <c r="BZ121" s="988"/>
      <c r="CA121" s="988"/>
      <c r="CB121" s="988"/>
      <c r="CC121" s="988"/>
      <c r="CD121" s="988"/>
      <c r="CE121" s="988"/>
      <c r="CF121" s="988"/>
      <c r="CG121" s="988"/>
      <c r="CH121" s="988"/>
      <c r="CI121" s="988"/>
      <c r="CJ121" s="988"/>
      <c r="CK121" s="988"/>
      <c r="CL121" s="988"/>
      <c r="CM121" s="988"/>
      <c r="CN121" s="988"/>
      <c r="CO121" s="988"/>
      <c r="CP121" s="988"/>
      <c r="CQ121" s="988"/>
      <c r="CR121" s="988"/>
      <c r="CS121" s="988"/>
      <c r="CT121" s="988"/>
      <c r="CU121" s="988"/>
      <c r="CV121" s="988"/>
      <c r="CW121" s="988"/>
      <c r="CX121" s="988"/>
      <c r="CY121" s="988"/>
      <c r="CZ121" s="988"/>
      <c r="DA121" s="988"/>
      <c r="DB121" s="988"/>
      <c r="DC121" s="988"/>
      <c r="DD121" s="988"/>
      <c r="DE121" s="988"/>
      <c r="DF121" s="988"/>
      <c r="DG121" s="988"/>
      <c r="DH121" s="988"/>
      <c r="DI121" s="988"/>
      <c r="DJ121" s="988"/>
      <c r="DK121" s="988"/>
      <c r="DL121" s="988"/>
      <c r="DM121" s="988"/>
      <c r="DN121" s="988"/>
      <c r="DO121" s="988"/>
      <c r="DP121" s="988"/>
      <c r="DQ121" s="988"/>
      <c r="DR121" s="988"/>
      <c r="DS121" s="988"/>
      <c r="DT121" s="988"/>
      <c r="DU121" s="988"/>
      <c r="DV121" s="988"/>
      <c r="DW121" s="988"/>
      <c r="DX121" s="988"/>
      <c r="DY121" s="988"/>
      <c r="DZ121" s="988"/>
      <c r="EA121" s="988"/>
      <c r="EB121" s="988"/>
      <c r="EC121" s="988"/>
      <c r="ED121" s="988"/>
      <c r="EE121" s="988"/>
      <c r="EF121" s="988"/>
      <c r="EG121" s="988"/>
      <c r="EH121" s="988"/>
      <c r="EI121" s="988"/>
      <c r="EJ121" s="988"/>
      <c r="EK121" s="988"/>
      <c r="EL121" s="988"/>
      <c r="EM121" s="988"/>
      <c r="EN121" s="988"/>
      <c r="EO121" s="988"/>
      <c r="EP121" s="988"/>
      <c r="EQ121" s="988"/>
      <c r="ER121" s="988"/>
      <c r="ES121" s="988"/>
      <c r="ET121" s="988"/>
      <c r="EU121" s="988"/>
      <c r="EV121" s="988"/>
      <c r="EW121" s="988"/>
      <c r="EX121" s="988"/>
      <c r="EY121" s="988"/>
      <c r="EZ121" s="988"/>
      <c r="FA121" s="988"/>
      <c r="FB121" s="988"/>
      <c r="FC121" s="988"/>
      <c r="FD121" s="988"/>
      <c r="FE121" s="988"/>
      <c r="FF121" s="988"/>
      <c r="FG121" s="988"/>
      <c r="FH121" s="988"/>
      <c r="FI121" s="988"/>
      <c r="FJ121" s="988"/>
      <c r="FK121" s="988"/>
      <c r="FL121" s="988"/>
      <c r="FM121" s="988"/>
      <c r="FN121" s="988"/>
      <c r="FO121" s="988"/>
      <c r="FP121" s="988"/>
      <c r="FQ121" s="988"/>
      <c r="FR121" s="988"/>
      <c r="FS121" s="988"/>
      <c r="FT121" s="988"/>
      <c r="FU121" s="988"/>
      <c r="FV121" s="988"/>
      <c r="FW121" s="988"/>
      <c r="FX121" s="988"/>
      <c r="FY121" s="988"/>
      <c r="FZ121" s="988"/>
      <c r="GA121" s="988"/>
      <c r="GB121" s="988"/>
      <c r="GC121" s="988"/>
      <c r="GD121" s="988"/>
      <c r="GE121" s="988"/>
      <c r="GF121" s="988"/>
      <c r="GG121" s="988"/>
      <c r="GH121" s="988"/>
      <c r="GI121" s="988"/>
      <c r="GJ121" s="988"/>
      <c r="GK121" s="988"/>
      <c r="GL121" s="988"/>
      <c r="GM121" s="988"/>
      <c r="GN121" s="988"/>
      <c r="GO121" s="988"/>
      <c r="GP121" s="988"/>
      <c r="GQ121" s="988"/>
      <c r="GR121" s="988"/>
      <c r="GS121" s="988"/>
      <c r="GT121" s="988"/>
      <c r="GU121" s="988"/>
      <c r="GV121" s="988"/>
    </row>
    <row r="122" spans="1:204" ht="30" x14ac:dyDescent="0.25">
      <c r="A122" s="33">
        <v>1</v>
      </c>
      <c r="B122" s="33">
        <v>1</v>
      </c>
      <c r="C122" s="1300" t="s">
        <v>309</v>
      </c>
      <c r="D122" s="50">
        <f>'2 уровень'!E696</f>
        <v>0</v>
      </c>
      <c r="E122" s="50">
        <f>'2 уровень'!F696</f>
        <v>0</v>
      </c>
      <c r="F122" s="50">
        <f>'2 уровень'!G696</f>
        <v>0</v>
      </c>
      <c r="G122" s="997">
        <f>'2 уровень'!H696</f>
        <v>0</v>
      </c>
      <c r="H122" s="1027">
        <f>'2 уровень'!I696</f>
        <v>0</v>
      </c>
      <c r="I122" s="1027">
        <f>'2 уровень'!J696</f>
        <v>0</v>
      </c>
      <c r="J122" s="1011">
        <f>'2 уровень'!K696</f>
        <v>0</v>
      </c>
      <c r="K122" s="1011">
        <f>'2 уровень'!L696</f>
        <v>0</v>
      </c>
      <c r="L122" s="1011">
        <f>'2 уровень'!M696</f>
        <v>0</v>
      </c>
      <c r="M122" s="1011">
        <f>'2 уровень'!N696</f>
        <v>0</v>
      </c>
      <c r="N122" s="1011">
        <f>'2 уровень'!O696</f>
        <v>0</v>
      </c>
      <c r="O122" s="1011">
        <f>'2 уровень'!P696</f>
        <v>0</v>
      </c>
      <c r="P122" s="35">
        <f>'2 уровень'!Q696</f>
        <v>0</v>
      </c>
      <c r="Q122" s="35">
        <f>'2 уровень'!R696</f>
        <v>0</v>
      </c>
      <c r="R122" s="35">
        <f>'2 уровень'!S696</f>
        <v>0</v>
      </c>
      <c r="S122" s="35">
        <f>'2 уровень'!T696</f>
        <v>0</v>
      </c>
      <c r="T122" s="35">
        <f>'2 уровень'!U696</f>
        <v>0</v>
      </c>
      <c r="U122" s="35">
        <f>'2 уровень'!V696</f>
        <v>0</v>
      </c>
      <c r="V122" s="35">
        <f>'2 уровень'!W696</f>
        <v>0</v>
      </c>
      <c r="W122" s="35">
        <f>'2 уровень'!X696</f>
        <v>0</v>
      </c>
      <c r="X122" s="35">
        <f>'2 уровень'!Y696</f>
        <v>0</v>
      </c>
      <c r="Y122" s="35">
        <f>'2 уровень'!Z696</f>
        <v>0</v>
      </c>
      <c r="Z122" s="35">
        <f>'2 уровень'!AA696</f>
        <v>0</v>
      </c>
      <c r="AA122" s="992">
        <f>'2 уровень'!AB696</f>
        <v>0</v>
      </c>
      <c r="AB122" s="35"/>
      <c r="AC122" s="35"/>
      <c r="AD122" s="988"/>
      <c r="AE122" s="989"/>
      <c r="AF122" s="988"/>
      <c r="AG122" s="988"/>
      <c r="AH122" s="988"/>
      <c r="AI122" s="988"/>
      <c r="AJ122" s="988"/>
      <c r="AK122" s="988"/>
      <c r="AL122" s="988"/>
      <c r="AM122" s="988"/>
      <c r="AN122" s="988"/>
      <c r="AO122" s="988"/>
      <c r="AP122" s="988"/>
      <c r="AQ122" s="988"/>
      <c r="AR122" s="988"/>
      <c r="AS122" s="988"/>
      <c r="AT122" s="988"/>
      <c r="AU122" s="988"/>
      <c r="AV122" s="988"/>
      <c r="AW122" s="988"/>
      <c r="AX122" s="988"/>
      <c r="AY122" s="988"/>
      <c r="AZ122" s="988"/>
      <c r="BA122" s="988"/>
      <c r="BB122" s="988"/>
      <c r="BC122" s="988"/>
      <c r="BD122" s="988"/>
      <c r="BE122" s="988"/>
      <c r="BF122" s="988"/>
      <c r="BG122" s="988"/>
      <c r="BH122" s="988"/>
      <c r="BI122" s="988"/>
      <c r="BJ122" s="988"/>
      <c r="BK122" s="988"/>
      <c r="BL122" s="988"/>
      <c r="BM122" s="988"/>
      <c r="BN122" s="988"/>
      <c r="BO122" s="988"/>
      <c r="BP122" s="988"/>
      <c r="BQ122" s="988"/>
      <c r="BR122" s="988"/>
      <c r="BS122" s="988"/>
      <c r="BT122" s="988"/>
      <c r="BU122" s="988"/>
      <c r="BV122" s="988"/>
      <c r="BW122" s="988"/>
      <c r="BX122" s="988"/>
      <c r="BY122" s="988"/>
      <c r="BZ122" s="988"/>
      <c r="CA122" s="988"/>
      <c r="CB122" s="988"/>
      <c r="CC122" s="988"/>
      <c r="CD122" s="988"/>
      <c r="CE122" s="988"/>
      <c r="CF122" s="988"/>
      <c r="CG122" s="988"/>
      <c r="CH122" s="988"/>
      <c r="CI122" s="988"/>
      <c r="CJ122" s="988"/>
      <c r="CK122" s="988"/>
      <c r="CL122" s="988"/>
      <c r="CM122" s="988"/>
      <c r="CN122" s="988"/>
      <c r="CO122" s="988"/>
      <c r="CP122" s="988"/>
      <c r="CQ122" s="988"/>
      <c r="CR122" s="988"/>
      <c r="CS122" s="988"/>
      <c r="CT122" s="988"/>
      <c r="CU122" s="988"/>
      <c r="CV122" s="988"/>
      <c r="CW122" s="988"/>
      <c r="CX122" s="988"/>
      <c r="CY122" s="988"/>
      <c r="CZ122" s="988"/>
      <c r="DA122" s="988"/>
      <c r="DB122" s="988"/>
      <c r="DC122" s="988"/>
      <c r="DD122" s="988"/>
      <c r="DE122" s="988"/>
      <c r="DF122" s="988"/>
      <c r="DG122" s="988"/>
      <c r="DH122" s="988"/>
      <c r="DI122" s="988"/>
      <c r="DJ122" s="988"/>
      <c r="DK122" s="988"/>
      <c r="DL122" s="988"/>
      <c r="DM122" s="988"/>
      <c r="DN122" s="988"/>
      <c r="DO122" s="988"/>
      <c r="DP122" s="988"/>
      <c r="DQ122" s="988"/>
      <c r="DR122" s="988"/>
      <c r="DS122" s="988"/>
      <c r="DT122" s="988"/>
      <c r="DU122" s="988"/>
      <c r="DV122" s="988"/>
      <c r="DW122" s="988"/>
      <c r="DX122" s="988"/>
      <c r="DY122" s="988"/>
      <c r="DZ122" s="988"/>
      <c r="EA122" s="988"/>
      <c r="EB122" s="988"/>
      <c r="EC122" s="988"/>
      <c r="ED122" s="988"/>
      <c r="EE122" s="988"/>
      <c r="EF122" s="988"/>
      <c r="EG122" s="988"/>
      <c r="EH122" s="988"/>
      <c r="EI122" s="988"/>
      <c r="EJ122" s="988"/>
      <c r="EK122" s="988"/>
      <c r="EL122" s="988"/>
      <c r="EM122" s="988"/>
      <c r="EN122" s="988"/>
      <c r="EO122" s="988"/>
      <c r="EP122" s="988"/>
      <c r="EQ122" s="988"/>
      <c r="ER122" s="988"/>
      <c r="ES122" s="988"/>
      <c r="ET122" s="988"/>
      <c r="EU122" s="988"/>
      <c r="EV122" s="988"/>
      <c r="EW122" s="988"/>
      <c r="EX122" s="988"/>
      <c r="EY122" s="988"/>
      <c r="EZ122" s="988"/>
      <c r="FA122" s="988"/>
      <c r="FB122" s="988"/>
      <c r="FC122" s="988"/>
      <c r="FD122" s="988"/>
      <c r="FE122" s="988"/>
      <c r="FF122" s="988"/>
      <c r="FG122" s="988"/>
      <c r="FH122" s="988"/>
      <c r="FI122" s="988"/>
      <c r="FJ122" s="988"/>
      <c r="FK122" s="988"/>
      <c r="FL122" s="988"/>
      <c r="FM122" s="988"/>
      <c r="FN122" s="988"/>
      <c r="FO122" s="988"/>
      <c r="FP122" s="988"/>
      <c r="FQ122" s="988"/>
      <c r="FR122" s="988"/>
      <c r="FS122" s="988"/>
      <c r="FT122" s="988"/>
      <c r="FU122" s="988"/>
      <c r="FV122" s="988"/>
      <c r="FW122" s="988"/>
      <c r="FX122" s="988"/>
      <c r="FY122" s="988"/>
      <c r="FZ122" s="988"/>
      <c r="GA122" s="988"/>
      <c r="GB122" s="988"/>
      <c r="GC122" s="988"/>
      <c r="GD122" s="988"/>
      <c r="GE122" s="988"/>
      <c r="GF122" s="988"/>
      <c r="GG122" s="988"/>
      <c r="GH122" s="988"/>
      <c r="GI122" s="988"/>
      <c r="GJ122" s="988"/>
      <c r="GK122" s="988"/>
      <c r="GL122" s="988"/>
      <c r="GM122" s="988"/>
      <c r="GN122" s="988"/>
      <c r="GO122" s="988"/>
      <c r="GP122" s="988"/>
      <c r="GQ122" s="988"/>
      <c r="GR122" s="988"/>
      <c r="GS122" s="988"/>
      <c r="GT122" s="988"/>
      <c r="GU122" s="988"/>
      <c r="GV122" s="988"/>
    </row>
    <row r="123" spans="1:204" ht="30" x14ac:dyDescent="0.25">
      <c r="A123" s="33">
        <v>1</v>
      </c>
      <c r="B123" s="33">
        <v>1</v>
      </c>
      <c r="C123" s="1300" t="s">
        <v>310</v>
      </c>
      <c r="D123" s="50">
        <f>'2 уровень'!E697</f>
        <v>11016</v>
      </c>
      <c r="E123" s="50">
        <f>'2 уровень'!F697</f>
        <v>5508</v>
      </c>
      <c r="F123" s="50">
        <f>'2 уровень'!G697</f>
        <v>5959</v>
      </c>
      <c r="G123" s="997">
        <f>'2 уровень'!H697</f>
        <v>108.18809005083514</v>
      </c>
      <c r="H123" s="1027">
        <f>'2 уровень'!I697</f>
        <v>0</v>
      </c>
      <c r="I123" s="1027">
        <f>'2 уровень'!J697</f>
        <v>0</v>
      </c>
      <c r="J123" s="1011">
        <f>'2 уровень'!K697</f>
        <v>0</v>
      </c>
      <c r="K123" s="1011">
        <f>'2 уровень'!L697</f>
        <v>0</v>
      </c>
      <c r="L123" s="1011">
        <f>'2 уровень'!M697</f>
        <v>0</v>
      </c>
      <c r="M123" s="1011">
        <f>'2 уровень'!N697</f>
        <v>0</v>
      </c>
      <c r="N123" s="1011">
        <f>'2 уровень'!O697</f>
        <v>0</v>
      </c>
      <c r="O123" s="1011">
        <f>'2 уровень'!P697</f>
        <v>0</v>
      </c>
      <c r="P123" s="35">
        <f>'2 уровень'!Q697</f>
        <v>0</v>
      </c>
      <c r="Q123" s="35">
        <f>'2 уровень'!R697</f>
        <v>0</v>
      </c>
      <c r="R123" s="35">
        <f>'2 уровень'!S697</f>
        <v>0</v>
      </c>
      <c r="S123" s="35">
        <f>'2 уровень'!T697</f>
        <v>0</v>
      </c>
      <c r="T123" s="35">
        <f>'2 уровень'!U697</f>
        <v>0</v>
      </c>
      <c r="U123" s="35">
        <f>'2 уровень'!V697</f>
        <v>0</v>
      </c>
      <c r="V123" s="35">
        <f>'2 уровень'!W697</f>
        <v>0</v>
      </c>
      <c r="W123" s="35">
        <f>'2 уровень'!X697</f>
        <v>0</v>
      </c>
      <c r="X123" s="35">
        <f>'2 уровень'!Y697</f>
        <v>0</v>
      </c>
      <c r="Y123" s="35">
        <f>'2 уровень'!Z697</f>
        <v>0</v>
      </c>
      <c r="Z123" s="35">
        <f>'2 уровень'!AA697</f>
        <v>0</v>
      </c>
      <c r="AA123" s="992">
        <f>'2 уровень'!AB697</f>
        <v>0</v>
      </c>
      <c r="AB123" s="35"/>
      <c r="AC123" s="35"/>
      <c r="AD123" s="988"/>
      <c r="AE123" s="989"/>
      <c r="AF123" s="988"/>
      <c r="AG123" s="988"/>
      <c r="AH123" s="988"/>
      <c r="AI123" s="988"/>
      <c r="AJ123" s="988"/>
      <c r="AK123" s="988"/>
      <c r="AL123" s="988"/>
      <c r="AM123" s="988"/>
      <c r="AN123" s="988"/>
      <c r="AO123" s="988"/>
      <c r="AP123" s="988"/>
      <c r="AQ123" s="988"/>
      <c r="AR123" s="988"/>
      <c r="AS123" s="988"/>
      <c r="AT123" s="988"/>
      <c r="AU123" s="988"/>
      <c r="AV123" s="988"/>
      <c r="AW123" s="988"/>
      <c r="AX123" s="988"/>
      <c r="AY123" s="988"/>
      <c r="AZ123" s="988"/>
      <c r="BA123" s="988"/>
      <c r="BB123" s="988"/>
      <c r="BC123" s="988"/>
      <c r="BD123" s="988"/>
      <c r="BE123" s="988"/>
      <c r="BF123" s="988"/>
      <c r="BG123" s="988"/>
      <c r="BH123" s="988"/>
      <c r="BI123" s="988"/>
      <c r="BJ123" s="988"/>
      <c r="BK123" s="988"/>
      <c r="BL123" s="988"/>
      <c r="BM123" s="988"/>
      <c r="BN123" s="988"/>
      <c r="BO123" s="988"/>
      <c r="BP123" s="988"/>
      <c r="BQ123" s="988"/>
      <c r="BR123" s="988"/>
      <c r="BS123" s="988"/>
      <c r="BT123" s="988"/>
      <c r="BU123" s="988"/>
      <c r="BV123" s="988"/>
      <c r="BW123" s="988"/>
      <c r="BX123" s="988"/>
      <c r="BY123" s="988"/>
      <c r="BZ123" s="988"/>
      <c r="CA123" s="988"/>
      <c r="CB123" s="988"/>
      <c r="CC123" s="988"/>
      <c r="CD123" s="988"/>
      <c r="CE123" s="988"/>
      <c r="CF123" s="988"/>
      <c r="CG123" s="988"/>
      <c r="CH123" s="988"/>
      <c r="CI123" s="988"/>
      <c r="CJ123" s="988"/>
      <c r="CK123" s="988"/>
      <c r="CL123" s="988"/>
      <c r="CM123" s="988"/>
      <c r="CN123" s="988"/>
      <c r="CO123" s="988"/>
      <c r="CP123" s="988"/>
      <c r="CQ123" s="988"/>
      <c r="CR123" s="988"/>
      <c r="CS123" s="988"/>
      <c r="CT123" s="988"/>
      <c r="CU123" s="988"/>
      <c r="CV123" s="988"/>
      <c r="CW123" s="988"/>
      <c r="CX123" s="988"/>
      <c r="CY123" s="988"/>
      <c r="CZ123" s="988"/>
      <c r="DA123" s="988"/>
      <c r="DB123" s="988"/>
      <c r="DC123" s="988"/>
      <c r="DD123" s="988"/>
      <c r="DE123" s="988"/>
      <c r="DF123" s="988"/>
      <c r="DG123" s="988"/>
      <c r="DH123" s="988"/>
      <c r="DI123" s="988"/>
      <c r="DJ123" s="988"/>
      <c r="DK123" s="988"/>
      <c r="DL123" s="988"/>
      <c r="DM123" s="988"/>
      <c r="DN123" s="988"/>
      <c r="DO123" s="988"/>
      <c r="DP123" s="988"/>
      <c r="DQ123" s="988"/>
      <c r="DR123" s="988"/>
      <c r="DS123" s="988"/>
      <c r="DT123" s="988"/>
      <c r="DU123" s="988"/>
      <c r="DV123" s="988"/>
      <c r="DW123" s="988"/>
      <c r="DX123" s="988"/>
      <c r="DY123" s="988"/>
      <c r="DZ123" s="988"/>
      <c r="EA123" s="988"/>
      <c r="EB123" s="988"/>
      <c r="EC123" s="988"/>
      <c r="ED123" s="988"/>
      <c r="EE123" s="988"/>
      <c r="EF123" s="988"/>
      <c r="EG123" s="988"/>
      <c r="EH123" s="988"/>
      <c r="EI123" s="988"/>
      <c r="EJ123" s="988"/>
      <c r="EK123" s="988"/>
      <c r="EL123" s="988"/>
      <c r="EM123" s="988"/>
      <c r="EN123" s="988"/>
      <c r="EO123" s="988"/>
      <c r="EP123" s="988"/>
      <c r="EQ123" s="988"/>
      <c r="ER123" s="988"/>
      <c r="ES123" s="988"/>
      <c r="ET123" s="988"/>
      <c r="EU123" s="988"/>
      <c r="EV123" s="988"/>
      <c r="EW123" s="988"/>
      <c r="EX123" s="988"/>
      <c r="EY123" s="988"/>
      <c r="EZ123" s="988"/>
      <c r="FA123" s="988"/>
      <c r="FB123" s="988"/>
      <c r="FC123" s="988"/>
      <c r="FD123" s="988"/>
      <c r="FE123" s="988"/>
      <c r="FF123" s="988"/>
      <c r="FG123" s="988"/>
      <c r="FH123" s="988"/>
      <c r="FI123" s="988"/>
      <c r="FJ123" s="988"/>
      <c r="FK123" s="988"/>
      <c r="FL123" s="988"/>
      <c r="FM123" s="988"/>
      <c r="FN123" s="988"/>
      <c r="FO123" s="988"/>
      <c r="FP123" s="988"/>
      <c r="FQ123" s="988"/>
      <c r="FR123" s="988"/>
      <c r="FS123" s="988"/>
      <c r="FT123" s="988"/>
      <c r="FU123" s="988"/>
      <c r="FV123" s="988"/>
      <c r="FW123" s="988"/>
      <c r="FX123" s="988"/>
      <c r="FY123" s="988"/>
      <c r="FZ123" s="988"/>
      <c r="GA123" s="988"/>
      <c r="GB123" s="988"/>
      <c r="GC123" s="988"/>
      <c r="GD123" s="988"/>
      <c r="GE123" s="988"/>
      <c r="GF123" s="988"/>
      <c r="GG123" s="988"/>
      <c r="GH123" s="988"/>
      <c r="GI123" s="988"/>
      <c r="GJ123" s="988"/>
      <c r="GK123" s="988"/>
      <c r="GL123" s="988"/>
      <c r="GM123" s="988"/>
      <c r="GN123" s="988"/>
      <c r="GO123" s="988"/>
      <c r="GP123" s="988"/>
      <c r="GQ123" s="988"/>
      <c r="GR123" s="988"/>
      <c r="GS123" s="988"/>
      <c r="GT123" s="988"/>
      <c r="GU123" s="988"/>
      <c r="GV123" s="988"/>
    </row>
    <row r="124" spans="1:204" ht="30" x14ac:dyDescent="0.25">
      <c r="A124" s="33">
        <v>1</v>
      </c>
      <c r="B124" s="33">
        <v>1</v>
      </c>
      <c r="C124" s="1300" t="s">
        <v>311</v>
      </c>
      <c r="D124" s="50">
        <f>'2 уровень'!E698</f>
        <v>400</v>
      </c>
      <c r="E124" s="50">
        <f>'2 уровень'!F698</f>
        <v>200</v>
      </c>
      <c r="F124" s="50">
        <f>'2 уровень'!G698</f>
        <v>200</v>
      </c>
      <c r="G124" s="997">
        <f>'2 уровень'!H698</f>
        <v>100</v>
      </c>
      <c r="H124" s="1027">
        <f>'2 уровень'!I698</f>
        <v>0</v>
      </c>
      <c r="I124" s="1027">
        <f>'2 уровень'!J698</f>
        <v>0</v>
      </c>
      <c r="J124" s="1011">
        <f>'2 уровень'!K698</f>
        <v>0</v>
      </c>
      <c r="K124" s="1011">
        <f>'2 уровень'!L698</f>
        <v>0</v>
      </c>
      <c r="L124" s="1011">
        <f>'2 уровень'!M698</f>
        <v>0</v>
      </c>
      <c r="M124" s="1011">
        <f>'2 уровень'!N698</f>
        <v>0</v>
      </c>
      <c r="N124" s="1011">
        <f>'2 уровень'!O698</f>
        <v>0</v>
      </c>
      <c r="O124" s="1011">
        <f>'2 уровень'!P698</f>
        <v>0</v>
      </c>
      <c r="P124" s="35">
        <f>'2 уровень'!Q698</f>
        <v>0</v>
      </c>
      <c r="Q124" s="35">
        <f>'2 уровень'!R698</f>
        <v>0</v>
      </c>
      <c r="R124" s="35">
        <f>'2 уровень'!S698</f>
        <v>0</v>
      </c>
      <c r="S124" s="35">
        <f>'2 уровень'!T698</f>
        <v>0</v>
      </c>
      <c r="T124" s="35">
        <f>'2 уровень'!U698</f>
        <v>0</v>
      </c>
      <c r="U124" s="35">
        <f>'2 уровень'!V698</f>
        <v>0</v>
      </c>
      <c r="V124" s="35">
        <f>'2 уровень'!W698</f>
        <v>0</v>
      </c>
      <c r="W124" s="35">
        <f>'2 уровень'!X698</f>
        <v>0</v>
      </c>
      <c r="X124" s="35">
        <f>'2 уровень'!Y698</f>
        <v>0</v>
      </c>
      <c r="Y124" s="35">
        <f>'2 уровень'!Z698</f>
        <v>0</v>
      </c>
      <c r="Z124" s="35">
        <f>'2 уровень'!AA698</f>
        <v>0</v>
      </c>
      <c r="AA124" s="992">
        <f>'2 уровень'!AB698</f>
        <v>0</v>
      </c>
      <c r="AB124" s="35"/>
      <c r="AC124" s="35"/>
      <c r="AD124" s="988"/>
      <c r="AE124" s="989"/>
      <c r="AF124" s="988"/>
      <c r="AG124" s="988"/>
      <c r="AH124" s="988"/>
      <c r="AI124" s="988"/>
      <c r="AJ124" s="988"/>
      <c r="AK124" s="988"/>
      <c r="AL124" s="988"/>
      <c r="AM124" s="988"/>
      <c r="AN124" s="988"/>
      <c r="AO124" s="988"/>
      <c r="AP124" s="988"/>
      <c r="AQ124" s="988"/>
      <c r="AR124" s="988"/>
      <c r="AS124" s="988"/>
      <c r="AT124" s="988"/>
      <c r="AU124" s="988"/>
      <c r="AV124" s="988"/>
      <c r="AW124" s="988"/>
      <c r="AX124" s="988"/>
      <c r="AY124" s="988"/>
      <c r="AZ124" s="988"/>
      <c r="BA124" s="988"/>
      <c r="BB124" s="988"/>
      <c r="BC124" s="988"/>
      <c r="BD124" s="988"/>
      <c r="BE124" s="988"/>
      <c r="BF124" s="988"/>
      <c r="BG124" s="988"/>
      <c r="BH124" s="988"/>
      <c r="BI124" s="988"/>
      <c r="BJ124" s="988"/>
      <c r="BK124" s="988"/>
      <c r="BL124" s="988"/>
      <c r="BM124" s="988"/>
      <c r="BN124" s="988"/>
      <c r="BO124" s="988"/>
      <c r="BP124" s="988"/>
      <c r="BQ124" s="988"/>
      <c r="BR124" s="988"/>
      <c r="BS124" s="988"/>
      <c r="BT124" s="988"/>
      <c r="BU124" s="988"/>
      <c r="BV124" s="988"/>
      <c r="BW124" s="988"/>
      <c r="BX124" s="988"/>
      <c r="BY124" s="988"/>
      <c r="BZ124" s="988"/>
      <c r="CA124" s="988"/>
      <c r="CB124" s="988"/>
      <c r="CC124" s="988"/>
      <c r="CD124" s="988"/>
      <c r="CE124" s="988"/>
      <c r="CF124" s="988"/>
      <c r="CG124" s="988"/>
      <c r="CH124" s="988"/>
      <c r="CI124" s="988"/>
      <c r="CJ124" s="988"/>
      <c r="CK124" s="988"/>
      <c r="CL124" s="988"/>
      <c r="CM124" s="988"/>
      <c r="CN124" s="988"/>
      <c r="CO124" s="988"/>
      <c r="CP124" s="988"/>
      <c r="CQ124" s="988"/>
      <c r="CR124" s="988"/>
      <c r="CS124" s="988"/>
      <c r="CT124" s="988"/>
      <c r="CU124" s="988"/>
      <c r="CV124" s="988"/>
      <c r="CW124" s="988"/>
      <c r="CX124" s="988"/>
      <c r="CY124" s="988"/>
      <c r="CZ124" s="988"/>
      <c r="DA124" s="988"/>
      <c r="DB124" s="988"/>
      <c r="DC124" s="988"/>
      <c r="DD124" s="988"/>
      <c r="DE124" s="988"/>
      <c r="DF124" s="988"/>
      <c r="DG124" s="988"/>
      <c r="DH124" s="988"/>
      <c r="DI124" s="988"/>
      <c r="DJ124" s="988"/>
      <c r="DK124" s="988"/>
      <c r="DL124" s="988"/>
      <c r="DM124" s="988"/>
      <c r="DN124" s="988"/>
      <c r="DO124" s="988"/>
      <c r="DP124" s="988"/>
      <c r="DQ124" s="988"/>
      <c r="DR124" s="988"/>
      <c r="DS124" s="988"/>
      <c r="DT124" s="988"/>
      <c r="DU124" s="988"/>
      <c r="DV124" s="988"/>
      <c r="DW124" s="988"/>
      <c r="DX124" s="988"/>
      <c r="DY124" s="988"/>
      <c r="DZ124" s="988"/>
      <c r="EA124" s="988"/>
      <c r="EB124" s="988"/>
      <c r="EC124" s="988"/>
      <c r="ED124" s="988"/>
      <c r="EE124" s="988"/>
      <c r="EF124" s="988"/>
      <c r="EG124" s="988"/>
      <c r="EH124" s="988"/>
      <c r="EI124" s="988"/>
      <c r="EJ124" s="988"/>
      <c r="EK124" s="988"/>
      <c r="EL124" s="988"/>
      <c r="EM124" s="988"/>
      <c r="EN124" s="988"/>
      <c r="EO124" s="988"/>
      <c r="EP124" s="988"/>
      <c r="EQ124" s="988"/>
      <c r="ER124" s="988"/>
      <c r="ES124" s="988"/>
      <c r="ET124" s="988"/>
      <c r="EU124" s="988"/>
      <c r="EV124" s="988"/>
      <c r="EW124" s="988"/>
      <c r="EX124" s="988"/>
      <c r="EY124" s="988"/>
      <c r="EZ124" s="988"/>
      <c r="FA124" s="988"/>
      <c r="FB124" s="988"/>
      <c r="FC124" s="988"/>
      <c r="FD124" s="988"/>
      <c r="FE124" s="988"/>
      <c r="FF124" s="988"/>
      <c r="FG124" s="988"/>
      <c r="FH124" s="988"/>
      <c r="FI124" s="988"/>
      <c r="FJ124" s="988"/>
      <c r="FK124" s="988"/>
      <c r="FL124" s="988"/>
      <c r="FM124" s="988"/>
      <c r="FN124" s="988"/>
      <c r="FO124" s="988"/>
      <c r="FP124" s="988"/>
      <c r="FQ124" s="988"/>
      <c r="FR124" s="988"/>
      <c r="FS124" s="988"/>
      <c r="FT124" s="988"/>
      <c r="FU124" s="988"/>
      <c r="FV124" s="988"/>
      <c r="FW124" s="988"/>
      <c r="FX124" s="988"/>
      <c r="FY124" s="988"/>
      <c r="FZ124" s="988"/>
      <c r="GA124" s="988"/>
      <c r="GB124" s="988"/>
      <c r="GC124" s="988"/>
      <c r="GD124" s="988"/>
      <c r="GE124" s="988"/>
      <c r="GF124" s="988"/>
      <c r="GG124" s="988"/>
      <c r="GH124" s="988"/>
      <c r="GI124" s="988"/>
      <c r="GJ124" s="988"/>
      <c r="GK124" s="988"/>
      <c r="GL124" s="988"/>
      <c r="GM124" s="988"/>
      <c r="GN124" s="988"/>
      <c r="GO124" s="988"/>
      <c r="GP124" s="988"/>
      <c r="GQ124" s="988"/>
      <c r="GR124" s="988"/>
      <c r="GS124" s="988"/>
      <c r="GT124" s="988"/>
      <c r="GU124" s="988"/>
      <c r="GV124" s="988"/>
    </row>
    <row r="125" spans="1:204" x14ac:dyDescent="0.25">
      <c r="B125" s="33">
        <v>1</v>
      </c>
      <c r="C125" s="1300" t="s">
        <v>312</v>
      </c>
      <c r="D125" s="50">
        <f>'2 уровень'!E699</f>
        <v>19000</v>
      </c>
      <c r="E125" s="50">
        <f>'2 уровень'!F699</f>
        <v>9500</v>
      </c>
      <c r="F125" s="50">
        <f>'2 уровень'!G699</f>
        <v>6091</v>
      </c>
      <c r="G125" s="997">
        <f>'2 уровень'!H699</f>
        <v>64.115789473684217</v>
      </c>
      <c r="H125" s="1027">
        <f>'2 уровень'!I699</f>
        <v>0</v>
      </c>
      <c r="I125" s="1027">
        <f>'2 уровень'!J699</f>
        <v>0</v>
      </c>
      <c r="J125" s="1011">
        <f>'2 уровень'!K699</f>
        <v>0</v>
      </c>
      <c r="K125" s="1011">
        <f>'2 уровень'!L699</f>
        <v>0</v>
      </c>
      <c r="L125" s="1011">
        <f>'2 уровень'!M699</f>
        <v>0</v>
      </c>
      <c r="M125" s="1011">
        <f>'2 уровень'!N699</f>
        <v>0</v>
      </c>
      <c r="N125" s="1011">
        <f>'2 уровень'!O699</f>
        <v>0</v>
      </c>
      <c r="O125" s="1011">
        <f>'2 уровень'!P699</f>
        <v>0</v>
      </c>
      <c r="P125" s="35">
        <f>'2 уровень'!Q699</f>
        <v>0</v>
      </c>
      <c r="Q125" s="35">
        <f>'2 уровень'!R699</f>
        <v>0</v>
      </c>
      <c r="R125" s="35">
        <f>'2 уровень'!S699</f>
        <v>0</v>
      </c>
      <c r="S125" s="35">
        <f>'2 уровень'!T699</f>
        <v>0</v>
      </c>
      <c r="T125" s="35">
        <f>'2 уровень'!U699</f>
        <v>0</v>
      </c>
      <c r="U125" s="35">
        <f>'2 уровень'!V699</f>
        <v>0</v>
      </c>
      <c r="V125" s="35">
        <f>'2 уровень'!W699</f>
        <v>0</v>
      </c>
      <c r="W125" s="35">
        <f>'2 уровень'!X699</f>
        <v>0</v>
      </c>
      <c r="X125" s="35">
        <f>'2 уровень'!Y699</f>
        <v>0</v>
      </c>
      <c r="Y125" s="35">
        <f>'2 уровень'!Z699</f>
        <v>0</v>
      </c>
      <c r="Z125" s="35">
        <f>'2 уровень'!AA699</f>
        <v>0</v>
      </c>
      <c r="AA125" s="992">
        <f>'2 уровень'!AB699</f>
        <v>0</v>
      </c>
      <c r="AB125" s="35"/>
      <c r="AC125" s="35"/>
      <c r="AD125" s="988"/>
      <c r="AE125" s="989"/>
      <c r="AF125" s="988"/>
      <c r="AG125" s="988"/>
      <c r="AH125" s="988"/>
      <c r="AI125" s="988"/>
      <c r="AJ125" s="988"/>
      <c r="AK125" s="988"/>
      <c r="AL125" s="988"/>
      <c r="AM125" s="988"/>
      <c r="AN125" s="988"/>
      <c r="AO125" s="988"/>
      <c r="AP125" s="988"/>
      <c r="AQ125" s="988"/>
      <c r="AR125" s="988"/>
      <c r="AS125" s="988"/>
      <c r="AT125" s="988"/>
      <c r="AU125" s="988"/>
      <c r="AV125" s="988"/>
      <c r="AW125" s="988"/>
      <c r="AX125" s="988"/>
      <c r="AY125" s="988"/>
      <c r="AZ125" s="988"/>
      <c r="BA125" s="988"/>
      <c r="BB125" s="988"/>
      <c r="BC125" s="988"/>
      <c r="BD125" s="988"/>
      <c r="BE125" s="988"/>
      <c r="BF125" s="988"/>
      <c r="BG125" s="988"/>
      <c r="BH125" s="988"/>
      <c r="BI125" s="988"/>
      <c r="BJ125" s="988"/>
      <c r="BK125" s="988"/>
      <c r="BL125" s="988"/>
      <c r="BM125" s="988"/>
      <c r="BN125" s="988"/>
      <c r="BO125" s="988"/>
      <c r="BP125" s="988"/>
      <c r="BQ125" s="988"/>
      <c r="BR125" s="988"/>
      <c r="BS125" s="988"/>
      <c r="BT125" s="988"/>
      <c r="BU125" s="988"/>
      <c r="BV125" s="988"/>
      <c r="BW125" s="988"/>
      <c r="BX125" s="988"/>
      <c r="BY125" s="988"/>
      <c r="BZ125" s="988"/>
      <c r="CA125" s="988"/>
      <c r="CB125" s="988"/>
      <c r="CC125" s="988"/>
      <c r="CD125" s="988"/>
      <c r="CE125" s="988"/>
      <c r="CF125" s="988"/>
      <c r="CG125" s="988"/>
      <c r="CH125" s="988"/>
      <c r="CI125" s="988"/>
      <c r="CJ125" s="988"/>
      <c r="CK125" s="988"/>
      <c r="CL125" s="988"/>
      <c r="CM125" s="988"/>
      <c r="CN125" s="988"/>
      <c r="CO125" s="988"/>
      <c r="CP125" s="988"/>
      <c r="CQ125" s="988"/>
      <c r="CR125" s="988"/>
      <c r="CS125" s="988"/>
      <c r="CT125" s="988"/>
      <c r="CU125" s="988"/>
      <c r="CV125" s="988"/>
      <c r="CW125" s="988"/>
      <c r="CX125" s="988"/>
      <c r="CY125" s="988"/>
      <c r="CZ125" s="988"/>
      <c r="DA125" s="988"/>
      <c r="DB125" s="988"/>
      <c r="DC125" s="988"/>
      <c r="DD125" s="988"/>
      <c r="DE125" s="988"/>
      <c r="DF125" s="988"/>
      <c r="DG125" s="988"/>
      <c r="DH125" s="988"/>
      <c r="DI125" s="988"/>
      <c r="DJ125" s="988"/>
      <c r="DK125" s="988"/>
      <c r="DL125" s="988"/>
      <c r="DM125" s="988"/>
      <c r="DN125" s="988"/>
      <c r="DO125" s="988"/>
      <c r="DP125" s="988"/>
      <c r="DQ125" s="988"/>
      <c r="DR125" s="988"/>
      <c r="DS125" s="988"/>
      <c r="DT125" s="988"/>
      <c r="DU125" s="988"/>
      <c r="DV125" s="988"/>
      <c r="DW125" s="988"/>
      <c r="DX125" s="988"/>
      <c r="DY125" s="988"/>
      <c r="DZ125" s="988"/>
      <c r="EA125" s="988"/>
      <c r="EB125" s="988"/>
      <c r="EC125" s="988"/>
      <c r="ED125" s="988"/>
      <c r="EE125" s="988"/>
      <c r="EF125" s="988"/>
      <c r="EG125" s="988"/>
      <c r="EH125" s="988"/>
      <c r="EI125" s="988"/>
      <c r="EJ125" s="988"/>
      <c r="EK125" s="988"/>
      <c r="EL125" s="988"/>
      <c r="EM125" s="988"/>
      <c r="EN125" s="988"/>
      <c r="EO125" s="988"/>
      <c r="EP125" s="988"/>
      <c r="EQ125" s="988"/>
      <c r="ER125" s="988"/>
      <c r="ES125" s="988"/>
      <c r="ET125" s="988"/>
      <c r="EU125" s="988"/>
      <c r="EV125" s="988"/>
      <c r="EW125" s="988"/>
      <c r="EX125" s="988"/>
      <c r="EY125" s="988"/>
      <c r="EZ125" s="988"/>
      <c r="FA125" s="988"/>
      <c r="FB125" s="988"/>
      <c r="FC125" s="988"/>
      <c r="FD125" s="988"/>
      <c r="FE125" s="988"/>
      <c r="FF125" s="988"/>
      <c r="FG125" s="988"/>
      <c r="FH125" s="988"/>
      <c r="FI125" s="988"/>
      <c r="FJ125" s="988"/>
      <c r="FK125" s="988"/>
      <c r="FL125" s="988"/>
      <c r="FM125" s="988"/>
      <c r="FN125" s="988"/>
      <c r="FO125" s="988"/>
      <c r="FP125" s="988"/>
      <c r="FQ125" s="988"/>
      <c r="FR125" s="988"/>
      <c r="FS125" s="988"/>
      <c r="FT125" s="988"/>
      <c r="FU125" s="988"/>
      <c r="FV125" s="988"/>
      <c r="FW125" s="988"/>
      <c r="FX125" s="988"/>
      <c r="FY125" s="988"/>
      <c r="FZ125" s="988"/>
      <c r="GA125" s="988"/>
      <c r="GB125" s="988"/>
      <c r="GC125" s="988"/>
      <c r="GD125" s="988"/>
      <c r="GE125" s="988"/>
      <c r="GF125" s="988"/>
      <c r="GG125" s="988"/>
      <c r="GH125" s="988"/>
      <c r="GI125" s="988"/>
      <c r="GJ125" s="988"/>
      <c r="GK125" s="988"/>
      <c r="GL125" s="988"/>
      <c r="GM125" s="988"/>
      <c r="GN125" s="988"/>
      <c r="GO125" s="988"/>
      <c r="GP125" s="988"/>
      <c r="GQ125" s="988"/>
      <c r="GR125" s="988"/>
      <c r="GS125" s="988"/>
      <c r="GT125" s="988"/>
      <c r="GU125" s="988"/>
      <c r="GV125" s="988"/>
    </row>
    <row r="126" spans="1:204" x14ac:dyDescent="0.25">
      <c r="B126" s="33">
        <v>1</v>
      </c>
      <c r="C126" s="1300" t="s">
        <v>159</v>
      </c>
      <c r="D126" s="50">
        <f>'2 уровень'!E700</f>
        <v>100000</v>
      </c>
      <c r="E126" s="50">
        <f>'2 уровень'!F700</f>
        <v>50000</v>
      </c>
      <c r="F126" s="50">
        <f>'2 уровень'!G700</f>
        <v>40258.605263157893</v>
      </c>
      <c r="G126" s="997">
        <f>'2 уровень'!H700</f>
        <v>80.517210526315779</v>
      </c>
      <c r="H126" s="1027">
        <f>'2 уровень'!I700</f>
        <v>0</v>
      </c>
      <c r="I126" s="1027">
        <f>'2 уровень'!J700</f>
        <v>0</v>
      </c>
      <c r="J126" s="1011">
        <f>'2 уровень'!K700</f>
        <v>0</v>
      </c>
      <c r="K126" s="1011">
        <f>'2 уровень'!L700</f>
        <v>0</v>
      </c>
      <c r="L126" s="1011">
        <f>'2 уровень'!M700</f>
        <v>0</v>
      </c>
      <c r="M126" s="1011">
        <f>'2 уровень'!N700</f>
        <v>0</v>
      </c>
      <c r="N126" s="1011">
        <f>'2 уровень'!O700</f>
        <v>0</v>
      </c>
      <c r="O126" s="1011">
        <f>'2 уровень'!P700</f>
        <v>0</v>
      </c>
      <c r="P126" s="35">
        <f>'2 уровень'!Q700</f>
        <v>0</v>
      </c>
      <c r="Q126" s="35">
        <f>'2 уровень'!R700</f>
        <v>0</v>
      </c>
      <c r="R126" s="35">
        <f>'2 уровень'!S700</f>
        <v>0</v>
      </c>
      <c r="S126" s="35">
        <f>'2 уровень'!T700</f>
        <v>0</v>
      </c>
      <c r="T126" s="35">
        <f>'2 уровень'!U700</f>
        <v>0</v>
      </c>
      <c r="U126" s="35">
        <f>'2 уровень'!V700</f>
        <v>0</v>
      </c>
      <c r="V126" s="35">
        <f>'2 уровень'!W700</f>
        <v>0</v>
      </c>
      <c r="W126" s="35">
        <f>'2 уровень'!X700</f>
        <v>0</v>
      </c>
      <c r="X126" s="35">
        <f>'2 уровень'!Y700</f>
        <v>0</v>
      </c>
      <c r="Y126" s="35">
        <f>'2 уровень'!Z700</f>
        <v>0</v>
      </c>
      <c r="Z126" s="35">
        <f>'2 уровень'!AA700</f>
        <v>0</v>
      </c>
      <c r="AA126" s="992">
        <f>'2 уровень'!AB700</f>
        <v>0</v>
      </c>
      <c r="AB126" s="35"/>
      <c r="AC126" s="35"/>
      <c r="AD126" s="988"/>
      <c r="AE126" s="989"/>
      <c r="AF126" s="988"/>
      <c r="AG126" s="988"/>
      <c r="AH126" s="988"/>
      <c r="AI126" s="988"/>
      <c r="AJ126" s="988"/>
      <c r="AK126" s="988"/>
      <c r="AL126" s="988"/>
      <c r="AM126" s="988"/>
      <c r="AN126" s="988"/>
      <c r="AO126" s="988"/>
      <c r="AP126" s="988"/>
      <c r="AQ126" s="988"/>
      <c r="AR126" s="988"/>
      <c r="AS126" s="988"/>
      <c r="AT126" s="988"/>
      <c r="AU126" s="988"/>
      <c r="AV126" s="988"/>
      <c r="AW126" s="988"/>
      <c r="AX126" s="988"/>
      <c r="AY126" s="988"/>
      <c r="AZ126" s="988"/>
      <c r="BA126" s="988"/>
      <c r="BB126" s="988"/>
      <c r="BC126" s="988"/>
      <c r="BD126" s="988"/>
      <c r="BE126" s="988"/>
      <c r="BF126" s="988"/>
      <c r="BG126" s="988"/>
      <c r="BH126" s="988"/>
      <c r="BI126" s="988"/>
      <c r="BJ126" s="988"/>
      <c r="BK126" s="988"/>
      <c r="BL126" s="988"/>
      <c r="BM126" s="988"/>
      <c r="BN126" s="988"/>
      <c r="BO126" s="988"/>
      <c r="BP126" s="988"/>
      <c r="BQ126" s="988"/>
      <c r="BR126" s="988"/>
      <c r="BS126" s="988"/>
      <c r="BT126" s="988"/>
      <c r="BU126" s="988"/>
      <c r="BV126" s="988"/>
      <c r="BW126" s="988"/>
      <c r="BX126" s="988"/>
      <c r="BY126" s="988"/>
      <c r="BZ126" s="988"/>
      <c r="CA126" s="988"/>
      <c r="CB126" s="988"/>
      <c r="CC126" s="988"/>
      <c r="CD126" s="988"/>
      <c r="CE126" s="988"/>
      <c r="CF126" s="988"/>
      <c r="CG126" s="988"/>
      <c r="CH126" s="988"/>
      <c r="CI126" s="988"/>
      <c r="CJ126" s="988"/>
      <c r="CK126" s="988"/>
      <c r="CL126" s="988"/>
      <c r="CM126" s="988"/>
      <c r="CN126" s="988"/>
      <c r="CO126" s="988"/>
      <c r="CP126" s="988"/>
      <c r="CQ126" s="988"/>
      <c r="CR126" s="988"/>
      <c r="CS126" s="988"/>
      <c r="CT126" s="988"/>
      <c r="CU126" s="988"/>
      <c r="CV126" s="988"/>
      <c r="CW126" s="988"/>
      <c r="CX126" s="988"/>
      <c r="CY126" s="988"/>
      <c r="CZ126" s="988"/>
      <c r="DA126" s="988"/>
      <c r="DB126" s="988"/>
      <c r="DC126" s="988"/>
      <c r="DD126" s="988"/>
      <c r="DE126" s="988"/>
      <c r="DF126" s="988"/>
      <c r="DG126" s="988"/>
      <c r="DH126" s="988"/>
      <c r="DI126" s="988"/>
      <c r="DJ126" s="988"/>
      <c r="DK126" s="988"/>
      <c r="DL126" s="988"/>
      <c r="DM126" s="988"/>
      <c r="DN126" s="988"/>
      <c r="DO126" s="988"/>
      <c r="DP126" s="988"/>
      <c r="DQ126" s="988"/>
      <c r="DR126" s="988"/>
      <c r="DS126" s="988"/>
      <c r="DT126" s="988"/>
      <c r="DU126" s="988"/>
      <c r="DV126" s="988"/>
      <c r="DW126" s="988"/>
      <c r="DX126" s="988"/>
      <c r="DY126" s="988"/>
      <c r="DZ126" s="988"/>
      <c r="EA126" s="988"/>
      <c r="EB126" s="988"/>
      <c r="EC126" s="988"/>
      <c r="ED126" s="988"/>
      <c r="EE126" s="988"/>
      <c r="EF126" s="988"/>
      <c r="EG126" s="988"/>
      <c r="EH126" s="988"/>
      <c r="EI126" s="988"/>
      <c r="EJ126" s="988"/>
      <c r="EK126" s="988"/>
      <c r="EL126" s="988"/>
      <c r="EM126" s="988"/>
      <c r="EN126" s="988"/>
      <c r="EO126" s="988"/>
      <c r="EP126" s="988"/>
      <c r="EQ126" s="988"/>
      <c r="ER126" s="988"/>
      <c r="ES126" s="988"/>
      <c r="ET126" s="988"/>
      <c r="EU126" s="988"/>
      <c r="EV126" s="988"/>
      <c r="EW126" s="988"/>
      <c r="EX126" s="988"/>
      <c r="EY126" s="988"/>
      <c r="EZ126" s="988"/>
      <c r="FA126" s="988"/>
      <c r="FB126" s="988"/>
      <c r="FC126" s="988"/>
      <c r="FD126" s="988"/>
      <c r="FE126" s="988"/>
      <c r="FF126" s="988"/>
      <c r="FG126" s="988"/>
      <c r="FH126" s="988"/>
      <c r="FI126" s="988"/>
      <c r="FJ126" s="988"/>
      <c r="FK126" s="988"/>
      <c r="FL126" s="988"/>
      <c r="FM126" s="988"/>
      <c r="FN126" s="988"/>
      <c r="FO126" s="988"/>
      <c r="FP126" s="988"/>
      <c r="FQ126" s="988"/>
      <c r="FR126" s="988"/>
      <c r="FS126" s="988"/>
      <c r="FT126" s="988"/>
      <c r="FU126" s="988"/>
      <c r="FV126" s="988"/>
      <c r="FW126" s="988"/>
      <c r="FX126" s="988"/>
      <c r="FY126" s="988"/>
      <c r="FZ126" s="988"/>
      <c r="GA126" s="988"/>
      <c r="GB126" s="988"/>
      <c r="GC126" s="988"/>
      <c r="GD126" s="988"/>
      <c r="GE126" s="988"/>
      <c r="GF126" s="988"/>
      <c r="GG126" s="988"/>
      <c r="GH126" s="988"/>
      <c r="GI126" s="988"/>
      <c r="GJ126" s="988"/>
      <c r="GK126" s="988"/>
      <c r="GL126" s="988"/>
      <c r="GM126" s="988"/>
      <c r="GN126" s="988"/>
      <c r="GO126" s="988"/>
      <c r="GP126" s="988"/>
      <c r="GQ126" s="988"/>
      <c r="GR126" s="988"/>
      <c r="GS126" s="988"/>
      <c r="GT126" s="988"/>
      <c r="GU126" s="988"/>
      <c r="GV126" s="988"/>
    </row>
    <row r="127" spans="1:204" x14ac:dyDescent="0.25">
      <c r="B127" s="33">
        <v>1</v>
      </c>
      <c r="C127" s="1300" t="s">
        <v>304</v>
      </c>
      <c r="D127" s="50">
        <f>'2 уровень'!E701</f>
        <v>23676</v>
      </c>
      <c r="E127" s="50">
        <f>'2 уровень'!F701</f>
        <v>11838</v>
      </c>
      <c r="F127" s="50">
        <f>'2 уровень'!G701</f>
        <v>8568</v>
      </c>
      <c r="G127" s="997">
        <f>'2 уровень'!H701</f>
        <v>72.377090724784594</v>
      </c>
      <c r="H127" s="1027">
        <f>'2 уровень'!I701</f>
        <v>0</v>
      </c>
      <c r="I127" s="1027">
        <f>'2 уровень'!J701</f>
        <v>0</v>
      </c>
      <c r="J127" s="1011">
        <f>'2 уровень'!K701</f>
        <v>0</v>
      </c>
      <c r="K127" s="1011">
        <f>'2 уровень'!L701</f>
        <v>0</v>
      </c>
      <c r="L127" s="1011">
        <f>'2 уровень'!M701</f>
        <v>0</v>
      </c>
      <c r="M127" s="1011">
        <f>'2 уровень'!N701</f>
        <v>0</v>
      </c>
      <c r="N127" s="1011">
        <f>'2 уровень'!O701</f>
        <v>0</v>
      </c>
      <c r="O127" s="1011">
        <f>'2 уровень'!P701</f>
        <v>0</v>
      </c>
      <c r="P127" s="35">
        <f>'2 уровень'!Q701</f>
        <v>0</v>
      </c>
      <c r="Q127" s="35">
        <f>'2 уровень'!R701</f>
        <v>0</v>
      </c>
      <c r="R127" s="35">
        <f>'2 уровень'!S701</f>
        <v>0</v>
      </c>
      <c r="S127" s="35">
        <f>'2 уровень'!T701</f>
        <v>0</v>
      </c>
      <c r="T127" s="35">
        <f>'2 уровень'!U701</f>
        <v>0</v>
      </c>
      <c r="U127" s="35">
        <f>'2 уровень'!V701</f>
        <v>0</v>
      </c>
      <c r="V127" s="35">
        <f>'2 уровень'!W701</f>
        <v>0</v>
      </c>
      <c r="W127" s="35">
        <f>'2 уровень'!X701</f>
        <v>0</v>
      </c>
      <c r="X127" s="35">
        <f>'2 уровень'!Y701</f>
        <v>0</v>
      </c>
      <c r="Y127" s="35">
        <f>'2 уровень'!Z701</f>
        <v>0</v>
      </c>
      <c r="Z127" s="35">
        <f>'2 уровень'!AA701</f>
        <v>0</v>
      </c>
      <c r="AA127" s="992">
        <f>'2 уровень'!AB701</f>
        <v>0</v>
      </c>
      <c r="AB127" s="35"/>
      <c r="AC127" s="35"/>
      <c r="AD127" s="988"/>
      <c r="AE127" s="989"/>
      <c r="AF127" s="988"/>
      <c r="AG127" s="988"/>
      <c r="AH127" s="988"/>
      <c r="AI127" s="988"/>
      <c r="AJ127" s="988"/>
      <c r="AK127" s="988"/>
      <c r="AL127" s="988"/>
      <c r="AM127" s="988"/>
      <c r="AN127" s="988"/>
      <c r="AO127" s="988"/>
      <c r="AP127" s="988"/>
      <c r="AQ127" s="988"/>
      <c r="AR127" s="988"/>
      <c r="AS127" s="988"/>
      <c r="AT127" s="988"/>
      <c r="AU127" s="988"/>
      <c r="AV127" s="988"/>
      <c r="AW127" s="988"/>
      <c r="AX127" s="988"/>
      <c r="AY127" s="988"/>
      <c r="AZ127" s="988"/>
      <c r="BA127" s="988"/>
      <c r="BB127" s="988"/>
      <c r="BC127" s="988"/>
      <c r="BD127" s="988"/>
      <c r="BE127" s="988"/>
      <c r="BF127" s="988"/>
      <c r="BG127" s="988"/>
      <c r="BH127" s="988"/>
      <c r="BI127" s="988"/>
      <c r="BJ127" s="988"/>
      <c r="BK127" s="988"/>
      <c r="BL127" s="988"/>
      <c r="BM127" s="988"/>
      <c r="BN127" s="988"/>
      <c r="BO127" s="988"/>
      <c r="BP127" s="988"/>
      <c r="BQ127" s="988"/>
      <c r="BR127" s="988"/>
      <c r="BS127" s="988"/>
      <c r="BT127" s="988"/>
      <c r="BU127" s="988"/>
      <c r="BV127" s="988"/>
      <c r="BW127" s="988"/>
      <c r="BX127" s="988"/>
      <c r="BY127" s="988"/>
      <c r="BZ127" s="988"/>
      <c r="CA127" s="988"/>
      <c r="CB127" s="988"/>
      <c r="CC127" s="988"/>
      <c r="CD127" s="988"/>
      <c r="CE127" s="988"/>
      <c r="CF127" s="988"/>
      <c r="CG127" s="988"/>
      <c r="CH127" s="988"/>
      <c r="CI127" s="988"/>
      <c r="CJ127" s="988"/>
      <c r="CK127" s="988"/>
      <c r="CL127" s="988"/>
      <c r="CM127" s="988"/>
      <c r="CN127" s="988"/>
      <c r="CO127" s="988"/>
      <c r="CP127" s="988"/>
      <c r="CQ127" s="988"/>
      <c r="CR127" s="988"/>
      <c r="CS127" s="988"/>
      <c r="CT127" s="988"/>
      <c r="CU127" s="988"/>
      <c r="CV127" s="988"/>
      <c r="CW127" s="988"/>
      <c r="CX127" s="988"/>
      <c r="CY127" s="988"/>
      <c r="CZ127" s="988"/>
      <c r="DA127" s="988"/>
      <c r="DB127" s="988"/>
      <c r="DC127" s="988"/>
      <c r="DD127" s="988"/>
      <c r="DE127" s="988"/>
      <c r="DF127" s="988"/>
      <c r="DG127" s="988"/>
      <c r="DH127" s="988"/>
      <c r="DI127" s="988"/>
      <c r="DJ127" s="988"/>
      <c r="DK127" s="988"/>
      <c r="DL127" s="988"/>
      <c r="DM127" s="988"/>
      <c r="DN127" s="988"/>
      <c r="DO127" s="988"/>
      <c r="DP127" s="988"/>
      <c r="DQ127" s="988"/>
      <c r="DR127" s="988"/>
      <c r="DS127" s="988"/>
      <c r="DT127" s="988"/>
      <c r="DU127" s="988"/>
      <c r="DV127" s="988"/>
      <c r="DW127" s="988"/>
      <c r="DX127" s="988"/>
      <c r="DY127" s="988"/>
      <c r="DZ127" s="988"/>
      <c r="EA127" s="988"/>
      <c r="EB127" s="988"/>
      <c r="EC127" s="988"/>
      <c r="ED127" s="988"/>
      <c r="EE127" s="988"/>
      <c r="EF127" s="988"/>
      <c r="EG127" s="988"/>
      <c r="EH127" s="988"/>
      <c r="EI127" s="988"/>
      <c r="EJ127" s="988"/>
      <c r="EK127" s="988"/>
      <c r="EL127" s="988"/>
      <c r="EM127" s="988"/>
      <c r="EN127" s="988"/>
      <c r="EO127" s="988"/>
      <c r="EP127" s="988"/>
      <c r="EQ127" s="988"/>
      <c r="ER127" s="988"/>
      <c r="ES127" s="988"/>
      <c r="ET127" s="988"/>
      <c r="EU127" s="988"/>
      <c r="EV127" s="988"/>
      <c r="EW127" s="988"/>
      <c r="EX127" s="988"/>
      <c r="EY127" s="988"/>
      <c r="EZ127" s="988"/>
      <c r="FA127" s="988"/>
      <c r="FB127" s="988"/>
      <c r="FC127" s="988"/>
      <c r="FD127" s="988"/>
      <c r="FE127" s="988"/>
      <c r="FF127" s="988"/>
      <c r="FG127" s="988"/>
      <c r="FH127" s="988"/>
      <c r="FI127" s="988"/>
      <c r="FJ127" s="988"/>
      <c r="FK127" s="988"/>
      <c r="FL127" s="988"/>
      <c r="FM127" s="988"/>
      <c r="FN127" s="988"/>
      <c r="FO127" s="988"/>
      <c r="FP127" s="988"/>
      <c r="FQ127" s="988"/>
      <c r="FR127" s="988"/>
      <c r="FS127" s="988"/>
      <c r="FT127" s="988"/>
      <c r="FU127" s="988"/>
      <c r="FV127" s="988"/>
      <c r="FW127" s="988"/>
      <c r="FX127" s="988"/>
      <c r="FY127" s="988"/>
      <c r="FZ127" s="988"/>
      <c r="GA127" s="988"/>
      <c r="GB127" s="988"/>
      <c r="GC127" s="988"/>
      <c r="GD127" s="988"/>
      <c r="GE127" s="988"/>
      <c r="GF127" s="988"/>
      <c r="GG127" s="988"/>
      <c r="GH127" s="988"/>
      <c r="GI127" s="988"/>
      <c r="GJ127" s="988"/>
      <c r="GK127" s="988"/>
      <c r="GL127" s="988"/>
      <c r="GM127" s="988"/>
      <c r="GN127" s="988"/>
      <c r="GO127" s="988"/>
      <c r="GP127" s="988"/>
      <c r="GQ127" s="988"/>
      <c r="GR127" s="988"/>
      <c r="GS127" s="988"/>
      <c r="GT127" s="988"/>
      <c r="GU127" s="988"/>
      <c r="GV127" s="988"/>
    </row>
    <row r="128" spans="1:204" x14ac:dyDescent="0.25">
      <c r="B128" s="33">
        <v>1</v>
      </c>
      <c r="C128" s="1313" t="s">
        <v>171</v>
      </c>
      <c r="D128" s="50">
        <f>'2 уровень'!E702</f>
        <v>350416</v>
      </c>
      <c r="E128" s="50">
        <f>'2 уровень'!F702</f>
        <v>175208</v>
      </c>
      <c r="F128" s="50">
        <f>'2 уровень'!G702</f>
        <v>141077.53684210527</v>
      </c>
      <c r="G128" s="997">
        <f>'2 уровень'!H702</f>
        <v>80.520031529442306</v>
      </c>
      <c r="H128" s="1027">
        <f>'2 уровень'!I702</f>
        <v>0</v>
      </c>
      <c r="I128" s="1027">
        <f>'2 уровень'!J702</f>
        <v>0</v>
      </c>
      <c r="J128" s="1011">
        <f>'2 уровень'!K702</f>
        <v>0</v>
      </c>
      <c r="K128" s="1011">
        <f>'2 уровень'!L702</f>
        <v>0</v>
      </c>
      <c r="L128" s="1011">
        <f>'2 уровень'!M702</f>
        <v>0</v>
      </c>
      <c r="M128" s="1011">
        <f>'2 уровень'!N702</f>
        <v>0</v>
      </c>
      <c r="N128" s="1011">
        <f>'2 уровень'!O702</f>
        <v>0</v>
      </c>
      <c r="O128" s="1011">
        <f>'2 уровень'!P702</f>
        <v>0</v>
      </c>
      <c r="P128" s="35">
        <f>'2 уровень'!Q702</f>
        <v>173277.26585822823</v>
      </c>
      <c r="Q128" s="35">
        <f>'2 уровень'!R702</f>
        <v>173277.26585822823</v>
      </c>
      <c r="R128" s="35">
        <f>'2 уровень'!S702</f>
        <v>173277.26585822823</v>
      </c>
      <c r="S128" s="35">
        <f>'2 уровень'!T702</f>
        <v>173277.26585822823</v>
      </c>
      <c r="T128" s="35">
        <f>'2 уровень'!U702</f>
        <v>173277.26585822823</v>
      </c>
      <c r="U128" s="35">
        <f>'2 уровень'!V702</f>
        <v>169177.3279</v>
      </c>
      <c r="V128" s="35">
        <f>'2 уровень'!W702</f>
        <v>83763.190363652946</v>
      </c>
      <c r="W128" s="35">
        <f>'2 уровень'!X702</f>
        <v>83514.067660000015</v>
      </c>
      <c r="X128" s="35">
        <f>'2 уровень'!Y702</f>
        <v>0</v>
      </c>
      <c r="Y128" s="35">
        <f>'2 уровень'!Z702</f>
        <v>-249.1227036529308</v>
      </c>
      <c r="Z128" s="35">
        <f>'2 уровень'!AA702</f>
        <v>-205.27146000000002</v>
      </c>
      <c r="AA128" s="992">
        <f>'2 уровень'!AB702</f>
        <v>83308.796200000012</v>
      </c>
      <c r="AB128" s="35"/>
      <c r="AC128" s="35"/>
      <c r="AD128" s="988"/>
      <c r="AE128" s="989"/>
      <c r="AF128" s="988"/>
      <c r="AG128" s="988"/>
      <c r="AH128" s="988"/>
      <c r="AI128" s="988"/>
      <c r="AJ128" s="988"/>
      <c r="AK128" s="988"/>
      <c r="AL128" s="988"/>
      <c r="AM128" s="988"/>
      <c r="AN128" s="988"/>
      <c r="AO128" s="988"/>
      <c r="AP128" s="988"/>
      <c r="AQ128" s="988"/>
      <c r="AR128" s="988"/>
      <c r="AS128" s="988"/>
      <c r="AT128" s="988"/>
      <c r="AU128" s="988"/>
      <c r="AV128" s="988"/>
      <c r="AW128" s="988"/>
      <c r="AX128" s="988"/>
      <c r="AY128" s="988"/>
      <c r="AZ128" s="988"/>
      <c r="BA128" s="988"/>
      <c r="BB128" s="988"/>
      <c r="BC128" s="988"/>
      <c r="BD128" s="988"/>
      <c r="BE128" s="988"/>
      <c r="BF128" s="988"/>
      <c r="BG128" s="988"/>
      <c r="BH128" s="988"/>
      <c r="BI128" s="988"/>
      <c r="BJ128" s="988"/>
      <c r="BK128" s="988"/>
      <c r="BL128" s="988"/>
      <c r="BM128" s="988"/>
      <c r="BN128" s="988"/>
      <c r="BO128" s="988"/>
      <c r="BP128" s="988"/>
      <c r="BQ128" s="988"/>
      <c r="BR128" s="988"/>
      <c r="BS128" s="988"/>
      <c r="BT128" s="988"/>
      <c r="BU128" s="988"/>
      <c r="BV128" s="988"/>
      <c r="BW128" s="988"/>
      <c r="BX128" s="988"/>
      <c r="BY128" s="988"/>
      <c r="BZ128" s="988"/>
      <c r="CA128" s="988"/>
      <c r="CB128" s="988"/>
      <c r="CC128" s="988"/>
      <c r="CD128" s="988"/>
      <c r="CE128" s="988"/>
      <c r="CF128" s="988"/>
      <c r="CG128" s="988"/>
      <c r="CH128" s="988"/>
      <c r="CI128" s="988"/>
      <c r="CJ128" s="988"/>
      <c r="CK128" s="988"/>
      <c r="CL128" s="988"/>
      <c r="CM128" s="988"/>
      <c r="CN128" s="988"/>
      <c r="CO128" s="988"/>
      <c r="CP128" s="988"/>
      <c r="CQ128" s="988"/>
      <c r="CR128" s="988"/>
      <c r="CS128" s="988"/>
      <c r="CT128" s="988"/>
      <c r="CU128" s="988"/>
      <c r="CV128" s="988"/>
      <c r="CW128" s="988"/>
      <c r="CX128" s="988"/>
      <c r="CY128" s="988"/>
      <c r="CZ128" s="988"/>
      <c r="DA128" s="988"/>
      <c r="DB128" s="988"/>
      <c r="DC128" s="988"/>
      <c r="DD128" s="988"/>
      <c r="DE128" s="988"/>
      <c r="DF128" s="988"/>
      <c r="DG128" s="988"/>
      <c r="DH128" s="988"/>
      <c r="DI128" s="988"/>
      <c r="DJ128" s="988"/>
      <c r="DK128" s="988"/>
      <c r="DL128" s="988"/>
      <c r="DM128" s="988"/>
      <c r="DN128" s="988"/>
      <c r="DO128" s="988"/>
      <c r="DP128" s="988"/>
      <c r="DQ128" s="988"/>
      <c r="DR128" s="988"/>
      <c r="DS128" s="988"/>
      <c r="DT128" s="988"/>
      <c r="DU128" s="988"/>
      <c r="DV128" s="988"/>
      <c r="DW128" s="988"/>
      <c r="DX128" s="988"/>
      <c r="DY128" s="988"/>
      <c r="DZ128" s="988"/>
      <c r="EA128" s="988"/>
      <c r="EB128" s="988"/>
      <c r="EC128" s="988"/>
      <c r="ED128" s="988"/>
      <c r="EE128" s="988"/>
      <c r="EF128" s="988"/>
      <c r="EG128" s="988"/>
      <c r="EH128" s="988"/>
      <c r="EI128" s="988"/>
      <c r="EJ128" s="988"/>
      <c r="EK128" s="988"/>
      <c r="EL128" s="988"/>
      <c r="EM128" s="988"/>
      <c r="EN128" s="988"/>
      <c r="EO128" s="988"/>
      <c r="EP128" s="988"/>
      <c r="EQ128" s="988"/>
      <c r="ER128" s="988"/>
      <c r="ES128" s="988"/>
      <c r="ET128" s="988"/>
      <c r="EU128" s="988"/>
      <c r="EV128" s="988"/>
      <c r="EW128" s="988"/>
      <c r="EX128" s="988"/>
      <c r="EY128" s="988"/>
      <c r="EZ128" s="988"/>
      <c r="FA128" s="988"/>
      <c r="FB128" s="988"/>
      <c r="FC128" s="988"/>
      <c r="FD128" s="988"/>
      <c r="FE128" s="988"/>
      <c r="FF128" s="988"/>
      <c r="FG128" s="988"/>
      <c r="FH128" s="988"/>
      <c r="FI128" s="988"/>
      <c r="FJ128" s="988"/>
      <c r="FK128" s="988"/>
      <c r="FL128" s="988"/>
      <c r="FM128" s="988"/>
      <c r="FN128" s="988"/>
      <c r="FO128" s="988"/>
      <c r="FP128" s="988"/>
      <c r="FQ128" s="988"/>
      <c r="FR128" s="988"/>
      <c r="FS128" s="988"/>
      <c r="FT128" s="988"/>
      <c r="FU128" s="988"/>
      <c r="FV128" s="988"/>
      <c r="FW128" s="988"/>
      <c r="FX128" s="988"/>
      <c r="FY128" s="988"/>
      <c r="FZ128" s="988"/>
      <c r="GA128" s="988"/>
      <c r="GB128" s="988"/>
      <c r="GC128" s="988"/>
      <c r="GD128" s="988"/>
      <c r="GE128" s="988"/>
      <c r="GF128" s="988"/>
      <c r="GG128" s="988"/>
      <c r="GH128" s="988"/>
      <c r="GI128" s="988"/>
      <c r="GJ128" s="988"/>
      <c r="GK128" s="988"/>
      <c r="GL128" s="988"/>
      <c r="GM128" s="988"/>
      <c r="GN128" s="988"/>
      <c r="GO128" s="988"/>
      <c r="GP128" s="988"/>
      <c r="GQ128" s="988"/>
      <c r="GR128" s="988"/>
      <c r="GS128" s="988"/>
      <c r="GT128" s="988"/>
      <c r="GU128" s="988"/>
      <c r="GV128" s="988"/>
    </row>
    <row r="129" spans="1:204" x14ac:dyDescent="0.25">
      <c r="B129" s="33">
        <v>1</v>
      </c>
      <c r="C129" s="1488" t="s">
        <v>313</v>
      </c>
      <c r="D129" s="50">
        <f>'2 уровень'!E703</f>
        <v>0</v>
      </c>
      <c r="E129" s="50">
        <f>'2 уровень'!F703</f>
        <v>0</v>
      </c>
      <c r="F129" s="50">
        <f>'2 уровень'!G703</f>
        <v>0</v>
      </c>
      <c r="G129" s="997">
        <f>'2 уровень'!H703</f>
        <v>0</v>
      </c>
      <c r="H129" s="1027">
        <f>'2 уровень'!I703</f>
        <v>0</v>
      </c>
      <c r="I129" s="1027">
        <f>'2 уровень'!J703</f>
        <v>0</v>
      </c>
      <c r="J129" s="1011">
        <f>'2 уровень'!K703</f>
        <v>0</v>
      </c>
      <c r="K129" s="1011">
        <f>'2 уровень'!L703</f>
        <v>0</v>
      </c>
      <c r="L129" s="1011">
        <f>'2 уровень'!M703</f>
        <v>0</v>
      </c>
      <c r="M129" s="1011">
        <f>'2 уровень'!N703</f>
        <v>0</v>
      </c>
      <c r="N129" s="1011">
        <f>'2 уровень'!O703</f>
        <v>0</v>
      </c>
      <c r="O129" s="1011">
        <f>'2 уровень'!P703</f>
        <v>0</v>
      </c>
      <c r="P129" s="35">
        <f>'2 уровень'!Q703</f>
        <v>0</v>
      </c>
      <c r="Q129" s="35">
        <f>'2 уровень'!R703</f>
        <v>0</v>
      </c>
      <c r="R129" s="35">
        <f>'2 уровень'!S703</f>
        <v>0</v>
      </c>
      <c r="S129" s="35">
        <f>'2 уровень'!T703</f>
        <v>0</v>
      </c>
      <c r="T129" s="35">
        <f>'2 уровень'!U703</f>
        <v>0</v>
      </c>
      <c r="U129" s="35">
        <f>'2 уровень'!V703</f>
        <v>0</v>
      </c>
      <c r="V129" s="35">
        <f>'2 уровень'!W703</f>
        <v>0</v>
      </c>
      <c r="W129" s="35">
        <f>'2 уровень'!X703</f>
        <v>0</v>
      </c>
      <c r="X129" s="35">
        <f>'2 уровень'!Y703</f>
        <v>0</v>
      </c>
      <c r="Y129" s="35">
        <f>'2 уровень'!Z703</f>
        <v>0</v>
      </c>
      <c r="Z129" s="35">
        <f>'2 уровень'!AA703</f>
        <v>0</v>
      </c>
      <c r="AA129" s="992">
        <f>'2 уровень'!AB703</f>
        <v>0</v>
      </c>
      <c r="AB129" s="35"/>
      <c r="AC129" s="35"/>
      <c r="AD129" s="988"/>
      <c r="AE129" s="989"/>
      <c r="AF129" s="988"/>
      <c r="AG129" s="988"/>
      <c r="AH129" s="988"/>
      <c r="AI129" s="988"/>
      <c r="AJ129" s="988"/>
      <c r="AK129" s="988"/>
      <c r="AL129" s="988"/>
      <c r="AM129" s="988"/>
      <c r="AN129" s="988"/>
      <c r="AO129" s="988"/>
      <c r="AP129" s="988"/>
      <c r="AQ129" s="988"/>
      <c r="AR129" s="988"/>
      <c r="AS129" s="988"/>
      <c r="AT129" s="988"/>
      <c r="AU129" s="988"/>
      <c r="AV129" s="988"/>
      <c r="AW129" s="988"/>
      <c r="AX129" s="988"/>
      <c r="AY129" s="988"/>
      <c r="AZ129" s="988"/>
      <c r="BA129" s="988"/>
      <c r="BB129" s="988"/>
      <c r="BC129" s="988"/>
      <c r="BD129" s="988"/>
      <c r="BE129" s="988"/>
      <c r="BF129" s="988"/>
      <c r="BG129" s="988"/>
      <c r="BH129" s="988"/>
      <c r="BI129" s="988"/>
      <c r="BJ129" s="988"/>
      <c r="BK129" s="988"/>
      <c r="BL129" s="988"/>
      <c r="BM129" s="988"/>
      <c r="BN129" s="988"/>
      <c r="BO129" s="988"/>
      <c r="BP129" s="988"/>
      <c r="BQ129" s="988"/>
      <c r="BR129" s="988"/>
      <c r="BS129" s="988"/>
      <c r="BT129" s="988"/>
      <c r="BU129" s="988"/>
      <c r="BV129" s="988"/>
      <c r="BW129" s="988"/>
      <c r="BX129" s="988"/>
      <c r="BY129" s="988"/>
      <c r="BZ129" s="988"/>
      <c r="CA129" s="988"/>
      <c r="CB129" s="988"/>
      <c r="CC129" s="988"/>
      <c r="CD129" s="988"/>
      <c r="CE129" s="988"/>
      <c r="CF129" s="988"/>
      <c r="CG129" s="988"/>
      <c r="CH129" s="988"/>
      <c r="CI129" s="988"/>
      <c r="CJ129" s="988"/>
      <c r="CK129" s="988"/>
      <c r="CL129" s="988"/>
      <c r="CM129" s="988"/>
      <c r="CN129" s="988"/>
      <c r="CO129" s="988"/>
      <c r="CP129" s="988"/>
      <c r="CQ129" s="988"/>
      <c r="CR129" s="988"/>
      <c r="CS129" s="988"/>
      <c r="CT129" s="988"/>
      <c r="CU129" s="988"/>
      <c r="CV129" s="988"/>
      <c r="CW129" s="988"/>
      <c r="CX129" s="988"/>
      <c r="CY129" s="988"/>
      <c r="CZ129" s="988"/>
      <c r="DA129" s="988"/>
      <c r="DB129" s="988"/>
      <c r="DC129" s="988"/>
      <c r="DD129" s="988"/>
      <c r="DE129" s="988"/>
      <c r="DF129" s="988"/>
      <c r="DG129" s="988"/>
      <c r="DH129" s="988"/>
      <c r="DI129" s="988"/>
      <c r="DJ129" s="988"/>
      <c r="DK129" s="988"/>
      <c r="DL129" s="988"/>
      <c r="DM129" s="988"/>
      <c r="DN129" s="988"/>
      <c r="DO129" s="988"/>
      <c r="DP129" s="988"/>
      <c r="DQ129" s="988"/>
      <c r="DR129" s="988"/>
      <c r="DS129" s="988"/>
      <c r="DT129" s="988"/>
      <c r="DU129" s="988"/>
      <c r="DV129" s="988"/>
      <c r="DW129" s="988"/>
      <c r="DX129" s="988"/>
      <c r="DY129" s="988"/>
      <c r="DZ129" s="988"/>
      <c r="EA129" s="988"/>
      <c r="EB129" s="988"/>
      <c r="EC129" s="988"/>
      <c r="ED129" s="988"/>
      <c r="EE129" s="988"/>
      <c r="EF129" s="988"/>
      <c r="EG129" s="988"/>
      <c r="EH129" s="988"/>
      <c r="EI129" s="988"/>
      <c r="EJ129" s="988"/>
      <c r="EK129" s="988"/>
      <c r="EL129" s="988"/>
      <c r="EM129" s="988"/>
      <c r="EN129" s="988"/>
      <c r="EO129" s="988"/>
      <c r="EP129" s="988"/>
      <c r="EQ129" s="988"/>
      <c r="ER129" s="988"/>
      <c r="ES129" s="988"/>
      <c r="ET129" s="988"/>
      <c r="EU129" s="988"/>
      <c r="EV129" s="988"/>
      <c r="EW129" s="988"/>
      <c r="EX129" s="988"/>
      <c r="EY129" s="988"/>
      <c r="EZ129" s="988"/>
      <c r="FA129" s="988"/>
      <c r="FB129" s="988"/>
      <c r="FC129" s="988"/>
      <c r="FD129" s="988"/>
      <c r="FE129" s="988"/>
      <c r="FF129" s="988"/>
      <c r="FG129" s="988"/>
      <c r="FH129" s="988"/>
      <c r="FI129" s="988"/>
      <c r="FJ129" s="988"/>
      <c r="FK129" s="988"/>
      <c r="FL129" s="988"/>
      <c r="FM129" s="988"/>
      <c r="FN129" s="988"/>
      <c r="FO129" s="988"/>
      <c r="FP129" s="988"/>
      <c r="FQ129" s="988"/>
      <c r="FR129" s="988"/>
      <c r="FS129" s="988"/>
      <c r="FT129" s="988"/>
      <c r="FU129" s="988"/>
      <c r="FV129" s="988"/>
      <c r="FW129" s="988"/>
      <c r="FX129" s="988"/>
      <c r="FY129" s="988"/>
      <c r="FZ129" s="988"/>
      <c r="GA129" s="988"/>
      <c r="GB129" s="988"/>
      <c r="GC129" s="988"/>
      <c r="GD129" s="988"/>
      <c r="GE129" s="988"/>
      <c r="GF129" s="988"/>
      <c r="GG129" s="988"/>
      <c r="GH129" s="988"/>
      <c r="GI129" s="988"/>
      <c r="GJ129" s="988"/>
      <c r="GK129" s="988"/>
      <c r="GL129" s="988"/>
      <c r="GM129" s="988"/>
      <c r="GN129" s="988"/>
      <c r="GO129" s="988"/>
      <c r="GP129" s="988"/>
      <c r="GQ129" s="988"/>
      <c r="GR129" s="988"/>
      <c r="GS129" s="988"/>
      <c r="GT129" s="988"/>
      <c r="GU129" s="988"/>
      <c r="GV129" s="988"/>
    </row>
    <row r="130" spans="1:204" ht="30" x14ac:dyDescent="0.25">
      <c r="B130" s="33">
        <v>1</v>
      </c>
      <c r="C130" s="1300" t="s">
        <v>202</v>
      </c>
      <c r="D130" s="50">
        <f>'2 уровень'!E704</f>
        <v>57831.052631578947</v>
      </c>
      <c r="E130" s="50">
        <f>'2 уровень'!F704</f>
        <v>28917.157894736843</v>
      </c>
      <c r="F130" s="50">
        <f>'2 уровень'!G704</f>
        <v>39659.90789473684</v>
      </c>
      <c r="G130" s="997">
        <f>'2 уровень'!H704</f>
        <v>137.15008936599287</v>
      </c>
      <c r="H130" s="1027">
        <f>'2 уровень'!I704</f>
        <v>0</v>
      </c>
      <c r="I130" s="1027">
        <f>'2 уровень'!J704</f>
        <v>0</v>
      </c>
      <c r="J130" s="1011">
        <f>'2 уровень'!K704</f>
        <v>0</v>
      </c>
      <c r="K130" s="1011">
        <f>'2 уровень'!L704</f>
        <v>0</v>
      </c>
      <c r="L130" s="1011">
        <f>'2 уровень'!M704</f>
        <v>0</v>
      </c>
      <c r="M130" s="1011">
        <f>'2 уровень'!N704</f>
        <v>0</v>
      </c>
      <c r="N130" s="1011">
        <f>'2 уровень'!O704</f>
        <v>0</v>
      </c>
      <c r="O130" s="1011">
        <f>'2 уровень'!P704</f>
        <v>0</v>
      </c>
      <c r="P130" s="35">
        <f>'2 уровень'!Q704</f>
        <v>0</v>
      </c>
      <c r="Q130" s="35">
        <f>'2 уровень'!R704</f>
        <v>0</v>
      </c>
      <c r="R130" s="35">
        <f>'2 уровень'!S704</f>
        <v>0</v>
      </c>
      <c r="S130" s="35">
        <f>'2 уровень'!T704</f>
        <v>0</v>
      </c>
      <c r="T130" s="35">
        <f>'2 уровень'!U704</f>
        <v>0</v>
      </c>
      <c r="U130" s="35">
        <f>'2 уровень'!V704</f>
        <v>0</v>
      </c>
      <c r="V130" s="35">
        <f>'2 уровень'!W704</f>
        <v>0</v>
      </c>
      <c r="W130" s="35">
        <f>'2 уровень'!X704</f>
        <v>0</v>
      </c>
      <c r="X130" s="35">
        <f>'2 уровень'!Y704</f>
        <v>0</v>
      </c>
      <c r="Y130" s="35">
        <f>'2 уровень'!Z704</f>
        <v>0</v>
      </c>
      <c r="Z130" s="35">
        <f>'2 уровень'!AA704</f>
        <v>0</v>
      </c>
      <c r="AA130" s="992">
        <f>'2 уровень'!AB704</f>
        <v>0</v>
      </c>
      <c r="AB130" s="35"/>
      <c r="AC130" s="35"/>
      <c r="AD130" s="988"/>
      <c r="AE130" s="989"/>
      <c r="AF130" s="988"/>
      <c r="AG130" s="988"/>
      <c r="AH130" s="988"/>
      <c r="AI130" s="988"/>
      <c r="AJ130" s="988"/>
      <c r="AK130" s="988"/>
      <c r="AL130" s="988"/>
      <c r="AM130" s="988"/>
      <c r="AN130" s="988"/>
      <c r="AO130" s="988"/>
      <c r="AP130" s="988"/>
      <c r="AQ130" s="988"/>
      <c r="AR130" s="988"/>
      <c r="AS130" s="988"/>
      <c r="AT130" s="988"/>
      <c r="AU130" s="988"/>
      <c r="AV130" s="988"/>
      <c r="AW130" s="988"/>
      <c r="AX130" s="988"/>
      <c r="AY130" s="988"/>
      <c r="AZ130" s="988"/>
      <c r="BA130" s="988"/>
      <c r="BB130" s="988"/>
      <c r="BC130" s="988"/>
      <c r="BD130" s="988"/>
      <c r="BE130" s="988"/>
      <c r="BF130" s="988"/>
      <c r="BG130" s="988"/>
      <c r="BH130" s="988"/>
      <c r="BI130" s="988"/>
      <c r="BJ130" s="988"/>
      <c r="BK130" s="988"/>
      <c r="BL130" s="988"/>
      <c r="BM130" s="988"/>
      <c r="BN130" s="988"/>
      <c r="BO130" s="988"/>
      <c r="BP130" s="988"/>
      <c r="BQ130" s="988"/>
      <c r="BR130" s="988"/>
      <c r="BS130" s="988"/>
      <c r="BT130" s="988"/>
      <c r="BU130" s="988"/>
      <c r="BV130" s="988"/>
      <c r="BW130" s="988"/>
      <c r="BX130" s="988"/>
      <c r="BY130" s="988"/>
      <c r="BZ130" s="988"/>
      <c r="CA130" s="988"/>
      <c r="CB130" s="988"/>
      <c r="CC130" s="988"/>
      <c r="CD130" s="988"/>
      <c r="CE130" s="988"/>
      <c r="CF130" s="988"/>
      <c r="CG130" s="988"/>
      <c r="CH130" s="988"/>
      <c r="CI130" s="988"/>
      <c r="CJ130" s="988"/>
      <c r="CK130" s="988"/>
      <c r="CL130" s="988"/>
      <c r="CM130" s="988"/>
      <c r="CN130" s="988"/>
      <c r="CO130" s="988"/>
      <c r="CP130" s="988"/>
      <c r="CQ130" s="988"/>
      <c r="CR130" s="988"/>
      <c r="CS130" s="988"/>
      <c r="CT130" s="988"/>
      <c r="CU130" s="988"/>
      <c r="CV130" s="988"/>
      <c r="CW130" s="988"/>
      <c r="CX130" s="988"/>
      <c r="CY130" s="988"/>
      <c r="CZ130" s="988"/>
      <c r="DA130" s="988"/>
      <c r="DB130" s="988"/>
      <c r="DC130" s="988"/>
      <c r="DD130" s="988"/>
      <c r="DE130" s="988"/>
      <c r="DF130" s="988"/>
      <c r="DG130" s="988"/>
      <c r="DH130" s="988"/>
      <c r="DI130" s="988"/>
      <c r="DJ130" s="988"/>
      <c r="DK130" s="988"/>
      <c r="DL130" s="988"/>
      <c r="DM130" s="988"/>
      <c r="DN130" s="988"/>
      <c r="DO130" s="988"/>
      <c r="DP130" s="988"/>
      <c r="DQ130" s="988"/>
      <c r="DR130" s="988"/>
      <c r="DS130" s="988"/>
      <c r="DT130" s="988"/>
      <c r="DU130" s="988"/>
      <c r="DV130" s="988"/>
      <c r="DW130" s="988"/>
      <c r="DX130" s="988"/>
      <c r="DY130" s="988"/>
      <c r="DZ130" s="988"/>
      <c r="EA130" s="988"/>
      <c r="EB130" s="988"/>
      <c r="EC130" s="988"/>
      <c r="ED130" s="988"/>
      <c r="EE130" s="988"/>
      <c r="EF130" s="988"/>
      <c r="EG130" s="988"/>
      <c r="EH130" s="988"/>
      <c r="EI130" s="988"/>
      <c r="EJ130" s="988"/>
      <c r="EK130" s="988"/>
      <c r="EL130" s="988"/>
      <c r="EM130" s="988"/>
      <c r="EN130" s="988"/>
      <c r="EO130" s="988"/>
      <c r="EP130" s="988"/>
      <c r="EQ130" s="988"/>
      <c r="ER130" s="988"/>
      <c r="ES130" s="988"/>
      <c r="ET130" s="988"/>
      <c r="EU130" s="988"/>
      <c r="EV130" s="988"/>
      <c r="EW130" s="988"/>
      <c r="EX130" s="988"/>
      <c r="EY130" s="988"/>
      <c r="EZ130" s="988"/>
      <c r="FA130" s="988"/>
      <c r="FB130" s="988"/>
      <c r="FC130" s="988"/>
      <c r="FD130" s="988"/>
      <c r="FE130" s="988"/>
      <c r="FF130" s="988"/>
      <c r="FG130" s="988"/>
      <c r="FH130" s="988"/>
      <c r="FI130" s="988"/>
      <c r="FJ130" s="988"/>
      <c r="FK130" s="988"/>
      <c r="FL130" s="988"/>
      <c r="FM130" s="988"/>
      <c r="FN130" s="988"/>
      <c r="FO130" s="988"/>
      <c r="FP130" s="988"/>
      <c r="FQ130" s="988"/>
      <c r="FR130" s="988"/>
      <c r="FS130" s="988"/>
      <c r="FT130" s="988"/>
      <c r="FU130" s="988"/>
      <c r="FV130" s="988"/>
      <c r="FW130" s="988"/>
      <c r="FX130" s="988"/>
      <c r="FY130" s="988"/>
      <c r="FZ130" s="988"/>
      <c r="GA130" s="988"/>
      <c r="GB130" s="988"/>
      <c r="GC130" s="988"/>
      <c r="GD130" s="988"/>
      <c r="GE130" s="988"/>
      <c r="GF130" s="988"/>
      <c r="GG130" s="988"/>
      <c r="GH130" s="988"/>
      <c r="GI130" s="988"/>
      <c r="GJ130" s="988"/>
      <c r="GK130" s="988"/>
      <c r="GL130" s="988"/>
      <c r="GM130" s="988"/>
      <c r="GN130" s="988"/>
      <c r="GO130" s="988"/>
      <c r="GP130" s="988"/>
      <c r="GQ130" s="988"/>
      <c r="GR130" s="988"/>
      <c r="GS130" s="988"/>
      <c r="GT130" s="988"/>
      <c r="GU130" s="988"/>
      <c r="GV130" s="988"/>
    </row>
    <row r="131" spans="1:204" x14ac:dyDescent="0.25">
      <c r="B131" s="33">
        <v>1</v>
      </c>
      <c r="C131" s="1300" t="s">
        <v>304</v>
      </c>
      <c r="D131" s="50">
        <f>'2 уровень'!E705</f>
        <v>4013</v>
      </c>
      <c r="E131" s="50">
        <f>'2 уровень'!F705</f>
        <v>2007</v>
      </c>
      <c r="F131" s="50">
        <f>'2 уровень'!G705</f>
        <v>13307.25</v>
      </c>
      <c r="G131" s="997">
        <f>'2 уровень'!H705</f>
        <v>663.04185351270553</v>
      </c>
      <c r="H131" s="1027">
        <f>'2 уровень'!I705</f>
        <v>0</v>
      </c>
      <c r="I131" s="1027">
        <f>'2 уровень'!J705</f>
        <v>0</v>
      </c>
      <c r="J131" s="1011">
        <f>'2 уровень'!K705</f>
        <v>0</v>
      </c>
      <c r="K131" s="1011">
        <f>'2 уровень'!L705</f>
        <v>0</v>
      </c>
      <c r="L131" s="1011">
        <f>'2 уровень'!M705</f>
        <v>0</v>
      </c>
      <c r="M131" s="1011">
        <f>'2 уровень'!N705</f>
        <v>0</v>
      </c>
      <c r="N131" s="1011">
        <f>'2 уровень'!O705</f>
        <v>0</v>
      </c>
      <c r="O131" s="1011">
        <f>'2 уровень'!P705</f>
        <v>0</v>
      </c>
      <c r="P131" s="35">
        <f>'2 уровень'!Q705</f>
        <v>0</v>
      </c>
      <c r="Q131" s="35">
        <f>'2 уровень'!R705</f>
        <v>0</v>
      </c>
      <c r="R131" s="35">
        <f>'2 уровень'!S705</f>
        <v>0</v>
      </c>
      <c r="S131" s="35">
        <f>'2 уровень'!T705</f>
        <v>0</v>
      </c>
      <c r="T131" s="35">
        <f>'2 уровень'!U705</f>
        <v>0</v>
      </c>
      <c r="U131" s="35">
        <f>'2 уровень'!V705</f>
        <v>0</v>
      </c>
      <c r="V131" s="35">
        <f>'2 уровень'!W705</f>
        <v>0</v>
      </c>
      <c r="W131" s="35">
        <f>'2 уровень'!X705</f>
        <v>0</v>
      </c>
      <c r="X131" s="35">
        <f>'2 уровень'!Y705</f>
        <v>0</v>
      </c>
      <c r="Y131" s="35">
        <f>'2 уровень'!Z705</f>
        <v>0</v>
      </c>
      <c r="Z131" s="35">
        <f>'2 уровень'!AA705</f>
        <v>0</v>
      </c>
      <c r="AA131" s="992">
        <f>'2 уровень'!AB705</f>
        <v>0</v>
      </c>
      <c r="AB131" s="35"/>
      <c r="AC131" s="35"/>
      <c r="AD131" s="988"/>
      <c r="AE131" s="989"/>
      <c r="AF131" s="988"/>
      <c r="AG131" s="988"/>
      <c r="AH131" s="988"/>
      <c r="AI131" s="988"/>
      <c r="AJ131" s="988"/>
      <c r="AK131" s="988"/>
      <c r="AL131" s="988"/>
      <c r="AM131" s="988"/>
      <c r="AN131" s="988"/>
      <c r="AO131" s="988"/>
      <c r="AP131" s="988"/>
      <c r="AQ131" s="988"/>
      <c r="AR131" s="988"/>
      <c r="AS131" s="988"/>
      <c r="AT131" s="988"/>
      <c r="AU131" s="988"/>
      <c r="AV131" s="988"/>
      <c r="AW131" s="988"/>
      <c r="AX131" s="988"/>
      <c r="AY131" s="988"/>
      <c r="AZ131" s="988"/>
      <c r="BA131" s="988"/>
      <c r="BB131" s="988"/>
      <c r="BC131" s="988"/>
      <c r="BD131" s="988"/>
      <c r="BE131" s="988"/>
      <c r="BF131" s="988"/>
      <c r="BG131" s="988"/>
      <c r="BH131" s="988"/>
      <c r="BI131" s="988"/>
      <c r="BJ131" s="988"/>
      <c r="BK131" s="988"/>
      <c r="BL131" s="988"/>
      <c r="BM131" s="988"/>
      <c r="BN131" s="988"/>
      <c r="BO131" s="988"/>
      <c r="BP131" s="988"/>
      <c r="BQ131" s="988"/>
      <c r="BR131" s="988"/>
      <c r="BS131" s="988"/>
      <c r="BT131" s="988"/>
      <c r="BU131" s="988"/>
      <c r="BV131" s="988"/>
      <c r="BW131" s="988"/>
      <c r="BX131" s="988"/>
      <c r="BY131" s="988"/>
      <c r="BZ131" s="988"/>
      <c r="CA131" s="988"/>
      <c r="CB131" s="988"/>
      <c r="CC131" s="988"/>
      <c r="CD131" s="988"/>
      <c r="CE131" s="988"/>
      <c r="CF131" s="988"/>
      <c r="CG131" s="988"/>
      <c r="CH131" s="988"/>
      <c r="CI131" s="988"/>
      <c r="CJ131" s="988"/>
      <c r="CK131" s="988"/>
      <c r="CL131" s="988"/>
      <c r="CM131" s="988"/>
      <c r="CN131" s="988"/>
      <c r="CO131" s="988"/>
      <c r="CP131" s="988"/>
      <c r="CQ131" s="988"/>
      <c r="CR131" s="988"/>
      <c r="CS131" s="988"/>
      <c r="CT131" s="988"/>
      <c r="CU131" s="988"/>
      <c r="CV131" s="988"/>
      <c r="CW131" s="988"/>
      <c r="CX131" s="988"/>
      <c r="CY131" s="988"/>
      <c r="CZ131" s="988"/>
      <c r="DA131" s="988"/>
      <c r="DB131" s="988"/>
      <c r="DC131" s="988"/>
      <c r="DD131" s="988"/>
      <c r="DE131" s="988"/>
      <c r="DF131" s="988"/>
      <c r="DG131" s="988"/>
      <c r="DH131" s="988"/>
      <c r="DI131" s="988"/>
      <c r="DJ131" s="988"/>
      <c r="DK131" s="988"/>
      <c r="DL131" s="988"/>
      <c r="DM131" s="988"/>
      <c r="DN131" s="988"/>
      <c r="DO131" s="988"/>
      <c r="DP131" s="988"/>
      <c r="DQ131" s="988"/>
      <c r="DR131" s="988"/>
      <c r="DS131" s="988"/>
      <c r="DT131" s="988"/>
      <c r="DU131" s="988"/>
      <c r="DV131" s="988"/>
      <c r="DW131" s="988"/>
      <c r="DX131" s="988"/>
      <c r="DY131" s="988"/>
      <c r="DZ131" s="988"/>
      <c r="EA131" s="988"/>
      <c r="EB131" s="988"/>
      <c r="EC131" s="988"/>
      <c r="ED131" s="988"/>
      <c r="EE131" s="988"/>
      <c r="EF131" s="988"/>
      <c r="EG131" s="988"/>
      <c r="EH131" s="988"/>
      <c r="EI131" s="988"/>
      <c r="EJ131" s="988"/>
      <c r="EK131" s="988"/>
      <c r="EL131" s="988"/>
      <c r="EM131" s="988"/>
      <c r="EN131" s="988"/>
      <c r="EO131" s="988"/>
      <c r="EP131" s="988"/>
      <c r="EQ131" s="988"/>
      <c r="ER131" s="988"/>
      <c r="ES131" s="988"/>
      <c r="ET131" s="988"/>
      <c r="EU131" s="988"/>
      <c r="EV131" s="988"/>
      <c r="EW131" s="988"/>
      <c r="EX131" s="988"/>
      <c r="EY131" s="988"/>
      <c r="EZ131" s="988"/>
      <c r="FA131" s="988"/>
      <c r="FB131" s="988"/>
      <c r="FC131" s="988"/>
      <c r="FD131" s="988"/>
      <c r="FE131" s="988"/>
      <c r="FF131" s="988"/>
      <c r="FG131" s="988"/>
      <c r="FH131" s="988"/>
      <c r="FI131" s="988"/>
      <c r="FJ131" s="988"/>
      <c r="FK131" s="988"/>
      <c r="FL131" s="988"/>
      <c r="FM131" s="988"/>
      <c r="FN131" s="988"/>
      <c r="FO131" s="988"/>
      <c r="FP131" s="988"/>
      <c r="FQ131" s="988"/>
      <c r="FR131" s="988"/>
      <c r="FS131" s="988"/>
      <c r="FT131" s="988"/>
      <c r="FU131" s="988"/>
      <c r="FV131" s="988"/>
      <c r="FW131" s="988"/>
      <c r="FX131" s="988"/>
      <c r="FY131" s="988"/>
      <c r="FZ131" s="988"/>
      <c r="GA131" s="988"/>
      <c r="GB131" s="988"/>
      <c r="GC131" s="988"/>
      <c r="GD131" s="988"/>
      <c r="GE131" s="988"/>
      <c r="GF131" s="988"/>
      <c r="GG131" s="988"/>
      <c r="GH131" s="988"/>
      <c r="GI131" s="988"/>
      <c r="GJ131" s="988"/>
      <c r="GK131" s="988"/>
      <c r="GL131" s="988"/>
      <c r="GM131" s="988"/>
      <c r="GN131" s="988"/>
      <c r="GO131" s="988"/>
      <c r="GP131" s="988"/>
      <c r="GQ131" s="988"/>
      <c r="GR131" s="988"/>
      <c r="GS131" s="988"/>
      <c r="GT131" s="988"/>
      <c r="GU131" s="988"/>
      <c r="GV131" s="988"/>
    </row>
    <row r="132" spans="1:204" ht="30" x14ac:dyDescent="0.25">
      <c r="B132" s="33">
        <v>1</v>
      </c>
      <c r="C132" s="1300" t="s">
        <v>309</v>
      </c>
      <c r="D132" s="50">
        <f>'2 уровень'!E706</f>
        <v>0</v>
      </c>
      <c r="E132" s="50">
        <f>'2 уровень'!F706</f>
        <v>0</v>
      </c>
      <c r="F132" s="50">
        <f>'2 уровень'!G706</f>
        <v>0</v>
      </c>
      <c r="G132" s="997">
        <f>'2 уровень'!H706</f>
        <v>0</v>
      </c>
      <c r="H132" s="1027">
        <f>'2 уровень'!I706</f>
        <v>0</v>
      </c>
      <c r="I132" s="1027">
        <f>'2 уровень'!J706</f>
        <v>0</v>
      </c>
      <c r="J132" s="1011">
        <f>'2 уровень'!K706</f>
        <v>0</v>
      </c>
      <c r="K132" s="1011">
        <f>'2 уровень'!L706</f>
        <v>0</v>
      </c>
      <c r="L132" s="1011">
        <f>'2 уровень'!M706</f>
        <v>0</v>
      </c>
      <c r="M132" s="1011">
        <f>'2 уровень'!N706</f>
        <v>0</v>
      </c>
      <c r="N132" s="1011">
        <f>'2 уровень'!O706</f>
        <v>0</v>
      </c>
      <c r="O132" s="1011">
        <f>'2 уровень'!P706</f>
        <v>0</v>
      </c>
      <c r="P132" s="35">
        <f>'2 уровень'!Q706</f>
        <v>0</v>
      </c>
      <c r="Q132" s="35">
        <f>'2 уровень'!R706</f>
        <v>0</v>
      </c>
      <c r="R132" s="35">
        <f>'2 уровень'!S706</f>
        <v>0</v>
      </c>
      <c r="S132" s="35">
        <f>'2 уровень'!T706</f>
        <v>0</v>
      </c>
      <c r="T132" s="35">
        <f>'2 уровень'!U706</f>
        <v>0</v>
      </c>
      <c r="U132" s="35">
        <f>'2 уровень'!V706</f>
        <v>0</v>
      </c>
      <c r="V132" s="35">
        <f>'2 уровень'!W706</f>
        <v>0</v>
      </c>
      <c r="W132" s="35">
        <f>'2 уровень'!X706</f>
        <v>0</v>
      </c>
      <c r="X132" s="35">
        <f>'2 уровень'!Y706</f>
        <v>0</v>
      </c>
      <c r="Y132" s="35">
        <f>'2 уровень'!Z706</f>
        <v>0</v>
      </c>
      <c r="Z132" s="35">
        <f>'2 уровень'!AA706</f>
        <v>0</v>
      </c>
      <c r="AA132" s="992">
        <f>'2 уровень'!AB706</f>
        <v>0</v>
      </c>
      <c r="AB132" s="35"/>
      <c r="AC132" s="35"/>
      <c r="AD132" s="988"/>
      <c r="AE132" s="989"/>
      <c r="AF132" s="988"/>
      <c r="AG132" s="988"/>
      <c r="AH132" s="988"/>
      <c r="AI132" s="988"/>
      <c r="AJ132" s="988"/>
      <c r="AK132" s="988"/>
      <c r="AL132" s="988"/>
      <c r="AM132" s="988"/>
      <c r="AN132" s="988"/>
      <c r="AO132" s="988"/>
      <c r="AP132" s="988"/>
      <c r="AQ132" s="988"/>
      <c r="AR132" s="988"/>
      <c r="AS132" s="988"/>
      <c r="AT132" s="988"/>
      <c r="AU132" s="988"/>
      <c r="AV132" s="988"/>
      <c r="AW132" s="988"/>
      <c r="AX132" s="988"/>
      <c r="AY132" s="988"/>
      <c r="AZ132" s="988"/>
      <c r="BA132" s="988"/>
      <c r="BB132" s="988"/>
      <c r="BC132" s="988"/>
      <c r="BD132" s="988"/>
      <c r="BE132" s="988"/>
      <c r="BF132" s="988"/>
      <c r="BG132" s="988"/>
      <c r="BH132" s="988"/>
      <c r="BI132" s="988"/>
      <c r="BJ132" s="988"/>
      <c r="BK132" s="988"/>
      <c r="BL132" s="988"/>
      <c r="BM132" s="988"/>
      <c r="BN132" s="988"/>
      <c r="BO132" s="988"/>
      <c r="BP132" s="988"/>
      <c r="BQ132" s="988"/>
      <c r="BR132" s="988"/>
      <c r="BS132" s="988"/>
      <c r="BT132" s="988"/>
      <c r="BU132" s="988"/>
      <c r="BV132" s="988"/>
      <c r="BW132" s="988"/>
      <c r="BX132" s="988"/>
      <c r="BY132" s="988"/>
      <c r="BZ132" s="988"/>
      <c r="CA132" s="988"/>
      <c r="CB132" s="988"/>
      <c r="CC132" s="988"/>
      <c r="CD132" s="988"/>
      <c r="CE132" s="988"/>
      <c r="CF132" s="988"/>
      <c r="CG132" s="988"/>
      <c r="CH132" s="988"/>
      <c r="CI132" s="988"/>
      <c r="CJ132" s="988"/>
      <c r="CK132" s="988"/>
      <c r="CL132" s="988"/>
      <c r="CM132" s="988"/>
      <c r="CN132" s="988"/>
      <c r="CO132" s="988"/>
      <c r="CP132" s="988"/>
      <c r="CQ132" s="988"/>
      <c r="CR132" s="988"/>
      <c r="CS132" s="988"/>
      <c r="CT132" s="988"/>
      <c r="CU132" s="988"/>
      <c r="CV132" s="988"/>
      <c r="CW132" s="988"/>
      <c r="CX132" s="988"/>
      <c r="CY132" s="988"/>
      <c r="CZ132" s="988"/>
      <c r="DA132" s="988"/>
      <c r="DB132" s="988"/>
      <c r="DC132" s="988"/>
      <c r="DD132" s="988"/>
      <c r="DE132" s="988"/>
      <c r="DF132" s="988"/>
      <c r="DG132" s="988"/>
      <c r="DH132" s="988"/>
      <c r="DI132" s="988"/>
      <c r="DJ132" s="988"/>
      <c r="DK132" s="988"/>
      <c r="DL132" s="988"/>
      <c r="DM132" s="988"/>
      <c r="DN132" s="988"/>
      <c r="DO132" s="988"/>
      <c r="DP132" s="988"/>
      <c r="DQ132" s="988"/>
      <c r="DR132" s="988"/>
      <c r="DS132" s="988"/>
      <c r="DT132" s="988"/>
      <c r="DU132" s="988"/>
      <c r="DV132" s="988"/>
      <c r="DW132" s="988"/>
      <c r="DX132" s="988"/>
      <c r="DY132" s="988"/>
      <c r="DZ132" s="988"/>
      <c r="EA132" s="988"/>
      <c r="EB132" s="988"/>
      <c r="EC132" s="988"/>
      <c r="ED132" s="988"/>
      <c r="EE132" s="988"/>
      <c r="EF132" s="988"/>
      <c r="EG132" s="988"/>
      <c r="EH132" s="988"/>
      <c r="EI132" s="988"/>
      <c r="EJ132" s="988"/>
      <c r="EK132" s="988"/>
      <c r="EL132" s="988"/>
      <c r="EM132" s="988"/>
      <c r="EN132" s="988"/>
      <c r="EO132" s="988"/>
      <c r="EP132" s="988"/>
      <c r="EQ132" s="988"/>
      <c r="ER132" s="988"/>
      <c r="ES132" s="988"/>
      <c r="ET132" s="988"/>
      <c r="EU132" s="988"/>
      <c r="EV132" s="988"/>
      <c r="EW132" s="988"/>
      <c r="EX132" s="988"/>
      <c r="EY132" s="988"/>
      <c r="EZ132" s="988"/>
      <c r="FA132" s="988"/>
      <c r="FB132" s="988"/>
      <c r="FC132" s="988"/>
      <c r="FD132" s="988"/>
      <c r="FE132" s="988"/>
      <c r="FF132" s="988"/>
      <c r="FG132" s="988"/>
      <c r="FH132" s="988"/>
      <c r="FI132" s="988"/>
      <c r="FJ132" s="988"/>
      <c r="FK132" s="988"/>
      <c r="FL132" s="988"/>
      <c r="FM132" s="988"/>
      <c r="FN132" s="988"/>
      <c r="FO132" s="988"/>
      <c r="FP132" s="988"/>
      <c r="FQ132" s="988"/>
      <c r="FR132" s="988"/>
      <c r="FS132" s="988"/>
      <c r="FT132" s="988"/>
      <c r="FU132" s="988"/>
      <c r="FV132" s="988"/>
      <c r="FW132" s="988"/>
      <c r="FX132" s="988"/>
      <c r="FY132" s="988"/>
      <c r="FZ132" s="988"/>
      <c r="GA132" s="988"/>
      <c r="GB132" s="988"/>
      <c r="GC132" s="988"/>
      <c r="GD132" s="988"/>
      <c r="GE132" s="988"/>
      <c r="GF132" s="988"/>
      <c r="GG132" s="988"/>
      <c r="GH132" s="988"/>
      <c r="GI132" s="988"/>
      <c r="GJ132" s="988"/>
      <c r="GK132" s="988"/>
      <c r="GL132" s="988"/>
      <c r="GM132" s="988"/>
      <c r="GN132" s="988"/>
      <c r="GO132" s="988"/>
      <c r="GP132" s="988"/>
      <c r="GQ132" s="988"/>
      <c r="GR132" s="988"/>
      <c r="GS132" s="988"/>
      <c r="GT132" s="988"/>
      <c r="GU132" s="988"/>
      <c r="GV132" s="988"/>
    </row>
    <row r="133" spans="1:204" ht="45" x14ac:dyDescent="0.25">
      <c r="B133" s="33">
        <v>1</v>
      </c>
      <c r="C133" s="1455" t="s">
        <v>314</v>
      </c>
      <c r="D133" s="50">
        <f>'2 уровень'!E707</f>
        <v>11757</v>
      </c>
      <c r="E133" s="50">
        <f>'2 уровень'!F707</f>
        <v>5879</v>
      </c>
      <c r="F133" s="50">
        <f>'2 уровень'!G707</f>
        <v>5862</v>
      </c>
      <c r="G133" s="997">
        <f>'2 уровень'!H707</f>
        <v>99.710835176050352</v>
      </c>
      <c r="H133" s="1027">
        <f>'2 уровень'!I707</f>
        <v>0</v>
      </c>
      <c r="I133" s="1027">
        <f>'2 уровень'!J707</f>
        <v>0</v>
      </c>
      <c r="J133" s="1011">
        <f>'2 уровень'!K707</f>
        <v>0</v>
      </c>
      <c r="K133" s="1011">
        <f>'2 уровень'!L707</f>
        <v>0</v>
      </c>
      <c r="L133" s="1011">
        <f>'2 уровень'!M707</f>
        <v>0</v>
      </c>
      <c r="M133" s="1011">
        <f>'2 уровень'!N707</f>
        <v>0</v>
      </c>
      <c r="N133" s="1011">
        <f>'2 уровень'!O707</f>
        <v>0</v>
      </c>
      <c r="O133" s="1011">
        <f>'2 уровень'!P707</f>
        <v>0</v>
      </c>
      <c r="P133" s="35">
        <f>'2 уровень'!Q707</f>
        <v>0</v>
      </c>
      <c r="Q133" s="35">
        <f>'2 уровень'!R707</f>
        <v>0</v>
      </c>
      <c r="R133" s="35">
        <f>'2 уровень'!S707</f>
        <v>0</v>
      </c>
      <c r="S133" s="35">
        <f>'2 уровень'!T707</f>
        <v>0</v>
      </c>
      <c r="T133" s="35">
        <f>'2 уровень'!U707</f>
        <v>0</v>
      </c>
      <c r="U133" s="35">
        <f>'2 уровень'!V707</f>
        <v>0</v>
      </c>
      <c r="V133" s="35">
        <f>'2 уровень'!W707</f>
        <v>0</v>
      </c>
      <c r="W133" s="35">
        <f>'2 уровень'!X707</f>
        <v>0</v>
      </c>
      <c r="X133" s="35">
        <f>'2 уровень'!Y707</f>
        <v>0</v>
      </c>
      <c r="Y133" s="35">
        <f>'2 уровень'!Z707</f>
        <v>0</v>
      </c>
      <c r="Z133" s="35">
        <f>'2 уровень'!AA707</f>
        <v>0</v>
      </c>
      <c r="AA133" s="992">
        <f>'2 уровень'!AB707</f>
        <v>0</v>
      </c>
      <c r="AB133" s="35"/>
      <c r="AC133" s="35"/>
      <c r="AD133" s="988"/>
      <c r="AE133" s="989"/>
      <c r="AF133" s="988"/>
      <c r="AG133" s="988"/>
      <c r="AH133" s="988"/>
      <c r="AI133" s="988"/>
      <c r="AJ133" s="988"/>
      <c r="AK133" s="988"/>
      <c r="AL133" s="988"/>
      <c r="AM133" s="988"/>
      <c r="AN133" s="988"/>
      <c r="AO133" s="988"/>
      <c r="AP133" s="988"/>
      <c r="AQ133" s="988"/>
      <c r="AR133" s="988"/>
      <c r="AS133" s="988"/>
      <c r="AT133" s="988"/>
      <c r="AU133" s="988"/>
      <c r="AV133" s="988"/>
      <c r="AW133" s="988"/>
      <c r="AX133" s="988"/>
      <c r="AY133" s="988"/>
      <c r="AZ133" s="988"/>
      <c r="BA133" s="988"/>
      <c r="BB133" s="988"/>
      <c r="BC133" s="988"/>
      <c r="BD133" s="988"/>
      <c r="BE133" s="988"/>
      <c r="BF133" s="988"/>
      <c r="BG133" s="988"/>
      <c r="BH133" s="988"/>
      <c r="BI133" s="988"/>
      <c r="BJ133" s="988"/>
      <c r="BK133" s="988"/>
      <c r="BL133" s="988"/>
      <c r="BM133" s="988"/>
      <c r="BN133" s="988"/>
      <c r="BO133" s="988"/>
      <c r="BP133" s="988"/>
      <c r="BQ133" s="988"/>
      <c r="BR133" s="988"/>
      <c r="BS133" s="988"/>
      <c r="BT133" s="988"/>
      <c r="BU133" s="988"/>
      <c r="BV133" s="988"/>
      <c r="BW133" s="988"/>
      <c r="BX133" s="988"/>
      <c r="BY133" s="988"/>
      <c r="BZ133" s="988"/>
      <c r="CA133" s="988"/>
      <c r="CB133" s="988"/>
      <c r="CC133" s="988"/>
      <c r="CD133" s="988"/>
      <c r="CE133" s="988"/>
      <c r="CF133" s="988"/>
      <c r="CG133" s="988"/>
      <c r="CH133" s="988"/>
      <c r="CI133" s="988"/>
      <c r="CJ133" s="988"/>
      <c r="CK133" s="988"/>
      <c r="CL133" s="988"/>
      <c r="CM133" s="988"/>
      <c r="CN133" s="988"/>
      <c r="CO133" s="988"/>
      <c r="CP133" s="988"/>
      <c r="CQ133" s="988"/>
      <c r="CR133" s="988"/>
      <c r="CS133" s="988"/>
      <c r="CT133" s="988"/>
      <c r="CU133" s="988"/>
      <c r="CV133" s="988"/>
      <c r="CW133" s="988"/>
      <c r="CX133" s="988"/>
      <c r="CY133" s="988"/>
      <c r="CZ133" s="988"/>
      <c r="DA133" s="988"/>
      <c r="DB133" s="988"/>
      <c r="DC133" s="988"/>
      <c r="DD133" s="988"/>
      <c r="DE133" s="988"/>
      <c r="DF133" s="988"/>
      <c r="DG133" s="988"/>
      <c r="DH133" s="988"/>
      <c r="DI133" s="988"/>
      <c r="DJ133" s="988"/>
      <c r="DK133" s="988"/>
      <c r="DL133" s="988"/>
      <c r="DM133" s="988"/>
      <c r="DN133" s="988"/>
      <c r="DO133" s="988"/>
      <c r="DP133" s="988"/>
      <c r="DQ133" s="988"/>
      <c r="DR133" s="988"/>
      <c r="DS133" s="988"/>
      <c r="DT133" s="988"/>
      <c r="DU133" s="988"/>
      <c r="DV133" s="988"/>
      <c r="DW133" s="988"/>
      <c r="DX133" s="988"/>
      <c r="DY133" s="988"/>
      <c r="DZ133" s="988"/>
      <c r="EA133" s="988"/>
      <c r="EB133" s="988"/>
      <c r="EC133" s="988"/>
      <c r="ED133" s="988"/>
      <c r="EE133" s="988"/>
      <c r="EF133" s="988"/>
      <c r="EG133" s="988"/>
      <c r="EH133" s="988"/>
      <c r="EI133" s="988"/>
      <c r="EJ133" s="988"/>
      <c r="EK133" s="988"/>
      <c r="EL133" s="988"/>
      <c r="EM133" s="988"/>
      <c r="EN133" s="988"/>
      <c r="EO133" s="988"/>
      <c r="EP133" s="988"/>
      <c r="EQ133" s="988"/>
      <c r="ER133" s="988"/>
      <c r="ES133" s="988"/>
      <c r="ET133" s="988"/>
      <c r="EU133" s="988"/>
      <c r="EV133" s="988"/>
      <c r="EW133" s="988"/>
      <c r="EX133" s="988"/>
      <c r="EY133" s="988"/>
      <c r="EZ133" s="988"/>
      <c r="FA133" s="988"/>
      <c r="FB133" s="988"/>
      <c r="FC133" s="988"/>
      <c r="FD133" s="988"/>
      <c r="FE133" s="988"/>
      <c r="FF133" s="988"/>
      <c r="FG133" s="988"/>
      <c r="FH133" s="988"/>
      <c r="FI133" s="988"/>
      <c r="FJ133" s="988"/>
      <c r="FK133" s="988"/>
      <c r="FL133" s="988"/>
      <c r="FM133" s="988"/>
      <c r="FN133" s="988"/>
      <c r="FO133" s="988"/>
      <c r="FP133" s="988"/>
      <c r="FQ133" s="988"/>
      <c r="FR133" s="988"/>
      <c r="FS133" s="988"/>
      <c r="FT133" s="988"/>
      <c r="FU133" s="988"/>
      <c r="FV133" s="988"/>
      <c r="FW133" s="988"/>
      <c r="FX133" s="988"/>
      <c r="FY133" s="988"/>
      <c r="FZ133" s="988"/>
      <c r="GA133" s="988"/>
      <c r="GB133" s="988"/>
      <c r="GC133" s="988"/>
      <c r="GD133" s="988"/>
      <c r="GE133" s="988"/>
      <c r="GF133" s="988"/>
      <c r="GG133" s="988"/>
      <c r="GH133" s="988"/>
      <c r="GI133" s="988"/>
      <c r="GJ133" s="988"/>
      <c r="GK133" s="988"/>
      <c r="GL133" s="988"/>
      <c r="GM133" s="988"/>
      <c r="GN133" s="988"/>
      <c r="GO133" s="988"/>
      <c r="GP133" s="988"/>
      <c r="GQ133" s="988"/>
      <c r="GR133" s="988"/>
      <c r="GS133" s="988"/>
      <c r="GT133" s="988"/>
      <c r="GU133" s="988"/>
      <c r="GV133" s="988"/>
    </row>
    <row r="134" spans="1:204" ht="30" x14ac:dyDescent="0.25">
      <c r="B134" s="33">
        <v>1</v>
      </c>
      <c r="C134" s="1300" t="s">
        <v>315</v>
      </c>
      <c r="D134" s="50">
        <f>'2 уровень'!E708</f>
        <v>7286</v>
      </c>
      <c r="E134" s="50">
        <f>'2 уровень'!F708</f>
        <v>3643</v>
      </c>
      <c r="F134" s="50">
        <f>'2 уровень'!G708</f>
        <v>3716</v>
      </c>
      <c r="G134" s="997">
        <f>'2 уровень'!H708</f>
        <v>102.00384298654954</v>
      </c>
      <c r="H134" s="1027">
        <f>'2 уровень'!I708</f>
        <v>0</v>
      </c>
      <c r="I134" s="1027">
        <f>'2 уровень'!J708</f>
        <v>0</v>
      </c>
      <c r="J134" s="1011">
        <f>'2 уровень'!K708</f>
        <v>0</v>
      </c>
      <c r="K134" s="1011">
        <f>'2 уровень'!L708</f>
        <v>0</v>
      </c>
      <c r="L134" s="1011">
        <f>'2 уровень'!M708</f>
        <v>0</v>
      </c>
      <c r="M134" s="1011">
        <f>'2 уровень'!N708</f>
        <v>0</v>
      </c>
      <c r="N134" s="1011">
        <f>'2 уровень'!O708</f>
        <v>0</v>
      </c>
      <c r="O134" s="1011">
        <f>'2 уровень'!P708</f>
        <v>0</v>
      </c>
      <c r="P134" s="35">
        <f>'2 уровень'!Q708</f>
        <v>0</v>
      </c>
      <c r="Q134" s="35">
        <f>'2 уровень'!R708</f>
        <v>0</v>
      </c>
      <c r="R134" s="35">
        <f>'2 уровень'!S708</f>
        <v>0</v>
      </c>
      <c r="S134" s="35">
        <f>'2 уровень'!T708</f>
        <v>0</v>
      </c>
      <c r="T134" s="35">
        <f>'2 уровень'!U708</f>
        <v>0</v>
      </c>
      <c r="U134" s="35">
        <f>'2 уровень'!V708</f>
        <v>0</v>
      </c>
      <c r="V134" s="35">
        <f>'2 уровень'!W708</f>
        <v>0</v>
      </c>
      <c r="W134" s="35">
        <f>'2 уровень'!X708</f>
        <v>0</v>
      </c>
      <c r="X134" s="35">
        <f>'2 уровень'!Y708</f>
        <v>0</v>
      </c>
      <c r="Y134" s="35">
        <f>'2 уровень'!Z708</f>
        <v>0</v>
      </c>
      <c r="Z134" s="35">
        <f>'2 уровень'!AA708</f>
        <v>0</v>
      </c>
      <c r="AA134" s="992">
        <f>'2 уровень'!AB708</f>
        <v>0</v>
      </c>
      <c r="AB134" s="35"/>
      <c r="AC134" s="35"/>
      <c r="AD134" s="988"/>
      <c r="AE134" s="989"/>
      <c r="AF134" s="988"/>
      <c r="AG134" s="988"/>
      <c r="AH134" s="988"/>
      <c r="AI134" s="988"/>
      <c r="AJ134" s="988"/>
      <c r="AK134" s="988"/>
      <c r="AL134" s="988"/>
      <c r="AM134" s="988"/>
      <c r="AN134" s="988"/>
      <c r="AO134" s="988"/>
      <c r="AP134" s="988"/>
      <c r="AQ134" s="988"/>
      <c r="AR134" s="988"/>
      <c r="AS134" s="988"/>
      <c r="AT134" s="988"/>
      <c r="AU134" s="988"/>
      <c r="AV134" s="988"/>
      <c r="AW134" s="988"/>
      <c r="AX134" s="988"/>
      <c r="AY134" s="988"/>
      <c r="AZ134" s="988"/>
      <c r="BA134" s="988"/>
      <c r="BB134" s="988"/>
      <c r="BC134" s="988"/>
      <c r="BD134" s="988"/>
      <c r="BE134" s="988"/>
      <c r="BF134" s="988"/>
      <c r="BG134" s="988"/>
      <c r="BH134" s="988"/>
      <c r="BI134" s="988"/>
      <c r="BJ134" s="988"/>
      <c r="BK134" s="988"/>
      <c r="BL134" s="988"/>
      <c r="BM134" s="988"/>
      <c r="BN134" s="988"/>
      <c r="BO134" s="988"/>
      <c r="BP134" s="988"/>
      <c r="BQ134" s="988"/>
      <c r="BR134" s="988"/>
      <c r="BS134" s="988"/>
      <c r="BT134" s="988"/>
      <c r="BU134" s="988"/>
      <c r="BV134" s="988"/>
      <c r="BW134" s="988"/>
      <c r="BX134" s="988"/>
      <c r="BY134" s="988"/>
      <c r="BZ134" s="988"/>
      <c r="CA134" s="988"/>
      <c r="CB134" s="988"/>
      <c r="CC134" s="988"/>
      <c r="CD134" s="988"/>
      <c r="CE134" s="988"/>
      <c r="CF134" s="988"/>
      <c r="CG134" s="988"/>
      <c r="CH134" s="988"/>
      <c r="CI134" s="988"/>
      <c r="CJ134" s="988"/>
      <c r="CK134" s="988"/>
      <c r="CL134" s="988"/>
      <c r="CM134" s="988"/>
      <c r="CN134" s="988"/>
      <c r="CO134" s="988"/>
      <c r="CP134" s="988"/>
      <c r="CQ134" s="988"/>
      <c r="CR134" s="988"/>
      <c r="CS134" s="988"/>
      <c r="CT134" s="988"/>
      <c r="CU134" s="988"/>
      <c r="CV134" s="988"/>
      <c r="CW134" s="988"/>
      <c r="CX134" s="988"/>
      <c r="CY134" s="988"/>
      <c r="CZ134" s="988"/>
      <c r="DA134" s="988"/>
      <c r="DB134" s="988"/>
      <c r="DC134" s="988"/>
      <c r="DD134" s="988"/>
      <c r="DE134" s="988"/>
      <c r="DF134" s="988"/>
      <c r="DG134" s="988"/>
      <c r="DH134" s="988"/>
      <c r="DI134" s="988"/>
      <c r="DJ134" s="988"/>
      <c r="DK134" s="988"/>
      <c r="DL134" s="988"/>
      <c r="DM134" s="988"/>
      <c r="DN134" s="988"/>
      <c r="DO134" s="988"/>
      <c r="DP134" s="988"/>
      <c r="DQ134" s="988"/>
      <c r="DR134" s="988"/>
      <c r="DS134" s="988"/>
      <c r="DT134" s="988"/>
      <c r="DU134" s="988"/>
      <c r="DV134" s="988"/>
      <c r="DW134" s="988"/>
      <c r="DX134" s="988"/>
      <c r="DY134" s="988"/>
      <c r="DZ134" s="988"/>
      <c r="EA134" s="988"/>
      <c r="EB134" s="988"/>
      <c r="EC134" s="988"/>
      <c r="ED134" s="988"/>
      <c r="EE134" s="988"/>
      <c r="EF134" s="988"/>
      <c r="EG134" s="988"/>
      <c r="EH134" s="988"/>
      <c r="EI134" s="988"/>
      <c r="EJ134" s="988"/>
      <c r="EK134" s="988"/>
      <c r="EL134" s="988"/>
      <c r="EM134" s="988"/>
      <c r="EN134" s="988"/>
      <c r="EO134" s="988"/>
      <c r="EP134" s="988"/>
      <c r="EQ134" s="988"/>
      <c r="ER134" s="988"/>
      <c r="ES134" s="988"/>
      <c r="ET134" s="988"/>
      <c r="EU134" s="988"/>
      <c r="EV134" s="988"/>
      <c r="EW134" s="988"/>
      <c r="EX134" s="988"/>
      <c r="EY134" s="988"/>
      <c r="EZ134" s="988"/>
      <c r="FA134" s="988"/>
      <c r="FB134" s="988"/>
      <c r="FC134" s="988"/>
      <c r="FD134" s="988"/>
      <c r="FE134" s="988"/>
      <c r="FF134" s="988"/>
      <c r="FG134" s="988"/>
      <c r="FH134" s="988"/>
      <c r="FI134" s="988"/>
      <c r="FJ134" s="988"/>
      <c r="FK134" s="988"/>
      <c r="FL134" s="988"/>
      <c r="FM134" s="988"/>
      <c r="FN134" s="988"/>
      <c r="FO134" s="988"/>
      <c r="FP134" s="988"/>
      <c r="FQ134" s="988"/>
      <c r="FR134" s="988"/>
      <c r="FS134" s="988"/>
      <c r="FT134" s="988"/>
      <c r="FU134" s="988"/>
      <c r="FV134" s="988"/>
      <c r="FW134" s="988"/>
      <c r="FX134" s="988"/>
      <c r="FY134" s="988"/>
      <c r="FZ134" s="988"/>
      <c r="GA134" s="988"/>
      <c r="GB134" s="988"/>
      <c r="GC134" s="988"/>
      <c r="GD134" s="988"/>
      <c r="GE134" s="988"/>
      <c r="GF134" s="988"/>
      <c r="GG134" s="988"/>
      <c r="GH134" s="988"/>
      <c r="GI134" s="988"/>
      <c r="GJ134" s="988"/>
      <c r="GK134" s="988"/>
      <c r="GL134" s="988"/>
      <c r="GM134" s="988"/>
      <c r="GN134" s="988"/>
      <c r="GO134" s="988"/>
      <c r="GP134" s="988"/>
      <c r="GQ134" s="988"/>
      <c r="GR134" s="988"/>
      <c r="GS134" s="988"/>
      <c r="GT134" s="988"/>
      <c r="GU134" s="988"/>
      <c r="GV134" s="988"/>
    </row>
    <row r="135" spans="1:204" ht="30" x14ac:dyDescent="0.25">
      <c r="B135" s="33">
        <v>1</v>
      </c>
      <c r="C135" s="1300" t="s">
        <v>316</v>
      </c>
      <c r="D135" s="50">
        <f>'2 уровень'!E709</f>
        <v>2186</v>
      </c>
      <c r="E135" s="50">
        <f>'2 уровень'!F709</f>
        <v>1093</v>
      </c>
      <c r="F135" s="50">
        <f>'2 уровень'!G709</f>
        <v>1061</v>
      </c>
      <c r="G135" s="997">
        <f>'2 уровень'!H709</f>
        <v>97.072278133577299</v>
      </c>
      <c r="H135" s="1027">
        <f>'2 уровень'!I709</f>
        <v>0</v>
      </c>
      <c r="I135" s="1027">
        <f>'2 уровень'!J709</f>
        <v>0</v>
      </c>
      <c r="J135" s="1011">
        <f>'2 уровень'!K709</f>
        <v>0</v>
      </c>
      <c r="K135" s="1011">
        <f>'2 уровень'!L709</f>
        <v>0</v>
      </c>
      <c r="L135" s="1011">
        <f>'2 уровень'!M709</f>
        <v>0</v>
      </c>
      <c r="M135" s="1011">
        <f>'2 уровень'!N709</f>
        <v>0</v>
      </c>
      <c r="N135" s="1011">
        <f>'2 уровень'!O709</f>
        <v>0</v>
      </c>
      <c r="O135" s="1011">
        <f>'2 уровень'!P709</f>
        <v>0</v>
      </c>
      <c r="P135" s="35">
        <f>'2 уровень'!Q709</f>
        <v>0</v>
      </c>
      <c r="Q135" s="35">
        <f>'2 уровень'!R709</f>
        <v>0</v>
      </c>
      <c r="R135" s="35">
        <f>'2 уровень'!S709</f>
        <v>0</v>
      </c>
      <c r="S135" s="35">
        <f>'2 уровень'!T709</f>
        <v>0</v>
      </c>
      <c r="T135" s="35">
        <f>'2 уровень'!U709</f>
        <v>0</v>
      </c>
      <c r="U135" s="35">
        <f>'2 уровень'!V709</f>
        <v>0</v>
      </c>
      <c r="V135" s="35">
        <f>'2 уровень'!W709</f>
        <v>0</v>
      </c>
      <c r="W135" s="35">
        <f>'2 уровень'!X709</f>
        <v>0</v>
      </c>
      <c r="X135" s="35">
        <f>'2 уровень'!Y709</f>
        <v>0</v>
      </c>
      <c r="Y135" s="35">
        <f>'2 уровень'!Z709</f>
        <v>0</v>
      </c>
      <c r="Z135" s="35">
        <f>'2 уровень'!AA709</f>
        <v>0</v>
      </c>
      <c r="AA135" s="992">
        <f>'2 уровень'!AB709</f>
        <v>0</v>
      </c>
      <c r="AB135" s="35"/>
      <c r="AC135" s="35"/>
      <c r="AD135" s="988"/>
      <c r="AE135" s="989"/>
      <c r="AF135" s="988"/>
      <c r="AG135" s="988"/>
      <c r="AH135" s="988"/>
      <c r="AI135" s="988"/>
      <c r="AJ135" s="988"/>
      <c r="AK135" s="988"/>
      <c r="AL135" s="988"/>
      <c r="AM135" s="988"/>
      <c r="AN135" s="988"/>
      <c r="AO135" s="988"/>
      <c r="AP135" s="988"/>
      <c r="AQ135" s="988"/>
      <c r="AR135" s="988"/>
      <c r="AS135" s="988"/>
      <c r="AT135" s="988"/>
      <c r="AU135" s="988"/>
      <c r="AV135" s="988"/>
      <c r="AW135" s="988"/>
      <c r="AX135" s="988"/>
      <c r="AY135" s="988"/>
      <c r="AZ135" s="988"/>
      <c r="BA135" s="988"/>
      <c r="BB135" s="988"/>
      <c r="BC135" s="988"/>
      <c r="BD135" s="988"/>
      <c r="BE135" s="988"/>
      <c r="BF135" s="988"/>
      <c r="BG135" s="988"/>
      <c r="BH135" s="988"/>
      <c r="BI135" s="988"/>
      <c r="BJ135" s="988"/>
      <c r="BK135" s="988"/>
      <c r="BL135" s="988"/>
      <c r="BM135" s="988"/>
      <c r="BN135" s="988"/>
      <c r="BO135" s="988"/>
      <c r="BP135" s="988"/>
      <c r="BQ135" s="988"/>
      <c r="BR135" s="988"/>
      <c r="BS135" s="988"/>
      <c r="BT135" s="988"/>
      <c r="BU135" s="988"/>
      <c r="BV135" s="988"/>
      <c r="BW135" s="988"/>
      <c r="BX135" s="988"/>
      <c r="BY135" s="988"/>
      <c r="BZ135" s="988"/>
      <c r="CA135" s="988"/>
      <c r="CB135" s="988"/>
      <c r="CC135" s="988"/>
      <c r="CD135" s="988"/>
      <c r="CE135" s="988"/>
      <c r="CF135" s="988"/>
      <c r="CG135" s="988"/>
      <c r="CH135" s="988"/>
      <c r="CI135" s="988"/>
      <c r="CJ135" s="988"/>
      <c r="CK135" s="988"/>
      <c r="CL135" s="988"/>
      <c r="CM135" s="988"/>
      <c r="CN135" s="988"/>
      <c r="CO135" s="988"/>
      <c r="CP135" s="988"/>
      <c r="CQ135" s="988"/>
      <c r="CR135" s="988"/>
      <c r="CS135" s="988"/>
      <c r="CT135" s="988"/>
      <c r="CU135" s="988"/>
      <c r="CV135" s="988"/>
      <c r="CW135" s="988"/>
      <c r="CX135" s="988"/>
      <c r="CY135" s="988"/>
      <c r="CZ135" s="988"/>
      <c r="DA135" s="988"/>
      <c r="DB135" s="988"/>
      <c r="DC135" s="988"/>
      <c r="DD135" s="988"/>
      <c r="DE135" s="988"/>
      <c r="DF135" s="988"/>
      <c r="DG135" s="988"/>
      <c r="DH135" s="988"/>
      <c r="DI135" s="988"/>
      <c r="DJ135" s="988"/>
      <c r="DK135" s="988"/>
      <c r="DL135" s="988"/>
      <c r="DM135" s="988"/>
      <c r="DN135" s="988"/>
      <c r="DO135" s="988"/>
      <c r="DP135" s="988"/>
      <c r="DQ135" s="988"/>
      <c r="DR135" s="988"/>
      <c r="DS135" s="988"/>
      <c r="DT135" s="988"/>
      <c r="DU135" s="988"/>
      <c r="DV135" s="988"/>
      <c r="DW135" s="988"/>
      <c r="DX135" s="988"/>
      <c r="DY135" s="988"/>
      <c r="DZ135" s="988"/>
      <c r="EA135" s="988"/>
      <c r="EB135" s="988"/>
      <c r="EC135" s="988"/>
      <c r="ED135" s="988"/>
      <c r="EE135" s="988"/>
      <c r="EF135" s="988"/>
      <c r="EG135" s="988"/>
      <c r="EH135" s="988"/>
      <c r="EI135" s="988"/>
      <c r="EJ135" s="988"/>
      <c r="EK135" s="988"/>
      <c r="EL135" s="988"/>
      <c r="EM135" s="988"/>
      <c r="EN135" s="988"/>
      <c r="EO135" s="988"/>
      <c r="EP135" s="988"/>
      <c r="EQ135" s="988"/>
      <c r="ER135" s="988"/>
      <c r="ES135" s="988"/>
      <c r="ET135" s="988"/>
      <c r="EU135" s="988"/>
      <c r="EV135" s="988"/>
      <c r="EW135" s="988"/>
      <c r="EX135" s="988"/>
      <c r="EY135" s="988"/>
      <c r="EZ135" s="988"/>
      <c r="FA135" s="988"/>
      <c r="FB135" s="988"/>
      <c r="FC135" s="988"/>
      <c r="FD135" s="988"/>
      <c r="FE135" s="988"/>
      <c r="FF135" s="988"/>
      <c r="FG135" s="988"/>
      <c r="FH135" s="988"/>
      <c r="FI135" s="988"/>
      <c r="FJ135" s="988"/>
      <c r="FK135" s="988"/>
      <c r="FL135" s="988"/>
      <c r="FM135" s="988"/>
      <c r="FN135" s="988"/>
      <c r="FO135" s="988"/>
      <c r="FP135" s="988"/>
      <c r="FQ135" s="988"/>
      <c r="FR135" s="988"/>
      <c r="FS135" s="988"/>
      <c r="FT135" s="988"/>
      <c r="FU135" s="988"/>
      <c r="FV135" s="988"/>
      <c r="FW135" s="988"/>
      <c r="FX135" s="988"/>
      <c r="FY135" s="988"/>
      <c r="FZ135" s="988"/>
      <c r="GA135" s="988"/>
      <c r="GB135" s="988"/>
      <c r="GC135" s="988"/>
      <c r="GD135" s="988"/>
      <c r="GE135" s="988"/>
      <c r="GF135" s="988"/>
      <c r="GG135" s="988"/>
      <c r="GH135" s="988"/>
      <c r="GI135" s="988"/>
      <c r="GJ135" s="988"/>
      <c r="GK135" s="988"/>
      <c r="GL135" s="988"/>
      <c r="GM135" s="988"/>
      <c r="GN135" s="988"/>
      <c r="GO135" s="988"/>
      <c r="GP135" s="988"/>
      <c r="GQ135" s="988"/>
      <c r="GR135" s="988"/>
      <c r="GS135" s="988"/>
      <c r="GT135" s="988"/>
      <c r="GU135" s="988"/>
      <c r="GV135" s="988"/>
    </row>
    <row r="136" spans="1:204" ht="45" x14ac:dyDescent="0.25">
      <c r="B136" s="33">
        <v>1</v>
      </c>
      <c r="C136" s="1300" t="s">
        <v>365</v>
      </c>
      <c r="D136" s="50">
        <f>'2 уровень'!E710</f>
        <v>395</v>
      </c>
      <c r="E136" s="50">
        <f>'2 уровень'!F710</f>
        <v>198</v>
      </c>
      <c r="F136" s="50">
        <f>'2 уровень'!G710</f>
        <v>423</v>
      </c>
      <c r="G136" s="997">
        <f>'2 уровень'!H710</f>
        <v>213.63636363636363</v>
      </c>
      <c r="H136" s="1027">
        <f>'2 уровень'!I710</f>
        <v>0</v>
      </c>
      <c r="I136" s="1027">
        <f>'2 уровень'!J710</f>
        <v>0</v>
      </c>
      <c r="J136" s="1011">
        <f>'2 уровень'!K710</f>
        <v>0</v>
      </c>
      <c r="K136" s="1011">
        <f>'2 уровень'!L710</f>
        <v>0</v>
      </c>
      <c r="L136" s="1011">
        <f>'2 уровень'!M710</f>
        <v>0</v>
      </c>
      <c r="M136" s="1011">
        <f>'2 уровень'!N710</f>
        <v>0</v>
      </c>
      <c r="N136" s="1011">
        <f>'2 уровень'!O710</f>
        <v>0</v>
      </c>
      <c r="O136" s="1011">
        <f>'2 уровень'!P710</f>
        <v>0</v>
      </c>
      <c r="P136" s="35">
        <f>'2 уровень'!Q710</f>
        <v>0</v>
      </c>
      <c r="Q136" s="35">
        <f>'2 уровень'!R710</f>
        <v>0</v>
      </c>
      <c r="R136" s="35">
        <f>'2 уровень'!S710</f>
        <v>0</v>
      </c>
      <c r="S136" s="35">
        <f>'2 уровень'!T710</f>
        <v>0</v>
      </c>
      <c r="T136" s="35">
        <f>'2 уровень'!U710</f>
        <v>0</v>
      </c>
      <c r="U136" s="35">
        <f>'2 уровень'!V710</f>
        <v>0</v>
      </c>
      <c r="V136" s="35">
        <f>'2 уровень'!W710</f>
        <v>0</v>
      </c>
      <c r="W136" s="35">
        <f>'2 уровень'!X710</f>
        <v>0</v>
      </c>
      <c r="X136" s="35">
        <f>'2 уровень'!Y710</f>
        <v>0</v>
      </c>
      <c r="Y136" s="35">
        <f>'2 уровень'!Z710</f>
        <v>0</v>
      </c>
      <c r="Z136" s="35">
        <f>'2 уровень'!AA710</f>
        <v>0</v>
      </c>
      <c r="AA136" s="992">
        <f>'2 уровень'!AB710</f>
        <v>0</v>
      </c>
      <c r="AB136" s="35"/>
      <c r="AC136" s="35"/>
      <c r="AD136" s="988"/>
      <c r="AE136" s="989"/>
      <c r="AF136" s="988"/>
      <c r="AG136" s="988"/>
      <c r="AH136" s="988"/>
      <c r="AI136" s="988"/>
      <c r="AJ136" s="988"/>
      <c r="AK136" s="988"/>
      <c r="AL136" s="988"/>
      <c r="AM136" s="988"/>
      <c r="AN136" s="988"/>
      <c r="AO136" s="988"/>
      <c r="AP136" s="988"/>
      <c r="AQ136" s="988"/>
      <c r="AR136" s="988"/>
      <c r="AS136" s="988"/>
      <c r="AT136" s="988"/>
      <c r="AU136" s="988"/>
      <c r="AV136" s="988"/>
      <c r="AW136" s="988"/>
      <c r="AX136" s="988"/>
      <c r="AY136" s="988"/>
      <c r="AZ136" s="988"/>
      <c r="BA136" s="988"/>
      <c r="BB136" s="988"/>
      <c r="BC136" s="988"/>
      <c r="BD136" s="988"/>
      <c r="BE136" s="988"/>
      <c r="BF136" s="988"/>
      <c r="BG136" s="988"/>
      <c r="BH136" s="988"/>
      <c r="BI136" s="988"/>
      <c r="BJ136" s="988"/>
      <c r="BK136" s="988"/>
      <c r="BL136" s="988"/>
      <c r="BM136" s="988"/>
      <c r="BN136" s="988"/>
      <c r="BO136" s="988"/>
      <c r="BP136" s="988"/>
      <c r="BQ136" s="988"/>
      <c r="BR136" s="988"/>
      <c r="BS136" s="988"/>
      <c r="BT136" s="988"/>
      <c r="BU136" s="988"/>
      <c r="BV136" s="988"/>
      <c r="BW136" s="988"/>
      <c r="BX136" s="988"/>
      <c r="BY136" s="988"/>
      <c r="BZ136" s="988"/>
      <c r="CA136" s="988"/>
      <c r="CB136" s="988"/>
      <c r="CC136" s="988"/>
      <c r="CD136" s="988"/>
      <c r="CE136" s="988"/>
      <c r="CF136" s="988"/>
      <c r="CG136" s="988"/>
      <c r="CH136" s="988"/>
      <c r="CI136" s="988"/>
      <c r="CJ136" s="988"/>
      <c r="CK136" s="988"/>
      <c r="CL136" s="988"/>
      <c r="CM136" s="988"/>
      <c r="CN136" s="988"/>
      <c r="CO136" s="988"/>
      <c r="CP136" s="988"/>
      <c r="CQ136" s="988"/>
      <c r="CR136" s="988"/>
      <c r="CS136" s="988"/>
      <c r="CT136" s="988"/>
      <c r="CU136" s="988"/>
      <c r="CV136" s="988"/>
      <c r="CW136" s="988"/>
      <c r="CX136" s="988"/>
      <c r="CY136" s="988"/>
      <c r="CZ136" s="988"/>
      <c r="DA136" s="988"/>
      <c r="DB136" s="988"/>
      <c r="DC136" s="988"/>
      <c r="DD136" s="988"/>
      <c r="DE136" s="988"/>
      <c r="DF136" s="988"/>
      <c r="DG136" s="988"/>
      <c r="DH136" s="988"/>
      <c r="DI136" s="988"/>
      <c r="DJ136" s="988"/>
      <c r="DK136" s="988"/>
      <c r="DL136" s="988"/>
      <c r="DM136" s="988"/>
      <c r="DN136" s="988"/>
      <c r="DO136" s="988"/>
      <c r="DP136" s="988"/>
      <c r="DQ136" s="988"/>
      <c r="DR136" s="988"/>
      <c r="DS136" s="988"/>
      <c r="DT136" s="988"/>
      <c r="DU136" s="988"/>
      <c r="DV136" s="988"/>
      <c r="DW136" s="988"/>
      <c r="DX136" s="988"/>
      <c r="DY136" s="988"/>
      <c r="DZ136" s="988"/>
      <c r="EA136" s="988"/>
      <c r="EB136" s="988"/>
      <c r="EC136" s="988"/>
      <c r="ED136" s="988"/>
      <c r="EE136" s="988"/>
      <c r="EF136" s="988"/>
      <c r="EG136" s="988"/>
      <c r="EH136" s="988"/>
      <c r="EI136" s="988"/>
      <c r="EJ136" s="988"/>
      <c r="EK136" s="988"/>
      <c r="EL136" s="988"/>
      <c r="EM136" s="988"/>
      <c r="EN136" s="988"/>
      <c r="EO136" s="988"/>
      <c r="EP136" s="988"/>
      <c r="EQ136" s="988"/>
      <c r="ER136" s="988"/>
      <c r="ES136" s="988"/>
      <c r="ET136" s="988"/>
      <c r="EU136" s="988"/>
      <c r="EV136" s="988"/>
      <c r="EW136" s="988"/>
      <c r="EX136" s="988"/>
      <c r="EY136" s="988"/>
      <c r="EZ136" s="988"/>
      <c r="FA136" s="988"/>
      <c r="FB136" s="988"/>
      <c r="FC136" s="988"/>
      <c r="FD136" s="988"/>
      <c r="FE136" s="988"/>
      <c r="FF136" s="988"/>
      <c r="FG136" s="988"/>
      <c r="FH136" s="988"/>
      <c r="FI136" s="988"/>
      <c r="FJ136" s="988"/>
      <c r="FK136" s="988"/>
      <c r="FL136" s="988"/>
      <c r="FM136" s="988"/>
      <c r="FN136" s="988"/>
      <c r="FO136" s="988"/>
      <c r="FP136" s="988"/>
      <c r="FQ136" s="988"/>
      <c r="FR136" s="988"/>
      <c r="FS136" s="988"/>
      <c r="FT136" s="988"/>
      <c r="FU136" s="988"/>
      <c r="FV136" s="988"/>
      <c r="FW136" s="988"/>
      <c r="FX136" s="988"/>
      <c r="FY136" s="988"/>
      <c r="FZ136" s="988"/>
      <c r="GA136" s="988"/>
      <c r="GB136" s="988"/>
      <c r="GC136" s="988"/>
      <c r="GD136" s="988"/>
      <c r="GE136" s="988"/>
      <c r="GF136" s="988"/>
      <c r="GG136" s="988"/>
      <c r="GH136" s="988"/>
      <c r="GI136" s="988"/>
      <c r="GJ136" s="988"/>
      <c r="GK136" s="988"/>
      <c r="GL136" s="988"/>
      <c r="GM136" s="988"/>
      <c r="GN136" s="988"/>
      <c r="GO136" s="988"/>
      <c r="GP136" s="988"/>
      <c r="GQ136" s="988"/>
      <c r="GR136" s="988"/>
      <c r="GS136" s="988"/>
      <c r="GT136" s="988"/>
      <c r="GU136" s="988"/>
      <c r="GV136" s="988"/>
    </row>
    <row r="137" spans="1:204" ht="30" x14ac:dyDescent="0.25">
      <c r="A137" s="33">
        <v>1</v>
      </c>
      <c r="B137" s="33">
        <v>1</v>
      </c>
      <c r="C137" s="1300" t="s">
        <v>366</v>
      </c>
      <c r="D137" s="50">
        <f>'2 уровень'!E711</f>
        <v>1890</v>
      </c>
      <c r="E137" s="50">
        <f>'2 уровень'!F711</f>
        <v>945</v>
      </c>
      <c r="F137" s="50">
        <f>'2 уровень'!G711</f>
        <v>662</v>
      </c>
      <c r="G137" s="997">
        <f>'2 уровень'!H711</f>
        <v>0</v>
      </c>
      <c r="H137" s="1027"/>
      <c r="I137" s="1027">
        <f>'2 уровень'!J711</f>
        <v>0</v>
      </c>
      <c r="J137" s="1011">
        <f>'2 уровень'!K711</f>
        <v>0</v>
      </c>
      <c r="K137" s="1011">
        <f>'2 уровень'!L711</f>
        <v>0</v>
      </c>
      <c r="L137" s="1011">
        <f>'2 уровень'!M711</f>
        <v>0</v>
      </c>
      <c r="M137" s="1011">
        <f>'2 уровень'!N711</f>
        <v>0</v>
      </c>
      <c r="N137" s="1011">
        <f>'2 уровень'!O711</f>
        <v>0</v>
      </c>
      <c r="O137" s="1011">
        <f>'2 уровень'!P711</f>
        <v>0</v>
      </c>
      <c r="P137" s="35">
        <f>'2 уровень'!Q711</f>
        <v>0</v>
      </c>
      <c r="Q137" s="35">
        <f>'2 уровень'!R711</f>
        <v>0</v>
      </c>
      <c r="R137" s="35">
        <f>'2 уровень'!S711</f>
        <v>0</v>
      </c>
      <c r="S137" s="35">
        <f>'2 уровень'!T711</f>
        <v>0</v>
      </c>
      <c r="T137" s="35">
        <f>'2 уровень'!U711</f>
        <v>0</v>
      </c>
      <c r="U137" s="35">
        <f>'2 уровень'!V711</f>
        <v>0</v>
      </c>
      <c r="V137" s="35">
        <f>'2 уровень'!W711</f>
        <v>0</v>
      </c>
      <c r="W137" s="35">
        <f>'2 уровень'!X711</f>
        <v>0</v>
      </c>
      <c r="X137" s="35">
        <f>'2 уровень'!Y711</f>
        <v>0</v>
      </c>
      <c r="Y137" s="35">
        <f>'2 уровень'!Z711</f>
        <v>0</v>
      </c>
      <c r="Z137" s="35">
        <f>'2 уровень'!AA711</f>
        <v>0</v>
      </c>
      <c r="AA137" s="992">
        <f>'2 уровень'!AB711</f>
        <v>0</v>
      </c>
      <c r="AB137" s="35"/>
      <c r="AC137" s="35"/>
      <c r="AD137" s="988"/>
      <c r="AE137" s="989"/>
      <c r="AF137" s="988"/>
      <c r="AG137" s="988"/>
      <c r="AH137" s="988"/>
      <c r="AI137" s="988"/>
      <c r="AJ137" s="988"/>
      <c r="AK137" s="988"/>
      <c r="AL137" s="988"/>
      <c r="AM137" s="988"/>
      <c r="AN137" s="988"/>
      <c r="AO137" s="988"/>
      <c r="AP137" s="988"/>
      <c r="AQ137" s="988"/>
      <c r="AR137" s="988"/>
      <c r="AS137" s="988"/>
      <c r="AT137" s="988"/>
      <c r="AU137" s="988"/>
      <c r="AV137" s="988"/>
      <c r="AW137" s="988"/>
      <c r="AX137" s="988"/>
      <c r="AY137" s="988"/>
      <c r="AZ137" s="988"/>
      <c r="BA137" s="988"/>
      <c r="BB137" s="988"/>
      <c r="BC137" s="988"/>
      <c r="BD137" s="988"/>
      <c r="BE137" s="988"/>
      <c r="BF137" s="988"/>
      <c r="BG137" s="988"/>
      <c r="BH137" s="988"/>
      <c r="BI137" s="988"/>
      <c r="BJ137" s="988"/>
      <c r="BK137" s="988"/>
      <c r="BL137" s="988"/>
      <c r="BM137" s="988"/>
      <c r="BN137" s="988"/>
      <c r="BO137" s="988"/>
      <c r="BP137" s="988"/>
      <c r="BQ137" s="988"/>
      <c r="BR137" s="988"/>
      <c r="BS137" s="988"/>
      <c r="BT137" s="988"/>
      <c r="BU137" s="988"/>
      <c r="BV137" s="988"/>
      <c r="BW137" s="988"/>
      <c r="BX137" s="988"/>
      <c r="BY137" s="988"/>
      <c r="BZ137" s="988"/>
      <c r="CA137" s="988"/>
      <c r="CB137" s="988"/>
      <c r="CC137" s="988"/>
      <c r="CD137" s="988"/>
      <c r="CE137" s="988"/>
      <c r="CF137" s="988"/>
      <c r="CG137" s="988"/>
      <c r="CH137" s="988"/>
      <c r="CI137" s="988"/>
      <c r="CJ137" s="988"/>
      <c r="CK137" s="988"/>
      <c r="CL137" s="988"/>
      <c r="CM137" s="988"/>
      <c r="CN137" s="988"/>
      <c r="CO137" s="988"/>
      <c r="CP137" s="988"/>
      <c r="CQ137" s="988"/>
      <c r="CR137" s="988"/>
      <c r="CS137" s="988"/>
      <c r="CT137" s="988"/>
      <c r="CU137" s="988"/>
      <c r="CV137" s="988"/>
      <c r="CW137" s="988"/>
      <c r="CX137" s="988"/>
      <c r="CY137" s="988"/>
      <c r="CZ137" s="988"/>
      <c r="DA137" s="988"/>
      <c r="DB137" s="988"/>
      <c r="DC137" s="988"/>
      <c r="DD137" s="988"/>
      <c r="DE137" s="988"/>
      <c r="DF137" s="988"/>
      <c r="DG137" s="988"/>
      <c r="DH137" s="988"/>
      <c r="DI137" s="988"/>
      <c r="DJ137" s="988"/>
      <c r="DK137" s="988"/>
      <c r="DL137" s="988"/>
      <c r="DM137" s="988"/>
      <c r="DN137" s="988"/>
      <c r="DO137" s="988"/>
      <c r="DP137" s="988"/>
      <c r="DQ137" s="988"/>
      <c r="DR137" s="988"/>
      <c r="DS137" s="988"/>
      <c r="DT137" s="988"/>
      <c r="DU137" s="988"/>
      <c r="DV137" s="988"/>
      <c r="DW137" s="988"/>
      <c r="DX137" s="988"/>
      <c r="DY137" s="988"/>
      <c r="DZ137" s="988"/>
      <c r="EA137" s="988"/>
      <c r="EB137" s="988"/>
      <c r="EC137" s="988"/>
      <c r="ED137" s="988"/>
      <c r="EE137" s="988"/>
      <c r="EF137" s="988"/>
      <c r="EG137" s="988"/>
      <c r="EH137" s="988"/>
      <c r="EI137" s="988"/>
      <c r="EJ137" s="988"/>
      <c r="EK137" s="988"/>
      <c r="EL137" s="988"/>
      <c r="EM137" s="988"/>
      <c r="EN137" s="988"/>
      <c r="EO137" s="988"/>
      <c r="EP137" s="988"/>
      <c r="EQ137" s="988"/>
      <c r="ER137" s="988"/>
      <c r="ES137" s="988"/>
      <c r="ET137" s="988"/>
      <c r="EU137" s="988"/>
      <c r="EV137" s="988"/>
      <c r="EW137" s="988"/>
      <c r="EX137" s="988"/>
      <c r="EY137" s="988"/>
      <c r="EZ137" s="988"/>
      <c r="FA137" s="988"/>
      <c r="FB137" s="988"/>
      <c r="FC137" s="988"/>
      <c r="FD137" s="988"/>
      <c r="FE137" s="988"/>
      <c r="FF137" s="988"/>
      <c r="FG137" s="988"/>
      <c r="FH137" s="988"/>
      <c r="FI137" s="988"/>
      <c r="FJ137" s="988"/>
      <c r="FK137" s="988"/>
      <c r="FL137" s="988"/>
      <c r="FM137" s="988"/>
      <c r="FN137" s="988"/>
      <c r="FO137" s="988"/>
      <c r="FP137" s="988"/>
      <c r="FQ137" s="988"/>
      <c r="FR137" s="988"/>
      <c r="FS137" s="988"/>
      <c r="FT137" s="988"/>
      <c r="FU137" s="988"/>
      <c r="FV137" s="988"/>
      <c r="FW137" s="988"/>
      <c r="FX137" s="988"/>
      <c r="FY137" s="988"/>
      <c r="FZ137" s="988"/>
      <c r="GA137" s="988"/>
      <c r="GB137" s="988"/>
      <c r="GC137" s="988"/>
      <c r="GD137" s="988"/>
      <c r="GE137" s="988"/>
      <c r="GF137" s="988"/>
      <c r="GG137" s="988"/>
      <c r="GH137" s="988"/>
      <c r="GI137" s="988"/>
      <c r="GJ137" s="988"/>
      <c r="GK137" s="988"/>
      <c r="GL137" s="988"/>
      <c r="GM137" s="988"/>
      <c r="GN137" s="988"/>
      <c r="GO137" s="988"/>
      <c r="GP137" s="988"/>
      <c r="GQ137" s="988"/>
      <c r="GR137" s="988"/>
      <c r="GS137" s="988"/>
      <c r="GT137" s="988"/>
      <c r="GU137" s="988"/>
      <c r="GV137" s="988"/>
    </row>
    <row r="138" spans="1:204" ht="45" x14ac:dyDescent="0.25">
      <c r="A138" s="33">
        <v>1</v>
      </c>
      <c r="B138" s="33">
        <v>1</v>
      </c>
      <c r="C138" s="1455" t="s">
        <v>317</v>
      </c>
      <c r="D138" s="50">
        <f>'2 уровень'!E712</f>
        <v>45018</v>
      </c>
      <c r="E138" s="50">
        <f>'2 уровень'!F712</f>
        <v>22510</v>
      </c>
      <c r="F138" s="50">
        <f>'2 уровень'!G712</f>
        <v>30296</v>
      </c>
      <c r="G138" s="997">
        <f>'2 уровень'!H712</f>
        <v>134.58907152376722</v>
      </c>
      <c r="H138" s="1027">
        <f>'2 уровень'!I712</f>
        <v>0</v>
      </c>
      <c r="I138" s="1027">
        <f>'2 уровень'!J712</f>
        <v>0</v>
      </c>
      <c r="J138" s="1011">
        <f>'2 уровень'!K712</f>
        <v>0</v>
      </c>
      <c r="K138" s="1011">
        <f>'2 уровень'!L712</f>
        <v>0</v>
      </c>
      <c r="L138" s="1011">
        <f>'2 уровень'!M712</f>
        <v>0</v>
      </c>
      <c r="M138" s="1011">
        <f>'2 уровень'!N712</f>
        <v>0</v>
      </c>
      <c r="N138" s="1011">
        <f>'2 уровень'!O712</f>
        <v>0</v>
      </c>
      <c r="O138" s="1011">
        <f>'2 уровень'!P712</f>
        <v>0</v>
      </c>
      <c r="P138" s="35">
        <f>'2 уровень'!Q712</f>
        <v>0</v>
      </c>
      <c r="Q138" s="35">
        <f>'2 уровень'!R712</f>
        <v>0</v>
      </c>
      <c r="R138" s="35">
        <f>'2 уровень'!S712</f>
        <v>0</v>
      </c>
      <c r="S138" s="35">
        <f>'2 уровень'!T712</f>
        <v>0</v>
      </c>
      <c r="T138" s="35">
        <f>'2 уровень'!U712</f>
        <v>0</v>
      </c>
      <c r="U138" s="35">
        <f>'2 уровень'!V712</f>
        <v>0</v>
      </c>
      <c r="V138" s="35">
        <f>'2 уровень'!W712</f>
        <v>0</v>
      </c>
      <c r="W138" s="35">
        <f>'2 уровень'!X712</f>
        <v>0</v>
      </c>
      <c r="X138" s="35">
        <f>'2 уровень'!Y712</f>
        <v>0</v>
      </c>
      <c r="Y138" s="35">
        <f>'2 уровень'!Z712</f>
        <v>0</v>
      </c>
      <c r="Z138" s="35">
        <f>'2 уровень'!AA712</f>
        <v>0</v>
      </c>
      <c r="AA138" s="992">
        <f>'2 уровень'!AB712</f>
        <v>0</v>
      </c>
      <c r="AB138" s="35"/>
      <c r="AC138" s="35"/>
      <c r="AD138" s="988"/>
      <c r="AE138" s="989"/>
      <c r="AF138" s="988"/>
      <c r="AG138" s="988"/>
      <c r="AH138" s="988"/>
      <c r="AI138" s="988"/>
      <c r="AJ138" s="988"/>
      <c r="AK138" s="988"/>
      <c r="AL138" s="988"/>
      <c r="AM138" s="988"/>
      <c r="AN138" s="988"/>
      <c r="AO138" s="988"/>
      <c r="AP138" s="988"/>
      <c r="AQ138" s="988"/>
      <c r="AR138" s="988"/>
      <c r="AS138" s="988"/>
      <c r="AT138" s="988"/>
      <c r="AU138" s="988"/>
      <c r="AV138" s="988"/>
      <c r="AW138" s="988"/>
      <c r="AX138" s="988"/>
      <c r="AY138" s="988"/>
      <c r="AZ138" s="988"/>
      <c r="BA138" s="988"/>
      <c r="BB138" s="988"/>
      <c r="BC138" s="988"/>
      <c r="BD138" s="988"/>
      <c r="BE138" s="988"/>
      <c r="BF138" s="988"/>
      <c r="BG138" s="988"/>
      <c r="BH138" s="988"/>
      <c r="BI138" s="988"/>
      <c r="BJ138" s="988"/>
      <c r="BK138" s="988"/>
      <c r="BL138" s="988"/>
      <c r="BM138" s="988"/>
      <c r="BN138" s="988"/>
      <c r="BO138" s="988"/>
      <c r="BP138" s="988"/>
      <c r="BQ138" s="988"/>
      <c r="BR138" s="988"/>
      <c r="BS138" s="988"/>
      <c r="BT138" s="988"/>
      <c r="BU138" s="988"/>
      <c r="BV138" s="988"/>
      <c r="BW138" s="988"/>
      <c r="BX138" s="988"/>
      <c r="BY138" s="988"/>
      <c r="BZ138" s="988"/>
      <c r="CA138" s="988"/>
      <c r="CB138" s="988"/>
      <c r="CC138" s="988"/>
      <c r="CD138" s="988"/>
      <c r="CE138" s="988"/>
      <c r="CF138" s="988"/>
      <c r="CG138" s="988"/>
      <c r="CH138" s="988"/>
      <c r="CI138" s="988"/>
      <c r="CJ138" s="988"/>
      <c r="CK138" s="988"/>
      <c r="CL138" s="988"/>
      <c r="CM138" s="988"/>
      <c r="CN138" s="988"/>
      <c r="CO138" s="988"/>
      <c r="CP138" s="988"/>
      <c r="CQ138" s="988"/>
      <c r="CR138" s="988"/>
      <c r="CS138" s="988"/>
      <c r="CT138" s="988"/>
      <c r="CU138" s="988"/>
      <c r="CV138" s="988"/>
      <c r="CW138" s="988"/>
      <c r="CX138" s="988"/>
      <c r="CY138" s="988"/>
      <c r="CZ138" s="988"/>
      <c r="DA138" s="988"/>
      <c r="DB138" s="988"/>
      <c r="DC138" s="988"/>
      <c r="DD138" s="988"/>
      <c r="DE138" s="988"/>
      <c r="DF138" s="988"/>
      <c r="DG138" s="988"/>
      <c r="DH138" s="988"/>
      <c r="DI138" s="988"/>
      <c r="DJ138" s="988"/>
      <c r="DK138" s="988"/>
      <c r="DL138" s="988"/>
      <c r="DM138" s="988"/>
      <c r="DN138" s="988"/>
      <c r="DO138" s="988"/>
      <c r="DP138" s="988"/>
      <c r="DQ138" s="988"/>
      <c r="DR138" s="988"/>
      <c r="DS138" s="988"/>
      <c r="DT138" s="988"/>
      <c r="DU138" s="988"/>
      <c r="DV138" s="988"/>
      <c r="DW138" s="988"/>
      <c r="DX138" s="988"/>
      <c r="DY138" s="988"/>
      <c r="DZ138" s="988"/>
      <c r="EA138" s="988"/>
      <c r="EB138" s="988"/>
      <c r="EC138" s="988"/>
      <c r="ED138" s="988"/>
      <c r="EE138" s="988"/>
      <c r="EF138" s="988"/>
      <c r="EG138" s="988"/>
      <c r="EH138" s="988"/>
      <c r="EI138" s="988"/>
      <c r="EJ138" s="988"/>
      <c r="EK138" s="988"/>
      <c r="EL138" s="988"/>
      <c r="EM138" s="988"/>
      <c r="EN138" s="988"/>
      <c r="EO138" s="988"/>
      <c r="EP138" s="988"/>
      <c r="EQ138" s="988"/>
      <c r="ER138" s="988"/>
      <c r="ES138" s="988"/>
      <c r="ET138" s="988"/>
      <c r="EU138" s="988"/>
      <c r="EV138" s="988"/>
      <c r="EW138" s="988"/>
      <c r="EX138" s="988"/>
      <c r="EY138" s="988"/>
      <c r="EZ138" s="988"/>
      <c r="FA138" s="988"/>
      <c r="FB138" s="988"/>
      <c r="FC138" s="988"/>
      <c r="FD138" s="988"/>
      <c r="FE138" s="988"/>
      <c r="FF138" s="988"/>
      <c r="FG138" s="988"/>
      <c r="FH138" s="988"/>
      <c r="FI138" s="988"/>
      <c r="FJ138" s="988"/>
      <c r="FK138" s="988"/>
      <c r="FL138" s="988"/>
      <c r="FM138" s="988"/>
      <c r="FN138" s="988"/>
      <c r="FO138" s="988"/>
      <c r="FP138" s="988"/>
      <c r="FQ138" s="988"/>
      <c r="FR138" s="988"/>
      <c r="FS138" s="988"/>
      <c r="FT138" s="988"/>
      <c r="FU138" s="988"/>
      <c r="FV138" s="988"/>
      <c r="FW138" s="988"/>
      <c r="FX138" s="988"/>
      <c r="FY138" s="988"/>
      <c r="FZ138" s="988"/>
      <c r="GA138" s="988"/>
      <c r="GB138" s="988"/>
      <c r="GC138" s="988"/>
      <c r="GD138" s="988"/>
      <c r="GE138" s="988"/>
      <c r="GF138" s="988"/>
      <c r="GG138" s="988"/>
      <c r="GH138" s="988"/>
      <c r="GI138" s="988"/>
      <c r="GJ138" s="988"/>
      <c r="GK138" s="988"/>
      <c r="GL138" s="988"/>
      <c r="GM138" s="988"/>
      <c r="GN138" s="988"/>
      <c r="GO138" s="988"/>
      <c r="GP138" s="988"/>
      <c r="GQ138" s="988"/>
      <c r="GR138" s="988"/>
      <c r="GS138" s="988"/>
      <c r="GT138" s="988"/>
      <c r="GU138" s="988"/>
      <c r="GV138" s="988"/>
    </row>
    <row r="139" spans="1:204" ht="30" x14ac:dyDescent="0.25">
      <c r="A139" s="33">
        <v>1</v>
      </c>
      <c r="B139" s="33">
        <v>1</v>
      </c>
      <c r="C139" s="1300" t="s">
        <v>318</v>
      </c>
      <c r="D139" s="50">
        <f>'2 уровень'!E713</f>
        <v>1500</v>
      </c>
      <c r="E139" s="50">
        <f>'2 уровень'!F713</f>
        <v>750</v>
      </c>
      <c r="F139" s="50">
        <f>'2 уровень'!G713</f>
        <v>430</v>
      </c>
      <c r="G139" s="997">
        <f>'2 уровень'!H713</f>
        <v>57.333333333333336</v>
      </c>
      <c r="H139" s="1027">
        <f>'2 уровень'!I713</f>
        <v>0</v>
      </c>
      <c r="I139" s="1027">
        <f>'2 уровень'!J713</f>
        <v>0</v>
      </c>
      <c r="J139" s="1011">
        <f>'2 уровень'!K713</f>
        <v>0</v>
      </c>
      <c r="K139" s="1011">
        <f>'2 уровень'!L713</f>
        <v>0</v>
      </c>
      <c r="L139" s="1011">
        <f>'2 уровень'!M713</f>
        <v>0</v>
      </c>
      <c r="M139" s="1011">
        <f>'2 уровень'!N713</f>
        <v>0</v>
      </c>
      <c r="N139" s="1011">
        <f>'2 уровень'!O713</f>
        <v>0</v>
      </c>
      <c r="O139" s="1011">
        <f>'2 уровень'!P713</f>
        <v>0</v>
      </c>
      <c r="P139" s="35">
        <f>'2 уровень'!Q713</f>
        <v>0</v>
      </c>
      <c r="Q139" s="35">
        <f>'2 уровень'!R713</f>
        <v>0</v>
      </c>
      <c r="R139" s="35">
        <f>'2 уровень'!S713</f>
        <v>0</v>
      </c>
      <c r="S139" s="35">
        <f>'2 уровень'!T713</f>
        <v>0</v>
      </c>
      <c r="T139" s="35">
        <f>'2 уровень'!U713</f>
        <v>0</v>
      </c>
      <c r="U139" s="35">
        <f>'2 уровень'!V713</f>
        <v>0</v>
      </c>
      <c r="V139" s="35">
        <f>'2 уровень'!W713</f>
        <v>0</v>
      </c>
      <c r="W139" s="35">
        <f>'2 уровень'!X713</f>
        <v>0</v>
      </c>
      <c r="X139" s="35">
        <f>'2 уровень'!Y713</f>
        <v>0</v>
      </c>
      <c r="Y139" s="35">
        <f>'2 уровень'!Z713</f>
        <v>0</v>
      </c>
      <c r="Z139" s="35">
        <f>'2 уровень'!AA713</f>
        <v>0</v>
      </c>
      <c r="AA139" s="992">
        <f>'2 уровень'!AB713</f>
        <v>0</v>
      </c>
      <c r="AB139" s="35"/>
      <c r="AC139" s="35"/>
      <c r="AD139" s="988"/>
      <c r="AE139" s="989"/>
      <c r="AF139" s="988"/>
      <c r="AG139" s="988"/>
      <c r="AH139" s="988"/>
      <c r="AI139" s="988"/>
      <c r="AJ139" s="988"/>
      <c r="AK139" s="988"/>
      <c r="AL139" s="988"/>
      <c r="AM139" s="988"/>
      <c r="AN139" s="988"/>
      <c r="AO139" s="988"/>
      <c r="AP139" s="988"/>
      <c r="AQ139" s="988"/>
      <c r="AR139" s="988"/>
      <c r="AS139" s="988"/>
      <c r="AT139" s="988"/>
      <c r="AU139" s="988"/>
      <c r="AV139" s="988"/>
      <c r="AW139" s="988"/>
      <c r="AX139" s="988"/>
      <c r="AY139" s="988"/>
      <c r="AZ139" s="988"/>
      <c r="BA139" s="988"/>
      <c r="BB139" s="988"/>
      <c r="BC139" s="988"/>
      <c r="BD139" s="988"/>
      <c r="BE139" s="988"/>
      <c r="BF139" s="988"/>
      <c r="BG139" s="988"/>
      <c r="BH139" s="988"/>
      <c r="BI139" s="988"/>
      <c r="BJ139" s="988"/>
      <c r="BK139" s="988"/>
      <c r="BL139" s="988"/>
      <c r="BM139" s="988"/>
      <c r="BN139" s="988"/>
      <c r="BO139" s="988"/>
      <c r="BP139" s="988"/>
      <c r="BQ139" s="988"/>
      <c r="BR139" s="988"/>
      <c r="BS139" s="988"/>
      <c r="BT139" s="988"/>
      <c r="BU139" s="988"/>
      <c r="BV139" s="988"/>
      <c r="BW139" s="988"/>
      <c r="BX139" s="988"/>
      <c r="BY139" s="988"/>
      <c r="BZ139" s="988"/>
      <c r="CA139" s="988"/>
      <c r="CB139" s="988"/>
      <c r="CC139" s="988"/>
      <c r="CD139" s="988"/>
      <c r="CE139" s="988"/>
      <c r="CF139" s="988"/>
      <c r="CG139" s="988"/>
      <c r="CH139" s="988"/>
      <c r="CI139" s="988"/>
      <c r="CJ139" s="988"/>
      <c r="CK139" s="988"/>
      <c r="CL139" s="988"/>
      <c r="CM139" s="988"/>
      <c r="CN139" s="988"/>
      <c r="CO139" s="988"/>
      <c r="CP139" s="988"/>
      <c r="CQ139" s="988"/>
      <c r="CR139" s="988"/>
      <c r="CS139" s="988"/>
      <c r="CT139" s="988"/>
      <c r="CU139" s="988"/>
      <c r="CV139" s="988"/>
      <c r="CW139" s="988"/>
      <c r="CX139" s="988"/>
      <c r="CY139" s="988"/>
      <c r="CZ139" s="988"/>
      <c r="DA139" s="988"/>
      <c r="DB139" s="988"/>
      <c r="DC139" s="988"/>
      <c r="DD139" s="988"/>
      <c r="DE139" s="988"/>
      <c r="DF139" s="988"/>
      <c r="DG139" s="988"/>
      <c r="DH139" s="988"/>
      <c r="DI139" s="988"/>
      <c r="DJ139" s="988"/>
      <c r="DK139" s="988"/>
      <c r="DL139" s="988"/>
      <c r="DM139" s="988"/>
      <c r="DN139" s="988"/>
      <c r="DO139" s="988"/>
      <c r="DP139" s="988"/>
      <c r="DQ139" s="988"/>
      <c r="DR139" s="988"/>
      <c r="DS139" s="988"/>
      <c r="DT139" s="988"/>
      <c r="DU139" s="988"/>
      <c r="DV139" s="988"/>
      <c r="DW139" s="988"/>
      <c r="DX139" s="988"/>
      <c r="DY139" s="988"/>
      <c r="DZ139" s="988"/>
      <c r="EA139" s="988"/>
      <c r="EB139" s="988"/>
      <c r="EC139" s="988"/>
      <c r="ED139" s="988"/>
      <c r="EE139" s="988"/>
      <c r="EF139" s="988"/>
      <c r="EG139" s="988"/>
      <c r="EH139" s="988"/>
      <c r="EI139" s="988"/>
      <c r="EJ139" s="988"/>
      <c r="EK139" s="988"/>
      <c r="EL139" s="988"/>
      <c r="EM139" s="988"/>
      <c r="EN139" s="988"/>
      <c r="EO139" s="988"/>
      <c r="EP139" s="988"/>
      <c r="EQ139" s="988"/>
      <c r="ER139" s="988"/>
      <c r="ES139" s="988"/>
      <c r="ET139" s="988"/>
      <c r="EU139" s="988"/>
      <c r="EV139" s="988"/>
      <c r="EW139" s="988"/>
      <c r="EX139" s="988"/>
      <c r="EY139" s="988"/>
      <c r="EZ139" s="988"/>
      <c r="FA139" s="988"/>
      <c r="FB139" s="988"/>
      <c r="FC139" s="988"/>
      <c r="FD139" s="988"/>
      <c r="FE139" s="988"/>
      <c r="FF139" s="988"/>
      <c r="FG139" s="988"/>
      <c r="FH139" s="988"/>
      <c r="FI139" s="988"/>
      <c r="FJ139" s="988"/>
      <c r="FK139" s="988"/>
      <c r="FL139" s="988"/>
      <c r="FM139" s="988"/>
      <c r="FN139" s="988"/>
      <c r="FO139" s="988"/>
      <c r="FP139" s="988"/>
      <c r="FQ139" s="988"/>
      <c r="FR139" s="988"/>
      <c r="FS139" s="988"/>
      <c r="FT139" s="988"/>
      <c r="FU139" s="988"/>
      <c r="FV139" s="988"/>
      <c r="FW139" s="988"/>
      <c r="FX139" s="988"/>
      <c r="FY139" s="988"/>
      <c r="FZ139" s="988"/>
      <c r="GA139" s="988"/>
      <c r="GB139" s="988"/>
      <c r="GC139" s="988"/>
      <c r="GD139" s="988"/>
      <c r="GE139" s="988"/>
      <c r="GF139" s="988"/>
      <c r="GG139" s="988"/>
      <c r="GH139" s="988"/>
      <c r="GI139" s="988"/>
      <c r="GJ139" s="988"/>
      <c r="GK139" s="988"/>
      <c r="GL139" s="988"/>
      <c r="GM139" s="988"/>
      <c r="GN139" s="988"/>
      <c r="GO139" s="988"/>
      <c r="GP139" s="988"/>
      <c r="GQ139" s="988"/>
      <c r="GR139" s="988"/>
      <c r="GS139" s="988"/>
      <c r="GT139" s="988"/>
      <c r="GU139" s="988"/>
      <c r="GV139" s="988"/>
    </row>
    <row r="140" spans="1:204" ht="60" x14ac:dyDescent="0.25">
      <c r="A140" s="33">
        <v>1</v>
      </c>
      <c r="B140" s="33">
        <v>1</v>
      </c>
      <c r="C140" s="1300" t="s">
        <v>329</v>
      </c>
      <c r="D140" s="50">
        <f>'2 уровень'!E714</f>
        <v>37371</v>
      </c>
      <c r="E140" s="50">
        <f>'2 уровень'!F714</f>
        <v>18686</v>
      </c>
      <c r="F140" s="50">
        <f>'2 уровень'!G714</f>
        <v>26164</v>
      </c>
      <c r="G140" s="997">
        <f>'2 уровень'!H714</f>
        <v>140.01926576046236</v>
      </c>
      <c r="H140" s="1027"/>
      <c r="I140" s="1027">
        <f>'2 уровень'!J714</f>
        <v>0</v>
      </c>
      <c r="J140" s="1011">
        <f>'2 уровень'!K714</f>
        <v>0</v>
      </c>
      <c r="K140" s="1011">
        <f>'2 уровень'!L714</f>
        <v>0</v>
      </c>
      <c r="L140" s="1011">
        <f>'2 уровень'!M714</f>
        <v>0</v>
      </c>
      <c r="M140" s="1011">
        <f>'2 уровень'!N714</f>
        <v>0</v>
      </c>
      <c r="N140" s="1011">
        <f>'2 уровень'!O714</f>
        <v>0</v>
      </c>
      <c r="O140" s="1011">
        <f>'2 уровень'!P714</f>
        <v>0</v>
      </c>
      <c r="P140" s="35">
        <f>'2 уровень'!Q714</f>
        <v>0</v>
      </c>
      <c r="Q140" s="35">
        <f>'2 уровень'!R714</f>
        <v>0</v>
      </c>
      <c r="R140" s="35">
        <f>'2 уровень'!S714</f>
        <v>0</v>
      </c>
      <c r="S140" s="35">
        <f>'2 уровень'!T714</f>
        <v>0</v>
      </c>
      <c r="T140" s="35">
        <f>'2 уровень'!U714</f>
        <v>0</v>
      </c>
      <c r="U140" s="35">
        <f>'2 уровень'!V714</f>
        <v>0</v>
      </c>
      <c r="V140" s="35">
        <f>'2 уровень'!W714</f>
        <v>0</v>
      </c>
      <c r="W140" s="35">
        <f>'2 уровень'!X714</f>
        <v>0</v>
      </c>
      <c r="X140" s="35">
        <f>'2 уровень'!Y714</f>
        <v>0</v>
      </c>
      <c r="Y140" s="35">
        <f>'2 уровень'!Z714</f>
        <v>0</v>
      </c>
      <c r="Z140" s="35">
        <f>'2 уровень'!AA714</f>
        <v>0</v>
      </c>
      <c r="AA140" s="992">
        <f>'2 уровень'!AB714</f>
        <v>0</v>
      </c>
      <c r="AB140" s="35"/>
      <c r="AC140" s="35"/>
      <c r="AD140" s="988"/>
      <c r="AE140" s="989"/>
      <c r="AF140" s="988"/>
      <c r="AG140" s="988"/>
      <c r="AH140" s="988"/>
      <c r="AI140" s="988"/>
      <c r="AJ140" s="988"/>
      <c r="AK140" s="988"/>
      <c r="AL140" s="988"/>
      <c r="AM140" s="988"/>
      <c r="AN140" s="988"/>
      <c r="AO140" s="988"/>
      <c r="AP140" s="988"/>
      <c r="AQ140" s="988"/>
      <c r="AR140" s="988"/>
      <c r="AS140" s="988"/>
      <c r="AT140" s="988"/>
      <c r="AU140" s="988"/>
      <c r="AV140" s="988"/>
      <c r="AW140" s="988"/>
      <c r="AX140" s="988"/>
      <c r="AY140" s="988"/>
      <c r="AZ140" s="988"/>
      <c r="BA140" s="988"/>
      <c r="BB140" s="988"/>
      <c r="BC140" s="988"/>
      <c r="BD140" s="988"/>
      <c r="BE140" s="988"/>
      <c r="BF140" s="988"/>
      <c r="BG140" s="988"/>
      <c r="BH140" s="988"/>
      <c r="BI140" s="988"/>
      <c r="BJ140" s="988"/>
      <c r="BK140" s="988"/>
      <c r="BL140" s="988"/>
      <c r="BM140" s="988"/>
      <c r="BN140" s="988"/>
      <c r="BO140" s="988"/>
      <c r="BP140" s="988"/>
      <c r="BQ140" s="988"/>
      <c r="BR140" s="988"/>
      <c r="BS140" s="988"/>
      <c r="BT140" s="988"/>
      <c r="BU140" s="988"/>
      <c r="BV140" s="988"/>
      <c r="BW140" s="988"/>
      <c r="BX140" s="988"/>
      <c r="BY140" s="988"/>
      <c r="BZ140" s="988"/>
      <c r="CA140" s="988"/>
      <c r="CB140" s="988"/>
      <c r="CC140" s="988"/>
      <c r="CD140" s="988"/>
      <c r="CE140" s="988"/>
      <c r="CF140" s="988"/>
      <c r="CG140" s="988"/>
      <c r="CH140" s="988"/>
      <c r="CI140" s="988"/>
      <c r="CJ140" s="988"/>
      <c r="CK140" s="988"/>
      <c r="CL140" s="988"/>
      <c r="CM140" s="988"/>
      <c r="CN140" s="988"/>
      <c r="CO140" s="988"/>
      <c r="CP140" s="988"/>
      <c r="CQ140" s="988"/>
      <c r="CR140" s="988"/>
      <c r="CS140" s="988"/>
      <c r="CT140" s="988"/>
      <c r="CU140" s="988"/>
      <c r="CV140" s="988"/>
      <c r="CW140" s="988"/>
      <c r="CX140" s="988"/>
      <c r="CY140" s="988"/>
      <c r="CZ140" s="988"/>
      <c r="DA140" s="988"/>
      <c r="DB140" s="988"/>
      <c r="DC140" s="988"/>
      <c r="DD140" s="988"/>
      <c r="DE140" s="988"/>
      <c r="DF140" s="988"/>
      <c r="DG140" s="988"/>
      <c r="DH140" s="988"/>
      <c r="DI140" s="988"/>
      <c r="DJ140" s="988"/>
      <c r="DK140" s="988"/>
      <c r="DL140" s="988"/>
      <c r="DM140" s="988"/>
      <c r="DN140" s="988"/>
      <c r="DO140" s="988"/>
      <c r="DP140" s="988"/>
      <c r="DQ140" s="988"/>
      <c r="DR140" s="988"/>
      <c r="DS140" s="988"/>
      <c r="DT140" s="988"/>
      <c r="DU140" s="988"/>
      <c r="DV140" s="988"/>
      <c r="DW140" s="988"/>
      <c r="DX140" s="988"/>
      <c r="DY140" s="988"/>
      <c r="DZ140" s="988"/>
      <c r="EA140" s="988"/>
      <c r="EB140" s="988"/>
      <c r="EC140" s="988"/>
      <c r="ED140" s="988"/>
      <c r="EE140" s="988"/>
      <c r="EF140" s="988"/>
      <c r="EG140" s="988"/>
      <c r="EH140" s="988"/>
      <c r="EI140" s="988"/>
      <c r="EJ140" s="988"/>
      <c r="EK140" s="988"/>
      <c r="EL140" s="988"/>
      <c r="EM140" s="988"/>
      <c r="EN140" s="988"/>
      <c r="EO140" s="988"/>
      <c r="EP140" s="988"/>
      <c r="EQ140" s="988"/>
      <c r="ER140" s="988"/>
      <c r="ES140" s="988"/>
      <c r="ET140" s="988"/>
      <c r="EU140" s="988"/>
      <c r="EV140" s="988"/>
      <c r="EW140" s="988"/>
      <c r="EX140" s="988"/>
      <c r="EY140" s="988"/>
      <c r="EZ140" s="988"/>
      <c r="FA140" s="988"/>
      <c r="FB140" s="988"/>
      <c r="FC140" s="988"/>
      <c r="FD140" s="988"/>
      <c r="FE140" s="988"/>
      <c r="FF140" s="988"/>
      <c r="FG140" s="988"/>
      <c r="FH140" s="988"/>
      <c r="FI140" s="988"/>
      <c r="FJ140" s="988"/>
      <c r="FK140" s="988"/>
      <c r="FL140" s="988"/>
      <c r="FM140" s="988"/>
      <c r="FN140" s="988"/>
      <c r="FO140" s="988"/>
      <c r="FP140" s="988"/>
      <c r="FQ140" s="988"/>
      <c r="FR140" s="988"/>
      <c r="FS140" s="988"/>
      <c r="FT140" s="988"/>
      <c r="FU140" s="988"/>
      <c r="FV140" s="988"/>
      <c r="FW140" s="988"/>
      <c r="FX140" s="988"/>
      <c r="FY140" s="988"/>
      <c r="FZ140" s="988"/>
      <c r="GA140" s="988"/>
      <c r="GB140" s="988"/>
      <c r="GC140" s="988"/>
      <c r="GD140" s="988"/>
      <c r="GE140" s="988"/>
      <c r="GF140" s="988"/>
      <c r="GG140" s="988"/>
      <c r="GH140" s="988"/>
      <c r="GI140" s="988"/>
      <c r="GJ140" s="988"/>
      <c r="GK140" s="988"/>
      <c r="GL140" s="988"/>
      <c r="GM140" s="988"/>
      <c r="GN140" s="988"/>
      <c r="GO140" s="988"/>
      <c r="GP140" s="988"/>
      <c r="GQ140" s="988"/>
      <c r="GR140" s="988"/>
      <c r="GS140" s="988"/>
      <c r="GT140" s="988"/>
      <c r="GU140" s="988"/>
      <c r="GV140" s="988"/>
    </row>
    <row r="141" spans="1:204" ht="45" x14ac:dyDescent="0.25">
      <c r="A141" s="33">
        <v>1</v>
      </c>
      <c r="B141" s="33">
        <v>1</v>
      </c>
      <c r="C141" s="1300" t="s">
        <v>330</v>
      </c>
      <c r="D141" s="50">
        <f>'2 уровень'!E715</f>
        <v>6147</v>
      </c>
      <c r="E141" s="50">
        <f>'2 уровень'!F715</f>
        <v>3074</v>
      </c>
      <c r="F141" s="50">
        <f>'2 уровень'!G715</f>
        <v>3702</v>
      </c>
      <c r="G141" s="997">
        <f>'2 уровень'!H715</f>
        <v>120.42940793754067</v>
      </c>
      <c r="H141" s="1027">
        <f>'2 уровень'!I715</f>
        <v>0</v>
      </c>
      <c r="I141" s="1027">
        <f>'2 уровень'!J715</f>
        <v>0</v>
      </c>
      <c r="J141" s="1011">
        <f>'2 уровень'!K715</f>
        <v>0</v>
      </c>
      <c r="K141" s="1011">
        <f>'2 уровень'!L715</f>
        <v>0</v>
      </c>
      <c r="L141" s="1011">
        <f>'2 уровень'!M715</f>
        <v>0</v>
      </c>
      <c r="M141" s="1011">
        <f>'2 уровень'!N715</f>
        <v>0</v>
      </c>
      <c r="N141" s="1011">
        <f>'2 уровень'!O715</f>
        <v>0</v>
      </c>
      <c r="O141" s="1011">
        <f>'2 уровень'!P715</f>
        <v>0</v>
      </c>
      <c r="P141" s="35">
        <f>'2 уровень'!Q715</f>
        <v>0</v>
      </c>
      <c r="Q141" s="35">
        <f>'2 уровень'!R715</f>
        <v>0</v>
      </c>
      <c r="R141" s="35">
        <f>'2 уровень'!S715</f>
        <v>0</v>
      </c>
      <c r="S141" s="35">
        <f>'2 уровень'!T715</f>
        <v>0</v>
      </c>
      <c r="T141" s="35">
        <f>'2 уровень'!U715</f>
        <v>0</v>
      </c>
      <c r="U141" s="35">
        <f>'2 уровень'!V715</f>
        <v>0</v>
      </c>
      <c r="V141" s="35">
        <f>'2 уровень'!W715</f>
        <v>0</v>
      </c>
      <c r="W141" s="35">
        <f>'2 уровень'!X715</f>
        <v>0</v>
      </c>
      <c r="X141" s="35">
        <f>'2 уровень'!Y715</f>
        <v>0</v>
      </c>
      <c r="Y141" s="35">
        <f>'2 уровень'!Z715</f>
        <v>0</v>
      </c>
      <c r="Z141" s="35">
        <f>'2 уровень'!AA715</f>
        <v>0</v>
      </c>
      <c r="AA141" s="992">
        <f>'2 уровень'!AB715</f>
        <v>0</v>
      </c>
      <c r="AB141" s="35"/>
      <c r="AC141" s="35"/>
      <c r="AD141" s="988"/>
      <c r="AE141" s="989"/>
      <c r="AF141" s="988"/>
      <c r="AG141" s="988"/>
      <c r="AH141" s="988"/>
      <c r="AI141" s="988"/>
      <c r="AJ141" s="988"/>
      <c r="AK141" s="988"/>
      <c r="AL141" s="988"/>
      <c r="AM141" s="988"/>
      <c r="AN141" s="988"/>
      <c r="AO141" s="988"/>
      <c r="AP141" s="988"/>
      <c r="AQ141" s="988"/>
      <c r="AR141" s="988"/>
      <c r="AS141" s="988"/>
      <c r="AT141" s="988"/>
      <c r="AU141" s="988"/>
      <c r="AV141" s="988"/>
      <c r="AW141" s="988"/>
      <c r="AX141" s="988"/>
      <c r="AY141" s="988"/>
      <c r="AZ141" s="988"/>
      <c r="BA141" s="988"/>
      <c r="BB141" s="988"/>
      <c r="BC141" s="988"/>
      <c r="BD141" s="988"/>
      <c r="BE141" s="988"/>
      <c r="BF141" s="988"/>
      <c r="BG141" s="988"/>
      <c r="BH141" s="988"/>
      <c r="BI141" s="988"/>
      <c r="BJ141" s="988"/>
      <c r="BK141" s="988"/>
      <c r="BL141" s="988"/>
      <c r="BM141" s="988"/>
      <c r="BN141" s="988"/>
      <c r="BO141" s="988"/>
      <c r="BP141" s="988"/>
      <c r="BQ141" s="988"/>
      <c r="BR141" s="988"/>
      <c r="BS141" s="988"/>
      <c r="BT141" s="988"/>
      <c r="BU141" s="988"/>
      <c r="BV141" s="988"/>
      <c r="BW141" s="988"/>
      <c r="BX141" s="988"/>
      <c r="BY141" s="988"/>
      <c r="BZ141" s="988"/>
      <c r="CA141" s="988"/>
      <c r="CB141" s="988"/>
      <c r="CC141" s="988"/>
      <c r="CD141" s="988"/>
      <c r="CE141" s="988"/>
      <c r="CF141" s="988"/>
      <c r="CG141" s="988"/>
      <c r="CH141" s="988"/>
      <c r="CI141" s="988"/>
      <c r="CJ141" s="988"/>
      <c r="CK141" s="988"/>
      <c r="CL141" s="988"/>
      <c r="CM141" s="988"/>
      <c r="CN141" s="988"/>
      <c r="CO141" s="988"/>
      <c r="CP141" s="988"/>
      <c r="CQ141" s="988"/>
      <c r="CR141" s="988"/>
      <c r="CS141" s="988"/>
      <c r="CT141" s="988"/>
      <c r="CU141" s="988"/>
      <c r="CV141" s="988"/>
      <c r="CW141" s="988"/>
      <c r="CX141" s="988"/>
      <c r="CY141" s="988"/>
      <c r="CZ141" s="988"/>
      <c r="DA141" s="988"/>
      <c r="DB141" s="988"/>
      <c r="DC141" s="988"/>
      <c r="DD141" s="988"/>
      <c r="DE141" s="988"/>
      <c r="DF141" s="988"/>
      <c r="DG141" s="988"/>
      <c r="DH141" s="988"/>
      <c r="DI141" s="988"/>
      <c r="DJ141" s="988"/>
      <c r="DK141" s="988"/>
      <c r="DL141" s="988"/>
      <c r="DM141" s="988"/>
      <c r="DN141" s="988"/>
      <c r="DO141" s="988"/>
      <c r="DP141" s="988"/>
      <c r="DQ141" s="988"/>
      <c r="DR141" s="988"/>
      <c r="DS141" s="988"/>
      <c r="DT141" s="988"/>
      <c r="DU141" s="988"/>
      <c r="DV141" s="988"/>
      <c r="DW141" s="988"/>
      <c r="DX141" s="988"/>
      <c r="DY141" s="988"/>
      <c r="DZ141" s="988"/>
      <c r="EA141" s="988"/>
      <c r="EB141" s="988"/>
      <c r="EC141" s="988"/>
      <c r="ED141" s="988"/>
      <c r="EE141" s="988"/>
      <c r="EF141" s="988"/>
      <c r="EG141" s="988"/>
      <c r="EH141" s="988"/>
      <c r="EI141" s="988"/>
      <c r="EJ141" s="988"/>
      <c r="EK141" s="988"/>
      <c r="EL141" s="988"/>
      <c r="EM141" s="988"/>
      <c r="EN141" s="988"/>
      <c r="EO141" s="988"/>
      <c r="EP141" s="988"/>
      <c r="EQ141" s="988"/>
      <c r="ER141" s="988"/>
      <c r="ES141" s="988"/>
      <c r="ET141" s="988"/>
      <c r="EU141" s="988"/>
      <c r="EV141" s="988"/>
      <c r="EW141" s="988"/>
      <c r="EX141" s="988"/>
      <c r="EY141" s="988"/>
      <c r="EZ141" s="988"/>
      <c r="FA141" s="988"/>
      <c r="FB141" s="988"/>
      <c r="FC141" s="988"/>
      <c r="FD141" s="988"/>
      <c r="FE141" s="988"/>
      <c r="FF141" s="988"/>
      <c r="FG141" s="988"/>
      <c r="FH141" s="988"/>
      <c r="FI141" s="988"/>
      <c r="FJ141" s="988"/>
      <c r="FK141" s="988"/>
      <c r="FL141" s="988"/>
      <c r="FM141" s="988"/>
      <c r="FN141" s="988"/>
      <c r="FO141" s="988"/>
      <c r="FP141" s="988"/>
      <c r="FQ141" s="988"/>
      <c r="FR141" s="988"/>
      <c r="FS141" s="988"/>
      <c r="FT141" s="988"/>
      <c r="FU141" s="988"/>
      <c r="FV141" s="988"/>
      <c r="FW141" s="988"/>
      <c r="FX141" s="988"/>
      <c r="FY141" s="988"/>
      <c r="FZ141" s="988"/>
      <c r="GA141" s="988"/>
      <c r="GB141" s="988"/>
      <c r="GC141" s="988"/>
      <c r="GD141" s="988"/>
      <c r="GE141" s="988"/>
      <c r="GF141" s="988"/>
      <c r="GG141" s="988"/>
      <c r="GH141" s="988"/>
      <c r="GI141" s="988"/>
      <c r="GJ141" s="988"/>
      <c r="GK141" s="988"/>
      <c r="GL141" s="988"/>
      <c r="GM141" s="988"/>
      <c r="GN141" s="988"/>
      <c r="GO141" s="988"/>
      <c r="GP141" s="988"/>
      <c r="GQ141" s="988"/>
      <c r="GR141" s="988"/>
      <c r="GS141" s="988"/>
      <c r="GT141" s="988"/>
      <c r="GU141" s="988"/>
      <c r="GV141" s="988"/>
    </row>
    <row r="142" spans="1:204" x14ac:dyDescent="0.25">
      <c r="A142" s="33">
        <v>1</v>
      </c>
      <c r="B142" s="33">
        <v>1</v>
      </c>
      <c r="C142" s="1300" t="s">
        <v>298</v>
      </c>
      <c r="D142" s="50">
        <f>'2 уровень'!E716</f>
        <v>0</v>
      </c>
      <c r="E142" s="50">
        <f>'2 уровень'!F716</f>
        <v>0</v>
      </c>
      <c r="F142" s="50">
        <f>'2 уровень'!G716</f>
        <v>0</v>
      </c>
      <c r="G142" s="997">
        <f>'2 уровень'!H716</f>
        <v>0</v>
      </c>
      <c r="H142" s="1027">
        <f>'2 уровень'!I716</f>
        <v>0</v>
      </c>
      <c r="I142" s="1027">
        <f>'2 уровень'!J716</f>
        <v>0</v>
      </c>
      <c r="J142" s="1011">
        <f>'2 уровень'!K716</f>
        <v>0</v>
      </c>
      <c r="K142" s="1011">
        <f>'2 уровень'!L716</f>
        <v>0</v>
      </c>
      <c r="L142" s="1011">
        <f>'2 уровень'!M716</f>
        <v>0</v>
      </c>
      <c r="M142" s="1011">
        <f>'2 уровень'!N716</f>
        <v>0</v>
      </c>
      <c r="N142" s="1011">
        <f>'2 уровень'!O716</f>
        <v>0</v>
      </c>
      <c r="O142" s="1011">
        <f>'2 уровень'!P716</f>
        <v>0</v>
      </c>
      <c r="P142" s="35">
        <f>'2 уровень'!Q716</f>
        <v>0</v>
      </c>
      <c r="Q142" s="35">
        <f>'2 уровень'!R716</f>
        <v>0</v>
      </c>
      <c r="R142" s="35">
        <f>'2 уровень'!S716</f>
        <v>0</v>
      </c>
      <c r="S142" s="35">
        <f>'2 уровень'!T716</f>
        <v>0</v>
      </c>
      <c r="T142" s="35">
        <f>'2 уровень'!U716</f>
        <v>0</v>
      </c>
      <c r="U142" s="35">
        <f>'2 уровень'!V716</f>
        <v>0</v>
      </c>
      <c r="V142" s="35">
        <f>'2 уровень'!W716</f>
        <v>0</v>
      </c>
      <c r="W142" s="35">
        <f>'2 уровень'!X716</f>
        <v>0</v>
      </c>
      <c r="X142" s="35">
        <f>'2 уровень'!Y716</f>
        <v>0</v>
      </c>
      <c r="Y142" s="35">
        <f>'2 уровень'!Z716</f>
        <v>0</v>
      </c>
      <c r="Z142" s="35">
        <f>'2 уровень'!AA716</f>
        <v>0</v>
      </c>
      <c r="AA142" s="992">
        <f>'2 уровень'!AB716</f>
        <v>0</v>
      </c>
      <c r="AB142" s="35"/>
      <c r="AC142" s="35"/>
      <c r="AD142" s="988"/>
      <c r="AE142" s="989"/>
      <c r="AF142" s="988"/>
      <c r="AG142" s="988"/>
      <c r="AH142" s="988"/>
      <c r="AI142" s="988"/>
      <c r="AJ142" s="988"/>
      <c r="AK142" s="988"/>
      <c r="AL142" s="988"/>
      <c r="AM142" s="988"/>
      <c r="AN142" s="988"/>
      <c r="AO142" s="988"/>
      <c r="AP142" s="988"/>
      <c r="AQ142" s="988"/>
      <c r="AR142" s="988"/>
      <c r="AS142" s="988"/>
      <c r="AT142" s="988"/>
      <c r="AU142" s="988"/>
      <c r="AV142" s="988"/>
      <c r="AW142" s="988"/>
      <c r="AX142" s="988"/>
      <c r="AY142" s="988"/>
      <c r="AZ142" s="988"/>
      <c r="BA142" s="988"/>
      <c r="BB142" s="988"/>
      <c r="BC142" s="988"/>
      <c r="BD142" s="988"/>
      <c r="BE142" s="988"/>
      <c r="BF142" s="988"/>
      <c r="BG142" s="988"/>
      <c r="BH142" s="988"/>
      <c r="BI142" s="988"/>
      <c r="BJ142" s="988"/>
      <c r="BK142" s="988"/>
      <c r="BL142" s="988"/>
      <c r="BM142" s="988"/>
      <c r="BN142" s="988"/>
      <c r="BO142" s="988"/>
      <c r="BP142" s="988"/>
      <c r="BQ142" s="988"/>
      <c r="BR142" s="988"/>
      <c r="BS142" s="988"/>
      <c r="BT142" s="988"/>
      <c r="BU142" s="988"/>
      <c r="BV142" s="988"/>
      <c r="BW142" s="988"/>
      <c r="BX142" s="988"/>
      <c r="BY142" s="988"/>
      <c r="BZ142" s="988"/>
      <c r="CA142" s="988"/>
      <c r="CB142" s="988"/>
      <c r="CC142" s="988"/>
      <c r="CD142" s="988"/>
      <c r="CE142" s="988"/>
      <c r="CF142" s="988"/>
      <c r="CG142" s="988"/>
      <c r="CH142" s="988"/>
      <c r="CI142" s="988"/>
      <c r="CJ142" s="988"/>
      <c r="CK142" s="988"/>
      <c r="CL142" s="988"/>
      <c r="CM142" s="988"/>
      <c r="CN142" s="988"/>
      <c r="CO142" s="988"/>
      <c r="CP142" s="988"/>
      <c r="CQ142" s="988"/>
      <c r="CR142" s="988"/>
      <c r="CS142" s="988"/>
      <c r="CT142" s="988"/>
      <c r="CU142" s="988"/>
      <c r="CV142" s="988"/>
      <c r="CW142" s="988"/>
      <c r="CX142" s="988"/>
      <c r="CY142" s="988"/>
      <c r="CZ142" s="988"/>
      <c r="DA142" s="988"/>
      <c r="DB142" s="988"/>
      <c r="DC142" s="988"/>
      <c r="DD142" s="988"/>
      <c r="DE142" s="988"/>
      <c r="DF142" s="988"/>
      <c r="DG142" s="988"/>
      <c r="DH142" s="988"/>
      <c r="DI142" s="988"/>
      <c r="DJ142" s="988"/>
      <c r="DK142" s="988"/>
      <c r="DL142" s="988"/>
      <c r="DM142" s="988"/>
      <c r="DN142" s="988"/>
      <c r="DO142" s="988"/>
      <c r="DP142" s="988"/>
      <c r="DQ142" s="988"/>
      <c r="DR142" s="988"/>
      <c r="DS142" s="988"/>
      <c r="DT142" s="988"/>
      <c r="DU142" s="988"/>
      <c r="DV142" s="988"/>
      <c r="DW142" s="988"/>
      <c r="DX142" s="988"/>
      <c r="DY142" s="988"/>
      <c r="DZ142" s="988"/>
      <c r="EA142" s="988"/>
      <c r="EB142" s="988"/>
      <c r="EC142" s="988"/>
      <c r="ED142" s="988"/>
      <c r="EE142" s="988"/>
      <c r="EF142" s="988"/>
      <c r="EG142" s="988"/>
      <c r="EH142" s="988"/>
      <c r="EI142" s="988"/>
      <c r="EJ142" s="988"/>
      <c r="EK142" s="988"/>
      <c r="EL142" s="988"/>
      <c r="EM142" s="988"/>
      <c r="EN142" s="988"/>
      <c r="EO142" s="988"/>
      <c r="EP142" s="988"/>
      <c r="EQ142" s="988"/>
      <c r="ER142" s="988"/>
      <c r="ES142" s="988"/>
      <c r="ET142" s="988"/>
      <c r="EU142" s="988"/>
      <c r="EV142" s="988"/>
      <c r="EW142" s="988"/>
      <c r="EX142" s="988"/>
      <c r="EY142" s="988"/>
      <c r="EZ142" s="988"/>
      <c r="FA142" s="988"/>
      <c r="FB142" s="988"/>
      <c r="FC142" s="988"/>
      <c r="FD142" s="988"/>
      <c r="FE142" s="988"/>
      <c r="FF142" s="988"/>
      <c r="FG142" s="988"/>
      <c r="FH142" s="988"/>
      <c r="FI142" s="988"/>
      <c r="FJ142" s="988"/>
      <c r="FK142" s="988"/>
      <c r="FL142" s="988"/>
      <c r="FM142" s="988"/>
      <c r="FN142" s="988"/>
      <c r="FO142" s="988"/>
      <c r="FP142" s="988"/>
      <c r="FQ142" s="988"/>
      <c r="FR142" s="988"/>
      <c r="FS142" s="988"/>
      <c r="FT142" s="988"/>
      <c r="FU142" s="988"/>
      <c r="FV142" s="988"/>
      <c r="FW142" s="988"/>
      <c r="FX142" s="988"/>
      <c r="FY142" s="988"/>
      <c r="FZ142" s="988"/>
      <c r="GA142" s="988"/>
      <c r="GB142" s="988"/>
      <c r="GC142" s="988"/>
      <c r="GD142" s="988"/>
      <c r="GE142" s="988"/>
      <c r="GF142" s="988"/>
      <c r="GG142" s="988"/>
      <c r="GH142" s="988"/>
      <c r="GI142" s="988"/>
      <c r="GJ142" s="988"/>
      <c r="GK142" s="988"/>
      <c r="GL142" s="988"/>
      <c r="GM142" s="988"/>
      <c r="GN142" s="988"/>
      <c r="GO142" s="988"/>
      <c r="GP142" s="988"/>
      <c r="GQ142" s="988"/>
      <c r="GR142" s="988"/>
      <c r="GS142" s="988"/>
      <c r="GT142" s="988"/>
      <c r="GU142" s="988"/>
      <c r="GV142" s="988"/>
    </row>
    <row r="143" spans="1:204" x14ac:dyDescent="0.25">
      <c r="A143" s="33">
        <v>1</v>
      </c>
      <c r="B143" s="33">
        <v>1</v>
      </c>
      <c r="C143" s="1300" t="s">
        <v>159</v>
      </c>
      <c r="D143" s="50">
        <f>'2 уровень'!E717</f>
        <v>11248.93092105263</v>
      </c>
      <c r="E143" s="50">
        <f>'2 уровень'!F717</f>
        <v>5624.5065789473683</v>
      </c>
      <c r="F143" s="50">
        <f>'2 уровень'!G717</f>
        <v>4685.9292763157891</v>
      </c>
      <c r="G143" s="997">
        <f>'2 уровень'!H717</f>
        <v>83.312717489838278</v>
      </c>
      <c r="H143" s="1027">
        <f>'2 уровень'!I717</f>
        <v>0</v>
      </c>
      <c r="I143" s="1027">
        <f>'2 уровень'!J717</f>
        <v>0</v>
      </c>
      <c r="J143" s="1011">
        <f>'2 уровень'!K717</f>
        <v>0</v>
      </c>
      <c r="K143" s="1011">
        <f>'2 уровень'!L717</f>
        <v>0</v>
      </c>
      <c r="L143" s="1011">
        <f>'2 уровень'!M717</f>
        <v>0</v>
      </c>
      <c r="M143" s="1011">
        <f>'2 уровень'!N717</f>
        <v>0</v>
      </c>
      <c r="N143" s="1011">
        <f>'2 уровень'!O717</f>
        <v>0</v>
      </c>
      <c r="O143" s="1011">
        <f>'2 уровень'!P717</f>
        <v>0</v>
      </c>
      <c r="P143" s="35">
        <f>'2 уровень'!Q717</f>
        <v>0</v>
      </c>
      <c r="Q143" s="35">
        <f>'2 уровень'!R717</f>
        <v>0</v>
      </c>
      <c r="R143" s="35">
        <f>'2 уровень'!S717</f>
        <v>0</v>
      </c>
      <c r="S143" s="35">
        <f>'2 уровень'!T717</f>
        <v>0</v>
      </c>
      <c r="T143" s="35">
        <f>'2 уровень'!U717</f>
        <v>0</v>
      </c>
      <c r="U143" s="35">
        <f>'2 уровень'!V717</f>
        <v>0</v>
      </c>
      <c r="V143" s="35">
        <f>'2 уровень'!W717</f>
        <v>0</v>
      </c>
      <c r="W143" s="35">
        <f>'2 уровень'!X717</f>
        <v>0</v>
      </c>
      <c r="X143" s="35">
        <f>'2 уровень'!Y717</f>
        <v>0</v>
      </c>
      <c r="Y143" s="35">
        <f>'2 уровень'!Z717</f>
        <v>0</v>
      </c>
      <c r="Z143" s="35">
        <f>'2 уровень'!AA717</f>
        <v>0</v>
      </c>
      <c r="AA143" s="992">
        <f>'2 уровень'!AB717</f>
        <v>0</v>
      </c>
      <c r="AB143" s="35"/>
      <c r="AC143" s="35"/>
      <c r="AD143" s="988"/>
      <c r="AE143" s="989"/>
      <c r="AF143" s="988"/>
      <c r="AG143" s="988"/>
      <c r="AH143" s="988"/>
      <c r="AI143" s="988"/>
      <c r="AJ143" s="988"/>
      <c r="AK143" s="988"/>
      <c r="AL143" s="988"/>
      <c r="AM143" s="988"/>
      <c r="AN143" s="988"/>
      <c r="AO143" s="988"/>
      <c r="AP143" s="988"/>
      <c r="AQ143" s="988"/>
      <c r="AR143" s="988"/>
      <c r="AS143" s="988"/>
      <c r="AT143" s="988"/>
      <c r="AU143" s="988"/>
      <c r="AV143" s="988"/>
      <c r="AW143" s="988"/>
      <c r="AX143" s="988"/>
      <c r="AY143" s="988"/>
      <c r="AZ143" s="988"/>
      <c r="BA143" s="988"/>
      <c r="BB143" s="988"/>
      <c r="BC143" s="988"/>
      <c r="BD143" s="988"/>
      <c r="BE143" s="988"/>
      <c r="BF143" s="988"/>
      <c r="BG143" s="988"/>
      <c r="BH143" s="988"/>
      <c r="BI143" s="988"/>
      <c r="BJ143" s="988"/>
      <c r="BK143" s="988"/>
      <c r="BL143" s="988"/>
      <c r="BM143" s="988"/>
      <c r="BN143" s="988"/>
      <c r="BO143" s="988"/>
      <c r="BP143" s="988"/>
      <c r="BQ143" s="988"/>
      <c r="BR143" s="988"/>
      <c r="BS143" s="988"/>
      <c r="BT143" s="988"/>
      <c r="BU143" s="988"/>
      <c r="BV143" s="988"/>
      <c r="BW143" s="988"/>
      <c r="BX143" s="988"/>
      <c r="BY143" s="988"/>
      <c r="BZ143" s="988"/>
      <c r="CA143" s="988"/>
      <c r="CB143" s="988"/>
      <c r="CC143" s="988"/>
      <c r="CD143" s="988"/>
      <c r="CE143" s="988"/>
      <c r="CF143" s="988"/>
      <c r="CG143" s="988"/>
      <c r="CH143" s="988"/>
      <c r="CI143" s="988"/>
      <c r="CJ143" s="988"/>
      <c r="CK143" s="988"/>
      <c r="CL143" s="988"/>
      <c r="CM143" s="988"/>
      <c r="CN143" s="988"/>
      <c r="CO143" s="988"/>
      <c r="CP143" s="988"/>
      <c r="CQ143" s="988"/>
      <c r="CR143" s="988"/>
      <c r="CS143" s="988"/>
      <c r="CT143" s="988"/>
      <c r="CU143" s="988"/>
      <c r="CV143" s="988"/>
      <c r="CW143" s="988"/>
      <c r="CX143" s="988"/>
      <c r="CY143" s="988"/>
      <c r="CZ143" s="988"/>
      <c r="DA143" s="988"/>
      <c r="DB143" s="988"/>
      <c r="DC143" s="988"/>
      <c r="DD143" s="988"/>
      <c r="DE143" s="988"/>
      <c r="DF143" s="988"/>
      <c r="DG143" s="988"/>
      <c r="DH143" s="988"/>
      <c r="DI143" s="988"/>
      <c r="DJ143" s="988"/>
      <c r="DK143" s="988"/>
      <c r="DL143" s="988"/>
      <c r="DM143" s="988"/>
      <c r="DN143" s="988"/>
      <c r="DO143" s="988"/>
      <c r="DP143" s="988"/>
      <c r="DQ143" s="988"/>
      <c r="DR143" s="988"/>
      <c r="DS143" s="988"/>
      <c r="DT143" s="988"/>
      <c r="DU143" s="988"/>
      <c r="DV143" s="988"/>
      <c r="DW143" s="988"/>
      <c r="DX143" s="988"/>
      <c r="DY143" s="988"/>
      <c r="DZ143" s="988"/>
      <c r="EA143" s="988"/>
      <c r="EB143" s="988"/>
      <c r="EC143" s="988"/>
      <c r="ED143" s="988"/>
      <c r="EE143" s="988"/>
      <c r="EF143" s="988"/>
      <c r="EG143" s="988"/>
      <c r="EH143" s="988"/>
      <c r="EI143" s="988"/>
      <c r="EJ143" s="988"/>
      <c r="EK143" s="988"/>
      <c r="EL143" s="988"/>
      <c r="EM143" s="988"/>
      <c r="EN143" s="988"/>
      <c r="EO143" s="988"/>
      <c r="EP143" s="988"/>
      <c r="EQ143" s="988"/>
      <c r="ER143" s="988"/>
      <c r="ES143" s="988"/>
      <c r="ET143" s="988"/>
      <c r="EU143" s="988"/>
      <c r="EV143" s="988"/>
      <c r="EW143" s="988"/>
      <c r="EX143" s="988"/>
      <c r="EY143" s="988"/>
      <c r="EZ143" s="988"/>
      <c r="FA143" s="988"/>
      <c r="FB143" s="988"/>
      <c r="FC143" s="988"/>
      <c r="FD143" s="988"/>
      <c r="FE143" s="988"/>
      <c r="FF143" s="988"/>
      <c r="FG143" s="988"/>
      <c r="FH143" s="988"/>
      <c r="FI143" s="988"/>
      <c r="FJ143" s="988"/>
      <c r="FK143" s="988"/>
      <c r="FL143" s="988"/>
      <c r="FM143" s="988"/>
      <c r="FN143" s="988"/>
      <c r="FO143" s="988"/>
      <c r="FP143" s="988"/>
      <c r="FQ143" s="988"/>
      <c r="FR143" s="988"/>
      <c r="FS143" s="988"/>
      <c r="FT143" s="988"/>
      <c r="FU143" s="988"/>
      <c r="FV143" s="988"/>
      <c r="FW143" s="988"/>
      <c r="FX143" s="988"/>
      <c r="FY143" s="988"/>
      <c r="FZ143" s="988"/>
      <c r="GA143" s="988"/>
      <c r="GB143" s="988"/>
      <c r="GC143" s="988"/>
      <c r="GD143" s="988"/>
      <c r="GE143" s="988"/>
      <c r="GF143" s="988"/>
      <c r="GG143" s="988"/>
      <c r="GH143" s="988"/>
      <c r="GI143" s="988"/>
      <c r="GJ143" s="988"/>
      <c r="GK143" s="988"/>
      <c r="GL143" s="988"/>
      <c r="GM143" s="988"/>
      <c r="GN143" s="988"/>
      <c r="GO143" s="988"/>
      <c r="GP143" s="988"/>
      <c r="GQ143" s="988"/>
      <c r="GR143" s="988"/>
      <c r="GS143" s="988"/>
      <c r="GT143" s="988"/>
      <c r="GU143" s="988"/>
      <c r="GV143" s="988"/>
    </row>
    <row r="144" spans="1:204" x14ac:dyDescent="0.25">
      <c r="A144" s="33">
        <v>1</v>
      </c>
      <c r="B144" s="33">
        <v>1</v>
      </c>
      <c r="C144" s="1300" t="s">
        <v>304</v>
      </c>
      <c r="D144" s="50">
        <f>'2 уровень'!E718</f>
        <v>136787</v>
      </c>
      <c r="E144" s="50">
        <f>'2 уровень'!F718</f>
        <v>68394</v>
      </c>
      <c r="F144" s="50">
        <f>'2 уровень'!G718</f>
        <v>56980.899999999994</v>
      </c>
      <c r="G144" s="997">
        <f>'2 уровень'!H718</f>
        <v>83.312717489838278</v>
      </c>
      <c r="H144" s="1027">
        <f>'2 уровень'!I718</f>
        <v>0</v>
      </c>
      <c r="I144" s="1027">
        <f>'2 уровень'!J718</f>
        <v>0</v>
      </c>
      <c r="J144" s="1011">
        <f>'2 уровень'!K718</f>
        <v>0</v>
      </c>
      <c r="K144" s="1011">
        <f>'2 уровень'!L718</f>
        <v>0</v>
      </c>
      <c r="L144" s="1011">
        <f>'2 уровень'!M718</f>
        <v>0</v>
      </c>
      <c r="M144" s="1011">
        <f>'2 уровень'!N718</f>
        <v>0</v>
      </c>
      <c r="N144" s="1011">
        <f>'2 уровень'!O718</f>
        <v>0</v>
      </c>
      <c r="O144" s="1011">
        <f>'2 уровень'!P718</f>
        <v>0</v>
      </c>
      <c r="P144" s="35">
        <f>'2 уровень'!Q718</f>
        <v>0</v>
      </c>
      <c r="Q144" s="35">
        <f>'2 уровень'!R718</f>
        <v>0</v>
      </c>
      <c r="R144" s="35">
        <f>'2 уровень'!S718</f>
        <v>0</v>
      </c>
      <c r="S144" s="35">
        <f>'2 уровень'!T718</f>
        <v>0</v>
      </c>
      <c r="T144" s="35">
        <f>'2 уровень'!U718</f>
        <v>0</v>
      </c>
      <c r="U144" s="35">
        <f>'2 уровень'!V718</f>
        <v>0</v>
      </c>
      <c r="V144" s="35">
        <f>'2 уровень'!W718</f>
        <v>0</v>
      </c>
      <c r="W144" s="35">
        <f>'2 уровень'!X718</f>
        <v>0</v>
      </c>
      <c r="X144" s="35">
        <f>'2 уровень'!Y718</f>
        <v>0</v>
      </c>
      <c r="Y144" s="35">
        <f>'2 уровень'!Z718</f>
        <v>0</v>
      </c>
      <c r="Z144" s="35">
        <f>'2 уровень'!AA718</f>
        <v>0</v>
      </c>
      <c r="AA144" s="992">
        <f>'2 уровень'!AB718</f>
        <v>0</v>
      </c>
      <c r="AB144" s="35"/>
      <c r="AC144" s="35"/>
      <c r="AD144" s="988"/>
      <c r="AE144" s="989"/>
      <c r="AF144" s="988"/>
      <c r="AG144" s="988"/>
      <c r="AH144" s="988"/>
      <c r="AI144" s="988"/>
      <c r="AJ144" s="988"/>
      <c r="AK144" s="988"/>
      <c r="AL144" s="988"/>
      <c r="AM144" s="988"/>
      <c r="AN144" s="988"/>
      <c r="AO144" s="988"/>
      <c r="AP144" s="988"/>
      <c r="AQ144" s="988"/>
      <c r="AR144" s="988"/>
      <c r="AS144" s="988"/>
      <c r="AT144" s="988"/>
      <c r="AU144" s="988"/>
      <c r="AV144" s="988"/>
      <c r="AW144" s="988"/>
      <c r="AX144" s="988"/>
      <c r="AY144" s="988"/>
      <c r="AZ144" s="988"/>
      <c r="BA144" s="988"/>
      <c r="BB144" s="988"/>
      <c r="BC144" s="988"/>
      <c r="BD144" s="988"/>
      <c r="BE144" s="988"/>
      <c r="BF144" s="988"/>
      <c r="BG144" s="988"/>
      <c r="BH144" s="988"/>
      <c r="BI144" s="988"/>
      <c r="BJ144" s="988"/>
      <c r="BK144" s="988"/>
      <c r="BL144" s="988"/>
      <c r="BM144" s="988"/>
      <c r="BN144" s="988"/>
      <c r="BO144" s="988"/>
      <c r="BP144" s="988"/>
      <c r="BQ144" s="988"/>
      <c r="BR144" s="988"/>
      <c r="BS144" s="988"/>
      <c r="BT144" s="988"/>
      <c r="BU144" s="988"/>
      <c r="BV144" s="988"/>
      <c r="BW144" s="988"/>
      <c r="BX144" s="988"/>
      <c r="BY144" s="988"/>
      <c r="BZ144" s="988"/>
      <c r="CA144" s="988"/>
      <c r="CB144" s="988"/>
      <c r="CC144" s="988"/>
      <c r="CD144" s="988"/>
      <c r="CE144" s="988"/>
      <c r="CF144" s="988"/>
      <c r="CG144" s="988"/>
      <c r="CH144" s="988"/>
      <c r="CI144" s="988"/>
      <c r="CJ144" s="988"/>
      <c r="CK144" s="988"/>
      <c r="CL144" s="988"/>
      <c r="CM144" s="988"/>
      <c r="CN144" s="988"/>
      <c r="CO144" s="988"/>
      <c r="CP144" s="988"/>
      <c r="CQ144" s="988"/>
      <c r="CR144" s="988"/>
      <c r="CS144" s="988"/>
      <c r="CT144" s="988"/>
      <c r="CU144" s="988"/>
      <c r="CV144" s="988"/>
      <c r="CW144" s="988"/>
      <c r="CX144" s="988"/>
      <c r="CY144" s="988"/>
      <c r="CZ144" s="988"/>
      <c r="DA144" s="988"/>
      <c r="DB144" s="988"/>
      <c r="DC144" s="988"/>
      <c r="DD144" s="988"/>
      <c r="DE144" s="988"/>
      <c r="DF144" s="988"/>
      <c r="DG144" s="988"/>
      <c r="DH144" s="988"/>
      <c r="DI144" s="988"/>
      <c r="DJ144" s="988"/>
      <c r="DK144" s="988"/>
      <c r="DL144" s="988"/>
      <c r="DM144" s="988"/>
      <c r="DN144" s="988"/>
      <c r="DO144" s="988"/>
      <c r="DP144" s="988"/>
      <c r="DQ144" s="988"/>
      <c r="DR144" s="988"/>
      <c r="DS144" s="988"/>
      <c r="DT144" s="988"/>
      <c r="DU144" s="988"/>
      <c r="DV144" s="988"/>
      <c r="DW144" s="988"/>
      <c r="DX144" s="988"/>
      <c r="DY144" s="988"/>
      <c r="DZ144" s="988"/>
      <c r="EA144" s="988"/>
      <c r="EB144" s="988"/>
      <c r="EC144" s="988"/>
      <c r="ED144" s="988"/>
      <c r="EE144" s="988"/>
      <c r="EF144" s="988"/>
      <c r="EG144" s="988"/>
      <c r="EH144" s="988"/>
      <c r="EI144" s="988"/>
      <c r="EJ144" s="988"/>
      <c r="EK144" s="988"/>
      <c r="EL144" s="988"/>
      <c r="EM144" s="988"/>
      <c r="EN144" s="988"/>
      <c r="EO144" s="988"/>
      <c r="EP144" s="988"/>
      <c r="EQ144" s="988"/>
      <c r="ER144" s="988"/>
      <c r="ES144" s="988"/>
      <c r="ET144" s="988"/>
      <c r="EU144" s="988"/>
      <c r="EV144" s="988"/>
      <c r="EW144" s="988"/>
      <c r="EX144" s="988"/>
      <c r="EY144" s="988"/>
      <c r="EZ144" s="988"/>
      <c r="FA144" s="988"/>
      <c r="FB144" s="988"/>
      <c r="FC144" s="988"/>
      <c r="FD144" s="988"/>
      <c r="FE144" s="988"/>
      <c r="FF144" s="988"/>
      <c r="FG144" s="988"/>
      <c r="FH144" s="988"/>
      <c r="FI144" s="988"/>
      <c r="FJ144" s="988"/>
      <c r="FK144" s="988"/>
      <c r="FL144" s="988"/>
      <c r="FM144" s="988"/>
      <c r="FN144" s="988"/>
      <c r="FO144" s="988"/>
      <c r="FP144" s="988"/>
      <c r="FQ144" s="988"/>
      <c r="FR144" s="988"/>
      <c r="FS144" s="988"/>
      <c r="FT144" s="988"/>
      <c r="FU144" s="988"/>
      <c r="FV144" s="988"/>
      <c r="FW144" s="988"/>
      <c r="FX144" s="988"/>
      <c r="FY144" s="988"/>
      <c r="FZ144" s="988"/>
      <c r="GA144" s="988"/>
      <c r="GB144" s="988"/>
      <c r="GC144" s="988"/>
      <c r="GD144" s="988"/>
      <c r="GE144" s="988"/>
      <c r="GF144" s="988"/>
      <c r="GG144" s="988"/>
      <c r="GH144" s="988"/>
      <c r="GI144" s="988"/>
      <c r="GJ144" s="988"/>
      <c r="GK144" s="988"/>
      <c r="GL144" s="988"/>
      <c r="GM144" s="988"/>
      <c r="GN144" s="988"/>
      <c r="GO144" s="988"/>
      <c r="GP144" s="988"/>
      <c r="GQ144" s="988"/>
      <c r="GR144" s="988"/>
      <c r="GS144" s="988"/>
      <c r="GT144" s="988"/>
      <c r="GU144" s="988"/>
      <c r="GV144" s="988"/>
    </row>
    <row r="145" spans="1:204" ht="30" x14ac:dyDescent="0.25">
      <c r="A145" s="33">
        <v>1</v>
      </c>
      <c r="B145" s="33">
        <v>1</v>
      </c>
      <c r="C145" s="1300" t="s">
        <v>160</v>
      </c>
      <c r="D145" s="50">
        <f>'2 уровень'!E719</f>
        <v>33700</v>
      </c>
      <c r="E145" s="50">
        <f>'2 уровень'!F719</f>
        <v>16850</v>
      </c>
      <c r="F145" s="50">
        <f>'2 уровень'!G719</f>
        <v>18942</v>
      </c>
      <c r="G145" s="997">
        <f>'2 уровень'!H719</f>
        <v>112.41543026706231</v>
      </c>
      <c r="H145" s="1027">
        <f>'2 уровень'!I719</f>
        <v>0</v>
      </c>
      <c r="I145" s="1027">
        <f>'2 уровень'!J719</f>
        <v>0</v>
      </c>
      <c r="J145" s="1011">
        <f>'2 уровень'!K719</f>
        <v>0</v>
      </c>
      <c r="K145" s="1011">
        <f>'2 уровень'!L719</f>
        <v>0</v>
      </c>
      <c r="L145" s="1011">
        <f>'2 уровень'!M719</f>
        <v>0</v>
      </c>
      <c r="M145" s="1011">
        <f>'2 уровень'!N719</f>
        <v>0</v>
      </c>
      <c r="N145" s="1011">
        <f>'2 уровень'!O719</f>
        <v>0</v>
      </c>
      <c r="O145" s="1011">
        <f>'2 уровень'!P719</f>
        <v>0</v>
      </c>
      <c r="P145" s="35">
        <f>'2 уровень'!Q719</f>
        <v>0</v>
      </c>
      <c r="Q145" s="35">
        <f>'2 уровень'!R719</f>
        <v>0</v>
      </c>
      <c r="R145" s="35">
        <f>'2 уровень'!S719</f>
        <v>0</v>
      </c>
      <c r="S145" s="35">
        <f>'2 уровень'!T719</f>
        <v>0</v>
      </c>
      <c r="T145" s="35">
        <f>'2 уровень'!U719</f>
        <v>0</v>
      </c>
      <c r="U145" s="35">
        <f>'2 уровень'!V719</f>
        <v>0</v>
      </c>
      <c r="V145" s="35">
        <f>'2 уровень'!W719</f>
        <v>0</v>
      </c>
      <c r="W145" s="35">
        <f>'2 уровень'!X719</f>
        <v>0</v>
      </c>
      <c r="X145" s="35">
        <f>'2 уровень'!Y719</f>
        <v>0</v>
      </c>
      <c r="Y145" s="35">
        <f>'2 уровень'!Z719</f>
        <v>0</v>
      </c>
      <c r="Z145" s="35">
        <f>'2 уровень'!AA719</f>
        <v>0</v>
      </c>
      <c r="AA145" s="992">
        <f>'2 уровень'!AB719</f>
        <v>0</v>
      </c>
      <c r="AB145" s="35"/>
      <c r="AC145" s="35"/>
      <c r="AD145" s="988"/>
      <c r="AE145" s="989"/>
      <c r="AF145" s="988"/>
      <c r="AG145" s="988"/>
      <c r="AH145" s="988"/>
      <c r="AI145" s="988"/>
      <c r="AJ145" s="988"/>
      <c r="AK145" s="988"/>
      <c r="AL145" s="988"/>
      <c r="AM145" s="988"/>
      <c r="AN145" s="988"/>
      <c r="AO145" s="988"/>
      <c r="AP145" s="988"/>
      <c r="AQ145" s="988"/>
      <c r="AR145" s="988"/>
      <c r="AS145" s="988"/>
      <c r="AT145" s="988"/>
      <c r="AU145" s="988"/>
      <c r="AV145" s="988"/>
      <c r="AW145" s="988"/>
      <c r="AX145" s="988"/>
      <c r="AY145" s="988"/>
      <c r="AZ145" s="988"/>
      <c r="BA145" s="988"/>
      <c r="BB145" s="988"/>
      <c r="BC145" s="988"/>
      <c r="BD145" s="988"/>
      <c r="BE145" s="988"/>
      <c r="BF145" s="988"/>
      <c r="BG145" s="988"/>
      <c r="BH145" s="988"/>
      <c r="BI145" s="988"/>
      <c r="BJ145" s="988"/>
      <c r="BK145" s="988"/>
      <c r="BL145" s="988"/>
      <c r="BM145" s="988"/>
      <c r="BN145" s="988"/>
      <c r="BO145" s="988"/>
      <c r="BP145" s="988"/>
      <c r="BQ145" s="988"/>
      <c r="BR145" s="988"/>
      <c r="BS145" s="988"/>
      <c r="BT145" s="988"/>
      <c r="BU145" s="988"/>
      <c r="BV145" s="988"/>
      <c r="BW145" s="988"/>
      <c r="BX145" s="988"/>
      <c r="BY145" s="988"/>
      <c r="BZ145" s="988"/>
      <c r="CA145" s="988"/>
      <c r="CB145" s="988"/>
      <c r="CC145" s="988"/>
      <c r="CD145" s="988"/>
      <c r="CE145" s="988"/>
      <c r="CF145" s="988"/>
      <c r="CG145" s="988"/>
      <c r="CH145" s="988"/>
      <c r="CI145" s="988"/>
      <c r="CJ145" s="988"/>
      <c r="CK145" s="988"/>
      <c r="CL145" s="988"/>
      <c r="CM145" s="988"/>
      <c r="CN145" s="988"/>
      <c r="CO145" s="988"/>
      <c r="CP145" s="988"/>
      <c r="CQ145" s="988"/>
      <c r="CR145" s="988"/>
      <c r="CS145" s="988"/>
      <c r="CT145" s="988"/>
      <c r="CU145" s="988"/>
      <c r="CV145" s="988"/>
      <c r="CW145" s="988"/>
      <c r="CX145" s="988"/>
      <c r="CY145" s="988"/>
      <c r="CZ145" s="988"/>
      <c r="DA145" s="988"/>
      <c r="DB145" s="988"/>
      <c r="DC145" s="988"/>
      <c r="DD145" s="988"/>
      <c r="DE145" s="988"/>
      <c r="DF145" s="988"/>
      <c r="DG145" s="988"/>
      <c r="DH145" s="988"/>
      <c r="DI145" s="988"/>
      <c r="DJ145" s="988"/>
      <c r="DK145" s="988"/>
      <c r="DL145" s="988"/>
      <c r="DM145" s="988"/>
      <c r="DN145" s="988"/>
      <c r="DO145" s="988"/>
      <c r="DP145" s="988"/>
      <c r="DQ145" s="988"/>
      <c r="DR145" s="988"/>
      <c r="DS145" s="988"/>
      <c r="DT145" s="988"/>
      <c r="DU145" s="988"/>
      <c r="DV145" s="988"/>
      <c r="DW145" s="988"/>
      <c r="DX145" s="988"/>
      <c r="DY145" s="988"/>
      <c r="DZ145" s="988"/>
      <c r="EA145" s="988"/>
      <c r="EB145" s="988"/>
      <c r="EC145" s="988"/>
      <c r="ED145" s="988"/>
      <c r="EE145" s="988"/>
      <c r="EF145" s="988"/>
      <c r="EG145" s="988"/>
      <c r="EH145" s="988"/>
      <c r="EI145" s="988"/>
      <c r="EJ145" s="988"/>
      <c r="EK145" s="988"/>
      <c r="EL145" s="988"/>
      <c r="EM145" s="988"/>
      <c r="EN145" s="988"/>
      <c r="EO145" s="988"/>
      <c r="EP145" s="988"/>
      <c r="EQ145" s="988"/>
      <c r="ER145" s="988"/>
      <c r="ES145" s="988"/>
      <c r="ET145" s="988"/>
      <c r="EU145" s="988"/>
      <c r="EV145" s="988"/>
      <c r="EW145" s="988"/>
      <c r="EX145" s="988"/>
      <c r="EY145" s="988"/>
      <c r="EZ145" s="988"/>
      <c r="FA145" s="988"/>
      <c r="FB145" s="988"/>
      <c r="FC145" s="988"/>
      <c r="FD145" s="988"/>
      <c r="FE145" s="988"/>
      <c r="FF145" s="988"/>
      <c r="FG145" s="988"/>
      <c r="FH145" s="988"/>
      <c r="FI145" s="988"/>
      <c r="FJ145" s="988"/>
      <c r="FK145" s="988"/>
      <c r="FL145" s="988"/>
      <c r="FM145" s="988"/>
      <c r="FN145" s="988"/>
      <c r="FO145" s="988"/>
      <c r="FP145" s="988"/>
      <c r="FQ145" s="988"/>
      <c r="FR145" s="988"/>
      <c r="FS145" s="988"/>
      <c r="FT145" s="988"/>
      <c r="FU145" s="988"/>
      <c r="FV145" s="988"/>
      <c r="FW145" s="988"/>
      <c r="FX145" s="988"/>
      <c r="FY145" s="988"/>
      <c r="FZ145" s="988"/>
      <c r="GA145" s="988"/>
      <c r="GB145" s="988"/>
      <c r="GC145" s="988"/>
      <c r="GD145" s="988"/>
      <c r="GE145" s="988"/>
      <c r="GF145" s="988"/>
      <c r="GG145" s="988"/>
      <c r="GH145" s="988"/>
      <c r="GI145" s="988"/>
      <c r="GJ145" s="988"/>
      <c r="GK145" s="988"/>
      <c r="GL145" s="988"/>
      <c r="GM145" s="988"/>
      <c r="GN145" s="988"/>
      <c r="GO145" s="988"/>
      <c r="GP145" s="988"/>
      <c r="GQ145" s="988"/>
      <c r="GR145" s="988"/>
      <c r="GS145" s="988"/>
      <c r="GT145" s="988"/>
      <c r="GU145" s="988"/>
      <c r="GV145" s="988"/>
    </row>
    <row r="146" spans="1:204" ht="30" x14ac:dyDescent="0.25">
      <c r="A146" s="33">
        <v>1</v>
      </c>
      <c r="B146" s="33">
        <v>1</v>
      </c>
      <c r="C146" s="1300" t="s">
        <v>328</v>
      </c>
      <c r="D146" s="50">
        <f>'2 уровень'!E720</f>
        <v>2640</v>
      </c>
      <c r="E146" s="50">
        <f>'2 уровень'!F720</f>
        <v>1320</v>
      </c>
      <c r="F146" s="50">
        <f>'2 уровень'!G720</f>
        <v>1196</v>
      </c>
      <c r="G146" s="997">
        <f>'2 уровень'!H720</f>
        <v>90.606060606060595</v>
      </c>
      <c r="H146" s="1027">
        <f>'2 уровень'!I720</f>
        <v>0</v>
      </c>
      <c r="I146" s="1027">
        <f>'2 уровень'!J720</f>
        <v>0</v>
      </c>
      <c r="J146" s="1011">
        <f>'2 уровень'!K720</f>
        <v>0</v>
      </c>
      <c r="K146" s="1011">
        <f>'2 уровень'!L720</f>
        <v>0</v>
      </c>
      <c r="L146" s="1011">
        <f>'2 уровень'!M720</f>
        <v>0</v>
      </c>
      <c r="M146" s="1011">
        <f>'2 уровень'!N720</f>
        <v>0</v>
      </c>
      <c r="N146" s="1011">
        <f>'2 уровень'!O720</f>
        <v>0</v>
      </c>
      <c r="O146" s="1011">
        <f>'2 уровень'!P720</f>
        <v>0</v>
      </c>
      <c r="P146" s="35">
        <f>'2 уровень'!Q720</f>
        <v>0</v>
      </c>
      <c r="Q146" s="35">
        <f>'2 уровень'!R720</f>
        <v>0</v>
      </c>
      <c r="R146" s="35">
        <f>'2 уровень'!S720</f>
        <v>0</v>
      </c>
      <c r="S146" s="35">
        <f>'2 уровень'!T720</f>
        <v>0</v>
      </c>
      <c r="T146" s="35">
        <f>'2 уровень'!U720</f>
        <v>0</v>
      </c>
      <c r="U146" s="35">
        <f>'2 уровень'!V720</f>
        <v>0</v>
      </c>
      <c r="V146" s="35">
        <f>'2 уровень'!W720</f>
        <v>0</v>
      </c>
      <c r="W146" s="35">
        <f>'2 уровень'!X720</f>
        <v>0</v>
      </c>
      <c r="X146" s="35">
        <f>'2 уровень'!Y720</f>
        <v>0</v>
      </c>
      <c r="Y146" s="35">
        <f>'2 уровень'!Z720</f>
        <v>0</v>
      </c>
      <c r="Z146" s="35">
        <f>'2 уровень'!AA720</f>
        <v>0</v>
      </c>
      <c r="AA146" s="992">
        <f>'2 уровень'!AB720</f>
        <v>0</v>
      </c>
      <c r="AB146" s="35"/>
      <c r="AC146" s="35"/>
      <c r="AD146" s="988"/>
      <c r="AE146" s="989"/>
      <c r="AF146" s="988"/>
      <c r="AG146" s="988"/>
      <c r="AH146" s="988"/>
      <c r="AI146" s="988"/>
      <c r="AJ146" s="988"/>
      <c r="AK146" s="988"/>
      <c r="AL146" s="988"/>
      <c r="AM146" s="988"/>
      <c r="AN146" s="988"/>
      <c r="AO146" s="988"/>
      <c r="AP146" s="988"/>
      <c r="AQ146" s="988"/>
      <c r="AR146" s="988"/>
      <c r="AS146" s="988"/>
      <c r="AT146" s="988"/>
      <c r="AU146" s="988"/>
      <c r="AV146" s="988"/>
      <c r="AW146" s="988"/>
      <c r="AX146" s="988"/>
      <c r="AY146" s="988"/>
      <c r="AZ146" s="988"/>
      <c r="BA146" s="988"/>
      <c r="BB146" s="988"/>
      <c r="BC146" s="988"/>
      <c r="BD146" s="988"/>
      <c r="BE146" s="988"/>
      <c r="BF146" s="988"/>
      <c r="BG146" s="988"/>
      <c r="BH146" s="988"/>
      <c r="BI146" s="988"/>
      <c r="BJ146" s="988"/>
      <c r="BK146" s="988"/>
      <c r="BL146" s="988"/>
      <c r="BM146" s="988"/>
      <c r="BN146" s="988"/>
      <c r="BO146" s="988"/>
      <c r="BP146" s="988"/>
      <c r="BQ146" s="988"/>
      <c r="BR146" s="988"/>
      <c r="BS146" s="988"/>
      <c r="BT146" s="988"/>
      <c r="BU146" s="988"/>
      <c r="BV146" s="988"/>
      <c r="BW146" s="988"/>
      <c r="BX146" s="988"/>
      <c r="BY146" s="988"/>
      <c r="BZ146" s="988"/>
      <c r="CA146" s="988"/>
      <c r="CB146" s="988"/>
      <c r="CC146" s="988"/>
      <c r="CD146" s="988"/>
      <c r="CE146" s="988"/>
      <c r="CF146" s="988"/>
      <c r="CG146" s="988"/>
      <c r="CH146" s="988"/>
      <c r="CI146" s="988"/>
      <c r="CJ146" s="988"/>
      <c r="CK146" s="988"/>
      <c r="CL146" s="988"/>
      <c r="CM146" s="988"/>
      <c r="CN146" s="988"/>
      <c r="CO146" s="988"/>
      <c r="CP146" s="988"/>
      <c r="CQ146" s="988"/>
      <c r="CR146" s="988"/>
      <c r="CS146" s="988"/>
      <c r="CT146" s="988"/>
      <c r="CU146" s="988"/>
      <c r="CV146" s="988"/>
      <c r="CW146" s="988"/>
      <c r="CX146" s="988"/>
      <c r="CY146" s="988"/>
      <c r="CZ146" s="988"/>
      <c r="DA146" s="988"/>
      <c r="DB146" s="988"/>
      <c r="DC146" s="988"/>
      <c r="DD146" s="988"/>
      <c r="DE146" s="988"/>
      <c r="DF146" s="988"/>
      <c r="DG146" s="988"/>
      <c r="DH146" s="988"/>
      <c r="DI146" s="988"/>
      <c r="DJ146" s="988"/>
      <c r="DK146" s="988"/>
      <c r="DL146" s="988"/>
      <c r="DM146" s="988"/>
      <c r="DN146" s="988"/>
      <c r="DO146" s="988"/>
      <c r="DP146" s="988"/>
      <c r="DQ146" s="988"/>
      <c r="DR146" s="988"/>
      <c r="DS146" s="988"/>
      <c r="DT146" s="988"/>
      <c r="DU146" s="988"/>
      <c r="DV146" s="988"/>
      <c r="DW146" s="988"/>
      <c r="DX146" s="988"/>
      <c r="DY146" s="988"/>
      <c r="DZ146" s="988"/>
      <c r="EA146" s="988"/>
      <c r="EB146" s="988"/>
      <c r="EC146" s="988"/>
      <c r="ED146" s="988"/>
      <c r="EE146" s="988"/>
      <c r="EF146" s="988"/>
      <c r="EG146" s="988"/>
      <c r="EH146" s="988"/>
      <c r="EI146" s="988"/>
      <c r="EJ146" s="988"/>
      <c r="EK146" s="988"/>
      <c r="EL146" s="988"/>
      <c r="EM146" s="988"/>
      <c r="EN146" s="988"/>
      <c r="EO146" s="988"/>
      <c r="EP146" s="988"/>
      <c r="EQ146" s="988"/>
      <c r="ER146" s="988"/>
      <c r="ES146" s="988"/>
      <c r="ET146" s="988"/>
      <c r="EU146" s="988"/>
      <c r="EV146" s="988"/>
      <c r="EW146" s="988"/>
      <c r="EX146" s="988"/>
      <c r="EY146" s="988"/>
      <c r="EZ146" s="988"/>
      <c r="FA146" s="988"/>
      <c r="FB146" s="988"/>
      <c r="FC146" s="988"/>
      <c r="FD146" s="988"/>
      <c r="FE146" s="988"/>
      <c r="FF146" s="988"/>
      <c r="FG146" s="988"/>
      <c r="FH146" s="988"/>
      <c r="FI146" s="988"/>
      <c r="FJ146" s="988"/>
      <c r="FK146" s="988"/>
      <c r="FL146" s="988"/>
      <c r="FM146" s="988"/>
      <c r="FN146" s="988"/>
      <c r="FO146" s="988"/>
      <c r="FP146" s="988"/>
      <c r="FQ146" s="988"/>
      <c r="FR146" s="988"/>
      <c r="FS146" s="988"/>
      <c r="FT146" s="988"/>
      <c r="FU146" s="988"/>
      <c r="FV146" s="988"/>
      <c r="FW146" s="988"/>
      <c r="FX146" s="988"/>
      <c r="FY146" s="988"/>
      <c r="FZ146" s="988"/>
      <c r="GA146" s="988"/>
      <c r="GB146" s="988"/>
      <c r="GC146" s="988"/>
      <c r="GD146" s="988"/>
      <c r="GE146" s="988"/>
      <c r="GF146" s="988"/>
      <c r="GG146" s="988"/>
      <c r="GH146" s="988"/>
      <c r="GI146" s="988"/>
      <c r="GJ146" s="988"/>
      <c r="GK146" s="988"/>
      <c r="GL146" s="988"/>
      <c r="GM146" s="988"/>
      <c r="GN146" s="988"/>
      <c r="GO146" s="988"/>
      <c r="GP146" s="988"/>
      <c r="GQ146" s="988"/>
      <c r="GR146" s="988"/>
      <c r="GS146" s="988"/>
      <c r="GT146" s="988"/>
      <c r="GU146" s="988"/>
      <c r="GV146" s="988"/>
    </row>
    <row r="147" spans="1:204" ht="30" x14ac:dyDescent="0.25">
      <c r="A147" s="33">
        <v>1</v>
      </c>
      <c r="B147" s="33">
        <v>1</v>
      </c>
      <c r="C147" s="1300" t="s">
        <v>367</v>
      </c>
      <c r="D147" s="50">
        <f>'2 уровень'!E721</f>
        <v>3143</v>
      </c>
      <c r="E147" s="50">
        <f>'2 уровень'!F721</f>
        <v>1572</v>
      </c>
      <c r="F147" s="50">
        <f>'2 уровень'!G721</f>
        <v>643</v>
      </c>
      <c r="G147" s="997">
        <f>'2 уровень'!H721</f>
        <v>40.903307888040715</v>
      </c>
      <c r="H147" s="1027">
        <f>'2 уровень'!I721</f>
        <v>0</v>
      </c>
      <c r="I147" s="1027">
        <f>'2 уровень'!J721</f>
        <v>0</v>
      </c>
      <c r="J147" s="1011">
        <f>'2 уровень'!K721</f>
        <v>0</v>
      </c>
      <c r="K147" s="1011">
        <f>'2 уровень'!L721</f>
        <v>0</v>
      </c>
      <c r="L147" s="1011">
        <f>'2 уровень'!M721</f>
        <v>0</v>
      </c>
      <c r="M147" s="1011">
        <f>'2 уровень'!N721</f>
        <v>0</v>
      </c>
      <c r="N147" s="1011">
        <f>'2 уровень'!O721</f>
        <v>0</v>
      </c>
      <c r="O147" s="1011">
        <f>'2 уровень'!P721</f>
        <v>0</v>
      </c>
      <c r="P147" s="35">
        <f>'2 уровень'!Q721</f>
        <v>0</v>
      </c>
      <c r="Q147" s="35">
        <f>'2 уровень'!R721</f>
        <v>0</v>
      </c>
      <c r="R147" s="35">
        <f>'2 уровень'!S721</f>
        <v>0</v>
      </c>
      <c r="S147" s="35">
        <f>'2 уровень'!T721</f>
        <v>0</v>
      </c>
      <c r="T147" s="35">
        <f>'2 уровень'!U721</f>
        <v>0</v>
      </c>
      <c r="U147" s="35">
        <f>'2 уровень'!V721</f>
        <v>0</v>
      </c>
      <c r="V147" s="35">
        <f>'2 уровень'!W721</f>
        <v>0</v>
      </c>
      <c r="W147" s="35">
        <f>'2 уровень'!X721</f>
        <v>0</v>
      </c>
      <c r="X147" s="35">
        <f>'2 уровень'!Y721</f>
        <v>0</v>
      </c>
      <c r="Y147" s="35">
        <f>'2 уровень'!Z721</f>
        <v>0</v>
      </c>
      <c r="Z147" s="35">
        <f>'2 уровень'!AA721</f>
        <v>0</v>
      </c>
      <c r="AA147" s="992">
        <f>'2 уровень'!AB721</f>
        <v>0</v>
      </c>
      <c r="AB147" s="35"/>
      <c r="AC147" s="35"/>
      <c r="AD147" s="988"/>
      <c r="AE147" s="989"/>
      <c r="AF147" s="988"/>
      <c r="AG147" s="988"/>
      <c r="AH147" s="988"/>
      <c r="AI147" s="988"/>
      <c r="AJ147" s="988"/>
      <c r="AK147" s="988"/>
      <c r="AL147" s="988"/>
      <c r="AM147" s="988"/>
      <c r="AN147" s="988"/>
      <c r="AO147" s="988"/>
      <c r="AP147" s="988"/>
      <c r="AQ147" s="988"/>
      <c r="AR147" s="988"/>
      <c r="AS147" s="988"/>
      <c r="AT147" s="988"/>
      <c r="AU147" s="988"/>
      <c r="AV147" s="988"/>
      <c r="AW147" s="988"/>
      <c r="AX147" s="988"/>
      <c r="AY147" s="988"/>
      <c r="AZ147" s="988"/>
      <c r="BA147" s="988"/>
      <c r="BB147" s="988"/>
      <c r="BC147" s="988"/>
      <c r="BD147" s="988"/>
      <c r="BE147" s="988"/>
      <c r="BF147" s="988"/>
      <c r="BG147" s="988"/>
      <c r="BH147" s="988"/>
      <c r="BI147" s="988"/>
      <c r="BJ147" s="988"/>
      <c r="BK147" s="988"/>
      <c r="BL147" s="988"/>
      <c r="BM147" s="988"/>
      <c r="BN147" s="988"/>
      <c r="BO147" s="988"/>
      <c r="BP147" s="988"/>
      <c r="BQ147" s="988"/>
      <c r="BR147" s="988"/>
      <c r="BS147" s="988"/>
      <c r="BT147" s="988"/>
      <c r="BU147" s="988"/>
      <c r="BV147" s="988"/>
      <c r="BW147" s="988"/>
      <c r="BX147" s="988"/>
      <c r="BY147" s="988"/>
      <c r="BZ147" s="988"/>
      <c r="CA147" s="988"/>
      <c r="CB147" s="988"/>
      <c r="CC147" s="988"/>
      <c r="CD147" s="988"/>
      <c r="CE147" s="988"/>
      <c r="CF147" s="988"/>
      <c r="CG147" s="988"/>
      <c r="CH147" s="988"/>
      <c r="CI147" s="988"/>
      <c r="CJ147" s="988"/>
      <c r="CK147" s="988"/>
      <c r="CL147" s="988"/>
      <c r="CM147" s="988"/>
      <c r="CN147" s="988"/>
      <c r="CO147" s="988"/>
      <c r="CP147" s="988"/>
      <c r="CQ147" s="988"/>
      <c r="CR147" s="988"/>
      <c r="CS147" s="988"/>
      <c r="CT147" s="988"/>
      <c r="CU147" s="988"/>
      <c r="CV147" s="988"/>
      <c r="CW147" s="988"/>
      <c r="CX147" s="988"/>
      <c r="CY147" s="988"/>
      <c r="CZ147" s="988"/>
      <c r="DA147" s="988"/>
      <c r="DB147" s="988"/>
      <c r="DC147" s="988"/>
      <c r="DD147" s="988"/>
      <c r="DE147" s="988"/>
      <c r="DF147" s="988"/>
      <c r="DG147" s="988"/>
      <c r="DH147" s="988"/>
      <c r="DI147" s="988"/>
      <c r="DJ147" s="988"/>
      <c r="DK147" s="988"/>
      <c r="DL147" s="988"/>
      <c r="DM147" s="988"/>
      <c r="DN147" s="988"/>
      <c r="DO147" s="988"/>
      <c r="DP147" s="988"/>
      <c r="DQ147" s="988"/>
      <c r="DR147" s="988"/>
      <c r="DS147" s="988"/>
      <c r="DT147" s="988"/>
      <c r="DU147" s="988"/>
      <c r="DV147" s="988"/>
      <c r="DW147" s="988"/>
      <c r="DX147" s="988"/>
      <c r="DY147" s="988"/>
      <c r="DZ147" s="988"/>
      <c r="EA147" s="988"/>
      <c r="EB147" s="988"/>
      <c r="EC147" s="988"/>
      <c r="ED147" s="988"/>
      <c r="EE147" s="988"/>
      <c r="EF147" s="988"/>
      <c r="EG147" s="988"/>
      <c r="EH147" s="988"/>
      <c r="EI147" s="988"/>
      <c r="EJ147" s="988"/>
      <c r="EK147" s="988"/>
      <c r="EL147" s="988"/>
      <c r="EM147" s="988"/>
      <c r="EN147" s="988"/>
      <c r="EO147" s="988"/>
      <c r="EP147" s="988"/>
      <c r="EQ147" s="988"/>
      <c r="ER147" s="988"/>
      <c r="ES147" s="988"/>
      <c r="ET147" s="988"/>
      <c r="EU147" s="988"/>
      <c r="EV147" s="988"/>
      <c r="EW147" s="988"/>
      <c r="EX147" s="988"/>
      <c r="EY147" s="988"/>
      <c r="EZ147" s="988"/>
      <c r="FA147" s="988"/>
      <c r="FB147" s="988"/>
      <c r="FC147" s="988"/>
      <c r="FD147" s="988"/>
      <c r="FE147" s="988"/>
      <c r="FF147" s="988"/>
      <c r="FG147" s="988"/>
      <c r="FH147" s="988"/>
      <c r="FI147" s="988"/>
      <c r="FJ147" s="988"/>
      <c r="FK147" s="988"/>
      <c r="FL147" s="988"/>
      <c r="FM147" s="988"/>
      <c r="FN147" s="988"/>
      <c r="FO147" s="988"/>
      <c r="FP147" s="988"/>
      <c r="FQ147" s="988"/>
      <c r="FR147" s="988"/>
      <c r="FS147" s="988"/>
      <c r="FT147" s="988"/>
      <c r="FU147" s="988"/>
      <c r="FV147" s="988"/>
      <c r="FW147" s="988"/>
      <c r="FX147" s="988"/>
      <c r="FY147" s="988"/>
      <c r="FZ147" s="988"/>
      <c r="GA147" s="988"/>
      <c r="GB147" s="988"/>
      <c r="GC147" s="988"/>
      <c r="GD147" s="988"/>
      <c r="GE147" s="988"/>
      <c r="GF147" s="988"/>
      <c r="GG147" s="988"/>
      <c r="GH147" s="988"/>
      <c r="GI147" s="988"/>
      <c r="GJ147" s="988"/>
      <c r="GK147" s="988"/>
      <c r="GL147" s="988"/>
      <c r="GM147" s="988"/>
      <c r="GN147" s="988"/>
      <c r="GO147" s="988"/>
      <c r="GP147" s="988"/>
      <c r="GQ147" s="988"/>
      <c r="GR147" s="988"/>
      <c r="GS147" s="988"/>
      <c r="GT147" s="988"/>
      <c r="GU147" s="988"/>
      <c r="GV147" s="988"/>
    </row>
    <row r="148" spans="1:204" x14ac:dyDescent="0.25">
      <c r="A148" s="33">
        <v>1</v>
      </c>
      <c r="B148" s="33">
        <v>1</v>
      </c>
      <c r="C148" s="1431" t="s">
        <v>42</v>
      </c>
      <c r="D148" s="50">
        <f>'2 уровень'!E722</f>
        <v>1660</v>
      </c>
      <c r="E148" s="50">
        <f>'2 уровень'!F722</f>
        <v>830</v>
      </c>
      <c r="F148" s="50">
        <f>'2 уровень'!G722</f>
        <v>417</v>
      </c>
      <c r="G148" s="997">
        <f>'2 уровень'!H722</f>
        <v>50.240963855421683</v>
      </c>
      <c r="H148" s="1027">
        <f>'2 уровень'!I722</f>
        <v>0</v>
      </c>
      <c r="I148" s="1027">
        <f>'2 уровень'!J722</f>
        <v>0</v>
      </c>
      <c r="J148" s="1011">
        <f>'2 уровень'!K722</f>
        <v>0</v>
      </c>
      <c r="K148" s="1011">
        <f>'2 уровень'!L722</f>
        <v>0</v>
      </c>
      <c r="L148" s="1011">
        <f>'2 уровень'!M722</f>
        <v>0</v>
      </c>
      <c r="M148" s="1011">
        <f>'2 уровень'!N722</f>
        <v>0</v>
      </c>
      <c r="N148" s="1011">
        <f>'2 уровень'!O722</f>
        <v>0</v>
      </c>
      <c r="O148" s="1011">
        <f>'2 уровень'!P722</f>
        <v>0</v>
      </c>
      <c r="P148" s="35">
        <f>'2 уровень'!Q722</f>
        <v>0</v>
      </c>
      <c r="Q148" s="35">
        <f>'2 уровень'!R722</f>
        <v>0</v>
      </c>
      <c r="R148" s="35">
        <f>'2 уровень'!S722</f>
        <v>0</v>
      </c>
      <c r="S148" s="35">
        <f>'2 уровень'!T722</f>
        <v>0</v>
      </c>
      <c r="T148" s="35">
        <f>'2 уровень'!U722</f>
        <v>0</v>
      </c>
      <c r="U148" s="35">
        <f>'2 уровень'!V722</f>
        <v>0</v>
      </c>
      <c r="V148" s="35">
        <f>'2 уровень'!W722</f>
        <v>0</v>
      </c>
      <c r="W148" s="35">
        <f>'2 уровень'!X722</f>
        <v>0</v>
      </c>
      <c r="X148" s="35">
        <f>'2 уровень'!Y722</f>
        <v>0</v>
      </c>
      <c r="Y148" s="35">
        <f>'2 уровень'!Z722</f>
        <v>0</v>
      </c>
      <c r="Z148" s="35">
        <f>'2 уровень'!AA722</f>
        <v>0</v>
      </c>
      <c r="AA148" s="992">
        <f>'2 уровень'!AB722</f>
        <v>0</v>
      </c>
      <c r="AB148" s="35"/>
      <c r="AC148" s="35"/>
      <c r="AD148" s="988"/>
      <c r="AE148" s="989"/>
      <c r="AF148" s="988"/>
      <c r="AG148" s="988"/>
      <c r="AH148" s="988"/>
      <c r="AI148" s="988"/>
      <c r="AJ148" s="988"/>
      <c r="AK148" s="988"/>
      <c r="AL148" s="988"/>
      <c r="AM148" s="988"/>
      <c r="AN148" s="988"/>
      <c r="AO148" s="988"/>
      <c r="AP148" s="988"/>
      <c r="AQ148" s="988"/>
      <c r="AR148" s="988"/>
      <c r="AS148" s="988"/>
      <c r="AT148" s="988"/>
      <c r="AU148" s="988"/>
      <c r="AV148" s="988"/>
      <c r="AW148" s="988"/>
      <c r="AX148" s="988"/>
      <c r="AY148" s="988"/>
      <c r="AZ148" s="988"/>
      <c r="BA148" s="988"/>
      <c r="BB148" s="988"/>
      <c r="BC148" s="988"/>
      <c r="BD148" s="988"/>
      <c r="BE148" s="988"/>
      <c r="BF148" s="988"/>
      <c r="BG148" s="988"/>
      <c r="BH148" s="988"/>
      <c r="BI148" s="988"/>
      <c r="BJ148" s="988"/>
      <c r="BK148" s="988"/>
      <c r="BL148" s="988"/>
      <c r="BM148" s="988"/>
      <c r="BN148" s="988"/>
      <c r="BO148" s="988"/>
      <c r="BP148" s="988"/>
      <c r="BQ148" s="988"/>
      <c r="BR148" s="988"/>
      <c r="BS148" s="988"/>
      <c r="BT148" s="988"/>
      <c r="BU148" s="988"/>
      <c r="BV148" s="988"/>
      <c r="BW148" s="988"/>
      <c r="BX148" s="988"/>
      <c r="BY148" s="988"/>
      <c r="BZ148" s="988"/>
      <c r="CA148" s="988"/>
      <c r="CB148" s="988"/>
      <c r="CC148" s="988"/>
      <c r="CD148" s="988"/>
      <c r="CE148" s="988"/>
      <c r="CF148" s="988"/>
      <c r="CG148" s="988"/>
      <c r="CH148" s="988"/>
      <c r="CI148" s="988"/>
      <c r="CJ148" s="988"/>
      <c r="CK148" s="988"/>
      <c r="CL148" s="988"/>
      <c r="CM148" s="988"/>
      <c r="CN148" s="988"/>
      <c r="CO148" s="988"/>
      <c r="CP148" s="988"/>
      <c r="CQ148" s="988"/>
      <c r="CR148" s="988"/>
      <c r="CS148" s="988"/>
      <c r="CT148" s="988"/>
      <c r="CU148" s="988"/>
      <c r="CV148" s="988"/>
      <c r="CW148" s="988"/>
      <c r="CX148" s="988"/>
      <c r="CY148" s="988"/>
      <c r="CZ148" s="988"/>
      <c r="DA148" s="988"/>
      <c r="DB148" s="988"/>
      <c r="DC148" s="988"/>
      <c r="DD148" s="988"/>
      <c r="DE148" s="988"/>
      <c r="DF148" s="988"/>
      <c r="DG148" s="988"/>
      <c r="DH148" s="988"/>
      <c r="DI148" s="988"/>
      <c r="DJ148" s="988"/>
      <c r="DK148" s="988"/>
      <c r="DL148" s="988"/>
      <c r="DM148" s="988"/>
      <c r="DN148" s="988"/>
      <c r="DO148" s="988"/>
      <c r="DP148" s="988"/>
      <c r="DQ148" s="988"/>
      <c r="DR148" s="988"/>
      <c r="DS148" s="988"/>
      <c r="DT148" s="988"/>
      <c r="DU148" s="988"/>
      <c r="DV148" s="988"/>
      <c r="DW148" s="988"/>
      <c r="DX148" s="988"/>
      <c r="DY148" s="988"/>
      <c r="DZ148" s="988"/>
      <c r="EA148" s="988"/>
      <c r="EB148" s="988"/>
      <c r="EC148" s="988"/>
      <c r="ED148" s="988"/>
      <c r="EE148" s="988"/>
      <c r="EF148" s="988"/>
      <c r="EG148" s="988"/>
      <c r="EH148" s="988"/>
      <c r="EI148" s="988"/>
      <c r="EJ148" s="988"/>
      <c r="EK148" s="988"/>
      <c r="EL148" s="988"/>
      <c r="EM148" s="988"/>
      <c r="EN148" s="988"/>
      <c r="EO148" s="988"/>
      <c r="EP148" s="988"/>
      <c r="EQ148" s="988"/>
      <c r="ER148" s="988"/>
      <c r="ES148" s="988"/>
      <c r="ET148" s="988"/>
      <c r="EU148" s="988"/>
      <c r="EV148" s="988"/>
      <c r="EW148" s="988"/>
      <c r="EX148" s="988"/>
      <c r="EY148" s="988"/>
      <c r="EZ148" s="988"/>
      <c r="FA148" s="988"/>
      <c r="FB148" s="988"/>
      <c r="FC148" s="988"/>
      <c r="FD148" s="988"/>
      <c r="FE148" s="988"/>
      <c r="FF148" s="988"/>
      <c r="FG148" s="988"/>
      <c r="FH148" s="988"/>
      <c r="FI148" s="988"/>
      <c r="FJ148" s="988"/>
      <c r="FK148" s="988"/>
      <c r="FL148" s="988"/>
      <c r="FM148" s="988"/>
      <c r="FN148" s="988"/>
      <c r="FO148" s="988"/>
      <c r="FP148" s="988"/>
      <c r="FQ148" s="988"/>
      <c r="FR148" s="988"/>
      <c r="FS148" s="988"/>
      <c r="FT148" s="988"/>
      <c r="FU148" s="988"/>
      <c r="FV148" s="988"/>
      <c r="FW148" s="988"/>
      <c r="FX148" s="988"/>
      <c r="FY148" s="988"/>
      <c r="FZ148" s="988"/>
      <c r="GA148" s="988"/>
      <c r="GB148" s="988"/>
      <c r="GC148" s="988"/>
      <c r="GD148" s="988"/>
      <c r="GE148" s="988"/>
      <c r="GF148" s="988"/>
      <c r="GG148" s="988"/>
      <c r="GH148" s="988"/>
      <c r="GI148" s="988"/>
      <c r="GJ148" s="988"/>
      <c r="GK148" s="988"/>
      <c r="GL148" s="988"/>
      <c r="GM148" s="988"/>
      <c r="GN148" s="988"/>
      <c r="GO148" s="988"/>
      <c r="GP148" s="988"/>
      <c r="GQ148" s="988"/>
      <c r="GR148" s="988"/>
      <c r="GS148" s="988"/>
      <c r="GT148" s="988"/>
      <c r="GU148" s="988"/>
      <c r="GV148" s="988"/>
    </row>
    <row r="149" spans="1:204" x14ac:dyDescent="0.25">
      <c r="A149" s="33">
        <v>1</v>
      </c>
      <c r="B149" s="33">
        <v>1</v>
      </c>
      <c r="C149" s="1431" t="s">
        <v>168</v>
      </c>
      <c r="D149" s="50">
        <f>'2 уровень'!E723</f>
        <v>127527.63157894736</v>
      </c>
      <c r="E149" s="50">
        <f>'2 уровень'!F723</f>
        <v>63765.578947368427</v>
      </c>
      <c r="F149" s="50">
        <f>'2 уровень'!G723</f>
        <v>73596.881578947374</v>
      </c>
      <c r="G149" s="997">
        <f>'2 уровень'!H723</f>
        <v>115.41788343158245</v>
      </c>
      <c r="H149" s="1027">
        <f>'2 уровень'!I723</f>
        <v>0</v>
      </c>
      <c r="I149" s="1027">
        <f>'2 уровень'!J723</f>
        <v>0</v>
      </c>
      <c r="J149" s="1011">
        <f>'2 уровень'!K723</f>
        <v>0</v>
      </c>
      <c r="K149" s="1011">
        <f>'2 уровень'!L723</f>
        <v>0</v>
      </c>
      <c r="L149" s="1011">
        <f>'2 уровень'!M723</f>
        <v>0</v>
      </c>
      <c r="M149" s="1011">
        <f>'2 уровень'!N723</f>
        <v>0</v>
      </c>
      <c r="N149" s="1011">
        <f>'2 уровень'!O723</f>
        <v>0</v>
      </c>
      <c r="O149" s="1011">
        <f>'2 уровень'!P723</f>
        <v>0</v>
      </c>
      <c r="P149" s="35">
        <f>'2 уровень'!Q723</f>
        <v>116217.08188425926</v>
      </c>
      <c r="Q149" s="35">
        <f>'2 уровень'!R723</f>
        <v>116217.08188425926</v>
      </c>
      <c r="R149" s="35">
        <f>'2 уровень'!S723</f>
        <v>116217.08188425926</v>
      </c>
      <c r="S149" s="35">
        <f>'2 уровень'!T723</f>
        <v>116217.08188425926</v>
      </c>
      <c r="T149" s="35">
        <f>'2 уровень'!U723</f>
        <v>116217.08188425926</v>
      </c>
      <c r="U149" s="35">
        <f>'2 уровень'!V723</f>
        <v>116217.08188425926</v>
      </c>
      <c r="V149" s="35">
        <f>'2 уровень'!W723</f>
        <v>58108.540942129628</v>
      </c>
      <c r="W149" s="35">
        <f>'2 уровень'!X723</f>
        <v>63075.035879999996</v>
      </c>
      <c r="X149" s="35">
        <f>'2 уровень'!Y723</f>
        <v>0</v>
      </c>
      <c r="Y149" s="35">
        <f>'2 уровень'!Z723</f>
        <v>4966.4949378703714</v>
      </c>
      <c r="Z149" s="35">
        <f>'2 уровень'!AA723</f>
        <v>-147.62766999999997</v>
      </c>
      <c r="AA149" s="992">
        <f>'2 уровень'!AB723</f>
        <v>62927.408209999994</v>
      </c>
      <c r="AB149" s="35"/>
      <c r="AC149" s="35"/>
      <c r="AD149" s="988"/>
      <c r="AE149" s="989"/>
      <c r="AF149" s="988"/>
      <c r="AG149" s="988"/>
      <c r="AH149" s="988"/>
      <c r="AI149" s="988"/>
      <c r="AJ149" s="988"/>
      <c r="AK149" s="988"/>
      <c r="AL149" s="988"/>
      <c r="AM149" s="988"/>
      <c r="AN149" s="988"/>
      <c r="AO149" s="988"/>
      <c r="AP149" s="988"/>
      <c r="AQ149" s="988"/>
      <c r="AR149" s="988"/>
      <c r="AS149" s="988"/>
      <c r="AT149" s="988"/>
      <c r="AU149" s="988"/>
      <c r="AV149" s="988"/>
      <c r="AW149" s="988"/>
      <c r="AX149" s="988"/>
      <c r="AY149" s="988"/>
      <c r="AZ149" s="988"/>
      <c r="BA149" s="988"/>
      <c r="BB149" s="988"/>
      <c r="BC149" s="988"/>
      <c r="BD149" s="988"/>
      <c r="BE149" s="988"/>
      <c r="BF149" s="988"/>
      <c r="BG149" s="988"/>
      <c r="BH149" s="988"/>
      <c r="BI149" s="988"/>
      <c r="BJ149" s="988"/>
      <c r="BK149" s="988"/>
      <c r="BL149" s="988"/>
      <c r="BM149" s="988"/>
      <c r="BN149" s="988"/>
      <c r="BO149" s="988"/>
      <c r="BP149" s="988"/>
      <c r="BQ149" s="988"/>
      <c r="BR149" s="988"/>
      <c r="BS149" s="988"/>
      <c r="BT149" s="988"/>
      <c r="BU149" s="988"/>
      <c r="BV149" s="988"/>
      <c r="BW149" s="988"/>
      <c r="BX149" s="988"/>
      <c r="BY149" s="988"/>
      <c r="BZ149" s="988"/>
      <c r="CA149" s="988"/>
      <c r="CB149" s="988"/>
      <c r="CC149" s="988"/>
      <c r="CD149" s="988"/>
      <c r="CE149" s="988"/>
      <c r="CF149" s="988"/>
      <c r="CG149" s="988"/>
      <c r="CH149" s="988"/>
      <c r="CI149" s="988"/>
      <c r="CJ149" s="988"/>
      <c r="CK149" s="988"/>
      <c r="CL149" s="988"/>
      <c r="CM149" s="988"/>
      <c r="CN149" s="988"/>
      <c r="CO149" s="988"/>
      <c r="CP149" s="988"/>
      <c r="CQ149" s="988"/>
      <c r="CR149" s="988"/>
      <c r="CS149" s="988"/>
      <c r="CT149" s="988"/>
      <c r="CU149" s="988"/>
      <c r="CV149" s="988"/>
      <c r="CW149" s="988"/>
      <c r="CX149" s="988"/>
      <c r="CY149" s="988"/>
      <c r="CZ149" s="988"/>
      <c r="DA149" s="988"/>
      <c r="DB149" s="988"/>
      <c r="DC149" s="988"/>
      <c r="DD149" s="988"/>
      <c r="DE149" s="988"/>
      <c r="DF149" s="988"/>
      <c r="DG149" s="988"/>
      <c r="DH149" s="988"/>
      <c r="DI149" s="988"/>
      <c r="DJ149" s="988"/>
      <c r="DK149" s="988"/>
      <c r="DL149" s="988"/>
      <c r="DM149" s="988"/>
      <c r="DN149" s="988"/>
      <c r="DO149" s="988"/>
      <c r="DP149" s="988"/>
      <c r="DQ149" s="988"/>
      <c r="DR149" s="988"/>
      <c r="DS149" s="988"/>
      <c r="DT149" s="988"/>
      <c r="DU149" s="988"/>
      <c r="DV149" s="988"/>
      <c r="DW149" s="988"/>
      <c r="DX149" s="988"/>
      <c r="DY149" s="988"/>
      <c r="DZ149" s="988"/>
      <c r="EA149" s="988"/>
      <c r="EB149" s="988"/>
      <c r="EC149" s="988"/>
      <c r="ED149" s="988"/>
      <c r="EE149" s="988"/>
      <c r="EF149" s="988"/>
      <c r="EG149" s="988"/>
      <c r="EH149" s="988"/>
      <c r="EI149" s="988"/>
      <c r="EJ149" s="988"/>
      <c r="EK149" s="988"/>
      <c r="EL149" s="988"/>
      <c r="EM149" s="988"/>
      <c r="EN149" s="988"/>
      <c r="EO149" s="988"/>
      <c r="EP149" s="988"/>
      <c r="EQ149" s="988"/>
      <c r="ER149" s="988"/>
      <c r="ES149" s="988"/>
      <c r="ET149" s="988"/>
      <c r="EU149" s="988"/>
      <c r="EV149" s="988"/>
      <c r="EW149" s="988"/>
      <c r="EX149" s="988"/>
      <c r="EY149" s="988"/>
      <c r="EZ149" s="988"/>
      <c r="FA149" s="988"/>
      <c r="FB149" s="988"/>
      <c r="FC149" s="988"/>
      <c r="FD149" s="988"/>
      <c r="FE149" s="988"/>
      <c r="FF149" s="988"/>
      <c r="FG149" s="988"/>
      <c r="FH149" s="988"/>
      <c r="FI149" s="988"/>
      <c r="FJ149" s="988"/>
      <c r="FK149" s="988"/>
      <c r="FL149" s="988"/>
      <c r="FM149" s="988"/>
      <c r="FN149" s="988"/>
      <c r="FO149" s="988"/>
      <c r="FP149" s="988"/>
      <c r="FQ149" s="988"/>
      <c r="FR149" s="988"/>
      <c r="FS149" s="988"/>
      <c r="FT149" s="988"/>
      <c r="FU149" s="988"/>
      <c r="FV149" s="988"/>
      <c r="FW149" s="988"/>
      <c r="FX149" s="988"/>
      <c r="FY149" s="988"/>
      <c r="FZ149" s="988"/>
      <c r="GA149" s="988"/>
      <c r="GB149" s="988"/>
      <c r="GC149" s="988"/>
      <c r="GD149" s="988"/>
      <c r="GE149" s="988"/>
      <c r="GF149" s="988"/>
      <c r="GG149" s="988"/>
      <c r="GH149" s="988"/>
      <c r="GI149" s="988"/>
      <c r="GJ149" s="988"/>
      <c r="GK149" s="988"/>
      <c r="GL149" s="988"/>
      <c r="GM149" s="988"/>
      <c r="GN149" s="988"/>
      <c r="GO149" s="988"/>
      <c r="GP149" s="988"/>
      <c r="GQ149" s="988"/>
      <c r="GR149" s="988"/>
      <c r="GS149" s="988"/>
      <c r="GT149" s="988"/>
      <c r="GU149" s="988"/>
      <c r="GV149" s="988"/>
    </row>
    <row r="150" spans="1:204" ht="15.75" x14ac:dyDescent="0.25">
      <c r="A150" s="33">
        <v>1</v>
      </c>
      <c r="B150" s="33">
        <v>1</v>
      </c>
      <c r="C150" s="1440" t="s">
        <v>14</v>
      </c>
      <c r="D150" s="50">
        <f>'2 уровень'!E724</f>
        <v>0</v>
      </c>
      <c r="E150" s="50">
        <f>'2 уровень'!F724</f>
        <v>0</v>
      </c>
      <c r="F150" s="50">
        <f>'2 уровень'!G724</f>
        <v>0</v>
      </c>
      <c r="G150" s="997">
        <f>'2 уровень'!H724</f>
        <v>0</v>
      </c>
      <c r="H150" s="1027">
        <f>'2 уровень'!I724</f>
        <v>0</v>
      </c>
      <c r="I150" s="1027">
        <f>'2 уровень'!J724</f>
        <v>0</v>
      </c>
      <c r="J150" s="1011">
        <f>'2 уровень'!K724</f>
        <v>0</v>
      </c>
      <c r="K150" s="1011">
        <f>'2 уровень'!L724</f>
        <v>0</v>
      </c>
      <c r="L150" s="1011">
        <f>'2 уровень'!M724</f>
        <v>0</v>
      </c>
      <c r="M150" s="1011">
        <f>'2 уровень'!N724</f>
        <v>0</v>
      </c>
      <c r="N150" s="1011">
        <f>'2 уровень'!O724</f>
        <v>0</v>
      </c>
      <c r="O150" s="1011">
        <f>'2 уровень'!P724</f>
        <v>0</v>
      </c>
      <c r="P150" s="35">
        <f>'2 уровень'!Q724</f>
        <v>0</v>
      </c>
      <c r="Q150" s="35">
        <f>'2 уровень'!R724</f>
        <v>0</v>
      </c>
      <c r="R150" s="35">
        <f>'2 уровень'!S724</f>
        <v>0</v>
      </c>
      <c r="S150" s="35">
        <f>'2 уровень'!T724</f>
        <v>0</v>
      </c>
      <c r="T150" s="35">
        <f>'2 уровень'!U724</f>
        <v>0</v>
      </c>
      <c r="U150" s="35">
        <f>'2 уровень'!V724</f>
        <v>0</v>
      </c>
      <c r="V150" s="35">
        <f>'2 уровень'!W724</f>
        <v>0</v>
      </c>
      <c r="W150" s="35">
        <f>'2 уровень'!X724</f>
        <v>0</v>
      </c>
      <c r="X150" s="35">
        <f>'2 уровень'!Y724</f>
        <v>0</v>
      </c>
      <c r="Y150" s="35">
        <f>'2 уровень'!Z724</f>
        <v>0</v>
      </c>
      <c r="Z150" s="35">
        <f>'2 уровень'!AA724</f>
        <v>0</v>
      </c>
      <c r="AA150" s="992">
        <f>'2 уровень'!AB724</f>
        <v>0</v>
      </c>
      <c r="AB150" s="35"/>
      <c r="AC150" s="35"/>
      <c r="AD150" s="988"/>
      <c r="AE150" s="989"/>
      <c r="AF150" s="988"/>
      <c r="AG150" s="988"/>
      <c r="AH150" s="988"/>
      <c r="AI150" s="988"/>
      <c r="AJ150" s="988"/>
      <c r="AK150" s="988"/>
      <c r="AL150" s="988"/>
      <c r="AM150" s="988"/>
      <c r="AN150" s="988"/>
      <c r="AO150" s="988"/>
      <c r="AP150" s="988"/>
      <c r="AQ150" s="988"/>
      <c r="AR150" s="988"/>
      <c r="AS150" s="988"/>
      <c r="AT150" s="988"/>
      <c r="AU150" s="988"/>
      <c r="AV150" s="988"/>
      <c r="AW150" s="988"/>
      <c r="AX150" s="988"/>
      <c r="AY150" s="988"/>
      <c r="AZ150" s="988"/>
      <c r="BA150" s="988"/>
      <c r="BB150" s="988"/>
      <c r="BC150" s="988"/>
      <c r="BD150" s="988"/>
      <c r="BE150" s="988"/>
      <c r="BF150" s="988"/>
      <c r="BG150" s="988"/>
      <c r="BH150" s="988"/>
      <c r="BI150" s="988"/>
      <c r="BJ150" s="988"/>
      <c r="BK150" s="988"/>
      <c r="BL150" s="988"/>
      <c r="BM150" s="988"/>
      <c r="BN150" s="988"/>
      <c r="BO150" s="988"/>
      <c r="BP150" s="988"/>
      <c r="BQ150" s="988"/>
      <c r="BR150" s="988"/>
      <c r="BS150" s="988"/>
      <c r="BT150" s="988"/>
      <c r="BU150" s="988"/>
      <c r="BV150" s="988"/>
      <c r="BW150" s="988"/>
      <c r="BX150" s="988"/>
      <c r="BY150" s="988"/>
      <c r="BZ150" s="988"/>
      <c r="CA150" s="988"/>
      <c r="CB150" s="988"/>
      <c r="CC150" s="988"/>
      <c r="CD150" s="988"/>
      <c r="CE150" s="988"/>
      <c r="CF150" s="988"/>
      <c r="CG150" s="988"/>
      <c r="CH150" s="988"/>
      <c r="CI150" s="988"/>
      <c r="CJ150" s="988"/>
      <c r="CK150" s="988"/>
      <c r="CL150" s="988"/>
      <c r="CM150" s="988"/>
      <c r="CN150" s="988"/>
      <c r="CO150" s="988"/>
      <c r="CP150" s="988"/>
      <c r="CQ150" s="988"/>
      <c r="CR150" s="988"/>
      <c r="CS150" s="988"/>
      <c r="CT150" s="988"/>
      <c r="CU150" s="988"/>
      <c r="CV150" s="988"/>
      <c r="CW150" s="988"/>
      <c r="CX150" s="988"/>
      <c r="CY150" s="988"/>
      <c r="CZ150" s="988"/>
      <c r="DA150" s="988"/>
      <c r="DB150" s="988"/>
      <c r="DC150" s="988"/>
      <c r="DD150" s="988"/>
      <c r="DE150" s="988"/>
      <c r="DF150" s="988"/>
      <c r="DG150" s="988"/>
      <c r="DH150" s="988"/>
      <c r="DI150" s="988"/>
      <c r="DJ150" s="988"/>
      <c r="DK150" s="988"/>
      <c r="DL150" s="988"/>
      <c r="DM150" s="988"/>
      <c r="DN150" s="988"/>
      <c r="DO150" s="988"/>
      <c r="DP150" s="988"/>
      <c r="DQ150" s="988"/>
      <c r="DR150" s="988"/>
      <c r="DS150" s="988"/>
      <c r="DT150" s="988"/>
      <c r="DU150" s="988"/>
      <c r="DV150" s="988"/>
      <c r="DW150" s="988"/>
      <c r="DX150" s="988"/>
      <c r="DY150" s="988"/>
      <c r="DZ150" s="988"/>
      <c r="EA150" s="988"/>
      <c r="EB150" s="988"/>
      <c r="EC150" s="988"/>
      <c r="ED150" s="988"/>
      <c r="EE150" s="988"/>
      <c r="EF150" s="988"/>
      <c r="EG150" s="988"/>
      <c r="EH150" s="988"/>
      <c r="EI150" s="988"/>
      <c r="EJ150" s="988"/>
      <c r="EK150" s="988"/>
      <c r="EL150" s="988"/>
      <c r="EM150" s="988"/>
      <c r="EN150" s="988"/>
      <c r="EO150" s="988"/>
      <c r="EP150" s="988"/>
      <c r="EQ150" s="988"/>
      <c r="ER150" s="988"/>
      <c r="ES150" s="988"/>
      <c r="ET150" s="988"/>
      <c r="EU150" s="988"/>
      <c r="EV150" s="988"/>
      <c r="EW150" s="988"/>
      <c r="EX150" s="988"/>
      <c r="EY150" s="988"/>
      <c r="EZ150" s="988"/>
      <c r="FA150" s="988"/>
      <c r="FB150" s="988"/>
      <c r="FC150" s="988"/>
      <c r="FD150" s="988"/>
      <c r="FE150" s="988"/>
      <c r="FF150" s="988"/>
      <c r="FG150" s="988"/>
      <c r="FH150" s="988"/>
      <c r="FI150" s="988"/>
      <c r="FJ150" s="988"/>
      <c r="FK150" s="988"/>
      <c r="FL150" s="988"/>
      <c r="FM150" s="988"/>
      <c r="FN150" s="988"/>
      <c r="FO150" s="988"/>
      <c r="FP150" s="988"/>
      <c r="FQ150" s="988"/>
      <c r="FR150" s="988"/>
      <c r="FS150" s="988"/>
      <c r="FT150" s="988"/>
      <c r="FU150" s="988"/>
      <c r="FV150" s="988"/>
      <c r="FW150" s="988"/>
      <c r="FX150" s="988"/>
      <c r="FY150" s="988"/>
      <c r="FZ150" s="988"/>
      <c r="GA150" s="988"/>
      <c r="GB150" s="988"/>
      <c r="GC150" s="988"/>
      <c r="GD150" s="988"/>
      <c r="GE150" s="988"/>
      <c r="GF150" s="988"/>
      <c r="GG150" s="988"/>
      <c r="GH150" s="988"/>
      <c r="GI150" s="988"/>
      <c r="GJ150" s="988"/>
      <c r="GK150" s="988"/>
      <c r="GL150" s="988"/>
      <c r="GM150" s="988"/>
      <c r="GN150" s="988"/>
      <c r="GO150" s="988"/>
      <c r="GP150" s="988"/>
      <c r="GQ150" s="988"/>
      <c r="GR150" s="988"/>
      <c r="GS150" s="988"/>
      <c r="GT150" s="988"/>
      <c r="GU150" s="988"/>
      <c r="GV150" s="988"/>
    </row>
    <row r="151" spans="1:204" x14ac:dyDescent="0.25">
      <c r="A151" s="33">
        <v>1</v>
      </c>
      <c r="B151" s="33">
        <v>1</v>
      </c>
      <c r="C151" s="1563" t="s">
        <v>202</v>
      </c>
      <c r="D151" s="50">
        <f>'2 уровень'!E725</f>
        <v>88247.052631578947</v>
      </c>
      <c r="E151" s="50">
        <f>'2 уровень'!F725</f>
        <v>44125.15789473684</v>
      </c>
      <c r="F151" s="50">
        <f>'2 уровень'!G725</f>
        <v>51909.90789473684</v>
      </c>
      <c r="G151" s="997">
        <f>'2 уровень'!H725</f>
        <v>117.64242978704115</v>
      </c>
      <c r="H151" s="1027">
        <f>'2 уровень'!I725</f>
        <v>0</v>
      </c>
      <c r="I151" s="1027">
        <f>'2 уровень'!J725</f>
        <v>0</v>
      </c>
      <c r="J151" s="1011">
        <f>'2 уровень'!K725</f>
        <v>0</v>
      </c>
      <c r="K151" s="1011">
        <f>'2 уровень'!L725</f>
        <v>0</v>
      </c>
      <c r="L151" s="1011">
        <f>'2 уровень'!M725</f>
        <v>0</v>
      </c>
      <c r="M151" s="1011">
        <f>'2 уровень'!N725</f>
        <v>0</v>
      </c>
      <c r="N151" s="1011">
        <f>'2 уровень'!O725</f>
        <v>0</v>
      </c>
      <c r="O151" s="1011">
        <f>'2 уровень'!P725</f>
        <v>0</v>
      </c>
      <c r="P151" s="35">
        <f>'2 уровень'!Q725</f>
        <v>0</v>
      </c>
      <c r="Q151" s="35">
        <f>'2 уровень'!R725</f>
        <v>0</v>
      </c>
      <c r="R151" s="35">
        <f>'2 уровень'!S725</f>
        <v>0</v>
      </c>
      <c r="S151" s="35">
        <f>'2 уровень'!T725</f>
        <v>0</v>
      </c>
      <c r="T151" s="35">
        <f>'2 уровень'!U725</f>
        <v>0</v>
      </c>
      <c r="U151" s="35">
        <f>'2 уровень'!V725</f>
        <v>0</v>
      </c>
      <c r="V151" s="35">
        <f>'2 уровень'!W725</f>
        <v>0</v>
      </c>
      <c r="W151" s="35">
        <f>'2 уровень'!X725</f>
        <v>0</v>
      </c>
      <c r="X151" s="35">
        <f>'2 уровень'!Y725</f>
        <v>0</v>
      </c>
      <c r="Y151" s="35">
        <f>'2 уровень'!Z725</f>
        <v>0</v>
      </c>
      <c r="Z151" s="35">
        <f>'2 уровень'!AA725</f>
        <v>0</v>
      </c>
      <c r="AA151" s="992">
        <f>'2 уровень'!AB725</f>
        <v>0</v>
      </c>
      <c r="AB151" s="35"/>
      <c r="AC151" s="35"/>
      <c r="AD151" s="988"/>
      <c r="AE151" s="989"/>
      <c r="AF151" s="988"/>
      <c r="AG151" s="988"/>
      <c r="AH151" s="988"/>
      <c r="AI151" s="988"/>
      <c r="AJ151" s="988"/>
      <c r="AK151" s="988"/>
      <c r="AL151" s="988"/>
      <c r="AM151" s="988"/>
      <c r="AN151" s="988"/>
      <c r="AO151" s="988"/>
      <c r="AP151" s="988"/>
      <c r="AQ151" s="988"/>
      <c r="AR151" s="988"/>
      <c r="AS151" s="988"/>
      <c r="AT151" s="988"/>
      <c r="AU151" s="988"/>
      <c r="AV151" s="988"/>
      <c r="AW151" s="988"/>
      <c r="AX151" s="988"/>
      <c r="AY151" s="988"/>
      <c r="AZ151" s="988"/>
      <c r="BA151" s="988"/>
      <c r="BB151" s="988"/>
      <c r="BC151" s="988"/>
      <c r="BD151" s="988"/>
      <c r="BE151" s="988"/>
      <c r="BF151" s="988"/>
      <c r="BG151" s="988"/>
      <c r="BH151" s="988"/>
      <c r="BI151" s="988"/>
      <c r="BJ151" s="988"/>
      <c r="BK151" s="988"/>
      <c r="BL151" s="988"/>
      <c r="BM151" s="988"/>
      <c r="BN151" s="988"/>
      <c r="BO151" s="988"/>
      <c r="BP151" s="988"/>
      <c r="BQ151" s="988"/>
      <c r="BR151" s="988"/>
      <c r="BS151" s="988"/>
      <c r="BT151" s="988"/>
      <c r="BU151" s="988"/>
      <c r="BV151" s="988"/>
      <c r="BW151" s="988"/>
      <c r="BX151" s="988"/>
      <c r="BY151" s="988"/>
      <c r="BZ151" s="988"/>
      <c r="CA151" s="988"/>
      <c r="CB151" s="988"/>
      <c r="CC151" s="988"/>
      <c r="CD151" s="988"/>
      <c r="CE151" s="988"/>
      <c r="CF151" s="988"/>
      <c r="CG151" s="988"/>
      <c r="CH151" s="988"/>
      <c r="CI151" s="988"/>
      <c r="CJ151" s="988"/>
      <c r="CK151" s="988"/>
      <c r="CL151" s="988"/>
      <c r="CM151" s="988"/>
      <c r="CN151" s="988"/>
      <c r="CO151" s="988"/>
      <c r="CP151" s="988"/>
      <c r="CQ151" s="988"/>
      <c r="CR151" s="988"/>
      <c r="CS151" s="988"/>
      <c r="CT151" s="988"/>
      <c r="CU151" s="988"/>
      <c r="CV151" s="988"/>
      <c r="CW151" s="988"/>
      <c r="CX151" s="988"/>
      <c r="CY151" s="988"/>
      <c r="CZ151" s="988"/>
      <c r="DA151" s="988"/>
      <c r="DB151" s="988"/>
      <c r="DC151" s="988"/>
      <c r="DD151" s="988"/>
      <c r="DE151" s="988"/>
      <c r="DF151" s="988"/>
      <c r="DG151" s="988"/>
      <c r="DH151" s="988"/>
      <c r="DI151" s="988"/>
      <c r="DJ151" s="988"/>
      <c r="DK151" s="988"/>
      <c r="DL151" s="988"/>
      <c r="DM151" s="988"/>
      <c r="DN151" s="988"/>
      <c r="DO151" s="988"/>
      <c r="DP151" s="988"/>
      <c r="DQ151" s="988"/>
      <c r="DR151" s="988"/>
      <c r="DS151" s="988"/>
      <c r="DT151" s="988"/>
      <c r="DU151" s="988"/>
      <c r="DV151" s="988"/>
      <c r="DW151" s="988"/>
      <c r="DX151" s="988"/>
      <c r="DY151" s="988"/>
      <c r="DZ151" s="988"/>
      <c r="EA151" s="988"/>
      <c r="EB151" s="988"/>
      <c r="EC151" s="988"/>
      <c r="ED151" s="988"/>
      <c r="EE151" s="988"/>
      <c r="EF151" s="988"/>
      <c r="EG151" s="988"/>
      <c r="EH151" s="988"/>
      <c r="EI151" s="988"/>
      <c r="EJ151" s="988"/>
      <c r="EK151" s="988"/>
      <c r="EL151" s="988"/>
      <c r="EM151" s="988"/>
      <c r="EN151" s="988"/>
      <c r="EO151" s="988"/>
      <c r="EP151" s="988"/>
      <c r="EQ151" s="988"/>
      <c r="ER151" s="988"/>
      <c r="ES151" s="988"/>
      <c r="ET151" s="988"/>
      <c r="EU151" s="988"/>
      <c r="EV151" s="988"/>
      <c r="EW151" s="988"/>
      <c r="EX151" s="988"/>
      <c r="EY151" s="988"/>
      <c r="EZ151" s="988"/>
      <c r="FA151" s="988"/>
      <c r="FB151" s="988"/>
      <c r="FC151" s="988"/>
      <c r="FD151" s="988"/>
      <c r="FE151" s="988"/>
      <c r="FF151" s="988"/>
      <c r="FG151" s="988"/>
      <c r="FH151" s="988"/>
      <c r="FI151" s="988"/>
      <c r="FJ151" s="988"/>
      <c r="FK151" s="988"/>
      <c r="FL151" s="988"/>
      <c r="FM151" s="988"/>
      <c r="FN151" s="988"/>
      <c r="FO151" s="988"/>
      <c r="FP151" s="988"/>
      <c r="FQ151" s="988"/>
      <c r="FR151" s="988"/>
      <c r="FS151" s="988"/>
      <c r="FT151" s="988"/>
      <c r="FU151" s="988"/>
      <c r="FV151" s="988"/>
      <c r="FW151" s="988"/>
      <c r="FX151" s="988"/>
      <c r="FY151" s="988"/>
      <c r="FZ151" s="988"/>
      <c r="GA151" s="988"/>
      <c r="GB151" s="988"/>
      <c r="GC151" s="988"/>
      <c r="GD151" s="988"/>
      <c r="GE151" s="988"/>
      <c r="GF151" s="988"/>
      <c r="GG151" s="988"/>
      <c r="GH151" s="988"/>
      <c r="GI151" s="988"/>
      <c r="GJ151" s="988"/>
      <c r="GK151" s="988"/>
      <c r="GL151" s="988"/>
      <c r="GM151" s="988"/>
      <c r="GN151" s="988"/>
      <c r="GO151" s="988"/>
      <c r="GP151" s="988"/>
      <c r="GQ151" s="988"/>
      <c r="GR151" s="988"/>
      <c r="GS151" s="988"/>
      <c r="GT151" s="988"/>
      <c r="GU151" s="988"/>
      <c r="GV151" s="988"/>
    </row>
    <row r="152" spans="1:204" x14ac:dyDescent="0.25">
      <c r="A152" s="33">
        <v>1</v>
      </c>
      <c r="B152" s="33">
        <v>1</v>
      </c>
      <c r="C152" s="1563" t="s">
        <v>159</v>
      </c>
      <c r="D152" s="50">
        <f>'2 уровень'!E726</f>
        <v>111248.93092105263</v>
      </c>
      <c r="E152" s="50">
        <f>'2 уровень'!F726</f>
        <v>55624.506578947367</v>
      </c>
      <c r="F152" s="50">
        <f>'2 уровень'!G726</f>
        <v>44944.53453947368</v>
      </c>
      <c r="G152" s="997">
        <f>'2 уровень'!H726</f>
        <v>80.799879951625826</v>
      </c>
      <c r="H152" s="1027">
        <f>'2 уровень'!I726</f>
        <v>0</v>
      </c>
      <c r="I152" s="1027">
        <f>'2 уровень'!J726</f>
        <v>0</v>
      </c>
      <c r="J152" s="1011">
        <f>'2 уровень'!K726</f>
        <v>0</v>
      </c>
      <c r="K152" s="1011">
        <f>'2 уровень'!L726</f>
        <v>0</v>
      </c>
      <c r="L152" s="1011">
        <f>'2 уровень'!M726</f>
        <v>0</v>
      </c>
      <c r="M152" s="1011">
        <f>'2 уровень'!N726</f>
        <v>0</v>
      </c>
      <c r="N152" s="1011">
        <f>'2 уровень'!O726</f>
        <v>0</v>
      </c>
      <c r="O152" s="1011">
        <f>'2 уровень'!P726</f>
        <v>0</v>
      </c>
      <c r="P152" s="35">
        <f>'2 уровень'!Q726</f>
        <v>0</v>
      </c>
      <c r="Q152" s="35">
        <f>'2 уровень'!R726</f>
        <v>0</v>
      </c>
      <c r="R152" s="35">
        <f>'2 уровень'!S726</f>
        <v>0</v>
      </c>
      <c r="S152" s="35">
        <f>'2 уровень'!T726</f>
        <v>0</v>
      </c>
      <c r="T152" s="35">
        <f>'2 уровень'!U726</f>
        <v>0</v>
      </c>
      <c r="U152" s="35">
        <f>'2 уровень'!V726</f>
        <v>0</v>
      </c>
      <c r="V152" s="35">
        <f>'2 уровень'!W726</f>
        <v>0</v>
      </c>
      <c r="W152" s="35">
        <f>'2 уровень'!X726</f>
        <v>0</v>
      </c>
      <c r="X152" s="35">
        <f>'2 уровень'!Y726</f>
        <v>0</v>
      </c>
      <c r="Y152" s="35">
        <f>'2 уровень'!Z726</f>
        <v>0</v>
      </c>
      <c r="Z152" s="35">
        <f>'2 уровень'!AA726</f>
        <v>0</v>
      </c>
      <c r="AA152" s="992">
        <f>'2 уровень'!AB726</f>
        <v>0</v>
      </c>
      <c r="AB152" s="35"/>
      <c r="AC152" s="35"/>
      <c r="AD152" s="988"/>
      <c r="AE152" s="989"/>
      <c r="AF152" s="988"/>
      <c r="AG152" s="988"/>
      <c r="AH152" s="988"/>
      <c r="AI152" s="988"/>
      <c r="AJ152" s="988"/>
      <c r="AK152" s="988"/>
      <c r="AL152" s="988"/>
      <c r="AM152" s="988"/>
      <c r="AN152" s="988"/>
      <c r="AO152" s="988"/>
      <c r="AP152" s="988"/>
      <c r="AQ152" s="988"/>
      <c r="AR152" s="988"/>
      <c r="AS152" s="988"/>
      <c r="AT152" s="988"/>
      <c r="AU152" s="988"/>
      <c r="AV152" s="988"/>
      <c r="AW152" s="988"/>
      <c r="AX152" s="988"/>
      <c r="AY152" s="988"/>
      <c r="AZ152" s="988"/>
      <c r="BA152" s="988"/>
      <c r="BB152" s="988"/>
      <c r="BC152" s="988"/>
      <c r="BD152" s="988"/>
      <c r="BE152" s="988"/>
      <c r="BF152" s="988"/>
      <c r="BG152" s="988"/>
      <c r="BH152" s="988"/>
      <c r="BI152" s="988"/>
      <c r="BJ152" s="988"/>
      <c r="BK152" s="988"/>
      <c r="BL152" s="988"/>
      <c r="BM152" s="988"/>
      <c r="BN152" s="988"/>
      <c r="BO152" s="988"/>
      <c r="BP152" s="988"/>
      <c r="BQ152" s="988"/>
      <c r="BR152" s="988"/>
      <c r="BS152" s="988"/>
      <c r="BT152" s="988"/>
      <c r="BU152" s="988"/>
      <c r="BV152" s="988"/>
      <c r="BW152" s="988"/>
      <c r="BX152" s="988"/>
      <c r="BY152" s="988"/>
      <c r="BZ152" s="988"/>
      <c r="CA152" s="988"/>
      <c r="CB152" s="988"/>
      <c r="CC152" s="988"/>
      <c r="CD152" s="988"/>
      <c r="CE152" s="988"/>
      <c r="CF152" s="988"/>
      <c r="CG152" s="988"/>
      <c r="CH152" s="988"/>
      <c r="CI152" s="988"/>
      <c r="CJ152" s="988"/>
      <c r="CK152" s="988"/>
      <c r="CL152" s="988"/>
      <c r="CM152" s="988"/>
      <c r="CN152" s="988"/>
      <c r="CO152" s="988"/>
      <c r="CP152" s="988"/>
      <c r="CQ152" s="988"/>
      <c r="CR152" s="988"/>
      <c r="CS152" s="988"/>
      <c r="CT152" s="988"/>
      <c r="CU152" s="988"/>
      <c r="CV152" s="988"/>
      <c r="CW152" s="988"/>
      <c r="CX152" s="988"/>
      <c r="CY152" s="988"/>
      <c r="CZ152" s="988"/>
      <c r="DA152" s="988"/>
      <c r="DB152" s="988"/>
      <c r="DC152" s="988"/>
      <c r="DD152" s="988"/>
      <c r="DE152" s="988"/>
      <c r="DF152" s="988"/>
      <c r="DG152" s="988"/>
      <c r="DH152" s="988"/>
      <c r="DI152" s="988"/>
      <c r="DJ152" s="988"/>
      <c r="DK152" s="988"/>
      <c r="DL152" s="988"/>
      <c r="DM152" s="988"/>
      <c r="DN152" s="988"/>
      <c r="DO152" s="988"/>
      <c r="DP152" s="988"/>
      <c r="DQ152" s="988"/>
      <c r="DR152" s="988"/>
      <c r="DS152" s="988"/>
      <c r="DT152" s="988"/>
      <c r="DU152" s="988"/>
      <c r="DV152" s="988"/>
      <c r="DW152" s="988"/>
      <c r="DX152" s="988"/>
      <c r="DY152" s="988"/>
      <c r="DZ152" s="988"/>
      <c r="EA152" s="988"/>
      <c r="EB152" s="988"/>
      <c r="EC152" s="988"/>
      <c r="ED152" s="988"/>
      <c r="EE152" s="988"/>
      <c r="EF152" s="988"/>
      <c r="EG152" s="988"/>
      <c r="EH152" s="988"/>
      <c r="EI152" s="988"/>
      <c r="EJ152" s="988"/>
      <c r="EK152" s="988"/>
      <c r="EL152" s="988"/>
      <c r="EM152" s="988"/>
      <c r="EN152" s="988"/>
      <c r="EO152" s="988"/>
      <c r="EP152" s="988"/>
      <c r="EQ152" s="988"/>
      <c r="ER152" s="988"/>
      <c r="ES152" s="988"/>
      <c r="ET152" s="988"/>
      <c r="EU152" s="988"/>
      <c r="EV152" s="988"/>
      <c r="EW152" s="988"/>
      <c r="EX152" s="988"/>
      <c r="EY152" s="988"/>
      <c r="EZ152" s="988"/>
      <c r="FA152" s="988"/>
      <c r="FB152" s="988"/>
      <c r="FC152" s="988"/>
      <c r="FD152" s="988"/>
      <c r="FE152" s="988"/>
      <c r="FF152" s="988"/>
      <c r="FG152" s="988"/>
      <c r="FH152" s="988"/>
      <c r="FI152" s="988"/>
      <c r="FJ152" s="988"/>
      <c r="FK152" s="988"/>
      <c r="FL152" s="988"/>
      <c r="FM152" s="988"/>
      <c r="FN152" s="988"/>
      <c r="FO152" s="988"/>
      <c r="FP152" s="988"/>
      <c r="FQ152" s="988"/>
      <c r="FR152" s="988"/>
      <c r="FS152" s="988"/>
      <c r="FT152" s="988"/>
      <c r="FU152" s="988"/>
      <c r="FV152" s="988"/>
      <c r="FW152" s="988"/>
      <c r="FX152" s="988"/>
      <c r="FY152" s="988"/>
      <c r="FZ152" s="988"/>
      <c r="GA152" s="988"/>
      <c r="GB152" s="988"/>
      <c r="GC152" s="988"/>
      <c r="GD152" s="988"/>
      <c r="GE152" s="988"/>
      <c r="GF152" s="988"/>
      <c r="GG152" s="988"/>
      <c r="GH152" s="988"/>
      <c r="GI152" s="988"/>
      <c r="GJ152" s="988"/>
      <c r="GK152" s="988"/>
      <c r="GL152" s="988"/>
      <c r="GM152" s="988"/>
      <c r="GN152" s="988"/>
      <c r="GO152" s="988"/>
      <c r="GP152" s="988"/>
      <c r="GQ152" s="988"/>
      <c r="GR152" s="988"/>
      <c r="GS152" s="988"/>
      <c r="GT152" s="988"/>
      <c r="GU152" s="988"/>
      <c r="GV152" s="988"/>
    </row>
    <row r="153" spans="1:204" ht="29.25" x14ac:dyDescent="0.25">
      <c r="A153" s="33">
        <v>1</v>
      </c>
      <c r="B153" s="33">
        <v>1</v>
      </c>
      <c r="C153" s="1586" t="s">
        <v>160</v>
      </c>
      <c r="D153" s="50">
        <f>'2 уровень'!E727</f>
        <v>33700</v>
      </c>
      <c r="E153" s="50">
        <f>'2 уровень'!F727</f>
        <v>16850</v>
      </c>
      <c r="F153" s="50">
        <f>'2 уровень'!G727</f>
        <v>18942</v>
      </c>
      <c r="G153" s="997">
        <f>'2 уровень'!H727</f>
        <v>112.41543026706231</v>
      </c>
      <c r="H153" s="1027">
        <f>'2 уровень'!I727</f>
        <v>0</v>
      </c>
      <c r="I153" s="1027">
        <f>'2 уровень'!J727</f>
        <v>0</v>
      </c>
      <c r="J153" s="1011">
        <f>'2 уровень'!K727</f>
        <v>0</v>
      </c>
      <c r="K153" s="1011">
        <f>'2 уровень'!L727</f>
        <v>0</v>
      </c>
      <c r="L153" s="1011">
        <f>'2 уровень'!M727</f>
        <v>0</v>
      </c>
      <c r="M153" s="1011">
        <f>'2 уровень'!N727</f>
        <v>0</v>
      </c>
      <c r="N153" s="1011">
        <f>'2 уровень'!O727</f>
        <v>0</v>
      </c>
      <c r="O153" s="1011">
        <f>'2 уровень'!P727</f>
        <v>0</v>
      </c>
      <c r="P153" s="35">
        <f>'2 уровень'!Q727</f>
        <v>0</v>
      </c>
      <c r="Q153" s="35">
        <f>'2 уровень'!R727</f>
        <v>0</v>
      </c>
      <c r="R153" s="35">
        <f>'2 уровень'!S727</f>
        <v>0</v>
      </c>
      <c r="S153" s="35">
        <f>'2 уровень'!T727</f>
        <v>0</v>
      </c>
      <c r="T153" s="35">
        <f>'2 уровень'!U727</f>
        <v>0</v>
      </c>
      <c r="U153" s="35">
        <f>'2 уровень'!V727</f>
        <v>0</v>
      </c>
      <c r="V153" s="35">
        <f>'2 уровень'!W727</f>
        <v>0</v>
      </c>
      <c r="W153" s="35">
        <f>'2 уровень'!X727</f>
        <v>0</v>
      </c>
      <c r="X153" s="35">
        <f>'2 уровень'!Y727</f>
        <v>0</v>
      </c>
      <c r="Y153" s="35">
        <f>'2 уровень'!Z727</f>
        <v>0</v>
      </c>
      <c r="Z153" s="35">
        <f>'2 уровень'!AA727</f>
        <v>0</v>
      </c>
      <c r="AA153" s="992">
        <f>'2 уровень'!AB727</f>
        <v>0</v>
      </c>
      <c r="AB153" s="35"/>
      <c r="AC153" s="35"/>
      <c r="AD153" s="988"/>
      <c r="AE153" s="989"/>
      <c r="AF153" s="988"/>
      <c r="AG153" s="988"/>
      <c r="AH153" s="988"/>
      <c r="AI153" s="988"/>
      <c r="AJ153" s="988"/>
      <c r="AK153" s="988"/>
      <c r="AL153" s="988"/>
      <c r="AM153" s="988"/>
      <c r="AN153" s="988"/>
      <c r="AO153" s="988"/>
      <c r="AP153" s="988"/>
      <c r="AQ153" s="988"/>
      <c r="AR153" s="988"/>
      <c r="AS153" s="988"/>
      <c r="AT153" s="988"/>
      <c r="AU153" s="988"/>
      <c r="AV153" s="988"/>
      <c r="AW153" s="988"/>
      <c r="AX153" s="988"/>
      <c r="AY153" s="988"/>
      <c r="AZ153" s="988"/>
      <c r="BA153" s="988"/>
      <c r="BB153" s="988"/>
      <c r="BC153" s="988"/>
      <c r="BD153" s="988"/>
      <c r="BE153" s="988"/>
      <c r="BF153" s="988"/>
      <c r="BG153" s="988"/>
      <c r="BH153" s="988"/>
      <c r="BI153" s="988"/>
      <c r="BJ153" s="988"/>
      <c r="BK153" s="988"/>
      <c r="BL153" s="988"/>
      <c r="BM153" s="988"/>
      <c r="BN153" s="988"/>
      <c r="BO153" s="988"/>
      <c r="BP153" s="988"/>
      <c r="BQ153" s="988"/>
      <c r="BR153" s="988"/>
      <c r="BS153" s="988"/>
      <c r="BT153" s="988"/>
      <c r="BU153" s="988"/>
      <c r="BV153" s="988"/>
      <c r="BW153" s="988"/>
      <c r="BX153" s="988"/>
      <c r="BY153" s="988"/>
      <c r="BZ153" s="988"/>
      <c r="CA153" s="988"/>
      <c r="CB153" s="988"/>
      <c r="CC153" s="988"/>
      <c r="CD153" s="988"/>
      <c r="CE153" s="988"/>
      <c r="CF153" s="988"/>
      <c r="CG153" s="988"/>
      <c r="CH153" s="988"/>
      <c r="CI153" s="988"/>
      <c r="CJ153" s="988"/>
      <c r="CK153" s="988"/>
      <c r="CL153" s="988"/>
      <c r="CM153" s="988"/>
      <c r="CN153" s="988"/>
      <c r="CO153" s="988"/>
      <c r="CP153" s="988"/>
      <c r="CQ153" s="988"/>
      <c r="CR153" s="988"/>
      <c r="CS153" s="988"/>
      <c r="CT153" s="988"/>
      <c r="CU153" s="988"/>
      <c r="CV153" s="988"/>
      <c r="CW153" s="988"/>
      <c r="CX153" s="988"/>
      <c r="CY153" s="988"/>
      <c r="CZ153" s="988"/>
      <c r="DA153" s="988"/>
      <c r="DB153" s="988"/>
      <c r="DC153" s="988"/>
      <c r="DD153" s="988"/>
      <c r="DE153" s="988"/>
      <c r="DF153" s="988"/>
      <c r="DG153" s="988"/>
      <c r="DH153" s="988"/>
      <c r="DI153" s="988"/>
      <c r="DJ153" s="988"/>
      <c r="DK153" s="988"/>
      <c r="DL153" s="988"/>
      <c r="DM153" s="988"/>
      <c r="DN153" s="988"/>
      <c r="DO153" s="988"/>
      <c r="DP153" s="988"/>
      <c r="DQ153" s="988"/>
      <c r="DR153" s="988"/>
      <c r="DS153" s="988"/>
      <c r="DT153" s="988"/>
      <c r="DU153" s="988"/>
      <c r="DV153" s="988"/>
      <c r="DW153" s="988"/>
      <c r="DX153" s="988"/>
      <c r="DY153" s="988"/>
      <c r="DZ153" s="988"/>
      <c r="EA153" s="988"/>
      <c r="EB153" s="988"/>
      <c r="EC153" s="988"/>
      <c r="ED153" s="988"/>
      <c r="EE153" s="988"/>
      <c r="EF153" s="988"/>
      <c r="EG153" s="988"/>
      <c r="EH153" s="988"/>
      <c r="EI153" s="988"/>
      <c r="EJ153" s="988"/>
      <c r="EK153" s="988"/>
      <c r="EL153" s="988"/>
      <c r="EM153" s="988"/>
      <c r="EN153" s="988"/>
      <c r="EO153" s="988"/>
      <c r="EP153" s="988"/>
      <c r="EQ153" s="988"/>
      <c r="ER153" s="988"/>
      <c r="ES153" s="988"/>
      <c r="ET153" s="988"/>
      <c r="EU153" s="988"/>
      <c r="EV153" s="988"/>
      <c r="EW153" s="988"/>
      <c r="EX153" s="988"/>
      <c r="EY153" s="988"/>
      <c r="EZ153" s="988"/>
      <c r="FA153" s="988"/>
      <c r="FB153" s="988"/>
      <c r="FC153" s="988"/>
      <c r="FD153" s="988"/>
      <c r="FE153" s="988"/>
      <c r="FF153" s="988"/>
      <c r="FG153" s="988"/>
      <c r="FH153" s="988"/>
      <c r="FI153" s="988"/>
      <c r="FJ153" s="988"/>
      <c r="FK153" s="988"/>
      <c r="FL153" s="988"/>
      <c r="FM153" s="988"/>
      <c r="FN153" s="988"/>
      <c r="FO153" s="988"/>
      <c r="FP153" s="988"/>
      <c r="FQ153" s="988"/>
      <c r="FR153" s="988"/>
      <c r="FS153" s="988"/>
      <c r="FT153" s="988"/>
      <c r="FU153" s="988"/>
      <c r="FV153" s="988"/>
      <c r="FW153" s="988"/>
      <c r="FX153" s="988"/>
      <c r="FY153" s="988"/>
      <c r="FZ153" s="988"/>
      <c r="GA153" s="988"/>
      <c r="GB153" s="988"/>
      <c r="GC153" s="988"/>
      <c r="GD153" s="988"/>
      <c r="GE153" s="988"/>
      <c r="GF153" s="988"/>
      <c r="GG153" s="988"/>
      <c r="GH153" s="988"/>
      <c r="GI153" s="988"/>
      <c r="GJ153" s="988"/>
      <c r="GK153" s="988"/>
      <c r="GL153" s="988"/>
      <c r="GM153" s="988"/>
      <c r="GN153" s="988"/>
      <c r="GO153" s="988"/>
      <c r="GP153" s="988"/>
      <c r="GQ153" s="988"/>
      <c r="GR153" s="988"/>
      <c r="GS153" s="988"/>
      <c r="GT153" s="988"/>
      <c r="GU153" s="988"/>
      <c r="GV153" s="988"/>
    </row>
    <row r="154" spans="1:204" x14ac:dyDescent="0.25">
      <c r="A154" s="33">
        <v>1</v>
      </c>
      <c r="B154" s="33">
        <v>1</v>
      </c>
      <c r="C154" s="1313" t="s">
        <v>353</v>
      </c>
      <c r="D154" s="50">
        <f>'2 уровень'!E728</f>
        <v>477943.63157894736</v>
      </c>
      <c r="E154" s="50">
        <f>'2 уровень'!F728</f>
        <v>238973.57894736843</v>
      </c>
      <c r="F154" s="50">
        <f>'2 уровень'!G728</f>
        <v>214674.41842105263</v>
      </c>
      <c r="G154" s="997">
        <f>'2 уровень'!H728</f>
        <v>89.831863156860763</v>
      </c>
      <c r="H154" s="1027">
        <f>'2 уровень'!I728</f>
        <v>0</v>
      </c>
      <c r="I154" s="1027">
        <f>'2 уровень'!J728</f>
        <v>0</v>
      </c>
      <c r="J154" s="1011">
        <f>'2 уровень'!K728</f>
        <v>0</v>
      </c>
      <c r="K154" s="1011">
        <f>'2 уровень'!L728</f>
        <v>0</v>
      </c>
      <c r="L154" s="1011">
        <f>'2 уровень'!M728</f>
        <v>0</v>
      </c>
      <c r="M154" s="1011">
        <f>'2 уровень'!N728</f>
        <v>0</v>
      </c>
      <c r="N154" s="1011">
        <f>'2 уровень'!O728</f>
        <v>0</v>
      </c>
      <c r="O154" s="1011">
        <f>'2 уровень'!P728</f>
        <v>0</v>
      </c>
      <c r="P154" s="35">
        <f>'2 уровень'!Q728</f>
        <v>289494.3477424875</v>
      </c>
      <c r="Q154" s="35">
        <f>'2 уровень'!R728</f>
        <v>289494.3477424875</v>
      </c>
      <c r="R154" s="35">
        <f>'2 уровень'!S728</f>
        <v>289494.3477424875</v>
      </c>
      <c r="S154" s="35">
        <f>'2 уровень'!T728</f>
        <v>289494.3477424875</v>
      </c>
      <c r="T154" s="35">
        <f>'2 уровень'!U728</f>
        <v>289494.3477424875</v>
      </c>
      <c r="U154" s="35">
        <f>'2 уровень'!V728</f>
        <v>285394.40978425927</v>
      </c>
      <c r="V154" s="35">
        <f>'2 уровень'!W728</f>
        <v>141871.73130578257</v>
      </c>
      <c r="W154" s="35">
        <f>'2 уровень'!X728</f>
        <v>146589.10354000001</v>
      </c>
      <c r="X154" s="35">
        <f>'2 уровень'!Y728</f>
        <v>0</v>
      </c>
      <c r="Y154" s="35">
        <f>'2 уровень'!Z728</f>
        <v>4717.3722342174406</v>
      </c>
      <c r="Z154" s="35">
        <f>'2 уровень'!AA728</f>
        <v>-352.89913000000001</v>
      </c>
      <c r="AA154" s="992">
        <f>'2 уровень'!AB728</f>
        <v>146236.20441000001</v>
      </c>
      <c r="AB154" s="35"/>
      <c r="AC154" s="35"/>
      <c r="AD154" s="988"/>
      <c r="AE154" s="989"/>
      <c r="AF154" s="988"/>
      <c r="AG154" s="988"/>
      <c r="AH154" s="988"/>
      <c r="AI154" s="988"/>
      <c r="AJ154" s="988"/>
      <c r="AK154" s="988"/>
      <c r="AL154" s="988"/>
      <c r="AM154" s="988"/>
      <c r="AN154" s="988"/>
      <c r="AO154" s="988"/>
      <c r="AP154" s="988"/>
      <c r="AQ154" s="988"/>
      <c r="AR154" s="988"/>
      <c r="AS154" s="988"/>
      <c r="AT154" s="988"/>
      <c r="AU154" s="988"/>
      <c r="AV154" s="988"/>
      <c r="AW154" s="988"/>
      <c r="AX154" s="988"/>
      <c r="AY154" s="988"/>
      <c r="AZ154" s="988"/>
      <c r="BA154" s="988"/>
      <c r="BB154" s="988"/>
      <c r="BC154" s="988"/>
      <c r="BD154" s="988"/>
      <c r="BE154" s="988"/>
      <c r="BF154" s="988"/>
      <c r="BG154" s="988"/>
      <c r="BH154" s="988"/>
      <c r="BI154" s="988"/>
      <c r="BJ154" s="988"/>
      <c r="BK154" s="988"/>
      <c r="BL154" s="988"/>
      <c r="BM154" s="988"/>
      <c r="BN154" s="988"/>
      <c r="BO154" s="988"/>
      <c r="BP154" s="988"/>
      <c r="BQ154" s="988"/>
      <c r="BR154" s="988"/>
      <c r="BS154" s="988"/>
      <c r="BT154" s="988"/>
      <c r="BU154" s="988"/>
      <c r="BV154" s="988"/>
      <c r="BW154" s="988"/>
      <c r="BX154" s="988"/>
      <c r="BY154" s="988"/>
      <c r="BZ154" s="988"/>
      <c r="CA154" s="988"/>
      <c r="CB154" s="988"/>
      <c r="CC154" s="988"/>
      <c r="CD154" s="988"/>
      <c r="CE154" s="988"/>
      <c r="CF154" s="988"/>
      <c r="CG154" s="988"/>
      <c r="CH154" s="988"/>
      <c r="CI154" s="988"/>
      <c r="CJ154" s="988"/>
      <c r="CK154" s="988"/>
      <c r="CL154" s="988"/>
      <c r="CM154" s="988"/>
      <c r="CN154" s="988"/>
      <c r="CO154" s="988"/>
      <c r="CP154" s="988"/>
      <c r="CQ154" s="988"/>
      <c r="CR154" s="988"/>
      <c r="CS154" s="988"/>
      <c r="CT154" s="988"/>
      <c r="CU154" s="988"/>
      <c r="CV154" s="988"/>
      <c r="CW154" s="988"/>
      <c r="CX154" s="988"/>
      <c r="CY154" s="988"/>
      <c r="CZ154" s="988"/>
      <c r="DA154" s="988"/>
      <c r="DB154" s="988"/>
      <c r="DC154" s="988"/>
      <c r="DD154" s="988"/>
      <c r="DE154" s="988"/>
      <c r="DF154" s="988"/>
      <c r="DG154" s="988"/>
      <c r="DH154" s="988"/>
      <c r="DI154" s="988"/>
      <c r="DJ154" s="988"/>
      <c r="DK154" s="988"/>
      <c r="DL154" s="988"/>
      <c r="DM154" s="988"/>
      <c r="DN154" s="988"/>
      <c r="DO154" s="988"/>
      <c r="DP154" s="988"/>
      <c r="DQ154" s="988"/>
      <c r="DR154" s="988"/>
      <c r="DS154" s="988"/>
      <c r="DT154" s="988"/>
      <c r="DU154" s="988"/>
      <c r="DV154" s="988"/>
      <c r="DW154" s="988"/>
      <c r="DX154" s="988"/>
      <c r="DY154" s="988"/>
      <c r="DZ154" s="988"/>
      <c r="EA154" s="988"/>
      <c r="EB154" s="988"/>
      <c r="EC154" s="988"/>
      <c r="ED154" s="988"/>
      <c r="EE154" s="988"/>
      <c r="EF154" s="988"/>
      <c r="EG154" s="988"/>
      <c r="EH154" s="988"/>
      <c r="EI154" s="988"/>
      <c r="EJ154" s="988"/>
      <c r="EK154" s="988"/>
      <c r="EL154" s="988"/>
      <c r="EM154" s="988"/>
      <c r="EN154" s="988"/>
      <c r="EO154" s="988"/>
      <c r="EP154" s="988"/>
      <c r="EQ154" s="988"/>
      <c r="ER154" s="988"/>
      <c r="ES154" s="988"/>
      <c r="ET154" s="988"/>
      <c r="EU154" s="988"/>
      <c r="EV154" s="988"/>
      <c r="EW154" s="988"/>
      <c r="EX154" s="988"/>
      <c r="EY154" s="988"/>
      <c r="EZ154" s="988"/>
      <c r="FA154" s="988"/>
      <c r="FB154" s="988"/>
      <c r="FC154" s="988"/>
      <c r="FD154" s="988"/>
      <c r="FE154" s="988"/>
      <c r="FF154" s="988"/>
      <c r="FG154" s="988"/>
      <c r="FH154" s="988"/>
      <c r="FI154" s="988"/>
      <c r="FJ154" s="988"/>
      <c r="FK154" s="988"/>
      <c r="FL154" s="988"/>
      <c r="FM154" s="988"/>
      <c r="FN154" s="988"/>
      <c r="FO154" s="988"/>
      <c r="FP154" s="988"/>
      <c r="FQ154" s="988"/>
      <c r="FR154" s="988"/>
      <c r="FS154" s="988"/>
      <c r="FT154" s="988"/>
      <c r="FU154" s="988"/>
      <c r="FV154" s="988"/>
      <c r="FW154" s="988"/>
      <c r="FX154" s="988"/>
      <c r="FY154" s="988"/>
      <c r="FZ154" s="988"/>
      <c r="GA154" s="988"/>
      <c r="GB154" s="988"/>
      <c r="GC154" s="988"/>
      <c r="GD154" s="988"/>
      <c r="GE154" s="988"/>
      <c r="GF154" s="988"/>
      <c r="GG154" s="988"/>
      <c r="GH154" s="988"/>
      <c r="GI154" s="988"/>
      <c r="GJ154" s="988"/>
      <c r="GK154" s="988"/>
      <c r="GL154" s="988"/>
      <c r="GM154" s="988"/>
      <c r="GN154" s="988"/>
      <c r="GO154" s="988"/>
      <c r="GP154" s="988"/>
      <c r="GQ154" s="988"/>
      <c r="GR154" s="988"/>
      <c r="GS154" s="988"/>
      <c r="GT154" s="988"/>
      <c r="GU154" s="988"/>
      <c r="GV154" s="988"/>
    </row>
    <row r="155" spans="1:204" ht="15.75" x14ac:dyDescent="0.25">
      <c r="A155" s="33">
        <v>1</v>
      </c>
      <c r="B155" s="33">
        <v>1</v>
      </c>
      <c r="C155" s="1318" t="s">
        <v>31</v>
      </c>
      <c r="D155" s="60">
        <f>'2 уровень'!E729</f>
        <v>0</v>
      </c>
      <c r="E155" s="60">
        <f>'2 уровень'!F729</f>
        <v>0</v>
      </c>
      <c r="F155" s="60">
        <f>'2 уровень'!G729</f>
        <v>0</v>
      </c>
      <c r="G155" s="1000">
        <f>'2 уровень'!H729</f>
        <v>0</v>
      </c>
      <c r="H155" s="1027">
        <f>'2 уровень'!I729</f>
        <v>0</v>
      </c>
      <c r="I155" s="1027">
        <f>'2 уровень'!J729</f>
        <v>0</v>
      </c>
      <c r="J155" s="1011">
        <f>'2 уровень'!K729</f>
        <v>0</v>
      </c>
      <c r="K155" s="1011">
        <f>'2 уровень'!L729</f>
        <v>0</v>
      </c>
      <c r="L155" s="1011">
        <f>'2 уровень'!M729</f>
        <v>0</v>
      </c>
      <c r="M155" s="1011">
        <f>'2 уровень'!N729</f>
        <v>0</v>
      </c>
      <c r="N155" s="1011">
        <f>'2 уровень'!O729</f>
        <v>0</v>
      </c>
      <c r="O155" s="1011">
        <f>'2 уровень'!P729</f>
        <v>0</v>
      </c>
      <c r="P155" s="35">
        <f>'2 уровень'!Q729</f>
        <v>0</v>
      </c>
      <c r="Q155" s="35">
        <f>'2 уровень'!R729</f>
        <v>0</v>
      </c>
      <c r="R155" s="35">
        <f>'2 уровень'!S729</f>
        <v>0</v>
      </c>
      <c r="S155" s="35">
        <f>'2 уровень'!T729</f>
        <v>0</v>
      </c>
      <c r="T155" s="35">
        <f>'2 уровень'!U729</f>
        <v>0</v>
      </c>
      <c r="U155" s="35">
        <f>'2 уровень'!V729</f>
        <v>0</v>
      </c>
      <c r="V155" s="35">
        <f>'2 уровень'!W729</f>
        <v>0</v>
      </c>
      <c r="W155" s="35">
        <f>'2 уровень'!X729</f>
        <v>0</v>
      </c>
      <c r="X155" s="35">
        <f>'2 уровень'!Y729</f>
        <v>0</v>
      </c>
      <c r="Y155" s="35">
        <f>'2 уровень'!Z729</f>
        <v>0</v>
      </c>
      <c r="Z155" s="35">
        <f>'2 уровень'!AA729</f>
        <v>0</v>
      </c>
      <c r="AA155" s="992">
        <f>'2 уровень'!AB729</f>
        <v>0</v>
      </c>
      <c r="AB155" s="35"/>
      <c r="AC155" s="35"/>
      <c r="AD155" s="988"/>
      <c r="AE155" s="989"/>
      <c r="AF155" s="988"/>
      <c r="AG155" s="988"/>
      <c r="AH155" s="988"/>
      <c r="AI155" s="988"/>
      <c r="AJ155" s="988"/>
      <c r="AK155" s="988"/>
      <c r="AL155" s="988"/>
      <c r="AM155" s="988"/>
      <c r="AN155" s="988"/>
      <c r="AO155" s="988"/>
      <c r="AP155" s="988"/>
      <c r="AQ155" s="988"/>
      <c r="AR155" s="988"/>
      <c r="AS155" s="988"/>
      <c r="AT155" s="988"/>
      <c r="AU155" s="988"/>
      <c r="AV155" s="988"/>
      <c r="AW155" s="988"/>
      <c r="AX155" s="988"/>
      <c r="AY155" s="988"/>
      <c r="AZ155" s="988"/>
      <c r="BA155" s="988"/>
      <c r="BB155" s="988"/>
      <c r="BC155" s="988"/>
      <c r="BD155" s="988"/>
      <c r="BE155" s="988"/>
      <c r="BF155" s="988"/>
      <c r="BG155" s="988"/>
      <c r="BH155" s="988"/>
      <c r="BI155" s="988"/>
      <c r="BJ155" s="988"/>
      <c r="BK155" s="988"/>
      <c r="BL155" s="988"/>
      <c r="BM155" s="988"/>
      <c r="BN155" s="988"/>
      <c r="BO155" s="988"/>
      <c r="BP155" s="988"/>
      <c r="BQ155" s="988"/>
      <c r="BR155" s="988"/>
      <c r="BS155" s="988"/>
      <c r="BT155" s="988"/>
      <c r="BU155" s="988"/>
      <c r="BV155" s="988"/>
      <c r="BW155" s="988"/>
      <c r="BX155" s="988"/>
      <c r="BY155" s="988"/>
      <c r="BZ155" s="988"/>
      <c r="CA155" s="988"/>
      <c r="CB155" s="988"/>
      <c r="CC155" s="988"/>
      <c r="CD155" s="988"/>
      <c r="CE155" s="988"/>
      <c r="CF155" s="988"/>
      <c r="CG155" s="988"/>
      <c r="CH155" s="988"/>
      <c r="CI155" s="988"/>
      <c r="CJ155" s="988"/>
      <c r="CK155" s="988"/>
      <c r="CL155" s="988"/>
      <c r="CM155" s="988"/>
      <c r="CN155" s="988"/>
      <c r="CO155" s="988"/>
      <c r="CP155" s="988"/>
      <c r="CQ155" s="988"/>
      <c r="CR155" s="988"/>
      <c r="CS155" s="988"/>
      <c r="CT155" s="988"/>
      <c r="CU155" s="988"/>
      <c r="CV155" s="988"/>
      <c r="CW155" s="988"/>
      <c r="CX155" s="988"/>
      <c r="CY155" s="988"/>
      <c r="CZ155" s="988"/>
      <c r="DA155" s="988"/>
      <c r="DB155" s="988"/>
      <c r="DC155" s="988"/>
      <c r="DD155" s="988"/>
      <c r="DE155" s="988"/>
      <c r="DF155" s="988"/>
      <c r="DG155" s="988"/>
      <c r="DH155" s="988"/>
      <c r="DI155" s="988"/>
      <c r="DJ155" s="988"/>
      <c r="DK155" s="988"/>
      <c r="DL155" s="988"/>
      <c r="DM155" s="988"/>
      <c r="DN155" s="988"/>
      <c r="DO155" s="988"/>
      <c r="DP155" s="988"/>
      <c r="DQ155" s="988"/>
      <c r="DR155" s="988"/>
      <c r="DS155" s="988"/>
      <c r="DT155" s="988"/>
      <c r="DU155" s="988"/>
      <c r="DV155" s="988"/>
      <c r="DW155" s="988"/>
      <c r="DX155" s="988"/>
      <c r="DY155" s="988"/>
      <c r="DZ155" s="988"/>
      <c r="EA155" s="988"/>
      <c r="EB155" s="988"/>
      <c r="EC155" s="988"/>
      <c r="ED155" s="988"/>
      <c r="EE155" s="988"/>
      <c r="EF155" s="988"/>
      <c r="EG155" s="988"/>
      <c r="EH155" s="988"/>
      <c r="EI155" s="988"/>
      <c r="EJ155" s="988"/>
      <c r="EK155" s="988"/>
      <c r="EL155" s="988"/>
      <c r="EM155" s="988"/>
      <c r="EN155" s="988"/>
      <c r="EO155" s="988"/>
      <c r="EP155" s="988"/>
      <c r="EQ155" s="988"/>
      <c r="ER155" s="988"/>
      <c r="ES155" s="988"/>
      <c r="ET155" s="988"/>
      <c r="EU155" s="988"/>
      <c r="EV155" s="988"/>
      <c r="EW155" s="988"/>
      <c r="EX155" s="988"/>
      <c r="EY155" s="988"/>
      <c r="EZ155" s="988"/>
      <c r="FA155" s="988"/>
      <c r="FB155" s="988"/>
      <c r="FC155" s="988"/>
      <c r="FD155" s="988"/>
      <c r="FE155" s="988"/>
      <c r="FF155" s="988"/>
      <c r="FG155" s="988"/>
      <c r="FH155" s="988"/>
      <c r="FI155" s="988"/>
      <c r="FJ155" s="988"/>
      <c r="FK155" s="988"/>
      <c r="FL155" s="988"/>
      <c r="FM155" s="988"/>
      <c r="FN155" s="988"/>
      <c r="FO155" s="988"/>
      <c r="FP155" s="988"/>
      <c r="FQ155" s="988"/>
      <c r="FR155" s="988"/>
      <c r="FS155" s="988"/>
      <c r="FT155" s="988"/>
      <c r="FU155" s="988"/>
      <c r="FV155" s="988"/>
      <c r="FW155" s="988"/>
      <c r="FX155" s="988"/>
      <c r="FY155" s="988"/>
      <c r="FZ155" s="988"/>
      <c r="GA155" s="988"/>
      <c r="GB155" s="988"/>
      <c r="GC155" s="988"/>
      <c r="GD155" s="988"/>
      <c r="GE155" s="988"/>
      <c r="GF155" s="988"/>
      <c r="GG155" s="988"/>
      <c r="GH155" s="988"/>
      <c r="GI155" s="988"/>
      <c r="GJ155" s="988"/>
      <c r="GK155" s="988"/>
      <c r="GL155" s="988"/>
      <c r="GM155" s="988"/>
      <c r="GN155" s="988"/>
      <c r="GO155" s="988"/>
      <c r="GP155" s="988"/>
      <c r="GQ155" s="988"/>
      <c r="GR155" s="988"/>
      <c r="GS155" s="988"/>
      <c r="GT155" s="988"/>
      <c r="GU155" s="988"/>
      <c r="GV155" s="988"/>
    </row>
    <row r="156" spans="1:204" x14ac:dyDescent="0.25">
      <c r="A156" s="33">
        <v>1</v>
      </c>
      <c r="B156" s="33">
        <v>1</v>
      </c>
      <c r="C156" s="1322" t="s">
        <v>187</v>
      </c>
      <c r="D156" s="50">
        <f>'2 уровень'!E730</f>
        <v>1440</v>
      </c>
      <c r="E156" s="50">
        <f>'2 уровень'!F730</f>
        <v>720</v>
      </c>
      <c r="F156" s="50">
        <f>'2 уровень'!G730</f>
        <v>668</v>
      </c>
      <c r="G156" s="997">
        <f>'2 уровень'!H730</f>
        <v>92.777777777777786</v>
      </c>
      <c r="H156" s="1027">
        <f>'2 уровень'!I730</f>
        <v>7.7361111111111107</v>
      </c>
      <c r="I156" s="1027">
        <f>'2 уровень'!J730</f>
        <v>8.3787425149700603</v>
      </c>
      <c r="J156" s="1011">
        <f>'2 уровень'!K730</f>
        <v>11140</v>
      </c>
      <c r="K156" s="1011">
        <f>'2 уровень'!L730</f>
        <v>5570</v>
      </c>
      <c r="L156" s="1011">
        <f>'2 уровень'!M730</f>
        <v>5597</v>
      </c>
      <c r="M156" s="1011">
        <f>'2 уровень'!N730</f>
        <v>100.48473967684022</v>
      </c>
      <c r="N156" s="1011">
        <f>'2 уровень'!O730</f>
        <v>37.133333333333333</v>
      </c>
      <c r="O156" s="1011">
        <f>'2 уровень'!P730</f>
        <v>301.45421903052068</v>
      </c>
      <c r="P156" s="35">
        <f>'2 уровень'!Q730</f>
        <v>0</v>
      </c>
      <c r="Q156" s="35">
        <f>'2 уровень'!R730</f>
        <v>0</v>
      </c>
      <c r="R156" s="35">
        <f>'2 уровень'!S730</f>
        <v>0</v>
      </c>
      <c r="S156" s="35">
        <f>'2 уровень'!T730</f>
        <v>0</v>
      </c>
      <c r="T156" s="35">
        <f>'2 уровень'!U730</f>
        <v>0</v>
      </c>
      <c r="U156" s="35">
        <f>'2 уровень'!V730</f>
        <v>0</v>
      </c>
      <c r="V156" s="35">
        <f>'2 уровень'!W730</f>
        <v>0</v>
      </c>
      <c r="W156" s="35">
        <f>'2 уровень'!X730</f>
        <v>0</v>
      </c>
      <c r="X156" s="35">
        <f>'2 уровень'!Y730</f>
        <v>0</v>
      </c>
      <c r="Y156" s="35">
        <f>'2 уровень'!Z730</f>
        <v>0</v>
      </c>
      <c r="Z156" s="35">
        <f>'2 уровень'!AA730</f>
        <v>0</v>
      </c>
      <c r="AA156" s="992">
        <f>'2 уровень'!AB730</f>
        <v>0</v>
      </c>
      <c r="AB156" s="35"/>
      <c r="AC156" s="35"/>
      <c r="AD156" s="988"/>
      <c r="AE156" s="989"/>
      <c r="AF156" s="988"/>
      <c r="AG156" s="988"/>
      <c r="AH156" s="988"/>
      <c r="AI156" s="988"/>
      <c r="AJ156" s="988"/>
      <c r="AK156" s="988"/>
      <c r="AL156" s="988"/>
      <c r="AM156" s="988"/>
      <c r="AN156" s="988"/>
      <c r="AO156" s="988"/>
      <c r="AP156" s="988"/>
      <c r="AQ156" s="988"/>
      <c r="AR156" s="988"/>
      <c r="AS156" s="988"/>
      <c r="AT156" s="988"/>
      <c r="AU156" s="988"/>
      <c r="AV156" s="988"/>
      <c r="AW156" s="988"/>
      <c r="AX156" s="988"/>
      <c r="AY156" s="988"/>
      <c r="AZ156" s="988"/>
      <c r="BA156" s="988"/>
      <c r="BB156" s="988"/>
      <c r="BC156" s="988"/>
      <c r="BD156" s="988"/>
      <c r="BE156" s="988"/>
      <c r="BF156" s="988"/>
      <c r="BG156" s="988"/>
      <c r="BH156" s="988"/>
      <c r="BI156" s="988"/>
      <c r="BJ156" s="988"/>
      <c r="BK156" s="988"/>
      <c r="BL156" s="988"/>
      <c r="BM156" s="988"/>
      <c r="BN156" s="988"/>
      <c r="BO156" s="988"/>
      <c r="BP156" s="988"/>
      <c r="BQ156" s="988"/>
      <c r="BR156" s="988"/>
      <c r="BS156" s="988"/>
      <c r="BT156" s="988"/>
      <c r="BU156" s="988"/>
      <c r="BV156" s="988"/>
      <c r="BW156" s="988"/>
      <c r="BX156" s="988"/>
      <c r="BY156" s="988"/>
      <c r="BZ156" s="988"/>
      <c r="CA156" s="988"/>
      <c r="CB156" s="988"/>
      <c r="CC156" s="988"/>
      <c r="CD156" s="988"/>
      <c r="CE156" s="988"/>
      <c r="CF156" s="988"/>
      <c r="CG156" s="988"/>
      <c r="CH156" s="988"/>
      <c r="CI156" s="988"/>
      <c r="CJ156" s="988"/>
      <c r="CK156" s="988"/>
      <c r="CL156" s="988"/>
      <c r="CM156" s="988"/>
      <c r="CN156" s="988"/>
      <c r="CO156" s="988"/>
      <c r="CP156" s="988"/>
      <c r="CQ156" s="988"/>
      <c r="CR156" s="988"/>
      <c r="CS156" s="988"/>
      <c r="CT156" s="988"/>
      <c r="CU156" s="988"/>
      <c r="CV156" s="988"/>
      <c r="CW156" s="988"/>
      <c r="CX156" s="988"/>
      <c r="CY156" s="988"/>
      <c r="CZ156" s="988"/>
      <c r="DA156" s="988"/>
      <c r="DB156" s="988"/>
      <c r="DC156" s="988"/>
      <c r="DD156" s="988"/>
      <c r="DE156" s="988"/>
      <c r="DF156" s="988"/>
      <c r="DG156" s="988"/>
      <c r="DH156" s="988"/>
      <c r="DI156" s="988"/>
      <c r="DJ156" s="988"/>
      <c r="DK156" s="988"/>
      <c r="DL156" s="988"/>
      <c r="DM156" s="988"/>
      <c r="DN156" s="988"/>
      <c r="DO156" s="988"/>
      <c r="DP156" s="988"/>
      <c r="DQ156" s="988"/>
      <c r="DR156" s="988"/>
      <c r="DS156" s="988"/>
      <c r="DT156" s="988"/>
      <c r="DU156" s="988"/>
      <c r="DV156" s="988"/>
      <c r="DW156" s="988"/>
      <c r="DX156" s="988"/>
      <c r="DY156" s="988"/>
      <c r="DZ156" s="988"/>
      <c r="EA156" s="988"/>
      <c r="EB156" s="988"/>
      <c r="EC156" s="988"/>
      <c r="ED156" s="988"/>
      <c r="EE156" s="988"/>
      <c r="EF156" s="988"/>
      <c r="EG156" s="988"/>
      <c r="EH156" s="988"/>
      <c r="EI156" s="988"/>
      <c r="EJ156" s="988"/>
      <c r="EK156" s="988"/>
      <c r="EL156" s="988"/>
      <c r="EM156" s="988"/>
      <c r="EN156" s="988"/>
      <c r="EO156" s="988"/>
      <c r="EP156" s="988"/>
      <c r="EQ156" s="988"/>
      <c r="ER156" s="988"/>
      <c r="ES156" s="988"/>
      <c r="ET156" s="988"/>
      <c r="EU156" s="988"/>
      <c r="EV156" s="988"/>
      <c r="EW156" s="988"/>
      <c r="EX156" s="988"/>
      <c r="EY156" s="988"/>
      <c r="EZ156" s="988"/>
      <c r="FA156" s="988"/>
      <c r="FB156" s="988"/>
      <c r="FC156" s="988"/>
      <c r="FD156" s="988"/>
      <c r="FE156" s="988"/>
      <c r="FF156" s="988"/>
      <c r="FG156" s="988"/>
      <c r="FH156" s="988"/>
      <c r="FI156" s="988"/>
      <c r="FJ156" s="988"/>
      <c r="FK156" s="988"/>
      <c r="FL156" s="988"/>
      <c r="FM156" s="988"/>
      <c r="FN156" s="988"/>
      <c r="FO156" s="988"/>
      <c r="FP156" s="988"/>
      <c r="FQ156" s="988"/>
      <c r="FR156" s="988"/>
      <c r="FS156" s="988"/>
      <c r="FT156" s="988"/>
      <c r="FU156" s="988"/>
      <c r="FV156" s="988"/>
      <c r="FW156" s="988"/>
      <c r="FX156" s="988"/>
      <c r="FY156" s="988"/>
      <c r="FZ156" s="988"/>
      <c r="GA156" s="988"/>
      <c r="GB156" s="988"/>
      <c r="GC156" s="988"/>
      <c r="GD156" s="988"/>
      <c r="GE156" s="988"/>
      <c r="GF156" s="988"/>
      <c r="GG156" s="988"/>
      <c r="GH156" s="988"/>
      <c r="GI156" s="988"/>
      <c r="GJ156" s="988"/>
      <c r="GK156" s="988"/>
      <c r="GL156" s="988"/>
      <c r="GM156" s="988"/>
      <c r="GN156" s="988"/>
      <c r="GO156" s="988"/>
      <c r="GP156" s="988"/>
      <c r="GQ156" s="988"/>
      <c r="GR156" s="988"/>
      <c r="GS156" s="988"/>
      <c r="GT156" s="988"/>
      <c r="GU156" s="988"/>
      <c r="GV156" s="988"/>
    </row>
    <row r="157" spans="1:204" x14ac:dyDescent="0.25">
      <c r="A157" s="33">
        <v>1</v>
      </c>
      <c r="B157" s="33">
        <v>1</v>
      </c>
      <c r="C157" s="1333" t="s">
        <v>149</v>
      </c>
      <c r="D157" s="50">
        <f>'2 уровень'!E731</f>
        <v>2300</v>
      </c>
      <c r="E157" s="50">
        <f>'2 уровень'!F731</f>
        <v>1150</v>
      </c>
      <c r="F157" s="50">
        <f>'2 уровень'!G731</f>
        <v>1201</v>
      </c>
      <c r="G157" s="997">
        <f>'2 уровень'!H731</f>
        <v>104.43478260869566</v>
      </c>
      <c r="H157" s="1027">
        <f>'2 уровень'!I731</f>
        <v>8</v>
      </c>
      <c r="I157" s="1027">
        <f>'2 уровень'!J731</f>
        <v>7.9900083263946708</v>
      </c>
      <c r="J157" s="1011">
        <f>'2 уровень'!K731</f>
        <v>18400</v>
      </c>
      <c r="K157" s="1011">
        <f>'2 уровень'!L731</f>
        <v>9200</v>
      </c>
      <c r="L157" s="1011">
        <f>'2 уровень'!M731</f>
        <v>9596</v>
      </c>
      <c r="M157" s="1011">
        <f>'2 уровень'!N731</f>
        <v>104.30434782608695</v>
      </c>
      <c r="N157" s="1011">
        <f>'2 уровень'!O731</f>
        <v>76.666666666666671</v>
      </c>
      <c r="O157" s="1011">
        <f>'2 уровень'!P731</f>
        <v>250.33043478260868</v>
      </c>
      <c r="P157" s="35">
        <f>'2 уровень'!Q731</f>
        <v>0</v>
      </c>
      <c r="Q157" s="35">
        <f>'2 уровень'!R731</f>
        <v>0</v>
      </c>
      <c r="R157" s="35">
        <f>'2 уровень'!S731</f>
        <v>0</v>
      </c>
      <c r="S157" s="35">
        <f>'2 уровень'!T731</f>
        <v>0</v>
      </c>
      <c r="T157" s="35">
        <f>'2 уровень'!U731</f>
        <v>0</v>
      </c>
      <c r="U157" s="35">
        <f>'2 уровень'!V731</f>
        <v>0</v>
      </c>
      <c r="V157" s="35">
        <f>'2 уровень'!W731</f>
        <v>0</v>
      </c>
      <c r="W157" s="35">
        <f>'2 уровень'!X731</f>
        <v>0</v>
      </c>
      <c r="X157" s="35">
        <f>'2 уровень'!Y731</f>
        <v>0</v>
      </c>
      <c r="Y157" s="35">
        <f>'2 уровень'!Z731</f>
        <v>0</v>
      </c>
      <c r="Z157" s="35">
        <f>'2 уровень'!AA731</f>
        <v>0</v>
      </c>
      <c r="AA157" s="992">
        <f>'2 уровень'!AB731</f>
        <v>0</v>
      </c>
      <c r="AB157" s="35"/>
      <c r="AC157" s="35"/>
      <c r="AD157" s="988"/>
      <c r="AE157" s="989"/>
      <c r="AF157" s="988"/>
      <c r="AG157" s="988"/>
      <c r="AH157" s="988"/>
      <c r="AI157" s="988"/>
      <c r="AJ157" s="988"/>
      <c r="AK157" s="988"/>
      <c r="AL157" s="988"/>
      <c r="AM157" s="988"/>
      <c r="AN157" s="988"/>
      <c r="AO157" s="988"/>
      <c r="AP157" s="988"/>
      <c r="AQ157" s="988"/>
      <c r="AR157" s="988"/>
      <c r="AS157" s="988"/>
      <c r="AT157" s="988"/>
      <c r="AU157" s="988"/>
      <c r="AV157" s="988"/>
      <c r="AW157" s="988"/>
      <c r="AX157" s="988"/>
      <c r="AY157" s="988"/>
      <c r="AZ157" s="988"/>
      <c r="BA157" s="988"/>
      <c r="BB157" s="988"/>
      <c r="BC157" s="988"/>
      <c r="BD157" s="988"/>
      <c r="BE157" s="988"/>
      <c r="BF157" s="988"/>
      <c r="BG157" s="988"/>
      <c r="BH157" s="988"/>
      <c r="BI157" s="988"/>
      <c r="BJ157" s="988"/>
      <c r="BK157" s="988"/>
      <c r="BL157" s="988"/>
      <c r="BM157" s="988"/>
      <c r="BN157" s="988"/>
      <c r="BO157" s="988"/>
      <c r="BP157" s="988"/>
      <c r="BQ157" s="988"/>
      <c r="BR157" s="988"/>
      <c r="BS157" s="988"/>
      <c r="BT157" s="988"/>
      <c r="BU157" s="988"/>
      <c r="BV157" s="988"/>
      <c r="BW157" s="988"/>
      <c r="BX157" s="988"/>
      <c r="BY157" s="988"/>
      <c r="BZ157" s="988"/>
      <c r="CA157" s="988"/>
      <c r="CB157" s="988"/>
      <c r="CC157" s="988"/>
      <c r="CD157" s="988"/>
      <c r="CE157" s="988"/>
      <c r="CF157" s="988"/>
      <c r="CG157" s="988"/>
      <c r="CH157" s="988"/>
      <c r="CI157" s="988"/>
      <c r="CJ157" s="988"/>
      <c r="CK157" s="988"/>
      <c r="CL157" s="988"/>
      <c r="CM157" s="988"/>
      <c r="CN157" s="988"/>
      <c r="CO157" s="988"/>
      <c r="CP157" s="988"/>
      <c r="CQ157" s="988"/>
      <c r="CR157" s="988"/>
      <c r="CS157" s="988"/>
      <c r="CT157" s="988"/>
      <c r="CU157" s="988"/>
      <c r="CV157" s="988"/>
      <c r="CW157" s="988"/>
      <c r="CX157" s="988"/>
      <c r="CY157" s="988"/>
      <c r="CZ157" s="988"/>
      <c r="DA157" s="988"/>
      <c r="DB157" s="988"/>
      <c r="DC157" s="988"/>
      <c r="DD157" s="988"/>
      <c r="DE157" s="988"/>
      <c r="DF157" s="988"/>
      <c r="DG157" s="988"/>
      <c r="DH157" s="988"/>
      <c r="DI157" s="988"/>
      <c r="DJ157" s="988"/>
      <c r="DK157" s="988"/>
      <c r="DL157" s="988"/>
      <c r="DM157" s="988"/>
      <c r="DN157" s="988"/>
      <c r="DO157" s="988"/>
      <c r="DP157" s="988"/>
      <c r="DQ157" s="988"/>
      <c r="DR157" s="988"/>
      <c r="DS157" s="988"/>
      <c r="DT157" s="988"/>
      <c r="DU157" s="988"/>
      <c r="DV157" s="988"/>
      <c r="DW157" s="988"/>
      <c r="DX157" s="988"/>
      <c r="DY157" s="988"/>
      <c r="DZ157" s="988"/>
      <c r="EA157" s="988"/>
      <c r="EB157" s="988"/>
      <c r="EC157" s="988"/>
      <c r="ED157" s="988"/>
      <c r="EE157" s="988"/>
      <c r="EF157" s="988"/>
      <c r="EG157" s="988"/>
      <c r="EH157" s="988"/>
      <c r="EI157" s="988"/>
      <c r="EJ157" s="988"/>
      <c r="EK157" s="988"/>
      <c r="EL157" s="988"/>
      <c r="EM157" s="988"/>
      <c r="EN157" s="988"/>
      <c r="EO157" s="988"/>
      <c r="EP157" s="988"/>
      <c r="EQ157" s="988"/>
      <c r="ER157" s="988"/>
      <c r="ES157" s="988"/>
      <c r="ET157" s="988"/>
      <c r="EU157" s="988"/>
      <c r="EV157" s="988"/>
      <c r="EW157" s="988"/>
      <c r="EX157" s="988"/>
      <c r="EY157" s="988"/>
      <c r="EZ157" s="988"/>
      <c r="FA157" s="988"/>
      <c r="FB157" s="988"/>
      <c r="FC157" s="988"/>
      <c r="FD157" s="988"/>
      <c r="FE157" s="988"/>
      <c r="FF157" s="988"/>
      <c r="FG157" s="988"/>
      <c r="FH157" s="988"/>
      <c r="FI157" s="988"/>
      <c r="FJ157" s="988"/>
      <c r="FK157" s="988"/>
      <c r="FL157" s="988"/>
      <c r="FM157" s="988"/>
      <c r="FN157" s="988"/>
      <c r="FO157" s="988"/>
      <c r="FP157" s="988"/>
      <c r="FQ157" s="988"/>
      <c r="FR157" s="988"/>
      <c r="FS157" s="988"/>
      <c r="FT157" s="988"/>
      <c r="FU157" s="988"/>
      <c r="FV157" s="988"/>
      <c r="FW157" s="988"/>
      <c r="FX157" s="988"/>
      <c r="FY157" s="988"/>
      <c r="FZ157" s="988"/>
      <c r="GA157" s="988"/>
      <c r="GB157" s="988"/>
      <c r="GC157" s="988"/>
      <c r="GD157" s="988"/>
      <c r="GE157" s="988"/>
      <c r="GF157" s="988"/>
      <c r="GG157" s="988"/>
      <c r="GH157" s="988"/>
      <c r="GI157" s="988"/>
      <c r="GJ157" s="988"/>
      <c r="GK157" s="988"/>
      <c r="GL157" s="988"/>
      <c r="GM157" s="988"/>
      <c r="GN157" s="988"/>
      <c r="GO157" s="988"/>
      <c r="GP157" s="988"/>
      <c r="GQ157" s="988"/>
      <c r="GR157" s="988"/>
      <c r="GS157" s="988"/>
      <c r="GT157" s="988"/>
      <c r="GU157" s="988"/>
      <c r="GV157" s="988"/>
    </row>
    <row r="158" spans="1:204" ht="29.25" x14ac:dyDescent="0.25">
      <c r="A158" s="33">
        <v>1</v>
      </c>
      <c r="B158" s="33">
        <v>1</v>
      </c>
      <c r="C158" s="1332" t="s">
        <v>175</v>
      </c>
      <c r="D158" s="50">
        <f>'2 уровень'!E732</f>
        <v>3740</v>
      </c>
      <c r="E158" s="50">
        <f>'2 уровень'!F732</f>
        <v>1870</v>
      </c>
      <c r="F158" s="50">
        <f>'2 уровень'!G732</f>
        <v>1869</v>
      </c>
      <c r="G158" s="997">
        <f>'2 уровень'!H732</f>
        <v>99.946524064171129</v>
      </c>
      <c r="H158" s="1027">
        <f>'2 уровень'!I732</f>
        <v>7.8983957219251337</v>
      </c>
      <c r="I158" s="1027">
        <f>'2 уровень'!J732</f>
        <v>8.1289459604066341</v>
      </c>
      <c r="J158" s="1011">
        <f>'2 уровень'!K732</f>
        <v>29540</v>
      </c>
      <c r="K158" s="1011">
        <f>'2 уровень'!L732</f>
        <v>14770</v>
      </c>
      <c r="L158" s="1011">
        <f>'2 уровень'!M732</f>
        <v>15193</v>
      </c>
      <c r="M158" s="1011">
        <f>'2 уровень'!N732</f>
        <v>102.86391333784699</v>
      </c>
      <c r="N158" s="1011">
        <f>'2 уровень'!O732</f>
        <v>113.80000000000001</v>
      </c>
      <c r="O158" s="1011">
        <f>'2 уровень'!P732</f>
        <v>267.01230228471002</v>
      </c>
      <c r="P158" s="35">
        <f>'2 уровень'!Q732</f>
        <v>54988.51008</v>
      </c>
      <c r="Q158" s="35">
        <f>'2 уровень'!R732</f>
        <v>54988.51008</v>
      </c>
      <c r="R158" s="35">
        <f>'2 уровень'!S732</f>
        <v>54988.51008</v>
      </c>
      <c r="S158" s="35">
        <f>'2 уровень'!T732</f>
        <v>54988.51008</v>
      </c>
      <c r="T158" s="35">
        <f>'2 уровень'!U732</f>
        <v>54988.51008</v>
      </c>
      <c r="U158" s="35">
        <f>'2 уровень'!V732</f>
        <v>55963.058675999993</v>
      </c>
      <c r="V158" s="35">
        <f>'2 уровень'!W732</f>
        <v>27633.476267999995</v>
      </c>
      <c r="W158" s="35">
        <f>'2 уровень'!X732</f>
        <v>27613.900999999994</v>
      </c>
      <c r="X158" s="35">
        <f>'2 уровень'!Y732</f>
        <v>0</v>
      </c>
      <c r="Y158" s="35">
        <f>'2 уровень'!Z732</f>
        <v>-19.575268000000506</v>
      </c>
      <c r="Z158" s="35">
        <f>'2 уровень'!AA732</f>
        <v>-66.460269999999994</v>
      </c>
      <c r="AA158" s="992">
        <f>'2 уровень'!AB732</f>
        <v>27547.440729999995</v>
      </c>
      <c r="AB158" s="35"/>
      <c r="AC158" s="35"/>
      <c r="AD158" s="988"/>
      <c r="AE158" s="989"/>
      <c r="AF158" s="988"/>
      <c r="AG158" s="988"/>
      <c r="AH158" s="988"/>
      <c r="AI158" s="988"/>
      <c r="AJ158" s="988"/>
      <c r="AK158" s="988"/>
      <c r="AL158" s="988"/>
      <c r="AM158" s="988"/>
      <c r="AN158" s="988"/>
      <c r="AO158" s="988"/>
      <c r="AP158" s="988"/>
      <c r="AQ158" s="988"/>
      <c r="AR158" s="988"/>
      <c r="AS158" s="988"/>
      <c r="AT158" s="988"/>
      <c r="AU158" s="988"/>
      <c r="AV158" s="988"/>
      <c r="AW158" s="988"/>
      <c r="AX158" s="988"/>
      <c r="AY158" s="988"/>
      <c r="AZ158" s="988"/>
      <c r="BA158" s="988"/>
      <c r="BB158" s="988"/>
      <c r="BC158" s="988"/>
      <c r="BD158" s="988"/>
      <c r="BE158" s="988"/>
      <c r="BF158" s="988"/>
      <c r="BG158" s="988"/>
      <c r="BH158" s="988"/>
      <c r="BI158" s="988"/>
      <c r="BJ158" s="988"/>
      <c r="BK158" s="988"/>
      <c r="BL158" s="988"/>
      <c r="BM158" s="988"/>
      <c r="BN158" s="988"/>
      <c r="BO158" s="988"/>
      <c r="BP158" s="988"/>
      <c r="BQ158" s="988"/>
      <c r="BR158" s="988"/>
      <c r="BS158" s="988"/>
      <c r="BT158" s="988"/>
      <c r="BU158" s="988"/>
      <c r="BV158" s="988"/>
      <c r="BW158" s="988"/>
      <c r="BX158" s="988"/>
      <c r="BY158" s="988"/>
      <c r="BZ158" s="988"/>
      <c r="CA158" s="988"/>
      <c r="CB158" s="988"/>
      <c r="CC158" s="988"/>
      <c r="CD158" s="988"/>
      <c r="CE158" s="988"/>
      <c r="CF158" s="988"/>
      <c r="CG158" s="988"/>
      <c r="CH158" s="988"/>
      <c r="CI158" s="988"/>
      <c r="CJ158" s="988"/>
      <c r="CK158" s="988"/>
      <c r="CL158" s="988"/>
      <c r="CM158" s="988"/>
      <c r="CN158" s="988"/>
      <c r="CO158" s="988"/>
      <c r="CP158" s="988"/>
      <c r="CQ158" s="988"/>
      <c r="CR158" s="988"/>
      <c r="CS158" s="988"/>
      <c r="CT158" s="988"/>
      <c r="CU158" s="988"/>
      <c r="CV158" s="988"/>
      <c r="CW158" s="988"/>
      <c r="CX158" s="988"/>
      <c r="CY158" s="988"/>
      <c r="CZ158" s="988"/>
      <c r="DA158" s="988"/>
      <c r="DB158" s="988"/>
      <c r="DC158" s="988"/>
      <c r="DD158" s="988"/>
      <c r="DE158" s="988"/>
      <c r="DF158" s="988"/>
      <c r="DG158" s="988"/>
      <c r="DH158" s="988"/>
      <c r="DI158" s="988"/>
      <c r="DJ158" s="988"/>
      <c r="DK158" s="988"/>
      <c r="DL158" s="988"/>
      <c r="DM158" s="988"/>
      <c r="DN158" s="988"/>
      <c r="DO158" s="988"/>
      <c r="DP158" s="988"/>
      <c r="DQ158" s="988"/>
      <c r="DR158" s="988"/>
      <c r="DS158" s="988"/>
      <c r="DT158" s="988"/>
      <c r="DU158" s="988"/>
      <c r="DV158" s="988"/>
      <c r="DW158" s="988"/>
      <c r="DX158" s="988"/>
      <c r="DY158" s="988"/>
      <c r="DZ158" s="988"/>
      <c r="EA158" s="988"/>
      <c r="EB158" s="988"/>
      <c r="EC158" s="988"/>
      <c r="ED158" s="988"/>
      <c r="EE158" s="988"/>
      <c r="EF158" s="988"/>
      <c r="EG158" s="988"/>
      <c r="EH158" s="988"/>
      <c r="EI158" s="988"/>
      <c r="EJ158" s="988"/>
      <c r="EK158" s="988"/>
      <c r="EL158" s="988"/>
      <c r="EM158" s="988"/>
      <c r="EN158" s="988"/>
      <c r="EO158" s="988"/>
      <c r="EP158" s="988"/>
      <c r="EQ158" s="988"/>
      <c r="ER158" s="988"/>
      <c r="ES158" s="988"/>
      <c r="ET158" s="988"/>
      <c r="EU158" s="988"/>
      <c r="EV158" s="988"/>
      <c r="EW158" s="988"/>
      <c r="EX158" s="988"/>
      <c r="EY158" s="988"/>
      <c r="EZ158" s="988"/>
      <c r="FA158" s="988"/>
      <c r="FB158" s="988"/>
      <c r="FC158" s="988"/>
      <c r="FD158" s="988"/>
      <c r="FE158" s="988"/>
      <c r="FF158" s="988"/>
      <c r="FG158" s="988"/>
      <c r="FH158" s="988"/>
      <c r="FI158" s="988"/>
      <c r="FJ158" s="988"/>
      <c r="FK158" s="988"/>
      <c r="FL158" s="988"/>
      <c r="FM158" s="988"/>
      <c r="FN158" s="988"/>
      <c r="FO158" s="988"/>
      <c r="FP158" s="988"/>
      <c r="FQ158" s="988"/>
      <c r="FR158" s="988"/>
      <c r="FS158" s="988"/>
      <c r="FT158" s="988"/>
      <c r="FU158" s="988"/>
      <c r="FV158" s="988"/>
      <c r="FW158" s="988"/>
      <c r="FX158" s="988"/>
      <c r="FY158" s="988"/>
      <c r="FZ158" s="988"/>
      <c r="GA158" s="988"/>
      <c r="GB158" s="988"/>
      <c r="GC158" s="988"/>
      <c r="GD158" s="988"/>
      <c r="GE158" s="988"/>
      <c r="GF158" s="988"/>
      <c r="GG158" s="988"/>
      <c r="GH158" s="988"/>
      <c r="GI158" s="988"/>
      <c r="GJ158" s="988"/>
      <c r="GK158" s="988"/>
      <c r="GL158" s="988"/>
      <c r="GM158" s="988"/>
      <c r="GN158" s="988"/>
      <c r="GO158" s="988"/>
      <c r="GP158" s="988"/>
      <c r="GQ158" s="988"/>
      <c r="GR158" s="988"/>
      <c r="GS158" s="988"/>
      <c r="GT158" s="988"/>
      <c r="GU158" s="988"/>
      <c r="GV158" s="988"/>
    </row>
    <row r="159" spans="1:204" x14ac:dyDescent="0.25">
      <c r="A159" s="33">
        <v>1</v>
      </c>
      <c r="B159" s="33">
        <v>1</v>
      </c>
      <c r="C159" s="1325" t="s">
        <v>354</v>
      </c>
      <c r="D159" s="50">
        <f>'2 уровень'!E733</f>
        <v>13840</v>
      </c>
      <c r="E159" s="50">
        <f>'2 уровень'!F733</f>
        <v>6920</v>
      </c>
      <c r="F159" s="50">
        <f>'2 уровень'!G733</f>
        <v>6070</v>
      </c>
      <c r="G159" s="997">
        <f>'2 уровень'!H733</f>
        <v>87.716763005780351</v>
      </c>
      <c r="H159" s="1027">
        <f>'2 уровень'!I733</f>
        <v>0</v>
      </c>
      <c r="I159" s="1027">
        <f>'2 уровень'!J733</f>
        <v>0</v>
      </c>
      <c r="J159" s="1011">
        <f>'2 уровень'!K733</f>
        <v>0</v>
      </c>
      <c r="K159" s="1011">
        <f>'2 уровень'!L733</f>
        <v>0</v>
      </c>
      <c r="L159" s="1011">
        <f>'2 уровень'!M733</f>
        <v>0</v>
      </c>
      <c r="M159" s="1011">
        <f>'2 уровень'!N733</f>
        <v>0</v>
      </c>
      <c r="N159" s="1011">
        <f>'2 уровень'!O733</f>
        <v>0</v>
      </c>
      <c r="O159" s="1011">
        <f>'2 уровень'!P733</f>
        <v>0</v>
      </c>
      <c r="P159" s="35">
        <f>'2 уровень'!Q733</f>
        <v>41111.674762149996</v>
      </c>
      <c r="Q159" s="35">
        <f>'2 уровень'!R733</f>
        <v>41111.674762149996</v>
      </c>
      <c r="R159" s="35">
        <f>'2 уровень'!S733</f>
        <v>41111.674762149996</v>
      </c>
      <c r="S159" s="35">
        <f>'2 уровень'!T733</f>
        <v>41111.674762149996</v>
      </c>
      <c r="T159" s="35">
        <f>'2 уровень'!U733</f>
        <v>41111.674762149996</v>
      </c>
      <c r="U159" s="35">
        <f>'2 уровень'!V733</f>
        <v>41814.023130000009</v>
      </c>
      <c r="V159" s="35">
        <f>'2 уровень'!W733</f>
        <v>20656.172862196428</v>
      </c>
      <c r="W159" s="35">
        <f>'2 уровень'!X733</f>
        <v>20658.700840000001</v>
      </c>
      <c r="X159" s="35">
        <f>'2 уровень'!Y733</f>
        <v>0</v>
      </c>
      <c r="Y159" s="35">
        <f>'2 уровень'!Z733</f>
        <v>2.5279778035728668</v>
      </c>
      <c r="Z159" s="35">
        <f>'2 уровень'!AA733</f>
        <v>-76.796120000000016</v>
      </c>
      <c r="AA159" s="992">
        <f>'2 уровень'!AB733</f>
        <v>20581.904720000002</v>
      </c>
      <c r="AB159" s="35"/>
      <c r="AC159" s="35"/>
      <c r="AD159" s="988"/>
      <c r="AE159" s="989"/>
      <c r="AF159" s="988"/>
      <c r="AG159" s="988"/>
      <c r="AH159" s="988"/>
      <c r="AI159" s="988"/>
      <c r="AJ159" s="988"/>
      <c r="AK159" s="988"/>
      <c r="AL159" s="988"/>
      <c r="AM159" s="988"/>
      <c r="AN159" s="988"/>
      <c r="AO159" s="988"/>
      <c r="AP159" s="988"/>
      <c r="AQ159" s="988"/>
      <c r="AR159" s="988"/>
      <c r="AS159" s="988"/>
      <c r="AT159" s="988"/>
      <c r="AU159" s="988"/>
      <c r="AV159" s="988"/>
      <c r="AW159" s="988"/>
      <c r="AX159" s="988"/>
      <c r="AY159" s="988"/>
      <c r="AZ159" s="988"/>
      <c r="BA159" s="988"/>
      <c r="BB159" s="988"/>
      <c r="BC159" s="988"/>
      <c r="BD159" s="988"/>
      <c r="BE159" s="988"/>
      <c r="BF159" s="988"/>
      <c r="BG159" s="988"/>
      <c r="BH159" s="988"/>
      <c r="BI159" s="988"/>
      <c r="BJ159" s="988"/>
      <c r="BK159" s="988"/>
      <c r="BL159" s="988"/>
      <c r="BM159" s="988"/>
      <c r="BN159" s="988"/>
      <c r="BO159" s="988"/>
      <c r="BP159" s="988"/>
      <c r="BQ159" s="988"/>
      <c r="BR159" s="988"/>
      <c r="BS159" s="988"/>
      <c r="BT159" s="988"/>
      <c r="BU159" s="988"/>
      <c r="BV159" s="988"/>
      <c r="BW159" s="988"/>
      <c r="BX159" s="988"/>
      <c r="BY159" s="988"/>
      <c r="BZ159" s="988"/>
      <c r="CA159" s="988"/>
      <c r="CB159" s="988"/>
      <c r="CC159" s="988"/>
      <c r="CD159" s="988"/>
      <c r="CE159" s="988"/>
      <c r="CF159" s="988"/>
      <c r="CG159" s="988"/>
      <c r="CH159" s="988"/>
      <c r="CI159" s="988"/>
      <c r="CJ159" s="988"/>
      <c r="CK159" s="988"/>
      <c r="CL159" s="988"/>
      <c r="CM159" s="988"/>
      <c r="CN159" s="988"/>
      <c r="CO159" s="988"/>
      <c r="CP159" s="988"/>
      <c r="CQ159" s="988"/>
      <c r="CR159" s="988"/>
      <c r="CS159" s="988"/>
      <c r="CT159" s="988"/>
      <c r="CU159" s="988"/>
      <c r="CV159" s="988"/>
      <c r="CW159" s="988"/>
      <c r="CX159" s="988"/>
      <c r="CY159" s="988"/>
      <c r="CZ159" s="988"/>
      <c r="DA159" s="988"/>
      <c r="DB159" s="988"/>
      <c r="DC159" s="988"/>
      <c r="DD159" s="988"/>
      <c r="DE159" s="988"/>
      <c r="DF159" s="988"/>
      <c r="DG159" s="988"/>
      <c r="DH159" s="988"/>
      <c r="DI159" s="988"/>
      <c r="DJ159" s="988"/>
      <c r="DK159" s="988"/>
      <c r="DL159" s="988"/>
      <c r="DM159" s="988"/>
      <c r="DN159" s="988"/>
      <c r="DO159" s="988"/>
      <c r="DP159" s="988"/>
      <c r="DQ159" s="988"/>
      <c r="DR159" s="988"/>
      <c r="DS159" s="988"/>
      <c r="DT159" s="988"/>
      <c r="DU159" s="988"/>
      <c r="DV159" s="988"/>
      <c r="DW159" s="988"/>
      <c r="DX159" s="988"/>
      <c r="DY159" s="988"/>
      <c r="DZ159" s="988"/>
      <c r="EA159" s="988"/>
      <c r="EB159" s="988"/>
      <c r="EC159" s="988"/>
      <c r="ED159" s="988"/>
      <c r="EE159" s="988"/>
      <c r="EF159" s="988"/>
      <c r="EG159" s="988"/>
      <c r="EH159" s="988"/>
      <c r="EI159" s="988"/>
      <c r="EJ159" s="988"/>
      <c r="EK159" s="988"/>
      <c r="EL159" s="988"/>
      <c r="EM159" s="988"/>
      <c r="EN159" s="988"/>
      <c r="EO159" s="988"/>
      <c r="EP159" s="988"/>
      <c r="EQ159" s="988"/>
      <c r="ER159" s="988"/>
      <c r="ES159" s="988"/>
      <c r="ET159" s="988"/>
      <c r="EU159" s="988"/>
      <c r="EV159" s="988"/>
      <c r="EW159" s="988"/>
      <c r="EX159" s="988"/>
      <c r="EY159" s="988"/>
      <c r="EZ159" s="988"/>
      <c r="FA159" s="988"/>
      <c r="FB159" s="988"/>
      <c r="FC159" s="988"/>
      <c r="FD159" s="988"/>
      <c r="FE159" s="988"/>
      <c r="FF159" s="988"/>
      <c r="FG159" s="988"/>
      <c r="FH159" s="988"/>
      <c r="FI159" s="988"/>
      <c r="FJ159" s="988"/>
      <c r="FK159" s="988"/>
      <c r="FL159" s="988"/>
      <c r="FM159" s="988"/>
      <c r="FN159" s="988"/>
      <c r="FO159" s="988"/>
      <c r="FP159" s="988"/>
      <c r="FQ159" s="988"/>
      <c r="FR159" s="988"/>
      <c r="FS159" s="988"/>
      <c r="FT159" s="988"/>
      <c r="FU159" s="988"/>
      <c r="FV159" s="988"/>
      <c r="FW159" s="988"/>
      <c r="FX159" s="988"/>
      <c r="FY159" s="988"/>
      <c r="FZ159" s="988"/>
      <c r="GA159" s="988"/>
      <c r="GB159" s="988"/>
      <c r="GC159" s="988"/>
      <c r="GD159" s="988"/>
      <c r="GE159" s="988"/>
      <c r="GF159" s="988"/>
      <c r="GG159" s="988"/>
      <c r="GH159" s="988"/>
      <c r="GI159" s="988"/>
      <c r="GJ159" s="988"/>
      <c r="GK159" s="988"/>
      <c r="GL159" s="988"/>
      <c r="GM159" s="988"/>
      <c r="GN159" s="988"/>
      <c r="GO159" s="988"/>
      <c r="GP159" s="988"/>
      <c r="GQ159" s="988"/>
      <c r="GR159" s="988"/>
      <c r="GS159" s="988"/>
      <c r="GT159" s="988"/>
      <c r="GU159" s="988"/>
      <c r="GV159" s="988"/>
    </row>
    <row r="160" spans="1:204" x14ac:dyDescent="0.25">
      <c r="A160" s="33">
        <v>1</v>
      </c>
      <c r="B160" s="33">
        <v>1</v>
      </c>
      <c r="C160" s="1497" t="s">
        <v>334</v>
      </c>
      <c r="D160" s="60">
        <f>'2 уровень'!E734</f>
        <v>13820</v>
      </c>
      <c r="E160" s="60">
        <f>'2 уровень'!F734</f>
        <v>6910</v>
      </c>
      <c r="F160" s="60">
        <f>'2 уровень'!G734</f>
        <v>6060</v>
      </c>
      <c r="G160" s="1000">
        <f>'2 уровень'!H734</f>
        <v>87.698986975397972</v>
      </c>
      <c r="H160" s="1027">
        <f>'2 уровень'!I734</f>
        <v>0</v>
      </c>
      <c r="I160" s="1027">
        <f>'2 уровень'!J734</f>
        <v>0</v>
      </c>
      <c r="J160" s="1011">
        <f>'2 уровень'!K734</f>
        <v>0</v>
      </c>
      <c r="K160" s="1011">
        <f>'2 уровень'!L734</f>
        <v>0</v>
      </c>
      <c r="L160" s="1011">
        <f>'2 уровень'!M734</f>
        <v>0</v>
      </c>
      <c r="M160" s="1011">
        <f>'2 уровень'!N734</f>
        <v>0</v>
      </c>
      <c r="N160" s="1011">
        <f>'2 уровень'!O734</f>
        <v>0</v>
      </c>
      <c r="O160" s="1011">
        <f>'2 уровень'!P734</f>
        <v>0</v>
      </c>
      <c r="P160" s="35">
        <f>'2 уровень'!Q734</f>
        <v>0</v>
      </c>
      <c r="Q160" s="35">
        <f>'2 уровень'!R734</f>
        <v>0</v>
      </c>
      <c r="R160" s="35">
        <f>'2 уровень'!S734</f>
        <v>0</v>
      </c>
      <c r="S160" s="35">
        <f>'2 уровень'!T734</f>
        <v>0</v>
      </c>
      <c r="T160" s="35">
        <f>'2 уровень'!U734</f>
        <v>0</v>
      </c>
      <c r="U160" s="35">
        <f>'2 уровень'!V734</f>
        <v>0</v>
      </c>
      <c r="V160" s="35">
        <f>'2 уровень'!W734</f>
        <v>0</v>
      </c>
      <c r="W160" s="35">
        <f>'2 уровень'!X734</f>
        <v>0</v>
      </c>
      <c r="X160" s="35">
        <f>'2 уровень'!Y734</f>
        <v>0</v>
      </c>
      <c r="Y160" s="35">
        <f>'2 уровень'!Z734</f>
        <v>0</v>
      </c>
      <c r="Z160" s="35">
        <f>'2 уровень'!AA734</f>
        <v>0</v>
      </c>
      <c r="AA160" s="992">
        <f>'2 уровень'!AB734</f>
        <v>0</v>
      </c>
      <c r="AB160" s="35"/>
      <c r="AC160" s="35"/>
      <c r="AD160" s="988"/>
      <c r="AE160" s="989"/>
      <c r="AF160" s="988"/>
      <c r="AG160" s="988"/>
      <c r="AH160" s="988"/>
      <c r="AI160" s="988"/>
      <c r="AJ160" s="988"/>
      <c r="AK160" s="988"/>
      <c r="AL160" s="988"/>
      <c r="AM160" s="988"/>
      <c r="AN160" s="988"/>
      <c r="AO160" s="988"/>
      <c r="AP160" s="988"/>
      <c r="AQ160" s="988"/>
      <c r="AR160" s="988"/>
      <c r="AS160" s="988"/>
      <c r="AT160" s="988"/>
      <c r="AU160" s="988"/>
      <c r="AV160" s="988"/>
      <c r="AW160" s="988"/>
      <c r="AX160" s="988"/>
      <c r="AY160" s="988"/>
      <c r="AZ160" s="988"/>
      <c r="BA160" s="988"/>
      <c r="BB160" s="988"/>
      <c r="BC160" s="988"/>
      <c r="BD160" s="988"/>
      <c r="BE160" s="988"/>
      <c r="BF160" s="988"/>
      <c r="BG160" s="988"/>
      <c r="BH160" s="988"/>
      <c r="BI160" s="988"/>
      <c r="BJ160" s="988"/>
      <c r="BK160" s="988"/>
      <c r="BL160" s="988"/>
      <c r="BM160" s="988"/>
      <c r="BN160" s="988"/>
      <c r="BO160" s="988"/>
      <c r="BP160" s="988"/>
      <c r="BQ160" s="988"/>
      <c r="BR160" s="988"/>
      <c r="BS160" s="988"/>
      <c r="BT160" s="988"/>
      <c r="BU160" s="988"/>
      <c r="BV160" s="988"/>
      <c r="BW160" s="988"/>
      <c r="BX160" s="988"/>
      <c r="BY160" s="988"/>
      <c r="BZ160" s="988"/>
      <c r="CA160" s="988"/>
      <c r="CB160" s="988"/>
      <c r="CC160" s="988"/>
      <c r="CD160" s="988"/>
      <c r="CE160" s="988"/>
      <c r="CF160" s="988"/>
      <c r="CG160" s="988"/>
      <c r="CH160" s="988"/>
      <c r="CI160" s="988"/>
      <c r="CJ160" s="988"/>
      <c r="CK160" s="988"/>
      <c r="CL160" s="988"/>
      <c r="CM160" s="988"/>
      <c r="CN160" s="988"/>
      <c r="CO160" s="988"/>
      <c r="CP160" s="988"/>
      <c r="CQ160" s="988"/>
      <c r="CR160" s="988"/>
      <c r="CS160" s="988"/>
      <c r="CT160" s="988"/>
      <c r="CU160" s="988"/>
      <c r="CV160" s="988"/>
      <c r="CW160" s="988"/>
      <c r="CX160" s="988"/>
      <c r="CY160" s="988"/>
      <c r="CZ160" s="988"/>
      <c r="DA160" s="988"/>
      <c r="DB160" s="988"/>
      <c r="DC160" s="988"/>
      <c r="DD160" s="988"/>
      <c r="DE160" s="988"/>
      <c r="DF160" s="988"/>
      <c r="DG160" s="988"/>
      <c r="DH160" s="988"/>
      <c r="DI160" s="988"/>
      <c r="DJ160" s="988"/>
      <c r="DK160" s="988"/>
      <c r="DL160" s="988"/>
      <c r="DM160" s="988"/>
      <c r="DN160" s="988"/>
      <c r="DO160" s="988"/>
      <c r="DP160" s="988"/>
      <c r="DQ160" s="988"/>
      <c r="DR160" s="988"/>
      <c r="DS160" s="988"/>
      <c r="DT160" s="988"/>
      <c r="DU160" s="988"/>
      <c r="DV160" s="988"/>
      <c r="DW160" s="988"/>
      <c r="DX160" s="988"/>
      <c r="DY160" s="988"/>
      <c r="DZ160" s="988"/>
      <c r="EA160" s="988"/>
      <c r="EB160" s="988"/>
      <c r="EC160" s="988"/>
      <c r="ED160" s="988"/>
      <c r="EE160" s="988"/>
      <c r="EF160" s="988"/>
      <c r="EG160" s="988"/>
      <c r="EH160" s="988"/>
      <c r="EI160" s="988"/>
      <c r="EJ160" s="988"/>
      <c r="EK160" s="988"/>
      <c r="EL160" s="988"/>
      <c r="EM160" s="988"/>
      <c r="EN160" s="988"/>
      <c r="EO160" s="988"/>
      <c r="EP160" s="988"/>
      <c r="EQ160" s="988"/>
      <c r="ER160" s="988"/>
      <c r="ES160" s="988"/>
      <c r="ET160" s="988"/>
      <c r="EU160" s="988"/>
      <c r="EV160" s="988"/>
      <c r="EW160" s="988"/>
      <c r="EX160" s="988"/>
      <c r="EY160" s="988"/>
      <c r="EZ160" s="988"/>
      <c r="FA160" s="988"/>
      <c r="FB160" s="988"/>
      <c r="FC160" s="988"/>
      <c r="FD160" s="988"/>
      <c r="FE160" s="988"/>
      <c r="FF160" s="988"/>
      <c r="FG160" s="988"/>
      <c r="FH160" s="988"/>
      <c r="FI160" s="988"/>
      <c r="FJ160" s="988"/>
      <c r="FK160" s="988"/>
      <c r="FL160" s="988"/>
      <c r="FM160" s="988"/>
      <c r="FN160" s="988"/>
      <c r="FO160" s="988"/>
      <c r="FP160" s="988"/>
      <c r="FQ160" s="988"/>
      <c r="FR160" s="988"/>
      <c r="FS160" s="988"/>
      <c r="FT160" s="988"/>
      <c r="FU160" s="988"/>
      <c r="FV160" s="988"/>
      <c r="FW160" s="988"/>
      <c r="FX160" s="988"/>
      <c r="FY160" s="988"/>
      <c r="FZ160" s="988"/>
      <c r="GA160" s="988"/>
      <c r="GB160" s="988"/>
      <c r="GC160" s="988"/>
      <c r="GD160" s="988"/>
      <c r="GE160" s="988"/>
      <c r="GF160" s="988"/>
      <c r="GG160" s="988"/>
      <c r="GH160" s="988"/>
      <c r="GI160" s="988"/>
      <c r="GJ160" s="988"/>
      <c r="GK160" s="988"/>
      <c r="GL160" s="988"/>
      <c r="GM160" s="988"/>
      <c r="GN160" s="988"/>
      <c r="GO160" s="988"/>
      <c r="GP160" s="988"/>
      <c r="GQ160" s="988"/>
      <c r="GR160" s="988"/>
      <c r="GS160" s="988"/>
      <c r="GT160" s="988"/>
      <c r="GU160" s="988"/>
      <c r="GV160" s="988"/>
    </row>
    <row r="161" spans="1:204" x14ac:dyDescent="0.25">
      <c r="A161" s="33">
        <v>1</v>
      </c>
      <c r="B161" s="33">
        <v>1</v>
      </c>
      <c r="C161" s="1336" t="s">
        <v>335</v>
      </c>
      <c r="D161" s="50">
        <f>'2 уровень'!E735</f>
        <v>13820</v>
      </c>
      <c r="E161" s="50">
        <f>'2 уровень'!F735</f>
        <v>6910</v>
      </c>
      <c r="F161" s="50">
        <f>'2 уровень'!G735</f>
        <v>6060</v>
      </c>
      <c r="G161" s="997">
        <f>'2 уровень'!H735</f>
        <v>87.698986975397972</v>
      </c>
      <c r="H161" s="1027">
        <f>'2 уровень'!I735</f>
        <v>0</v>
      </c>
      <c r="I161" s="1027">
        <f>'2 уровень'!J735</f>
        <v>0</v>
      </c>
      <c r="J161" s="1011">
        <f>'2 уровень'!K735</f>
        <v>0</v>
      </c>
      <c r="K161" s="1011">
        <f>'2 уровень'!L735</f>
        <v>0</v>
      </c>
      <c r="L161" s="1011">
        <f>'2 уровень'!M735</f>
        <v>0</v>
      </c>
      <c r="M161" s="1011">
        <f>'2 уровень'!N735</f>
        <v>0</v>
      </c>
      <c r="N161" s="1011">
        <f>'2 уровень'!O735</f>
        <v>0</v>
      </c>
      <c r="O161" s="1011">
        <f>'2 уровень'!P735</f>
        <v>0</v>
      </c>
      <c r="P161" s="35">
        <f>'2 уровень'!Q735</f>
        <v>0</v>
      </c>
      <c r="Q161" s="35">
        <f>'2 уровень'!R735</f>
        <v>0</v>
      </c>
      <c r="R161" s="35">
        <f>'2 уровень'!S735</f>
        <v>0</v>
      </c>
      <c r="S161" s="35">
        <f>'2 уровень'!T735</f>
        <v>0</v>
      </c>
      <c r="T161" s="35">
        <f>'2 уровень'!U735</f>
        <v>0</v>
      </c>
      <c r="U161" s="35">
        <f>'2 уровень'!V735</f>
        <v>0</v>
      </c>
      <c r="V161" s="35">
        <f>'2 уровень'!W735</f>
        <v>0</v>
      </c>
      <c r="W161" s="35">
        <f>'2 уровень'!X735</f>
        <v>0</v>
      </c>
      <c r="X161" s="35">
        <f>'2 уровень'!Y735</f>
        <v>0</v>
      </c>
      <c r="Y161" s="35">
        <f>'2 уровень'!Z735</f>
        <v>0</v>
      </c>
      <c r="Z161" s="35">
        <f>'2 уровень'!AA735</f>
        <v>0</v>
      </c>
      <c r="AA161" s="992">
        <f>'2 уровень'!AB735</f>
        <v>0</v>
      </c>
      <c r="AB161" s="35"/>
      <c r="AC161" s="35"/>
      <c r="AD161" s="988"/>
      <c r="AE161" s="989"/>
      <c r="AF161" s="988"/>
      <c r="AG161" s="988"/>
      <c r="AH161" s="988"/>
      <c r="AI161" s="988"/>
      <c r="AJ161" s="988"/>
      <c r="AK161" s="988"/>
      <c r="AL161" s="988"/>
      <c r="AM161" s="988"/>
      <c r="AN161" s="988"/>
      <c r="AO161" s="988"/>
      <c r="AP161" s="988"/>
      <c r="AQ161" s="988"/>
      <c r="AR161" s="988"/>
      <c r="AS161" s="988"/>
      <c r="AT161" s="988"/>
      <c r="AU161" s="988"/>
      <c r="AV161" s="988"/>
      <c r="AW161" s="988"/>
      <c r="AX161" s="988"/>
      <c r="AY161" s="988"/>
      <c r="AZ161" s="988"/>
      <c r="BA161" s="988"/>
      <c r="BB161" s="988"/>
      <c r="BC161" s="988"/>
      <c r="BD161" s="988"/>
      <c r="BE161" s="988"/>
      <c r="BF161" s="988"/>
      <c r="BG161" s="988"/>
      <c r="BH161" s="988"/>
      <c r="BI161" s="988"/>
      <c r="BJ161" s="988"/>
      <c r="BK161" s="988"/>
      <c r="BL161" s="988"/>
      <c r="BM161" s="988"/>
      <c r="BN161" s="988"/>
      <c r="BO161" s="988"/>
      <c r="BP161" s="988"/>
      <c r="BQ161" s="988"/>
      <c r="BR161" s="988"/>
      <c r="BS161" s="988"/>
      <c r="BT161" s="988"/>
      <c r="BU161" s="988"/>
      <c r="BV161" s="988"/>
      <c r="BW161" s="988"/>
      <c r="BX161" s="988"/>
      <c r="BY161" s="988"/>
      <c r="BZ161" s="988"/>
      <c r="CA161" s="988"/>
      <c r="CB161" s="988"/>
      <c r="CC161" s="988"/>
      <c r="CD161" s="988"/>
      <c r="CE161" s="988"/>
      <c r="CF161" s="988"/>
      <c r="CG161" s="988"/>
      <c r="CH161" s="988"/>
      <c r="CI161" s="988"/>
      <c r="CJ161" s="988"/>
      <c r="CK161" s="988"/>
      <c r="CL161" s="988"/>
      <c r="CM161" s="988"/>
      <c r="CN161" s="988"/>
      <c r="CO161" s="988"/>
      <c r="CP161" s="988"/>
      <c r="CQ161" s="988"/>
      <c r="CR161" s="988"/>
      <c r="CS161" s="988"/>
      <c r="CT161" s="988"/>
      <c r="CU161" s="988"/>
      <c r="CV161" s="988"/>
      <c r="CW161" s="988"/>
      <c r="CX161" s="988"/>
      <c r="CY161" s="988"/>
      <c r="CZ161" s="988"/>
      <c r="DA161" s="988"/>
      <c r="DB161" s="988"/>
      <c r="DC161" s="988"/>
      <c r="DD161" s="988"/>
      <c r="DE161" s="988"/>
      <c r="DF161" s="988"/>
      <c r="DG161" s="988"/>
      <c r="DH161" s="988"/>
      <c r="DI161" s="988"/>
      <c r="DJ161" s="988"/>
      <c r="DK161" s="988"/>
      <c r="DL161" s="988"/>
      <c r="DM161" s="988"/>
      <c r="DN161" s="988"/>
      <c r="DO161" s="988"/>
      <c r="DP161" s="988"/>
      <c r="DQ161" s="988"/>
      <c r="DR161" s="988"/>
      <c r="DS161" s="988"/>
      <c r="DT161" s="988"/>
      <c r="DU161" s="988"/>
      <c r="DV161" s="988"/>
      <c r="DW161" s="988"/>
      <c r="DX161" s="988"/>
      <c r="DY161" s="988"/>
      <c r="DZ161" s="988"/>
      <c r="EA161" s="988"/>
      <c r="EB161" s="988"/>
      <c r="EC161" s="988"/>
      <c r="ED161" s="988"/>
      <c r="EE161" s="988"/>
      <c r="EF161" s="988"/>
      <c r="EG161" s="988"/>
      <c r="EH161" s="988"/>
      <c r="EI161" s="988"/>
      <c r="EJ161" s="988"/>
      <c r="EK161" s="988"/>
      <c r="EL161" s="988"/>
      <c r="EM161" s="988"/>
      <c r="EN161" s="988"/>
      <c r="EO161" s="988"/>
      <c r="EP161" s="988"/>
      <c r="EQ161" s="988"/>
      <c r="ER161" s="988"/>
      <c r="ES161" s="988"/>
      <c r="ET161" s="988"/>
      <c r="EU161" s="988"/>
      <c r="EV161" s="988"/>
      <c r="EW161" s="988"/>
      <c r="EX161" s="988"/>
      <c r="EY161" s="988"/>
      <c r="EZ161" s="988"/>
      <c r="FA161" s="988"/>
      <c r="FB161" s="988"/>
      <c r="FC161" s="988"/>
      <c r="FD161" s="988"/>
      <c r="FE161" s="988"/>
      <c r="FF161" s="988"/>
      <c r="FG161" s="988"/>
      <c r="FH161" s="988"/>
      <c r="FI161" s="988"/>
      <c r="FJ161" s="988"/>
      <c r="FK161" s="988"/>
      <c r="FL161" s="988"/>
      <c r="FM161" s="988"/>
      <c r="FN161" s="988"/>
      <c r="FO161" s="988"/>
      <c r="FP161" s="988"/>
      <c r="FQ161" s="988"/>
      <c r="FR161" s="988"/>
      <c r="FS161" s="988"/>
      <c r="FT161" s="988"/>
      <c r="FU161" s="988"/>
      <c r="FV161" s="988"/>
      <c r="FW161" s="988"/>
      <c r="FX161" s="988"/>
      <c r="FY161" s="988"/>
      <c r="FZ161" s="988"/>
      <c r="GA161" s="988"/>
      <c r="GB161" s="988"/>
      <c r="GC161" s="988"/>
      <c r="GD161" s="988"/>
      <c r="GE161" s="988"/>
      <c r="GF161" s="988"/>
      <c r="GG161" s="988"/>
      <c r="GH161" s="988"/>
      <c r="GI161" s="988"/>
      <c r="GJ161" s="988"/>
      <c r="GK161" s="988"/>
      <c r="GL161" s="988"/>
      <c r="GM161" s="988"/>
      <c r="GN161" s="988"/>
      <c r="GO161" s="988"/>
      <c r="GP161" s="988"/>
      <c r="GQ161" s="988"/>
      <c r="GR161" s="988"/>
      <c r="GS161" s="988"/>
      <c r="GT161" s="988"/>
      <c r="GU161" s="988"/>
      <c r="GV161" s="988"/>
    </row>
    <row r="162" spans="1:204" x14ac:dyDescent="0.25">
      <c r="A162" s="33">
        <v>1</v>
      </c>
      <c r="B162" s="33">
        <v>1</v>
      </c>
      <c r="C162" s="1333" t="s">
        <v>336</v>
      </c>
      <c r="D162" s="50">
        <f>'2 уровень'!E736</f>
        <v>20</v>
      </c>
      <c r="E162" s="50">
        <f>'2 уровень'!F736</f>
        <v>10</v>
      </c>
      <c r="F162" s="50">
        <f>'2 уровень'!G736</f>
        <v>10</v>
      </c>
      <c r="G162" s="997">
        <f>'2 уровень'!H736</f>
        <v>100</v>
      </c>
      <c r="H162" s="1027">
        <f>'2 уровень'!I736</f>
        <v>0</v>
      </c>
      <c r="I162" s="1027">
        <f>'2 уровень'!J736</f>
        <v>0</v>
      </c>
      <c r="J162" s="1011">
        <f>'2 уровень'!K736</f>
        <v>0</v>
      </c>
      <c r="K162" s="1011">
        <f>'2 уровень'!L736</f>
        <v>0</v>
      </c>
      <c r="L162" s="1011">
        <f>'2 уровень'!M736</f>
        <v>0</v>
      </c>
      <c r="M162" s="1011">
        <f>'2 уровень'!N736</f>
        <v>0</v>
      </c>
      <c r="N162" s="1011">
        <f>'2 уровень'!O736</f>
        <v>0</v>
      </c>
      <c r="O162" s="1011">
        <f>'2 уровень'!P736</f>
        <v>0</v>
      </c>
      <c r="P162" s="35">
        <f>'2 уровень'!Q736</f>
        <v>0</v>
      </c>
      <c r="Q162" s="35">
        <f>'2 уровень'!R736</f>
        <v>0</v>
      </c>
      <c r="R162" s="35">
        <f>'2 уровень'!S736</f>
        <v>0</v>
      </c>
      <c r="S162" s="35">
        <f>'2 уровень'!T736</f>
        <v>0</v>
      </c>
      <c r="T162" s="35">
        <f>'2 уровень'!U736</f>
        <v>0</v>
      </c>
      <c r="U162" s="35">
        <f>'2 уровень'!V736</f>
        <v>0</v>
      </c>
      <c r="V162" s="35">
        <f>'2 уровень'!W736</f>
        <v>0</v>
      </c>
      <c r="W162" s="35">
        <f>'2 уровень'!X736</f>
        <v>0</v>
      </c>
      <c r="X162" s="35">
        <f>'2 уровень'!Y736</f>
        <v>0</v>
      </c>
      <c r="Y162" s="35">
        <f>'2 уровень'!Z736</f>
        <v>0</v>
      </c>
      <c r="Z162" s="35">
        <f>'2 уровень'!AA736</f>
        <v>0</v>
      </c>
      <c r="AA162" s="992">
        <f>'2 уровень'!AB736</f>
        <v>0</v>
      </c>
      <c r="AB162" s="35"/>
      <c r="AC162" s="35"/>
      <c r="AD162" s="988"/>
      <c r="AE162" s="989"/>
      <c r="AF162" s="988"/>
      <c r="AG162" s="988"/>
      <c r="AH162" s="988"/>
      <c r="AI162" s="988"/>
      <c r="AJ162" s="988"/>
      <c r="AK162" s="988"/>
      <c r="AL162" s="988"/>
      <c r="AM162" s="988"/>
      <c r="AN162" s="988"/>
      <c r="AO162" s="988"/>
      <c r="AP162" s="988"/>
      <c r="AQ162" s="988"/>
      <c r="AR162" s="988"/>
      <c r="AS162" s="988"/>
      <c r="AT162" s="988"/>
      <c r="AU162" s="988"/>
      <c r="AV162" s="988"/>
      <c r="AW162" s="988"/>
      <c r="AX162" s="988"/>
      <c r="AY162" s="988"/>
      <c r="AZ162" s="988"/>
      <c r="BA162" s="988"/>
      <c r="BB162" s="988"/>
      <c r="BC162" s="988"/>
      <c r="BD162" s="988"/>
      <c r="BE162" s="988"/>
      <c r="BF162" s="988"/>
      <c r="BG162" s="988"/>
      <c r="BH162" s="988"/>
      <c r="BI162" s="988"/>
      <c r="BJ162" s="988"/>
      <c r="BK162" s="988"/>
      <c r="BL162" s="988"/>
      <c r="BM162" s="988"/>
      <c r="BN162" s="988"/>
      <c r="BO162" s="988"/>
      <c r="BP162" s="988"/>
      <c r="BQ162" s="988"/>
      <c r="BR162" s="988"/>
      <c r="BS162" s="988"/>
      <c r="BT162" s="988"/>
      <c r="BU162" s="988"/>
      <c r="BV162" s="988"/>
      <c r="BW162" s="988"/>
      <c r="BX162" s="988"/>
      <c r="BY162" s="988"/>
      <c r="BZ162" s="988"/>
      <c r="CA162" s="988"/>
      <c r="CB162" s="988"/>
      <c r="CC162" s="988"/>
      <c r="CD162" s="988"/>
      <c r="CE162" s="988"/>
      <c r="CF162" s="988"/>
      <c r="CG162" s="988"/>
      <c r="CH162" s="988"/>
      <c r="CI162" s="988"/>
      <c r="CJ162" s="988"/>
      <c r="CK162" s="988"/>
      <c r="CL162" s="988"/>
      <c r="CM162" s="988"/>
      <c r="CN162" s="988"/>
      <c r="CO162" s="988"/>
      <c r="CP162" s="988"/>
      <c r="CQ162" s="988"/>
      <c r="CR162" s="988"/>
      <c r="CS162" s="988"/>
      <c r="CT162" s="988"/>
      <c r="CU162" s="988"/>
      <c r="CV162" s="988"/>
      <c r="CW162" s="988"/>
      <c r="CX162" s="988"/>
      <c r="CY162" s="988"/>
      <c r="CZ162" s="988"/>
      <c r="DA162" s="988"/>
      <c r="DB162" s="988"/>
      <c r="DC162" s="988"/>
      <c r="DD162" s="988"/>
      <c r="DE162" s="988"/>
      <c r="DF162" s="988"/>
      <c r="DG162" s="988"/>
      <c r="DH162" s="988"/>
      <c r="DI162" s="988"/>
      <c r="DJ162" s="988"/>
      <c r="DK162" s="988"/>
      <c r="DL162" s="988"/>
      <c r="DM162" s="988"/>
      <c r="DN162" s="988"/>
      <c r="DO162" s="988"/>
      <c r="DP162" s="988"/>
      <c r="DQ162" s="988"/>
      <c r="DR162" s="988"/>
      <c r="DS162" s="988"/>
      <c r="DT162" s="988"/>
      <c r="DU162" s="988"/>
      <c r="DV162" s="988"/>
      <c r="DW162" s="988"/>
      <c r="DX162" s="988"/>
      <c r="DY162" s="988"/>
      <c r="DZ162" s="988"/>
      <c r="EA162" s="988"/>
      <c r="EB162" s="988"/>
      <c r="EC162" s="988"/>
      <c r="ED162" s="988"/>
      <c r="EE162" s="988"/>
      <c r="EF162" s="988"/>
      <c r="EG162" s="988"/>
      <c r="EH162" s="988"/>
      <c r="EI162" s="988"/>
      <c r="EJ162" s="988"/>
      <c r="EK162" s="988"/>
      <c r="EL162" s="988"/>
      <c r="EM162" s="988"/>
      <c r="EN162" s="988"/>
      <c r="EO162" s="988"/>
      <c r="EP162" s="988"/>
      <c r="EQ162" s="988"/>
      <c r="ER162" s="988"/>
      <c r="ES162" s="988"/>
      <c r="ET162" s="988"/>
      <c r="EU162" s="988"/>
      <c r="EV162" s="988"/>
      <c r="EW162" s="988"/>
      <c r="EX162" s="988"/>
      <c r="EY162" s="988"/>
      <c r="EZ162" s="988"/>
      <c r="FA162" s="988"/>
      <c r="FB162" s="988"/>
      <c r="FC162" s="988"/>
      <c r="FD162" s="988"/>
      <c r="FE162" s="988"/>
      <c r="FF162" s="988"/>
      <c r="FG162" s="988"/>
      <c r="FH162" s="988"/>
      <c r="FI162" s="988"/>
      <c r="FJ162" s="988"/>
      <c r="FK162" s="988"/>
      <c r="FL162" s="988"/>
      <c r="FM162" s="988"/>
      <c r="FN162" s="988"/>
      <c r="FO162" s="988"/>
      <c r="FP162" s="988"/>
      <c r="FQ162" s="988"/>
      <c r="FR162" s="988"/>
      <c r="FS162" s="988"/>
      <c r="FT162" s="988"/>
      <c r="FU162" s="988"/>
      <c r="FV162" s="988"/>
      <c r="FW162" s="988"/>
      <c r="FX162" s="988"/>
      <c r="FY162" s="988"/>
      <c r="FZ162" s="988"/>
      <c r="GA162" s="988"/>
      <c r="GB162" s="988"/>
      <c r="GC162" s="988"/>
      <c r="GD162" s="988"/>
      <c r="GE162" s="988"/>
      <c r="GF162" s="988"/>
      <c r="GG162" s="988"/>
      <c r="GH162" s="988"/>
      <c r="GI162" s="988"/>
      <c r="GJ162" s="988"/>
      <c r="GK162" s="988"/>
      <c r="GL162" s="988"/>
      <c r="GM162" s="988"/>
      <c r="GN162" s="988"/>
      <c r="GO162" s="988"/>
      <c r="GP162" s="988"/>
      <c r="GQ162" s="988"/>
      <c r="GR162" s="988"/>
      <c r="GS162" s="988"/>
      <c r="GT162" s="988"/>
      <c r="GU162" s="988"/>
      <c r="GV162" s="988"/>
    </row>
    <row r="163" spans="1:204" ht="30.75" thickBot="1" x14ac:dyDescent="0.3">
      <c r="A163" s="33">
        <v>1</v>
      </c>
      <c r="B163" s="33">
        <v>1</v>
      </c>
      <c r="C163" s="1345" t="s">
        <v>337</v>
      </c>
      <c r="D163" s="50">
        <f>'2 уровень'!E737</f>
        <v>20</v>
      </c>
      <c r="E163" s="50">
        <f>'2 уровень'!F737</f>
        <v>10</v>
      </c>
      <c r="F163" s="50">
        <f>'2 уровень'!G737</f>
        <v>10</v>
      </c>
      <c r="G163" s="997">
        <f>'2 уровень'!H737</f>
        <v>100</v>
      </c>
      <c r="H163" s="1027">
        <f>'2 уровень'!I737</f>
        <v>0</v>
      </c>
      <c r="I163" s="1027">
        <f>'2 уровень'!J737</f>
        <v>0</v>
      </c>
      <c r="J163" s="1011">
        <f>'2 уровень'!K737</f>
        <v>0</v>
      </c>
      <c r="K163" s="1011">
        <f>'2 уровень'!L737</f>
        <v>0</v>
      </c>
      <c r="L163" s="1011">
        <f>'2 уровень'!M737</f>
        <v>0</v>
      </c>
      <c r="M163" s="1011">
        <f>'2 уровень'!N737</f>
        <v>0</v>
      </c>
      <c r="N163" s="1011">
        <f>'2 уровень'!O737</f>
        <v>0</v>
      </c>
      <c r="O163" s="1011">
        <f>'2 уровень'!P737</f>
        <v>0</v>
      </c>
      <c r="P163" s="35">
        <f>'2 уровень'!Q737</f>
        <v>0</v>
      </c>
      <c r="Q163" s="35">
        <f>'2 уровень'!R737</f>
        <v>0</v>
      </c>
      <c r="R163" s="35">
        <f>'2 уровень'!S737</f>
        <v>0</v>
      </c>
      <c r="S163" s="35">
        <f>'2 уровень'!T737</f>
        <v>0</v>
      </c>
      <c r="T163" s="35">
        <f>'2 уровень'!U737</f>
        <v>0</v>
      </c>
      <c r="U163" s="35">
        <f>'2 уровень'!V737</f>
        <v>0</v>
      </c>
      <c r="V163" s="35">
        <f>'2 уровень'!W737</f>
        <v>0</v>
      </c>
      <c r="W163" s="35">
        <f>'2 уровень'!X737</f>
        <v>0</v>
      </c>
      <c r="X163" s="35">
        <f>'2 уровень'!Y737</f>
        <v>0</v>
      </c>
      <c r="Y163" s="35">
        <f>'2 уровень'!Z737</f>
        <v>0</v>
      </c>
      <c r="Z163" s="35">
        <f>'2 уровень'!AA737</f>
        <v>0</v>
      </c>
      <c r="AA163" s="992">
        <f>'2 уровень'!AB737</f>
        <v>0</v>
      </c>
      <c r="AB163" s="35"/>
      <c r="AC163" s="35"/>
      <c r="AD163" s="988"/>
      <c r="AE163" s="989"/>
      <c r="AF163" s="988"/>
      <c r="AG163" s="988"/>
      <c r="AH163" s="988"/>
      <c r="AI163" s="988"/>
      <c r="AJ163" s="988"/>
      <c r="AK163" s="988"/>
      <c r="AL163" s="988"/>
      <c r="AM163" s="988"/>
      <c r="AN163" s="988"/>
      <c r="AO163" s="988"/>
      <c r="AP163" s="988"/>
      <c r="AQ163" s="988"/>
      <c r="AR163" s="988"/>
      <c r="AS163" s="988"/>
      <c r="AT163" s="988"/>
      <c r="AU163" s="988"/>
      <c r="AV163" s="988"/>
      <c r="AW163" s="988"/>
      <c r="AX163" s="988"/>
      <c r="AY163" s="988"/>
      <c r="AZ163" s="988"/>
      <c r="BA163" s="988"/>
      <c r="BB163" s="988"/>
      <c r="BC163" s="988"/>
      <c r="BD163" s="988"/>
      <c r="BE163" s="988"/>
      <c r="BF163" s="988"/>
      <c r="BG163" s="988"/>
      <c r="BH163" s="988"/>
      <c r="BI163" s="988"/>
      <c r="BJ163" s="988"/>
      <c r="BK163" s="988"/>
      <c r="BL163" s="988"/>
      <c r="BM163" s="988"/>
      <c r="BN163" s="988"/>
      <c r="BO163" s="988"/>
      <c r="BP163" s="988"/>
      <c r="BQ163" s="988"/>
      <c r="BR163" s="988"/>
      <c r="BS163" s="988"/>
      <c r="BT163" s="988"/>
      <c r="BU163" s="988"/>
      <c r="BV163" s="988"/>
      <c r="BW163" s="988"/>
      <c r="BX163" s="988"/>
      <c r="BY163" s="988"/>
      <c r="BZ163" s="988"/>
      <c r="CA163" s="988"/>
      <c r="CB163" s="988"/>
      <c r="CC163" s="988"/>
      <c r="CD163" s="988"/>
      <c r="CE163" s="988"/>
      <c r="CF163" s="988"/>
      <c r="CG163" s="988"/>
      <c r="CH163" s="988"/>
      <c r="CI163" s="988"/>
      <c r="CJ163" s="988"/>
      <c r="CK163" s="988"/>
      <c r="CL163" s="988"/>
      <c r="CM163" s="988"/>
      <c r="CN163" s="988"/>
      <c r="CO163" s="988"/>
      <c r="CP163" s="988"/>
      <c r="CQ163" s="988"/>
      <c r="CR163" s="988"/>
      <c r="CS163" s="988"/>
      <c r="CT163" s="988"/>
      <c r="CU163" s="988"/>
      <c r="CV163" s="988"/>
      <c r="CW163" s="988"/>
      <c r="CX163" s="988"/>
      <c r="CY163" s="988"/>
      <c r="CZ163" s="988"/>
      <c r="DA163" s="988"/>
      <c r="DB163" s="988"/>
      <c r="DC163" s="988"/>
      <c r="DD163" s="988"/>
      <c r="DE163" s="988"/>
      <c r="DF163" s="988"/>
      <c r="DG163" s="988"/>
      <c r="DH163" s="988"/>
      <c r="DI163" s="988"/>
      <c r="DJ163" s="988"/>
      <c r="DK163" s="988"/>
      <c r="DL163" s="988"/>
      <c r="DM163" s="988"/>
      <c r="DN163" s="988"/>
      <c r="DO163" s="988"/>
      <c r="DP163" s="988"/>
      <c r="DQ163" s="988"/>
      <c r="DR163" s="988"/>
      <c r="DS163" s="988"/>
      <c r="DT163" s="988"/>
      <c r="DU163" s="988"/>
      <c r="DV163" s="988"/>
      <c r="DW163" s="988"/>
      <c r="DX163" s="988"/>
      <c r="DY163" s="988"/>
      <c r="DZ163" s="988"/>
      <c r="EA163" s="988"/>
      <c r="EB163" s="988"/>
      <c r="EC163" s="988"/>
      <c r="ED163" s="988"/>
      <c r="EE163" s="988"/>
      <c r="EF163" s="988"/>
      <c r="EG163" s="988"/>
      <c r="EH163" s="988"/>
      <c r="EI163" s="988"/>
      <c r="EJ163" s="988"/>
      <c r="EK163" s="988"/>
      <c r="EL163" s="988"/>
      <c r="EM163" s="988"/>
      <c r="EN163" s="988"/>
      <c r="EO163" s="988"/>
      <c r="EP163" s="988"/>
      <c r="EQ163" s="988"/>
      <c r="ER163" s="988"/>
      <c r="ES163" s="988"/>
      <c r="ET163" s="988"/>
      <c r="EU163" s="988"/>
      <c r="EV163" s="988"/>
      <c r="EW163" s="988"/>
      <c r="EX163" s="988"/>
      <c r="EY163" s="988"/>
      <c r="EZ163" s="988"/>
      <c r="FA163" s="988"/>
      <c r="FB163" s="988"/>
      <c r="FC163" s="988"/>
      <c r="FD163" s="988"/>
      <c r="FE163" s="988"/>
      <c r="FF163" s="988"/>
      <c r="FG163" s="988"/>
      <c r="FH163" s="988"/>
      <c r="FI163" s="988"/>
      <c r="FJ163" s="988"/>
      <c r="FK163" s="988"/>
      <c r="FL163" s="988"/>
      <c r="FM163" s="988"/>
      <c r="FN163" s="988"/>
      <c r="FO163" s="988"/>
      <c r="FP163" s="988"/>
      <c r="FQ163" s="988"/>
      <c r="FR163" s="988"/>
      <c r="FS163" s="988"/>
      <c r="FT163" s="988"/>
      <c r="FU163" s="988"/>
      <c r="FV163" s="988"/>
      <c r="FW163" s="988"/>
      <c r="FX163" s="988"/>
      <c r="FY163" s="988"/>
      <c r="FZ163" s="988"/>
      <c r="GA163" s="988"/>
      <c r="GB163" s="988"/>
      <c r="GC163" s="988"/>
      <c r="GD163" s="988"/>
      <c r="GE163" s="988"/>
      <c r="GF163" s="988"/>
      <c r="GG163" s="988"/>
      <c r="GH163" s="988"/>
      <c r="GI163" s="988"/>
      <c r="GJ163" s="988"/>
      <c r="GK163" s="988"/>
      <c r="GL163" s="988"/>
      <c r="GM163" s="988"/>
      <c r="GN163" s="988"/>
      <c r="GO163" s="988"/>
      <c r="GP163" s="988"/>
      <c r="GQ163" s="988"/>
      <c r="GR163" s="988"/>
      <c r="GS163" s="988"/>
      <c r="GT163" s="988"/>
      <c r="GU163" s="988"/>
      <c r="GV163" s="988"/>
    </row>
    <row r="164" spans="1:204" ht="15" customHeight="1" x14ac:dyDescent="0.25">
      <c r="A164" s="33">
        <v>1</v>
      </c>
      <c r="B164" s="33">
        <v>1</v>
      </c>
      <c r="C164" s="10" t="s">
        <v>114</v>
      </c>
      <c r="D164" s="1028"/>
      <c r="E164" s="1028"/>
      <c r="F164" s="1028"/>
      <c r="G164" s="1029"/>
      <c r="H164" s="1030"/>
      <c r="I164" s="1030"/>
      <c r="J164" s="44"/>
      <c r="K164" s="44"/>
      <c r="L164" s="44"/>
      <c r="M164" s="44"/>
      <c r="N164" s="44"/>
      <c r="O164" s="44"/>
      <c r="P164" s="44">
        <f t="shared" ref="P164:AA164" si="10">P165-P166-P197-P200-P201</f>
        <v>5.4569682106375694E-12</v>
      </c>
      <c r="Q164" s="44">
        <f t="shared" ref="Q164:R164" si="11">Q165-Q166-Q197-Q200-Q201</f>
        <v>5.4569682106375694E-12</v>
      </c>
      <c r="R164" s="44">
        <f t="shared" si="11"/>
        <v>5.4569682106375694E-12</v>
      </c>
      <c r="S164" s="44">
        <f t="shared" ref="S164" si="12">S165-S166-S197-S200-S201</f>
        <v>5.4569682106375694E-12</v>
      </c>
      <c r="T164" s="44">
        <f t="shared" ref="T164:U164" si="13">T165-T166-T197-T200-T201</f>
        <v>5.4569682106375694E-12</v>
      </c>
      <c r="U164" s="44">
        <f t="shared" si="13"/>
        <v>-9.5496943686157465E-12</v>
      </c>
      <c r="V164" s="44">
        <f t="shared" si="10"/>
        <v>0</v>
      </c>
      <c r="W164" s="44">
        <f t="shared" si="10"/>
        <v>0</v>
      </c>
      <c r="X164" s="44">
        <f t="shared" ref="X164" si="14">X165-X166-X197-X200-X201</f>
        <v>0</v>
      </c>
      <c r="Y164" s="44">
        <f t="shared" si="10"/>
        <v>0</v>
      </c>
      <c r="Z164" s="44">
        <f t="shared" si="10"/>
        <v>0</v>
      </c>
      <c r="AA164" s="1031">
        <f t="shared" si="10"/>
        <v>2.7284841053187847E-12</v>
      </c>
      <c r="AB164" s="44"/>
      <c r="AC164" s="44"/>
      <c r="AD164" s="988"/>
      <c r="AE164" s="989"/>
      <c r="AF164" s="988"/>
      <c r="AG164" s="988"/>
      <c r="AH164" s="988"/>
      <c r="AI164" s="988"/>
      <c r="AJ164" s="988"/>
      <c r="AK164" s="988"/>
      <c r="AL164" s="988"/>
      <c r="AM164" s="988"/>
      <c r="AN164" s="988"/>
      <c r="AO164" s="988"/>
      <c r="AP164" s="988"/>
      <c r="AQ164" s="988"/>
      <c r="AR164" s="988"/>
      <c r="AS164" s="988"/>
      <c r="AT164" s="988"/>
      <c r="AU164" s="988"/>
      <c r="AV164" s="988"/>
      <c r="AW164" s="988"/>
      <c r="AX164" s="988"/>
      <c r="AY164" s="988"/>
      <c r="AZ164" s="988"/>
      <c r="BA164" s="988"/>
      <c r="BB164" s="988"/>
      <c r="BC164" s="988"/>
      <c r="BD164" s="988"/>
      <c r="BE164" s="988"/>
      <c r="BF164" s="988"/>
      <c r="BG164" s="988"/>
      <c r="BH164" s="988"/>
      <c r="BI164" s="988"/>
      <c r="BJ164" s="988"/>
      <c r="BK164" s="988"/>
      <c r="BL164" s="988"/>
      <c r="BM164" s="988"/>
      <c r="BN164" s="988"/>
      <c r="BO164" s="988"/>
      <c r="BP164" s="988"/>
      <c r="BQ164" s="988"/>
      <c r="BR164" s="988"/>
      <c r="BS164" s="988"/>
      <c r="BT164" s="988"/>
      <c r="BU164" s="988"/>
      <c r="BV164" s="988"/>
      <c r="BW164" s="988"/>
      <c r="BX164" s="988"/>
      <c r="BY164" s="988"/>
      <c r="BZ164" s="988"/>
      <c r="CA164" s="988"/>
      <c r="CB164" s="988"/>
      <c r="CC164" s="988"/>
      <c r="CD164" s="988"/>
      <c r="CE164" s="988"/>
      <c r="CF164" s="988"/>
      <c r="CG164" s="988"/>
      <c r="CH164" s="988"/>
      <c r="CI164" s="988"/>
      <c r="CJ164" s="988"/>
      <c r="CK164" s="988"/>
      <c r="CL164" s="988"/>
      <c r="CM164" s="988"/>
      <c r="CN164" s="988"/>
      <c r="CO164" s="988"/>
      <c r="CP164" s="988"/>
      <c r="CQ164" s="988"/>
      <c r="CR164" s="988"/>
      <c r="CS164" s="988"/>
      <c r="CT164" s="988"/>
      <c r="CU164" s="988"/>
      <c r="CV164" s="988"/>
      <c r="CW164" s="988"/>
      <c r="CX164" s="988"/>
      <c r="CY164" s="988"/>
      <c r="CZ164" s="988"/>
      <c r="DA164" s="988"/>
      <c r="DB164" s="988"/>
      <c r="DC164" s="988"/>
      <c r="DD164" s="988"/>
      <c r="DE164" s="988"/>
      <c r="DF164" s="988"/>
      <c r="DG164" s="988"/>
      <c r="DH164" s="988"/>
      <c r="DI164" s="988"/>
      <c r="DJ164" s="988"/>
      <c r="DK164" s="988"/>
      <c r="DL164" s="988"/>
      <c r="DM164" s="988"/>
      <c r="DN164" s="988"/>
      <c r="DO164" s="988"/>
      <c r="DP164" s="988"/>
      <c r="DQ164" s="988"/>
      <c r="DR164" s="988"/>
      <c r="DS164" s="988"/>
      <c r="DT164" s="988"/>
      <c r="DU164" s="988"/>
      <c r="DV164" s="988"/>
      <c r="DW164" s="988"/>
      <c r="DX164" s="988"/>
      <c r="DY164" s="988"/>
      <c r="DZ164" s="988"/>
      <c r="EA164" s="988"/>
      <c r="EB164" s="988"/>
      <c r="EC164" s="988"/>
      <c r="ED164" s="988"/>
      <c r="EE164" s="988"/>
      <c r="EF164" s="988"/>
      <c r="EG164" s="988"/>
      <c r="EH164" s="988"/>
      <c r="EI164" s="988"/>
      <c r="EJ164" s="988"/>
      <c r="EK164" s="988"/>
      <c r="EL164" s="988"/>
      <c r="EM164" s="988"/>
      <c r="EN164" s="988"/>
      <c r="EO164" s="988"/>
      <c r="EP164" s="988"/>
      <c r="EQ164" s="988"/>
      <c r="ER164" s="988"/>
      <c r="ES164" s="988"/>
      <c r="ET164" s="988"/>
      <c r="EU164" s="988"/>
      <c r="EV164" s="988"/>
      <c r="EW164" s="988"/>
      <c r="EX164" s="988"/>
      <c r="EY164" s="988"/>
      <c r="EZ164" s="988"/>
      <c r="FA164" s="988"/>
      <c r="FB164" s="988"/>
      <c r="FC164" s="988"/>
      <c r="FD164" s="988"/>
      <c r="FE164" s="988"/>
      <c r="FF164" s="988"/>
      <c r="FG164" s="988"/>
      <c r="FH164" s="988"/>
      <c r="FI164" s="988"/>
      <c r="FJ164" s="988"/>
      <c r="FK164" s="988"/>
      <c r="FL164" s="988"/>
      <c r="FM164" s="988"/>
      <c r="FN164" s="988"/>
      <c r="FO164" s="988"/>
      <c r="FP164" s="988"/>
      <c r="FQ164" s="988"/>
      <c r="FR164" s="988"/>
      <c r="FS164" s="988"/>
      <c r="FT164" s="988"/>
      <c r="FU164" s="988"/>
      <c r="FV164" s="988"/>
      <c r="FW164" s="988"/>
      <c r="FX164" s="988"/>
      <c r="FY164" s="988"/>
      <c r="FZ164" s="988"/>
      <c r="GA164" s="988"/>
      <c r="GB164" s="988"/>
      <c r="GC164" s="988"/>
      <c r="GD164" s="988"/>
      <c r="GE164" s="988"/>
      <c r="GF164" s="988"/>
      <c r="GG164" s="988"/>
      <c r="GH164" s="988"/>
      <c r="GI164" s="988"/>
      <c r="GJ164" s="988"/>
      <c r="GK164" s="988"/>
      <c r="GL164" s="988"/>
      <c r="GM164" s="988"/>
      <c r="GN164" s="988"/>
      <c r="GO164" s="988"/>
      <c r="GP164" s="988"/>
      <c r="GQ164" s="988"/>
      <c r="GR164" s="988"/>
      <c r="GS164" s="988"/>
      <c r="GT164" s="988"/>
      <c r="GU164" s="988"/>
      <c r="GV164" s="988"/>
    </row>
    <row r="165" spans="1:204" s="988" customFormat="1" ht="15" customHeight="1" x14ac:dyDescent="0.25">
      <c r="A165" s="33">
        <v>1</v>
      </c>
      <c r="B165" s="33">
        <v>1</v>
      </c>
      <c r="C165" s="21" t="s">
        <v>112</v>
      </c>
      <c r="D165" s="990">
        <f>'Аян '!C58</f>
        <v>0</v>
      </c>
      <c r="E165" s="1032">
        <f>'Аян '!D58</f>
        <v>0</v>
      </c>
      <c r="F165" s="1032">
        <f>'Аян '!E58</f>
        <v>0</v>
      </c>
      <c r="G165" s="1033">
        <f>'Аян '!F58</f>
        <v>0</v>
      </c>
      <c r="H165" s="1009">
        <f>'Аян '!G58</f>
        <v>0</v>
      </c>
      <c r="I165" s="1009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38302.760156931567</v>
      </c>
      <c r="W165" s="39">
        <f>'Аян '!V58</f>
        <v>39803.762219999997</v>
      </c>
      <c r="X165" s="39">
        <f>'Аян '!W58</f>
        <v>0</v>
      </c>
      <c r="Y165" s="39">
        <f>'Аян '!X58</f>
        <v>1501.002063068431</v>
      </c>
      <c r="Z165" s="39">
        <f>'Аян '!Y58</f>
        <v>-183.20891999999998</v>
      </c>
      <c r="AA165" s="1010">
        <f>'Аян '!Z58</f>
        <v>39620.5533</v>
      </c>
      <c r="AB165" s="39"/>
      <c r="AC165" s="39"/>
      <c r="AD165" s="33"/>
      <c r="AE165" s="977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</row>
    <row r="166" spans="1:204" s="988" customFormat="1" ht="15" customHeight="1" x14ac:dyDescent="0.25">
      <c r="A166" s="33">
        <v>1</v>
      </c>
      <c r="B166" s="33">
        <v>1</v>
      </c>
      <c r="C166" s="1540" t="s">
        <v>93</v>
      </c>
      <c r="D166" s="1032">
        <f>'Аян '!C59</f>
        <v>667</v>
      </c>
      <c r="E166" s="1032">
        <f>'Аян '!D59</f>
        <v>334</v>
      </c>
      <c r="F166" s="1032">
        <f>'Аян '!E59</f>
        <v>363</v>
      </c>
      <c r="G166" s="1033">
        <f>'Аян '!F59</f>
        <v>108.68263473053892</v>
      </c>
      <c r="H166" s="1009">
        <f>'Аян '!G59</f>
        <v>10.085457271364318</v>
      </c>
      <c r="I166" s="1009">
        <f>'Аян '!H59</f>
        <v>9.7052341597796143</v>
      </c>
      <c r="J166" s="39">
        <f>'Аян '!I59</f>
        <v>6727</v>
      </c>
      <c r="K166" s="39">
        <f>'Аян '!J59</f>
        <v>3364</v>
      </c>
      <c r="L166" s="39">
        <f>'Аян '!K59</f>
        <v>3523</v>
      </c>
      <c r="M166" s="39">
        <f>'Аян '!L59</f>
        <v>104.72651605231866</v>
      </c>
      <c r="N166" s="39">
        <f>'Аян '!M59</f>
        <v>20</v>
      </c>
      <c r="O166" s="39">
        <f>'Аян '!N59</f>
        <v>352.3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13000.704948842202</v>
      </c>
      <c r="W166" s="39">
        <f>'Аян '!V59</f>
        <v>13430.849040000001</v>
      </c>
      <c r="X166" s="39">
        <f>'Аян '!W59</f>
        <v>0</v>
      </c>
      <c r="Y166" s="39">
        <f>'Аян '!X59</f>
        <v>430.14409115779927</v>
      </c>
      <c r="Z166" s="39">
        <f>'Аян '!Y59</f>
        <v>-91.52436999999999</v>
      </c>
      <c r="AA166" s="1010">
        <f>'Аян '!Z59</f>
        <v>13339.324670000002</v>
      </c>
      <c r="AB166" s="39"/>
      <c r="AC166" s="39"/>
      <c r="AE166" s="989"/>
    </row>
    <row r="167" spans="1:204" x14ac:dyDescent="0.25">
      <c r="A167" s="33">
        <v>1</v>
      </c>
      <c r="B167" s="33">
        <v>1</v>
      </c>
      <c r="C167" s="1488" t="s">
        <v>308</v>
      </c>
      <c r="D167" s="815">
        <f>'Аян '!C60</f>
        <v>0</v>
      </c>
      <c r="E167" s="815">
        <f>'Аян '!D60</f>
        <v>0</v>
      </c>
      <c r="F167" s="815"/>
      <c r="G167" s="1034">
        <f>'Аян '!F60</f>
        <v>0</v>
      </c>
      <c r="H167" s="1027">
        <f>'Аян '!G60</f>
        <v>0</v>
      </c>
      <c r="I167" s="1027">
        <f>'Аян '!H60</f>
        <v>0</v>
      </c>
      <c r="J167" s="1011">
        <f>'Аян '!I60</f>
        <v>0</v>
      </c>
      <c r="K167" s="1011">
        <f>'Аян '!J60</f>
        <v>0</v>
      </c>
      <c r="L167" s="1011">
        <f>'Аян '!K60</f>
        <v>0</v>
      </c>
      <c r="M167" s="1011">
        <f>'Аян '!L60</f>
        <v>0</v>
      </c>
      <c r="N167" s="1011">
        <f>'Аян '!M60</f>
        <v>0</v>
      </c>
      <c r="O167" s="1011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1010">
        <f>'Аян '!Z60</f>
        <v>0</v>
      </c>
      <c r="AB167" s="39"/>
      <c r="AC167" s="39"/>
      <c r="AD167" s="988"/>
      <c r="AE167" s="989"/>
      <c r="AF167" s="988"/>
      <c r="AG167" s="988"/>
      <c r="AH167" s="988"/>
      <c r="AI167" s="988"/>
      <c r="AJ167" s="988"/>
      <c r="AK167" s="988"/>
      <c r="AL167" s="988"/>
      <c r="AM167" s="988"/>
      <c r="AN167" s="988"/>
      <c r="AO167" s="988"/>
      <c r="AP167" s="988"/>
      <c r="AQ167" s="988"/>
      <c r="AR167" s="988"/>
      <c r="AS167" s="988"/>
      <c r="AT167" s="988"/>
      <c r="AU167" s="988"/>
      <c r="AV167" s="988"/>
      <c r="AW167" s="988"/>
      <c r="AX167" s="988"/>
      <c r="AY167" s="988"/>
      <c r="AZ167" s="988"/>
      <c r="BA167" s="988"/>
      <c r="BB167" s="988"/>
      <c r="BC167" s="988"/>
      <c r="BD167" s="988"/>
      <c r="BE167" s="988"/>
      <c r="BF167" s="988"/>
      <c r="BG167" s="988"/>
      <c r="BH167" s="988"/>
      <c r="BI167" s="988"/>
      <c r="BJ167" s="988"/>
      <c r="BK167" s="988"/>
      <c r="BL167" s="988"/>
      <c r="BM167" s="988"/>
      <c r="BN167" s="988"/>
      <c r="BO167" s="988"/>
      <c r="BP167" s="988"/>
      <c r="BQ167" s="988"/>
      <c r="BR167" s="988"/>
      <c r="BS167" s="988"/>
      <c r="BT167" s="988"/>
      <c r="BU167" s="988"/>
      <c r="BV167" s="988"/>
      <c r="BW167" s="988"/>
      <c r="BX167" s="988"/>
      <c r="BY167" s="988"/>
      <c r="BZ167" s="988"/>
      <c r="CA167" s="988"/>
      <c r="CB167" s="988"/>
      <c r="CC167" s="988"/>
      <c r="CD167" s="988"/>
      <c r="CE167" s="988"/>
      <c r="CF167" s="988"/>
      <c r="CG167" s="988"/>
      <c r="CH167" s="988"/>
      <c r="CI167" s="988"/>
      <c r="CJ167" s="988"/>
      <c r="CK167" s="988"/>
      <c r="CL167" s="988"/>
      <c r="CM167" s="988"/>
      <c r="CN167" s="988"/>
      <c r="CO167" s="988"/>
      <c r="CP167" s="988"/>
      <c r="CQ167" s="988"/>
      <c r="CR167" s="988"/>
      <c r="CS167" s="988"/>
      <c r="CT167" s="988"/>
      <c r="CU167" s="988"/>
      <c r="CV167" s="988"/>
      <c r="CW167" s="988"/>
      <c r="CX167" s="988"/>
      <c r="CY167" s="988"/>
      <c r="CZ167" s="988"/>
      <c r="DA167" s="988"/>
      <c r="DB167" s="988"/>
      <c r="DC167" s="988"/>
      <c r="DD167" s="988"/>
      <c r="DE167" s="988"/>
      <c r="DF167" s="988"/>
      <c r="DG167" s="988"/>
      <c r="DH167" s="988"/>
      <c r="DI167" s="988"/>
      <c r="DJ167" s="988"/>
      <c r="DK167" s="988"/>
      <c r="DL167" s="988"/>
      <c r="DM167" s="988"/>
      <c r="DN167" s="988"/>
      <c r="DO167" s="988"/>
      <c r="DP167" s="988"/>
      <c r="DQ167" s="988"/>
      <c r="DR167" s="988"/>
      <c r="DS167" s="988"/>
      <c r="DT167" s="988"/>
      <c r="DU167" s="988"/>
      <c r="DV167" s="988"/>
      <c r="DW167" s="988"/>
      <c r="DX167" s="988"/>
      <c r="DY167" s="988"/>
      <c r="DZ167" s="988"/>
      <c r="EA167" s="988"/>
      <c r="EB167" s="988"/>
      <c r="EC167" s="988"/>
      <c r="ED167" s="988"/>
      <c r="EE167" s="988"/>
      <c r="EF167" s="988"/>
      <c r="EG167" s="988"/>
      <c r="EH167" s="988"/>
      <c r="EI167" s="988"/>
      <c r="EJ167" s="988"/>
      <c r="EK167" s="988"/>
      <c r="EL167" s="988"/>
      <c r="EM167" s="988"/>
      <c r="EN167" s="988"/>
      <c r="EO167" s="988"/>
      <c r="EP167" s="988"/>
      <c r="EQ167" s="988"/>
      <c r="ER167" s="988"/>
      <c r="ES167" s="988"/>
      <c r="ET167" s="988"/>
      <c r="EU167" s="988"/>
      <c r="EV167" s="988"/>
      <c r="EW167" s="988"/>
      <c r="EX167" s="988"/>
      <c r="EY167" s="988"/>
      <c r="EZ167" s="988"/>
      <c r="FA167" s="988"/>
      <c r="FB167" s="988"/>
      <c r="FC167" s="988"/>
      <c r="FD167" s="988"/>
      <c r="FE167" s="988"/>
      <c r="FF167" s="988"/>
      <c r="FG167" s="988"/>
      <c r="FH167" s="988"/>
      <c r="FI167" s="988"/>
      <c r="FJ167" s="988"/>
      <c r="FK167" s="988"/>
      <c r="FL167" s="988"/>
      <c r="FM167" s="988"/>
      <c r="FN167" s="988"/>
      <c r="FO167" s="988"/>
      <c r="FP167" s="988"/>
      <c r="FQ167" s="988"/>
      <c r="FR167" s="988"/>
      <c r="FS167" s="988"/>
      <c r="FT167" s="988"/>
      <c r="FU167" s="988"/>
      <c r="FV167" s="988"/>
      <c r="FW167" s="988"/>
      <c r="FX167" s="988"/>
      <c r="FY167" s="988"/>
      <c r="FZ167" s="988"/>
      <c r="GA167" s="988"/>
      <c r="GB167" s="988"/>
      <c r="GC167" s="988"/>
      <c r="GD167" s="988"/>
      <c r="GE167" s="988"/>
      <c r="GF167" s="988"/>
      <c r="GG167" s="988"/>
      <c r="GH167" s="988"/>
      <c r="GI167" s="988"/>
      <c r="GJ167" s="988"/>
      <c r="GK167" s="988"/>
      <c r="GL167" s="988"/>
      <c r="GM167" s="988"/>
      <c r="GN167" s="988"/>
      <c r="GO167" s="988"/>
      <c r="GP167" s="988"/>
      <c r="GQ167" s="988"/>
      <c r="GR167" s="988"/>
      <c r="GS167" s="988"/>
      <c r="GT167" s="988"/>
      <c r="GU167" s="988"/>
      <c r="GV167" s="988"/>
    </row>
    <row r="168" spans="1:204" ht="30" x14ac:dyDescent="0.25">
      <c r="B168" s="33">
        <v>1</v>
      </c>
      <c r="C168" s="1300" t="s">
        <v>202</v>
      </c>
      <c r="D168" s="815">
        <f>'Аян '!C61</f>
        <v>1117</v>
      </c>
      <c r="E168" s="815">
        <f>'Аян '!D61</f>
        <v>559</v>
      </c>
      <c r="F168" s="815">
        <f>'Аян '!E61</f>
        <v>2831</v>
      </c>
      <c r="G168" s="1034">
        <f>'Аян '!F61</f>
        <v>506.44007155635063</v>
      </c>
      <c r="H168" s="1027">
        <f>'Аян '!G61</f>
        <v>0</v>
      </c>
      <c r="I168" s="1027">
        <f>'Аян '!H61</f>
        <v>0</v>
      </c>
      <c r="J168" s="1011">
        <f>'Аян '!I61</f>
        <v>0</v>
      </c>
      <c r="K168" s="1011">
        <f>'Аян '!J61</f>
        <v>0</v>
      </c>
      <c r="L168" s="1011">
        <f>'Аян '!K61</f>
        <v>0</v>
      </c>
      <c r="M168" s="1011">
        <f>'Аян '!L61</f>
        <v>0</v>
      </c>
      <c r="N168" s="1011">
        <f>'Аян '!M61</f>
        <v>0</v>
      </c>
      <c r="O168" s="1011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1010">
        <f>'Аян '!Z61</f>
        <v>0</v>
      </c>
      <c r="AB168" s="39"/>
      <c r="AC168" s="39"/>
      <c r="AD168" s="988"/>
      <c r="AE168" s="989"/>
      <c r="AF168" s="988"/>
      <c r="AG168" s="988"/>
      <c r="AH168" s="988"/>
      <c r="AI168" s="988"/>
      <c r="AJ168" s="988"/>
      <c r="AK168" s="988"/>
      <c r="AL168" s="988"/>
      <c r="AM168" s="988"/>
      <c r="AN168" s="988"/>
      <c r="AO168" s="988"/>
      <c r="AP168" s="988"/>
      <c r="AQ168" s="988"/>
      <c r="AR168" s="988"/>
      <c r="AS168" s="988"/>
      <c r="AT168" s="988"/>
      <c r="AU168" s="988"/>
      <c r="AV168" s="988"/>
      <c r="AW168" s="988"/>
      <c r="AX168" s="988"/>
      <c r="AY168" s="988"/>
      <c r="AZ168" s="988"/>
      <c r="BA168" s="988"/>
      <c r="BB168" s="988"/>
      <c r="BC168" s="988"/>
      <c r="BD168" s="988"/>
      <c r="BE168" s="988"/>
      <c r="BF168" s="988"/>
      <c r="BG168" s="988"/>
      <c r="BH168" s="988"/>
      <c r="BI168" s="988"/>
      <c r="BJ168" s="988"/>
      <c r="BK168" s="988"/>
      <c r="BL168" s="988"/>
      <c r="BM168" s="988"/>
      <c r="BN168" s="988"/>
      <c r="BO168" s="988"/>
      <c r="BP168" s="988"/>
      <c r="BQ168" s="988"/>
      <c r="BR168" s="988"/>
      <c r="BS168" s="988"/>
      <c r="BT168" s="988"/>
      <c r="BU168" s="988"/>
      <c r="BV168" s="988"/>
      <c r="BW168" s="988"/>
      <c r="BX168" s="988"/>
      <c r="BY168" s="988"/>
      <c r="BZ168" s="988"/>
      <c r="CA168" s="988"/>
      <c r="CB168" s="988"/>
      <c r="CC168" s="988"/>
      <c r="CD168" s="988"/>
      <c r="CE168" s="988"/>
      <c r="CF168" s="988"/>
      <c r="CG168" s="988"/>
      <c r="CH168" s="988"/>
      <c r="CI168" s="988"/>
      <c r="CJ168" s="988"/>
      <c r="CK168" s="988"/>
      <c r="CL168" s="988"/>
      <c r="CM168" s="988"/>
      <c r="CN168" s="988"/>
      <c r="CO168" s="988"/>
      <c r="CP168" s="988"/>
      <c r="CQ168" s="988"/>
      <c r="CR168" s="988"/>
      <c r="CS168" s="988"/>
      <c r="CT168" s="988"/>
      <c r="CU168" s="988"/>
      <c r="CV168" s="988"/>
      <c r="CW168" s="988"/>
      <c r="CX168" s="988"/>
      <c r="CY168" s="988"/>
      <c r="CZ168" s="988"/>
      <c r="DA168" s="988"/>
      <c r="DB168" s="988"/>
      <c r="DC168" s="988"/>
      <c r="DD168" s="988"/>
      <c r="DE168" s="988"/>
      <c r="DF168" s="988"/>
      <c r="DG168" s="988"/>
      <c r="DH168" s="988"/>
      <c r="DI168" s="988"/>
      <c r="DJ168" s="988"/>
      <c r="DK168" s="988"/>
      <c r="DL168" s="988"/>
      <c r="DM168" s="988"/>
      <c r="DN168" s="988"/>
      <c r="DO168" s="988"/>
      <c r="DP168" s="988"/>
      <c r="DQ168" s="988"/>
      <c r="DR168" s="988"/>
      <c r="DS168" s="988"/>
      <c r="DT168" s="988"/>
      <c r="DU168" s="988"/>
      <c r="DV168" s="988"/>
      <c r="DW168" s="988"/>
      <c r="DX168" s="988"/>
      <c r="DY168" s="988"/>
      <c r="DZ168" s="988"/>
      <c r="EA168" s="988"/>
      <c r="EB168" s="988"/>
      <c r="EC168" s="988"/>
      <c r="ED168" s="988"/>
      <c r="EE168" s="988"/>
      <c r="EF168" s="988"/>
      <c r="EG168" s="988"/>
      <c r="EH168" s="988"/>
      <c r="EI168" s="988"/>
      <c r="EJ168" s="988"/>
      <c r="EK168" s="988"/>
      <c r="EL168" s="988"/>
      <c r="EM168" s="988"/>
      <c r="EN168" s="988"/>
      <c r="EO168" s="988"/>
      <c r="EP168" s="988"/>
      <c r="EQ168" s="988"/>
      <c r="ER168" s="988"/>
      <c r="ES168" s="988"/>
      <c r="ET168" s="988"/>
      <c r="EU168" s="988"/>
      <c r="EV168" s="988"/>
      <c r="EW168" s="988"/>
      <c r="EX168" s="988"/>
      <c r="EY168" s="988"/>
      <c r="EZ168" s="988"/>
      <c r="FA168" s="988"/>
      <c r="FB168" s="988"/>
      <c r="FC168" s="988"/>
      <c r="FD168" s="988"/>
      <c r="FE168" s="988"/>
      <c r="FF168" s="988"/>
      <c r="FG168" s="988"/>
      <c r="FH168" s="988"/>
      <c r="FI168" s="988"/>
      <c r="FJ168" s="988"/>
      <c r="FK168" s="988"/>
      <c r="FL168" s="988"/>
      <c r="FM168" s="988"/>
      <c r="FN168" s="988"/>
      <c r="FO168" s="988"/>
      <c r="FP168" s="988"/>
      <c r="FQ168" s="988"/>
      <c r="FR168" s="988"/>
      <c r="FS168" s="988"/>
      <c r="FT168" s="988"/>
      <c r="FU168" s="988"/>
      <c r="FV168" s="988"/>
      <c r="FW168" s="988"/>
      <c r="FX168" s="988"/>
      <c r="FY168" s="988"/>
      <c r="FZ168" s="988"/>
      <c r="GA168" s="988"/>
      <c r="GB168" s="988"/>
      <c r="GC168" s="988"/>
      <c r="GD168" s="988"/>
      <c r="GE168" s="988"/>
      <c r="GF168" s="988"/>
      <c r="GG168" s="988"/>
      <c r="GH168" s="988"/>
      <c r="GI168" s="988"/>
      <c r="GJ168" s="988"/>
      <c r="GK168" s="988"/>
      <c r="GL168" s="988"/>
      <c r="GM168" s="988"/>
      <c r="GN168" s="988"/>
      <c r="GO168" s="988"/>
      <c r="GP168" s="988"/>
      <c r="GQ168" s="988"/>
      <c r="GR168" s="988"/>
      <c r="GS168" s="988"/>
      <c r="GT168" s="988"/>
      <c r="GU168" s="988"/>
      <c r="GV168" s="988"/>
    </row>
    <row r="169" spans="1:204" ht="30" x14ac:dyDescent="0.25">
      <c r="B169" s="33">
        <v>1</v>
      </c>
      <c r="C169" s="1300" t="s">
        <v>309</v>
      </c>
      <c r="D169" s="815">
        <f>'Аян '!C62</f>
        <v>0</v>
      </c>
      <c r="E169" s="815">
        <f>'Аян '!D62</f>
        <v>0</v>
      </c>
      <c r="F169" s="815">
        <f>'Аян '!E62</f>
        <v>0</v>
      </c>
      <c r="G169" s="1034">
        <f>'Аян '!F62</f>
        <v>0</v>
      </c>
      <c r="H169" s="1027">
        <f>'Аян '!G62</f>
        <v>0</v>
      </c>
      <c r="I169" s="1027">
        <f>'Аян '!H62</f>
        <v>0</v>
      </c>
      <c r="J169" s="1011">
        <f>'Аян '!I62</f>
        <v>0</v>
      </c>
      <c r="K169" s="1011">
        <f>'Аян '!J62</f>
        <v>0</v>
      </c>
      <c r="L169" s="1011">
        <f>'Аян '!K62</f>
        <v>0</v>
      </c>
      <c r="M169" s="1011">
        <f>'Аян '!L62</f>
        <v>0</v>
      </c>
      <c r="N169" s="1011">
        <f>'Аян '!M62</f>
        <v>0</v>
      </c>
      <c r="O169" s="1011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1010">
        <f>'Аян '!Z62</f>
        <v>0</v>
      </c>
      <c r="AB169" s="39"/>
      <c r="AC169" s="39"/>
      <c r="AD169" s="988"/>
      <c r="AE169" s="989"/>
      <c r="AF169" s="988"/>
      <c r="AG169" s="988"/>
      <c r="AH169" s="988"/>
      <c r="AI169" s="988"/>
      <c r="AJ169" s="988"/>
      <c r="AK169" s="988"/>
      <c r="AL169" s="988"/>
      <c r="AM169" s="988"/>
      <c r="AN169" s="988"/>
      <c r="AO169" s="988"/>
      <c r="AP169" s="988"/>
      <c r="AQ169" s="988"/>
      <c r="AR169" s="988"/>
      <c r="AS169" s="988"/>
      <c r="AT169" s="988"/>
      <c r="AU169" s="988"/>
      <c r="AV169" s="988"/>
      <c r="AW169" s="988"/>
      <c r="AX169" s="988"/>
      <c r="AY169" s="988"/>
      <c r="AZ169" s="988"/>
      <c r="BA169" s="988"/>
      <c r="BB169" s="988"/>
      <c r="BC169" s="988"/>
      <c r="BD169" s="988"/>
      <c r="BE169" s="988"/>
      <c r="BF169" s="988"/>
      <c r="BG169" s="988"/>
      <c r="BH169" s="988"/>
      <c r="BI169" s="988"/>
      <c r="BJ169" s="988"/>
      <c r="BK169" s="988"/>
      <c r="BL169" s="988"/>
      <c r="BM169" s="988"/>
      <c r="BN169" s="988"/>
      <c r="BO169" s="988"/>
      <c r="BP169" s="988"/>
      <c r="BQ169" s="988"/>
      <c r="BR169" s="988"/>
      <c r="BS169" s="988"/>
      <c r="BT169" s="988"/>
      <c r="BU169" s="988"/>
      <c r="BV169" s="988"/>
      <c r="BW169" s="988"/>
      <c r="BX169" s="988"/>
      <c r="BY169" s="988"/>
      <c r="BZ169" s="988"/>
      <c r="CA169" s="988"/>
      <c r="CB169" s="988"/>
      <c r="CC169" s="988"/>
      <c r="CD169" s="988"/>
      <c r="CE169" s="988"/>
      <c r="CF169" s="988"/>
      <c r="CG169" s="988"/>
      <c r="CH169" s="988"/>
      <c r="CI169" s="988"/>
      <c r="CJ169" s="988"/>
      <c r="CK169" s="988"/>
      <c r="CL169" s="988"/>
      <c r="CM169" s="988"/>
      <c r="CN169" s="988"/>
      <c r="CO169" s="988"/>
      <c r="CP169" s="988"/>
      <c r="CQ169" s="988"/>
      <c r="CR169" s="988"/>
      <c r="CS169" s="988"/>
      <c r="CT169" s="988"/>
      <c r="CU169" s="988"/>
      <c r="CV169" s="988"/>
      <c r="CW169" s="988"/>
      <c r="CX169" s="988"/>
      <c r="CY169" s="988"/>
      <c r="CZ169" s="988"/>
      <c r="DA169" s="988"/>
      <c r="DB169" s="988"/>
      <c r="DC169" s="988"/>
      <c r="DD169" s="988"/>
      <c r="DE169" s="988"/>
      <c r="DF169" s="988"/>
      <c r="DG169" s="988"/>
      <c r="DH169" s="988"/>
      <c r="DI169" s="988"/>
      <c r="DJ169" s="988"/>
      <c r="DK169" s="988"/>
      <c r="DL169" s="988"/>
      <c r="DM169" s="988"/>
      <c r="DN169" s="988"/>
      <c r="DO169" s="988"/>
      <c r="DP169" s="988"/>
      <c r="DQ169" s="988"/>
      <c r="DR169" s="988"/>
      <c r="DS169" s="988"/>
      <c r="DT169" s="988"/>
      <c r="DU169" s="988"/>
      <c r="DV169" s="988"/>
      <c r="DW169" s="988"/>
      <c r="DX169" s="988"/>
      <c r="DY169" s="988"/>
      <c r="DZ169" s="988"/>
      <c r="EA169" s="988"/>
      <c r="EB169" s="988"/>
      <c r="EC169" s="988"/>
      <c r="ED169" s="988"/>
      <c r="EE169" s="988"/>
      <c r="EF169" s="988"/>
      <c r="EG169" s="988"/>
      <c r="EH169" s="988"/>
      <c r="EI169" s="988"/>
      <c r="EJ169" s="988"/>
      <c r="EK169" s="988"/>
      <c r="EL169" s="988"/>
      <c r="EM169" s="988"/>
      <c r="EN169" s="988"/>
      <c r="EO169" s="988"/>
      <c r="EP169" s="988"/>
      <c r="EQ169" s="988"/>
      <c r="ER169" s="988"/>
      <c r="ES169" s="988"/>
      <c r="ET169" s="988"/>
      <c r="EU169" s="988"/>
      <c r="EV169" s="988"/>
      <c r="EW169" s="988"/>
      <c r="EX169" s="988"/>
      <c r="EY169" s="988"/>
      <c r="EZ169" s="988"/>
      <c r="FA169" s="988"/>
      <c r="FB169" s="988"/>
      <c r="FC169" s="988"/>
      <c r="FD169" s="988"/>
      <c r="FE169" s="988"/>
      <c r="FF169" s="988"/>
      <c r="FG169" s="988"/>
      <c r="FH169" s="988"/>
      <c r="FI169" s="988"/>
      <c r="FJ169" s="988"/>
      <c r="FK169" s="988"/>
      <c r="FL169" s="988"/>
      <c r="FM169" s="988"/>
      <c r="FN169" s="988"/>
      <c r="FO169" s="988"/>
      <c r="FP169" s="988"/>
      <c r="FQ169" s="988"/>
      <c r="FR169" s="988"/>
      <c r="FS169" s="988"/>
      <c r="FT169" s="988"/>
      <c r="FU169" s="988"/>
      <c r="FV169" s="988"/>
      <c r="FW169" s="988"/>
      <c r="FX169" s="988"/>
      <c r="FY169" s="988"/>
      <c r="FZ169" s="988"/>
      <c r="GA169" s="988"/>
      <c r="GB169" s="988"/>
      <c r="GC169" s="988"/>
      <c r="GD169" s="988"/>
      <c r="GE169" s="988"/>
      <c r="GF169" s="988"/>
      <c r="GG169" s="988"/>
      <c r="GH169" s="988"/>
      <c r="GI169" s="988"/>
      <c r="GJ169" s="988"/>
      <c r="GK169" s="988"/>
      <c r="GL169" s="988"/>
      <c r="GM169" s="988"/>
      <c r="GN169" s="988"/>
      <c r="GO169" s="988"/>
      <c r="GP169" s="988"/>
      <c r="GQ169" s="988"/>
      <c r="GR169" s="988"/>
      <c r="GS169" s="988"/>
      <c r="GT169" s="988"/>
      <c r="GU169" s="988"/>
      <c r="GV169" s="988"/>
    </row>
    <row r="170" spans="1:204" ht="30" x14ac:dyDescent="0.25">
      <c r="B170" s="33">
        <v>1</v>
      </c>
      <c r="C170" s="1300" t="s">
        <v>310</v>
      </c>
      <c r="D170" s="815">
        <f>'Аян '!C63</f>
        <v>0</v>
      </c>
      <c r="E170" s="815">
        <f>'Аян '!D63</f>
        <v>0</v>
      </c>
      <c r="F170" s="815">
        <f>'Аян '!E63</f>
        <v>0</v>
      </c>
      <c r="G170" s="1034">
        <f>'Аян '!F63</f>
        <v>0</v>
      </c>
      <c r="H170" s="1027">
        <f>'Аян '!G63</f>
        <v>0</v>
      </c>
      <c r="I170" s="1027">
        <f>'Аян '!H63</f>
        <v>0</v>
      </c>
      <c r="J170" s="1011">
        <f>'Аян '!I63</f>
        <v>0</v>
      </c>
      <c r="K170" s="1011">
        <f>'Аян '!J63</f>
        <v>0</v>
      </c>
      <c r="L170" s="1011">
        <f>'Аян '!K63</f>
        <v>0</v>
      </c>
      <c r="M170" s="1011">
        <f>'Аян '!L63</f>
        <v>0</v>
      </c>
      <c r="N170" s="1011">
        <f>'Аян '!M63</f>
        <v>0</v>
      </c>
      <c r="O170" s="1011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1010">
        <f>'Аян '!Z63</f>
        <v>0</v>
      </c>
      <c r="AB170" s="39"/>
      <c r="AC170" s="39"/>
      <c r="AD170" s="988"/>
      <c r="AE170" s="989"/>
      <c r="AF170" s="988"/>
      <c r="AG170" s="988"/>
      <c r="AH170" s="988"/>
      <c r="AI170" s="988"/>
      <c r="AJ170" s="988"/>
      <c r="AK170" s="988"/>
      <c r="AL170" s="988"/>
      <c r="AM170" s="988"/>
      <c r="AN170" s="988"/>
      <c r="AO170" s="988"/>
      <c r="AP170" s="988"/>
      <c r="AQ170" s="988"/>
      <c r="AR170" s="988"/>
      <c r="AS170" s="988"/>
      <c r="AT170" s="988"/>
      <c r="AU170" s="988"/>
      <c r="AV170" s="988"/>
      <c r="AW170" s="988"/>
      <c r="AX170" s="988"/>
      <c r="AY170" s="988"/>
      <c r="AZ170" s="988"/>
      <c r="BA170" s="988"/>
      <c r="BB170" s="988"/>
      <c r="BC170" s="988"/>
      <c r="BD170" s="988"/>
      <c r="BE170" s="988"/>
      <c r="BF170" s="988"/>
      <c r="BG170" s="988"/>
      <c r="BH170" s="988"/>
      <c r="BI170" s="988"/>
      <c r="BJ170" s="988"/>
      <c r="BK170" s="988"/>
      <c r="BL170" s="988"/>
      <c r="BM170" s="988"/>
      <c r="BN170" s="988"/>
      <c r="BO170" s="988"/>
      <c r="BP170" s="988"/>
      <c r="BQ170" s="988"/>
      <c r="BR170" s="988"/>
      <c r="BS170" s="988"/>
      <c r="BT170" s="988"/>
      <c r="BU170" s="988"/>
      <c r="BV170" s="988"/>
      <c r="BW170" s="988"/>
      <c r="BX170" s="988"/>
      <c r="BY170" s="988"/>
      <c r="BZ170" s="988"/>
      <c r="CA170" s="988"/>
      <c r="CB170" s="988"/>
      <c r="CC170" s="988"/>
      <c r="CD170" s="988"/>
      <c r="CE170" s="988"/>
      <c r="CF170" s="988"/>
      <c r="CG170" s="988"/>
      <c r="CH170" s="988"/>
      <c r="CI170" s="988"/>
      <c r="CJ170" s="988"/>
      <c r="CK170" s="988"/>
      <c r="CL170" s="988"/>
      <c r="CM170" s="988"/>
      <c r="CN170" s="988"/>
      <c r="CO170" s="988"/>
      <c r="CP170" s="988"/>
      <c r="CQ170" s="988"/>
      <c r="CR170" s="988"/>
      <c r="CS170" s="988"/>
      <c r="CT170" s="988"/>
      <c r="CU170" s="988"/>
      <c r="CV170" s="988"/>
      <c r="CW170" s="988"/>
      <c r="CX170" s="988"/>
      <c r="CY170" s="988"/>
      <c r="CZ170" s="988"/>
      <c r="DA170" s="988"/>
      <c r="DB170" s="988"/>
      <c r="DC170" s="988"/>
      <c r="DD170" s="988"/>
      <c r="DE170" s="988"/>
      <c r="DF170" s="988"/>
      <c r="DG170" s="988"/>
      <c r="DH170" s="988"/>
      <c r="DI170" s="988"/>
      <c r="DJ170" s="988"/>
      <c r="DK170" s="988"/>
      <c r="DL170" s="988"/>
      <c r="DM170" s="988"/>
      <c r="DN170" s="988"/>
      <c r="DO170" s="988"/>
      <c r="DP170" s="988"/>
      <c r="DQ170" s="988"/>
      <c r="DR170" s="988"/>
      <c r="DS170" s="988"/>
      <c r="DT170" s="988"/>
      <c r="DU170" s="988"/>
      <c r="DV170" s="988"/>
      <c r="DW170" s="988"/>
      <c r="DX170" s="988"/>
      <c r="DY170" s="988"/>
      <c r="DZ170" s="988"/>
      <c r="EA170" s="988"/>
      <c r="EB170" s="988"/>
      <c r="EC170" s="988"/>
      <c r="ED170" s="988"/>
      <c r="EE170" s="988"/>
      <c r="EF170" s="988"/>
      <c r="EG170" s="988"/>
      <c r="EH170" s="988"/>
      <c r="EI170" s="988"/>
      <c r="EJ170" s="988"/>
      <c r="EK170" s="988"/>
      <c r="EL170" s="988"/>
      <c r="EM170" s="988"/>
      <c r="EN170" s="988"/>
      <c r="EO170" s="988"/>
      <c r="EP170" s="988"/>
      <c r="EQ170" s="988"/>
      <c r="ER170" s="988"/>
      <c r="ES170" s="988"/>
      <c r="ET170" s="988"/>
      <c r="EU170" s="988"/>
      <c r="EV170" s="988"/>
      <c r="EW170" s="988"/>
      <c r="EX170" s="988"/>
      <c r="EY170" s="988"/>
      <c r="EZ170" s="988"/>
      <c r="FA170" s="988"/>
      <c r="FB170" s="988"/>
      <c r="FC170" s="988"/>
      <c r="FD170" s="988"/>
      <c r="FE170" s="988"/>
      <c r="FF170" s="988"/>
      <c r="FG170" s="988"/>
      <c r="FH170" s="988"/>
      <c r="FI170" s="988"/>
      <c r="FJ170" s="988"/>
      <c r="FK170" s="988"/>
      <c r="FL170" s="988"/>
      <c r="FM170" s="988"/>
      <c r="FN170" s="988"/>
      <c r="FO170" s="988"/>
      <c r="FP170" s="988"/>
      <c r="FQ170" s="988"/>
      <c r="FR170" s="988"/>
      <c r="FS170" s="988"/>
      <c r="FT170" s="988"/>
      <c r="FU170" s="988"/>
      <c r="FV170" s="988"/>
      <c r="FW170" s="988"/>
      <c r="FX170" s="988"/>
      <c r="FY170" s="988"/>
      <c r="FZ170" s="988"/>
      <c r="GA170" s="988"/>
      <c r="GB170" s="988"/>
      <c r="GC170" s="988"/>
      <c r="GD170" s="988"/>
      <c r="GE170" s="988"/>
      <c r="GF170" s="988"/>
      <c r="GG170" s="988"/>
      <c r="GH170" s="988"/>
      <c r="GI170" s="988"/>
      <c r="GJ170" s="988"/>
      <c r="GK170" s="988"/>
      <c r="GL170" s="988"/>
      <c r="GM170" s="988"/>
      <c r="GN170" s="988"/>
      <c r="GO170" s="988"/>
      <c r="GP170" s="988"/>
      <c r="GQ170" s="988"/>
      <c r="GR170" s="988"/>
      <c r="GS170" s="988"/>
      <c r="GT170" s="988"/>
      <c r="GU170" s="988"/>
      <c r="GV170" s="988"/>
    </row>
    <row r="171" spans="1:204" ht="30" x14ac:dyDescent="0.25">
      <c r="B171" s="33">
        <v>1</v>
      </c>
      <c r="C171" s="1300" t="s">
        <v>311</v>
      </c>
      <c r="D171" s="815">
        <f>'Аян '!C64</f>
        <v>30</v>
      </c>
      <c r="E171" s="815">
        <f>'Аян '!D64</f>
        <v>15</v>
      </c>
      <c r="F171" s="815">
        <f>'Аян '!E64</f>
        <v>8</v>
      </c>
      <c r="G171" s="1034">
        <f>'Аян '!F64</f>
        <v>53.333333333333336</v>
      </c>
      <c r="H171" s="1027">
        <f>'Аян '!G64</f>
        <v>0</v>
      </c>
      <c r="I171" s="1027">
        <f>'Аян '!H64</f>
        <v>0</v>
      </c>
      <c r="J171" s="1011">
        <f>'Аян '!I64</f>
        <v>0</v>
      </c>
      <c r="K171" s="1011">
        <f>'Аян '!J64</f>
        <v>0</v>
      </c>
      <c r="L171" s="1011">
        <f>'Аян '!K64</f>
        <v>0</v>
      </c>
      <c r="M171" s="1011">
        <f>'Аян '!L64</f>
        <v>0</v>
      </c>
      <c r="N171" s="1011">
        <f>'Аян '!M64</f>
        <v>0</v>
      </c>
      <c r="O171" s="1011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1010">
        <f>'Аян '!Z64</f>
        <v>0</v>
      </c>
      <c r="AB171" s="39"/>
      <c r="AC171" s="39"/>
      <c r="AD171" s="988"/>
      <c r="AE171" s="989"/>
      <c r="AF171" s="988"/>
      <c r="AG171" s="988"/>
      <c r="AH171" s="988"/>
      <c r="AI171" s="988"/>
      <c r="AJ171" s="988"/>
      <c r="AK171" s="988"/>
      <c r="AL171" s="988"/>
      <c r="AM171" s="988"/>
      <c r="AN171" s="988"/>
      <c r="AO171" s="988"/>
      <c r="AP171" s="988"/>
      <c r="AQ171" s="988"/>
      <c r="AR171" s="988"/>
      <c r="AS171" s="988"/>
      <c r="AT171" s="988"/>
      <c r="AU171" s="988"/>
      <c r="AV171" s="988"/>
      <c r="AW171" s="988"/>
      <c r="AX171" s="988"/>
      <c r="AY171" s="988"/>
      <c r="AZ171" s="988"/>
      <c r="BA171" s="988"/>
      <c r="BB171" s="988"/>
      <c r="BC171" s="988"/>
      <c r="BD171" s="988"/>
      <c r="BE171" s="988"/>
      <c r="BF171" s="988"/>
      <c r="BG171" s="988"/>
      <c r="BH171" s="988"/>
      <c r="BI171" s="988"/>
      <c r="BJ171" s="988"/>
      <c r="BK171" s="988"/>
      <c r="BL171" s="988"/>
      <c r="BM171" s="988"/>
      <c r="BN171" s="988"/>
      <c r="BO171" s="988"/>
      <c r="BP171" s="988"/>
      <c r="BQ171" s="988"/>
      <c r="BR171" s="988"/>
      <c r="BS171" s="988"/>
      <c r="BT171" s="988"/>
      <c r="BU171" s="988"/>
      <c r="BV171" s="988"/>
      <c r="BW171" s="988"/>
      <c r="BX171" s="988"/>
      <c r="BY171" s="988"/>
      <c r="BZ171" s="988"/>
      <c r="CA171" s="988"/>
      <c r="CB171" s="988"/>
      <c r="CC171" s="988"/>
      <c r="CD171" s="988"/>
      <c r="CE171" s="988"/>
      <c r="CF171" s="988"/>
      <c r="CG171" s="988"/>
      <c r="CH171" s="988"/>
      <c r="CI171" s="988"/>
      <c r="CJ171" s="988"/>
      <c r="CK171" s="988"/>
      <c r="CL171" s="988"/>
      <c r="CM171" s="988"/>
      <c r="CN171" s="988"/>
      <c r="CO171" s="988"/>
      <c r="CP171" s="988"/>
      <c r="CQ171" s="988"/>
      <c r="CR171" s="988"/>
      <c r="CS171" s="988"/>
      <c r="CT171" s="988"/>
      <c r="CU171" s="988"/>
      <c r="CV171" s="988"/>
      <c r="CW171" s="988"/>
      <c r="CX171" s="988"/>
      <c r="CY171" s="988"/>
      <c r="CZ171" s="988"/>
      <c r="DA171" s="988"/>
      <c r="DB171" s="988"/>
      <c r="DC171" s="988"/>
      <c r="DD171" s="988"/>
      <c r="DE171" s="988"/>
      <c r="DF171" s="988"/>
      <c r="DG171" s="988"/>
      <c r="DH171" s="988"/>
      <c r="DI171" s="988"/>
      <c r="DJ171" s="988"/>
      <c r="DK171" s="988"/>
      <c r="DL171" s="988"/>
      <c r="DM171" s="988"/>
      <c r="DN171" s="988"/>
      <c r="DO171" s="988"/>
      <c r="DP171" s="988"/>
      <c r="DQ171" s="988"/>
      <c r="DR171" s="988"/>
      <c r="DS171" s="988"/>
      <c r="DT171" s="988"/>
      <c r="DU171" s="988"/>
      <c r="DV171" s="988"/>
      <c r="DW171" s="988"/>
      <c r="DX171" s="988"/>
      <c r="DY171" s="988"/>
      <c r="DZ171" s="988"/>
      <c r="EA171" s="988"/>
      <c r="EB171" s="988"/>
      <c r="EC171" s="988"/>
      <c r="ED171" s="988"/>
      <c r="EE171" s="988"/>
      <c r="EF171" s="988"/>
      <c r="EG171" s="988"/>
      <c r="EH171" s="988"/>
      <c r="EI171" s="988"/>
      <c r="EJ171" s="988"/>
      <c r="EK171" s="988"/>
      <c r="EL171" s="988"/>
      <c r="EM171" s="988"/>
      <c r="EN171" s="988"/>
      <c r="EO171" s="988"/>
      <c r="EP171" s="988"/>
      <c r="EQ171" s="988"/>
      <c r="ER171" s="988"/>
      <c r="ES171" s="988"/>
      <c r="ET171" s="988"/>
      <c r="EU171" s="988"/>
      <c r="EV171" s="988"/>
      <c r="EW171" s="988"/>
      <c r="EX171" s="988"/>
      <c r="EY171" s="988"/>
      <c r="EZ171" s="988"/>
      <c r="FA171" s="988"/>
      <c r="FB171" s="988"/>
      <c r="FC171" s="988"/>
      <c r="FD171" s="988"/>
      <c r="FE171" s="988"/>
      <c r="FF171" s="988"/>
      <c r="FG171" s="988"/>
      <c r="FH171" s="988"/>
      <c r="FI171" s="988"/>
      <c r="FJ171" s="988"/>
      <c r="FK171" s="988"/>
      <c r="FL171" s="988"/>
      <c r="FM171" s="988"/>
      <c r="FN171" s="988"/>
      <c r="FO171" s="988"/>
      <c r="FP171" s="988"/>
      <c r="FQ171" s="988"/>
      <c r="FR171" s="988"/>
      <c r="FS171" s="988"/>
      <c r="FT171" s="988"/>
      <c r="FU171" s="988"/>
      <c r="FV171" s="988"/>
      <c r="FW171" s="988"/>
      <c r="FX171" s="988"/>
      <c r="FY171" s="988"/>
      <c r="FZ171" s="988"/>
      <c r="GA171" s="988"/>
      <c r="GB171" s="988"/>
      <c r="GC171" s="988"/>
      <c r="GD171" s="988"/>
      <c r="GE171" s="988"/>
      <c r="GF171" s="988"/>
      <c r="GG171" s="988"/>
      <c r="GH171" s="988"/>
      <c r="GI171" s="988"/>
      <c r="GJ171" s="988"/>
      <c r="GK171" s="988"/>
      <c r="GL171" s="988"/>
      <c r="GM171" s="988"/>
      <c r="GN171" s="988"/>
      <c r="GO171" s="988"/>
      <c r="GP171" s="988"/>
      <c r="GQ171" s="988"/>
      <c r="GR171" s="988"/>
      <c r="GS171" s="988"/>
      <c r="GT171" s="988"/>
      <c r="GU171" s="988"/>
      <c r="GV171" s="988"/>
    </row>
    <row r="172" spans="1:204" x14ac:dyDescent="0.25">
      <c r="B172" s="33">
        <v>1</v>
      </c>
      <c r="C172" s="1300" t="s">
        <v>312</v>
      </c>
      <c r="D172" s="815">
        <f>'Аян '!C65</f>
        <v>1087</v>
      </c>
      <c r="E172" s="815">
        <f>'Аян '!D65</f>
        <v>544</v>
      </c>
      <c r="F172" s="815">
        <f>'Аян '!E65</f>
        <v>2823</v>
      </c>
      <c r="G172" s="1034">
        <f>'Аян '!F65</f>
        <v>518.93382352941182</v>
      </c>
      <c r="H172" s="1027">
        <f>'Аян '!G65</f>
        <v>0</v>
      </c>
      <c r="I172" s="1027">
        <f>'Аян '!H65</f>
        <v>0</v>
      </c>
      <c r="J172" s="1011">
        <f>'Аян '!I65</f>
        <v>0</v>
      </c>
      <c r="K172" s="1011">
        <f>'Аян '!J65</f>
        <v>0</v>
      </c>
      <c r="L172" s="1011">
        <f>'Аян '!K65</f>
        <v>0</v>
      </c>
      <c r="M172" s="1011">
        <f>'Аян '!L65</f>
        <v>0</v>
      </c>
      <c r="N172" s="1011">
        <f>'Аян '!M65</f>
        <v>0</v>
      </c>
      <c r="O172" s="1011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1010">
        <f>'Аян '!Z65</f>
        <v>0</v>
      </c>
      <c r="AB172" s="39"/>
      <c r="AC172" s="39"/>
      <c r="AD172" s="988"/>
      <c r="AE172" s="989"/>
      <c r="AF172" s="988"/>
      <c r="AG172" s="988"/>
      <c r="AH172" s="988"/>
      <c r="AI172" s="988"/>
      <c r="AJ172" s="988"/>
      <c r="AK172" s="988"/>
      <c r="AL172" s="988"/>
      <c r="AM172" s="988"/>
      <c r="AN172" s="988"/>
      <c r="AO172" s="988"/>
      <c r="AP172" s="988"/>
      <c r="AQ172" s="988"/>
      <c r="AR172" s="988"/>
      <c r="AS172" s="988"/>
      <c r="AT172" s="988"/>
      <c r="AU172" s="988"/>
      <c r="AV172" s="988"/>
      <c r="AW172" s="988"/>
      <c r="AX172" s="988"/>
      <c r="AY172" s="988"/>
      <c r="AZ172" s="988"/>
      <c r="BA172" s="988"/>
      <c r="BB172" s="988"/>
      <c r="BC172" s="988"/>
      <c r="BD172" s="988"/>
      <c r="BE172" s="988"/>
      <c r="BF172" s="988"/>
      <c r="BG172" s="988"/>
      <c r="BH172" s="988"/>
      <c r="BI172" s="988"/>
      <c r="BJ172" s="988"/>
      <c r="BK172" s="988"/>
      <c r="BL172" s="988"/>
      <c r="BM172" s="988"/>
      <c r="BN172" s="988"/>
      <c r="BO172" s="988"/>
      <c r="BP172" s="988"/>
      <c r="BQ172" s="988"/>
      <c r="BR172" s="988"/>
      <c r="BS172" s="988"/>
      <c r="BT172" s="988"/>
      <c r="BU172" s="988"/>
      <c r="BV172" s="988"/>
      <c r="BW172" s="988"/>
      <c r="BX172" s="988"/>
      <c r="BY172" s="988"/>
      <c r="BZ172" s="988"/>
      <c r="CA172" s="988"/>
      <c r="CB172" s="988"/>
      <c r="CC172" s="988"/>
      <c r="CD172" s="988"/>
      <c r="CE172" s="988"/>
      <c r="CF172" s="988"/>
      <c r="CG172" s="988"/>
      <c r="CH172" s="988"/>
      <c r="CI172" s="988"/>
      <c r="CJ172" s="988"/>
      <c r="CK172" s="988"/>
      <c r="CL172" s="988"/>
      <c r="CM172" s="988"/>
      <c r="CN172" s="988"/>
      <c r="CO172" s="988"/>
      <c r="CP172" s="988"/>
      <c r="CQ172" s="988"/>
      <c r="CR172" s="988"/>
      <c r="CS172" s="988"/>
      <c r="CT172" s="988"/>
      <c r="CU172" s="988"/>
      <c r="CV172" s="988"/>
      <c r="CW172" s="988"/>
      <c r="CX172" s="988"/>
      <c r="CY172" s="988"/>
      <c r="CZ172" s="988"/>
      <c r="DA172" s="988"/>
      <c r="DB172" s="988"/>
      <c r="DC172" s="988"/>
      <c r="DD172" s="988"/>
      <c r="DE172" s="988"/>
      <c r="DF172" s="988"/>
      <c r="DG172" s="988"/>
      <c r="DH172" s="988"/>
      <c r="DI172" s="988"/>
      <c r="DJ172" s="988"/>
      <c r="DK172" s="988"/>
      <c r="DL172" s="988"/>
      <c r="DM172" s="988"/>
      <c r="DN172" s="988"/>
      <c r="DO172" s="988"/>
      <c r="DP172" s="988"/>
      <c r="DQ172" s="988"/>
      <c r="DR172" s="988"/>
      <c r="DS172" s="988"/>
      <c r="DT172" s="988"/>
      <c r="DU172" s="988"/>
      <c r="DV172" s="988"/>
      <c r="DW172" s="988"/>
      <c r="DX172" s="988"/>
      <c r="DY172" s="988"/>
      <c r="DZ172" s="988"/>
      <c r="EA172" s="988"/>
      <c r="EB172" s="988"/>
      <c r="EC172" s="988"/>
      <c r="ED172" s="988"/>
      <c r="EE172" s="988"/>
      <c r="EF172" s="988"/>
      <c r="EG172" s="988"/>
      <c r="EH172" s="988"/>
      <c r="EI172" s="988"/>
      <c r="EJ172" s="988"/>
      <c r="EK172" s="988"/>
      <c r="EL172" s="988"/>
      <c r="EM172" s="988"/>
      <c r="EN172" s="988"/>
      <c r="EO172" s="988"/>
      <c r="EP172" s="988"/>
      <c r="EQ172" s="988"/>
      <c r="ER172" s="988"/>
      <c r="ES172" s="988"/>
      <c r="ET172" s="988"/>
      <c r="EU172" s="988"/>
      <c r="EV172" s="988"/>
      <c r="EW172" s="988"/>
      <c r="EX172" s="988"/>
      <c r="EY172" s="988"/>
      <c r="EZ172" s="988"/>
      <c r="FA172" s="988"/>
      <c r="FB172" s="988"/>
      <c r="FC172" s="988"/>
      <c r="FD172" s="988"/>
      <c r="FE172" s="988"/>
      <c r="FF172" s="988"/>
      <c r="FG172" s="988"/>
      <c r="FH172" s="988"/>
      <c r="FI172" s="988"/>
      <c r="FJ172" s="988"/>
      <c r="FK172" s="988"/>
      <c r="FL172" s="988"/>
      <c r="FM172" s="988"/>
      <c r="FN172" s="988"/>
      <c r="FO172" s="988"/>
      <c r="FP172" s="988"/>
      <c r="FQ172" s="988"/>
      <c r="FR172" s="988"/>
      <c r="FS172" s="988"/>
      <c r="FT172" s="988"/>
      <c r="FU172" s="988"/>
      <c r="FV172" s="988"/>
      <c r="FW172" s="988"/>
      <c r="FX172" s="988"/>
      <c r="FY172" s="988"/>
      <c r="FZ172" s="988"/>
      <c r="GA172" s="988"/>
      <c r="GB172" s="988"/>
      <c r="GC172" s="988"/>
      <c r="GD172" s="988"/>
      <c r="GE172" s="988"/>
      <c r="GF172" s="988"/>
      <c r="GG172" s="988"/>
      <c r="GH172" s="988"/>
      <c r="GI172" s="988"/>
      <c r="GJ172" s="988"/>
      <c r="GK172" s="988"/>
      <c r="GL172" s="988"/>
      <c r="GM172" s="988"/>
      <c r="GN172" s="988"/>
      <c r="GO172" s="988"/>
      <c r="GP172" s="988"/>
      <c r="GQ172" s="988"/>
      <c r="GR172" s="988"/>
      <c r="GS172" s="988"/>
      <c r="GT172" s="988"/>
      <c r="GU172" s="988"/>
      <c r="GV172" s="988"/>
    </row>
    <row r="173" spans="1:204" x14ac:dyDescent="0.25">
      <c r="B173" s="33">
        <v>1</v>
      </c>
      <c r="C173" s="1300" t="s">
        <v>159</v>
      </c>
      <c r="D173" s="815">
        <f>'Аян '!C66</f>
        <v>5000</v>
      </c>
      <c r="E173" s="815">
        <f>'Аян '!D66</f>
        <v>2500</v>
      </c>
      <c r="F173" s="815">
        <f>'Аян '!E66</f>
        <v>2227.9407894736842</v>
      </c>
      <c r="G173" s="1034">
        <f>'Аян '!F66</f>
        <v>89.117631578947368</v>
      </c>
      <c r="H173" s="1027">
        <f>'Аян '!G66</f>
        <v>0</v>
      </c>
      <c r="I173" s="1027">
        <f>'Аян '!H66</f>
        <v>0</v>
      </c>
      <c r="J173" s="1011">
        <f>'Аян '!I66</f>
        <v>0</v>
      </c>
      <c r="K173" s="1011">
        <f>'Аян '!J66</f>
        <v>0</v>
      </c>
      <c r="L173" s="1011">
        <f>'Аян '!K66</f>
        <v>0</v>
      </c>
      <c r="M173" s="1011">
        <f>'Аян '!L66</f>
        <v>0</v>
      </c>
      <c r="N173" s="1011">
        <f>'Аян '!M66</f>
        <v>0</v>
      </c>
      <c r="O173" s="1011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1010">
        <f>'Аян '!Z66</f>
        <v>0</v>
      </c>
      <c r="AB173" s="39"/>
      <c r="AC173" s="39"/>
      <c r="AD173" s="988"/>
      <c r="AE173" s="989"/>
      <c r="AF173" s="988"/>
      <c r="AG173" s="988"/>
      <c r="AH173" s="988"/>
      <c r="AI173" s="988"/>
      <c r="AJ173" s="988"/>
      <c r="AK173" s="988"/>
      <c r="AL173" s="988"/>
      <c r="AM173" s="988"/>
      <c r="AN173" s="988"/>
      <c r="AO173" s="988"/>
      <c r="AP173" s="988"/>
      <c r="AQ173" s="988"/>
      <c r="AR173" s="988"/>
      <c r="AS173" s="988"/>
      <c r="AT173" s="988"/>
      <c r="AU173" s="988"/>
      <c r="AV173" s="988"/>
      <c r="AW173" s="988"/>
      <c r="AX173" s="988"/>
      <c r="AY173" s="988"/>
      <c r="AZ173" s="988"/>
      <c r="BA173" s="988"/>
      <c r="BB173" s="988"/>
      <c r="BC173" s="988"/>
      <c r="BD173" s="988"/>
      <c r="BE173" s="988"/>
      <c r="BF173" s="988"/>
      <c r="BG173" s="988"/>
      <c r="BH173" s="988"/>
      <c r="BI173" s="988"/>
      <c r="BJ173" s="988"/>
      <c r="BK173" s="988"/>
      <c r="BL173" s="988"/>
      <c r="BM173" s="988"/>
      <c r="BN173" s="988"/>
      <c r="BO173" s="988"/>
      <c r="BP173" s="988"/>
      <c r="BQ173" s="988"/>
      <c r="BR173" s="988"/>
      <c r="BS173" s="988"/>
      <c r="BT173" s="988"/>
      <c r="BU173" s="988"/>
      <c r="BV173" s="988"/>
      <c r="BW173" s="988"/>
      <c r="BX173" s="988"/>
      <c r="BY173" s="988"/>
      <c r="BZ173" s="988"/>
      <c r="CA173" s="988"/>
      <c r="CB173" s="988"/>
      <c r="CC173" s="988"/>
      <c r="CD173" s="988"/>
      <c r="CE173" s="988"/>
      <c r="CF173" s="988"/>
      <c r="CG173" s="988"/>
      <c r="CH173" s="988"/>
      <c r="CI173" s="988"/>
      <c r="CJ173" s="988"/>
      <c r="CK173" s="988"/>
      <c r="CL173" s="988"/>
      <c r="CM173" s="988"/>
      <c r="CN173" s="988"/>
      <c r="CO173" s="988"/>
      <c r="CP173" s="988"/>
      <c r="CQ173" s="988"/>
      <c r="CR173" s="988"/>
      <c r="CS173" s="988"/>
      <c r="CT173" s="988"/>
      <c r="CU173" s="988"/>
      <c r="CV173" s="988"/>
      <c r="CW173" s="988"/>
      <c r="CX173" s="988"/>
      <c r="CY173" s="988"/>
      <c r="CZ173" s="988"/>
      <c r="DA173" s="988"/>
      <c r="DB173" s="988"/>
      <c r="DC173" s="988"/>
      <c r="DD173" s="988"/>
      <c r="DE173" s="988"/>
      <c r="DF173" s="988"/>
      <c r="DG173" s="988"/>
      <c r="DH173" s="988"/>
      <c r="DI173" s="988"/>
      <c r="DJ173" s="988"/>
      <c r="DK173" s="988"/>
      <c r="DL173" s="988"/>
      <c r="DM173" s="988"/>
      <c r="DN173" s="988"/>
      <c r="DO173" s="988"/>
      <c r="DP173" s="988"/>
      <c r="DQ173" s="988"/>
      <c r="DR173" s="988"/>
      <c r="DS173" s="988"/>
      <c r="DT173" s="988"/>
      <c r="DU173" s="988"/>
      <c r="DV173" s="988"/>
      <c r="DW173" s="988"/>
      <c r="DX173" s="988"/>
      <c r="DY173" s="988"/>
      <c r="DZ173" s="988"/>
      <c r="EA173" s="988"/>
      <c r="EB173" s="988"/>
      <c r="EC173" s="988"/>
      <c r="ED173" s="988"/>
      <c r="EE173" s="988"/>
      <c r="EF173" s="988"/>
      <c r="EG173" s="988"/>
      <c r="EH173" s="988"/>
      <c r="EI173" s="988"/>
      <c r="EJ173" s="988"/>
      <c r="EK173" s="988"/>
      <c r="EL173" s="988"/>
      <c r="EM173" s="988"/>
      <c r="EN173" s="988"/>
      <c r="EO173" s="988"/>
      <c r="EP173" s="988"/>
      <c r="EQ173" s="988"/>
      <c r="ER173" s="988"/>
      <c r="ES173" s="988"/>
      <c r="ET173" s="988"/>
      <c r="EU173" s="988"/>
      <c r="EV173" s="988"/>
      <c r="EW173" s="988"/>
      <c r="EX173" s="988"/>
      <c r="EY173" s="988"/>
      <c r="EZ173" s="988"/>
      <c r="FA173" s="988"/>
      <c r="FB173" s="988"/>
      <c r="FC173" s="988"/>
      <c r="FD173" s="988"/>
      <c r="FE173" s="988"/>
      <c r="FF173" s="988"/>
      <c r="FG173" s="988"/>
      <c r="FH173" s="988"/>
      <c r="FI173" s="988"/>
      <c r="FJ173" s="988"/>
      <c r="FK173" s="988"/>
      <c r="FL173" s="988"/>
      <c r="FM173" s="988"/>
      <c r="FN173" s="988"/>
      <c r="FO173" s="988"/>
      <c r="FP173" s="988"/>
      <c r="FQ173" s="988"/>
      <c r="FR173" s="988"/>
      <c r="FS173" s="988"/>
      <c r="FT173" s="988"/>
      <c r="FU173" s="988"/>
      <c r="FV173" s="988"/>
      <c r="FW173" s="988"/>
      <c r="FX173" s="988"/>
      <c r="FY173" s="988"/>
      <c r="FZ173" s="988"/>
      <c r="GA173" s="988"/>
      <c r="GB173" s="988"/>
      <c r="GC173" s="988"/>
      <c r="GD173" s="988"/>
      <c r="GE173" s="988"/>
      <c r="GF173" s="988"/>
      <c r="GG173" s="988"/>
      <c r="GH173" s="988"/>
      <c r="GI173" s="988"/>
      <c r="GJ173" s="988"/>
      <c r="GK173" s="988"/>
      <c r="GL173" s="988"/>
      <c r="GM173" s="988"/>
      <c r="GN173" s="988"/>
      <c r="GO173" s="988"/>
      <c r="GP173" s="988"/>
      <c r="GQ173" s="988"/>
      <c r="GR173" s="988"/>
      <c r="GS173" s="988"/>
      <c r="GT173" s="988"/>
      <c r="GU173" s="988"/>
      <c r="GV173" s="988"/>
    </row>
    <row r="174" spans="1:204" x14ac:dyDescent="0.25">
      <c r="B174" s="33">
        <v>1</v>
      </c>
      <c r="C174" s="1300" t="s">
        <v>304</v>
      </c>
      <c r="D174" s="815">
        <f>'Аян '!C67</f>
        <v>6000</v>
      </c>
      <c r="E174" s="815">
        <f>'Аян '!D67</f>
        <v>3000</v>
      </c>
      <c r="F174" s="815">
        <f>'Аян '!E67</f>
        <v>2638</v>
      </c>
      <c r="G174" s="1034">
        <f>'Аян '!F67</f>
        <v>87.933333333333337</v>
      </c>
      <c r="H174" s="1027">
        <f>'Аян '!G67</f>
        <v>0</v>
      </c>
      <c r="I174" s="1027">
        <f>'Аян '!H67</f>
        <v>0</v>
      </c>
      <c r="J174" s="1011">
        <f>'Аян '!I67</f>
        <v>0</v>
      </c>
      <c r="K174" s="1011">
        <f>'Аян '!J67</f>
        <v>0</v>
      </c>
      <c r="L174" s="1011">
        <f>'Аян '!K67</f>
        <v>0</v>
      </c>
      <c r="M174" s="1011">
        <f>'Аян '!L67</f>
        <v>0</v>
      </c>
      <c r="N174" s="1011">
        <f>'Аян '!M67</f>
        <v>0</v>
      </c>
      <c r="O174" s="1011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1010">
        <f>'Аян '!Z67</f>
        <v>0</v>
      </c>
      <c r="AB174" s="39"/>
      <c r="AC174" s="39"/>
      <c r="AD174" s="988"/>
      <c r="AE174" s="989"/>
      <c r="AF174" s="988"/>
      <c r="AG174" s="988"/>
      <c r="AH174" s="988"/>
      <c r="AI174" s="988"/>
      <c r="AJ174" s="988"/>
      <c r="AK174" s="988"/>
      <c r="AL174" s="988"/>
      <c r="AM174" s="988"/>
      <c r="AN174" s="988"/>
      <c r="AO174" s="988"/>
      <c r="AP174" s="988"/>
      <c r="AQ174" s="988"/>
      <c r="AR174" s="988"/>
      <c r="AS174" s="988"/>
      <c r="AT174" s="988"/>
      <c r="AU174" s="988"/>
      <c r="AV174" s="988"/>
      <c r="AW174" s="988"/>
      <c r="AX174" s="988"/>
      <c r="AY174" s="988"/>
      <c r="AZ174" s="988"/>
      <c r="BA174" s="988"/>
      <c r="BB174" s="988"/>
      <c r="BC174" s="988"/>
      <c r="BD174" s="988"/>
      <c r="BE174" s="988"/>
      <c r="BF174" s="988"/>
      <c r="BG174" s="988"/>
      <c r="BH174" s="988"/>
      <c r="BI174" s="988"/>
      <c r="BJ174" s="988"/>
      <c r="BK174" s="988"/>
      <c r="BL174" s="988"/>
      <c r="BM174" s="988"/>
      <c r="BN174" s="988"/>
      <c r="BO174" s="988"/>
      <c r="BP174" s="988"/>
      <c r="BQ174" s="988"/>
      <c r="BR174" s="988"/>
      <c r="BS174" s="988"/>
      <c r="BT174" s="988"/>
      <c r="BU174" s="988"/>
      <c r="BV174" s="988"/>
      <c r="BW174" s="988"/>
      <c r="BX174" s="988"/>
      <c r="BY174" s="988"/>
      <c r="BZ174" s="988"/>
      <c r="CA174" s="988"/>
      <c r="CB174" s="988"/>
      <c r="CC174" s="988"/>
      <c r="CD174" s="988"/>
      <c r="CE174" s="988"/>
      <c r="CF174" s="988"/>
      <c r="CG174" s="988"/>
      <c r="CH174" s="988"/>
      <c r="CI174" s="988"/>
      <c r="CJ174" s="988"/>
      <c r="CK174" s="988"/>
      <c r="CL174" s="988"/>
      <c r="CM174" s="988"/>
      <c r="CN174" s="988"/>
      <c r="CO174" s="988"/>
      <c r="CP174" s="988"/>
      <c r="CQ174" s="988"/>
      <c r="CR174" s="988"/>
      <c r="CS174" s="988"/>
      <c r="CT174" s="988"/>
      <c r="CU174" s="988"/>
      <c r="CV174" s="988"/>
      <c r="CW174" s="988"/>
      <c r="CX174" s="988"/>
      <c r="CY174" s="988"/>
      <c r="CZ174" s="988"/>
      <c r="DA174" s="988"/>
      <c r="DB174" s="988"/>
      <c r="DC174" s="988"/>
      <c r="DD174" s="988"/>
      <c r="DE174" s="988"/>
      <c r="DF174" s="988"/>
      <c r="DG174" s="988"/>
      <c r="DH174" s="988"/>
      <c r="DI174" s="988"/>
      <c r="DJ174" s="988"/>
      <c r="DK174" s="988"/>
      <c r="DL174" s="988"/>
      <c r="DM174" s="988"/>
      <c r="DN174" s="988"/>
      <c r="DO174" s="988"/>
      <c r="DP174" s="988"/>
      <c r="DQ174" s="988"/>
      <c r="DR174" s="988"/>
      <c r="DS174" s="988"/>
      <c r="DT174" s="988"/>
      <c r="DU174" s="988"/>
      <c r="DV174" s="988"/>
      <c r="DW174" s="988"/>
      <c r="DX174" s="988"/>
      <c r="DY174" s="988"/>
      <c r="DZ174" s="988"/>
      <c r="EA174" s="988"/>
      <c r="EB174" s="988"/>
      <c r="EC174" s="988"/>
      <c r="ED174" s="988"/>
      <c r="EE174" s="988"/>
      <c r="EF174" s="988"/>
      <c r="EG174" s="988"/>
      <c r="EH174" s="988"/>
      <c r="EI174" s="988"/>
      <c r="EJ174" s="988"/>
      <c r="EK174" s="988"/>
      <c r="EL174" s="988"/>
      <c r="EM174" s="988"/>
      <c r="EN174" s="988"/>
      <c r="EO174" s="988"/>
      <c r="EP174" s="988"/>
      <c r="EQ174" s="988"/>
      <c r="ER174" s="988"/>
      <c r="ES174" s="988"/>
      <c r="ET174" s="988"/>
      <c r="EU174" s="988"/>
      <c r="EV174" s="988"/>
      <c r="EW174" s="988"/>
      <c r="EX174" s="988"/>
      <c r="EY174" s="988"/>
      <c r="EZ174" s="988"/>
      <c r="FA174" s="988"/>
      <c r="FB174" s="988"/>
      <c r="FC174" s="988"/>
      <c r="FD174" s="988"/>
      <c r="FE174" s="988"/>
      <c r="FF174" s="988"/>
      <c r="FG174" s="988"/>
      <c r="FH174" s="988"/>
      <c r="FI174" s="988"/>
      <c r="FJ174" s="988"/>
      <c r="FK174" s="988"/>
      <c r="FL174" s="988"/>
      <c r="FM174" s="988"/>
      <c r="FN174" s="988"/>
      <c r="FO174" s="988"/>
      <c r="FP174" s="988"/>
      <c r="FQ174" s="988"/>
      <c r="FR174" s="988"/>
      <c r="FS174" s="988"/>
      <c r="FT174" s="988"/>
      <c r="FU174" s="988"/>
      <c r="FV174" s="988"/>
      <c r="FW174" s="988"/>
      <c r="FX174" s="988"/>
      <c r="FY174" s="988"/>
      <c r="FZ174" s="988"/>
      <c r="GA174" s="988"/>
      <c r="GB174" s="988"/>
      <c r="GC174" s="988"/>
      <c r="GD174" s="988"/>
      <c r="GE174" s="988"/>
      <c r="GF174" s="988"/>
      <c r="GG174" s="988"/>
      <c r="GH174" s="988"/>
      <c r="GI174" s="988"/>
      <c r="GJ174" s="988"/>
      <c r="GK174" s="988"/>
      <c r="GL174" s="988"/>
      <c r="GM174" s="988"/>
      <c r="GN174" s="988"/>
      <c r="GO174" s="988"/>
      <c r="GP174" s="988"/>
      <c r="GQ174" s="988"/>
      <c r="GR174" s="988"/>
      <c r="GS174" s="988"/>
      <c r="GT174" s="988"/>
      <c r="GU174" s="988"/>
      <c r="GV174" s="988"/>
    </row>
    <row r="175" spans="1:204" x14ac:dyDescent="0.25">
      <c r="B175" s="33">
        <v>1</v>
      </c>
      <c r="C175" s="1313" t="s">
        <v>171</v>
      </c>
      <c r="D175" s="815">
        <f>'Аян '!C68</f>
        <v>17117</v>
      </c>
      <c r="E175" s="815">
        <f>'Аян '!D68</f>
        <v>8559</v>
      </c>
      <c r="F175" s="815">
        <f>'Аян '!E68</f>
        <v>9960.4105263157908</v>
      </c>
      <c r="G175" s="1034">
        <f>'Аян '!F68</f>
        <v>116.3735310937702</v>
      </c>
      <c r="H175" s="1027">
        <f>'Аян '!G68</f>
        <v>0</v>
      </c>
      <c r="I175" s="1027">
        <f>'Аян '!H68</f>
        <v>0</v>
      </c>
      <c r="J175" s="1011">
        <f>'Аян '!I68</f>
        <v>0</v>
      </c>
      <c r="K175" s="1011">
        <f>'Аян '!J68</f>
        <v>0</v>
      </c>
      <c r="L175" s="1011">
        <f>'Аян '!K68</f>
        <v>0</v>
      </c>
      <c r="M175" s="1011">
        <f>'Аян '!L68</f>
        <v>0</v>
      </c>
      <c r="N175" s="1011">
        <f>'Аян '!M68</f>
        <v>0</v>
      </c>
      <c r="O175" s="1011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15896.648839012643</v>
      </c>
      <c r="W175" s="39">
        <f>'Аян '!V68</f>
        <v>15858.080689999997</v>
      </c>
      <c r="X175" s="39">
        <f>'Аян '!W68</f>
        <v>0</v>
      </c>
      <c r="Y175" s="39">
        <f>'Аян '!X68</f>
        <v>-38.568149012646245</v>
      </c>
      <c r="Z175" s="39">
        <f>'Аян '!Y68</f>
        <v>-12.53036</v>
      </c>
      <c r="AA175" s="1010">
        <f>'Аян '!Z68</f>
        <v>15845.550329999996</v>
      </c>
      <c r="AB175" s="39"/>
      <c r="AC175" s="39"/>
      <c r="AD175" s="988"/>
      <c r="AE175" s="989"/>
      <c r="AF175" s="988"/>
      <c r="AG175" s="988"/>
      <c r="AH175" s="988"/>
      <c r="AI175" s="988"/>
      <c r="AJ175" s="988"/>
      <c r="AK175" s="988"/>
      <c r="AL175" s="988"/>
      <c r="AM175" s="988"/>
      <c r="AN175" s="988"/>
      <c r="AO175" s="988"/>
      <c r="AP175" s="988"/>
      <c r="AQ175" s="988"/>
      <c r="AR175" s="988"/>
      <c r="AS175" s="988"/>
      <c r="AT175" s="988"/>
      <c r="AU175" s="988"/>
      <c r="AV175" s="988"/>
      <c r="AW175" s="988"/>
      <c r="AX175" s="988"/>
      <c r="AY175" s="988"/>
      <c r="AZ175" s="988"/>
      <c r="BA175" s="988"/>
      <c r="BB175" s="988"/>
      <c r="BC175" s="988"/>
      <c r="BD175" s="988"/>
      <c r="BE175" s="988"/>
      <c r="BF175" s="988"/>
      <c r="BG175" s="988"/>
      <c r="BH175" s="988"/>
      <c r="BI175" s="988"/>
      <c r="BJ175" s="988"/>
      <c r="BK175" s="988"/>
      <c r="BL175" s="988"/>
      <c r="BM175" s="988"/>
      <c r="BN175" s="988"/>
      <c r="BO175" s="988"/>
      <c r="BP175" s="988"/>
      <c r="BQ175" s="988"/>
      <c r="BR175" s="988"/>
      <c r="BS175" s="988"/>
      <c r="BT175" s="988"/>
      <c r="BU175" s="988"/>
      <c r="BV175" s="988"/>
      <c r="BW175" s="988"/>
      <c r="BX175" s="988"/>
      <c r="BY175" s="988"/>
      <c r="BZ175" s="988"/>
      <c r="CA175" s="988"/>
      <c r="CB175" s="988"/>
      <c r="CC175" s="988"/>
      <c r="CD175" s="988"/>
      <c r="CE175" s="988"/>
      <c r="CF175" s="988"/>
      <c r="CG175" s="988"/>
      <c r="CH175" s="988"/>
      <c r="CI175" s="988"/>
      <c r="CJ175" s="988"/>
      <c r="CK175" s="988"/>
      <c r="CL175" s="988"/>
      <c r="CM175" s="988"/>
      <c r="CN175" s="988"/>
      <c r="CO175" s="988"/>
      <c r="CP175" s="988"/>
      <c r="CQ175" s="988"/>
      <c r="CR175" s="988"/>
      <c r="CS175" s="988"/>
      <c r="CT175" s="988"/>
      <c r="CU175" s="988"/>
      <c r="CV175" s="988"/>
      <c r="CW175" s="988"/>
      <c r="CX175" s="988"/>
      <c r="CY175" s="988"/>
      <c r="CZ175" s="988"/>
      <c r="DA175" s="988"/>
      <c r="DB175" s="988"/>
      <c r="DC175" s="988"/>
      <c r="DD175" s="988"/>
      <c r="DE175" s="988"/>
      <c r="DF175" s="988"/>
      <c r="DG175" s="988"/>
      <c r="DH175" s="988"/>
      <c r="DI175" s="988"/>
      <c r="DJ175" s="988"/>
      <c r="DK175" s="988"/>
      <c r="DL175" s="988"/>
      <c r="DM175" s="988"/>
      <c r="DN175" s="988"/>
      <c r="DO175" s="988"/>
      <c r="DP175" s="988"/>
      <c r="DQ175" s="988"/>
      <c r="DR175" s="988"/>
      <c r="DS175" s="988"/>
      <c r="DT175" s="988"/>
      <c r="DU175" s="988"/>
      <c r="DV175" s="988"/>
      <c r="DW175" s="988"/>
      <c r="DX175" s="988"/>
      <c r="DY175" s="988"/>
      <c r="DZ175" s="988"/>
      <c r="EA175" s="988"/>
      <c r="EB175" s="988"/>
      <c r="EC175" s="988"/>
      <c r="ED175" s="988"/>
      <c r="EE175" s="988"/>
      <c r="EF175" s="988"/>
      <c r="EG175" s="988"/>
      <c r="EH175" s="988"/>
      <c r="EI175" s="988"/>
      <c r="EJ175" s="988"/>
      <c r="EK175" s="988"/>
      <c r="EL175" s="988"/>
      <c r="EM175" s="988"/>
      <c r="EN175" s="988"/>
      <c r="EO175" s="988"/>
      <c r="EP175" s="988"/>
      <c r="EQ175" s="988"/>
      <c r="ER175" s="988"/>
      <c r="ES175" s="988"/>
      <c r="ET175" s="988"/>
      <c r="EU175" s="988"/>
      <c r="EV175" s="988"/>
      <c r="EW175" s="988"/>
      <c r="EX175" s="988"/>
      <c r="EY175" s="988"/>
      <c r="EZ175" s="988"/>
      <c r="FA175" s="988"/>
      <c r="FB175" s="988"/>
      <c r="FC175" s="988"/>
      <c r="FD175" s="988"/>
      <c r="FE175" s="988"/>
      <c r="FF175" s="988"/>
      <c r="FG175" s="988"/>
      <c r="FH175" s="988"/>
      <c r="FI175" s="988"/>
      <c r="FJ175" s="988"/>
      <c r="FK175" s="988"/>
      <c r="FL175" s="988"/>
      <c r="FM175" s="988"/>
      <c r="FN175" s="988"/>
      <c r="FO175" s="988"/>
      <c r="FP175" s="988"/>
      <c r="FQ175" s="988"/>
      <c r="FR175" s="988"/>
      <c r="FS175" s="988"/>
      <c r="FT175" s="988"/>
      <c r="FU175" s="988"/>
      <c r="FV175" s="988"/>
      <c r="FW175" s="988"/>
      <c r="FX175" s="988"/>
      <c r="FY175" s="988"/>
      <c r="FZ175" s="988"/>
      <c r="GA175" s="988"/>
      <c r="GB175" s="988"/>
      <c r="GC175" s="988"/>
      <c r="GD175" s="988"/>
      <c r="GE175" s="988"/>
      <c r="GF175" s="988"/>
      <c r="GG175" s="988"/>
      <c r="GH175" s="988"/>
      <c r="GI175" s="988"/>
      <c r="GJ175" s="988"/>
      <c r="GK175" s="988"/>
      <c r="GL175" s="988"/>
      <c r="GM175" s="988"/>
      <c r="GN175" s="988"/>
      <c r="GO175" s="988"/>
      <c r="GP175" s="988"/>
      <c r="GQ175" s="988"/>
      <c r="GR175" s="988"/>
      <c r="GS175" s="988"/>
      <c r="GT175" s="988"/>
      <c r="GU175" s="988"/>
      <c r="GV175" s="988"/>
    </row>
    <row r="176" spans="1:204" x14ac:dyDescent="0.25">
      <c r="B176" s="33">
        <v>1</v>
      </c>
      <c r="C176" s="1488" t="s">
        <v>313</v>
      </c>
      <c r="D176" s="815">
        <f>'Аян '!C69</f>
        <v>0</v>
      </c>
      <c r="E176" s="815">
        <f>'Аян '!D69</f>
        <v>0</v>
      </c>
      <c r="F176" s="815">
        <f>'Аян '!E69</f>
        <v>0</v>
      </c>
      <c r="G176" s="1034">
        <f>'Аян '!F69</f>
        <v>0</v>
      </c>
      <c r="H176" s="1027">
        <f>'Аян '!G69</f>
        <v>0</v>
      </c>
      <c r="I176" s="1027">
        <f>'Аян '!H69</f>
        <v>0</v>
      </c>
      <c r="J176" s="1011">
        <f>'Аян '!I69</f>
        <v>0</v>
      </c>
      <c r="K176" s="1011">
        <f>'Аян '!J69</f>
        <v>0</v>
      </c>
      <c r="L176" s="1011">
        <f>'Аян '!K69</f>
        <v>0</v>
      </c>
      <c r="M176" s="1011">
        <f>'Аян '!L69</f>
        <v>0</v>
      </c>
      <c r="N176" s="1011">
        <f>'Аян '!M69</f>
        <v>0</v>
      </c>
      <c r="O176" s="1011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1010">
        <f>'Аян '!Z69</f>
        <v>0</v>
      </c>
      <c r="AB176" s="39"/>
      <c r="AC176" s="39"/>
      <c r="AD176" s="988"/>
      <c r="AE176" s="989"/>
      <c r="AF176" s="988"/>
      <c r="AG176" s="988"/>
      <c r="AH176" s="988"/>
      <c r="AI176" s="988"/>
      <c r="AJ176" s="988"/>
      <c r="AK176" s="988"/>
      <c r="AL176" s="988"/>
      <c r="AM176" s="988"/>
      <c r="AN176" s="988"/>
      <c r="AO176" s="988"/>
      <c r="AP176" s="988"/>
      <c r="AQ176" s="988"/>
      <c r="AR176" s="988"/>
      <c r="AS176" s="988"/>
      <c r="AT176" s="988"/>
      <c r="AU176" s="988"/>
      <c r="AV176" s="988"/>
      <c r="AW176" s="988"/>
      <c r="AX176" s="988"/>
      <c r="AY176" s="988"/>
      <c r="AZ176" s="988"/>
      <c r="BA176" s="988"/>
      <c r="BB176" s="988"/>
      <c r="BC176" s="988"/>
      <c r="BD176" s="988"/>
      <c r="BE176" s="988"/>
      <c r="BF176" s="988"/>
      <c r="BG176" s="988"/>
      <c r="BH176" s="988"/>
      <c r="BI176" s="988"/>
      <c r="BJ176" s="988"/>
      <c r="BK176" s="988"/>
      <c r="BL176" s="988"/>
      <c r="BM176" s="988"/>
      <c r="BN176" s="988"/>
      <c r="BO176" s="988"/>
      <c r="BP176" s="988"/>
      <c r="BQ176" s="988"/>
      <c r="BR176" s="988"/>
      <c r="BS176" s="988"/>
      <c r="BT176" s="988"/>
      <c r="BU176" s="988"/>
      <c r="BV176" s="988"/>
      <c r="BW176" s="988"/>
      <c r="BX176" s="988"/>
      <c r="BY176" s="988"/>
      <c r="BZ176" s="988"/>
      <c r="CA176" s="988"/>
      <c r="CB176" s="988"/>
      <c r="CC176" s="988"/>
      <c r="CD176" s="988"/>
      <c r="CE176" s="988"/>
      <c r="CF176" s="988"/>
      <c r="CG176" s="988"/>
      <c r="CH176" s="988"/>
      <c r="CI176" s="988"/>
      <c r="CJ176" s="988"/>
      <c r="CK176" s="988"/>
      <c r="CL176" s="988"/>
      <c r="CM176" s="988"/>
      <c r="CN176" s="988"/>
      <c r="CO176" s="988"/>
      <c r="CP176" s="988"/>
      <c r="CQ176" s="988"/>
      <c r="CR176" s="988"/>
      <c r="CS176" s="988"/>
      <c r="CT176" s="988"/>
      <c r="CU176" s="988"/>
      <c r="CV176" s="988"/>
      <c r="CW176" s="988"/>
      <c r="CX176" s="988"/>
      <c r="CY176" s="988"/>
      <c r="CZ176" s="988"/>
      <c r="DA176" s="988"/>
      <c r="DB176" s="988"/>
      <c r="DC176" s="988"/>
      <c r="DD176" s="988"/>
      <c r="DE176" s="988"/>
      <c r="DF176" s="988"/>
      <c r="DG176" s="988"/>
      <c r="DH176" s="988"/>
      <c r="DI176" s="988"/>
      <c r="DJ176" s="988"/>
      <c r="DK176" s="988"/>
      <c r="DL176" s="988"/>
      <c r="DM176" s="988"/>
      <c r="DN176" s="988"/>
      <c r="DO176" s="988"/>
      <c r="DP176" s="988"/>
      <c r="DQ176" s="988"/>
      <c r="DR176" s="988"/>
      <c r="DS176" s="988"/>
      <c r="DT176" s="988"/>
      <c r="DU176" s="988"/>
      <c r="DV176" s="988"/>
      <c r="DW176" s="988"/>
      <c r="DX176" s="988"/>
      <c r="DY176" s="988"/>
      <c r="DZ176" s="988"/>
      <c r="EA176" s="988"/>
      <c r="EB176" s="988"/>
      <c r="EC176" s="988"/>
      <c r="ED176" s="988"/>
      <c r="EE176" s="988"/>
      <c r="EF176" s="988"/>
      <c r="EG176" s="988"/>
      <c r="EH176" s="988"/>
      <c r="EI176" s="988"/>
      <c r="EJ176" s="988"/>
      <c r="EK176" s="988"/>
      <c r="EL176" s="988"/>
      <c r="EM176" s="988"/>
      <c r="EN176" s="988"/>
      <c r="EO176" s="988"/>
      <c r="EP176" s="988"/>
      <c r="EQ176" s="988"/>
      <c r="ER176" s="988"/>
      <c r="ES176" s="988"/>
      <c r="ET176" s="988"/>
      <c r="EU176" s="988"/>
      <c r="EV176" s="988"/>
      <c r="EW176" s="988"/>
      <c r="EX176" s="988"/>
      <c r="EY176" s="988"/>
      <c r="EZ176" s="988"/>
      <c r="FA176" s="988"/>
      <c r="FB176" s="988"/>
      <c r="FC176" s="988"/>
      <c r="FD176" s="988"/>
      <c r="FE176" s="988"/>
      <c r="FF176" s="988"/>
      <c r="FG176" s="988"/>
      <c r="FH176" s="988"/>
      <c r="FI176" s="988"/>
      <c r="FJ176" s="988"/>
      <c r="FK176" s="988"/>
      <c r="FL176" s="988"/>
      <c r="FM176" s="988"/>
      <c r="FN176" s="988"/>
      <c r="FO176" s="988"/>
      <c r="FP176" s="988"/>
      <c r="FQ176" s="988"/>
      <c r="FR176" s="988"/>
      <c r="FS176" s="988"/>
      <c r="FT176" s="988"/>
      <c r="FU176" s="988"/>
      <c r="FV176" s="988"/>
      <c r="FW176" s="988"/>
      <c r="FX176" s="988"/>
      <c r="FY176" s="988"/>
      <c r="FZ176" s="988"/>
      <c r="GA176" s="988"/>
      <c r="GB176" s="988"/>
      <c r="GC176" s="988"/>
      <c r="GD176" s="988"/>
      <c r="GE176" s="988"/>
      <c r="GF176" s="988"/>
      <c r="GG176" s="988"/>
      <c r="GH176" s="988"/>
      <c r="GI176" s="988"/>
      <c r="GJ176" s="988"/>
      <c r="GK176" s="988"/>
      <c r="GL176" s="988"/>
      <c r="GM176" s="988"/>
      <c r="GN176" s="988"/>
      <c r="GO176" s="988"/>
      <c r="GP176" s="988"/>
      <c r="GQ176" s="988"/>
      <c r="GR176" s="988"/>
      <c r="GS176" s="988"/>
      <c r="GT176" s="988"/>
      <c r="GU176" s="988"/>
      <c r="GV176" s="988"/>
    </row>
    <row r="177" spans="1:204" ht="30" x14ac:dyDescent="0.25">
      <c r="B177" s="33">
        <v>1</v>
      </c>
      <c r="C177" s="1300" t="s">
        <v>202</v>
      </c>
      <c r="D177" s="815">
        <f>'Аян '!C70</f>
        <v>3155</v>
      </c>
      <c r="E177" s="815">
        <f>'Аян '!D70</f>
        <v>1578</v>
      </c>
      <c r="F177" s="815">
        <f>'Аян '!E70</f>
        <v>1437</v>
      </c>
      <c r="G177" s="1034">
        <f>'Аян '!F70</f>
        <v>91.064638783269956</v>
      </c>
      <c r="H177" s="1027">
        <f>'Аян '!G70</f>
        <v>0</v>
      </c>
      <c r="I177" s="1027">
        <f>'Аян '!H70</f>
        <v>0</v>
      </c>
      <c r="J177" s="1011">
        <f>'Аян '!I70</f>
        <v>0</v>
      </c>
      <c r="K177" s="1011">
        <f>'Аян '!J70</f>
        <v>0</v>
      </c>
      <c r="L177" s="1011">
        <f>'Аян '!K70</f>
        <v>0</v>
      </c>
      <c r="M177" s="1011">
        <f>'Аян '!L70</f>
        <v>0</v>
      </c>
      <c r="N177" s="1011">
        <f>'Аян '!M70</f>
        <v>0</v>
      </c>
      <c r="O177" s="1011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1010">
        <f>'Аян '!Z70</f>
        <v>0</v>
      </c>
      <c r="AB177" s="39"/>
      <c r="AC177" s="39"/>
      <c r="AD177" s="988"/>
      <c r="AE177" s="989"/>
      <c r="AF177" s="988"/>
      <c r="AG177" s="988"/>
      <c r="AH177" s="988"/>
      <c r="AI177" s="988"/>
      <c r="AJ177" s="988"/>
      <c r="AK177" s="988"/>
      <c r="AL177" s="988"/>
      <c r="AM177" s="988"/>
      <c r="AN177" s="988"/>
      <c r="AO177" s="988"/>
      <c r="AP177" s="988"/>
      <c r="AQ177" s="988"/>
      <c r="AR177" s="988"/>
      <c r="AS177" s="988"/>
      <c r="AT177" s="988"/>
      <c r="AU177" s="988"/>
      <c r="AV177" s="988"/>
      <c r="AW177" s="988"/>
      <c r="AX177" s="988"/>
      <c r="AY177" s="988"/>
      <c r="AZ177" s="988"/>
      <c r="BA177" s="988"/>
      <c r="BB177" s="988"/>
      <c r="BC177" s="988"/>
      <c r="BD177" s="988"/>
      <c r="BE177" s="988"/>
      <c r="BF177" s="988"/>
      <c r="BG177" s="988"/>
      <c r="BH177" s="988"/>
      <c r="BI177" s="988"/>
      <c r="BJ177" s="988"/>
      <c r="BK177" s="988"/>
      <c r="BL177" s="988"/>
      <c r="BM177" s="988"/>
      <c r="BN177" s="988"/>
      <c r="BO177" s="988"/>
      <c r="BP177" s="988"/>
      <c r="BQ177" s="988"/>
      <c r="BR177" s="988"/>
      <c r="BS177" s="988"/>
      <c r="BT177" s="988"/>
      <c r="BU177" s="988"/>
      <c r="BV177" s="988"/>
      <c r="BW177" s="988"/>
      <c r="BX177" s="988"/>
      <c r="BY177" s="988"/>
      <c r="BZ177" s="988"/>
      <c r="CA177" s="988"/>
      <c r="CB177" s="988"/>
      <c r="CC177" s="988"/>
      <c r="CD177" s="988"/>
      <c r="CE177" s="988"/>
      <c r="CF177" s="988"/>
      <c r="CG177" s="988"/>
      <c r="CH177" s="988"/>
      <c r="CI177" s="988"/>
      <c r="CJ177" s="988"/>
      <c r="CK177" s="988"/>
      <c r="CL177" s="988"/>
      <c r="CM177" s="988"/>
      <c r="CN177" s="988"/>
      <c r="CO177" s="988"/>
      <c r="CP177" s="988"/>
      <c r="CQ177" s="988"/>
      <c r="CR177" s="988"/>
      <c r="CS177" s="988"/>
      <c r="CT177" s="988"/>
      <c r="CU177" s="988"/>
      <c r="CV177" s="988"/>
      <c r="CW177" s="988"/>
      <c r="CX177" s="988"/>
      <c r="CY177" s="988"/>
      <c r="CZ177" s="988"/>
      <c r="DA177" s="988"/>
      <c r="DB177" s="988"/>
      <c r="DC177" s="988"/>
      <c r="DD177" s="988"/>
      <c r="DE177" s="988"/>
      <c r="DF177" s="988"/>
      <c r="DG177" s="988"/>
      <c r="DH177" s="988"/>
      <c r="DI177" s="988"/>
      <c r="DJ177" s="988"/>
      <c r="DK177" s="988"/>
      <c r="DL177" s="988"/>
      <c r="DM177" s="988"/>
      <c r="DN177" s="988"/>
      <c r="DO177" s="988"/>
      <c r="DP177" s="988"/>
      <c r="DQ177" s="988"/>
      <c r="DR177" s="988"/>
      <c r="DS177" s="988"/>
      <c r="DT177" s="988"/>
      <c r="DU177" s="988"/>
      <c r="DV177" s="988"/>
      <c r="DW177" s="988"/>
      <c r="DX177" s="988"/>
      <c r="DY177" s="988"/>
      <c r="DZ177" s="988"/>
      <c r="EA177" s="988"/>
      <c r="EB177" s="988"/>
      <c r="EC177" s="988"/>
      <c r="ED177" s="988"/>
      <c r="EE177" s="988"/>
      <c r="EF177" s="988"/>
      <c r="EG177" s="988"/>
      <c r="EH177" s="988"/>
      <c r="EI177" s="988"/>
      <c r="EJ177" s="988"/>
      <c r="EK177" s="988"/>
      <c r="EL177" s="988"/>
      <c r="EM177" s="988"/>
      <c r="EN177" s="988"/>
      <c r="EO177" s="988"/>
      <c r="EP177" s="988"/>
      <c r="EQ177" s="988"/>
      <c r="ER177" s="988"/>
      <c r="ES177" s="988"/>
      <c r="ET177" s="988"/>
      <c r="EU177" s="988"/>
      <c r="EV177" s="988"/>
      <c r="EW177" s="988"/>
      <c r="EX177" s="988"/>
      <c r="EY177" s="988"/>
      <c r="EZ177" s="988"/>
      <c r="FA177" s="988"/>
      <c r="FB177" s="988"/>
      <c r="FC177" s="988"/>
      <c r="FD177" s="988"/>
      <c r="FE177" s="988"/>
      <c r="FF177" s="988"/>
      <c r="FG177" s="988"/>
      <c r="FH177" s="988"/>
      <c r="FI177" s="988"/>
      <c r="FJ177" s="988"/>
      <c r="FK177" s="988"/>
      <c r="FL177" s="988"/>
      <c r="FM177" s="988"/>
      <c r="FN177" s="988"/>
      <c r="FO177" s="988"/>
      <c r="FP177" s="988"/>
      <c r="FQ177" s="988"/>
      <c r="FR177" s="988"/>
      <c r="FS177" s="988"/>
      <c r="FT177" s="988"/>
      <c r="FU177" s="988"/>
      <c r="FV177" s="988"/>
      <c r="FW177" s="988"/>
      <c r="FX177" s="988"/>
      <c r="FY177" s="988"/>
      <c r="FZ177" s="988"/>
      <c r="GA177" s="988"/>
      <c r="GB177" s="988"/>
      <c r="GC177" s="988"/>
      <c r="GD177" s="988"/>
      <c r="GE177" s="988"/>
      <c r="GF177" s="988"/>
      <c r="GG177" s="988"/>
      <c r="GH177" s="988"/>
      <c r="GI177" s="988"/>
      <c r="GJ177" s="988"/>
      <c r="GK177" s="988"/>
      <c r="GL177" s="988"/>
      <c r="GM177" s="988"/>
      <c r="GN177" s="988"/>
      <c r="GO177" s="988"/>
      <c r="GP177" s="988"/>
      <c r="GQ177" s="988"/>
      <c r="GR177" s="988"/>
      <c r="GS177" s="988"/>
      <c r="GT177" s="988"/>
      <c r="GU177" s="988"/>
      <c r="GV177" s="988"/>
    </row>
    <row r="178" spans="1:204" x14ac:dyDescent="0.25">
      <c r="B178" s="33">
        <v>1</v>
      </c>
      <c r="C178" s="1300"/>
      <c r="D178" s="815"/>
      <c r="E178" s="815"/>
      <c r="F178" s="815"/>
      <c r="G178" s="1034"/>
      <c r="H178" s="1027"/>
      <c r="I178" s="1027"/>
      <c r="J178" s="1011"/>
      <c r="K178" s="1011"/>
      <c r="L178" s="1011"/>
      <c r="M178" s="1011"/>
      <c r="N178" s="1011"/>
      <c r="O178" s="1011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1010"/>
      <c r="AB178" s="39"/>
      <c r="AC178" s="39"/>
      <c r="AD178" s="988"/>
      <c r="AE178" s="989"/>
      <c r="AF178" s="988"/>
      <c r="AG178" s="988"/>
      <c r="AH178" s="988"/>
      <c r="AI178" s="988"/>
      <c r="AJ178" s="988"/>
      <c r="AK178" s="988"/>
      <c r="AL178" s="988"/>
      <c r="AM178" s="988"/>
      <c r="AN178" s="988"/>
      <c r="AO178" s="988"/>
      <c r="AP178" s="988"/>
      <c r="AQ178" s="988"/>
      <c r="AR178" s="988"/>
      <c r="AS178" s="988"/>
      <c r="AT178" s="988"/>
      <c r="AU178" s="988"/>
      <c r="AV178" s="988"/>
      <c r="AW178" s="988"/>
      <c r="AX178" s="988"/>
      <c r="AY178" s="988"/>
      <c r="AZ178" s="988"/>
      <c r="BA178" s="988"/>
      <c r="BB178" s="988"/>
      <c r="BC178" s="988"/>
      <c r="BD178" s="988"/>
      <c r="BE178" s="988"/>
      <c r="BF178" s="988"/>
      <c r="BG178" s="988"/>
      <c r="BH178" s="988"/>
      <c r="BI178" s="988"/>
      <c r="BJ178" s="988"/>
      <c r="BK178" s="988"/>
      <c r="BL178" s="988"/>
      <c r="BM178" s="988"/>
      <c r="BN178" s="988"/>
      <c r="BO178" s="988"/>
      <c r="BP178" s="988"/>
      <c r="BQ178" s="988"/>
      <c r="BR178" s="988"/>
      <c r="BS178" s="988"/>
      <c r="BT178" s="988"/>
      <c r="BU178" s="988"/>
      <c r="BV178" s="988"/>
      <c r="BW178" s="988"/>
      <c r="BX178" s="988"/>
      <c r="BY178" s="988"/>
      <c r="BZ178" s="988"/>
      <c r="CA178" s="988"/>
      <c r="CB178" s="988"/>
      <c r="CC178" s="988"/>
      <c r="CD178" s="988"/>
      <c r="CE178" s="988"/>
      <c r="CF178" s="988"/>
      <c r="CG178" s="988"/>
      <c r="CH178" s="988"/>
      <c r="CI178" s="988"/>
      <c r="CJ178" s="988"/>
      <c r="CK178" s="988"/>
      <c r="CL178" s="988"/>
      <c r="CM178" s="988"/>
      <c r="CN178" s="988"/>
      <c r="CO178" s="988"/>
      <c r="CP178" s="988"/>
      <c r="CQ178" s="988"/>
      <c r="CR178" s="988"/>
      <c r="CS178" s="988"/>
      <c r="CT178" s="988"/>
      <c r="CU178" s="988"/>
      <c r="CV178" s="988"/>
      <c r="CW178" s="988"/>
      <c r="CX178" s="988"/>
      <c r="CY178" s="988"/>
      <c r="CZ178" s="988"/>
      <c r="DA178" s="988"/>
      <c r="DB178" s="988"/>
      <c r="DC178" s="988"/>
      <c r="DD178" s="988"/>
      <c r="DE178" s="988"/>
      <c r="DF178" s="988"/>
      <c r="DG178" s="988"/>
      <c r="DH178" s="988"/>
      <c r="DI178" s="988"/>
      <c r="DJ178" s="988"/>
      <c r="DK178" s="988"/>
      <c r="DL178" s="988"/>
      <c r="DM178" s="988"/>
      <c r="DN178" s="988"/>
      <c r="DO178" s="988"/>
      <c r="DP178" s="988"/>
      <c r="DQ178" s="988"/>
      <c r="DR178" s="988"/>
      <c r="DS178" s="988"/>
      <c r="DT178" s="988"/>
      <c r="DU178" s="988"/>
      <c r="DV178" s="988"/>
      <c r="DW178" s="988"/>
      <c r="DX178" s="988"/>
      <c r="DY178" s="988"/>
      <c r="DZ178" s="988"/>
      <c r="EA178" s="988"/>
      <c r="EB178" s="988"/>
      <c r="EC178" s="988"/>
      <c r="ED178" s="988"/>
      <c r="EE178" s="988"/>
      <c r="EF178" s="988"/>
      <c r="EG178" s="988"/>
      <c r="EH178" s="988"/>
      <c r="EI178" s="988"/>
      <c r="EJ178" s="988"/>
      <c r="EK178" s="988"/>
      <c r="EL178" s="988"/>
      <c r="EM178" s="988"/>
      <c r="EN178" s="988"/>
      <c r="EO178" s="988"/>
      <c r="EP178" s="988"/>
      <c r="EQ178" s="988"/>
      <c r="ER178" s="988"/>
      <c r="ES178" s="988"/>
      <c r="ET178" s="988"/>
      <c r="EU178" s="988"/>
      <c r="EV178" s="988"/>
      <c r="EW178" s="988"/>
      <c r="EX178" s="988"/>
      <c r="EY178" s="988"/>
      <c r="EZ178" s="988"/>
      <c r="FA178" s="988"/>
      <c r="FB178" s="988"/>
      <c r="FC178" s="988"/>
      <c r="FD178" s="988"/>
      <c r="FE178" s="988"/>
      <c r="FF178" s="988"/>
      <c r="FG178" s="988"/>
      <c r="FH178" s="988"/>
      <c r="FI178" s="988"/>
      <c r="FJ178" s="988"/>
      <c r="FK178" s="988"/>
      <c r="FL178" s="988"/>
      <c r="FM178" s="988"/>
      <c r="FN178" s="988"/>
      <c r="FO178" s="988"/>
      <c r="FP178" s="988"/>
      <c r="FQ178" s="988"/>
      <c r="FR178" s="988"/>
      <c r="FS178" s="988"/>
      <c r="FT178" s="988"/>
      <c r="FU178" s="988"/>
      <c r="FV178" s="988"/>
      <c r="FW178" s="988"/>
      <c r="FX178" s="988"/>
      <c r="FY178" s="988"/>
      <c r="FZ178" s="988"/>
      <c r="GA178" s="988"/>
      <c r="GB178" s="988"/>
      <c r="GC178" s="988"/>
      <c r="GD178" s="988"/>
      <c r="GE178" s="988"/>
      <c r="GF178" s="988"/>
      <c r="GG178" s="988"/>
      <c r="GH178" s="988"/>
      <c r="GI178" s="988"/>
      <c r="GJ178" s="988"/>
      <c r="GK178" s="988"/>
      <c r="GL178" s="988"/>
      <c r="GM178" s="988"/>
      <c r="GN178" s="988"/>
      <c r="GO178" s="988"/>
      <c r="GP178" s="988"/>
      <c r="GQ178" s="988"/>
      <c r="GR178" s="988"/>
      <c r="GS178" s="988"/>
      <c r="GT178" s="988"/>
      <c r="GU178" s="988"/>
      <c r="GV178" s="988"/>
    </row>
    <row r="179" spans="1:204" ht="30" x14ac:dyDescent="0.25">
      <c r="B179" s="33">
        <v>1</v>
      </c>
      <c r="C179" s="1300" t="s">
        <v>309</v>
      </c>
      <c r="D179" s="815">
        <f>'Аян '!C71</f>
        <v>0</v>
      </c>
      <c r="E179" s="815">
        <f>'Аян '!D71</f>
        <v>0</v>
      </c>
      <c r="F179" s="815">
        <f>'Аян '!E71</f>
        <v>0</v>
      </c>
      <c r="G179" s="1034">
        <f>'Аян '!F71</f>
        <v>0</v>
      </c>
      <c r="H179" s="1027">
        <f>'Аян '!G71</f>
        <v>0</v>
      </c>
      <c r="I179" s="1027">
        <f>'Аян '!H71</f>
        <v>0</v>
      </c>
      <c r="J179" s="1011">
        <f>'Аян '!I71</f>
        <v>0</v>
      </c>
      <c r="K179" s="1011">
        <f>'Аян '!J71</f>
        <v>0</v>
      </c>
      <c r="L179" s="1011">
        <f>'Аян '!K71</f>
        <v>0</v>
      </c>
      <c r="M179" s="1011">
        <f>'Аян '!L71</f>
        <v>0</v>
      </c>
      <c r="N179" s="1011">
        <f>'Аян '!M71</f>
        <v>0</v>
      </c>
      <c r="O179" s="1011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1010">
        <f>'Аян '!Z71</f>
        <v>0</v>
      </c>
      <c r="AB179" s="39"/>
      <c r="AC179" s="39"/>
      <c r="AD179" s="988"/>
      <c r="AE179" s="989"/>
      <c r="AF179" s="988"/>
      <c r="AG179" s="988"/>
      <c r="AH179" s="988"/>
      <c r="AI179" s="988"/>
      <c r="AJ179" s="988"/>
      <c r="AK179" s="988"/>
      <c r="AL179" s="988"/>
      <c r="AM179" s="988"/>
      <c r="AN179" s="988"/>
      <c r="AO179" s="988"/>
      <c r="AP179" s="988"/>
      <c r="AQ179" s="988"/>
      <c r="AR179" s="988"/>
      <c r="AS179" s="988"/>
      <c r="AT179" s="988"/>
      <c r="AU179" s="988"/>
      <c r="AV179" s="988"/>
      <c r="AW179" s="988"/>
      <c r="AX179" s="988"/>
      <c r="AY179" s="988"/>
      <c r="AZ179" s="988"/>
      <c r="BA179" s="988"/>
      <c r="BB179" s="988"/>
      <c r="BC179" s="988"/>
      <c r="BD179" s="988"/>
      <c r="BE179" s="988"/>
      <c r="BF179" s="988"/>
      <c r="BG179" s="988"/>
      <c r="BH179" s="988"/>
      <c r="BI179" s="988"/>
      <c r="BJ179" s="988"/>
      <c r="BK179" s="988"/>
      <c r="BL179" s="988"/>
      <c r="BM179" s="988"/>
      <c r="BN179" s="988"/>
      <c r="BO179" s="988"/>
      <c r="BP179" s="988"/>
      <c r="BQ179" s="988"/>
      <c r="BR179" s="988"/>
      <c r="BS179" s="988"/>
      <c r="BT179" s="988"/>
      <c r="BU179" s="988"/>
      <c r="BV179" s="988"/>
      <c r="BW179" s="988"/>
      <c r="BX179" s="988"/>
      <c r="BY179" s="988"/>
      <c r="BZ179" s="988"/>
      <c r="CA179" s="988"/>
      <c r="CB179" s="988"/>
      <c r="CC179" s="988"/>
      <c r="CD179" s="988"/>
      <c r="CE179" s="988"/>
      <c r="CF179" s="988"/>
      <c r="CG179" s="988"/>
      <c r="CH179" s="988"/>
      <c r="CI179" s="988"/>
      <c r="CJ179" s="988"/>
      <c r="CK179" s="988"/>
      <c r="CL179" s="988"/>
      <c r="CM179" s="988"/>
      <c r="CN179" s="988"/>
      <c r="CO179" s="988"/>
      <c r="CP179" s="988"/>
      <c r="CQ179" s="988"/>
      <c r="CR179" s="988"/>
      <c r="CS179" s="988"/>
      <c r="CT179" s="988"/>
      <c r="CU179" s="988"/>
      <c r="CV179" s="988"/>
      <c r="CW179" s="988"/>
      <c r="CX179" s="988"/>
      <c r="CY179" s="988"/>
      <c r="CZ179" s="988"/>
      <c r="DA179" s="988"/>
      <c r="DB179" s="988"/>
      <c r="DC179" s="988"/>
      <c r="DD179" s="988"/>
      <c r="DE179" s="988"/>
      <c r="DF179" s="988"/>
      <c r="DG179" s="988"/>
      <c r="DH179" s="988"/>
      <c r="DI179" s="988"/>
      <c r="DJ179" s="988"/>
      <c r="DK179" s="988"/>
      <c r="DL179" s="988"/>
      <c r="DM179" s="988"/>
      <c r="DN179" s="988"/>
      <c r="DO179" s="988"/>
      <c r="DP179" s="988"/>
      <c r="DQ179" s="988"/>
      <c r="DR179" s="988"/>
      <c r="DS179" s="988"/>
      <c r="DT179" s="988"/>
      <c r="DU179" s="988"/>
      <c r="DV179" s="988"/>
      <c r="DW179" s="988"/>
      <c r="DX179" s="988"/>
      <c r="DY179" s="988"/>
      <c r="DZ179" s="988"/>
      <c r="EA179" s="988"/>
      <c r="EB179" s="988"/>
      <c r="EC179" s="988"/>
      <c r="ED179" s="988"/>
      <c r="EE179" s="988"/>
      <c r="EF179" s="988"/>
      <c r="EG179" s="988"/>
      <c r="EH179" s="988"/>
      <c r="EI179" s="988"/>
      <c r="EJ179" s="988"/>
      <c r="EK179" s="988"/>
      <c r="EL179" s="988"/>
      <c r="EM179" s="988"/>
      <c r="EN179" s="988"/>
      <c r="EO179" s="988"/>
      <c r="EP179" s="988"/>
      <c r="EQ179" s="988"/>
      <c r="ER179" s="988"/>
      <c r="ES179" s="988"/>
      <c r="ET179" s="988"/>
      <c r="EU179" s="988"/>
      <c r="EV179" s="988"/>
      <c r="EW179" s="988"/>
      <c r="EX179" s="988"/>
      <c r="EY179" s="988"/>
      <c r="EZ179" s="988"/>
      <c r="FA179" s="988"/>
      <c r="FB179" s="988"/>
      <c r="FC179" s="988"/>
      <c r="FD179" s="988"/>
      <c r="FE179" s="988"/>
      <c r="FF179" s="988"/>
      <c r="FG179" s="988"/>
      <c r="FH179" s="988"/>
      <c r="FI179" s="988"/>
      <c r="FJ179" s="988"/>
      <c r="FK179" s="988"/>
      <c r="FL179" s="988"/>
      <c r="FM179" s="988"/>
      <c r="FN179" s="988"/>
      <c r="FO179" s="988"/>
      <c r="FP179" s="988"/>
      <c r="FQ179" s="988"/>
      <c r="FR179" s="988"/>
      <c r="FS179" s="988"/>
      <c r="FT179" s="988"/>
      <c r="FU179" s="988"/>
      <c r="FV179" s="988"/>
      <c r="FW179" s="988"/>
      <c r="FX179" s="988"/>
      <c r="FY179" s="988"/>
      <c r="FZ179" s="988"/>
      <c r="GA179" s="988"/>
      <c r="GB179" s="988"/>
      <c r="GC179" s="988"/>
      <c r="GD179" s="988"/>
      <c r="GE179" s="988"/>
      <c r="GF179" s="988"/>
      <c r="GG179" s="988"/>
      <c r="GH179" s="988"/>
      <c r="GI179" s="988"/>
      <c r="GJ179" s="988"/>
      <c r="GK179" s="988"/>
      <c r="GL179" s="988"/>
      <c r="GM179" s="988"/>
      <c r="GN179" s="988"/>
      <c r="GO179" s="988"/>
      <c r="GP179" s="988"/>
      <c r="GQ179" s="988"/>
      <c r="GR179" s="988"/>
      <c r="GS179" s="988"/>
      <c r="GT179" s="988"/>
      <c r="GU179" s="988"/>
      <c r="GV179" s="988"/>
    </row>
    <row r="180" spans="1:204" ht="45" x14ac:dyDescent="0.25">
      <c r="B180" s="33">
        <v>1</v>
      </c>
      <c r="C180" s="1300" t="s">
        <v>314</v>
      </c>
      <c r="D180" s="815">
        <f>'Аян '!C72</f>
        <v>556</v>
      </c>
      <c r="E180" s="815">
        <f>'Аян '!D72</f>
        <v>278</v>
      </c>
      <c r="F180" s="815">
        <f>'Аян '!E72</f>
        <v>717</v>
      </c>
      <c r="G180" s="1034">
        <f>'Аян '!F72</f>
        <v>257.91366906474821</v>
      </c>
      <c r="H180" s="1027">
        <f>'Аян '!G72</f>
        <v>0</v>
      </c>
      <c r="I180" s="1027">
        <f>'Аян '!H72</f>
        <v>0</v>
      </c>
      <c r="J180" s="1011">
        <f>'Аян '!I72</f>
        <v>0</v>
      </c>
      <c r="K180" s="1011">
        <f>'Аян '!J72</f>
        <v>0</v>
      </c>
      <c r="L180" s="1011">
        <f>'Аян '!K72</f>
        <v>0</v>
      </c>
      <c r="M180" s="1011">
        <f>'Аян '!L72</f>
        <v>0</v>
      </c>
      <c r="N180" s="1011">
        <f>'Аян '!M72</f>
        <v>0</v>
      </c>
      <c r="O180" s="1011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1010">
        <f>'Аян '!Z72</f>
        <v>0</v>
      </c>
      <c r="AB180" s="39"/>
      <c r="AC180" s="39"/>
      <c r="AD180" s="988"/>
      <c r="AE180" s="989"/>
      <c r="AF180" s="988"/>
      <c r="AG180" s="988"/>
      <c r="AH180" s="988"/>
      <c r="AI180" s="988"/>
      <c r="AJ180" s="988"/>
      <c r="AK180" s="988"/>
      <c r="AL180" s="988"/>
      <c r="AM180" s="988"/>
      <c r="AN180" s="988"/>
      <c r="AO180" s="988"/>
      <c r="AP180" s="988"/>
      <c r="AQ180" s="988"/>
      <c r="AR180" s="988"/>
      <c r="AS180" s="988"/>
      <c r="AT180" s="988"/>
      <c r="AU180" s="988"/>
      <c r="AV180" s="988"/>
      <c r="AW180" s="988"/>
      <c r="AX180" s="988"/>
      <c r="AY180" s="988"/>
      <c r="AZ180" s="988"/>
      <c r="BA180" s="988"/>
      <c r="BB180" s="988"/>
      <c r="BC180" s="988"/>
      <c r="BD180" s="988"/>
      <c r="BE180" s="988"/>
      <c r="BF180" s="988"/>
      <c r="BG180" s="988"/>
      <c r="BH180" s="988"/>
      <c r="BI180" s="988"/>
      <c r="BJ180" s="988"/>
      <c r="BK180" s="988"/>
      <c r="BL180" s="988"/>
      <c r="BM180" s="988"/>
      <c r="BN180" s="988"/>
      <c r="BO180" s="988"/>
      <c r="BP180" s="988"/>
      <c r="BQ180" s="988"/>
      <c r="BR180" s="988"/>
      <c r="BS180" s="988"/>
      <c r="BT180" s="988"/>
      <c r="BU180" s="988"/>
      <c r="BV180" s="988"/>
      <c r="BW180" s="988"/>
      <c r="BX180" s="988"/>
      <c r="BY180" s="988"/>
      <c r="BZ180" s="988"/>
      <c r="CA180" s="988"/>
      <c r="CB180" s="988"/>
      <c r="CC180" s="988"/>
      <c r="CD180" s="988"/>
      <c r="CE180" s="988"/>
      <c r="CF180" s="988"/>
      <c r="CG180" s="988"/>
      <c r="CH180" s="988"/>
      <c r="CI180" s="988"/>
      <c r="CJ180" s="988"/>
      <c r="CK180" s="988"/>
      <c r="CL180" s="988"/>
      <c r="CM180" s="988"/>
      <c r="CN180" s="988"/>
      <c r="CO180" s="988"/>
      <c r="CP180" s="988"/>
      <c r="CQ180" s="988"/>
      <c r="CR180" s="988"/>
      <c r="CS180" s="988"/>
      <c r="CT180" s="988"/>
      <c r="CU180" s="988"/>
      <c r="CV180" s="988"/>
      <c r="CW180" s="988"/>
      <c r="CX180" s="988"/>
      <c r="CY180" s="988"/>
      <c r="CZ180" s="988"/>
      <c r="DA180" s="988"/>
      <c r="DB180" s="988"/>
      <c r="DC180" s="988"/>
      <c r="DD180" s="988"/>
      <c r="DE180" s="988"/>
      <c r="DF180" s="988"/>
      <c r="DG180" s="988"/>
      <c r="DH180" s="988"/>
      <c r="DI180" s="988"/>
      <c r="DJ180" s="988"/>
      <c r="DK180" s="988"/>
      <c r="DL180" s="988"/>
      <c r="DM180" s="988"/>
      <c r="DN180" s="988"/>
      <c r="DO180" s="988"/>
      <c r="DP180" s="988"/>
      <c r="DQ180" s="988"/>
      <c r="DR180" s="988"/>
      <c r="DS180" s="988"/>
      <c r="DT180" s="988"/>
      <c r="DU180" s="988"/>
      <c r="DV180" s="988"/>
      <c r="DW180" s="988"/>
      <c r="DX180" s="988"/>
      <c r="DY180" s="988"/>
      <c r="DZ180" s="988"/>
      <c r="EA180" s="988"/>
      <c r="EB180" s="988"/>
      <c r="EC180" s="988"/>
      <c r="ED180" s="988"/>
      <c r="EE180" s="988"/>
      <c r="EF180" s="988"/>
      <c r="EG180" s="988"/>
      <c r="EH180" s="988"/>
      <c r="EI180" s="988"/>
      <c r="EJ180" s="988"/>
      <c r="EK180" s="988"/>
      <c r="EL180" s="988"/>
      <c r="EM180" s="988"/>
      <c r="EN180" s="988"/>
      <c r="EO180" s="988"/>
      <c r="EP180" s="988"/>
      <c r="EQ180" s="988"/>
      <c r="ER180" s="988"/>
      <c r="ES180" s="988"/>
      <c r="ET180" s="988"/>
      <c r="EU180" s="988"/>
      <c r="EV180" s="988"/>
      <c r="EW180" s="988"/>
      <c r="EX180" s="988"/>
      <c r="EY180" s="988"/>
      <c r="EZ180" s="988"/>
      <c r="FA180" s="988"/>
      <c r="FB180" s="988"/>
      <c r="FC180" s="988"/>
      <c r="FD180" s="988"/>
      <c r="FE180" s="988"/>
      <c r="FF180" s="988"/>
      <c r="FG180" s="988"/>
      <c r="FH180" s="988"/>
      <c r="FI180" s="988"/>
      <c r="FJ180" s="988"/>
      <c r="FK180" s="988"/>
      <c r="FL180" s="988"/>
      <c r="FM180" s="988"/>
      <c r="FN180" s="988"/>
      <c r="FO180" s="988"/>
      <c r="FP180" s="988"/>
      <c r="FQ180" s="988"/>
      <c r="FR180" s="988"/>
      <c r="FS180" s="988"/>
      <c r="FT180" s="988"/>
      <c r="FU180" s="988"/>
      <c r="FV180" s="988"/>
      <c r="FW180" s="988"/>
      <c r="FX180" s="988"/>
      <c r="FY180" s="988"/>
      <c r="FZ180" s="988"/>
      <c r="GA180" s="988"/>
      <c r="GB180" s="988"/>
      <c r="GC180" s="988"/>
      <c r="GD180" s="988"/>
      <c r="GE180" s="988"/>
      <c r="GF180" s="988"/>
      <c r="GG180" s="988"/>
      <c r="GH180" s="988"/>
      <c r="GI180" s="988"/>
      <c r="GJ180" s="988"/>
      <c r="GK180" s="988"/>
      <c r="GL180" s="988"/>
      <c r="GM180" s="988"/>
      <c r="GN180" s="988"/>
      <c r="GO180" s="988"/>
      <c r="GP180" s="988"/>
      <c r="GQ180" s="988"/>
      <c r="GR180" s="988"/>
      <c r="GS180" s="988"/>
      <c r="GT180" s="988"/>
      <c r="GU180" s="988"/>
      <c r="GV180" s="988"/>
    </row>
    <row r="181" spans="1:204" ht="30" x14ac:dyDescent="0.25">
      <c r="B181" s="33">
        <v>1</v>
      </c>
      <c r="C181" s="1300" t="s">
        <v>315</v>
      </c>
      <c r="D181" s="815">
        <f>'Аян '!C73</f>
        <v>248</v>
      </c>
      <c r="E181" s="815">
        <f>'Аян '!D73</f>
        <v>124</v>
      </c>
      <c r="F181" s="815">
        <f>'Аян '!E73</f>
        <v>265</v>
      </c>
      <c r="G181" s="1034">
        <f>'Аян '!F73</f>
        <v>213.70967741935485</v>
      </c>
      <c r="H181" s="1027">
        <f>'Аян '!G73</f>
        <v>0</v>
      </c>
      <c r="I181" s="1027">
        <f>'Аян '!H73</f>
        <v>0</v>
      </c>
      <c r="J181" s="1011">
        <f>'Аян '!I73</f>
        <v>0</v>
      </c>
      <c r="K181" s="1011">
        <f>'Аян '!J73</f>
        <v>0</v>
      </c>
      <c r="L181" s="1011">
        <f>'Аян '!K73</f>
        <v>0</v>
      </c>
      <c r="M181" s="1011">
        <f>'Аян '!L73</f>
        <v>0</v>
      </c>
      <c r="N181" s="1011">
        <f>'Аян '!M73</f>
        <v>0</v>
      </c>
      <c r="O181" s="1011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1010">
        <f>'Аян '!Z73</f>
        <v>0</v>
      </c>
      <c r="AB181" s="39"/>
      <c r="AC181" s="39"/>
      <c r="AD181" s="988"/>
      <c r="AE181" s="989"/>
      <c r="AF181" s="988"/>
      <c r="AG181" s="988"/>
      <c r="AH181" s="988"/>
      <c r="AI181" s="988"/>
      <c r="AJ181" s="988"/>
      <c r="AK181" s="988"/>
      <c r="AL181" s="988"/>
      <c r="AM181" s="988"/>
      <c r="AN181" s="988"/>
      <c r="AO181" s="988"/>
      <c r="AP181" s="988"/>
      <c r="AQ181" s="988"/>
      <c r="AR181" s="988"/>
      <c r="AS181" s="988"/>
      <c r="AT181" s="988"/>
      <c r="AU181" s="988"/>
      <c r="AV181" s="988"/>
      <c r="AW181" s="988"/>
      <c r="AX181" s="988"/>
      <c r="AY181" s="988"/>
      <c r="AZ181" s="988"/>
      <c r="BA181" s="988"/>
      <c r="BB181" s="988"/>
      <c r="BC181" s="988"/>
      <c r="BD181" s="988"/>
      <c r="BE181" s="988"/>
      <c r="BF181" s="988"/>
      <c r="BG181" s="988"/>
      <c r="BH181" s="988"/>
      <c r="BI181" s="988"/>
      <c r="BJ181" s="988"/>
      <c r="BK181" s="988"/>
      <c r="BL181" s="988"/>
      <c r="BM181" s="988"/>
      <c r="BN181" s="988"/>
      <c r="BO181" s="988"/>
      <c r="BP181" s="988"/>
      <c r="BQ181" s="988"/>
      <c r="BR181" s="988"/>
      <c r="BS181" s="988"/>
      <c r="BT181" s="988"/>
      <c r="BU181" s="988"/>
      <c r="BV181" s="988"/>
      <c r="BW181" s="988"/>
      <c r="BX181" s="988"/>
      <c r="BY181" s="988"/>
      <c r="BZ181" s="988"/>
      <c r="CA181" s="988"/>
      <c r="CB181" s="988"/>
      <c r="CC181" s="988"/>
      <c r="CD181" s="988"/>
      <c r="CE181" s="988"/>
      <c r="CF181" s="988"/>
      <c r="CG181" s="988"/>
      <c r="CH181" s="988"/>
      <c r="CI181" s="988"/>
      <c r="CJ181" s="988"/>
      <c r="CK181" s="988"/>
      <c r="CL181" s="988"/>
      <c r="CM181" s="988"/>
      <c r="CN181" s="988"/>
      <c r="CO181" s="988"/>
      <c r="CP181" s="988"/>
      <c r="CQ181" s="988"/>
      <c r="CR181" s="988"/>
      <c r="CS181" s="988"/>
      <c r="CT181" s="988"/>
      <c r="CU181" s="988"/>
      <c r="CV181" s="988"/>
      <c r="CW181" s="988"/>
      <c r="CX181" s="988"/>
      <c r="CY181" s="988"/>
      <c r="CZ181" s="988"/>
      <c r="DA181" s="988"/>
      <c r="DB181" s="988"/>
      <c r="DC181" s="988"/>
      <c r="DD181" s="988"/>
      <c r="DE181" s="988"/>
      <c r="DF181" s="988"/>
      <c r="DG181" s="988"/>
      <c r="DH181" s="988"/>
      <c r="DI181" s="988"/>
      <c r="DJ181" s="988"/>
      <c r="DK181" s="988"/>
      <c r="DL181" s="988"/>
      <c r="DM181" s="988"/>
      <c r="DN181" s="988"/>
      <c r="DO181" s="988"/>
      <c r="DP181" s="988"/>
      <c r="DQ181" s="988"/>
      <c r="DR181" s="988"/>
      <c r="DS181" s="988"/>
      <c r="DT181" s="988"/>
      <c r="DU181" s="988"/>
      <c r="DV181" s="988"/>
      <c r="DW181" s="988"/>
      <c r="DX181" s="988"/>
      <c r="DY181" s="988"/>
      <c r="DZ181" s="988"/>
      <c r="EA181" s="988"/>
      <c r="EB181" s="988"/>
      <c r="EC181" s="988"/>
      <c r="ED181" s="988"/>
      <c r="EE181" s="988"/>
      <c r="EF181" s="988"/>
      <c r="EG181" s="988"/>
      <c r="EH181" s="988"/>
      <c r="EI181" s="988"/>
      <c r="EJ181" s="988"/>
      <c r="EK181" s="988"/>
      <c r="EL181" s="988"/>
      <c r="EM181" s="988"/>
      <c r="EN181" s="988"/>
      <c r="EO181" s="988"/>
      <c r="EP181" s="988"/>
      <c r="EQ181" s="988"/>
      <c r="ER181" s="988"/>
      <c r="ES181" s="988"/>
      <c r="ET181" s="988"/>
      <c r="EU181" s="988"/>
      <c r="EV181" s="988"/>
      <c r="EW181" s="988"/>
      <c r="EX181" s="988"/>
      <c r="EY181" s="988"/>
      <c r="EZ181" s="988"/>
      <c r="FA181" s="988"/>
      <c r="FB181" s="988"/>
      <c r="FC181" s="988"/>
      <c r="FD181" s="988"/>
      <c r="FE181" s="988"/>
      <c r="FF181" s="988"/>
      <c r="FG181" s="988"/>
      <c r="FH181" s="988"/>
      <c r="FI181" s="988"/>
      <c r="FJ181" s="988"/>
      <c r="FK181" s="988"/>
      <c r="FL181" s="988"/>
      <c r="FM181" s="988"/>
      <c r="FN181" s="988"/>
      <c r="FO181" s="988"/>
      <c r="FP181" s="988"/>
      <c r="FQ181" s="988"/>
      <c r="FR181" s="988"/>
      <c r="FS181" s="988"/>
      <c r="FT181" s="988"/>
      <c r="FU181" s="988"/>
      <c r="FV181" s="988"/>
      <c r="FW181" s="988"/>
      <c r="FX181" s="988"/>
      <c r="FY181" s="988"/>
      <c r="FZ181" s="988"/>
      <c r="GA181" s="988"/>
      <c r="GB181" s="988"/>
      <c r="GC181" s="988"/>
      <c r="GD181" s="988"/>
      <c r="GE181" s="988"/>
      <c r="GF181" s="988"/>
      <c r="GG181" s="988"/>
      <c r="GH181" s="988"/>
      <c r="GI181" s="988"/>
      <c r="GJ181" s="988"/>
      <c r="GK181" s="988"/>
      <c r="GL181" s="988"/>
      <c r="GM181" s="988"/>
      <c r="GN181" s="988"/>
      <c r="GO181" s="988"/>
      <c r="GP181" s="988"/>
      <c r="GQ181" s="988"/>
      <c r="GR181" s="988"/>
      <c r="GS181" s="988"/>
      <c r="GT181" s="988"/>
      <c r="GU181" s="988"/>
      <c r="GV181" s="988"/>
    </row>
    <row r="182" spans="1:204" ht="30" x14ac:dyDescent="0.25">
      <c r="B182" s="33">
        <v>1</v>
      </c>
      <c r="C182" s="1300" t="s">
        <v>316</v>
      </c>
      <c r="D182" s="815">
        <f>'Аян '!C74</f>
        <v>74</v>
      </c>
      <c r="E182" s="815">
        <f>'Аян '!D74</f>
        <v>37</v>
      </c>
      <c r="F182" s="815">
        <f>'Аян '!E74</f>
        <v>105</v>
      </c>
      <c r="G182" s="1034">
        <f>'Аян '!F74</f>
        <v>283.78378378378375</v>
      </c>
      <c r="H182" s="1027">
        <f>'Аян '!G74</f>
        <v>0</v>
      </c>
      <c r="I182" s="1027">
        <f>'Аян '!H74</f>
        <v>0</v>
      </c>
      <c r="J182" s="1011">
        <f>'Аян '!I74</f>
        <v>0</v>
      </c>
      <c r="K182" s="1011">
        <f>'Аян '!J74</f>
        <v>0</v>
      </c>
      <c r="L182" s="1011">
        <f>'Аян '!K74</f>
        <v>0</v>
      </c>
      <c r="M182" s="1011">
        <f>'Аян '!L74</f>
        <v>0</v>
      </c>
      <c r="N182" s="1011">
        <f>'Аян '!M74</f>
        <v>0</v>
      </c>
      <c r="O182" s="1011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1010">
        <f>'Аян '!Z74</f>
        <v>0</v>
      </c>
      <c r="AB182" s="39"/>
      <c r="AC182" s="39"/>
      <c r="AD182" s="988"/>
      <c r="AE182" s="989"/>
      <c r="AF182" s="988"/>
      <c r="AG182" s="988"/>
      <c r="AH182" s="988"/>
      <c r="AI182" s="988"/>
      <c r="AJ182" s="988"/>
      <c r="AK182" s="988"/>
      <c r="AL182" s="988"/>
      <c r="AM182" s="988"/>
      <c r="AN182" s="988"/>
      <c r="AO182" s="988"/>
      <c r="AP182" s="988"/>
      <c r="AQ182" s="988"/>
      <c r="AR182" s="988"/>
      <c r="AS182" s="988"/>
      <c r="AT182" s="988"/>
      <c r="AU182" s="988"/>
      <c r="AV182" s="988"/>
      <c r="AW182" s="988"/>
      <c r="AX182" s="988"/>
      <c r="AY182" s="988"/>
      <c r="AZ182" s="988"/>
      <c r="BA182" s="988"/>
      <c r="BB182" s="988"/>
      <c r="BC182" s="988"/>
      <c r="BD182" s="988"/>
      <c r="BE182" s="988"/>
      <c r="BF182" s="988"/>
      <c r="BG182" s="988"/>
      <c r="BH182" s="988"/>
      <c r="BI182" s="988"/>
      <c r="BJ182" s="988"/>
      <c r="BK182" s="988"/>
      <c r="BL182" s="988"/>
      <c r="BM182" s="988"/>
      <c r="BN182" s="988"/>
      <c r="BO182" s="988"/>
      <c r="BP182" s="988"/>
      <c r="BQ182" s="988"/>
      <c r="BR182" s="988"/>
      <c r="BS182" s="988"/>
      <c r="BT182" s="988"/>
      <c r="BU182" s="988"/>
      <c r="BV182" s="988"/>
      <c r="BW182" s="988"/>
      <c r="BX182" s="988"/>
      <c r="BY182" s="988"/>
      <c r="BZ182" s="988"/>
      <c r="CA182" s="988"/>
      <c r="CB182" s="988"/>
      <c r="CC182" s="988"/>
      <c r="CD182" s="988"/>
      <c r="CE182" s="988"/>
      <c r="CF182" s="988"/>
      <c r="CG182" s="988"/>
      <c r="CH182" s="988"/>
      <c r="CI182" s="988"/>
      <c r="CJ182" s="988"/>
      <c r="CK182" s="988"/>
      <c r="CL182" s="988"/>
      <c r="CM182" s="988"/>
      <c r="CN182" s="988"/>
      <c r="CO182" s="988"/>
      <c r="CP182" s="988"/>
      <c r="CQ182" s="988"/>
      <c r="CR182" s="988"/>
      <c r="CS182" s="988"/>
      <c r="CT182" s="988"/>
      <c r="CU182" s="988"/>
      <c r="CV182" s="988"/>
      <c r="CW182" s="988"/>
      <c r="CX182" s="988"/>
      <c r="CY182" s="988"/>
      <c r="CZ182" s="988"/>
      <c r="DA182" s="988"/>
      <c r="DB182" s="988"/>
      <c r="DC182" s="988"/>
      <c r="DD182" s="988"/>
      <c r="DE182" s="988"/>
      <c r="DF182" s="988"/>
      <c r="DG182" s="988"/>
      <c r="DH182" s="988"/>
      <c r="DI182" s="988"/>
      <c r="DJ182" s="988"/>
      <c r="DK182" s="988"/>
      <c r="DL182" s="988"/>
      <c r="DM182" s="988"/>
      <c r="DN182" s="988"/>
      <c r="DO182" s="988"/>
      <c r="DP182" s="988"/>
      <c r="DQ182" s="988"/>
      <c r="DR182" s="988"/>
      <c r="DS182" s="988"/>
      <c r="DT182" s="988"/>
      <c r="DU182" s="988"/>
      <c r="DV182" s="988"/>
      <c r="DW182" s="988"/>
      <c r="DX182" s="988"/>
      <c r="DY182" s="988"/>
      <c r="DZ182" s="988"/>
      <c r="EA182" s="988"/>
      <c r="EB182" s="988"/>
      <c r="EC182" s="988"/>
      <c r="ED182" s="988"/>
      <c r="EE182" s="988"/>
      <c r="EF182" s="988"/>
      <c r="EG182" s="988"/>
      <c r="EH182" s="988"/>
      <c r="EI182" s="988"/>
      <c r="EJ182" s="988"/>
      <c r="EK182" s="988"/>
      <c r="EL182" s="988"/>
      <c r="EM182" s="988"/>
      <c r="EN182" s="988"/>
      <c r="EO182" s="988"/>
      <c r="EP182" s="988"/>
      <c r="EQ182" s="988"/>
      <c r="ER182" s="988"/>
      <c r="ES182" s="988"/>
      <c r="ET182" s="988"/>
      <c r="EU182" s="988"/>
      <c r="EV182" s="988"/>
      <c r="EW182" s="988"/>
      <c r="EX182" s="988"/>
      <c r="EY182" s="988"/>
      <c r="EZ182" s="988"/>
      <c r="FA182" s="988"/>
      <c r="FB182" s="988"/>
      <c r="FC182" s="988"/>
      <c r="FD182" s="988"/>
      <c r="FE182" s="988"/>
      <c r="FF182" s="988"/>
      <c r="FG182" s="988"/>
      <c r="FH182" s="988"/>
      <c r="FI182" s="988"/>
      <c r="FJ182" s="988"/>
      <c r="FK182" s="988"/>
      <c r="FL182" s="988"/>
      <c r="FM182" s="988"/>
      <c r="FN182" s="988"/>
      <c r="FO182" s="988"/>
      <c r="FP182" s="988"/>
      <c r="FQ182" s="988"/>
      <c r="FR182" s="988"/>
      <c r="FS182" s="988"/>
      <c r="FT182" s="988"/>
      <c r="FU182" s="988"/>
      <c r="FV182" s="988"/>
      <c r="FW182" s="988"/>
      <c r="FX182" s="988"/>
      <c r="FY182" s="988"/>
      <c r="FZ182" s="988"/>
      <c r="GA182" s="988"/>
      <c r="GB182" s="988"/>
      <c r="GC182" s="988"/>
      <c r="GD182" s="988"/>
      <c r="GE182" s="988"/>
      <c r="GF182" s="988"/>
      <c r="GG182" s="988"/>
      <c r="GH182" s="988"/>
      <c r="GI182" s="988"/>
      <c r="GJ182" s="988"/>
      <c r="GK182" s="988"/>
      <c r="GL182" s="988"/>
      <c r="GM182" s="988"/>
      <c r="GN182" s="988"/>
      <c r="GO182" s="988"/>
      <c r="GP182" s="988"/>
      <c r="GQ182" s="988"/>
      <c r="GR182" s="988"/>
      <c r="GS182" s="988"/>
      <c r="GT182" s="988"/>
      <c r="GU182" s="988"/>
      <c r="GV182" s="988"/>
    </row>
    <row r="183" spans="1:204" ht="45" x14ac:dyDescent="0.25">
      <c r="B183" s="33">
        <v>1</v>
      </c>
      <c r="C183" s="1300" t="s">
        <v>365</v>
      </c>
      <c r="D183" s="815">
        <f>'Аян '!C75</f>
        <v>0</v>
      </c>
      <c r="E183" s="815">
        <f>'Аян '!D75</f>
        <v>0</v>
      </c>
      <c r="F183" s="815">
        <f>'Аян '!E75</f>
        <v>89</v>
      </c>
      <c r="G183" s="1034">
        <f>'Аян '!F75</f>
        <v>0</v>
      </c>
      <c r="H183" s="1027">
        <f>'Аян '!G75</f>
        <v>0</v>
      </c>
      <c r="I183" s="1027">
        <f>'Аян '!H75</f>
        <v>0</v>
      </c>
      <c r="J183" s="1011">
        <f>'Аян '!I75</f>
        <v>0</v>
      </c>
      <c r="K183" s="1011">
        <f>'Аян '!J75</f>
        <v>0</v>
      </c>
      <c r="L183" s="1011">
        <f>'Аян '!K75</f>
        <v>0</v>
      </c>
      <c r="M183" s="1011">
        <f>'Аян '!L75</f>
        <v>0</v>
      </c>
      <c r="N183" s="1011">
        <f>'Аян '!M75</f>
        <v>0</v>
      </c>
      <c r="O183" s="1011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1010">
        <f>'Аян '!Z75</f>
        <v>0</v>
      </c>
      <c r="AB183" s="39"/>
      <c r="AC183" s="39"/>
      <c r="AD183" s="988"/>
      <c r="AE183" s="989"/>
      <c r="AF183" s="988"/>
      <c r="AG183" s="988"/>
      <c r="AH183" s="988"/>
      <c r="AI183" s="988"/>
      <c r="AJ183" s="988"/>
      <c r="AK183" s="988"/>
      <c r="AL183" s="988"/>
      <c r="AM183" s="988"/>
      <c r="AN183" s="988"/>
      <c r="AO183" s="988"/>
      <c r="AP183" s="988"/>
      <c r="AQ183" s="988"/>
      <c r="AR183" s="988"/>
      <c r="AS183" s="988"/>
      <c r="AT183" s="988"/>
      <c r="AU183" s="988"/>
      <c r="AV183" s="988"/>
      <c r="AW183" s="988"/>
      <c r="AX183" s="988"/>
      <c r="AY183" s="988"/>
      <c r="AZ183" s="988"/>
      <c r="BA183" s="988"/>
      <c r="BB183" s="988"/>
      <c r="BC183" s="988"/>
      <c r="BD183" s="988"/>
      <c r="BE183" s="988"/>
      <c r="BF183" s="988"/>
      <c r="BG183" s="988"/>
      <c r="BH183" s="988"/>
      <c r="BI183" s="988"/>
      <c r="BJ183" s="988"/>
      <c r="BK183" s="988"/>
      <c r="BL183" s="988"/>
      <c r="BM183" s="988"/>
      <c r="BN183" s="988"/>
      <c r="BO183" s="988"/>
      <c r="BP183" s="988"/>
      <c r="BQ183" s="988"/>
      <c r="BR183" s="988"/>
      <c r="BS183" s="988"/>
      <c r="BT183" s="988"/>
      <c r="BU183" s="988"/>
      <c r="BV183" s="988"/>
      <c r="BW183" s="988"/>
      <c r="BX183" s="988"/>
      <c r="BY183" s="988"/>
      <c r="BZ183" s="988"/>
      <c r="CA183" s="988"/>
      <c r="CB183" s="988"/>
      <c r="CC183" s="988"/>
      <c r="CD183" s="988"/>
      <c r="CE183" s="988"/>
      <c r="CF183" s="988"/>
      <c r="CG183" s="988"/>
      <c r="CH183" s="988"/>
      <c r="CI183" s="988"/>
      <c r="CJ183" s="988"/>
      <c r="CK183" s="988"/>
      <c r="CL183" s="988"/>
      <c r="CM183" s="988"/>
      <c r="CN183" s="988"/>
      <c r="CO183" s="988"/>
      <c r="CP183" s="988"/>
      <c r="CQ183" s="988"/>
      <c r="CR183" s="988"/>
      <c r="CS183" s="988"/>
      <c r="CT183" s="988"/>
      <c r="CU183" s="988"/>
      <c r="CV183" s="988"/>
      <c r="CW183" s="988"/>
      <c r="CX183" s="988"/>
      <c r="CY183" s="988"/>
      <c r="CZ183" s="988"/>
      <c r="DA183" s="988"/>
      <c r="DB183" s="988"/>
      <c r="DC183" s="988"/>
      <c r="DD183" s="988"/>
      <c r="DE183" s="988"/>
      <c r="DF183" s="988"/>
      <c r="DG183" s="988"/>
      <c r="DH183" s="988"/>
      <c r="DI183" s="988"/>
      <c r="DJ183" s="988"/>
      <c r="DK183" s="988"/>
      <c r="DL183" s="988"/>
      <c r="DM183" s="988"/>
      <c r="DN183" s="988"/>
      <c r="DO183" s="988"/>
      <c r="DP183" s="988"/>
      <c r="DQ183" s="988"/>
      <c r="DR183" s="988"/>
      <c r="DS183" s="988"/>
      <c r="DT183" s="988"/>
      <c r="DU183" s="988"/>
      <c r="DV183" s="988"/>
      <c r="DW183" s="988"/>
      <c r="DX183" s="988"/>
      <c r="DY183" s="988"/>
      <c r="DZ183" s="988"/>
      <c r="EA183" s="988"/>
      <c r="EB183" s="988"/>
      <c r="EC183" s="988"/>
      <c r="ED183" s="988"/>
      <c r="EE183" s="988"/>
      <c r="EF183" s="988"/>
      <c r="EG183" s="988"/>
      <c r="EH183" s="988"/>
      <c r="EI183" s="988"/>
      <c r="EJ183" s="988"/>
      <c r="EK183" s="988"/>
      <c r="EL183" s="988"/>
      <c r="EM183" s="988"/>
      <c r="EN183" s="988"/>
      <c r="EO183" s="988"/>
      <c r="EP183" s="988"/>
      <c r="EQ183" s="988"/>
      <c r="ER183" s="988"/>
      <c r="ES183" s="988"/>
      <c r="ET183" s="988"/>
      <c r="EU183" s="988"/>
      <c r="EV183" s="988"/>
      <c r="EW183" s="988"/>
      <c r="EX183" s="988"/>
      <c r="EY183" s="988"/>
      <c r="EZ183" s="988"/>
      <c r="FA183" s="988"/>
      <c r="FB183" s="988"/>
      <c r="FC183" s="988"/>
      <c r="FD183" s="988"/>
      <c r="FE183" s="988"/>
      <c r="FF183" s="988"/>
      <c r="FG183" s="988"/>
      <c r="FH183" s="988"/>
      <c r="FI183" s="988"/>
      <c r="FJ183" s="988"/>
      <c r="FK183" s="988"/>
      <c r="FL183" s="988"/>
      <c r="FM183" s="988"/>
      <c r="FN183" s="988"/>
      <c r="FO183" s="988"/>
      <c r="FP183" s="988"/>
      <c r="FQ183" s="988"/>
      <c r="FR183" s="988"/>
      <c r="FS183" s="988"/>
      <c r="FT183" s="988"/>
      <c r="FU183" s="988"/>
      <c r="FV183" s="988"/>
      <c r="FW183" s="988"/>
      <c r="FX183" s="988"/>
      <c r="FY183" s="988"/>
      <c r="FZ183" s="988"/>
      <c r="GA183" s="988"/>
      <c r="GB183" s="988"/>
      <c r="GC183" s="988"/>
      <c r="GD183" s="988"/>
      <c r="GE183" s="988"/>
      <c r="GF183" s="988"/>
      <c r="GG183" s="988"/>
      <c r="GH183" s="988"/>
      <c r="GI183" s="988"/>
      <c r="GJ183" s="988"/>
      <c r="GK183" s="988"/>
      <c r="GL183" s="988"/>
      <c r="GM183" s="988"/>
      <c r="GN183" s="988"/>
      <c r="GO183" s="988"/>
      <c r="GP183" s="988"/>
      <c r="GQ183" s="988"/>
      <c r="GR183" s="988"/>
      <c r="GS183" s="988"/>
      <c r="GT183" s="988"/>
      <c r="GU183" s="988"/>
      <c r="GV183" s="988"/>
    </row>
    <row r="184" spans="1:204" ht="30" x14ac:dyDescent="0.25">
      <c r="B184" s="33">
        <v>1</v>
      </c>
      <c r="C184" s="1300" t="s">
        <v>366</v>
      </c>
      <c r="D184" s="815">
        <f>'Аян '!C76</f>
        <v>234</v>
      </c>
      <c r="E184" s="815">
        <f>'Аян '!D76</f>
        <v>117</v>
      </c>
      <c r="F184" s="815">
        <f>'Аян '!E76</f>
        <v>258</v>
      </c>
      <c r="G184" s="1034">
        <f>'Аян '!F76</f>
        <v>220.51282051282053</v>
      </c>
      <c r="H184" s="1027">
        <f>'Аян '!G76</f>
        <v>0</v>
      </c>
      <c r="I184" s="1027">
        <f>'Аян '!H76</f>
        <v>0</v>
      </c>
      <c r="J184" s="1011">
        <f>'Аян '!I76</f>
        <v>0</v>
      </c>
      <c r="K184" s="1011">
        <f>'Аян '!J76</f>
        <v>0</v>
      </c>
      <c r="L184" s="1011">
        <f>'Аян '!K76</f>
        <v>0</v>
      </c>
      <c r="M184" s="1011">
        <f>'Аян '!L76</f>
        <v>0</v>
      </c>
      <c r="N184" s="1011">
        <f>'Аян '!M76</f>
        <v>0</v>
      </c>
      <c r="O184" s="1011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1010">
        <f>'Аян '!Z76</f>
        <v>0</v>
      </c>
      <c r="AB184" s="39"/>
      <c r="AC184" s="39"/>
      <c r="AD184" s="988"/>
      <c r="AE184" s="989"/>
      <c r="AF184" s="988"/>
      <c r="AG184" s="988"/>
      <c r="AH184" s="988"/>
      <c r="AI184" s="988"/>
      <c r="AJ184" s="988"/>
      <c r="AK184" s="988"/>
      <c r="AL184" s="988"/>
      <c r="AM184" s="988"/>
      <c r="AN184" s="988"/>
      <c r="AO184" s="988"/>
      <c r="AP184" s="988"/>
      <c r="AQ184" s="988"/>
      <c r="AR184" s="988"/>
      <c r="AS184" s="988"/>
      <c r="AT184" s="988"/>
      <c r="AU184" s="988"/>
      <c r="AV184" s="988"/>
      <c r="AW184" s="988"/>
      <c r="AX184" s="988"/>
      <c r="AY184" s="988"/>
      <c r="AZ184" s="988"/>
      <c r="BA184" s="988"/>
      <c r="BB184" s="988"/>
      <c r="BC184" s="988"/>
      <c r="BD184" s="988"/>
      <c r="BE184" s="988"/>
      <c r="BF184" s="988"/>
      <c r="BG184" s="988"/>
      <c r="BH184" s="988"/>
      <c r="BI184" s="988"/>
      <c r="BJ184" s="988"/>
      <c r="BK184" s="988"/>
      <c r="BL184" s="988"/>
      <c r="BM184" s="988"/>
      <c r="BN184" s="988"/>
      <c r="BO184" s="988"/>
      <c r="BP184" s="988"/>
      <c r="BQ184" s="988"/>
      <c r="BR184" s="988"/>
      <c r="BS184" s="988"/>
      <c r="BT184" s="988"/>
      <c r="BU184" s="988"/>
      <c r="BV184" s="988"/>
      <c r="BW184" s="988"/>
      <c r="BX184" s="988"/>
      <c r="BY184" s="988"/>
      <c r="BZ184" s="988"/>
      <c r="CA184" s="988"/>
      <c r="CB184" s="988"/>
      <c r="CC184" s="988"/>
      <c r="CD184" s="988"/>
      <c r="CE184" s="988"/>
      <c r="CF184" s="988"/>
      <c r="CG184" s="988"/>
      <c r="CH184" s="988"/>
      <c r="CI184" s="988"/>
      <c r="CJ184" s="988"/>
      <c r="CK184" s="988"/>
      <c r="CL184" s="988"/>
      <c r="CM184" s="988"/>
      <c r="CN184" s="988"/>
      <c r="CO184" s="988"/>
      <c r="CP184" s="988"/>
      <c r="CQ184" s="988"/>
      <c r="CR184" s="988"/>
      <c r="CS184" s="988"/>
      <c r="CT184" s="988"/>
      <c r="CU184" s="988"/>
      <c r="CV184" s="988"/>
      <c r="CW184" s="988"/>
      <c r="CX184" s="988"/>
      <c r="CY184" s="988"/>
      <c r="CZ184" s="988"/>
      <c r="DA184" s="988"/>
      <c r="DB184" s="988"/>
      <c r="DC184" s="988"/>
      <c r="DD184" s="988"/>
      <c r="DE184" s="988"/>
      <c r="DF184" s="988"/>
      <c r="DG184" s="988"/>
      <c r="DH184" s="988"/>
      <c r="DI184" s="988"/>
      <c r="DJ184" s="988"/>
      <c r="DK184" s="988"/>
      <c r="DL184" s="988"/>
      <c r="DM184" s="988"/>
      <c r="DN184" s="988"/>
      <c r="DO184" s="988"/>
      <c r="DP184" s="988"/>
      <c r="DQ184" s="988"/>
      <c r="DR184" s="988"/>
      <c r="DS184" s="988"/>
      <c r="DT184" s="988"/>
      <c r="DU184" s="988"/>
      <c r="DV184" s="988"/>
      <c r="DW184" s="988"/>
      <c r="DX184" s="988"/>
      <c r="DY184" s="988"/>
      <c r="DZ184" s="988"/>
      <c r="EA184" s="988"/>
      <c r="EB184" s="988"/>
      <c r="EC184" s="988"/>
      <c r="ED184" s="988"/>
      <c r="EE184" s="988"/>
      <c r="EF184" s="988"/>
      <c r="EG184" s="988"/>
      <c r="EH184" s="988"/>
      <c r="EI184" s="988"/>
      <c r="EJ184" s="988"/>
      <c r="EK184" s="988"/>
      <c r="EL184" s="988"/>
      <c r="EM184" s="988"/>
      <c r="EN184" s="988"/>
      <c r="EO184" s="988"/>
      <c r="EP184" s="988"/>
      <c r="EQ184" s="988"/>
      <c r="ER184" s="988"/>
      <c r="ES184" s="988"/>
      <c r="ET184" s="988"/>
      <c r="EU184" s="988"/>
      <c r="EV184" s="988"/>
      <c r="EW184" s="988"/>
      <c r="EX184" s="988"/>
      <c r="EY184" s="988"/>
      <c r="EZ184" s="988"/>
      <c r="FA184" s="988"/>
      <c r="FB184" s="988"/>
      <c r="FC184" s="988"/>
      <c r="FD184" s="988"/>
      <c r="FE184" s="988"/>
      <c r="FF184" s="988"/>
      <c r="FG184" s="988"/>
      <c r="FH184" s="988"/>
      <c r="FI184" s="988"/>
      <c r="FJ184" s="988"/>
      <c r="FK184" s="988"/>
      <c r="FL184" s="988"/>
      <c r="FM184" s="988"/>
      <c r="FN184" s="988"/>
      <c r="FO184" s="988"/>
      <c r="FP184" s="988"/>
      <c r="FQ184" s="988"/>
      <c r="FR184" s="988"/>
      <c r="FS184" s="988"/>
      <c r="FT184" s="988"/>
      <c r="FU184" s="988"/>
      <c r="FV184" s="988"/>
      <c r="FW184" s="988"/>
      <c r="FX184" s="988"/>
      <c r="FY184" s="988"/>
      <c r="FZ184" s="988"/>
      <c r="GA184" s="988"/>
      <c r="GB184" s="988"/>
      <c r="GC184" s="988"/>
      <c r="GD184" s="988"/>
      <c r="GE184" s="988"/>
      <c r="GF184" s="988"/>
      <c r="GG184" s="988"/>
      <c r="GH184" s="988"/>
      <c r="GI184" s="988"/>
      <c r="GJ184" s="988"/>
      <c r="GK184" s="988"/>
      <c r="GL184" s="988"/>
      <c r="GM184" s="988"/>
      <c r="GN184" s="988"/>
      <c r="GO184" s="988"/>
      <c r="GP184" s="988"/>
      <c r="GQ184" s="988"/>
      <c r="GR184" s="988"/>
      <c r="GS184" s="988"/>
      <c r="GT184" s="988"/>
      <c r="GU184" s="988"/>
      <c r="GV184" s="988"/>
    </row>
    <row r="185" spans="1:204" ht="45" x14ac:dyDescent="0.25">
      <c r="B185" s="33">
        <v>1</v>
      </c>
      <c r="C185" s="1300" t="s">
        <v>317</v>
      </c>
      <c r="D185" s="815">
        <f>'Аян '!C77</f>
        <v>2599</v>
      </c>
      <c r="E185" s="815">
        <f>'Аян '!D77</f>
        <v>1300</v>
      </c>
      <c r="F185" s="815">
        <f>'Аян '!E77</f>
        <v>720</v>
      </c>
      <c r="G185" s="1034">
        <f>'Аян '!F77</f>
        <v>55.384615384615387</v>
      </c>
      <c r="H185" s="1027">
        <f>'Аян '!G77</f>
        <v>0</v>
      </c>
      <c r="I185" s="1027">
        <f>'Аян '!H77</f>
        <v>0</v>
      </c>
      <c r="J185" s="1011">
        <f>'Аян '!I77</f>
        <v>0</v>
      </c>
      <c r="K185" s="1011">
        <f>'Аян '!J77</f>
        <v>0</v>
      </c>
      <c r="L185" s="1011">
        <f>'Аян '!K77</f>
        <v>0</v>
      </c>
      <c r="M185" s="1011">
        <f>'Аян '!L77</f>
        <v>0</v>
      </c>
      <c r="N185" s="1011">
        <f>'Аян '!M77</f>
        <v>0</v>
      </c>
      <c r="O185" s="1011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1010">
        <f>'Аян '!Z77</f>
        <v>0</v>
      </c>
      <c r="AB185" s="39"/>
      <c r="AC185" s="39"/>
      <c r="AD185" s="988"/>
      <c r="AE185" s="989"/>
      <c r="AF185" s="988"/>
      <c r="AG185" s="988"/>
      <c r="AH185" s="988"/>
      <c r="AI185" s="988"/>
      <c r="AJ185" s="988"/>
      <c r="AK185" s="988"/>
      <c r="AL185" s="988"/>
      <c r="AM185" s="988"/>
      <c r="AN185" s="988"/>
      <c r="AO185" s="988"/>
      <c r="AP185" s="988"/>
      <c r="AQ185" s="988"/>
      <c r="AR185" s="988"/>
      <c r="AS185" s="988"/>
      <c r="AT185" s="988"/>
      <c r="AU185" s="988"/>
      <c r="AV185" s="988"/>
      <c r="AW185" s="988"/>
      <c r="AX185" s="988"/>
      <c r="AY185" s="988"/>
      <c r="AZ185" s="988"/>
      <c r="BA185" s="988"/>
      <c r="BB185" s="988"/>
      <c r="BC185" s="988"/>
      <c r="BD185" s="988"/>
      <c r="BE185" s="988"/>
      <c r="BF185" s="988"/>
      <c r="BG185" s="988"/>
      <c r="BH185" s="988"/>
      <c r="BI185" s="988"/>
      <c r="BJ185" s="988"/>
      <c r="BK185" s="988"/>
      <c r="BL185" s="988"/>
      <c r="BM185" s="988"/>
      <c r="BN185" s="988"/>
      <c r="BO185" s="988"/>
      <c r="BP185" s="988"/>
      <c r="BQ185" s="988"/>
      <c r="BR185" s="988"/>
      <c r="BS185" s="988"/>
      <c r="BT185" s="988"/>
      <c r="BU185" s="988"/>
      <c r="BV185" s="988"/>
      <c r="BW185" s="988"/>
      <c r="BX185" s="988"/>
      <c r="BY185" s="988"/>
      <c r="BZ185" s="988"/>
      <c r="CA185" s="988"/>
      <c r="CB185" s="988"/>
      <c r="CC185" s="988"/>
      <c r="CD185" s="988"/>
      <c r="CE185" s="988"/>
      <c r="CF185" s="988"/>
      <c r="CG185" s="988"/>
      <c r="CH185" s="988"/>
      <c r="CI185" s="988"/>
      <c r="CJ185" s="988"/>
      <c r="CK185" s="988"/>
      <c r="CL185" s="988"/>
      <c r="CM185" s="988"/>
      <c r="CN185" s="988"/>
      <c r="CO185" s="988"/>
      <c r="CP185" s="988"/>
      <c r="CQ185" s="988"/>
      <c r="CR185" s="988"/>
      <c r="CS185" s="988"/>
      <c r="CT185" s="988"/>
      <c r="CU185" s="988"/>
      <c r="CV185" s="988"/>
      <c r="CW185" s="988"/>
      <c r="CX185" s="988"/>
      <c r="CY185" s="988"/>
      <c r="CZ185" s="988"/>
      <c r="DA185" s="988"/>
      <c r="DB185" s="988"/>
      <c r="DC185" s="988"/>
      <c r="DD185" s="988"/>
      <c r="DE185" s="988"/>
      <c r="DF185" s="988"/>
      <c r="DG185" s="988"/>
      <c r="DH185" s="988"/>
      <c r="DI185" s="988"/>
      <c r="DJ185" s="988"/>
      <c r="DK185" s="988"/>
      <c r="DL185" s="988"/>
      <c r="DM185" s="988"/>
      <c r="DN185" s="988"/>
      <c r="DO185" s="988"/>
      <c r="DP185" s="988"/>
      <c r="DQ185" s="988"/>
      <c r="DR185" s="988"/>
      <c r="DS185" s="988"/>
      <c r="DT185" s="988"/>
      <c r="DU185" s="988"/>
      <c r="DV185" s="988"/>
      <c r="DW185" s="988"/>
      <c r="DX185" s="988"/>
      <c r="DY185" s="988"/>
      <c r="DZ185" s="988"/>
      <c r="EA185" s="988"/>
      <c r="EB185" s="988"/>
      <c r="EC185" s="988"/>
      <c r="ED185" s="988"/>
      <c r="EE185" s="988"/>
      <c r="EF185" s="988"/>
      <c r="EG185" s="988"/>
      <c r="EH185" s="988"/>
      <c r="EI185" s="988"/>
      <c r="EJ185" s="988"/>
      <c r="EK185" s="988"/>
      <c r="EL185" s="988"/>
      <c r="EM185" s="988"/>
      <c r="EN185" s="988"/>
      <c r="EO185" s="988"/>
      <c r="EP185" s="988"/>
      <c r="EQ185" s="988"/>
      <c r="ER185" s="988"/>
      <c r="ES185" s="988"/>
      <c r="ET185" s="988"/>
      <c r="EU185" s="988"/>
      <c r="EV185" s="988"/>
      <c r="EW185" s="988"/>
      <c r="EX185" s="988"/>
      <c r="EY185" s="988"/>
      <c r="EZ185" s="988"/>
      <c r="FA185" s="988"/>
      <c r="FB185" s="988"/>
      <c r="FC185" s="988"/>
      <c r="FD185" s="988"/>
      <c r="FE185" s="988"/>
      <c r="FF185" s="988"/>
      <c r="FG185" s="988"/>
      <c r="FH185" s="988"/>
      <c r="FI185" s="988"/>
      <c r="FJ185" s="988"/>
      <c r="FK185" s="988"/>
      <c r="FL185" s="988"/>
      <c r="FM185" s="988"/>
      <c r="FN185" s="988"/>
      <c r="FO185" s="988"/>
      <c r="FP185" s="988"/>
      <c r="FQ185" s="988"/>
      <c r="FR185" s="988"/>
      <c r="FS185" s="988"/>
      <c r="FT185" s="988"/>
      <c r="FU185" s="988"/>
      <c r="FV185" s="988"/>
      <c r="FW185" s="988"/>
      <c r="FX185" s="988"/>
      <c r="FY185" s="988"/>
      <c r="FZ185" s="988"/>
      <c r="GA185" s="988"/>
      <c r="GB185" s="988"/>
      <c r="GC185" s="988"/>
      <c r="GD185" s="988"/>
      <c r="GE185" s="988"/>
      <c r="GF185" s="988"/>
      <c r="GG185" s="988"/>
      <c r="GH185" s="988"/>
      <c r="GI185" s="988"/>
      <c r="GJ185" s="988"/>
      <c r="GK185" s="988"/>
      <c r="GL185" s="988"/>
      <c r="GM185" s="988"/>
      <c r="GN185" s="988"/>
      <c r="GO185" s="988"/>
      <c r="GP185" s="988"/>
      <c r="GQ185" s="988"/>
      <c r="GR185" s="988"/>
      <c r="GS185" s="988"/>
      <c r="GT185" s="988"/>
      <c r="GU185" s="988"/>
      <c r="GV185" s="988"/>
    </row>
    <row r="186" spans="1:204" ht="30" x14ac:dyDescent="0.25">
      <c r="B186" s="33">
        <v>1</v>
      </c>
      <c r="C186" s="1300" t="s">
        <v>318</v>
      </c>
      <c r="D186" s="815">
        <f>'Аян '!C78</f>
        <v>200</v>
      </c>
      <c r="E186" s="815">
        <f>'Аян '!D78</f>
        <v>100</v>
      </c>
      <c r="F186" s="815">
        <f>'Аян '!E78</f>
        <v>60</v>
      </c>
      <c r="G186" s="1034">
        <f>'Аян '!F78</f>
        <v>60</v>
      </c>
      <c r="H186" s="1027">
        <f>'Аян '!G78</f>
        <v>0</v>
      </c>
      <c r="I186" s="1027">
        <f>'Аян '!H78</f>
        <v>0</v>
      </c>
      <c r="J186" s="1011">
        <f>'Аян '!I78</f>
        <v>0</v>
      </c>
      <c r="K186" s="1011">
        <f>'Аян '!J78</f>
        <v>0</v>
      </c>
      <c r="L186" s="1011">
        <f>'Аян '!K78</f>
        <v>0</v>
      </c>
      <c r="M186" s="1011">
        <f>'Аян '!L78</f>
        <v>0</v>
      </c>
      <c r="N186" s="1011">
        <f>'Аян '!M78</f>
        <v>0</v>
      </c>
      <c r="O186" s="1011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1010">
        <f>'Аян '!Z78</f>
        <v>0</v>
      </c>
      <c r="AB186" s="39"/>
      <c r="AC186" s="39"/>
      <c r="AD186" s="988"/>
      <c r="AE186" s="989"/>
      <c r="AF186" s="988"/>
      <c r="AG186" s="988"/>
      <c r="AH186" s="988"/>
      <c r="AI186" s="988"/>
      <c r="AJ186" s="988"/>
      <c r="AK186" s="988"/>
      <c r="AL186" s="988"/>
      <c r="AM186" s="988"/>
      <c r="AN186" s="988"/>
      <c r="AO186" s="988"/>
      <c r="AP186" s="988"/>
      <c r="AQ186" s="988"/>
      <c r="AR186" s="988"/>
      <c r="AS186" s="988"/>
      <c r="AT186" s="988"/>
      <c r="AU186" s="988"/>
      <c r="AV186" s="988"/>
      <c r="AW186" s="988"/>
      <c r="AX186" s="988"/>
      <c r="AY186" s="988"/>
      <c r="AZ186" s="988"/>
      <c r="BA186" s="988"/>
      <c r="BB186" s="988"/>
      <c r="BC186" s="988"/>
      <c r="BD186" s="988"/>
      <c r="BE186" s="988"/>
      <c r="BF186" s="988"/>
      <c r="BG186" s="988"/>
      <c r="BH186" s="988"/>
      <c r="BI186" s="988"/>
      <c r="BJ186" s="988"/>
      <c r="BK186" s="988"/>
      <c r="BL186" s="988"/>
      <c r="BM186" s="988"/>
      <c r="BN186" s="988"/>
      <c r="BO186" s="988"/>
      <c r="BP186" s="988"/>
      <c r="BQ186" s="988"/>
      <c r="BR186" s="988"/>
      <c r="BS186" s="988"/>
      <c r="BT186" s="988"/>
      <c r="BU186" s="988"/>
      <c r="BV186" s="988"/>
      <c r="BW186" s="988"/>
      <c r="BX186" s="988"/>
      <c r="BY186" s="988"/>
      <c r="BZ186" s="988"/>
      <c r="CA186" s="988"/>
      <c r="CB186" s="988"/>
      <c r="CC186" s="988"/>
      <c r="CD186" s="988"/>
      <c r="CE186" s="988"/>
      <c r="CF186" s="988"/>
      <c r="CG186" s="988"/>
      <c r="CH186" s="988"/>
      <c r="CI186" s="988"/>
      <c r="CJ186" s="988"/>
      <c r="CK186" s="988"/>
      <c r="CL186" s="988"/>
      <c r="CM186" s="988"/>
      <c r="CN186" s="988"/>
      <c r="CO186" s="988"/>
      <c r="CP186" s="988"/>
      <c r="CQ186" s="988"/>
      <c r="CR186" s="988"/>
      <c r="CS186" s="988"/>
      <c r="CT186" s="988"/>
      <c r="CU186" s="988"/>
      <c r="CV186" s="988"/>
      <c r="CW186" s="988"/>
      <c r="CX186" s="988"/>
      <c r="CY186" s="988"/>
      <c r="CZ186" s="988"/>
      <c r="DA186" s="988"/>
      <c r="DB186" s="988"/>
      <c r="DC186" s="988"/>
      <c r="DD186" s="988"/>
      <c r="DE186" s="988"/>
      <c r="DF186" s="988"/>
      <c r="DG186" s="988"/>
      <c r="DH186" s="988"/>
      <c r="DI186" s="988"/>
      <c r="DJ186" s="988"/>
      <c r="DK186" s="988"/>
      <c r="DL186" s="988"/>
      <c r="DM186" s="988"/>
      <c r="DN186" s="988"/>
      <c r="DO186" s="988"/>
      <c r="DP186" s="988"/>
      <c r="DQ186" s="988"/>
      <c r="DR186" s="988"/>
      <c r="DS186" s="988"/>
      <c r="DT186" s="988"/>
      <c r="DU186" s="988"/>
      <c r="DV186" s="988"/>
      <c r="DW186" s="988"/>
      <c r="DX186" s="988"/>
      <c r="DY186" s="988"/>
      <c r="DZ186" s="988"/>
      <c r="EA186" s="988"/>
      <c r="EB186" s="988"/>
      <c r="EC186" s="988"/>
      <c r="ED186" s="988"/>
      <c r="EE186" s="988"/>
      <c r="EF186" s="988"/>
      <c r="EG186" s="988"/>
      <c r="EH186" s="988"/>
      <c r="EI186" s="988"/>
      <c r="EJ186" s="988"/>
      <c r="EK186" s="988"/>
      <c r="EL186" s="988"/>
      <c r="EM186" s="988"/>
      <c r="EN186" s="988"/>
      <c r="EO186" s="988"/>
      <c r="EP186" s="988"/>
      <c r="EQ186" s="988"/>
      <c r="ER186" s="988"/>
      <c r="ES186" s="988"/>
      <c r="ET186" s="988"/>
      <c r="EU186" s="988"/>
      <c r="EV186" s="988"/>
      <c r="EW186" s="988"/>
      <c r="EX186" s="988"/>
      <c r="EY186" s="988"/>
      <c r="EZ186" s="988"/>
      <c r="FA186" s="988"/>
      <c r="FB186" s="988"/>
      <c r="FC186" s="988"/>
      <c r="FD186" s="988"/>
      <c r="FE186" s="988"/>
      <c r="FF186" s="988"/>
      <c r="FG186" s="988"/>
      <c r="FH186" s="988"/>
      <c r="FI186" s="988"/>
      <c r="FJ186" s="988"/>
      <c r="FK186" s="988"/>
      <c r="FL186" s="988"/>
      <c r="FM186" s="988"/>
      <c r="FN186" s="988"/>
      <c r="FO186" s="988"/>
      <c r="FP186" s="988"/>
      <c r="FQ186" s="988"/>
      <c r="FR186" s="988"/>
      <c r="FS186" s="988"/>
      <c r="FT186" s="988"/>
      <c r="FU186" s="988"/>
      <c r="FV186" s="988"/>
      <c r="FW186" s="988"/>
      <c r="FX186" s="988"/>
      <c r="FY186" s="988"/>
      <c r="FZ186" s="988"/>
      <c r="GA186" s="988"/>
      <c r="GB186" s="988"/>
      <c r="GC186" s="988"/>
      <c r="GD186" s="988"/>
      <c r="GE186" s="988"/>
      <c r="GF186" s="988"/>
      <c r="GG186" s="988"/>
      <c r="GH186" s="988"/>
      <c r="GI186" s="988"/>
      <c r="GJ186" s="988"/>
      <c r="GK186" s="988"/>
      <c r="GL186" s="988"/>
      <c r="GM186" s="988"/>
      <c r="GN186" s="988"/>
      <c r="GO186" s="988"/>
      <c r="GP186" s="988"/>
      <c r="GQ186" s="988"/>
      <c r="GR186" s="988"/>
      <c r="GS186" s="988"/>
      <c r="GT186" s="988"/>
      <c r="GU186" s="988"/>
      <c r="GV186" s="988"/>
    </row>
    <row r="187" spans="1:204" ht="60" x14ac:dyDescent="0.25">
      <c r="A187" s="33">
        <v>1</v>
      </c>
      <c r="B187" s="33">
        <v>1</v>
      </c>
      <c r="C187" s="1300" t="s">
        <v>329</v>
      </c>
      <c r="D187" s="815">
        <f>'Аян '!C79</f>
        <v>2102</v>
      </c>
      <c r="E187" s="815">
        <f>'Аян '!D79</f>
        <v>1051</v>
      </c>
      <c r="F187" s="815">
        <f>'Аян '!E79</f>
        <v>615</v>
      </c>
      <c r="G187" s="1034">
        <f>'Аян '!F79</f>
        <v>58.515699333967653</v>
      </c>
      <c r="H187" s="1027">
        <f>'Аян '!G79</f>
        <v>0</v>
      </c>
      <c r="I187" s="1027">
        <f>'Аян '!H79</f>
        <v>0</v>
      </c>
      <c r="J187" s="1011">
        <f>'Аян '!I79</f>
        <v>0</v>
      </c>
      <c r="K187" s="1011">
        <f>'Аян '!J79</f>
        <v>0</v>
      </c>
      <c r="L187" s="1011">
        <f>'Аян '!K79</f>
        <v>0</v>
      </c>
      <c r="M187" s="1011">
        <f>'Аян '!L79</f>
        <v>0</v>
      </c>
      <c r="N187" s="1011">
        <f>'Аян '!M79</f>
        <v>0</v>
      </c>
      <c r="O187" s="1011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1010">
        <f>'Аян '!Z79</f>
        <v>0</v>
      </c>
      <c r="AB187" s="39"/>
      <c r="AC187" s="39"/>
    </row>
    <row r="188" spans="1:204" ht="45" x14ac:dyDescent="0.25">
      <c r="A188" s="33">
        <v>1</v>
      </c>
      <c r="B188" s="33">
        <v>1</v>
      </c>
      <c r="C188" s="1300" t="s">
        <v>330</v>
      </c>
      <c r="D188" s="815">
        <f>'Аян '!C80</f>
        <v>297</v>
      </c>
      <c r="E188" s="815">
        <f>'Аян '!D80</f>
        <v>149</v>
      </c>
      <c r="F188" s="815">
        <f>'Аян '!E80</f>
        <v>45</v>
      </c>
      <c r="G188" s="1034">
        <f>'Аян '!F80</f>
        <v>30.201342281879196</v>
      </c>
      <c r="H188" s="1027">
        <f>'Аян '!G80</f>
        <v>0</v>
      </c>
      <c r="I188" s="1027">
        <f>'Аян '!H80</f>
        <v>0</v>
      </c>
      <c r="J188" s="1011">
        <f>'Аян '!I80</f>
        <v>0</v>
      </c>
      <c r="K188" s="1011">
        <f>'Аян '!J80</f>
        <v>0</v>
      </c>
      <c r="L188" s="1011">
        <f>'Аян '!K80</f>
        <v>0</v>
      </c>
      <c r="M188" s="1011">
        <f>'Аян '!L80</f>
        <v>0</v>
      </c>
      <c r="N188" s="1011">
        <f>'Аян '!M80</f>
        <v>0</v>
      </c>
      <c r="O188" s="1011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1010">
        <f>'Аян '!Z80</f>
        <v>0</v>
      </c>
      <c r="AB188" s="39"/>
      <c r="AC188" s="39"/>
    </row>
    <row r="189" spans="1:204" x14ac:dyDescent="0.25">
      <c r="A189" s="33">
        <v>1</v>
      </c>
      <c r="B189" s="33">
        <v>1</v>
      </c>
      <c r="C189" s="1300" t="s">
        <v>159</v>
      </c>
      <c r="D189" s="815">
        <f>'Аян '!C81</f>
        <v>0</v>
      </c>
      <c r="E189" s="815">
        <f>'Аян '!D81</f>
        <v>0</v>
      </c>
      <c r="F189" s="815">
        <f>'Аян '!E81</f>
        <v>0</v>
      </c>
      <c r="G189" s="1034">
        <f>'Аян '!F81</f>
        <v>0</v>
      </c>
      <c r="H189" s="1027">
        <f>'Аян '!G81</f>
        <v>0</v>
      </c>
      <c r="I189" s="1027">
        <f>'Аян '!H81</f>
        <v>0</v>
      </c>
      <c r="J189" s="1011">
        <f>'Аян '!I81</f>
        <v>0</v>
      </c>
      <c r="K189" s="1011">
        <f>'Аян '!J81</f>
        <v>0</v>
      </c>
      <c r="L189" s="1011">
        <f>'Аян '!K81</f>
        <v>0</v>
      </c>
      <c r="M189" s="1011">
        <f>'Аян '!L81</f>
        <v>0</v>
      </c>
      <c r="N189" s="1011">
        <f>'Аян '!M81</f>
        <v>0</v>
      </c>
      <c r="O189" s="1011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1010">
        <f>'Аян '!Z81</f>
        <v>0</v>
      </c>
      <c r="AB189" s="39"/>
      <c r="AC189" s="39"/>
    </row>
    <row r="190" spans="1:204" ht="30" x14ac:dyDescent="0.25">
      <c r="A190" s="33">
        <v>1</v>
      </c>
      <c r="B190" s="33">
        <v>1</v>
      </c>
      <c r="C190" s="1300" t="s">
        <v>160</v>
      </c>
      <c r="D190" s="815">
        <f>'Аян '!C82</f>
        <v>2300</v>
      </c>
      <c r="E190" s="815">
        <f>'Аян '!D82</f>
        <v>1150</v>
      </c>
      <c r="F190" s="815">
        <f>'Аян '!E82</f>
        <v>1242</v>
      </c>
      <c r="G190" s="1034">
        <f>'Аян '!F82</f>
        <v>108</v>
      </c>
      <c r="H190" s="1027">
        <f>'Аян '!G82</f>
        <v>0</v>
      </c>
      <c r="I190" s="1027">
        <f>'Аян '!H82</f>
        <v>0</v>
      </c>
      <c r="J190" s="1011">
        <f>'Аян '!I82</f>
        <v>0</v>
      </c>
      <c r="K190" s="1011">
        <f>'Аян '!J82</f>
        <v>0</v>
      </c>
      <c r="L190" s="1011">
        <f>'Аян '!K82</f>
        <v>0</v>
      </c>
      <c r="M190" s="1011">
        <f>'Аян '!L82</f>
        <v>0</v>
      </c>
      <c r="N190" s="1011">
        <f>'Аян '!M82</f>
        <v>0</v>
      </c>
      <c r="O190" s="1011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1010">
        <f>'Аян '!Z82</f>
        <v>0</v>
      </c>
      <c r="AB190" s="39"/>
      <c r="AC190" s="39"/>
    </row>
    <row r="191" spans="1:204" ht="30" x14ac:dyDescent="0.25">
      <c r="A191" s="33">
        <v>1</v>
      </c>
      <c r="B191" s="33">
        <v>1</v>
      </c>
      <c r="C191" s="1300" t="s">
        <v>328</v>
      </c>
      <c r="D191" s="815">
        <f>'Аян '!C83</f>
        <v>0</v>
      </c>
      <c r="E191" s="815">
        <f>'Аян '!D83</f>
        <v>0</v>
      </c>
      <c r="F191" s="815">
        <f>'Аян '!E83</f>
        <v>0</v>
      </c>
      <c r="G191" s="1034">
        <f>'Аян '!F83</f>
        <v>0</v>
      </c>
      <c r="H191" s="1027">
        <f>'Аян '!G83</f>
        <v>0</v>
      </c>
      <c r="I191" s="1027">
        <f>'Аян '!H83</f>
        <v>0</v>
      </c>
      <c r="J191" s="1011">
        <f>'Аян '!I83</f>
        <v>0</v>
      </c>
      <c r="K191" s="1011">
        <f>'Аян '!J83</f>
        <v>0</v>
      </c>
      <c r="L191" s="1011">
        <f>'Аян '!K83</f>
        <v>0</v>
      </c>
      <c r="M191" s="1011">
        <f>'Аян '!L83</f>
        <v>0</v>
      </c>
      <c r="N191" s="1011">
        <f>'Аян '!M83</f>
        <v>0</v>
      </c>
      <c r="O191" s="1011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1010">
        <f>'Аян '!Z83</f>
        <v>0</v>
      </c>
      <c r="AB191" s="39"/>
      <c r="AC191" s="39"/>
    </row>
    <row r="192" spans="1:204" x14ac:dyDescent="0.25">
      <c r="A192" s="33">
        <v>1</v>
      </c>
      <c r="B192" s="33">
        <v>1</v>
      </c>
      <c r="C192" s="1313" t="s">
        <v>168</v>
      </c>
      <c r="D192" s="815">
        <f>'Аян '!C84</f>
        <v>5455</v>
      </c>
      <c r="E192" s="815">
        <f>'Аян '!D84</f>
        <v>2728</v>
      </c>
      <c r="F192" s="815">
        <f>'Аян '!E84</f>
        <v>2679</v>
      </c>
      <c r="G192" s="1034">
        <f>'Аян '!F84</f>
        <v>98.203812316715542</v>
      </c>
      <c r="H192" s="1027">
        <f>'Аян '!G84</f>
        <v>0</v>
      </c>
      <c r="I192" s="1027">
        <f>'Аян '!H84</f>
        <v>0</v>
      </c>
      <c r="J192" s="1011">
        <f>'Аян '!I84</f>
        <v>0</v>
      </c>
      <c r="K192" s="1011">
        <f>'Аян '!J84</f>
        <v>0</v>
      </c>
      <c r="L192" s="1011">
        <f>'Аян '!K84</f>
        <v>0</v>
      </c>
      <c r="M192" s="1011">
        <f>'Аян '!L84</f>
        <v>0</v>
      </c>
      <c r="N192" s="1011">
        <f>'Аян '!M84</f>
        <v>0</v>
      </c>
      <c r="O192" s="1011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2914.4333885052915</v>
      </c>
      <c r="W192" s="39">
        <f>'Аян '!V84</f>
        <v>3499.9195499999996</v>
      </c>
      <c r="X192" s="39">
        <f>'Аян '!W84</f>
        <v>0</v>
      </c>
      <c r="Y192" s="39">
        <f>'Аян '!X84</f>
        <v>585.48616149470809</v>
      </c>
      <c r="Z192" s="39">
        <f>'Аян '!Y84</f>
        <v>-1.1242099999999999</v>
      </c>
      <c r="AA192" s="1010">
        <f>'Аян '!Z84</f>
        <v>3498.7953399999997</v>
      </c>
      <c r="AB192" s="39"/>
      <c r="AC192" s="39"/>
    </row>
    <row r="193" spans="1:204" x14ac:dyDescent="0.25">
      <c r="A193" s="33">
        <v>1</v>
      </c>
      <c r="B193" s="33">
        <v>1</v>
      </c>
      <c r="C193" s="1603" t="s">
        <v>14</v>
      </c>
      <c r="D193" s="815">
        <f>'Аян '!C85</f>
        <v>0</v>
      </c>
      <c r="E193" s="815">
        <f>'Аян '!D85</f>
        <v>0</v>
      </c>
      <c r="F193" s="815">
        <f>'Аян '!E85</f>
        <v>0</v>
      </c>
      <c r="G193" s="1034">
        <f>'Аян '!F85</f>
        <v>0</v>
      </c>
      <c r="H193" s="1027">
        <f>'Аян '!G85</f>
        <v>0</v>
      </c>
      <c r="I193" s="1027">
        <f>'Аян '!H85</f>
        <v>0</v>
      </c>
      <c r="J193" s="1011">
        <f>'Аян '!I85</f>
        <v>0</v>
      </c>
      <c r="K193" s="1011">
        <f>'Аян '!J85</f>
        <v>0</v>
      </c>
      <c r="L193" s="1011">
        <f>'Аян '!K85</f>
        <v>0</v>
      </c>
      <c r="M193" s="1011">
        <f>'Аян '!L85</f>
        <v>0</v>
      </c>
      <c r="N193" s="1011">
        <f>'Аян '!M85</f>
        <v>0</v>
      </c>
      <c r="O193" s="1011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1010">
        <f>'Аян '!Z85</f>
        <v>0</v>
      </c>
      <c r="AB193" s="39"/>
      <c r="AC193" s="39"/>
    </row>
    <row r="194" spans="1:204" x14ac:dyDescent="0.25">
      <c r="A194" s="33">
        <v>1</v>
      </c>
      <c r="B194" s="33">
        <v>1</v>
      </c>
      <c r="C194" s="1563" t="s">
        <v>202</v>
      </c>
      <c r="D194" s="815">
        <f>'Аян '!C86</f>
        <v>4272</v>
      </c>
      <c r="E194" s="815">
        <f>'Аян '!D86</f>
        <v>2137</v>
      </c>
      <c r="F194" s="815">
        <f>'Аян '!E86</f>
        <v>4268</v>
      </c>
      <c r="G194" s="1034">
        <f>'Аян '!F86</f>
        <v>199.71923256902201</v>
      </c>
      <c r="H194" s="1027">
        <f>'Аян '!G86</f>
        <v>0</v>
      </c>
      <c r="I194" s="1027">
        <f>'Аян '!H86</f>
        <v>0</v>
      </c>
      <c r="J194" s="1011">
        <f>'Аян '!I86</f>
        <v>0</v>
      </c>
      <c r="K194" s="1011">
        <f>'Аян '!J86</f>
        <v>0</v>
      </c>
      <c r="L194" s="1011">
        <f>'Аян '!K86</f>
        <v>0</v>
      </c>
      <c r="M194" s="1011">
        <f>'Аян '!L86</f>
        <v>0</v>
      </c>
      <c r="N194" s="1011">
        <f>'Аян '!M86</f>
        <v>0</v>
      </c>
      <c r="O194" s="1011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1010">
        <f>'Аян '!Z86</f>
        <v>0</v>
      </c>
      <c r="AB194" s="39"/>
      <c r="AC194" s="39"/>
    </row>
    <row r="195" spans="1:204" x14ac:dyDescent="0.25">
      <c r="A195" s="33">
        <v>1</v>
      </c>
      <c r="B195" s="33">
        <v>1</v>
      </c>
      <c r="C195" s="1563" t="s">
        <v>159</v>
      </c>
      <c r="D195" s="815">
        <f>'Аян '!C87</f>
        <v>5000</v>
      </c>
      <c r="E195" s="815">
        <f>'Аян '!D87</f>
        <v>2500</v>
      </c>
      <c r="F195" s="815">
        <f>'Аян '!E87</f>
        <v>2227.9407894736842</v>
      </c>
      <c r="G195" s="1034">
        <f>'Аян '!F87</f>
        <v>89.117631578947368</v>
      </c>
      <c r="H195" s="1027">
        <f>'Аян '!G87</f>
        <v>0</v>
      </c>
      <c r="I195" s="1027">
        <f>'Аян '!H87</f>
        <v>0</v>
      </c>
      <c r="J195" s="1011">
        <f>'Аян '!I87</f>
        <v>0</v>
      </c>
      <c r="K195" s="1011">
        <f>'Аян '!J87</f>
        <v>0</v>
      </c>
      <c r="L195" s="1011">
        <f>'Аян '!K87</f>
        <v>0</v>
      </c>
      <c r="M195" s="1011">
        <f>'Аян '!L87</f>
        <v>0</v>
      </c>
      <c r="N195" s="1011">
        <f>'Аян '!M87</f>
        <v>0</v>
      </c>
      <c r="O195" s="1011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1010">
        <f>'Аян '!Z87</f>
        <v>0</v>
      </c>
      <c r="AB195" s="39"/>
      <c r="AC195" s="39"/>
    </row>
    <row r="196" spans="1:204" ht="29.25" x14ac:dyDescent="0.25">
      <c r="A196" s="33">
        <v>1</v>
      </c>
      <c r="B196" s="33">
        <v>1</v>
      </c>
      <c r="C196" s="1586" t="s">
        <v>160</v>
      </c>
      <c r="D196" s="815">
        <f>'Аян '!C88</f>
        <v>2300</v>
      </c>
      <c r="E196" s="815">
        <f>'Аян '!D88</f>
        <v>1150</v>
      </c>
      <c r="F196" s="815">
        <f>'Аян '!E88</f>
        <v>1242</v>
      </c>
      <c r="G196" s="1034">
        <f>'Аян '!F88</f>
        <v>108</v>
      </c>
      <c r="H196" s="1027">
        <f>'Аян '!G88</f>
        <v>0</v>
      </c>
      <c r="I196" s="1027">
        <f>'Аян '!H88</f>
        <v>0</v>
      </c>
      <c r="J196" s="1011">
        <f>'Аян '!I88</f>
        <v>0</v>
      </c>
      <c r="K196" s="1011">
        <f>'Аян '!J88</f>
        <v>0</v>
      </c>
      <c r="L196" s="1011">
        <f>'Аян '!K88</f>
        <v>0</v>
      </c>
      <c r="M196" s="1011">
        <f>'Аян '!L88</f>
        <v>0</v>
      </c>
      <c r="N196" s="1011">
        <f>'Аян '!M88</f>
        <v>0</v>
      </c>
      <c r="O196" s="1011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1010">
        <f>'Аян '!Z88</f>
        <v>0</v>
      </c>
      <c r="AB196" s="39"/>
      <c r="AC196" s="39"/>
    </row>
    <row r="197" spans="1:204" x14ac:dyDescent="0.25">
      <c r="A197" s="33">
        <v>1</v>
      </c>
      <c r="B197" s="33">
        <v>1</v>
      </c>
      <c r="C197" s="1574" t="s">
        <v>88</v>
      </c>
      <c r="D197" s="815">
        <f>'Аян '!C89</f>
        <v>22572</v>
      </c>
      <c r="E197" s="815">
        <f>'Аян '!D89</f>
        <v>11287</v>
      </c>
      <c r="F197" s="815">
        <f>'Аян '!E89</f>
        <v>12639.410526315791</v>
      </c>
      <c r="G197" s="1034">
        <f>'Аян '!F89</f>
        <v>111.98201937021166</v>
      </c>
      <c r="H197" s="1027">
        <f>'Аян '!G89</f>
        <v>0</v>
      </c>
      <c r="I197" s="1027">
        <f>'Аян '!H89</f>
        <v>0</v>
      </c>
      <c r="J197" s="1011">
        <f>'Аян '!I89</f>
        <v>0</v>
      </c>
      <c r="K197" s="1011">
        <f>'Аян '!J89</f>
        <v>0</v>
      </c>
      <c r="L197" s="1011">
        <f>'Аян '!K89</f>
        <v>0</v>
      </c>
      <c r="M197" s="1011">
        <f>'Аян '!L89</f>
        <v>0</v>
      </c>
      <c r="N197" s="1011">
        <f>'Аян '!M89</f>
        <v>0</v>
      </c>
      <c r="O197" s="1011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18811.082227517934</v>
      </c>
      <c r="W197" s="39">
        <f>'Аян '!V89</f>
        <v>19358.000239999998</v>
      </c>
      <c r="X197" s="39">
        <f>'Аян '!W89</f>
        <v>0</v>
      </c>
      <c r="Y197" s="39">
        <f>'Аян '!X89</f>
        <v>546.91801248206184</v>
      </c>
      <c r="Z197" s="39">
        <f>'Аян '!Y89</f>
        <v>-13.65457</v>
      </c>
      <c r="AA197" s="1010">
        <f>'Аян '!Z89</f>
        <v>19344.345669999995</v>
      </c>
      <c r="AB197" s="39"/>
      <c r="AC197" s="39"/>
    </row>
    <row r="198" spans="1:204" x14ac:dyDescent="0.25">
      <c r="A198" s="33">
        <v>1</v>
      </c>
      <c r="B198" s="33">
        <v>1</v>
      </c>
      <c r="C198" s="1484" t="s">
        <v>92</v>
      </c>
      <c r="D198" s="815">
        <f>'Аян '!C90</f>
        <v>485</v>
      </c>
      <c r="E198" s="815">
        <f>'Аян '!D90</f>
        <v>243</v>
      </c>
      <c r="F198" s="815">
        <f>'Аян '!E90</f>
        <v>286</v>
      </c>
      <c r="G198" s="1034">
        <f>'Аян '!F90</f>
        <v>117.6954732510288</v>
      </c>
      <c r="H198" s="1027">
        <f>'Аян '!G90</f>
        <v>10.546391752577319</v>
      </c>
      <c r="I198" s="1027">
        <f>'Аян '!H90</f>
        <v>10.451048951048952</v>
      </c>
      <c r="J198" s="1011">
        <f>'Аян '!I90</f>
        <v>5115</v>
      </c>
      <c r="K198" s="1011">
        <f>'Аян '!J90</f>
        <v>2558</v>
      </c>
      <c r="L198" s="1011">
        <f>'Аян '!K90</f>
        <v>2989</v>
      </c>
      <c r="M198" s="1011">
        <f>'Аян '!L90</f>
        <v>116.84910086004692</v>
      </c>
      <c r="N198" s="1011">
        <f>'Аян '!M90</f>
        <v>17.05</v>
      </c>
      <c r="O198" s="1011">
        <f>'Аян '!N90</f>
        <v>350.61583577712611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1010">
        <f>'Аян '!Z90</f>
        <v>0</v>
      </c>
      <c r="AB198" s="39"/>
      <c r="AC198" s="39"/>
    </row>
    <row r="199" spans="1:204" x14ac:dyDescent="0.25">
      <c r="A199" s="33">
        <v>1</v>
      </c>
      <c r="B199" s="33">
        <v>1</v>
      </c>
      <c r="C199" s="1541" t="s">
        <v>16</v>
      </c>
      <c r="D199" s="815">
        <f>'Аян '!C91</f>
        <v>20</v>
      </c>
      <c r="E199" s="815">
        <f>'Аян '!D91</f>
        <v>10</v>
      </c>
      <c r="F199" s="815">
        <f>'Аян '!E91</f>
        <v>3</v>
      </c>
      <c r="G199" s="1034">
        <f>'Аян '!F91</f>
        <v>30</v>
      </c>
      <c r="H199" s="1027">
        <f>'Аян '!G91</f>
        <v>8</v>
      </c>
      <c r="I199" s="1027">
        <f>'Аян '!H91</f>
        <v>10</v>
      </c>
      <c r="J199" s="1011">
        <f>'Аян '!I91</f>
        <v>160</v>
      </c>
      <c r="K199" s="1011">
        <f>'Аян '!J91</f>
        <v>80</v>
      </c>
      <c r="L199" s="1011">
        <f>'Аян '!K91</f>
        <v>30</v>
      </c>
      <c r="M199" s="1011">
        <f>'Аян '!L91</f>
        <v>37.5</v>
      </c>
      <c r="N199" s="1011">
        <f>'Аян '!M91</f>
        <v>0.66666666666666663</v>
      </c>
      <c r="O199" s="1011">
        <f>'Аян '!N91</f>
        <v>90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1010">
        <f>'Аян '!Z91</f>
        <v>0</v>
      </c>
      <c r="AB199" s="39"/>
      <c r="AC199" s="39"/>
    </row>
    <row r="200" spans="1:204" ht="29.25" x14ac:dyDescent="0.25">
      <c r="A200" s="33">
        <v>1</v>
      </c>
      <c r="B200" s="33">
        <v>1</v>
      </c>
      <c r="C200" s="1325" t="s">
        <v>89</v>
      </c>
      <c r="D200" s="815">
        <f>'Аян '!C92</f>
        <v>505</v>
      </c>
      <c r="E200" s="815">
        <f>'Аян '!D92</f>
        <v>253</v>
      </c>
      <c r="F200" s="815">
        <f>'Аян '!E92</f>
        <v>289</v>
      </c>
      <c r="G200" s="1034">
        <f>'Аян '!F92</f>
        <v>114.22924901185772</v>
      </c>
      <c r="H200" s="1027">
        <f>'Аян '!G92</f>
        <v>10.445544554455445</v>
      </c>
      <c r="I200" s="1027">
        <f>'Аян '!H92</f>
        <v>10.446366782006921</v>
      </c>
      <c r="J200" s="1011">
        <f>'Аян '!I92</f>
        <v>5275</v>
      </c>
      <c r="K200" s="1011">
        <f>'Аян '!J92</f>
        <v>2638</v>
      </c>
      <c r="L200" s="1011">
        <f>'Аян '!K92</f>
        <v>3019</v>
      </c>
      <c r="M200" s="1011">
        <f>'Аян '!L92</f>
        <v>114.44275966641395</v>
      </c>
      <c r="N200" s="1011">
        <f>'Аян '!M92</f>
        <v>17.716666666666669</v>
      </c>
      <c r="O200" s="1011">
        <f>'Аян '!N92</f>
        <v>340.80903104421446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5092.7042970000011</v>
      </c>
      <c r="W200" s="39">
        <f>'Аян '!V92</f>
        <v>5669.9937899999995</v>
      </c>
      <c r="X200" s="39">
        <f>'Аян '!W92</f>
        <v>0</v>
      </c>
      <c r="Y200" s="39">
        <f>'Аян '!X92</f>
        <v>577.2894929999984</v>
      </c>
      <c r="Z200" s="39">
        <f>'Аян '!Y92</f>
        <v>-43.386209999999998</v>
      </c>
      <c r="AA200" s="1010">
        <f>'Аян '!Z92</f>
        <v>5626.6075799999999</v>
      </c>
      <c r="AB200" s="39"/>
      <c r="AC200" s="39"/>
    </row>
    <row r="201" spans="1:204" x14ac:dyDescent="0.25">
      <c r="A201" s="33">
        <v>1</v>
      </c>
      <c r="B201" s="33">
        <v>1</v>
      </c>
      <c r="C201" s="1742" t="s">
        <v>354</v>
      </c>
      <c r="D201" s="815">
        <f>'Аян '!C93</f>
        <v>1880</v>
      </c>
      <c r="E201" s="815">
        <f>'Аян '!D93</f>
        <v>940</v>
      </c>
      <c r="F201" s="815">
        <f>'Аян '!E93</f>
        <v>1059</v>
      </c>
      <c r="G201" s="1034">
        <f>'Аян '!F93</f>
        <v>112.6595744680851</v>
      </c>
      <c r="H201" s="1027">
        <f>'Аян '!G93</f>
        <v>0</v>
      </c>
      <c r="I201" s="1027">
        <f>'Аян '!H93</f>
        <v>0</v>
      </c>
      <c r="J201" s="1011">
        <f>'Аян '!I93</f>
        <v>0</v>
      </c>
      <c r="K201" s="1011">
        <f>'Аян '!J93</f>
        <v>0</v>
      </c>
      <c r="L201" s="1011">
        <f>'Аян '!K93</f>
        <v>0</v>
      </c>
      <c r="M201" s="1011">
        <f>'Аян '!L93</f>
        <v>0</v>
      </c>
      <c r="N201" s="1011">
        <f>'Аян '!M93</f>
        <v>0</v>
      </c>
      <c r="O201" s="1011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1398.2686835714285</v>
      </c>
      <c r="W201" s="39">
        <f>'Аян '!V93</f>
        <v>1344.9191499999999</v>
      </c>
      <c r="X201" s="39">
        <f>'Аян '!W93</f>
        <v>0</v>
      </c>
      <c r="Y201" s="39">
        <f>'Аян '!X93</f>
        <v>-53.349533571428537</v>
      </c>
      <c r="Z201" s="39">
        <f>'Аян '!Y93</f>
        <v>-34.643770000000004</v>
      </c>
      <c r="AA201" s="1010">
        <f>'Аян '!Z93</f>
        <v>1310.27538</v>
      </c>
      <c r="AB201" s="39"/>
      <c r="AC201" s="39"/>
    </row>
    <row r="202" spans="1:204" x14ac:dyDescent="0.25">
      <c r="A202" s="33">
        <v>1</v>
      </c>
      <c r="B202" s="33">
        <v>1</v>
      </c>
      <c r="C202" s="1742" t="s">
        <v>334</v>
      </c>
      <c r="D202" s="815">
        <f>'Аян '!C94</f>
        <v>1878</v>
      </c>
      <c r="E202" s="815">
        <f>'Аян '!D94</f>
        <v>939</v>
      </c>
      <c r="F202" s="815">
        <f>'Аян '!E94</f>
        <v>1059</v>
      </c>
      <c r="G202" s="1034">
        <f>'Аян '!F94</f>
        <v>112.77955271565496</v>
      </c>
      <c r="H202" s="1027">
        <f>'Аян '!G94</f>
        <v>0</v>
      </c>
      <c r="I202" s="1027">
        <f>'Аян '!H94</f>
        <v>0</v>
      </c>
      <c r="J202" s="1011">
        <f>'Аян '!I94</f>
        <v>0</v>
      </c>
      <c r="K202" s="1011">
        <f>'Аян '!J94</f>
        <v>0</v>
      </c>
      <c r="L202" s="1011">
        <f>'Аян '!K94</f>
        <v>0</v>
      </c>
      <c r="M202" s="1011">
        <f>'Аян '!L94</f>
        <v>0</v>
      </c>
      <c r="N202" s="1011">
        <f>'Аян '!M94</f>
        <v>0</v>
      </c>
      <c r="O202" s="1011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1010">
        <f>'Аян '!Z94</f>
        <v>0</v>
      </c>
      <c r="AB202" s="39"/>
      <c r="AC202" s="39"/>
    </row>
    <row r="203" spans="1:204" x14ac:dyDescent="0.25">
      <c r="A203" s="33">
        <v>1</v>
      </c>
      <c r="B203" s="33">
        <v>1</v>
      </c>
      <c r="C203" s="1755" t="s">
        <v>335</v>
      </c>
      <c r="D203" s="815">
        <f>'Аян '!C95</f>
        <v>1878</v>
      </c>
      <c r="E203" s="815">
        <f>'Аян '!D95</f>
        <v>939</v>
      </c>
      <c r="F203" s="815">
        <f>'Аян '!E95</f>
        <v>1059</v>
      </c>
      <c r="G203" s="1034">
        <f>'Аян '!F95</f>
        <v>112.77955271565496</v>
      </c>
      <c r="H203" s="1027">
        <f>'Аян '!G95</f>
        <v>0</v>
      </c>
      <c r="I203" s="1027">
        <f>'Аян '!H95</f>
        <v>0</v>
      </c>
      <c r="J203" s="1011">
        <f>'Аян '!I95</f>
        <v>0</v>
      </c>
      <c r="K203" s="1011">
        <f>'Аян '!J95</f>
        <v>0</v>
      </c>
      <c r="L203" s="1011">
        <f>'Аян '!K95</f>
        <v>0</v>
      </c>
      <c r="M203" s="1011">
        <f>'Аян '!L95</f>
        <v>0</v>
      </c>
      <c r="N203" s="1011">
        <f>'Аян '!M95</f>
        <v>0</v>
      </c>
      <c r="O203" s="1011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1010">
        <f>'Аян '!Z95</f>
        <v>0</v>
      </c>
      <c r="AB203" s="39"/>
      <c r="AC203" s="39"/>
    </row>
    <row r="204" spans="1:204" x14ac:dyDescent="0.25">
      <c r="A204" s="33">
        <v>1</v>
      </c>
      <c r="B204" s="33">
        <v>1</v>
      </c>
      <c r="C204" s="1750" t="s">
        <v>336</v>
      </c>
      <c r="D204" s="815">
        <f>'Аян '!C96</f>
        <v>2</v>
      </c>
      <c r="E204" s="815">
        <f>'Аян '!D96</f>
        <v>1</v>
      </c>
      <c r="F204" s="815">
        <f>'Аян '!E96</f>
        <v>0</v>
      </c>
      <c r="G204" s="1034">
        <f>'Аян '!F96</f>
        <v>0</v>
      </c>
      <c r="H204" s="1027">
        <f>'Аян '!G96</f>
        <v>0</v>
      </c>
      <c r="I204" s="1027">
        <f>'Аян '!H96</f>
        <v>0</v>
      </c>
      <c r="J204" s="1011">
        <f>'Аян '!I96</f>
        <v>0</v>
      </c>
      <c r="K204" s="1011">
        <f>'Аян '!J96</f>
        <v>0</v>
      </c>
      <c r="L204" s="1011">
        <f>'Аян '!K96</f>
        <v>0</v>
      </c>
      <c r="M204" s="1011">
        <f>'Аян '!L96</f>
        <v>0</v>
      </c>
      <c r="N204" s="1011">
        <f>'Аян '!M96</f>
        <v>0</v>
      </c>
      <c r="O204" s="1011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1010">
        <f>'Аян '!Z96</f>
        <v>0</v>
      </c>
      <c r="AB204" s="39"/>
      <c r="AC204" s="39"/>
    </row>
    <row r="205" spans="1:204" ht="30.75" thickBot="1" x14ac:dyDescent="0.3">
      <c r="A205" s="33">
        <v>1</v>
      </c>
      <c r="B205" s="33">
        <v>1</v>
      </c>
      <c r="C205" s="1756" t="s">
        <v>337</v>
      </c>
      <c r="D205" s="815">
        <f>'Аян '!C97</f>
        <v>2</v>
      </c>
      <c r="E205" s="815">
        <f>'Аян '!D97</f>
        <v>1</v>
      </c>
      <c r="F205" s="815">
        <f>'Аян '!E97</f>
        <v>0</v>
      </c>
      <c r="G205" s="1034">
        <f>'Аян '!F97</f>
        <v>0</v>
      </c>
      <c r="H205" s="1027">
        <f>'Аян '!G97</f>
        <v>0</v>
      </c>
      <c r="I205" s="1027">
        <f>'Аян '!H97</f>
        <v>0</v>
      </c>
      <c r="J205" s="1011">
        <f>'Аян '!I97</f>
        <v>0</v>
      </c>
      <c r="K205" s="1011">
        <f>'Аян '!J97</f>
        <v>0</v>
      </c>
      <c r="L205" s="1011">
        <f>'Аян '!K97</f>
        <v>0</v>
      </c>
      <c r="M205" s="1011">
        <f>'Аян '!L97</f>
        <v>0</v>
      </c>
      <c r="N205" s="1011">
        <f>'Аян '!M97</f>
        <v>0</v>
      </c>
      <c r="O205" s="1011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1010">
        <f>'Аян '!Z97</f>
        <v>0</v>
      </c>
      <c r="AB205" s="39"/>
      <c r="AC205" s="39"/>
    </row>
    <row r="206" spans="1:204" ht="15" customHeight="1" x14ac:dyDescent="0.25">
      <c r="A206" s="33">
        <v>1</v>
      </c>
      <c r="B206" s="33">
        <v>1</v>
      </c>
      <c r="C206" s="10" t="s">
        <v>115</v>
      </c>
      <c r="D206" s="1028"/>
      <c r="E206" s="1028"/>
      <c r="F206" s="1028"/>
      <c r="G206" s="1029"/>
      <c r="H206" s="1030"/>
      <c r="I206" s="1030"/>
      <c r="J206" s="44"/>
      <c r="K206" s="44"/>
      <c r="L206" s="44"/>
      <c r="M206" s="44"/>
      <c r="N206" s="44"/>
      <c r="O206" s="44"/>
      <c r="P206" s="45">
        <f t="shared" ref="P206:AA206" si="15">P207-P208-P239-P243-P244</f>
        <v>0</v>
      </c>
      <c r="Q206" s="45">
        <f t="shared" ref="Q206:R206" si="16">Q207-Q208-Q239-Q243-Q244</f>
        <v>0</v>
      </c>
      <c r="R206" s="45">
        <f t="shared" si="16"/>
        <v>0</v>
      </c>
      <c r="S206" s="45">
        <f t="shared" ref="S206" si="17">S207-S208-S239-S243-S244</f>
        <v>0</v>
      </c>
      <c r="T206" s="45">
        <f t="shared" ref="T206:U206" si="18">T207-T208-T239-T243-T244</f>
        <v>0</v>
      </c>
      <c r="U206" s="45">
        <f t="shared" si="18"/>
        <v>2.5465851649641991E-11</v>
      </c>
      <c r="V206" s="45">
        <f t="shared" si="15"/>
        <v>0</v>
      </c>
      <c r="W206" s="45">
        <f t="shared" si="15"/>
        <v>-1.0913936421275139E-11</v>
      </c>
      <c r="X206" s="45">
        <f t="shared" ref="X206" si="19">X207-X208-X239-X243-X244</f>
        <v>0</v>
      </c>
      <c r="Y206" s="45">
        <f t="shared" si="15"/>
        <v>0</v>
      </c>
      <c r="Z206" s="45">
        <f t="shared" si="15"/>
        <v>1.1368683772161603E-13</v>
      </c>
      <c r="AA206" s="1035">
        <f t="shared" si="15"/>
        <v>0</v>
      </c>
      <c r="AB206" s="45"/>
      <c r="AC206" s="45"/>
    </row>
    <row r="207" spans="1:204" s="988" customFormat="1" ht="15" customHeight="1" x14ac:dyDescent="0.25">
      <c r="A207" s="33">
        <v>1</v>
      </c>
      <c r="B207" s="33">
        <v>1</v>
      </c>
      <c r="C207" s="21" t="s">
        <v>112</v>
      </c>
      <c r="D207" s="990">
        <f>'1 уровень'!E1985</f>
        <v>0</v>
      </c>
      <c r="E207" s="990">
        <f>'1 уровень'!F1985</f>
        <v>0</v>
      </c>
      <c r="F207" s="990">
        <f>'1 уровень'!G1985</f>
        <v>0</v>
      </c>
      <c r="G207" s="1008">
        <f>'1 уровень'!H1985</f>
        <v>0</v>
      </c>
      <c r="H207" s="1009">
        <f>'1 уровень'!I1985</f>
        <v>0</v>
      </c>
      <c r="I207" s="1009">
        <f>'1 уровень'!J1985</f>
        <v>0</v>
      </c>
      <c r="J207" s="39">
        <f>'1 уровень'!K1985</f>
        <v>0</v>
      </c>
      <c r="K207" s="39">
        <f>'1 уровень'!L1985</f>
        <v>0</v>
      </c>
      <c r="L207" s="39">
        <f>'1 уровень'!M1985</f>
        <v>0</v>
      </c>
      <c r="M207" s="39">
        <f>'1 уровень'!N1985</f>
        <v>0</v>
      </c>
      <c r="N207" s="39">
        <f>'1 уровень'!O1985</f>
        <v>0</v>
      </c>
      <c r="O207" s="39">
        <f>'1 уровень'!P1985</f>
        <v>0</v>
      </c>
      <c r="P207" s="43">
        <f>'1 уровень'!Q1985</f>
        <v>177458.94015822615</v>
      </c>
      <c r="Q207" s="43">
        <f>'1 уровень'!R1985</f>
        <v>177458.94015822615</v>
      </c>
      <c r="R207" s="43">
        <f>'1 уровень'!S1985</f>
        <v>177458.94015822615</v>
      </c>
      <c r="S207" s="43">
        <f>'1 уровень'!T1985</f>
        <v>177458.94015822615</v>
      </c>
      <c r="T207" s="43">
        <f>'1 уровень'!U1985</f>
        <v>177458.94015822615</v>
      </c>
      <c r="U207" s="43">
        <f>'1 уровень'!V1985</f>
        <v>181030.0374488903</v>
      </c>
      <c r="V207" s="43">
        <f>'1 уровень'!W1985</f>
        <v>88848.947977779375</v>
      </c>
      <c r="W207" s="43">
        <f>'1 уровень'!X1985</f>
        <v>86850.408329999991</v>
      </c>
      <c r="X207" s="43">
        <f>'1 уровень'!Y1985</f>
        <v>-1.1178699999999999</v>
      </c>
      <c r="Y207" s="43">
        <f>'1 уровень'!Z1985</f>
        <v>-1998.5396477793729</v>
      </c>
      <c r="Z207" s="43">
        <f>'1 уровень'!AA1985</f>
        <v>-4817.7357400000001</v>
      </c>
      <c r="AA207" s="1026">
        <f>'1 уровень'!AB1985</f>
        <v>82031.55472</v>
      </c>
      <c r="AB207" s="43"/>
      <c r="AC207" s="43"/>
      <c r="AE207" s="989"/>
    </row>
    <row r="208" spans="1:204" s="988" customFormat="1" ht="15" customHeight="1" x14ac:dyDescent="0.25">
      <c r="A208" s="33">
        <v>1</v>
      </c>
      <c r="B208" s="33">
        <v>1</v>
      </c>
      <c r="C208" s="1446" t="s">
        <v>7</v>
      </c>
      <c r="D208" s="36">
        <f>'1 уровень'!E1986</f>
        <v>3280</v>
      </c>
      <c r="E208" s="36">
        <f>'1 уровень'!F1986</f>
        <v>1640</v>
      </c>
      <c r="F208" s="36">
        <f>'1 уровень'!G1986</f>
        <v>1719</v>
      </c>
      <c r="G208" s="993">
        <f>'1 уровень'!H1986</f>
        <v>104.8170731707317</v>
      </c>
      <c r="H208" s="1009">
        <f>'1 уровень'!I1986</f>
        <v>8.6945121951219519</v>
      </c>
      <c r="I208" s="1009">
        <f>'1 уровень'!J1986</f>
        <v>8.2728330424665497</v>
      </c>
      <c r="J208" s="43">
        <f>'1 уровень'!K1986</f>
        <v>28518</v>
      </c>
      <c r="K208" s="43">
        <f>'1 уровень'!L1986</f>
        <v>14259</v>
      </c>
      <c r="L208" s="43">
        <f>'1 уровень'!M1986</f>
        <v>14221</v>
      </c>
      <c r="M208" s="43">
        <f>'1 уровень'!N1986</f>
        <v>99.733501648081912</v>
      </c>
      <c r="N208" s="43">
        <f>'1 уровень'!O1986</f>
        <v>86.561023965141587</v>
      </c>
      <c r="O208" s="43">
        <f>'1 уровень'!P1986</f>
        <v>328.57744394814102</v>
      </c>
      <c r="P208" s="43">
        <f>'1 уровень'!Q1986</f>
        <v>75831.993461224018</v>
      </c>
      <c r="Q208" s="43">
        <f>'1 уровень'!R1986</f>
        <v>75831.993461224018</v>
      </c>
      <c r="R208" s="43">
        <f>'1 уровень'!S1986</f>
        <v>75831.993461224018</v>
      </c>
      <c r="S208" s="43">
        <f>'1 уровень'!T1986</f>
        <v>75831.993461224018</v>
      </c>
      <c r="T208" s="43">
        <f>'1 уровень'!U1986</f>
        <v>75831.993461224018</v>
      </c>
      <c r="U208" s="43">
        <f>'1 уровень'!V1986</f>
        <v>76382.498137779156</v>
      </c>
      <c r="V208" s="43">
        <f>'1 уровень'!W1986</f>
        <v>37994.640255834172</v>
      </c>
      <c r="W208" s="43">
        <f>'1 уровень'!X1986</f>
        <v>37484.838579999996</v>
      </c>
      <c r="X208" s="43">
        <f>'1 уровень'!Y1986</f>
        <v>-1.1178699999999999</v>
      </c>
      <c r="Y208" s="43">
        <f>'1 уровень'!Z1986</f>
        <v>-509.80167583417642</v>
      </c>
      <c r="Z208" s="43">
        <f>'1 уровень'!AA1986</f>
        <v>-3967.4009100000003</v>
      </c>
      <c r="AA208" s="1026">
        <f>'1 уровень'!AB1986</f>
        <v>33516.319799999997</v>
      </c>
      <c r="AB208" s="43"/>
      <c r="AC208" s="43"/>
      <c r="AE208" s="977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</row>
    <row r="209" spans="1:204" x14ac:dyDescent="0.25">
      <c r="A209" s="33">
        <v>1</v>
      </c>
      <c r="B209" s="33">
        <v>1</v>
      </c>
      <c r="C209" s="1448" t="s">
        <v>14</v>
      </c>
      <c r="D209" s="50">
        <f>'1 уровень'!E1987</f>
        <v>0</v>
      </c>
      <c r="E209" s="50">
        <f>'1 уровень'!F1987</f>
        <v>0</v>
      </c>
      <c r="F209" s="50">
        <f>'1 уровень'!G1987</f>
        <v>0</v>
      </c>
      <c r="G209" s="997">
        <f>'1 уровень'!H1987</f>
        <v>0</v>
      </c>
      <c r="H209" s="1027">
        <f>'1 уровень'!I1987</f>
        <v>0</v>
      </c>
      <c r="I209" s="1027">
        <f>'1 уровень'!J1987</f>
        <v>0</v>
      </c>
      <c r="J209" s="1011">
        <f>'1 уровень'!K1987</f>
        <v>0</v>
      </c>
      <c r="K209" s="1011">
        <f>'1 уровень'!L1987</f>
        <v>0</v>
      </c>
      <c r="L209" s="1011">
        <f>'1 уровень'!M1987</f>
        <v>0</v>
      </c>
      <c r="M209" s="1011">
        <f>'1 уровень'!N1987</f>
        <v>0</v>
      </c>
      <c r="N209" s="1011">
        <f>'1 уровень'!O1987</f>
        <v>0</v>
      </c>
      <c r="O209" s="1011">
        <f>'1 уровень'!P1987</f>
        <v>0</v>
      </c>
      <c r="P209" s="43">
        <f>'1 уровень'!Q1987</f>
        <v>0</v>
      </c>
      <c r="Q209" s="43">
        <f>'1 уровень'!R1987</f>
        <v>0</v>
      </c>
      <c r="R209" s="43">
        <f>'1 уровень'!S1987</f>
        <v>0</v>
      </c>
      <c r="S209" s="43">
        <f>'1 уровень'!T1987</f>
        <v>0</v>
      </c>
      <c r="T209" s="43">
        <f>'1 уровень'!U1987</f>
        <v>0</v>
      </c>
      <c r="U209" s="43">
        <f>'1 уровень'!V1987</f>
        <v>0</v>
      </c>
      <c r="V209" s="43">
        <f>'1 уровень'!W1987</f>
        <v>0</v>
      </c>
      <c r="W209" s="43">
        <f>'1 уровень'!X1987</f>
        <v>0</v>
      </c>
      <c r="X209" s="43">
        <f>'1 уровень'!Y1987</f>
        <v>0</v>
      </c>
      <c r="Y209" s="43">
        <f>'1 уровень'!Z1987</f>
        <v>0</v>
      </c>
      <c r="Z209" s="43">
        <f>'1 уровень'!AA1987</f>
        <v>0</v>
      </c>
      <c r="AA209" s="1026">
        <f>'1 уровень'!AB1987</f>
        <v>0</v>
      </c>
      <c r="AB209" s="43"/>
      <c r="AC209" s="43"/>
    </row>
    <row r="210" spans="1:204" ht="30" x14ac:dyDescent="0.25">
      <c r="A210" s="33">
        <v>1</v>
      </c>
      <c r="B210" s="33">
        <v>1</v>
      </c>
      <c r="C210" s="1455" t="s">
        <v>308</v>
      </c>
      <c r="D210" s="50">
        <f>'1 уровень'!E1988</f>
        <v>0</v>
      </c>
      <c r="E210" s="50">
        <f>'1 уровень'!F1988</f>
        <v>0</v>
      </c>
      <c r="F210" s="50">
        <f>'1 уровень'!G1988</f>
        <v>0</v>
      </c>
      <c r="G210" s="997">
        <f>'1 уровень'!H1988</f>
        <v>0</v>
      </c>
      <c r="H210" s="1027">
        <f>'1 уровень'!I1988</f>
        <v>0</v>
      </c>
      <c r="I210" s="1027">
        <f>'1 уровень'!J1988</f>
        <v>0</v>
      </c>
      <c r="J210" s="1011">
        <f>'1 уровень'!K1988</f>
        <v>0</v>
      </c>
      <c r="K210" s="1011">
        <f>'1 уровень'!L1988</f>
        <v>0</v>
      </c>
      <c r="L210" s="1011">
        <f>'1 уровень'!M1988</f>
        <v>0</v>
      </c>
      <c r="M210" s="1011">
        <f>'1 уровень'!N1988</f>
        <v>0</v>
      </c>
      <c r="N210" s="1011">
        <f>'1 уровень'!O1988</f>
        <v>0</v>
      </c>
      <c r="O210" s="1011">
        <f>'1 уровень'!P1988</f>
        <v>0</v>
      </c>
      <c r="P210" s="43">
        <f>'1 уровень'!Q1988</f>
        <v>0</v>
      </c>
      <c r="Q210" s="43">
        <f>'1 уровень'!R1988</f>
        <v>0</v>
      </c>
      <c r="R210" s="43">
        <f>'1 уровень'!S1988</f>
        <v>0</v>
      </c>
      <c r="S210" s="43">
        <f>'1 уровень'!T1988</f>
        <v>0</v>
      </c>
      <c r="T210" s="43">
        <f>'1 уровень'!U1988</f>
        <v>0</v>
      </c>
      <c r="U210" s="43">
        <f>'1 уровень'!V1988</f>
        <v>0</v>
      </c>
      <c r="V210" s="43">
        <f>'1 уровень'!W1988</f>
        <v>0</v>
      </c>
      <c r="W210" s="43">
        <f>'1 уровень'!X1988</f>
        <v>0</v>
      </c>
      <c r="X210" s="43">
        <f>'1 уровень'!Y1988</f>
        <v>0</v>
      </c>
      <c r="Y210" s="43">
        <f>'1 уровень'!Z1988</f>
        <v>0</v>
      </c>
      <c r="Z210" s="43">
        <f>'1 уровень'!AA1988</f>
        <v>0</v>
      </c>
      <c r="AA210" s="1026">
        <f>'1 уровень'!AB1988</f>
        <v>0</v>
      </c>
      <c r="AB210" s="43"/>
      <c r="AC210" s="43"/>
      <c r="AD210" s="988"/>
      <c r="AE210" s="989"/>
      <c r="AF210" s="988"/>
      <c r="AG210" s="988"/>
      <c r="AH210" s="988"/>
      <c r="AI210" s="988"/>
      <c r="AJ210" s="988"/>
      <c r="AK210" s="988"/>
      <c r="AL210" s="988"/>
      <c r="AM210" s="988"/>
      <c r="AN210" s="988"/>
      <c r="AO210" s="988"/>
      <c r="AP210" s="988"/>
      <c r="AQ210" s="988"/>
      <c r="AR210" s="988"/>
      <c r="AS210" s="988"/>
      <c r="AT210" s="988"/>
      <c r="AU210" s="988"/>
      <c r="AV210" s="988"/>
      <c r="AW210" s="988"/>
      <c r="AX210" s="988"/>
      <c r="AY210" s="988"/>
      <c r="AZ210" s="988"/>
      <c r="BA210" s="988"/>
      <c r="BB210" s="988"/>
      <c r="BC210" s="988"/>
      <c r="BD210" s="988"/>
      <c r="BE210" s="988"/>
      <c r="BF210" s="988"/>
      <c r="BG210" s="988"/>
      <c r="BH210" s="988"/>
      <c r="BI210" s="988"/>
      <c r="BJ210" s="988"/>
      <c r="BK210" s="988"/>
      <c r="BL210" s="988"/>
      <c r="BM210" s="988"/>
      <c r="BN210" s="988"/>
      <c r="BO210" s="988"/>
      <c r="BP210" s="988"/>
      <c r="BQ210" s="988"/>
      <c r="BR210" s="988"/>
      <c r="BS210" s="988"/>
      <c r="BT210" s="988"/>
      <c r="BU210" s="988"/>
      <c r="BV210" s="988"/>
      <c r="BW210" s="988"/>
      <c r="BX210" s="988"/>
      <c r="BY210" s="988"/>
      <c r="BZ210" s="988"/>
      <c r="CA210" s="988"/>
      <c r="CB210" s="988"/>
      <c r="CC210" s="988"/>
      <c r="CD210" s="988"/>
      <c r="CE210" s="988"/>
      <c r="CF210" s="988"/>
      <c r="CG210" s="988"/>
      <c r="CH210" s="988"/>
      <c r="CI210" s="988"/>
      <c r="CJ210" s="988"/>
      <c r="CK210" s="988"/>
      <c r="CL210" s="988"/>
      <c r="CM210" s="988"/>
      <c r="CN210" s="988"/>
      <c r="CO210" s="988"/>
      <c r="CP210" s="988"/>
      <c r="CQ210" s="988"/>
      <c r="CR210" s="988"/>
      <c r="CS210" s="988"/>
      <c r="CT210" s="988"/>
      <c r="CU210" s="988"/>
      <c r="CV210" s="988"/>
      <c r="CW210" s="988"/>
      <c r="CX210" s="988"/>
      <c r="CY210" s="988"/>
      <c r="CZ210" s="988"/>
      <c r="DA210" s="988"/>
      <c r="DB210" s="988"/>
      <c r="DC210" s="988"/>
      <c r="DD210" s="988"/>
      <c r="DE210" s="988"/>
      <c r="DF210" s="988"/>
      <c r="DG210" s="988"/>
      <c r="DH210" s="988"/>
      <c r="DI210" s="988"/>
      <c r="DJ210" s="988"/>
      <c r="DK210" s="988"/>
      <c r="DL210" s="988"/>
      <c r="DM210" s="988"/>
      <c r="DN210" s="988"/>
      <c r="DO210" s="988"/>
      <c r="DP210" s="988"/>
      <c r="DQ210" s="988"/>
      <c r="DR210" s="988"/>
      <c r="DS210" s="988"/>
      <c r="DT210" s="988"/>
      <c r="DU210" s="988"/>
      <c r="DV210" s="988"/>
      <c r="DW210" s="988"/>
      <c r="DX210" s="988"/>
      <c r="DY210" s="988"/>
      <c r="DZ210" s="988"/>
      <c r="EA210" s="988"/>
      <c r="EB210" s="988"/>
      <c r="EC210" s="988"/>
      <c r="ED210" s="988"/>
      <c r="EE210" s="988"/>
      <c r="EF210" s="988"/>
      <c r="EG210" s="988"/>
      <c r="EH210" s="988"/>
      <c r="EI210" s="988"/>
      <c r="EJ210" s="988"/>
      <c r="EK210" s="988"/>
      <c r="EL210" s="988"/>
      <c r="EM210" s="988"/>
      <c r="EN210" s="988"/>
      <c r="EO210" s="988"/>
      <c r="EP210" s="988"/>
      <c r="EQ210" s="988"/>
      <c r="ER210" s="988"/>
      <c r="ES210" s="988"/>
      <c r="ET210" s="988"/>
      <c r="EU210" s="988"/>
      <c r="EV210" s="988"/>
      <c r="EW210" s="988"/>
      <c r="EX210" s="988"/>
      <c r="EY210" s="988"/>
      <c r="EZ210" s="988"/>
      <c r="FA210" s="988"/>
      <c r="FB210" s="988"/>
      <c r="FC210" s="988"/>
      <c r="FD210" s="988"/>
      <c r="FE210" s="988"/>
      <c r="FF210" s="988"/>
      <c r="FG210" s="988"/>
      <c r="FH210" s="988"/>
      <c r="FI210" s="988"/>
      <c r="FJ210" s="988"/>
      <c r="FK210" s="988"/>
      <c r="FL210" s="988"/>
      <c r="FM210" s="988"/>
      <c r="FN210" s="988"/>
      <c r="FO210" s="988"/>
      <c r="FP210" s="988"/>
      <c r="FQ210" s="988"/>
      <c r="FR210" s="988"/>
      <c r="FS210" s="988"/>
      <c r="FT210" s="988"/>
      <c r="FU210" s="988"/>
      <c r="FV210" s="988"/>
      <c r="FW210" s="988"/>
      <c r="FX210" s="988"/>
      <c r="FY210" s="988"/>
      <c r="FZ210" s="988"/>
      <c r="GA210" s="988"/>
      <c r="GB210" s="988"/>
      <c r="GC210" s="988"/>
      <c r="GD210" s="988"/>
      <c r="GE210" s="988"/>
      <c r="GF210" s="988"/>
      <c r="GG210" s="988"/>
      <c r="GH210" s="988"/>
      <c r="GI210" s="988"/>
      <c r="GJ210" s="988"/>
      <c r="GK210" s="988"/>
      <c r="GL210" s="988"/>
      <c r="GM210" s="988"/>
      <c r="GN210" s="988"/>
      <c r="GO210" s="988"/>
      <c r="GP210" s="988"/>
      <c r="GQ210" s="988"/>
      <c r="GR210" s="988"/>
      <c r="GS210" s="988"/>
      <c r="GT210" s="988"/>
      <c r="GU210" s="988"/>
      <c r="GV210" s="988"/>
    </row>
    <row r="211" spans="1:204" ht="30" x14ac:dyDescent="0.25">
      <c r="A211" s="33">
        <v>1</v>
      </c>
      <c r="B211" s="33">
        <v>1</v>
      </c>
      <c r="C211" s="1300" t="s">
        <v>202</v>
      </c>
      <c r="D211" s="50">
        <f>'1 уровень'!E1989</f>
        <v>10180</v>
      </c>
      <c r="E211" s="50">
        <f>'1 уровень'!F1989</f>
        <v>5090</v>
      </c>
      <c r="F211" s="50">
        <f>'1 уровень'!G1989</f>
        <v>6254</v>
      </c>
      <c r="G211" s="997">
        <f>'1 уровень'!H1989</f>
        <v>0</v>
      </c>
      <c r="H211" s="1027">
        <f>'1 уровень'!I1989</f>
        <v>0</v>
      </c>
      <c r="I211" s="1027">
        <f>'1 уровень'!J1989</f>
        <v>0</v>
      </c>
      <c r="J211" s="1011">
        <f>'1 уровень'!K1989</f>
        <v>0</v>
      </c>
      <c r="K211" s="1011">
        <f>'1 уровень'!L1989</f>
        <v>0</v>
      </c>
      <c r="L211" s="1011">
        <f>'1 уровень'!M1989</f>
        <v>0</v>
      </c>
      <c r="M211" s="1011">
        <f>'1 уровень'!N1989</f>
        <v>0</v>
      </c>
      <c r="N211" s="1011">
        <f>'1 уровень'!O1989</f>
        <v>0</v>
      </c>
      <c r="O211" s="1011">
        <f>'1 уровень'!P1989</f>
        <v>0</v>
      </c>
      <c r="P211" s="43">
        <f>'1 уровень'!Q1989</f>
        <v>0</v>
      </c>
      <c r="Q211" s="43">
        <f>'1 уровень'!R1989</f>
        <v>0</v>
      </c>
      <c r="R211" s="43">
        <f>'1 уровень'!S1989</f>
        <v>0</v>
      </c>
      <c r="S211" s="43">
        <f>'1 уровень'!T1989</f>
        <v>0</v>
      </c>
      <c r="T211" s="43">
        <f>'1 уровень'!U1989</f>
        <v>0</v>
      </c>
      <c r="U211" s="43">
        <f>'1 уровень'!V1989</f>
        <v>0</v>
      </c>
      <c r="V211" s="43">
        <f>'1 уровень'!W1989</f>
        <v>0</v>
      </c>
      <c r="W211" s="43">
        <f>'1 уровень'!X1989</f>
        <v>0</v>
      </c>
      <c r="X211" s="43">
        <f>'1 уровень'!Y1989</f>
        <v>0</v>
      </c>
      <c r="Y211" s="43">
        <f>'1 уровень'!Z1989</f>
        <v>0</v>
      </c>
      <c r="Z211" s="43">
        <f>'1 уровень'!AA1989</f>
        <v>0</v>
      </c>
      <c r="AA211" s="1026">
        <f>'1 уровень'!AB1989</f>
        <v>0</v>
      </c>
      <c r="AB211" s="43"/>
      <c r="AC211" s="43"/>
      <c r="AD211" s="988"/>
      <c r="AE211" s="989"/>
      <c r="AF211" s="988"/>
      <c r="AG211" s="988"/>
      <c r="AH211" s="988"/>
      <c r="AI211" s="988"/>
      <c r="AJ211" s="988"/>
      <c r="AK211" s="988"/>
      <c r="AL211" s="988"/>
      <c r="AM211" s="988"/>
      <c r="AN211" s="988"/>
      <c r="AO211" s="988"/>
      <c r="AP211" s="988"/>
      <c r="AQ211" s="988"/>
      <c r="AR211" s="988"/>
      <c r="AS211" s="988"/>
      <c r="AT211" s="988"/>
      <c r="AU211" s="988"/>
      <c r="AV211" s="988"/>
      <c r="AW211" s="988"/>
      <c r="AX211" s="988"/>
      <c r="AY211" s="988"/>
      <c r="AZ211" s="988"/>
      <c r="BA211" s="988"/>
      <c r="BB211" s="988"/>
      <c r="BC211" s="988"/>
      <c r="BD211" s="988"/>
      <c r="BE211" s="988"/>
      <c r="BF211" s="988"/>
      <c r="BG211" s="988"/>
      <c r="BH211" s="988"/>
      <c r="BI211" s="988"/>
      <c r="BJ211" s="988"/>
      <c r="BK211" s="988"/>
      <c r="BL211" s="988"/>
      <c r="BM211" s="988"/>
      <c r="BN211" s="988"/>
      <c r="BO211" s="988"/>
      <c r="BP211" s="988"/>
      <c r="BQ211" s="988"/>
      <c r="BR211" s="988"/>
      <c r="BS211" s="988"/>
      <c r="BT211" s="988"/>
      <c r="BU211" s="988"/>
      <c r="BV211" s="988"/>
      <c r="BW211" s="988"/>
      <c r="BX211" s="988"/>
      <c r="BY211" s="988"/>
      <c r="BZ211" s="988"/>
      <c r="CA211" s="988"/>
      <c r="CB211" s="988"/>
      <c r="CC211" s="988"/>
      <c r="CD211" s="988"/>
      <c r="CE211" s="988"/>
      <c r="CF211" s="988"/>
      <c r="CG211" s="988"/>
      <c r="CH211" s="988"/>
      <c r="CI211" s="988"/>
      <c r="CJ211" s="988"/>
      <c r="CK211" s="988"/>
      <c r="CL211" s="988"/>
      <c r="CM211" s="988"/>
      <c r="CN211" s="988"/>
      <c r="CO211" s="988"/>
      <c r="CP211" s="988"/>
      <c r="CQ211" s="988"/>
      <c r="CR211" s="988"/>
      <c r="CS211" s="988"/>
      <c r="CT211" s="988"/>
      <c r="CU211" s="988"/>
      <c r="CV211" s="988"/>
      <c r="CW211" s="988"/>
      <c r="CX211" s="988"/>
      <c r="CY211" s="988"/>
      <c r="CZ211" s="988"/>
      <c r="DA211" s="988"/>
      <c r="DB211" s="988"/>
      <c r="DC211" s="988"/>
      <c r="DD211" s="988"/>
      <c r="DE211" s="988"/>
      <c r="DF211" s="988"/>
      <c r="DG211" s="988"/>
      <c r="DH211" s="988"/>
      <c r="DI211" s="988"/>
      <c r="DJ211" s="988"/>
      <c r="DK211" s="988"/>
      <c r="DL211" s="988"/>
      <c r="DM211" s="988"/>
      <c r="DN211" s="988"/>
      <c r="DO211" s="988"/>
      <c r="DP211" s="988"/>
      <c r="DQ211" s="988"/>
      <c r="DR211" s="988"/>
      <c r="DS211" s="988"/>
      <c r="DT211" s="988"/>
      <c r="DU211" s="988"/>
      <c r="DV211" s="988"/>
      <c r="DW211" s="988"/>
      <c r="DX211" s="988"/>
      <c r="DY211" s="988"/>
      <c r="DZ211" s="988"/>
      <c r="EA211" s="988"/>
      <c r="EB211" s="988"/>
      <c r="EC211" s="988"/>
      <c r="ED211" s="988"/>
      <c r="EE211" s="988"/>
      <c r="EF211" s="988"/>
      <c r="EG211" s="988"/>
      <c r="EH211" s="988"/>
      <c r="EI211" s="988"/>
      <c r="EJ211" s="988"/>
      <c r="EK211" s="988"/>
      <c r="EL211" s="988"/>
      <c r="EM211" s="988"/>
      <c r="EN211" s="988"/>
      <c r="EO211" s="988"/>
      <c r="EP211" s="988"/>
      <c r="EQ211" s="988"/>
      <c r="ER211" s="988"/>
      <c r="ES211" s="988"/>
      <c r="ET211" s="988"/>
      <c r="EU211" s="988"/>
      <c r="EV211" s="988"/>
      <c r="EW211" s="988"/>
      <c r="EX211" s="988"/>
      <c r="EY211" s="988"/>
      <c r="EZ211" s="988"/>
      <c r="FA211" s="988"/>
      <c r="FB211" s="988"/>
      <c r="FC211" s="988"/>
      <c r="FD211" s="988"/>
      <c r="FE211" s="988"/>
      <c r="FF211" s="988"/>
      <c r="FG211" s="988"/>
      <c r="FH211" s="988"/>
      <c r="FI211" s="988"/>
      <c r="FJ211" s="988"/>
      <c r="FK211" s="988"/>
      <c r="FL211" s="988"/>
      <c r="FM211" s="988"/>
      <c r="FN211" s="988"/>
      <c r="FO211" s="988"/>
      <c r="FP211" s="988"/>
      <c r="FQ211" s="988"/>
      <c r="FR211" s="988"/>
      <c r="FS211" s="988"/>
      <c r="FT211" s="988"/>
      <c r="FU211" s="988"/>
      <c r="FV211" s="988"/>
      <c r="FW211" s="988"/>
      <c r="FX211" s="988"/>
      <c r="FY211" s="988"/>
      <c r="FZ211" s="988"/>
      <c r="GA211" s="988"/>
      <c r="GB211" s="988"/>
      <c r="GC211" s="988"/>
      <c r="GD211" s="988"/>
      <c r="GE211" s="988"/>
      <c r="GF211" s="988"/>
      <c r="GG211" s="988"/>
      <c r="GH211" s="988"/>
      <c r="GI211" s="988"/>
      <c r="GJ211" s="988"/>
      <c r="GK211" s="988"/>
      <c r="GL211" s="988"/>
      <c r="GM211" s="988"/>
      <c r="GN211" s="988"/>
      <c r="GO211" s="988"/>
      <c r="GP211" s="988"/>
      <c r="GQ211" s="988"/>
      <c r="GR211" s="988"/>
      <c r="GS211" s="988"/>
      <c r="GT211" s="988"/>
      <c r="GU211" s="988"/>
      <c r="GV211" s="988"/>
    </row>
    <row r="212" spans="1:204" ht="30" x14ac:dyDescent="0.25">
      <c r="A212" s="33">
        <v>1</v>
      </c>
      <c r="B212" s="33">
        <v>1</v>
      </c>
      <c r="C212" s="1300" t="s">
        <v>309</v>
      </c>
      <c r="D212" s="50">
        <f>'1 уровень'!E1990</f>
        <v>0</v>
      </c>
      <c r="E212" s="50">
        <f>'1 уровень'!F1990</f>
        <v>0</v>
      </c>
      <c r="F212" s="50">
        <f>'1 уровень'!G1990</f>
        <v>0</v>
      </c>
      <c r="G212" s="997">
        <f>'1 уровень'!H1990</f>
        <v>117.19999999999999</v>
      </c>
      <c r="H212" s="1027">
        <f>'1 уровень'!I1990</f>
        <v>0</v>
      </c>
      <c r="I212" s="1027">
        <f>'1 уровень'!J1990</f>
        <v>0</v>
      </c>
      <c r="J212" s="1011">
        <f>'1 уровень'!K1990</f>
        <v>0</v>
      </c>
      <c r="K212" s="1011">
        <f>'1 уровень'!L1990</f>
        <v>0</v>
      </c>
      <c r="L212" s="1011">
        <f>'1 уровень'!M1990</f>
        <v>0</v>
      </c>
      <c r="M212" s="1011">
        <f>'1 уровень'!N1990</f>
        <v>0</v>
      </c>
      <c r="N212" s="1011">
        <f>'1 уровень'!O1990</f>
        <v>0</v>
      </c>
      <c r="O212" s="1011">
        <f>'1 уровень'!P1990</f>
        <v>0</v>
      </c>
      <c r="P212" s="43">
        <f>'1 уровень'!Q1990</f>
        <v>0</v>
      </c>
      <c r="Q212" s="43">
        <f>'1 уровень'!R1990</f>
        <v>0</v>
      </c>
      <c r="R212" s="43">
        <f>'1 уровень'!S1990</f>
        <v>0</v>
      </c>
      <c r="S212" s="43">
        <f>'1 уровень'!T1990</f>
        <v>0</v>
      </c>
      <c r="T212" s="43">
        <f>'1 уровень'!U1990</f>
        <v>0</v>
      </c>
      <c r="U212" s="43">
        <f>'1 уровень'!V1990</f>
        <v>0</v>
      </c>
      <c r="V212" s="43">
        <f>'1 уровень'!W1990</f>
        <v>0</v>
      </c>
      <c r="W212" s="43">
        <f>'1 уровень'!X1990</f>
        <v>0</v>
      </c>
      <c r="X212" s="43">
        <f>'1 уровень'!Y1990</f>
        <v>0</v>
      </c>
      <c r="Y212" s="43">
        <f>'1 уровень'!Z1990</f>
        <v>0</v>
      </c>
      <c r="Z212" s="43">
        <f>'1 уровень'!AA1990</f>
        <v>0</v>
      </c>
      <c r="AA212" s="1026">
        <f>'1 уровень'!AB1990</f>
        <v>0</v>
      </c>
      <c r="AB212" s="43"/>
      <c r="AC212" s="43"/>
      <c r="AD212" s="988"/>
      <c r="AE212" s="989"/>
      <c r="AF212" s="988"/>
      <c r="AG212" s="988"/>
      <c r="AH212" s="988"/>
      <c r="AI212" s="988"/>
      <c r="AJ212" s="988"/>
      <c r="AK212" s="988"/>
      <c r="AL212" s="988"/>
      <c r="AM212" s="988"/>
      <c r="AN212" s="988"/>
      <c r="AO212" s="988"/>
      <c r="AP212" s="988"/>
      <c r="AQ212" s="988"/>
      <c r="AR212" s="988"/>
      <c r="AS212" s="988"/>
      <c r="AT212" s="988"/>
      <c r="AU212" s="988"/>
      <c r="AV212" s="988"/>
      <c r="AW212" s="988"/>
      <c r="AX212" s="988"/>
      <c r="AY212" s="988"/>
      <c r="AZ212" s="988"/>
      <c r="BA212" s="988"/>
      <c r="BB212" s="988"/>
      <c r="BC212" s="988"/>
      <c r="BD212" s="988"/>
      <c r="BE212" s="988"/>
      <c r="BF212" s="988"/>
      <c r="BG212" s="988"/>
      <c r="BH212" s="988"/>
      <c r="BI212" s="988"/>
      <c r="BJ212" s="988"/>
      <c r="BK212" s="988"/>
      <c r="BL212" s="988"/>
      <c r="BM212" s="988"/>
      <c r="BN212" s="988"/>
      <c r="BO212" s="988"/>
      <c r="BP212" s="988"/>
      <c r="BQ212" s="988"/>
      <c r="BR212" s="988"/>
      <c r="BS212" s="988"/>
      <c r="BT212" s="988"/>
      <c r="BU212" s="988"/>
      <c r="BV212" s="988"/>
      <c r="BW212" s="988"/>
      <c r="BX212" s="988"/>
      <c r="BY212" s="988"/>
      <c r="BZ212" s="988"/>
      <c r="CA212" s="988"/>
      <c r="CB212" s="988"/>
      <c r="CC212" s="988"/>
      <c r="CD212" s="988"/>
      <c r="CE212" s="988"/>
      <c r="CF212" s="988"/>
      <c r="CG212" s="988"/>
      <c r="CH212" s="988"/>
      <c r="CI212" s="988"/>
      <c r="CJ212" s="988"/>
      <c r="CK212" s="988"/>
      <c r="CL212" s="988"/>
      <c r="CM212" s="988"/>
      <c r="CN212" s="988"/>
      <c r="CO212" s="988"/>
      <c r="CP212" s="988"/>
      <c r="CQ212" s="988"/>
      <c r="CR212" s="988"/>
      <c r="CS212" s="988"/>
      <c r="CT212" s="988"/>
      <c r="CU212" s="988"/>
      <c r="CV212" s="988"/>
      <c r="CW212" s="988"/>
      <c r="CX212" s="988"/>
      <c r="CY212" s="988"/>
      <c r="CZ212" s="988"/>
      <c r="DA212" s="988"/>
      <c r="DB212" s="988"/>
      <c r="DC212" s="988"/>
      <c r="DD212" s="988"/>
      <c r="DE212" s="988"/>
      <c r="DF212" s="988"/>
      <c r="DG212" s="988"/>
      <c r="DH212" s="988"/>
      <c r="DI212" s="988"/>
      <c r="DJ212" s="988"/>
      <c r="DK212" s="988"/>
      <c r="DL212" s="988"/>
      <c r="DM212" s="988"/>
      <c r="DN212" s="988"/>
      <c r="DO212" s="988"/>
      <c r="DP212" s="988"/>
      <c r="DQ212" s="988"/>
      <c r="DR212" s="988"/>
      <c r="DS212" s="988"/>
      <c r="DT212" s="988"/>
      <c r="DU212" s="988"/>
      <c r="DV212" s="988"/>
      <c r="DW212" s="988"/>
      <c r="DX212" s="988"/>
      <c r="DY212" s="988"/>
      <c r="DZ212" s="988"/>
      <c r="EA212" s="988"/>
      <c r="EB212" s="988"/>
      <c r="EC212" s="988"/>
      <c r="ED212" s="988"/>
      <c r="EE212" s="988"/>
      <c r="EF212" s="988"/>
      <c r="EG212" s="988"/>
      <c r="EH212" s="988"/>
      <c r="EI212" s="988"/>
      <c r="EJ212" s="988"/>
      <c r="EK212" s="988"/>
      <c r="EL212" s="988"/>
      <c r="EM212" s="988"/>
      <c r="EN212" s="988"/>
      <c r="EO212" s="988"/>
      <c r="EP212" s="988"/>
      <c r="EQ212" s="988"/>
      <c r="ER212" s="988"/>
      <c r="ES212" s="988"/>
      <c r="ET212" s="988"/>
      <c r="EU212" s="988"/>
      <c r="EV212" s="988"/>
      <c r="EW212" s="988"/>
      <c r="EX212" s="988"/>
      <c r="EY212" s="988"/>
      <c r="EZ212" s="988"/>
      <c r="FA212" s="988"/>
      <c r="FB212" s="988"/>
      <c r="FC212" s="988"/>
      <c r="FD212" s="988"/>
      <c r="FE212" s="988"/>
      <c r="FF212" s="988"/>
      <c r="FG212" s="988"/>
      <c r="FH212" s="988"/>
      <c r="FI212" s="988"/>
      <c r="FJ212" s="988"/>
      <c r="FK212" s="988"/>
      <c r="FL212" s="988"/>
      <c r="FM212" s="988"/>
      <c r="FN212" s="988"/>
      <c r="FO212" s="988"/>
      <c r="FP212" s="988"/>
      <c r="FQ212" s="988"/>
      <c r="FR212" s="988"/>
      <c r="FS212" s="988"/>
      <c r="FT212" s="988"/>
      <c r="FU212" s="988"/>
      <c r="FV212" s="988"/>
      <c r="FW212" s="988"/>
      <c r="FX212" s="988"/>
      <c r="FY212" s="988"/>
      <c r="FZ212" s="988"/>
      <c r="GA212" s="988"/>
      <c r="GB212" s="988"/>
      <c r="GC212" s="988"/>
      <c r="GD212" s="988"/>
      <c r="GE212" s="988"/>
      <c r="GF212" s="988"/>
      <c r="GG212" s="988"/>
      <c r="GH212" s="988"/>
      <c r="GI212" s="988"/>
      <c r="GJ212" s="988"/>
      <c r="GK212" s="988"/>
      <c r="GL212" s="988"/>
      <c r="GM212" s="988"/>
      <c r="GN212" s="988"/>
      <c r="GO212" s="988"/>
      <c r="GP212" s="988"/>
      <c r="GQ212" s="988"/>
      <c r="GR212" s="988"/>
      <c r="GS212" s="988"/>
      <c r="GT212" s="988"/>
      <c r="GU212" s="988"/>
      <c r="GV212" s="988"/>
    </row>
    <row r="213" spans="1:204" ht="30" x14ac:dyDescent="0.25">
      <c r="A213" s="33">
        <v>1</v>
      </c>
      <c r="B213" s="33">
        <v>1</v>
      </c>
      <c r="C213" s="1300" t="s">
        <v>310</v>
      </c>
      <c r="D213" s="50">
        <f>'1 уровень'!E1991</f>
        <v>1000</v>
      </c>
      <c r="E213" s="50">
        <f>'1 уровень'!F1991</f>
        <v>500</v>
      </c>
      <c r="F213" s="50">
        <f>'1 уровень'!G1991</f>
        <v>586</v>
      </c>
      <c r="G213" s="997">
        <f>'1 уровень'!H1991</f>
        <v>115.55555555555554</v>
      </c>
      <c r="H213" s="1027">
        <f>'1 уровень'!I1991</f>
        <v>0</v>
      </c>
      <c r="I213" s="1027">
        <f>'1 уровень'!J1991</f>
        <v>0</v>
      </c>
      <c r="J213" s="1011">
        <f>'1 уровень'!K1991</f>
        <v>0</v>
      </c>
      <c r="K213" s="1011">
        <f>'1 уровень'!L1991</f>
        <v>0</v>
      </c>
      <c r="L213" s="1011">
        <f>'1 уровень'!M1991</f>
        <v>0</v>
      </c>
      <c r="M213" s="1011">
        <f>'1 уровень'!N1991</f>
        <v>0</v>
      </c>
      <c r="N213" s="1011">
        <f>'1 уровень'!O1991</f>
        <v>0</v>
      </c>
      <c r="O213" s="1011">
        <f>'1 уровень'!P1991</f>
        <v>0</v>
      </c>
      <c r="P213" s="43">
        <f>'1 уровень'!Q1991</f>
        <v>0</v>
      </c>
      <c r="Q213" s="43">
        <f>'1 уровень'!R1991</f>
        <v>0</v>
      </c>
      <c r="R213" s="43">
        <f>'1 уровень'!S1991</f>
        <v>0</v>
      </c>
      <c r="S213" s="43">
        <f>'1 уровень'!T1991</f>
        <v>0</v>
      </c>
      <c r="T213" s="43">
        <f>'1 уровень'!U1991</f>
        <v>0</v>
      </c>
      <c r="U213" s="43">
        <f>'1 уровень'!V1991</f>
        <v>0</v>
      </c>
      <c r="V213" s="43">
        <f>'1 уровень'!W1991</f>
        <v>0</v>
      </c>
      <c r="W213" s="43">
        <f>'1 уровень'!X1991</f>
        <v>0</v>
      </c>
      <c r="X213" s="43">
        <f>'1 уровень'!Y1991</f>
        <v>0</v>
      </c>
      <c r="Y213" s="43">
        <f>'1 уровень'!Z1991</f>
        <v>0</v>
      </c>
      <c r="Z213" s="43">
        <f>'1 уровень'!AA1991</f>
        <v>0</v>
      </c>
      <c r="AA213" s="1026">
        <f>'1 уровень'!AB1991</f>
        <v>0</v>
      </c>
      <c r="AB213" s="43"/>
      <c r="AC213" s="43"/>
      <c r="AD213" s="988"/>
      <c r="AE213" s="989"/>
      <c r="AF213" s="988"/>
      <c r="AG213" s="988"/>
      <c r="AH213" s="988"/>
      <c r="AI213" s="988"/>
      <c r="AJ213" s="988"/>
      <c r="AK213" s="988"/>
      <c r="AL213" s="988"/>
      <c r="AM213" s="988"/>
      <c r="AN213" s="988"/>
      <c r="AO213" s="988"/>
      <c r="AP213" s="988"/>
      <c r="AQ213" s="988"/>
      <c r="AR213" s="988"/>
      <c r="AS213" s="988"/>
      <c r="AT213" s="988"/>
      <c r="AU213" s="988"/>
      <c r="AV213" s="988"/>
      <c r="AW213" s="988"/>
      <c r="AX213" s="988"/>
      <c r="AY213" s="988"/>
      <c r="AZ213" s="988"/>
      <c r="BA213" s="988"/>
      <c r="BB213" s="988"/>
      <c r="BC213" s="988"/>
      <c r="BD213" s="988"/>
      <c r="BE213" s="988"/>
      <c r="BF213" s="988"/>
      <c r="BG213" s="988"/>
      <c r="BH213" s="988"/>
      <c r="BI213" s="988"/>
      <c r="BJ213" s="988"/>
      <c r="BK213" s="988"/>
      <c r="BL213" s="988"/>
      <c r="BM213" s="988"/>
      <c r="BN213" s="988"/>
      <c r="BO213" s="988"/>
      <c r="BP213" s="988"/>
      <c r="BQ213" s="988"/>
      <c r="BR213" s="988"/>
      <c r="BS213" s="988"/>
      <c r="BT213" s="988"/>
      <c r="BU213" s="988"/>
      <c r="BV213" s="988"/>
      <c r="BW213" s="988"/>
      <c r="BX213" s="988"/>
      <c r="BY213" s="988"/>
      <c r="BZ213" s="988"/>
      <c r="CA213" s="988"/>
      <c r="CB213" s="988"/>
      <c r="CC213" s="988"/>
      <c r="CD213" s="988"/>
      <c r="CE213" s="988"/>
      <c r="CF213" s="988"/>
      <c r="CG213" s="988"/>
      <c r="CH213" s="988"/>
      <c r="CI213" s="988"/>
      <c r="CJ213" s="988"/>
      <c r="CK213" s="988"/>
      <c r="CL213" s="988"/>
      <c r="CM213" s="988"/>
      <c r="CN213" s="988"/>
      <c r="CO213" s="988"/>
      <c r="CP213" s="988"/>
      <c r="CQ213" s="988"/>
      <c r="CR213" s="988"/>
      <c r="CS213" s="988"/>
      <c r="CT213" s="988"/>
      <c r="CU213" s="988"/>
      <c r="CV213" s="988"/>
      <c r="CW213" s="988"/>
      <c r="CX213" s="988"/>
      <c r="CY213" s="988"/>
      <c r="CZ213" s="988"/>
      <c r="DA213" s="988"/>
      <c r="DB213" s="988"/>
      <c r="DC213" s="988"/>
      <c r="DD213" s="988"/>
      <c r="DE213" s="988"/>
      <c r="DF213" s="988"/>
      <c r="DG213" s="988"/>
      <c r="DH213" s="988"/>
      <c r="DI213" s="988"/>
      <c r="DJ213" s="988"/>
      <c r="DK213" s="988"/>
      <c r="DL213" s="988"/>
      <c r="DM213" s="988"/>
      <c r="DN213" s="988"/>
      <c r="DO213" s="988"/>
      <c r="DP213" s="988"/>
      <c r="DQ213" s="988"/>
      <c r="DR213" s="988"/>
      <c r="DS213" s="988"/>
      <c r="DT213" s="988"/>
      <c r="DU213" s="988"/>
      <c r="DV213" s="988"/>
      <c r="DW213" s="988"/>
      <c r="DX213" s="988"/>
      <c r="DY213" s="988"/>
      <c r="DZ213" s="988"/>
      <c r="EA213" s="988"/>
      <c r="EB213" s="988"/>
      <c r="EC213" s="988"/>
      <c r="ED213" s="988"/>
      <c r="EE213" s="988"/>
      <c r="EF213" s="988"/>
      <c r="EG213" s="988"/>
      <c r="EH213" s="988"/>
      <c r="EI213" s="988"/>
      <c r="EJ213" s="988"/>
      <c r="EK213" s="988"/>
      <c r="EL213" s="988"/>
      <c r="EM213" s="988"/>
      <c r="EN213" s="988"/>
      <c r="EO213" s="988"/>
      <c r="EP213" s="988"/>
      <c r="EQ213" s="988"/>
      <c r="ER213" s="988"/>
      <c r="ES213" s="988"/>
      <c r="ET213" s="988"/>
      <c r="EU213" s="988"/>
      <c r="EV213" s="988"/>
      <c r="EW213" s="988"/>
      <c r="EX213" s="988"/>
      <c r="EY213" s="988"/>
      <c r="EZ213" s="988"/>
      <c r="FA213" s="988"/>
      <c r="FB213" s="988"/>
      <c r="FC213" s="988"/>
      <c r="FD213" s="988"/>
      <c r="FE213" s="988"/>
      <c r="FF213" s="988"/>
      <c r="FG213" s="988"/>
      <c r="FH213" s="988"/>
      <c r="FI213" s="988"/>
      <c r="FJ213" s="988"/>
      <c r="FK213" s="988"/>
      <c r="FL213" s="988"/>
      <c r="FM213" s="988"/>
      <c r="FN213" s="988"/>
      <c r="FO213" s="988"/>
      <c r="FP213" s="988"/>
      <c r="FQ213" s="988"/>
      <c r="FR213" s="988"/>
      <c r="FS213" s="988"/>
      <c r="FT213" s="988"/>
      <c r="FU213" s="988"/>
      <c r="FV213" s="988"/>
      <c r="FW213" s="988"/>
      <c r="FX213" s="988"/>
      <c r="FY213" s="988"/>
      <c r="FZ213" s="988"/>
      <c r="GA213" s="988"/>
      <c r="GB213" s="988"/>
      <c r="GC213" s="988"/>
      <c r="GD213" s="988"/>
      <c r="GE213" s="988"/>
      <c r="GF213" s="988"/>
      <c r="GG213" s="988"/>
      <c r="GH213" s="988"/>
      <c r="GI213" s="988"/>
      <c r="GJ213" s="988"/>
      <c r="GK213" s="988"/>
      <c r="GL213" s="988"/>
      <c r="GM213" s="988"/>
      <c r="GN213" s="988"/>
      <c r="GO213" s="988"/>
      <c r="GP213" s="988"/>
      <c r="GQ213" s="988"/>
      <c r="GR213" s="988"/>
      <c r="GS213" s="988"/>
      <c r="GT213" s="988"/>
      <c r="GU213" s="988"/>
      <c r="GV213" s="988"/>
    </row>
    <row r="214" spans="1:204" ht="45" x14ac:dyDescent="0.25">
      <c r="A214" s="33">
        <v>1</v>
      </c>
      <c r="B214" s="33">
        <v>1</v>
      </c>
      <c r="C214" s="1455" t="s">
        <v>311</v>
      </c>
      <c r="D214" s="50">
        <f>'1 уровень'!E1992</f>
        <v>180</v>
      </c>
      <c r="E214" s="50">
        <f>'1 уровень'!F1992</f>
        <v>90</v>
      </c>
      <c r="F214" s="50">
        <f>'1 уровень'!G1992</f>
        <v>104</v>
      </c>
      <c r="G214" s="997">
        <f>'1 уровень'!H1992</f>
        <v>124.98001598721022</v>
      </c>
      <c r="H214" s="1027">
        <f>'1 уровень'!I1992</f>
        <v>0</v>
      </c>
      <c r="I214" s="1027">
        <f>'1 уровень'!J1992</f>
        <v>0</v>
      </c>
      <c r="J214" s="1011">
        <f>'1 уровень'!K1992</f>
        <v>0</v>
      </c>
      <c r="K214" s="1011">
        <f>'1 уровень'!L1992</f>
        <v>0</v>
      </c>
      <c r="L214" s="1011">
        <f>'1 уровень'!M1992</f>
        <v>0</v>
      </c>
      <c r="M214" s="1011">
        <f>'1 уровень'!N1992</f>
        <v>0</v>
      </c>
      <c r="N214" s="1011">
        <f>'1 уровень'!O1992</f>
        <v>0</v>
      </c>
      <c r="O214" s="1011">
        <f>'1 уровень'!P1992</f>
        <v>0</v>
      </c>
      <c r="P214" s="43">
        <f>'1 уровень'!Q1992</f>
        <v>0</v>
      </c>
      <c r="Q214" s="43">
        <f>'1 уровень'!R1992</f>
        <v>0</v>
      </c>
      <c r="R214" s="43">
        <f>'1 уровень'!S1992</f>
        <v>0</v>
      </c>
      <c r="S214" s="43">
        <f>'1 уровень'!T1992</f>
        <v>0</v>
      </c>
      <c r="T214" s="43">
        <f>'1 уровень'!U1992</f>
        <v>0</v>
      </c>
      <c r="U214" s="43">
        <f>'1 уровень'!V1992</f>
        <v>0</v>
      </c>
      <c r="V214" s="43">
        <f>'1 уровень'!W1992</f>
        <v>0</v>
      </c>
      <c r="W214" s="43">
        <f>'1 уровень'!X1992</f>
        <v>0</v>
      </c>
      <c r="X214" s="43">
        <f>'1 уровень'!Y1992</f>
        <v>0</v>
      </c>
      <c r="Y214" s="43">
        <f>'1 уровень'!Z1992</f>
        <v>0</v>
      </c>
      <c r="Z214" s="43">
        <f>'1 уровень'!AA1992</f>
        <v>0</v>
      </c>
      <c r="AA214" s="1026">
        <f>'1 уровень'!AB1992</f>
        <v>0</v>
      </c>
      <c r="AB214" s="43"/>
      <c r="AC214" s="43"/>
      <c r="AD214" s="988"/>
      <c r="AE214" s="989"/>
      <c r="AF214" s="988"/>
      <c r="AG214" s="988"/>
      <c r="AH214" s="988"/>
      <c r="AI214" s="988"/>
      <c r="AJ214" s="988"/>
      <c r="AK214" s="988"/>
      <c r="AL214" s="988"/>
      <c r="AM214" s="988"/>
      <c r="AN214" s="988"/>
      <c r="AO214" s="988"/>
      <c r="AP214" s="988"/>
      <c r="AQ214" s="988"/>
      <c r="AR214" s="988"/>
      <c r="AS214" s="988"/>
      <c r="AT214" s="988"/>
      <c r="AU214" s="988"/>
      <c r="AV214" s="988"/>
      <c r="AW214" s="988"/>
      <c r="AX214" s="988"/>
      <c r="AY214" s="988"/>
      <c r="AZ214" s="988"/>
      <c r="BA214" s="988"/>
      <c r="BB214" s="988"/>
      <c r="BC214" s="988"/>
      <c r="BD214" s="988"/>
      <c r="BE214" s="988"/>
      <c r="BF214" s="988"/>
      <c r="BG214" s="988"/>
      <c r="BH214" s="988"/>
      <c r="BI214" s="988"/>
      <c r="BJ214" s="988"/>
      <c r="BK214" s="988"/>
      <c r="BL214" s="988"/>
      <c r="BM214" s="988"/>
      <c r="BN214" s="988"/>
      <c r="BO214" s="988"/>
      <c r="BP214" s="988"/>
      <c r="BQ214" s="988"/>
      <c r="BR214" s="988"/>
      <c r="BS214" s="988"/>
      <c r="BT214" s="988"/>
      <c r="BU214" s="988"/>
      <c r="BV214" s="988"/>
      <c r="BW214" s="988"/>
      <c r="BX214" s="988"/>
      <c r="BY214" s="988"/>
      <c r="BZ214" s="988"/>
      <c r="CA214" s="988"/>
      <c r="CB214" s="988"/>
      <c r="CC214" s="988"/>
      <c r="CD214" s="988"/>
      <c r="CE214" s="988"/>
      <c r="CF214" s="988"/>
      <c r="CG214" s="988"/>
      <c r="CH214" s="988"/>
      <c r="CI214" s="988"/>
      <c r="CJ214" s="988"/>
      <c r="CK214" s="988"/>
      <c r="CL214" s="988"/>
      <c r="CM214" s="988"/>
      <c r="CN214" s="988"/>
      <c r="CO214" s="988"/>
      <c r="CP214" s="988"/>
      <c r="CQ214" s="988"/>
      <c r="CR214" s="988"/>
      <c r="CS214" s="988"/>
      <c r="CT214" s="988"/>
      <c r="CU214" s="988"/>
      <c r="CV214" s="988"/>
      <c r="CW214" s="988"/>
      <c r="CX214" s="988"/>
      <c r="CY214" s="988"/>
      <c r="CZ214" s="988"/>
      <c r="DA214" s="988"/>
      <c r="DB214" s="988"/>
      <c r="DC214" s="988"/>
      <c r="DD214" s="988"/>
      <c r="DE214" s="988"/>
      <c r="DF214" s="988"/>
      <c r="DG214" s="988"/>
      <c r="DH214" s="988"/>
      <c r="DI214" s="988"/>
      <c r="DJ214" s="988"/>
      <c r="DK214" s="988"/>
      <c r="DL214" s="988"/>
      <c r="DM214" s="988"/>
      <c r="DN214" s="988"/>
      <c r="DO214" s="988"/>
      <c r="DP214" s="988"/>
      <c r="DQ214" s="988"/>
      <c r="DR214" s="988"/>
      <c r="DS214" s="988"/>
      <c r="DT214" s="988"/>
      <c r="DU214" s="988"/>
      <c r="DV214" s="988"/>
      <c r="DW214" s="988"/>
      <c r="DX214" s="988"/>
      <c r="DY214" s="988"/>
      <c r="DZ214" s="988"/>
      <c r="EA214" s="988"/>
      <c r="EB214" s="988"/>
      <c r="EC214" s="988"/>
      <c r="ED214" s="988"/>
      <c r="EE214" s="988"/>
      <c r="EF214" s="988"/>
      <c r="EG214" s="988"/>
      <c r="EH214" s="988"/>
      <c r="EI214" s="988"/>
      <c r="EJ214" s="988"/>
      <c r="EK214" s="988"/>
      <c r="EL214" s="988"/>
      <c r="EM214" s="988"/>
      <c r="EN214" s="988"/>
      <c r="EO214" s="988"/>
      <c r="EP214" s="988"/>
      <c r="EQ214" s="988"/>
      <c r="ER214" s="988"/>
      <c r="ES214" s="988"/>
      <c r="ET214" s="988"/>
      <c r="EU214" s="988"/>
      <c r="EV214" s="988"/>
      <c r="EW214" s="988"/>
      <c r="EX214" s="988"/>
      <c r="EY214" s="988"/>
      <c r="EZ214" s="988"/>
      <c r="FA214" s="988"/>
      <c r="FB214" s="988"/>
      <c r="FC214" s="988"/>
      <c r="FD214" s="988"/>
      <c r="FE214" s="988"/>
      <c r="FF214" s="988"/>
      <c r="FG214" s="988"/>
      <c r="FH214" s="988"/>
      <c r="FI214" s="988"/>
      <c r="FJ214" s="988"/>
      <c r="FK214" s="988"/>
      <c r="FL214" s="988"/>
      <c r="FM214" s="988"/>
      <c r="FN214" s="988"/>
      <c r="FO214" s="988"/>
      <c r="FP214" s="988"/>
      <c r="FQ214" s="988"/>
      <c r="FR214" s="988"/>
      <c r="FS214" s="988"/>
      <c r="FT214" s="988"/>
      <c r="FU214" s="988"/>
      <c r="FV214" s="988"/>
      <c r="FW214" s="988"/>
      <c r="FX214" s="988"/>
      <c r="FY214" s="988"/>
      <c r="FZ214" s="988"/>
      <c r="GA214" s="988"/>
      <c r="GB214" s="988"/>
      <c r="GC214" s="988"/>
      <c r="GD214" s="988"/>
      <c r="GE214" s="988"/>
      <c r="GF214" s="988"/>
      <c r="GG214" s="988"/>
      <c r="GH214" s="988"/>
      <c r="GI214" s="988"/>
      <c r="GJ214" s="988"/>
      <c r="GK214" s="988"/>
      <c r="GL214" s="988"/>
      <c r="GM214" s="988"/>
      <c r="GN214" s="988"/>
      <c r="GO214" s="988"/>
      <c r="GP214" s="988"/>
      <c r="GQ214" s="988"/>
      <c r="GR214" s="988"/>
      <c r="GS214" s="988"/>
      <c r="GT214" s="988"/>
      <c r="GU214" s="988"/>
      <c r="GV214" s="988"/>
    </row>
    <row r="215" spans="1:204" x14ac:dyDescent="0.25">
      <c r="A215" s="33">
        <v>1</v>
      </c>
      <c r="B215" s="33">
        <v>1</v>
      </c>
      <c r="C215" s="1300" t="s">
        <v>312</v>
      </c>
      <c r="D215" s="50">
        <f>'1 уровень'!E1993</f>
        <v>9000</v>
      </c>
      <c r="E215" s="50">
        <f>'1 уровень'!F1993</f>
        <v>4500</v>
      </c>
      <c r="F215" s="50">
        <f>'1 уровень'!G1993</f>
        <v>5564</v>
      </c>
      <c r="G215" s="997">
        <f>'1 уровень'!H1993</f>
        <v>100.94250706880301</v>
      </c>
      <c r="H215" s="1027">
        <f>'1 уровень'!I1993</f>
        <v>0</v>
      </c>
      <c r="I215" s="1027">
        <f>'1 уровень'!J1993</f>
        <v>0</v>
      </c>
      <c r="J215" s="1011">
        <f>'1 уровень'!K1993</f>
        <v>0</v>
      </c>
      <c r="K215" s="1011">
        <f>'1 уровень'!L1993</f>
        <v>0</v>
      </c>
      <c r="L215" s="1011">
        <f>'1 уровень'!M1993</f>
        <v>0</v>
      </c>
      <c r="M215" s="1011">
        <f>'1 уровень'!N1993</f>
        <v>0</v>
      </c>
      <c r="N215" s="1011">
        <f>'1 уровень'!O1993</f>
        <v>0</v>
      </c>
      <c r="O215" s="1011">
        <f>'1 уровень'!P1993</f>
        <v>0</v>
      </c>
      <c r="P215" s="43">
        <f>'1 уровень'!Q1993</f>
        <v>0</v>
      </c>
      <c r="Q215" s="43">
        <f>'1 уровень'!R1993</f>
        <v>0</v>
      </c>
      <c r="R215" s="43">
        <f>'1 уровень'!S1993</f>
        <v>0</v>
      </c>
      <c r="S215" s="43">
        <f>'1 уровень'!T1993</f>
        <v>0</v>
      </c>
      <c r="T215" s="43">
        <f>'1 уровень'!U1993</f>
        <v>0</v>
      </c>
      <c r="U215" s="43">
        <f>'1 уровень'!V1993</f>
        <v>0</v>
      </c>
      <c r="V215" s="43">
        <f>'1 уровень'!W1993</f>
        <v>0</v>
      </c>
      <c r="W215" s="43">
        <f>'1 уровень'!X1993</f>
        <v>0</v>
      </c>
      <c r="X215" s="43">
        <f>'1 уровень'!Y1993</f>
        <v>0</v>
      </c>
      <c r="Y215" s="43">
        <f>'1 уровень'!Z1993</f>
        <v>0</v>
      </c>
      <c r="Z215" s="43">
        <f>'1 уровень'!AA1993</f>
        <v>0</v>
      </c>
      <c r="AA215" s="1026">
        <f>'1 уровень'!AB1993</f>
        <v>0</v>
      </c>
      <c r="AB215" s="43"/>
      <c r="AC215" s="43"/>
      <c r="AD215" s="988"/>
      <c r="AE215" s="989"/>
      <c r="AF215" s="988"/>
      <c r="AG215" s="988"/>
      <c r="AH215" s="988"/>
      <c r="AI215" s="988"/>
      <c r="AJ215" s="988"/>
      <c r="AK215" s="988"/>
      <c r="AL215" s="988"/>
      <c r="AM215" s="988"/>
      <c r="AN215" s="988"/>
      <c r="AO215" s="988"/>
      <c r="AP215" s="988"/>
      <c r="AQ215" s="988"/>
      <c r="AR215" s="988"/>
      <c r="AS215" s="988"/>
      <c r="AT215" s="988"/>
      <c r="AU215" s="988"/>
      <c r="AV215" s="988"/>
      <c r="AW215" s="988"/>
      <c r="AX215" s="988"/>
      <c r="AY215" s="988"/>
      <c r="AZ215" s="988"/>
      <c r="BA215" s="988"/>
      <c r="BB215" s="988"/>
      <c r="BC215" s="988"/>
      <c r="BD215" s="988"/>
      <c r="BE215" s="988"/>
      <c r="BF215" s="988"/>
      <c r="BG215" s="988"/>
      <c r="BH215" s="988"/>
      <c r="BI215" s="988"/>
      <c r="BJ215" s="988"/>
      <c r="BK215" s="988"/>
      <c r="BL215" s="988"/>
      <c r="BM215" s="988"/>
      <c r="BN215" s="988"/>
      <c r="BO215" s="988"/>
      <c r="BP215" s="988"/>
      <c r="BQ215" s="988"/>
      <c r="BR215" s="988"/>
      <c r="BS215" s="988"/>
      <c r="BT215" s="988"/>
      <c r="BU215" s="988"/>
      <c r="BV215" s="988"/>
      <c r="BW215" s="988"/>
      <c r="BX215" s="988"/>
      <c r="BY215" s="988"/>
      <c r="BZ215" s="988"/>
      <c r="CA215" s="988"/>
      <c r="CB215" s="988"/>
      <c r="CC215" s="988"/>
      <c r="CD215" s="988"/>
      <c r="CE215" s="988"/>
      <c r="CF215" s="988"/>
      <c r="CG215" s="988"/>
      <c r="CH215" s="988"/>
      <c r="CI215" s="988"/>
      <c r="CJ215" s="988"/>
      <c r="CK215" s="988"/>
      <c r="CL215" s="988"/>
      <c r="CM215" s="988"/>
      <c r="CN215" s="988"/>
      <c r="CO215" s="988"/>
      <c r="CP215" s="988"/>
      <c r="CQ215" s="988"/>
      <c r="CR215" s="988"/>
      <c r="CS215" s="988"/>
      <c r="CT215" s="988"/>
      <c r="CU215" s="988"/>
      <c r="CV215" s="988"/>
      <c r="CW215" s="988"/>
      <c r="CX215" s="988"/>
      <c r="CY215" s="988"/>
      <c r="CZ215" s="988"/>
      <c r="DA215" s="988"/>
      <c r="DB215" s="988"/>
      <c r="DC215" s="988"/>
      <c r="DD215" s="988"/>
      <c r="DE215" s="988"/>
      <c r="DF215" s="988"/>
      <c r="DG215" s="988"/>
      <c r="DH215" s="988"/>
      <c r="DI215" s="988"/>
      <c r="DJ215" s="988"/>
      <c r="DK215" s="988"/>
      <c r="DL215" s="988"/>
      <c r="DM215" s="988"/>
      <c r="DN215" s="988"/>
      <c r="DO215" s="988"/>
      <c r="DP215" s="988"/>
      <c r="DQ215" s="988"/>
      <c r="DR215" s="988"/>
      <c r="DS215" s="988"/>
      <c r="DT215" s="988"/>
      <c r="DU215" s="988"/>
      <c r="DV215" s="988"/>
      <c r="DW215" s="988"/>
      <c r="DX215" s="988"/>
      <c r="DY215" s="988"/>
      <c r="DZ215" s="988"/>
      <c r="EA215" s="988"/>
      <c r="EB215" s="988"/>
      <c r="EC215" s="988"/>
      <c r="ED215" s="988"/>
      <c r="EE215" s="988"/>
      <c r="EF215" s="988"/>
      <c r="EG215" s="988"/>
      <c r="EH215" s="988"/>
      <c r="EI215" s="988"/>
      <c r="EJ215" s="988"/>
      <c r="EK215" s="988"/>
      <c r="EL215" s="988"/>
      <c r="EM215" s="988"/>
      <c r="EN215" s="988"/>
      <c r="EO215" s="988"/>
      <c r="EP215" s="988"/>
      <c r="EQ215" s="988"/>
      <c r="ER215" s="988"/>
      <c r="ES215" s="988"/>
      <c r="ET215" s="988"/>
      <c r="EU215" s="988"/>
      <c r="EV215" s="988"/>
      <c r="EW215" s="988"/>
      <c r="EX215" s="988"/>
      <c r="EY215" s="988"/>
      <c r="EZ215" s="988"/>
      <c r="FA215" s="988"/>
      <c r="FB215" s="988"/>
      <c r="FC215" s="988"/>
      <c r="FD215" s="988"/>
      <c r="FE215" s="988"/>
      <c r="FF215" s="988"/>
      <c r="FG215" s="988"/>
      <c r="FH215" s="988"/>
      <c r="FI215" s="988"/>
      <c r="FJ215" s="988"/>
      <c r="FK215" s="988"/>
      <c r="FL215" s="988"/>
      <c r="FM215" s="988"/>
      <c r="FN215" s="988"/>
      <c r="FO215" s="988"/>
      <c r="FP215" s="988"/>
      <c r="FQ215" s="988"/>
      <c r="FR215" s="988"/>
      <c r="FS215" s="988"/>
      <c r="FT215" s="988"/>
      <c r="FU215" s="988"/>
      <c r="FV215" s="988"/>
      <c r="FW215" s="988"/>
      <c r="FX215" s="988"/>
      <c r="FY215" s="988"/>
      <c r="FZ215" s="988"/>
      <c r="GA215" s="988"/>
      <c r="GB215" s="988"/>
      <c r="GC215" s="988"/>
      <c r="GD215" s="988"/>
      <c r="GE215" s="988"/>
      <c r="GF215" s="988"/>
      <c r="GG215" s="988"/>
      <c r="GH215" s="988"/>
      <c r="GI215" s="988"/>
      <c r="GJ215" s="988"/>
      <c r="GK215" s="988"/>
      <c r="GL215" s="988"/>
      <c r="GM215" s="988"/>
      <c r="GN215" s="988"/>
      <c r="GO215" s="988"/>
      <c r="GP215" s="988"/>
      <c r="GQ215" s="988"/>
      <c r="GR215" s="988"/>
      <c r="GS215" s="988"/>
      <c r="GT215" s="988"/>
      <c r="GU215" s="988"/>
      <c r="GV215" s="988"/>
    </row>
    <row r="216" spans="1:204" x14ac:dyDescent="0.25">
      <c r="B216" s="33">
        <v>1</v>
      </c>
      <c r="C216" s="1300" t="s">
        <v>159</v>
      </c>
      <c r="D216" s="50">
        <f>'1 уровень'!E1994</f>
        <v>30000</v>
      </c>
      <c r="E216" s="50">
        <f>'1 уровень'!F1994</f>
        <v>15000</v>
      </c>
      <c r="F216" s="50">
        <f>'1 уровень'!G1994</f>
        <v>11999.305921052632</v>
      </c>
      <c r="G216" s="997">
        <f>'1 уровень'!H1994</f>
        <v>90.566037735849065</v>
      </c>
      <c r="H216" s="1027">
        <f>'1 уровень'!I1994</f>
        <v>0</v>
      </c>
      <c r="I216" s="1027">
        <f>'1 уровень'!J1994</f>
        <v>0</v>
      </c>
      <c r="J216" s="1011">
        <f>'1 уровень'!K1994</f>
        <v>0</v>
      </c>
      <c r="K216" s="1011">
        <f>'1 уровень'!L1994</f>
        <v>0</v>
      </c>
      <c r="L216" s="1011">
        <f>'1 уровень'!M1994</f>
        <v>0</v>
      </c>
      <c r="M216" s="1011">
        <f>'1 уровень'!N1994</f>
        <v>0</v>
      </c>
      <c r="N216" s="1011">
        <f>'1 уровень'!O1994</f>
        <v>0</v>
      </c>
      <c r="O216" s="1011">
        <f>'1 уровень'!P1994</f>
        <v>0</v>
      </c>
      <c r="P216" s="43">
        <f>'1 уровень'!Q1994</f>
        <v>0</v>
      </c>
      <c r="Q216" s="43">
        <f>'1 уровень'!R1994</f>
        <v>0</v>
      </c>
      <c r="R216" s="43">
        <f>'1 уровень'!S1994</f>
        <v>0</v>
      </c>
      <c r="S216" s="43">
        <f>'1 уровень'!T1994</f>
        <v>0</v>
      </c>
      <c r="T216" s="43">
        <f>'1 уровень'!U1994</f>
        <v>0</v>
      </c>
      <c r="U216" s="43">
        <f>'1 уровень'!V1994</f>
        <v>0</v>
      </c>
      <c r="V216" s="43">
        <f>'1 уровень'!W1994</f>
        <v>0</v>
      </c>
      <c r="W216" s="43">
        <f>'1 уровень'!X1994</f>
        <v>0</v>
      </c>
      <c r="X216" s="43">
        <f>'1 уровень'!Y1994</f>
        <v>0</v>
      </c>
      <c r="Y216" s="43">
        <f>'1 уровень'!Z1994</f>
        <v>0</v>
      </c>
      <c r="Z216" s="43">
        <f>'1 уровень'!AA1994</f>
        <v>0</v>
      </c>
      <c r="AA216" s="1026">
        <f>'1 уровень'!AB1994</f>
        <v>0</v>
      </c>
      <c r="AB216" s="43"/>
      <c r="AC216" s="43"/>
      <c r="AD216" s="988"/>
      <c r="AE216" s="989"/>
      <c r="AF216" s="988"/>
      <c r="AG216" s="988"/>
      <c r="AH216" s="988"/>
      <c r="AI216" s="988"/>
      <c r="AJ216" s="988"/>
      <c r="AK216" s="988"/>
      <c r="AL216" s="988"/>
      <c r="AM216" s="988"/>
      <c r="AN216" s="988"/>
      <c r="AO216" s="988"/>
      <c r="AP216" s="988"/>
      <c r="AQ216" s="988"/>
      <c r="AR216" s="988"/>
      <c r="AS216" s="988"/>
      <c r="AT216" s="988"/>
      <c r="AU216" s="988"/>
      <c r="AV216" s="988"/>
      <c r="AW216" s="988"/>
      <c r="AX216" s="988"/>
      <c r="AY216" s="988"/>
      <c r="AZ216" s="988"/>
      <c r="BA216" s="988"/>
      <c r="BB216" s="988"/>
      <c r="BC216" s="988"/>
      <c r="BD216" s="988"/>
      <c r="BE216" s="988"/>
      <c r="BF216" s="988"/>
      <c r="BG216" s="988"/>
      <c r="BH216" s="988"/>
      <c r="BI216" s="988"/>
      <c r="BJ216" s="988"/>
      <c r="BK216" s="988"/>
      <c r="BL216" s="988"/>
      <c r="BM216" s="988"/>
      <c r="BN216" s="988"/>
      <c r="BO216" s="988"/>
      <c r="BP216" s="988"/>
      <c r="BQ216" s="988"/>
      <c r="BR216" s="988"/>
      <c r="BS216" s="988"/>
      <c r="BT216" s="988"/>
      <c r="BU216" s="988"/>
      <c r="BV216" s="988"/>
      <c r="BW216" s="988"/>
      <c r="BX216" s="988"/>
      <c r="BY216" s="988"/>
      <c r="BZ216" s="988"/>
      <c r="CA216" s="988"/>
      <c r="CB216" s="988"/>
      <c r="CC216" s="988"/>
      <c r="CD216" s="988"/>
      <c r="CE216" s="988"/>
      <c r="CF216" s="988"/>
      <c r="CG216" s="988"/>
      <c r="CH216" s="988"/>
      <c r="CI216" s="988"/>
      <c r="CJ216" s="988"/>
      <c r="CK216" s="988"/>
      <c r="CL216" s="988"/>
      <c r="CM216" s="988"/>
      <c r="CN216" s="988"/>
      <c r="CO216" s="988"/>
      <c r="CP216" s="988"/>
      <c r="CQ216" s="988"/>
      <c r="CR216" s="988"/>
      <c r="CS216" s="988"/>
      <c r="CT216" s="988"/>
      <c r="CU216" s="988"/>
      <c r="CV216" s="988"/>
      <c r="CW216" s="988"/>
      <c r="CX216" s="988"/>
      <c r="CY216" s="988"/>
      <c r="CZ216" s="988"/>
      <c r="DA216" s="988"/>
      <c r="DB216" s="988"/>
      <c r="DC216" s="988"/>
      <c r="DD216" s="988"/>
      <c r="DE216" s="988"/>
      <c r="DF216" s="988"/>
      <c r="DG216" s="988"/>
      <c r="DH216" s="988"/>
      <c r="DI216" s="988"/>
      <c r="DJ216" s="988"/>
      <c r="DK216" s="988"/>
      <c r="DL216" s="988"/>
      <c r="DM216" s="988"/>
      <c r="DN216" s="988"/>
      <c r="DO216" s="988"/>
      <c r="DP216" s="988"/>
      <c r="DQ216" s="988"/>
      <c r="DR216" s="988"/>
      <c r="DS216" s="988"/>
      <c r="DT216" s="988"/>
      <c r="DU216" s="988"/>
      <c r="DV216" s="988"/>
      <c r="DW216" s="988"/>
      <c r="DX216" s="988"/>
      <c r="DY216" s="988"/>
      <c r="DZ216" s="988"/>
      <c r="EA216" s="988"/>
      <c r="EB216" s="988"/>
      <c r="EC216" s="988"/>
      <c r="ED216" s="988"/>
      <c r="EE216" s="988"/>
      <c r="EF216" s="988"/>
      <c r="EG216" s="988"/>
      <c r="EH216" s="988"/>
      <c r="EI216" s="988"/>
      <c r="EJ216" s="988"/>
      <c r="EK216" s="988"/>
      <c r="EL216" s="988"/>
      <c r="EM216" s="988"/>
      <c r="EN216" s="988"/>
      <c r="EO216" s="988"/>
      <c r="EP216" s="988"/>
      <c r="EQ216" s="988"/>
      <c r="ER216" s="988"/>
      <c r="ES216" s="988"/>
      <c r="ET216" s="988"/>
      <c r="EU216" s="988"/>
      <c r="EV216" s="988"/>
      <c r="EW216" s="988"/>
      <c r="EX216" s="988"/>
      <c r="EY216" s="988"/>
      <c r="EZ216" s="988"/>
      <c r="FA216" s="988"/>
      <c r="FB216" s="988"/>
      <c r="FC216" s="988"/>
      <c r="FD216" s="988"/>
      <c r="FE216" s="988"/>
      <c r="FF216" s="988"/>
      <c r="FG216" s="988"/>
      <c r="FH216" s="988"/>
      <c r="FI216" s="988"/>
      <c r="FJ216" s="988"/>
      <c r="FK216" s="988"/>
      <c r="FL216" s="988"/>
      <c r="FM216" s="988"/>
      <c r="FN216" s="988"/>
      <c r="FO216" s="988"/>
      <c r="FP216" s="988"/>
      <c r="FQ216" s="988"/>
      <c r="FR216" s="988"/>
      <c r="FS216" s="988"/>
      <c r="FT216" s="988"/>
      <c r="FU216" s="988"/>
      <c r="FV216" s="988"/>
      <c r="FW216" s="988"/>
      <c r="FX216" s="988"/>
      <c r="FY216" s="988"/>
      <c r="FZ216" s="988"/>
      <c r="GA216" s="988"/>
      <c r="GB216" s="988"/>
      <c r="GC216" s="988"/>
      <c r="GD216" s="988"/>
      <c r="GE216" s="988"/>
      <c r="GF216" s="988"/>
      <c r="GG216" s="988"/>
      <c r="GH216" s="988"/>
      <c r="GI216" s="988"/>
      <c r="GJ216" s="988"/>
      <c r="GK216" s="988"/>
      <c r="GL216" s="988"/>
      <c r="GM216" s="988"/>
      <c r="GN216" s="988"/>
      <c r="GO216" s="988"/>
      <c r="GP216" s="988"/>
      <c r="GQ216" s="988"/>
      <c r="GR216" s="988"/>
      <c r="GS216" s="988"/>
      <c r="GT216" s="988"/>
      <c r="GU216" s="988"/>
      <c r="GV216" s="988"/>
    </row>
    <row r="217" spans="1:204" x14ac:dyDescent="0.25">
      <c r="B217" s="33">
        <v>1</v>
      </c>
      <c r="C217" s="1300" t="s">
        <v>304</v>
      </c>
      <c r="D217" s="50">
        <f>'1 уровень'!E1995</f>
        <v>19980</v>
      </c>
      <c r="E217" s="50">
        <f>'1 уровень'!F1995</f>
        <v>9990</v>
      </c>
      <c r="F217" s="50">
        <f>'1 уровень'!G1995</f>
        <v>8917</v>
      </c>
      <c r="G217" s="997">
        <f>'1 уровень'!H1995</f>
        <v>202.5</v>
      </c>
      <c r="H217" s="1027">
        <f>'1 уровень'!I1995</f>
        <v>0</v>
      </c>
      <c r="I217" s="1027">
        <f>'1 уровень'!J1995</f>
        <v>0</v>
      </c>
      <c r="J217" s="1011">
        <f>'1 уровень'!K1995</f>
        <v>0</v>
      </c>
      <c r="K217" s="1011">
        <f>'1 уровень'!L1995</f>
        <v>0</v>
      </c>
      <c r="L217" s="1011">
        <f>'1 уровень'!M1995</f>
        <v>0</v>
      </c>
      <c r="M217" s="1011">
        <f>'1 уровень'!N1995</f>
        <v>0</v>
      </c>
      <c r="N217" s="1011">
        <f>'1 уровень'!O1995</f>
        <v>0</v>
      </c>
      <c r="O217" s="1011">
        <f>'1 уровень'!P1995</f>
        <v>0</v>
      </c>
      <c r="P217" s="43">
        <f>'1 уровень'!Q1995</f>
        <v>0</v>
      </c>
      <c r="Q217" s="43">
        <f>'1 уровень'!R1995</f>
        <v>0</v>
      </c>
      <c r="R217" s="43">
        <f>'1 уровень'!S1995</f>
        <v>0</v>
      </c>
      <c r="S217" s="43">
        <f>'1 уровень'!T1995</f>
        <v>0</v>
      </c>
      <c r="T217" s="43">
        <f>'1 уровень'!U1995</f>
        <v>0</v>
      </c>
      <c r="U217" s="43">
        <f>'1 уровень'!V1995</f>
        <v>0</v>
      </c>
      <c r="V217" s="43">
        <f>'1 уровень'!W1995</f>
        <v>0</v>
      </c>
      <c r="W217" s="43">
        <f>'1 уровень'!X1995</f>
        <v>0</v>
      </c>
      <c r="X217" s="43">
        <f>'1 уровень'!Y1995</f>
        <v>0</v>
      </c>
      <c r="Y217" s="43">
        <f>'1 уровень'!Z1995</f>
        <v>0</v>
      </c>
      <c r="Z217" s="43">
        <f>'1 уровень'!AA1995</f>
        <v>0</v>
      </c>
      <c r="AA217" s="1026">
        <f>'1 уровень'!AB1995</f>
        <v>0</v>
      </c>
      <c r="AB217" s="43"/>
      <c r="AC217" s="43"/>
      <c r="AD217" s="988"/>
      <c r="AE217" s="989"/>
      <c r="AF217" s="988"/>
      <c r="AG217" s="988"/>
      <c r="AH217" s="988"/>
      <c r="AI217" s="988"/>
      <c r="AJ217" s="988"/>
      <c r="AK217" s="988"/>
      <c r="AL217" s="988"/>
      <c r="AM217" s="988"/>
      <c r="AN217" s="988"/>
      <c r="AO217" s="988"/>
      <c r="AP217" s="988"/>
      <c r="AQ217" s="988"/>
      <c r="AR217" s="988"/>
      <c r="AS217" s="988"/>
      <c r="AT217" s="988"/>
      <c r="AU217" s="988"/>
      <c r="AV217" s="988"/>
      <c r="AW217" s="988"/>
      <c r="AX217" s="988"/>
      <c r="AY217" s="988"/>
      <c r="AZ217" s="988"/>
      <c r="BA217" s="988"/>
      <c r="BB217" s="988"/>
      <c r="BC217" s="988"/>
      <c r="BD217" s="988"/>
      <c r="BE217" s="988"/>
      <c r="BF217" s="988"/>
      <c r="BG217" s="988"/>
      <c r="BH217" s="988"/>
      <c r="BI217" s="988"/>
      <c r="BJ217" s="988"/>
      <c r="BK217" s="988"/>
      <c r="BL217" s="988"/>
      <c r="BM217" s="988"/>
      <c r="BN217" s="988"/>
      <c r="BO217" s="988"/>
      <c r="BP217" s="988"/>
      <c r="BQ217" s="988"/>
      <c r="BR217" s="988"/>
      <c r="BS217" s="988"/>
      <c r="BT217" s="988"/>
      <c r="BU217" s="988"/>
      <c r="BV217" s="988"/>
      <c r="BW217" s="988"/>
      <c r="BX217" s="988"/>
      <c r="BY217" s="988"/>
      <c r="BZ217" s="988"/>
      <c r="CA217" s="988"/>
      <c r="CB217" s="988"/>
      <c r="CC217" s="988"/>
      <c r="CD217" s="988"/>
      <c r="CE217" s="988"/>
      <c r="CF217" s="988"/>
      <c r="CG217" s="988"/>
      <c r="CH217" s="988"/>
      <c r="CI217" s="988"/>
      <c r="CJ217" s="988"/>
      <c r="CK217" s="988"/>
      <c r="CL217" s="988"/>
      <c r="CM217" s="988"/>
      <c r="CN217" s="988"/>
      <c r="CO217" s="988"/>
      <c r="CP217" s="988"/>
      <c r="CQ217" s="988"/>
      <c r="CR217" s="988"/>
      <c r="CS217" s="988"/>
      <c r="CT217" s="988"/>
      <c r="CU217" s="988"/>
      <c r="CV217" s="988"/>
      <c r="CW217" s="988"/>
      <c r="CX217" s="988"/>
      <c r="CY217" s="988"/>
      <c r="CZ217" s="988"/>
      <c r="DA217" s="988"/>
      <c r="DB217" s="988"/>
      <c r="DC217" s="988"/>
      <c r="DD217" s="988"/>
      <c r="DE217" s="988"/>
      <c r="DF217" s="988"/>
      <c r="DG217" s="988"/>
      <c r="DH217" s="988"/>
      <c r="DI217" s="988"/>
      <c r="DJ217" s="988"/>
      <c r="DK217" s="988"/>
      <c r="DL217" s="988"/>
      <c r="DM217" s="988"/>
      <c r="DN217" s="988"/>
      <c r="DO217" s="988"/>
      <c r="DP217" s="988"/>
      <c r="DQ217" s="988"/>
      <c r="DR217" s="988"/>
      <c r="DS217" s="988"/>
      <c r="DT217" s="988"/>
      <c r="DU217" s="988"/>
      <c r="DV217" s="988"/>
      <c r="DW217" s="988"/>
      <c r="DX217" s="988"/>
      <c r="DY217" s="988"/>
      <c r="DZ217" s="988"/>
      <c r="EA217" s="988"/>
      <c r="EB217" s="988"/>
      <c r="EC217" s="988"/>
      <c r="ED217" s="988"/>
      <c r="EE217" s="988"/>
      <c r="EF217" s="988"/>
      <c r="EG217" s="988"/>
      <c r="EH217" s="988"/>
      <c r="EI217" s="988"/>
      <c r="EJ217" s="988"/>
      <c r="EK217" s="988"/>
      <c r="EL217" s="988"/>
      <c r="EM217" s="988"/>
      <c r="EN217" s="988"/>
      <c r="EO217" s="988"/>
      <c r="EP217" s="988"/>
      <c r="EQ217" s="988"/>
      <c r="ER217" s="988"/>
      <c r="ES217" s="988"/>
      <c r="ET217" s="988"/>
      <c r="EU217" s="988"/>
      <c r="EV217" s="988"/>
      <c r="EW217" s="988"/>
      <c r="EX217" s="988"/>
      <c r="EY217" s="988"/>
      <c r="EZ217" s="988"/>
      <c r="FA217" s="988"/>
      <c r="FB217" s="988"/>
      <c r="FC217" s="988"/>
      <c r="FD217" s="988"/>
      <c r="FE217" s="988"/>
      <c r="FF217" s="988"/>
      <c r="FG217" s="988"/>
      <c r="FH217" s="988"/>
      <c r="FI217" s="988"/>
      <c r="FJ217" s="988"/>
      <c r="FK217" s="988"/>
      <c r="FL217" s="988"/>
      <c r="FM217" s="988"/>
      <c r="FN217" s="988"/>
      <c r="FO217" s="988"/>
      <c r="FP217" s="988"/>
      <c r="FQ217" s="988"/>
      <c r="FR217" s="988"/>
      <c r="FS217" s="988"/>
      <c r="FT217" s="988"/>
      <c r="FU217" s="988"/>
      <c r="FV217" s="988"/>
      <c r="FW217" s="988"/>
      <c r="FX217" s="988"/>
      <c r="FY217" s="988"/>
      <c r="FZ217" s="988"/>
      <c r="GA217" s="988"/>
      <c r="GB217" s="988"/>
      <c r="GC217" s="988"/>
      <c r="GD217" s="988"/>
      <c r="GE217" s="988"/>
      <c r="GF217" s="988"/>
      <c r="GG217" s="988"/>
      <c r="GH217" s="988"/>
      <c r="GI217" s="988"/>
      <c r="GJ217" s="988"/>
      <c r="GK217" s="988"/>
      <c r="GL217" s="988"/>
      <c r="GM217" s="988"/>
      <c r="GN217" s="988"/>
      <c r="GO217" s="988"/>
      <c r="GP217" s="988"/>
      <c r="GQ217" s="988"/>
      <c r="GR217" s="988"/>
      <c r="GS217" s="988"/>
      <c r="GT217" s="988"/>
      <c r="GU217" s="988"/>
      <c r="GV217" s="988"/>
    </row>
    <row r="218" spans="1:204" ht="29.25" x14ac:dyDescent="0.25">
      <c r="B218" s="33">
        <v>1</v>
      </c>
      <c r="C218" s="1430" t="s">
        <v>171</v>
      </c>
      <c r="D218" s="50">
        <f>'1 уровень'!E1996</f>
        <v>106180</v>
      </c>
      <c r="E218" s="50">
        <f>'1 уровень'!F1996</f>
        <v>53090</v>
      </c>
      <c r="F218" s="50">
        <f>'1 уровень'!G1996</f>
        <v>44651.778947368424</v>
      </c>
      <c r="G218" s="997">
        <f>'1 уровень'!H1996</f>
        <v>76.923076923076934</v>
      </c>
      <c r="H218" s="1027">
        <f>'1 уровень'!I1996</f>
        <v>0</v>
      </c>
      <c r="I218" s="1027">
        <f>'1 уровень'!J1996</f>
        <v>0</v>
      </c>
      <c r="J218" s="1011">
        <f>'1 уровень'!K1996</f>
        <v>0</v>
      </c>
      <c r="K218" s="1011">
        <f>'1 уровень'!L1996</f>
        <v>0</v>
      </c>
      <c r="L218" s="1011">
        <f>'1 уровень'!M1996</f>
        <v>0</v>
      </c>
      <c r="M218" s="1011">
        <f>'1 уровень'!N1996</f>
        <v>0</v>
      </c>
      <c r="N218" s="1011">
        <f>'1 уровень'!O1996</f>
        <v>0</v>
      </c>
      <c r="O218" s="1011">
        <f>'1 уровень'!P1996</f>
        <v>0</v>
      </c>
      <c r="P218" s="43">
        <f>'1 уровень'!Q1996</f>
        <v>53361.071023491008</v>
      </c>
      <c r="Q218" s="43">
        <f>'1 уровень'!R1996</f>
        <v>53361.071023491008</v>
      </c>
      <c r="R218" s="43">
        <f>'1 уровень'!S1996</f>
        <v>53361.071023491008</v>
      </c>
      <c r="S218" s="43">
        <f>'1 уровень'!T1996</f>
        <v>53361.071023491008</v>
      </c>
      <c r="T218" s="43">
        <f>'1 уровень'!U1996</f>
        <v>53361.071023491008</v>
      </c>
      <c r="U218" s="43">
        <f>'1 уровень'!V1996</f>
        <v>56107.36952</v>
      </c>
      <c r="V218" s="43">
        <f>'1 уровень'!W1996</f>
        <v>26682.185011246787</v>
      </c>
      <c r="W218" s="43">
        <f>'1 уровень'!X1996</f>
        <v>26630.690510000004</v>
      </c>
      <c r="X218" s="43">
        <f>'1 уровень'!Y1996</f>
        <v>0</v>
      </c>
      <c r="Y218" s="43">
        <f>'1 уровень'!Z1996</f>
        <v>-51.494501246783329</v>
      </c>
      <c r="Z218" s="43">
        <f>'1 уровень'!AA1996</f>
        <v>-293.22360999999995</v>
      </c>
      <c r="AA218" s="1026">
        <f>'1 уровень'!AB1996</f>
        <v>26337.466900000003</v>
      </c>
      <c r="AB218" s="43"/>
      <c r="AC218" s="43"/>
      <c r="AD218" s="988"/>
      <c r="AE218" s="989"/>
      <c r="AF218" s="988"/>
      <c r="AG218" s="988"/>
      <c r="AH218" s="988"/>
      <c r="AI218" s="988"/>
      <c r="AJ218" s="988"/>
      <c r="AK218" s="988"/>
      <c r="AL218" s="988"/>
      <c r="AM218" s="988"/>
      <c r="AN218" s="988"/>
      <c r="AO218" s="988"/>
      <c r="AP218" s="988"/>
      <c r="AQ218" s="988"/>
      <c r="AR218" s="988"/>
      <c r="AS218" s="988"/>
      <c r="AT218" s="988"/>
      <c r="AU218" s="988"/>
      <c r="AV218" s="988"/>
      <c r="AW218" s="988"/>
      <c r="AX218" s="988"/>
      <c r="AY218" s="988"/>
      <c r="AZ218" s="988"/>
      <c r="BA218" s="988"/>
      <c r="BB218" s="988"/>
      <c r="BC218" s="988"/>
      <c r="BD218" s="988"/>
      <c r="BE218" s="988"/>
      <c r="BF218" s="988"/>
      <c r="BG218" s="988"/>
      <c r="BH218" s="988"/>
      <c r="BI218" s="988"/>
      <c r="BJ218" s="988"/>
      <c r="BK218" s="988"/>
      <c r="BL218" s="988"/>
      <c r="BM218" s="988"/>
      <c r="BN218" s="988"/>
      <c r="BO218" s="988"/>
      <c r="BP218" s="988"/>
      <c r="BQ218" s="988"/>
      <c r="BR218" s="988"/>
      <c r="BS218" s="988"/>
      <c r="BT218" s="988"/>
      <c r="BU218" s="988"/>
      <c r="BV218" s="988"/>
      <c r="BW218" s="988"/>
      <c r="BX218" s="988"/>
      <c r="BY218" s="988"/>
      <c r="BZ218" s="988"/>
      <c r="CA218" s="988"/>
      <c r="CB218" s="988"/>
      <c r="CC218" s="988"/>
      <c r="CD218" s="988"/>
      <c r="CE218" s="988"/>
      <c r="CF218" s="988"/>
      <c r="CG218" s="988"/>
      <c r="CH218" s="988"/>
      <c r="CI218" s="988"/>
      <c r="CJ218" s="988"/>
      <c r="CK218" s="988"/>
      <c r="CL218" s="988"/>
      <c r="CM218" s="988"/>
      <c r="CN218" s="988"/>
      <c r="CO218" s="988"/>
      <c r="CP218" s="988"/>
      <c r="CQ218" s="988"/>
      <c r="CR218" s="988"/>
      <c r="CS218" s="988"/>
      <c r="CT218" s="988"/>
      <c r="CU218" s="988"/>
      <c r="CV218" s="988"/>
      <c r="CW218" s="988"/>
      <c r="CX218" s="988"/>
      <c r="CY218" s="988"/>
      <c r="CZ218" s="988"/>
      <c r="DA218" s="988"/>
      <c r="DB218" s="988"/>
      <c r="DC218" s="988"/>
      <c r="DD218" s="988"/>
      <c r="DE218" s="988"/>
      <c r="DF218" s="988"/>
      <c r="DG218" s="988"/>
      <c r="DH218" s="988"/>
      <c r="DI218" s="988"/>
      <c r="DJ218" s="988"/>
      <c r="DK218" s="988"/>
      <c r="DL218" s="988"/>
      <c r="DM218" s="988"/>
      <c r="DN218" s="988"/>
      <c r="DO218" s="988"/>
      <c r="DP218" s="988"/>
      <c r="DQ218" s="988"/>
      <c r="DR218" s="988"/>
      <c r="DS218" s="988"/>
      <c r="DT218" s="988"/>
      <c r="DU218" s="988"/>
      <c r="DV218" s="988"/>
      <c r="DW218" s="988"/>
      <c r="DX218" s="988"/>
      <c r="DY218" s="988"/>
      <c r="DZ218" s="988"/>
      <c r="EA218" s="988"/>
      <c r="EB218" s="988"/>
      <c r="EC218" s="988"/>
      <c r="ED218" s="988"/>
      <c r="EE218" s="988"/>
      <c r="EF218" s="988"/>
      <c r="EG218" s="988"/>
      <c r="EH218" s="988"/>
      <c r="EI218" s="988"/>
      <c r="EJ218" s="988"/>
      <c r="EK218" s="988"/>
      <c r="EL218" s="988"/>
      <c r="EM218" s="988"/>
      <c r="EN218" s="988"/>
      <c r="EO218" s="988"/>
      <c r="EP218" s="988"/>
      <c r="EQ218" s="988"/>
      <c r="ER218" s="988"/>
      <c r="ES218" s="988"/>
      <c r="ET218" s="988"/>
      <c r="EU218" s="988"/>
      <c r="EV218" s="988"/>
      <c r="EW218" s="988"/>
      <c r="EX218" s="988"/>
      <c r="EY218" s="988"/>
      <c r="EZ218" s="988"/>
      <c r="FA218" s="988"/>
      <c r="FB218" s="988"/>
      <c r="FC218" s="988"/>
      <c r="FD218" s="988"/>
      <c r="FE218" s="988"/>
      <c r="FF218" s="988"/>
      <c r="FG218" s="988"/>
      <c r="FH218" s="988"/>
      <c r="FI218" s="988"/>
      <c r="FJ218" s="988"/>
      <c r="FK218" s="988"/>
      <c r="FL218" s="988"/>
      <c r="FM218" s="988"/>
      <c r="FN218" s="988"/>
      <c r="FO218" s="988"/>
      <c r="FP218" s="988"/>
      <c r="FQ218" s="988"/>
      <c r="FR218" s="988"/>
      <c r="FS218" s="988"/>
      <c r="FT218" s="988"/>
      <c r="FU218" s="988"/>
      <c r="FV218" s="988"/>
      <c r="FW218" s="988"/>
      <c r="FX218" s="988"/>
      <c r="FY218" s="988"/>
      <c r="FZ218" s="988"/>
      <c r="GA218" s="988"/>
      <c r="GB218" s="988"/>
      <c r="GC218" s="988"/>
      <c r="GD218" s="988"/>
      <c r="GE218" s="988"/>
      <c r="GF218" s="988"/>
      <c r="GG218" s="988"/>
      <c r="GH218" s="988"/>
      <c r="GI218" s="988"/>
      <c r="GJ218" s="988"/>
      <c r="GK218" s="988"/>
      <c r="GL218" s="988"/>
      <c r="GM218" s="988"/>
      <c r="GN218" s="988"/>
      <c r="GO218" s="988"/>
      <c r="GP218" s="988"/>
      <c r="GQ218" s="988"/>
      <c r="GR218" s="988"/>
      <c r="GS218" s="988"/>
      <c r="GT218" s="988"/>
      <c r="GU218" s="988"/>
      <c r="GV218" s="988"/>
    </row>
    <row r="219" spans="1:204" ht="30" x14ac:dyDescent="0.25">
      <c r="B219" s="33">
        <v>1</v>
      </c>
      <c r="C219" s="1455" t="s">
        <v>313</v>
      </c>
      <c r="D219" s="50">
        <f>'1 уровень'!E1997</f>
        <v>0</v>
      </c>
      <c r="E219" s="50">
        <f>'1 уровень'!F1997</f>
        <v>0</v>
      </c>
      <c r="F219" s="50">
        <f>'1 уровень'!G1997</f>
        <v>0</v>
      </c>
      <c r="G219" s="997">
        <f>'1 уровень'!H1997</f>
        <v>0</v>
      </c>
      <c r="H219" s="1027">
        <f>'1 уровень'!I1997</f>
        <v>0</v>
      </c>
      <c r="I219" s="1027">
        <f>'1 уровень'!J1997</f>
        <v>0</v>
      </c>
      <c r="J219" s="1011">
        <f>'1 уровень'!K1997</f>
        <v>0</v>
      </c>
      <c r="K219" s="1011">
        <f>'1 уровень'!L1997</f>
        <v>0</v>
      </c>
      <c r="L219" s="1011">
        <f>'1 уровень'!M1997</f>
        <v>0</v>
      </c>
      <c r="M219" s="1011">
        <f>'1 уровень'!N1997</f>
        <v>0</v>
      </c>
      <c r="N219" s="1011">
        <f>'1 уровень'!O1997</f>
        <v>0</v>
      </c>
      <c r="O219" s="1011">
        <f>'1 уровень'!P1997</f>
        <v>0</v>
      </c>
      <c r="P219" s="43">
        <f>'1 уровень'!Q1997</f>
        <v>0</v>
      </c>
      <c r="Q219" s="43">
        <f>'1 уровень'!R1997</f>
        <v>0</v>
      </c>
      <c r="R219" s="43">
        <f>'1 уровень'!S1997</f>
        <v>0</v>
      </c>
      <c r="S219" s="43">
        <f>'1 уровень'!T1997</f>
        <v>0</v>
      </c>
      <c r="T219" s="43">
        <f>'1 уровень'!U1997</f>
        <v>0</v>
      </c>
      <c r="U219" s="43">
        <f>'1 уровень'!V1997</f>
        <v>0</v>
      </c>
      <c r="V219" s="43">
        <f>'1 уровень'!W1997</f>
        <v>0</v>
      </c>
      <c r="W219" s="43">
        <f>'1 уровень'!X1997</f>
        <v>0</v>
      </c>
      <c r="X219" s="43">
        <f>'1 уровень'!Y1997</f>
        <v>0</v>
      </c>
      <c r="Y219" s="43">
        <f>'1 уровень'!Z1997</f>
        <v>0</v>
      </c>
      <c r="Z219" s="43">
        <f>'1 уровень'!AA1997</f>
        <v>0</v>
      </c>
      <c r="AA219" s="1026">
        <f>'1 уровень'!AB1997</f>
        <v>0</v>
      </c>
      <c r="AB219" s="43"/>
      <c r="AC219" s="43"/>
      <c r="AD219" s="988"/>
      <c r="AE219" s="989"/>
      <c r="AF219" s="988"/>
      <c r="AG219" s="988"/>
      <c r="AH219" s="988"/>
      <c r="AI219" s="988"/>
      <c r="AJ219" s="988"/>
      <c r="AK219" s="988"/>
      <c r="AL219" s="988"/>
      <c r="AM219" s="988"/>
      <c r="AN219" s="988"/>
      <c r="AO219" s="988"/>
      <c r="AP219" s="988"/>
      <c r="AQ219" s="988"/>
      <c r="AR219" s="988"/>
      <c r="AS219" s="988"/>
      <c r="AT219" s="988"/>
      <c r="AU219" s="988"/>
      <c r="AV219" s="988"/>
      <c r="AW219" s="988"/>
      <c r="AX219" s="988"/>
      <c r="AY219" s="988"/>
      <c r="AZ219" s="988"/>
      <c r="BA219" s="988"/>
      <c r="BB219" s="988"/>
      <c r="BC219" s="988"/>
      <c r="BD219" s="988"/>
      <c r="BE219" s="988"/>
      <c r="BF219" s="988"/>
      <c r="BG219" s="988"/>
      <c r="BH219" s="988"/>
      <c r="BI219" s="988"/>
      <c r="BJ219" s="988"/>
      <c r="BK219" s="988"/>
      <c r="BL219" s="988"/>
      <c r="BM219" s="988"/>
      <c r="BN219" s="988"/>
      <c r="BO219" s="988"/>
      <c r="BP219" s="988"/>
      <c r="BQ219" s="988"/>
      <c r="BR219" s="988"/>
      <c r="BS219" s="988"/>
      <c r="BT219" s="988"/>
      <c r="BU219" s="988"/>
      <c r="BV219" s="988"/>
      <c r="BW219" s="988"/>
      <c r="BX219" s="988"/>
      <c r="BY219" s="988"/>
      <c r="BZ219" s="988"/>
      <c r="CA219" s="988"/>
      <c r="CB219" s="988"/>
      <c r="CC219" s="988"/>
      <c r="CD219" s="988"/>
      <c r="CE219" s="988"/>
      <c r="CF219" s="988"/>
      <c r="CG219" s="988"/>
      <c r="CH219" s="988"/>
      <c r="CI219" s="988"/>
      <c r="CJ219" s="988"/>
      <c r="CK219" s="988"/>
      <c r="CL219" s="988"/>
      <c r="CM219" s="988"/>
      <c r="CN219" s="988"/>
      <c r="CO219" s="988"/>
      <c r="CP219" s="988"/>
      <c r="CQ219" s="988"/>
      <c r="CR219" s="988"/>
      <c r="CS219" s="988"/>
      <c r="CT219" s="988"/>
      <c r="CU219" s="988"/>
      <c r="CV219" s="988"/>
      <c r="CW219" s="988"/>
      <c r="CX219" s="988"/>
      <c r="CY219" s="988"/>
      <c r="CZ219" s="988"/>
      <c r="DA219" s="988"/>
      <c r="DB219" s="988"/>
      <c r="DC219" s="988"/>
      <c r="DD219" s="988"/>
      <c r="DE219" s="988"/>
      <c r="DF219" s="988"/>
      <c r="DG219" s="988"/>
      <c r="DH219" s="988"/>
      <c r="DI219" s="988"/>
      <c r="DJ219" s="988"/>
      <c r="DK219" s="988"/>
      <c r="DL219" s="988"/>
      <c r="DM219" s="988"/>
      <c r="DN219" s="988"/>
      <c r="DO219" s="988"/>
      <c r="DP219" s="988"/>
      <c r="DQ219" s="988"/>
      <c r="DR219" s="988"/>
      <c r="DS219" s="988"/>
      <c r="DT219" s="988"/>
      <c r="DU219" s="988"/>
      <c r="DV219" s="988"/>
      <c r="DW219" s="988"/>
      <c r="DX219" s="988"/>
      <c r="DY219" s="988"/>
      <c r="DZ219" s="988"/>
      <c r="EA219" s="988"/>
      <c r="EB219" s="988"/>
      <c r="EC219" s="988"/>
      <c r="ED219" s="988"/>
      <c r="EE219" s="988"/>
      <c r="EF219" s="988"/>
      <c r="EG219" s="988"/>
      <c r="EH219" s="988"/>
      <c r="EI219" s="988"/>
      <c r="EJ219" s="988"/>
      <c r="EK219" s="988"/>
      <c r="EL219" s="988"/>
      <c r="EM219" s="988"/>
      <c r="EN219" s="988"/>
      <c r="EO219" s="988"/>
      <c r="EP219" s="988"/>
      <c r="EQ219" s="988"/>
      <c r="ER219" s="988"/>
      <c r="ES219" s="988"/>
      <c r="ET219" s="988"/>
      <c r="EU219" s="988"/>
      <c r="EV219" s="988"/>
      <c r="EW219" s="988"/>
      <c r="EX219" s="988"/>
      <c r="EY219" s="988"/>
      <c r="EZ219" s="988"/>
      <c r="FA219" s="988"/>
      <c r="FB219" s="988"/>
      <c r="FC219" s="988"/>
      <c r="FD219" s="988"/>
      <c r="FE219" s="988"/>
      <c r="FF219" s="988"/>
      <c r="FG219" s="988"/>
      <c r="FH219" s="988"/>
      <c r="FI219" s="988"/>
      <c r="FJ219" s="988"/>
      <c r="FK219" s="988"/>
      <c r="FL219" s="988"/>
      <c r="FM219" s="988"/>
      <c r="FN219" s="988"/>
      <c r="FO219" s="988"/>
      <c r="FP219" s="988"/>
      <c r="FQ219" s="988"/>
      <c r="FR219" s="988"/>
      <c r="FS219" s="988"/>
      <c r="FT219" s="988"/>
      <c r="FU219" s="988"/>
      <c r="FV219" s="988"/>
      <c r="FW219" s="988"/>
      <c r="FX219" s="988"/>
      <c r="FY219" s="988"/>
      <c r="FZ219" s="988"/>
      <c r="GA219" s="988"/>
      <c r="GB219" s="988"/>
      <c r="GC219" s="988"/>
      <c r="GD219" s="988"/>
      <c r="GE219" s="988"/>
      <c r="GF219" s="988"/>
      <c r="GG219" s="988"/>
      <c r="GH219" s="988"/>
      <c r="GI219" s="988"/>
      <c r="GJ219" s="988"/>
      <c r="GK219" s="988"/>
      <c r="GL219" s="988"/>
      <c r="GM219" s="988"/>
      <c r="GN219" s="988"/>
      <c r="GO219" s="988"/>
      <c r="GP219" s="988"/>
      <c r="GQ219" s="988"/>
      <c r="GR219" s="988"/>
      <c r="GS219" s="988"/>
      <c r="GT219" s="988"/>
      <c r="GU219" s="988"/>
      <c r="GV219" s="988"/>
    </row>
    <row r="220" spans="1:204" ht="30" x14ac:dyDescent="0.25">
      <c r="B220" s="33">
        <v>1</v>
      </c>
      <c r="C220" s="1300" t="s">
        <v>202</v>
      </c>
      <c r="D220" s="50">
        <f>'1 уровень'!E1998</f>
        <v>26392</v>
      </c>
      <c r="E220" s="50">
        <f>'1 уровень'!F1998</f>
        <v>13197</v>
      </c>
      <c r="F220" s="50">
        <f>'1 уровень'!G1998</f>
        <v>9156</v>
      </c>
      <c r="G220" s="997">
        <f>'1 уровень'!H1998</f>
        <v>93.333333333333329</v>
      </c>
      <c r="H220" s="1027">
        <f>'1 уровень'!I1998</f>
        <v>0</v>
      </c>
      <c r="I220" s="1027">
        <f>'1 уровень'!J1998</f>
        <v>0</v>
      </c>
      <c r="J220" s="1011">
        <f>'1 уровень'!K1998</f>
        <v>0</v>
      </c>
      <c r="K220" s="1011">
        <f>'1 уровень'!L1998</f>
        <v>0</v>
      </c>
      <c r="L220" s="1011">
        <f>'1 уровень'!M1998</f>
        <v>0</v>
      </c>
      <c r="M220" s="1011">
        <f>'1 уровень'!N1998</f>
        <v>0</v>
      </c>
      <c r="N220" s="1011">
        <f>'1 уровень'!O1998</f>
        <v>0</v>
      </c>
      <c r="O220" s="1011">
        <f>'1 уровень'!P1998</f>
        <v>0</v>
      </c>
      <c r="P220" s="43">
        <f>'1 уровень'!Q1998</f>
        <v>0</v>
      </c>
      <c r="Q220" s="43">
        <f>'1 уровень'!R1998</f>
        <v>0</v>
      </c>
      <c r="R220" s="43">
        <f>'1 уровень'!S1998</f>
        <v>0</v>
      </c>
      <c r="S220" s="43">
        <f>'1 уровень'!T1998</f>
        <v>0</v>
      </c>
      <c r="T220" s="43">
        <f>'1 уровень'!U1998</f>
        <v>0</v>
      </c>
      <c r="U220" s="43">
        <f>'1 уровень'!V1998</f>
        <v>0</v>
      </c>
      <c r="V220" s="43">
        <f>'1 уровень'!W1998</f>
        <v>0</v>
      </c>
      <c r="W220" s="43">
        <f>'1 уровень'!X1998</f>
        <v>0</v>
      </c>
      <c r="X220" s="43">
        <f>'1 уровень'!Y1998</f>
        <v>0</v>
      </c>
      <c r="Y220" s="43">
        <f>'1 уровень'!Z1998</f>
        <v>0</v>
      </c>
      <c r="Z220" s="43">
        <f>'1 уровень'!AA1998</f>
        <v>0</v>
      </c>
      <c r="AA220" s="1026">
        <f>'1 уровень'!AB1998</f>
        <v>0</v>
      </c>
      <c r="AB220" s="43"/>
      <c r="AC220" s="43"/>
      <c r="AD220" s="988"/>
      <c r="AE220" s="989"/>
      <c r="AF220" s="988"/>
      <c r="AG220" s="988"/>
      <c r="AH220" s="988"/>
      <c r="AI220" s="988"/>
      <c r="AJ220" s="988"/>
      <c r="AK220" s="988"/>
      <c r="AL220" s="988"/>
      <c r="AM220" s="988"/>
      <c r="AN220" s="988"/>
      <c r="AO220" s="988"/>
      <c r="AP220" s="988"/>
      <c r="AQ220" s="988"/>
      <c r="AR220" s="988"/>
      <c r="AS220" s="988"/>
      <c r="AT220" s="988"/>
      <c r="AU220" s="988"/>
      <c r="AV220" s="988"/>
      <c r="AW220" s="988"/>
      <c r="AX220" s="988"/>
      <c r="AY220" s="988"/>
      <c r="AZ220" s="988"/>
      <c r="BA220" s="988"/>
      <c r="BB220" s="988"/>
      <c r="BC220" s="988"/>
      <c r="BD220" s="988"/>
      <c r="BE220" s="988"/>
      <c r="BF220" s="988"/>
      <c r="BG220" s="988"/>
      <c r="BH220" s="988"/>
      <c r="BI220" s="988"/>
      <c r="BJ220" s="988"/>
      <c r="BK220" s="988"/>
      <c r="BL220" s="988"/>
      <c r="BM220" s="988"/>
      <c r="BN220" s="988"/>
      <c r="BO220" s="988"/>
      <c r="BP220" s="988"/>
      <c r="BQ220" s="988"/>
      <c r="BR220" s="988"/>
      <c r="BS220" s="988"/>
      <c r="BT220" s="988"/>
      <c r="BU220" s="988"/>
      <c r="BV220" s="988"/>
      <c r="BW220" s="988"/>
      <c r="BX220" s="988"/>
      <c r="BY220" s="988"/>
      <c r="BZ220" s="988"/>
      <c r="CA220" s="988"/>
      <c r="CB220" s="988"/>
      <c r="CC220" s="988"/>
      <c r="CD220" s="988"/>
      <c r="CE220" s="988"/>
      <c r="CF220" s="988"/>
      <c r="CG220" s="988"/>
      <c r="CH220" s="988"/>
      <c r="CI220" s="988"/>
      <c r="CJ220" s="988"/>
      <c r="CK220" s="988"/>
      <c r="CL220" s="988"/>
      <c r="CM220" s="988"/>
      <c r="CN220" s="988"/>
      <c r="CO220" s="988"/>
      <c r="CP220" s="988"/>
      <c r="CQ220" s="988"/>
      <c r="CR220" s="988"/>
      <c r="CS220" s="988"/>
      <c r="CT220" s="988"/>
      <c r="CU220" s="988"/>
      <c r="CV220" s="988"/>
      <c r="CW220" s="988"/>
      <c r="CX220" s="988"/>
      <c r="CY220" s="988"/>
      <c r="CZ220" s="988"/>
      <c r="DA220" s="988"/>
      <c r="DB220" s="988"/>
      <c r="DC220" s="988"/>
      <c r="DD220" s="988"/>
      <c r="DE220" s="988"/>
      <c r="DF220" s="988"/>
      <c r="DG220" s="988"/>
      <c r="DH220" s="988"/>
      <c r="DI220" s="988"/>
      <c r="DJ220" s="988"/>
      <c r="DK220" s="988"/>
      <c r="DL220" s="988"/>
      <c r="DM220" s="988"/>
      <c r="DN220" s="988"/>
      <c r="DO220" s="988"/>
      <c r="DP220" s="988"/>
      <c r="DQ220" s="988"/>
      <c r="DR220" s="988"/>
      <c r="DS220" s="988"/>
      <c r="DT220" s="988"/>
      <c r="DU220" s="988"/>
      <c r="DV220" s="988"/>
      <c r="DW220" s="988"/>
      <c r="DX220" s="988"/>
      <c r="DY220" s="988"/>
      <c r="DZ220" s="988"/>
      <c r="EA220" s="988"/>
      <c r="EB220" s="988"/>
      <c r="EC220" s="988"/>
      <c r="ED220" s="988"/>
      <c r="EE220" s="988"/>
      <c r="EF220" s="988"/>
      <c r="EG220" s="988"/>
      <c r="EH220" s="988"/>
      <c r="EI220" s="988"/>
      <c r="EJ220" s="988"/>
      <c r="EK220" s="988"/>
      <c r="EL220" s="988"/>
      <c r="EM220" s="988"/>
      <c r="EN220" s="988"/>
      <c r="EO220" s="988"/>
      <c r="EP220" s="988"/>
      <c r="EQ220" s="988"/>
      <c r="ER220" s="988"/>
      <c r="ES220" s="988"/>
      <c r="ET220" s="988"/>
      <c r="EU220" s="988"/>
      <c r="EV220" s="988"/>
      <c r="EW220" s="988"/>
      <c r="EX220" s="988"/>
      <c r="EY220" s="988"/>
      <c r="EZ220" s="988"/>
      <c r="FA220" s="988"/>
      <c r="FB220" s="988"/>
      <c r="FC220" s="988"/>
      <c r="FD220" s="988"/>
      <c r="FE220" s="988"/>
      <c r="FF220" s="988"/>
      <c r="FG220" s="988"/>
      <c r="FH220" s="988"/>
      <c r="FI220" s="988"/>
      <c r="FJ220" s="988"/>
      <c r="FK220" s="988"/>
      <c r="FL220" s="988"/>
      <c r="FM220" s="988"/>
      <c r="FN220" s="988"/>
      <c r="FO220" s="988"/>
      <c r="FP220" s="988"/>
      <c r="FQ220" s="988"/>
      <c r="FR220" s="988"/>
      <c r="FS220" s="988"/>
      <c r="FT220" s="988"/>
      <c r="FU220" s="988"/>
      <c r="FV220" s="988"/>
      <c r="FW220" s="988"/>
      <c r="FX220" s="988"/>
      <c r="FY220" s="988"/>
      <c r="FZ220" s="988"/>
      <c r="GA220" s="988"/>
      <c r="GB220" s="988"/>
      <c r="GC220" s="988"/>
      <c r="GD220" s="988"/>
      <c r="GE220" s="988"/>
      <c r="GF220" s="988"/>
      <c r="GG220" s="988"/>
      <c r="GH220" s="988"/>
      <c r="GI220" s="988"/>
      <c r="GJ220" s="988"/>
      <c r="GK220" s="988"/>
      <c r="GL220" s="988"/>
      <c r="GM220" s="988"/>
      <c r="GN220" s="988"/>
      <c r="GO220" s="988"/>
      <c r="GP220" s="988"/>
      <c r="GQ220" s="988"/>
      <c r="GR220" s="988"/>
      <c r="GS220" s="988"/>
      <c r="GT220" s="988"/>
      <c r="GU220" s="988"/>
      <c r="GV220" s="988"/>
    </row>
    <row r="221" spans="1:204" x14ac:dyDescent="0.25">
      <c r="B221" s="33">
        <v>1</v>
      </c>
      <c r="C221" s="1300"/>
      <c r="D221" s="50"/>
      <c r="E221" s="50"/>
      <c r="F221" s="50"/>
      <c r="G221" s="997"/>
      <c r="H221" s="1027"/>
      <c r="I221" s="1027"/>
      <c r="J221" s="1011"/>
      <c r="K221" s="1011"/>
      <c r="L221" s="1011"/>
      <c r="M221" s="1011"/>
      <c r="N221" s="1011"/>
      <c r="O221" s="1011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1026"/>
      <c r="AB221" s="43"/>
      <c r="AC221" s="43"/>
      <c r="AD221" s="988"/>
      <c r="AE221" s="989"/>
      <c r="AF221" s="988"/>
      <c r="AG221" s="988"/>
      <c r="AH221" s="988"/>
      <c r="AI221" s="988"/>
      <c r="AJ221" s="988"/>
      <c r="AK221" s="988"/>
      <c r="AL221" s="988"/>
      <c r="AM221" s="988"/>
      <c r="AN221" s="988"/>
      <c r="AO221" s="988"/>
      <c r="AP221" s="988"/>
      <c r="AQ221" s="988"/>
      <c r="AR221" s="988"/>
      <c r="AS221" s="988"/>
      <c r="AT221" s="988"/>
      <c r="AU221" s="988"/>
      <c r="AV221" s="988"/>
      <c r="AW221" s="988"/>
      <c r="AX221" s="988"/>
      <c r="AY221" s="988"/>
      <c r="AZ221" s="988"/>
      <c r="BA221" s="988"/>
      <c r="BB221" s="988"/>
      <c r="BC221" s="988"/>
      <c r="BD221" s="988"/>
      <c r="BE221" s="988"/>
      <c r="BF221" s="988"/>
      <c r="BG221" s="988"/>
      <c r="BH221" s="988"/>
      <c r="BI221" s="988"/>
      <c r="BJ221" s="988"/>
      <c r="BK221" s="988"/>
      <c r="BL221" s="988"/>
      <c r="BM221" s="988"/>
      <c r="BN221" s="988"/>
      <c r="BO221" s="988"/>
      <c r="BP221" s="988"/>
      <c r="BQ221" s="988"/>
      <c r="BR221" s="988"/>
      <c r="BS221" s="988"/>
      <c r="BT221" s="988"/>
      <c r="BU221" s="988"/>
      <c r="BV221" s="988"/>
      <c r="BW221" s="988"/>
      <c r="BX221" s="988"/>
      <c r="BY221" s="988"/>
      <c r="BZ221" s="988"/>
      <c r="CA221" s="988"/>
      <c r="CB221" s="988"/>
      <c r="CC221" s="988"/>
      <c r="CD221" s="988"/>
      <c r="CE221" s="988"/>
      <c r="CF221" s="988"/>
      <c r="CG221" s="988"/>
      <c r="CH221" s="988"/>
      <c r="CI221" s="988"/>
      <c r="CJ221" s="988"/>
      <c r="CK221" s="988"/>
      <c r="CL221" s="988"/>
      <c r="CM221" s="988"/>
      <c r="CN221" s="988"/>
      <c r="CO221" s="988"/>
      <c r="CP221" s="988"/>
      <c r="CQ221" s="988"/>
      <c r="CR221" s="988"/>
      <c r="CS221" s="988"/>
      <c r="CT221" s="988"/>
      <c r="CU221" s="988"/>
      <c r="CV221" s="988"/>
      <c r="CW221" s="988"/>
      <c r="CX221" s="988"/>
      <c r="CY221" s="988"/>
      <c r="CZ221" s="988"/>
      <c r="DA221" s="988"/>
      <c r="DB221" s="988"/>
      <c r="DC221" s="988"/>
      <c r="DD221" s="988"/>
      <c r="DE221" s="988"/>
      <c r="DF221" s="988"/>
      <c r="DG221" s="988"/>
      <c r="DH221" s="988"/>
      <c r="DI221" s="988"/>
      <c r="DJ221" s="988"/>
      <c r="DK221" s="988"/>
      <c r="DL221" s="988"/>
      <c r="DM221" s="988"/>
      <c r="DN221" s="988"/>
      <c r="DO221" s="988"/>
      <c r="DP221" s="988"/>
      <c r="DQ221" s="988"/>
      <c r="DR221" s="988"/>
      <c r="DS221" s="988"/>
      <c r="DT221" s="988"/>
      <c r="DU221" s="988"/>
      <c r="DV221" s="988"/>
      <c r="DW221" s="988"/>
      <c r="DX221" s="988"/>
      <c r="DY221" s="988"/>
      <c r="DZ221" s="988"/>
      <c r="EA221" s="988"/>
      <c r="EB221" s="988"/>
      <c r="EC221" s="988"/>
      <c r="ED221" s="988"/>
      <c r="EE221" s="988"/>
      <c r="EF221" s="988"/>
      <c r="EG221" s="988"/>
      <c r="EH221" s="988"/>
      <c r="EI221" s="988"/>
      <c r="EJ221" s="988"/>
      <c r="EK221" s="988"/>
      <c r="EL221" s="988"/>
      <c r="EM221" s="988"/>
      <c r="EN221" s="988"/>
      <c r="EO221" s="988"/>
      <c r="EP221" s="988"/>
      <c r="EQ221" s="988"/>
      <c r="ER221" s="988"/>
      <c r="ES221" s="988"/>
      <c r="ET221" s="988"/>
      <c r="EU221" s="988"/>
      <c r="EV221" s="988"/>
      <c r="EW221" s="988"/>
      <c r="EX221" s="988"/>
      <c r="EY221" s="988"/>
      <c r="EZ221" s="988"/>
      <c r="FA221" s="988"/>
      <c r="FB221" s="988"/>
      <c r="FC221" s="988"/>
      <c r="FD221" s="988"/>
      <c r="FE221" s="988"/>
      <c r="FF221" s="988"/>
      <c r="FG221" s="988"/>
      <c r="FH221" s="988"/>
      <c r="FI221" s="988"/>
      <c r="FJ221" s="988"/>
      <c r="FK221" s="988"/>
      <c r="FL221" s="988"/>
      <c r="FM221" s="988"/>
      <c r="FN221" s="988"/>
      <c r="FO221" s="988"/>
      <c r="FP221" s="988"/>
      <c r="FQ221" s="988"/>
      <c r="FR221" s="988"/>
      <c r="FS221" s="988"/>
      <c r="FT221" s="988"/>
      <c r="FU221" s="988"/>
      <c r="FV221" s="988"/>
      <c r="FW221" s="988"/>
      <c r="FX221" s="988"/>
      <c r="FY221" s="988"/>
      <c r="FZ221" s="988"/>
      <c r="GA221" s="988"/>
      <c r="GB221" s="988"/>
      <c r="GC221" s="988"/>
      <c r="GD221" s="988"/>
      <c r="GE221" s="988"/>
      <c r="GF221" s="988"/>
      <c r="GG221" s="988"/>
      <c r="GH221" s="988"/>
      <c r="GI221" s="988"/>
      <c r="GJ221" s="988"/>
      <c r="GK221" s="988"/>
      <c r="GL221" s="988"/>
      <c r="GM221" s="988"/>
      <c r="GN221" s="988"/>
      <c r="GO221" s="988"/>
      <c r="GP221" s="988"/>
      <c r="GQ221" s="988"/>
      <c r="GR221" s="988"/>
      <c r="GS221" s="988"/>
      <c r="GT221" s="988"/>
      <c r="GU221" s="988"/>
      <c r="GV221" s="988"/>
    </row>
    <row r="222" spans="1:204" ht="30" x14ac:dyDescent="0.25">
      <c r="B222" s="33">
        <v>1</v>
      </c>
      <c r="C222" s="1300" t="s">
        <v>309</v>
      </c>
      <c r="D222" s="50">
        <f>'1 уровень'!E1999</f>
        <v>0</v>
      </c>
      <c r="E222" s="50">
        <f>'1 уровень'!F1999</f>
        <v>0</v>
      </c>
      <c r="F222" s="50">
        <f>'1 уровень'!G1999</f>
        <v>0</v>
      </c>
      <c r="G222" s="997">
        <f>'1 уровень'!H1999</f>
        <v>57.602179836512256</v>
      </c>
      <c r="H222" s="1027">
        <f>'1 уровень'!I1999</f>
        <v>0</v>
      </c>
      <c r="I222" s="1027">
        <f>'1 уровень'!J1999</f>
        <v>0</v>
      </c>
      <c r="J222" s="1011">
        <f>'1 уровень'!K1999</f>
        <v>0</v>
      </c>
      <c r="K222" s="1011">
        <f>'1 уровень'!L1999</f>
        <v>0</v>
      </c>
      <c r="L222" s="1011">
        <f>'1 уровень'!M1999</f>
        <v>0</v>
      </c>
      <c r="M222" s="1011">
        <f>'1 уровень'!N1999</f>
        <v>0</v>
      </c>
      <c r="N222" s="1011">
        <f>'1 уровень'!O1999</f>
        <v>0</v>
      </c>
      <c r="O222" s="1011">
        <f>'1 уровень'!P1999</f>
        <v>0</v>
      </c>
      <c r="P222" s="43">
        <f>'1 уровень'!Q1999</f>
        <v>0</v>
      </c>
      <c r="Q222" s="43">
        <f>'1 уровень'!R1999</f>
        <v>0</v>
      </c>
      <c r="R222" s="43">
        <f>'1 уровень'!S1999</f>
        <v>0</v>
      </c>
      <c r="S222" s="43">
        <f>'1 уровень'!T1999</f>
        <v>0</v>
      </c>
      <c r="T222" s="43">
        <f>'1 уровень'!U1999</f>
        <v>0</v>
      </c>
      <c r="U222" s="43">
        <f>'1 уровень'!V1999</f>
        <v>0</v>
      </c>
      <c r="V222" s="43">
        <f>'1 уровень'!W1999</f>
        <v>0</v>
      </c>
      <c r="W222" s="43">
        <f>'1 уровень'!X1999</f>
        <v>0</v>
      </c>
      <c r="X222" s="43">
        <f>'1 уровень'!Y1999</f>
        <v>0</v>
      </c>
      <c r="Y222" s="43">
        <f>'1 уровень'!Z1999</f>
        <v>0</v>
      </c>
      <c r="Z222" s="43">
        <f>'1 уровень'!AA1999</f>
        <v>0</v>
      </c>
      <c r="AA222" s="1026">
        <f>'1 уровень'!AB1999</f>
        <v>0</v>
      </c>
      <c r="AB222" s="43"/>
      <c r="AC222" s="43"/>
      <c r="AD222" s="988"/>
      <c r="AE222" s="989"/>
      <c r="AF222" s="988"/>
      <c r="AG222" s="988"/>
      <c r="AH222" s="988"/>
      <c r="AI222" s="988"/>
      <c r="AJ222" s="988"/>
      <c r="AK222" s="988"/>
      <c r="AL222" s="988"/>
      <c r="AM222" s="988"/>
      <c r="AN222" s="988"/>
      <c r="AO222" s="988"/>
      <c r="AP222" s="988"/>
      <c r="AQ222" s="988"/>
      <c r="AR222" s="988"/>
      <c r="AS222" s="988"/>
      <c r="AT222" s="988"/>
      <c r="AU222" s="988"/>
      <c r="AV222" s="988"/>
      <c r="AW222" s="988"/>
      <c r="AX222" s="988"/>
      <c r="AY222" s="988"/>
      <c r="AZ222" s="988"/>
      <c r="BA222" s="988"/>
      <c r="BB222" s="988"/>
      <c r="BC222" s="988"/>
      <c r="BD222" s="988"/>
      <c r="BE222" s="988"/>
      <c r="BF222" s="988"/>
      <c r="BG222" s="988"/>
      <c r="BH222" s="988"/>
      <c r="BI222" s="988"/>
      <c r="BJ222" s="988"/>
      <c r="BK222" s="988"/>
      <c r="BL222" s="988"/>
      <c r="BM222" s="988"/>
      <c r="BN222" s="988"/>
      <c r="BO222" s="988"/>
      <c r="BP222" s="988"/>
      <c r="BQ222" s="988"/>
      <c r="BR222" s="988"/>
      <c r="BS222" s="988"/>
      <c r="BT222" s="988"/>
      <c r="BU222" s="988"/>
      <c r="BV222" s="988"/>
      <c r="BW222" s="988"/>
      <c r="BX222" s="988"/>
      <c r="BY222" s="988"/>
      <c r="BZ222" s="988"/>
      <c r="CA222" s="988"/>
      <c r="CB222" s="988"/>
      <c r="CC222" s="988"/>
      <c r="CD222" s="988"/>
      <c r="CE222" s="988"/>
      <c r="CF222" s="988"/>
      <c r="CG222" s="988"/>
      <c r="CH222" s="988"/>
      <c r="CI222" s="988"/>
      <c r="CJ222" s="988"/>
      <c r="CK222" s="988"/>
      <c r="CL222" s="988"/>
      <c r="CM222" s="988"/>
      <c r="CN222" s="988"/>
      <c r="CO222" s="988"/>
      <c r="CP222" s="988"/>
      <c r="CQ222" s="988"/>
      <c r="CR222" s="988"/>
      <c r="CS222" s="988"/>
      <c r="CT222" s="988"/>
      <c r="CU222" s="988"/>
      <c r="CV222" s="988"/>
      <c r="CW222" s="988"/>
      <c r="CX222" s="988"/>
      <c r="CY222" s="988"/>
      <c r="CZ222" s="988"/>
      <c r="DA222" s="988"/>
      <c r="DB222" s="988"/>
      <c r="DC222" s="988"/>
      <c r="DD222" s="988"/>
      <c r="DE222" s="988"/>
      <c r="DF222" s="988"/>
      <c r="DG222" s="988"/>
      <c r="DH222" s="988"/>
      <c r="DI222" s="988"/>
      <c r="DJ222" s="988"/>
      <c r="DK222" s="988"/>
      <c r="DL222" s="988"/>
      <c r="DM222" s="988"/>
      <c r="DN222" s="988"/>
      <c r="DO222" s="988"/>
      <c r="DP222" s="988"/>
      <c r="DQ222" s="988"/>
      <c r="DR222" s="988"/>
      <c r="DS222" s="988"/>
      <c r="DT222" s="988"/>
      <c r="DU222" s="988"/>
      <c r="DV222" s="988"/>
      <c r="DW222" s="988"/>
      <c r="DX222" s="988"/>
      <c r="DY222" s="988"/>
      <c r="DZ222" s="988"/>
      <c r="EA222" s="988"/>
      <c r="EB222" s="988"/>
      <c r="EC222" s="988"/>
      <c r="ED222" s="988"/>
      <c r="EE222" s="988"/>
      <c r="EF222" s="988"/>
      <c r="EG222" s="988"/>
      <c r="EH222" s="988"/>
      <c r="EI222" s="988"/>
      <c r="EJ222" s="988"/>
      <c r="EK222" s="988"/>
      <c r="EL222" s="988"/>
      <c r="EM222" s="988"/>
      <c r="EN222" s="988"/>
      <c r="EO222" s="988"/>
      <c r="EP222" s="988"/>
      <c r="EQ222" s="988"/>
      <c r="ER222" s="988"/>
      <c r="ES222" s="988"/>
      <c r="ET222" s="988"/>
      <c r="EU222" s="988"/>
      <c r="EV222" s="988"/>
      <c r="EW222" s="988"/>
      <c r="EX222" s="988"/>
      <c r="EY222" s="988"/>
      <c r="EZ222" s="988"/>
      <c r="FA222" s="988"/>
      <c r="FB222" s="988"/>
      <c r="FC222" s="988"/>
      <c r="FD222" s="988"/>
      <c r="FE222" s="988"/>
      <c r="FF222" s="988"/>
      <c r="FG222" s="988"/>
      <c r="FH222" s="988"/>
      <c r="FI222" s="988"/>
      <c r="FJ222" s="988"/>
      <c r="FK222" s="988"/>
      <c r="FL222" s="988"/>
      <c r="FM222" s="988"/>
      <c r="FN222" s="988"/>
      <c r="FO222" s="988"/>
      <c r="FP222" s="988"/>
      <c r="FQ222" s="988"/>
      <c r="FR222" s="988"/>
      <c r="FS222" s="988"/>
      <c r="FT222" s="988"/>
      <c r="FU222" s="988"/>
      <c r="FV222" s="988"/>
      <c r="FW222" s="988"/>
      <c r="FX222" s="988"/>
      <c r="FY222" s="988"/>
      <c r="FZ222" s="988"/>
      <c r="GA222" s="988"/>
      <c r="GB222" s="988"/>
      <c r="GC222" s="988"/>
      <c r="GD222" s="988"/>
      <c r="GE222" s="988"/>
      <c r="GF222" s="988"/>
      <c r="GG222" s="988"/>
      <c r="GH222" s="988"/>
      <c r="GI222" s="988"/>
      <c r="GJ222" s="988"/>
      <c r="GK222" s="988"/>
      <c r="GL222" s="988"/>
      <c r="GM222" s="988"/>
      <c r="GN222" s="988"/>
      <c r="GO222" s="988"/>
      <c r="GP222" s="988"/>
      <c r="GQ222" s="988"/>
      <c r="GR222" s="988"/>
      <c r="GS222" s="988"/>
      <c r="GT222" s="988"/>
      <c r="GU222" s="988"/>
      <c r="GV222" s="988"/>
    </row>
    <row r="223" spans="1:204" ht="45" x14ac:dyDescent="0.25">
      <c r="B223" s="33">
        <v>1</v>
      </c>
      <c r="C223" s="1300" t="s">
        <v>314</v>
      </c>
      <c r="D223" s="50">
        <f>'1 уровень'!E2000</f>
        <v>5002</v>
      </c>
      <c r="E223" s="50">
        <f>'1 уровень'!F2000</f>
        <v>2502</v>
      </c>
      <c r="F223" s="50">
        <f>'1 уровень'!G2000</f>
        <v>3127</v>
      </c>
      <c r="G223" s="997">
        <f>'1 уровень'!H2000</f>
        <v>35.172413793103445</v>
      </c>
      <c r="H223" s="1027">
        <f>'1 уровень'!I2000</f>
        <v>0</v>
      </c>
      <c r="I223" s="1027">
        <f>'1 уровень'!J2000</f>
        <v>0</v>
      </c>
      <c r="J223" s="1011">
        <f>'1 уровень'!K2000</f>
        <v>0</v>
      </c>
      <c r="K223" s="1011">
        <f>'1 уровень'!L2000</f>
        <v>0</v>
      </c>
      <c r="L223" s="1011">
        <f>'1 уровень'!M2000</f>
        <v>0</v>
      </c>
      <c r="M223" s="1011">
        <f>'1 уровень'!N2000</f>
        <v>0</v>
      </c>
      <c r="N223" s="1011">
        <f>'1 уровень'!O2000</f>
        <v>0</v>
      </c>
      <c r="O223" s="1011">
        <f>'1 уровень'!P2000</f>
        <v>0</v>
      </c>
      <c r="P223" s="43">
        <f>'1 уровень'!Q2000</f>
        <v>0</v>
      </c>
      <c r="Q223" s="43">
        <f>'1 уровень'!R2000</f>
        <v>0</v>
      </c>
      <c r="R223" s="43">
        <f>'1 уровень'!S2000</f>
        <v>0</v>
      </c>
      <c r="S223" s="43">
        <f>'1 уровень'!T2000</f>
        <v>0</v>
      </c>
      <c r="T223" s="43">
        <f>'1 уровень'!U2000</f>
        <v>0</v>
      </c>
      <c r="U223" s="43">
        <f>'1 уровень'!V2000</f>
        <v>0</v>
      </c>
      <c r="V223" s="43">
        <f>'1 уровень'!W2000</f>
        <v>0</v>
      </c>
      <c r="W223" s="43">
        <f>'1 уровень'!X2000</f>
        <v>0</v>
      </c>
      <c r="X223" s="43">
        <f>'1 уровень'!Y2000</f>
        <v>0</v>
      </c>
      <c r="Y223" s="43">
        <f>'1 уровень'!Z2000</f>
        <v>0</v>
      </c>
      <c r="Z223" s="43">
        <f>'1 уровень'!AA2000</f>
        <v>0</v>
      </c>
      <c r="AA223" s="1026">
        <f>'1 уровень'!AB2000</f>
        <v>0</v>
      </c>
      <c r="AB223" s="43"/>
      <c r="AC223" s="43"/>
      <c r="AD223" s="988"/>
      <c r="AE223" s="989"/>
      <c r="AF223" s="988"/>
      <c r="AG223" s="988"/>
      <c r="AH223" s="988"/>
      <c r="AI223" s="988"/>
      <c r="AJ223" s="988"/>
      <c r="AK223" s="988"/>
      <c r="AL223" s="988"/>
      <c r="AM223" s="988"/>
      <c r="AN223" s="988"/>
      <c r="AO223" s="988"/>
      <c r="AP223" s="988"/>
      <c r="AQ223" s="988"/>
      <c r="AR223" s="988"/>
      <c r="AS223" s="988"/>
      <c r="AT223" s="988"/>
      <c r="AU223" s="988"/>
      <c r="AV223" s="988"/>
      <c r="AW223" s="988"/>
      <c r="AX223" s="988"/>
      <c r="AY223" s="988"/>
      <c r="AZ223" s="988"/>
      <c r="BA223" s="988"/>
      <c r="BB223" s="988"/>
      <c r="BC223" s="988"/>
      <c r="BD223" s="988"/>
      <c r="BE223" s="988"/>
      <c r="BF223" s="988"/>
      <c r="BG223" s="988"/>
      <c r="BH223" s="988"/>
      <c r="BI223" s="988"/>
      <c r="BJ223" s="988"/>
      <c r="BK223" s="988"/>
      <c r="BL223" s="988"/>
      <c r="BM223" s="988"/>
      <c r="BN223" s="988"/>
      <c r="BO223" s="988"/>
      <c r="BP223" s="988"/>
      <c r="BQ223" s="988"/>
      <c r="BR223" s="988"/>
      <c r="BS223" s="988"/>
      <c r="BT223" s="988"/>
      <c r="BU223" s="988"/>
      <c r="BV223" s="988"/>
      <c r="BW223" s="988"/>
      <c r="BX223" s="988"/>
      <c r="BY223" s="988"/>
      <c r="BZ223" s="988"/>
      <c r="CA223" s="988"/>
      <c r="CB223" s="988"/>
      <c r="CC223" s="988"/>
      <c r="CD223" s="988"/>
      <c r="CE223" s="988"/>
      <c r="CF223" s="988"/>
      <c r="CG223" s="988"/>
      <c r="CH223" s="988"/>
      <c r="CI223" s="988"/>
      <c r="CJ223" s="988"/>
      <c r="CK223" s="988"/>
      <c r="CL223" s="988"/>
      <c r="CM223" s="988"/>
      <c r="CN223" s="988"/>
      <c r="CO223" s="988"/>
      <c r="CP223" s="988"/>
      <c r="CQ223" s="988"/>
      <c r="CR223" s="988"/>
      <c r="CS223" s="988"/>
      <c r="CT223" s="988"/>
      <c r="CU223" s="988"/>
      <c r="CV223" s="988"/>
      <c r="CW223" s="988"/>
      <c r="CX223" s="988"/>
      <c r="CY223" s="988"/>
      <c r="CZ223" s="988"/>
      <c r="DA223" s="988"/>
      <c r="DB223" s="988"/>
      <c r="DC223" s="988"/>
      <c r="DD223" s="988"/>
      <c r="DE223" s="988"/>
      <c r="DF223" s="988"/>
      <c r="DG223" s="988"/>
      <c r="DH223" s="988"/>
      <c r="DI223" s="988"/>
      <c r="DJ223" s="988"/>
      <c r="DK223" s="988"/>
      <c r="DL223" s="988"/>
      <c r="DM223" s="988"/>
      <c r="DN223" s="988"/>
      <c r="DO223" s="988"/>
      <c r="DP223" s="988"/>
      <c r="DQ223" s="988"/>
      <c r="DR223" s="988"/>
      <c r="DS223" s="988"/>
      <c r="DT223" s="988"/>
      <c r="DU223" s="988"/>
      <c r="DV223" s="988"/>
      <c r="DW223" s="988"/>
      <c r="DX223" s="988"/>
      <c r="DY223" s="988"/>
      <c r="DZ223" s="988"/>
      <c r="EA223" s="988"/>
      <c r="EB223" s="988"/>
      <c r="EC223" s="988"/>
      <c r="ED223" s="988"/>
      <c r="EE223" s="988"/>
      <c r="EF223" s="988"/>
      <c r="EG223" s="988"/>
      <c r="EH223" s="988"/>
      <c r="EI223" s="988"/>
      <c r="EJ223" s="988"/>
      <c r="EK223" s="988"/>
      <c r="EL223" s="988"/>
      <c r="EM223" s="988"/>
      <c r="EN223" s="988"/>
      <c r="EO223" s="988"/>
      <c r="EP223" s="988"/>
      <c r="EQ223" s="988"/>
      <c r="ER223" s="988"/>
      <c r="ES223" s="988"/>
      <c r="ET223" s="988"/>
      <c r="EU223" s="988"/>
      <c r="EV223" s="988"/>
      <c r="EW223" s="988"/>
      <c r="EX223" s="988"/>
      <c r="EY223" s="988"/>
      <c r="EZ223" s="988"/>
      <c r="FA223" s="988"/>
      <c r="FB223" s="988"/>
      <c r="FC223" s="988"/>
      <c r="FD223" s="988"/>
      <c r="FE223" s="988"/>
      <c r="FF223" s="988"/>
      <c r="FG223" s="988"/>
      <c r="FH223" s="988"/>
      <c r="FI223" s="988"/>
      <c r="FJ223" s="988"/>
      <c r="FK223" s="988"/>
      <c r="FL223" s="988"/>
      <c r="FM223" s="988"/>
      <c r="FN223" s="988"/>
      <c r="FO223" s="988"/>
      <c r="FP223" s="988"/>
      <c r="FQ223" s="988"/>
      <c r="FR223" s="988"/>
      <c r="FS223" s="988"/>
      <c r="FT223" s="988"/>
      <c r="FU223" s="988"/>
      <c r="FV223" s="988"/>
      <c r="FW223" s="988"/>
      <c r="FX223" s="988"/>
      <c r="FY223" s="988"/>
      <c r="FZ223" s="988"/>
      <c r="GA223" s="988"/>
      <c r="GB223" s="988"/>
      <c r="GC223" s="988"/>
      <c r="GD223" s="988"/>
      <c r="GE223" s="988"/>
      <c r="GF223" s="988"/>
      <c r="GG223" s="988"/>
      <c r="GH223" s="988"/>
      <c r="GI223" s="988"/>
      <c r="GJ223" s="988"/>
      <c r="GK223" s="988"/>
      <c r="GL223" s="988"/>
      <c r="GM223" s="988"/>
      <c r="GN223" s="988"/>
      <c r="GO223" s="988"/>
      <c r="GP223" s="988"/>
      <c r="GQ223" s="988"/>
      <c r="GR223" s="988"/>
      <c r="GS223" s="988"/>
      <c r="GT223" s="988"/>
      <c r="GU223" s="988"/>
      <c r="GV223" s="988"/>
    </row>
    <row r="224" spans="1:204" ht="30" x14ac:dyDescent="0.25">
      <c r="B224" s="33">
        <v>1</v>
      </c>
      <c r="C224" s="1300" t="s">
        <v>315</v>
      </c>
      <c r="D224" s="50">
        <f>'1 уровень'!E2001</f>
        <v>2121</v>
      </c>
      <c r="E224" s="50">
        <f>'1 уровень'!F2001</f>
        <v>1061</v>
      </c>
      <c r="F224" s="50">
        <f>'1 уровень'!G2001</f>
        <v>1071</v>
      </c>
      <c r="G224" s="997">
        <f>'1 уровень'!H2001</f>
        <v>93.860137265813393</v>
      </c>
      <c r="H224" s="1027">
        <f>'1 уровень'!I2001</f>
        <v>0</v>
      </c>
      <c r="I224" s="1027">
        <f>'1 уровень'!J2001</f>
        <v>0</v>
      </c>
      <c r="J224" s="1011">
        <f>'1 уровень'!K2001</f>
        <v>0</v>
      </c>
      <c r="K224" s="1011">
        <f>'1 уровень'!L2001</f>
        <v>0</v>
      </c>
      <c r="L224" s="1011">
        <f>'1 уровень'!M2001</f>
        <v>0</v>
      </c>
      <c r="M224" s="1011">
        <f>'1 уровень'!N2001</f>
        <v>0</v>
      </c>
      <c r="N224" s="1011">
        <f>'1 уровень'!O2001</f>
        <v>0</v>
      </c>
      <c r="O224" s="1011">
        <f>'1 уровень'!P2001</f>
        <v>0</v>
      </c>
      <c r="P224" s="43">
        <f>'1 уровень'!Q2001</f>
        <v>0</v>
      </c>
      <c r="Q224" s="43">
        <f>'1 уровень'!R2001</f>
        <v>0</v>
      </c>
      <c r="R224" s="43">
        <f>'1 уровень'!S2001</f>
        <v>0</v>
      </c>
      <c r="S224" s="43">
        <f>'1 уровень'!T2001</f>
        <v>0</v>
      </c>
      <c r="T224" s="43">
        <f>'1 уровень'!U2001</f>
        <v>0</v>
      </c>
      <c r="U224" s="43">
        <f>'1 уровень'!V2001</f>
        <v>0</v>
      </c>
      <c r="V224" s="43">
        <f>'1 уровень'!W2001</f>
        <v>0</v>
      </c>
      <c r="W224" s="43">
        <f>'1 уровень'!X2001</f>
        <v>0</v>
      </c>
      <c r="X224" s="43">
        <f>'1 уровень'!Y2001</f>
        <v>0</v>
      </c>
      <c r="Y224" s="43">
        <f>'1 уровень'!Z2001</f>
        <v>0</v>
      </c>
      <c r="Z224" s="43">
        <f>'1 уровень'!AA2001</f>
        <v>0</v>
      </c>
      <c r="AA224" s="1026">
        <f>'1 уровень'!AB2001</f>
        <v>0</v>
      </c>
      <c r="AB224" s="43"/>
      <c r="AC224" s="43"/>
      <c r="AD224" s="988"/>
      <c r="AE224" s="989"/>
      <c r="AF224" s="988"/>
      <c r="AG224" s="988"/>
      <c r="AH224" s="988"/>
      <c r="AI224" s="988"/>
      <c r="AJ224" s="988"/>
      <c r="AK224" s="988"/>
      <c r="AL224" s="988"/>
      <c r="AM224" s="988"/>
      <c r="AN224" s="988"/>
      <c r="AO224" s="988"/>
      <c r="AP224" s="988"/>
      <c r="AQ224" s="988"/>
      <c r="AR224" s="988"/>
      <c r="AS224" s="988"/>
      <c r="AT224" s="988"/>
      <c r="AU224" s="988"/>
      <c r="AV224" s="988"/>
      <c r="AW224" s="988"/>
      <c r="AX224" s="988"/>
      <c r="AY224" s="988"/>
      <c r="AZ224" s="988"/>
      <c r="BA224" s="988"/>
      <c r="BB224" s="988"/>
      <c r="BC224" s="988"/>
      <c r="BD224" s="988"/>
      <c r="BE224" s="988"/>
      <c r="BF224" s="988"/>
      <c r="BG224" s="988"/>
      <c r="BH224" s="988"/>
      <c r="BI224" s="988"/>
      <c r="BJ224" s="988"/>
      <c r="BK224" s="988"/>
      <c r="BL224" s="988"/>
      <c r="BM224" s="988"/>
      <c r="BN224" s="988"/>
      <c r="BO224" s="988"/>
      <c r="BP224" s="988"/>
      <c r="BQ224" s="988"/>
      <c r="BR224" s="988"/>
      <c r="BS224" s="988"/>
      <c r="BT224" s="988"/>
      <c r="BU224" s="988"/>
      <c r="BV224" s="988"/>
      <c r="BW224" s="988"/>
      <c r="BX224" s="988"/>
      <c r="BY224" s="988"/>
      <c r="BZ224" s="988"/>
      <c r="CA224" s="988"/>
      <c r="CB224" s="988"/>
      <c r="CC224" s="988"/>
      <c r="CD224" s="988"/>
      <c r="CE224" s="988"/>
      <c r="CF224" s="988"/>
      <c r="CG224" s="988"/>
      <c r="CH224" s="988"/>
      <c r="CI224" s="988"/>
      <c r="CJ224" s="988"/>
      <c r="CK224" s="988"/>
      <c r="CL224" s="988"/>
      <c r="CM224" s="988"/>
      <c r="CN224" s="988"/>
      <c r="CO224" s="988"/>
      <c r="CP224" s="988"/>
      <c r="CQ224" s="988"/>
      <c r="CR224" s="988"/>
      <c r="CS224" s="988"/>
      <c r="CT224" s="988"/>
      <c r="CU224" s="988"/>
      <c r="CV224" s="988"/>
      <c r="CW224" s="988"/>
      <c r="CX224" s="988"/>
      <c r="CY224" s="988"/>
      <c r="CZ224" s="988"/>
      <c r="DA224" s="988"/>
      <c r="DB224" s="988"/>
      <c r="DC224" s="988"/>
      <c r="DD224" s="988"/>
      <c r="DE224" s="988"/>
      <c r="DF224" s="988"/>
      <c r="DG224" s="988"/>
      <c r="DH224" s="988"/>
      <c r="DI224" s="988"/>
      <c r="DJ224" s="988"/>
      <c r="DK224" s="988"/>
      <c r="DL224" s="988"/>
      <c r="DM224" s="988"/>
      <c r="DN224" s="988"/>
      <c r="DO224" s="988"/>
      <c r="DP224" s="988"/>
      <c r="DQ224" s="988"/>
      <c r="DR224" s="988"/>
      <c r="DS224" s="988"/>
      <c r="DT224" s="988"/>
      <c r="DU224" s="988"/>
      <c r="DV224" s="988"/>
      <c r="DW224" s="988"/>
      <c r="DX224" s="988"/>
      <c r="DY224" s="988"/>
      <c r="DZ224" s="988"/>
      <c r="EA224" s="988"/>
      <c r="EB224" s="988"/>
      <c r="EC224" s="988"/>
      <c r="ED224" s="988"/>
      <c r="EE224" s="988"/>
      <c r="EF224" s="988"/>
      <c r="EG224" s="988"/>
      <c r="EH224" s="988"/>
      <c r="EI224" s="988"/>
      <c r="EJ224" s="988"/>
      <c r="EK224" s="988"/>
      <c r="EL224" s="988"/>
      <c r="EM224" s="988"/>
      <c r="EN224" s="988"/>
      <c r="EO224" s="988"/>
      <c r="EP224" s="988"/>
      <c r="EQ224" s="988"/>
      <c r="ER224" s="988"/>
      <c r="ES224" s="988"/>
      <c r="ET224" s="988"/>
      <c r="EU224" s="988"/>
      <c r="EV224" s="988"/>
      <c r="EW224" s="988"/>
      <c r="EX224" s="988"/>
      <c r="EY224" s="988"/>
      <c r="EZ224" s="988"/>
      <c r="FA224" s="988"/>
      <c r="FB224" s="988"/>
      <c r="FC224" s="988"/>
      <c r="FD224" s="988"/>
      <c r="FE224" s="988"/>
      <c r="FF224" s="988"/>
      <c r="FG224" s="988"/>
      <c r="FH224" s="988"/>
      <c r="FI224" s="988"/>
      <c r="FJ224" s="988"/>
      <c r="FK224" s="988"/>
      <c r="FL224" s="988"/>
      <c r="FM224" s="988"/>
      <c r="FN224" s="988"/>
      <c r="FO224" s="988"/>
      <c r="FP224" s="988"/>
      <c r="FQ224" s="988"/>
      <c r="FR224" s="988"/>
      <c r="FS224" s="988"/>
      <c r="FT224" s="988"/>
      <c r="FU224" s="988"/>
      <c r="FV224" s="988"/>
      <c r="FW224" s="988"/>
      <c r="FX224" s="988"/>
      <c r="FY224" s="988"/>
      <c r="FZ224" s="988"/>
      <c r="GA224" s="988"/>
      <c r="GB224" s="988"/>
      <c r="GC224" s="988"/>
      <c r="GD224" s="988"/>
      <c r="GE224" s="988"/>
      <c r="GF224" s="988"/>
      <c r="GG224" s="988"/>
      <c r="GH224" s="988"/>
      <c r="GI224" s="988"/>
      <c r="GJ224" s="988"/>
      <c r="GK224" s="988"/>
      <c r="GL224" s="988"/>
      <c r="GM224" s="988"/>
      <c r="GN224" s="988"/>
      <c r="GO224" s="988"/>
      <c r="GP224" s="988"/>
      <c r="GQ224" s="988"/>
      <c r="GR224" s="988"/>
      <c r="GS224" s="988"/>
      <c r="GT224" s="988"/>
      <c r="GU224" s="988"/>
      <c r="GV224" s="988"/>
    </row>
    <row r="225" spans="1:204" ht="30" x14ac:dyDescent="0.25">
      <c r="B225" s="33">
        <v>1</v>
      </c>
      <c r="C225" s="1300" t="s">
        <v>316</v>
      </c>
      <c r="D225" s="50">
        <f>'1 уровень'!E2002</f>
        <v>636</v>
      </c>
      <c r="E225" s="50">
        <f>'1 уровень'!F2002</f>
        <v>318</v>
      </c>
      <c r="F225" s="50">
        <f>'1 уровень'!G2002</f>
        <v>288</v>
      </c>
      <c r="G225" s="997">
        <f>'1 уровень'!H2002</f>
        <v>104.4</v>
      </c>
      <c r="H225" s="1027">
        <f>'1 уровень'!I2002</f>
        <v>0</v>
      </c>
      <c r="I225" s="1027">
        <f>'1 уровень'!J2002</f>
        <v>0</v>
      </c>
      <c r="J225" s="1011">
        <f>'1 уровень'!K2002</f>
        <v>0</v>
      </c>
      <c r="K225" s="1011">
        <f>'1 уровень'!L2002</f>
        <v>0</v>
      </c>
      <c r="L225" s="1011">
        <f>'1 уровень'!M2002</f>
        <v>0</v>
      </c>
      <c r="M225" s="1011">
        <f>'1 уровень'!N2002</f>
        <v>0</v>
      </c>
      <c r="N225" s="1011">
        <f>'1 уровень'!O2002</f>
        <v>0</v>
      </c>
      <c r="O225" s="1011">
        <f>'1 уровень'!P2002</f>
        <v>0</v>
      </c>
      <c r="P225" s="43">
        <f>'1 уровень'!Q2002</f>
        <v>0</v>
      </c>
      <c r="Q225" s="43">
        <f>'1 уровень'!R2002</f>
        <v>0</v>
      </c>
      <c r="R225" s="43">
        <f>'1 уровень'!S2002</f>
        <v>0</v>
      </c>
      <c r="S225" s="43">
        <f>'1 уровень'!T2002</f>
        <v>0</v>
      </c>
      <c r="T225" s="43">
        <f>'1 уровень'!U2002</f>
        <v>0</v>
      </c>
      <c r="U225" s="43">
        <f>'1 уровень'!V2002</f>
        <v>0</v>
      </c>
      <c r="V225" s="43">
        <f>'1 уровень'!W2002</f>
        <v>0</v>
      </c>
      <c r="W225" s="43">
        <f>'1 уровень'!X2002</f>
        <v>0</v>
      </c>
      <c r="X225" s="43">
        <f>'1 уровень'!Y2002</f>
        <v>0</v>
      </c>
      <c r="Y225" s="43">
        <f>'1 уровень'!Z2002</f>
        <v>0</v>
      </c>
      <c r="Z225" s="43">
        <f>'1 уровень'!AA2002</f>
        <v>0</v>
      </c>
      <c r="AA225" s="1026">
        <f>'1 уровень'!AB2002</f>
        <v>0</v>
      </c>
      <c r="AB225" s="43"/>
      <c r="AC225" s="43"/>
      <c r="AD225" s="988"/>
      <c r="AE225" s="989"/>
      <c r="AF225" s="988"/>
      <c r="AG225" s="988"/>
      <c r="AH225" s="988"/>
      <c r="AI225" s="988"/>
      <c r="AJ225" s="988"/>
      <c r="AK225" s="988"/>
      <c r="AL225" s="988"/>
      <c r="AM225" s="988"/>
      <c r="AN225" s="988"/>
      <c r="AO225" s="988"/>
      <c r="AP225" s="988"/>
      <c r="AQ225" s="988"/>
      <c r="AR225" s="988"/>
      <c r="AS225" s="988"/>
      <c r="AT225" s="988"/>
      <c r="AU225" s="988"/>
      <c r="AV225" s="988"/>
      <c r="AW225" s="988"/>
      <c r="AX225" s="988"/>
      <c r="AY225" s="988"/>
      <c r="AZ225" s="988"/>
      <c r="BA225" s="988"/>
      <c r="BB225" s="988"/>
      <c r="BC225" s="988"/>
      <c r="BD225" s="988"/>
      <c r="BE225" s="988"/>
      <c r="BF225" s="988"/>
      <c r="BG225" s="988"/>
      <c r="BH225" s="988"/>
      <c r="BI225" s="988"/>
      <c r="BJ225" s="988"/>
      <c r="BK225" s="988"/>
      <c r="BL225" s="988"/>
      <c r="BM225" s="988"/>
      <c r="BN225" s="988"/>
      <c r="BO225" s="988"/>
      <c r="BP225" s="988"/>
      <c r="BQ225" s="988"/>
      <c r="BR225" s="988"/>
      <c r="BS225" s="988"/>
      <c r="BT225" s="988"/>
      <c r="BU225" s="988"/>
      <c r="BV225" s="988"/>
      <c r="BW225" s="988"/>
      <c r="BX225" s="988"/>
      <c r="BY225" s="988"/>
      <c r="BZ225" s="988"/>
      <c r="CA225" s="988"/>
      <c r="CB225" s="988"/>
      <c r="CC225" s="988"/>
      <c r="CD225" s="988"/>
      <c r="CE225" s="988"/>
      <c r="CF225" s="988"/>
      <c r="CG225" s="988"/>
      <c r="CH225" s="988"/>
      <c r="CI225" s="988"/>
      <c r="CJ225" s="988"/>
      <c r="CK225" s="988"/>
      <c r="CL225" s="988"/>
      <c r="CM225" s="988"/>
      <c r="CN225" s="988"/>
      <c r="CO225" s="988"/>
      <c r="CP225" s="988"/>
      <c r="CQ225" s="988"/>
      <c r="CR225" s="988"/>
      <c r="CS225" s="988"/>
      <c r="CT225" s="988"/>
      <c r="CU225" s="988"/>
      <c r="CV225" s="988"/>
      <c r="CW225" s="988"/>
      <c r="CX225" s="988"/>
      <c r="CY225" s="988"/>
      <c r="CZ225" s="988"/>
      <c r="DA225" s="988"/>
      <c r="DB225" s="988"/>
      <c r="DC225" s="988"/>
      <c r="DD225" s="988"/>
      <c r="DE225" s="988"/>
      <c r="DF225" s="988"/>
      <c r="DG225" s="988"/>
      <c r="DH225" s="988"/>
      <c r="DI225" s="988"/>
      <c r="DJ225" s="988"/>
      <c r="DK225" s="988"/>
      <c r="DL225" s="988"/>
      <c r="DM225" s="988"/>
      <c r="DN225" s="988"/>
      <c r="DO225" s="988"/>
      <c r="DP225" s="988"/>
      <c r="DQ225" s="988"/>
      <c r="DR225" s="988"/>
      <c r="DS225" s="988"/>
      <c r="DT225" s="988"/>
      <c r="DU225" s="988"/>
      <c r="DV225" s="988"/>
      <c r="DW225" s="988"/>
      <c r="DX225" s="988"/>
      <c r="DY225" s="988"/>
      <c r="DZ225" s="988"/>
      <c r="EA225" s="988"/>
      <c r="EB225" s="988"/>
      <c r="EC225" s="988"/>
      <c r="ED225" s="988"/>
      <c r="EE225" s="988"/>
      <c r="EF225" s="988"/>
      <c r="EG225" s="988"/>
      <c r="EH225" s="988"/>
      <c r="EI225" s="988"/>
      <c r="EJ225" s="988"/>
      <c r="EK225" s="988"/>
      <c r="EL225" s="988"/>
      <c r="EM225" s="988"/>
      <c r="EN225" s="988"/>
      <c r="EO225" s="988"/>
      <c r="EP225" s="988"/>
      <c r="EQ225" s="988"/>
      <c r="ER225" s="988"/>
      <c r="ES225" s="988"/>
      <c r="ET225" s="988"/>
      <c r="EU225" s="988"/>
      <c r="EV225" s="988"/>
      <c r="EW225" s="988"/>
      <c r="EX225" s="988"/>
      <c r="EY225" s="988"/>
      <c r="EZ225" s="988"/>
      <c r="FA225" s="988"/>
      <c r="FB225" s="988"/>
      <c r="FC225" s="988"/>
      <c r="FD225" s="988"/>
      <c r="FE225" s="988"/>
      <c r="FF225" s="988"/>
      <c r="FG225" s="988"/>
      <c r="FH225" s="988"/>
      <c r="FI225" s="988"/>
      <c r="FJ225" s="988"/>
      <c r="FK225" s="988"/>
      <c r="FL225" s="988"/>
      <c r="FM225" s="988"/>
      <c r="FN225" s="988"/>
      <c r="FO225" s="988"/>
      <c r="FP225" s="988"/>
      <c r="FQ225" s="988"/>
      <c r="FR225" s="988"/>
      <c r="FS225" s="988"/>
      <c r="FT225" s="988"/>
      <c r="FU225" s="988"/>
      <c r="FV225" s="988"/>
      <c r="FW225" s="988"/>
      <c r="FX225" s="988"/>
      <c r="FY225" s="988"/>
      <c r="FZ225" s="988"/>
      <c r="GA225" s="988"/>
      <c r="GB225" s="988"/>
      <c r="GC225" s="988"/>
      <c r="GD225" s="988"/>
      <c r="GE225" s="988"/>
      <c r="GF225" s="988"/>
      <c r="GG225" s="988"/>
      <c r="GH225" s="988"/>
      <c r="GI225" s="988"/>
      <c r="GJ225" s="988"/>
      <c r="GK225" s="988"/>
      <c r="GL225" s="988"/>
      <c r="GM225" s="988"/>
      <c r="GN225" s="988"/>
      <c r="GO225" s="988"/>
      <c r="GP225" s="988"/>
      <c r="GQ225" s="988"/>
      <c r="GR225" s="988"/>
      <c r="GS225" s="988"/>
      <c r="GT225" s="988"/>
      <c r="GU225" s="988"/>
      <c r="GV225" s="988"/>
    </row>
    <row r="226" spans="1:204" ht="45" x14ac:dyDescent="0.25">
      <c r="B226" s="33">
        <v>1</v>
      </c>
      <c r="C226" s="1300" t="s">
        <v>365</v>
      </c>
      <c r="D226" s="50">
        <f>'1 уровень'!E2003</f>
        <v>1440</v>
      </c>
      <c r="E226" s="50">
        <f>'1 уровень'!F2003</f>
        <v>720</v>
      </c>
      <c r="F226" s="50">
        <f>'1 уровень'!G2003</f>
        <v>1458</v>
      </c>
      <c r="G226" s="997">
        <f>'1 уровень'!H2003</f>
        <v>76.479449106950725</v>
      </c>
      <c r="H226" s="1027">
        <f>'1 уровень'!I2003</f>
        <v>0</v>
      </c>
      <c r="I226" s="1027">
        <f>'1 уровень'!J2003</f>
        <v>0</v>
      </c>
      <c r="J226" s="1011">
        <f>'1 уровень'!K2003</f>
        <v>0</v>
      </c>
      <c r="K226" s="1011">
        <f>'1 уровень'!L2003</f>
        <v>0</v>
      </c>
      <c r="L226" s="1011">
        <f>'1 уровень'!M2003</f>
        <v>0</v>
      </c>
      <c r="M226" s="1011">
        <f>'1 уровень'!N2003</f>
        <v>0</v>
      </c>
      <c r="N226" s="1011">
        <f>'1 уровень'!O2003</f>
        <v>0</v>
      </c>
      <c r="O226" s="1011">
        <f>'1 уровень'!P2003</f>
        <v>0</v>
      </c>
      <c r="P226" s="43">
        <f>'1 уровень'!Q2003</f>
        <v>0</v>
      </c>
      <c r="Q226" s="43">
        <f>'1 уровень'!R2003</f>
        <v>0</v>
      </c>
      <c r="R226" s="43">
        <f>'1 уровень'!S2003</f>
        <v>0</v>
      </c>
      <c r="S226" s="43">
        <f>'1 уровень'!T2003</f>
        <v>0</v>
      </c>
      <c r="T226" s="43">
        <f>'1 уровень'!U2003</f>
        <v>0</v>
      </c>
      <c r="U226" s="43">
        <f>'1 уровень'!V2003</f>
        <v>0</v>
      </c>
      <c r="V226" s="43">
        <f>'1 уровень'!W2003</f>
        <v>0</v>
      </c>
      <c r="W226" s="43">
        <f>'1 уровень'!X2003</f>
        <v>0</v>
      </c>
      <c r="X226" s="43">
        <f>'1 уровень'!Y2003</f>
        <v>0</v>
      </c>
      <c r="Y226" s="43">
        <f>'1 уровень'!Z2003</f>
        <v>0</v>
      </c>
      <c r="Z226" s="43">
        <f>'1 уровень'!AA2003</f>
        <v>0</v>
      </c>
      <c r="AA226" s="1026">
        <f>'1 уровень'!AB2003</f>
        <v>0</v>
      </c>
      <c r="AB226" s="43"/>
      <c r="AC226" s="43"/>
      <c r="AD226" s="988"/>
      <c r="AE226" s="989"/>
      <c r="AF226" s="988"/>
      <c r="AG226" s="988"/>
      <c r="AH226" s="988"/>
      <c r="AI226" s="988"/>
      <c r="AJ226" s="988"/>
      <c r="AK226" s="988"/>
      <c r="AL226" s="988"/>
      <c r="AM226" s="988"/>
      <c r="AN226" s="988"/>
      <c r="AO226" s="988"/>
      <c r="AP226" s="988"/>
      <c r="AQ226" s="988"/>
      <c r="AR226" s="988"/>
      <c r="AS226" s="988"/>
      <c r="AT226" s="988"/>
      <c r="AU226" s="988"/>
      <c r="AV226" s="988"/>
      <c r="AW226" s="988"/>
      <c r="AX226" s="988"/>
      <c r="AY226" s="988"/>
      <c r="AZ226" s="988"/>
      <c r="BA226" s="988"/>
      <c r="BB226" s="988"/>
      <c r="BC226" s="988"/>
      <c r="BD226" s="988"/>
      <c r="BE226" s="988"/>
      <c r="BF226" s="988"/>
      <c r="BG226" s="988"/>
      <c r="BH226" s="988"/>
      <c r="BI226" s="988"/>
      <c r="BJ226" s="988"/>
      <c r="BK226" s="988"/>
      <c r="BL226" s="988"/>
      <c r="BM226" s="988"/>
      <c r="BN226" s="988"/>
      <c r="BO226" s="988"/>
      <c r="BP226" s="988"/>
      <c r="BQ226" s="988"/>
      <c r="BR226" s="988"/>
      <c r="BS226" s="988"/>
      <c r="BT226" s="988"/>
      <c r="BU226" s="988"/>
      <c r="BV226" s="988"/>
      <c r="BW226" s="988"/>
      <c r="BX226" s="988"/>
      <c r="BY226" s="988"/>
      <c r="BZ226" s="988"/>
      <c r="CA226" s="988"/>
      <c r="CB226" s="988"/>
      <c r="CC226" s="988"/>
      <c r="CD226" s="988"/>
      <c r="CE226" s="988"/>
      <c r="CF226" s="988"/>
      <c r="CG226" s="988"/>
      <c r="CH226" s="988"/>
      <c r="CI226" s="988"/>
      <c r="CJ226" s="988"/>
      <c r="CK226" s="988"/>
      <c r="CL226" s="988"/>
      <c r="CM226" s="988"/>
      <c r="CN226" s="988"/>
      <c r="CO226" s="988"/>
      <c r="CP226" s="988"/>
      <c r="CQ226" s="988"/>
      <c r="CR226" s="988"/>
      <c r="CS226" s="988"/>
      <c r="CT226" s="988"/>
      <c r="CU226" s="988"/>
      <c r="CV226" s="988"/>
      <c r="CW226" s="988"/>
      <c r="CX226" s="988"/>
      <c r="CY226" s="988"/>
      <c r="CZ226" s="988"/>
      <c r="DA226" s="988"/>
      <c r="DB226" s="988"/>
      <c r="DC226" s="988"/>
      <c r="DD226" s="988"/>
      <c r="DE226" s="988"/>
      <c r="DF226" s="988"/>
      <c r="DG226" s="988"/>
      <c r="DH226" s="988"/>
      <c r="DI226" s="988"/>
      <c r="DJ226" s="988"/>
      <c r="DK226" s="988"/>
      <c r="DL226" s="988"/>
      <c r="DM226" s="988"/>
      <c r="DN226" s="988"/>
      <c r="DO226" s="988"/>
      <c r="DP226" s="988"/>
      <c r="DQ226" s="988"/>
      <c r="DR226" s="988"/>
      <c r="DS226" s="988"/>
      <c r="DT226" s="988"/>
      <c r="DU226" s="988"/>
      <c r="DV226" s="988"/>
      <c r="DW226" s="988"/>
      <c r="DX226" s="988"/>
      <c r="DY226" s="988"/>
      <c r="DZ226" s="988"/>
      <c r="EA226" s="988"/>
      <c r="EB226" s="988"/>
      <c r="EC226" s="988"/>
      <c r="ED226" s="988"/>
      <c r="EE226" s="988"/>
      <c r="EF226" s="988"/>
      <c r="EG226" s="988"/>
      <c r="EH226" s="988"/>
      <c r="EI226" s="988"/>
      <c r="EJ226" s="988"/>
      <c r="EK226" s="988"/>
      <c r="EL226" s="988"/>
      <c r="EM226" s="988"/>
      <c r="EN226" s="988"/>
      <c r="EO226" s="988"/>
      <c r="EP226" s="988"/>
      <c r="EQ226" s="988"/>
      <c r="ER226" s="988"/>
      <c r="ES226" s="988"/>
      <c r="ET226" s="988"/>
      <c r="EU226" s="988"/>
      <c r="EV226" s="988"/>
      <c r="EW226" s="988"/>
      <c r="EX226" s="988"/>
      <c r="EY226" s="988"/>
      <c r="EZ226" s="988"/>
      <c r="FA226" s="988"/>
      <c r="FB226" s="988"/>
      <c r="FC226" s="988"/>
      <c r="FD226" s="988"/>
      <c r="FE226" s="988"/>
      <c r="FF226" s="988"/>
      <c r="FG226" s="988"/>
      <c r="FH226" s="988"/>
      <c r="FI226" s="988"/>
      <c r="FJ226" s="988"/>
      <c r="FK226" s="988"/>
      <c r="FL226" s="988"/>
      <c r="FM226" s="988"/>
      <c r="FN226" s="988"/>
      <c r="FO226" s="988"/>
      <c r="FP226" s="988"/>
      <c r="FQ226" s="988"/>
      <c r="FR226" s="988"/>
      <c r="FS226" s="988"/>
      <c r="FT226" s="988"/>
      <c r="FU226" s="988"/>
      <c r="FV226" s="988"/>
      <c r="FW226" s="988"/>
      <c r="FX226" s="988"/>
      <c r="FY226" s="988"/>
      <c r="FZ226" s="988"/>
      <c r="GA226" s="988"/>
      <c r="GB226" s="988"/>
      <c r="GC226" s="988"/>
      <c r="GD226" s="988"/>
      <c r="GE226" s="988"/>
      <c r="GF226" s="988"/>
      <c r="GG226" s="988"/>
      <c r="GH226" s="988"/>
      <c r="GI226" s="988"/>
      <c r="GJ226" s="988"/>
      <c r="GK226" s="988"/>
      <c r="GL226" s="988"/>
      <c r="GM226" s="988"/>
      <c r="GN226" s="988"/>
      <c r="GO226" s="988"/>
      <c r="GP226" s="988"/>
      <c r="GQ226" s="988"/>
      <c r="GR226" s="988"/>
      <c r="GS226" s="988"/>
      <c r="GT226" s="988"/>
      <c r="GU226" s="988"/>
      <c r="GV226" s="988"/>
    </row>
    <row r="227" spans="1:204" ht="30" x14ac:dyDescent="0.25">
      <c r="B227" s="33">
        <v>1</v>
      </c>
      <c r="C227" s="1300" t="s">
        <v>366</v>
      </c>
      <c r="D227" s="50">
        <f>'1 уровень'!E2004</f>
        <v>805</v>
      </c>
      <c r="E227" s="50">
        <f>'1 уровень'!F2004</f>
        <v>403</v>
      </c>
      <c r="F227" s="50">
        <f>'1 уровень'!G2004</f>
        <v>310</v>
      </c>
      <c r="G227" s="997">
        <f>'1 уровень'!H2004</f>
        <v>82.128099203895786</v>
      </c>
      <c r="H227" s="1027">
        <f>'1 уровень'!I2004</f>
        <v>0</v>
      </c>
      <c r="I227" s="1027">
        <f>'1 уровень'!J2004</f>
        <v>0</v>
      </c>
      <c r="J227" s="1011">
        <f>'1 уровень'!K2004</f>
        <v>0</v>
      </c>
      <c r="K227" s="1011">
        <f>'1 уровень'!L2004</f>
        <v>0</v>
      </c>
      <c r="L227" s="1011">
        <f>'1 уровень'!M2004</f>
        <v>0</v>
      </c>
      <c r="M227" s="1011">
        <f>'1 уровень'!N2004</f>
        <v>0</v>
      </c>
      <c r="N227" s="1011">
        <f>'1 уровень'!O2004</f>
        <v>0</v>
      </c>
      <c r="O227" s="1011">
        <f>'1 уровень'!P2004</f>
        <v>0</v>
      </c>
      <c r="P227" s="43">
        <f>'1 уровень'!Q2004</f>
        <v>0</v>
      </c>
      <c r="Q227" s="43">
        <f>'1 уровень'!R2004</f>
        <v>0</v>
      </c>
      <c r="R227" s="43">
        <f>'1 уровень'!S2004</f>
        <v>0</v>
      </c>
      <c r="S227" s="43">
        <f>'1 уровень'!T2004</f>
        <v>0</v>
      </c>
      <c r="T227" s="43">
        <f>'1 уровень'!U2004</f>
        <v>0</v>
      </c>
      <c r="U227" s="43">
        <f>'1 уровень'!V2004</f>
        <v>0</v>
      </c>
      <c r="V227" s="43">
        <f>'1 уровень'!W2004</f>
        <v>0</v>
      </c>
      <c r="W227" s="43">
        <f>'1 уровень'!X2004</f>
        <v>0</v>
      </c>
      <c r="X227" s="43">
        <f>'1 уровень'!Y2004</f>
        <v>0</v>
      </c>
      <c r="Y227" s="43">
        <f>'1 уровень'!Z2004</f>
        <v>0</v>
      </c>
      <c r="Z227" s="43">
        <f>'1 уровень'!AA2004</f>
        <v>0</v>
      </c>
      <c r="AA227" s="1026">
        <f>'1 уровень'!AB2004</f>
        <v>0</v>
      </c>
      <c r="AB227" s="43"/>
      <c r="AC227" s="43"/>
      <c r="AD227" s="988"/>
      <c r="AE227" s="989"/>
      <c r="AF227" s="988"/>
      <c r="AG227" s="988"/>
      <c r="AH227" s="988"/>
      <c r="AI227" s="988"/>
      <c r="AJ227" s="988"/>
      <c r="AK227" s="988"/>
      <c r="AL227" s="988"/>
      <c r="AM227" s="988"/>
      <c r="AN227" s="988"/>
      <c r="AO227" s="988"/>
      <c r="AP227" s="988"/>
      <c r="AQ227" s="988"/>
      <c r="AR227" s="988"/>
      <c r="AS227" s="988"/>
      <c r="AT227" s="988"/>
      <c r="AU227" s="988"/>
      <c r="AV227" s="988"/>
      <c r="AW227" s="988"/>
      <c r="AX227" s="988"/>
      <c r="AY227" s="988"/>
      <c r="AZ227" s="988"/>
      <c r="BA227" s="988"/>
      <c r="BB227" s="988"/>
      <c r="BC227" s="988"/>
      <c r="BD227" s="988"/>
      <c r="BE227" s="988"/>
      <c r="BF227" s="988"/>
      <c r="BG227" s="988"/>
      <c r="BH227" s="988"/>
      <c r="BI227" s="988"/>
      <c r="BJ227" s="988"/>
      <c r="BK227" s="988"/>
      <c r="BL227" s="988"/>
      <c r="BM227" s="988"/>
      <c r="BN227" s="988"/>
      <c r="BO227" s="988"/>
      <c r="BP227" s="988"/>
      <c r="BQ227" s="988"/>
      <c r="BR227" s="988"/>
      <c r="BS227" s="988"/>
      <c r="BT227" s="988"/>
      <c r="BU227" s="988"/>
      <c r="BV227" s="988"/>
      <c r="BW227" s="988"/>
      <c r="BX227" s="988"/>
      <c r="BY227" s="988"/>
      <c r="BZ227" s="988"/>
      <c r="CA227" s="988"/>
      <c r="CB227" s="988"/>
      <c r="CC227" s="988"/>
      <c r="CD227" s="988"/>
      <c r="CE227" s="988"/>
      <c r="CF227" s="988"/>
      <c r="CG227" s="988"/>
      <c r="CH227" s="988"/>
      <c r="CI227" s="988"/>
      <c r="CJ227" s="988"/>
      <c r="CK227" s="988"/>
      <c r="CL227" s="988"/>
      <c r="CM227" s="988"/>
      <c r="CN227" s="988"/>
      <c r="CO227" s="988"/>
      <c r="CP227" s="988"/>
      <c r="CQ227" s="988"/>
      <c r="CR227" s="988"/>
      <c r="CS227" s="988"/>
      <c r="CT227" s="988"/>
      <c r="CU227" s="988"/>
      <c r="CV227" s="988"/>
      <c r="CW227" s="988"/>
      <c r="CX227" s="988"/>
      <c r="CY227" s="988"/>
      <c r="CZ227" s="988"/>
      <c r="DA227" s="988"/>
      <c r="DB227" s="988"/>
      <c r="DC227" s="988"/>
      <c r="DD227" s="988"/>
      <c r="DE227" s="988"/>
      <c r="DF227" s="988"/>
      <c r="DG227" s="988"/>
      <c r="DH227" s="988"/>
      <c r="DI227" s="988"/>
      <c r="DJ227" s="988"/>
      <c r="DK227" s="988"/>
      <c r="DL227" s="988"/>
      <c r="DM227" s="988"/>
      <c r="DN227" s="988"/>
      <c r="DO227" s="988"/>
      <c r="DP227" s="988"/>
      <c r="DQ227" s="988"/>
      <c r="DR227" s="988"/>
      <c r="DS227" s="988"/>
      <c r="DT227" s="988"/>
      <c r="DU227" s="988"/>
      <c r="DV227" s="988"/>
      <c r="DW227" s="988"/>
      <c r="DX227" s="988"/>
      <c r="DY227" s="988"/>
      <c r="DZ227" s="988"/>
      <c r="EA227" s="988"/>
      <c r="EB227" s="988"/>
      <c r="EC227" s="988"/>
      <c r="ED227" s="988"/>
      <c r="EE227" s="988"/>
      <c r="EF227" s="988"/>
      <c r="EG227" s="988"/>
      <c r="EH227" s="988"/>
      <c r="EI227" s="988"/>
      <c r="EJ227" s="988"/>
      <c r="EK227" s="988"/>
      <c r="EL227" s="988"/>
      <c r="EM227" s="988"/>
      <c r="EN227" s="988"/>
      <c r="EO227" s="988"/>
      <c r="EP227" s="988"/>
      <c r="EQ227" s="988"/>
      <c r="ER227" s="988"/>
      <c r="ES227" s="988"/>
      <c r="ET227" s="988"/>
      <c r="EU227" s="988"/>
      <c r="EV227" s="988"/>
      <c r="EW227" s="988"/>
      <c r="EX227" s="988"/>
      <c r="EY227" s="988"/>
      <c r="EZ227" s="988"/>
      <c r="FA227" s="988"/>
      <c r="FB227" s="988"/>
      <c r="FC227" s="988"/>
      <c r="FD227" s="988"/>
      <c r="FE227" s="988"/>
      <c r="FF227" s="988"/>
      <c r="FG227" s="988"/>
      <c r="FH227" s="988"/>
      <c r="FI227" s="988"/>
      <c r="FJ227" s="988"/>
      <c r="FK227" s="988"/>
      <c r="FL227" s="988"/>
      <c r="FM227" s="988"/>
      <c r="FN227" s="988"/>
      <c r="FO227" s="988"/>
      <c r="FP227" s="988"/>
      <c r="FQ227" s="988"/>
      <c r="FR227" s="988"/>
      <c r="FS227" s="988"/>
      <c r="FT227" s="988"/>
      <c r="FU227" s="988"/>
      <c r="FV227" s="988"/>
      <c r="FW227" s="988"/>
      <c r="FX227" s="988"/>
      <c r="FY227" s="988"/>
      <c r="FZ227" s="988"/>
      <c r="GA227" s="988"/>
      <c r="GB227" s="988"/>
      <c r="GC227" s="988"/>
      <c r="GD227" s="988"/>
      <c r="GE227" s="988"/>
      <c r="GF227" s="988"/>
      <c r="GG227" s="988"/>
      <c r="GH227" s="988"/>
      <c r="GI227" s="988"/>
      <c r="GJ227" s="988"/>
      <c r="GK227" s="988"/>
      <c r="GL227" s="988"/>
      <c r="GM227" s="988"/>
      <c r="GN227" s="988"/>
      <c r="GO227" s="988"/>
      <c r="GP227" s="988"/>
      <c r="GQ227" s="988"/>
      <c r="GR227" s="988"/>
      <c r="GS227" s="988"/>
      <c r="GT227" s="988"/>
      <c r="GU227" s="988"/>
      <c r="GV227" s="988"/>
    </row>
    <row r="228" spans="1:204" ht="45" x14ac:dyDescent="0.25">
      <c r="B228" s="33">
        <v>1</v>
      </c>
      <c r="C228" s="1300" t="s">
        <v>317</v>
      </c>
      <c r="D228" s="50">
        <f>'1 уровень'!E2005</f>
        <v>21390</v>
      </c>
      <c r="E228" s="50">
        <f>'1 уровень'!F2005</f>
        <v>10695</v>
      </c>
      <c r="F228" s="50">
        <f>'1 уровень'!G2005</f>
        <v>6029</v>
      </c>
      <c r="G228" s="997">
        <f>'1 уровень'!H2005</f>
        <v>0</v>
      </c>
      <c r="H228" s="1027">
        <f>'1 уровень'!I2005</f>
        <v>0</v>
      </c>
      <c r="I228" s="1027">
        <f>'1 уровень'!J2005</f>
        <v>0</v>
      </c>
      <c r="J228" s="1011">
        <f>'1 уровень'!K2005</f>
        <v>0</v>
      </c>
      <c r="K228" s="1011">
        <f>'1 уровень'!L2005</f>
        <v>0</v>
      </c>
      <c r="L228" s="1011">
        <f>'1 уровень'!M2005</f>
        <v>0</v>
      </c>
      <c r="M228" s="1011">
        <f>'1 уровень'!N2005</f>
        <v>0</v>
      </c>
      <c r="N228" s="1011">
        <f>'1 уровень'!O2005</f>
        <v>0</v>
      </c>
      <c r="O228" s="1011">
        <f>'1 уровень'!P2005</f>
        <v>0</v>
      </c>
      <c r="P228" s="43">
        <f>'1 уровень'!Q2005</f>
        <v>0</v>
      </c>
      <c r="Q228" s="43">
        <f>'1 уровень'!R2005</f>
        <v>0</v>
      </c>
      <c r="R228" s="43">
        <f>'1 уровень'!S2005</f>
        <v>0</v>
      </c>
      <c r="S228" s="43">
        <f>'1 уровень'!T2005</f>
        <v>0</v>
      </c>
      <c r="T228" s="43">
        <f>'1 уровень'!U2005</f>
        <v>0</v>
      </c>
      <c r="U228" s="43">
        <f>'1 уровень'!V2005</f>
        <v>0</v>
      </c>
      <c r="V228" s="43">
        <f>'1 уровень'!W2005</f>
        <v>0</v>
      </c>
      <c r="W228" s="43">
        <f>'1 уровень'!X2005</f>
        <v>0</v>
      </c>
      <c r="X228" s="43">
        <f>'1 уровень'!Y2005</f>
        <v>0</v>
      </c>
      <c r="Y228" s="43">
        <f>'1 уровень'!Z2005</f>
        <v>0</v>
      </c>
      <c r="Z228" s="43">
        <f>'1 уровень'!AA2005</f>
        <v>0</v>
      </c>
      <c r="AA228" s="1026">
        <f>'1 уровень'!AB2005</f>
        <v>0</v>
      </c>
      <c r="AB228" s="43"/>
      <c r="AC228" s="43"/>
      <c r="AD228" s="988"/>
      <c r="AE228" s="989"/>
      <c r="AF228" s="988"/>
      <c r="AG228" s="988"/>
      <c r="AH228" s="988"/>
      <c r="AI228" s="988"/>
      <c r="AJ228" s="988"/>
      <c r="AK228" s="988"/>
      <c r="AL228" s="988"/>
      <c r="AM228" s="988"/>
      <c r="AN228" s="988"/>
      <c r="AO228" s="988"/>
      <c r="AP228" s="988"/>
      <c r="AQ228" s="988"/>
      <c r="AR228" s="988"/>
      <c r="AS228" s="988"/>
      <c r="AT228" s="988"/>
      <c r="AU228" s="988"/>
      <c r="AV228" s="988"/>
      <c r="AW228" s="988"/>
      <c r="AX228" s="988"/>
      <c r="AY228" s="988"/>
      <c r="AZ228" s="988"/>
      <c r="BA228" s="988"/>
      <c r="BB228" s="988"/>
      <c r="BC228" s="988"/>
      <c r="BD228" s="988"/>
      <c r="BE228" s="988"/>
      <c r="BF228" s="988"/>
      <c r="BG228" s="988"/>
      <c r="BH228" s="988"/>
      <c r="BI228" s="988"/>
      <c r="BJ228" s="988"/>
      <c r="BK228" s="988"/>
      <c r="BL228" s="988"/>
      <c r="BM228" s="988"/>
      <c r="BN228" s="988"/>
      <c r="BO228" s="988"/>
      <c r="BP228" s="988"/>
      <c r="BQ228" s="988"/>
      <c r="BR228" s="988"/>
      <c r="BS228" s="988"/>
      <c r="BT228" s="988"/>
      <c r="BU228" s="988"/>
      <c r="BV228" s="988"/>
      <c r="BW228" s="988"/>
      <c r="BX228" s="988"/>
      <c r="BY228" s="988"/>
      <c r="BZ228" s="988"/>
      <c r="CA228" s="988"/>
      <c r="CB228" s="988"/>
      <c r="CC228" s="988"/>
      <c r="CD228" s="988"/>
      <c r="CE228" s="988"/>
      <c r="CF228" s="988"/>
      <c r="CG228" s="988"/>
      <c r="CH228" s="988"/>
      <c r="CI228" s="988"/>
      <c r="CJ228" s="988"/>
      <c r="CK228" s="988"/>
      <c r="CL228" s="988"/>
      <c r="CM228" s="988"/>
      <c r="CN228" s="988"/>
      <c r="CO228" s="988"/>
      <c r="CP228" s="988"/>
      <c r="CQ228" s="988"/>
      <c r="CR228" s="988"/>
      <c r="CS228" s="988"/>
      <c r="CT228" s="988"/>
      <c r="CU228" s="988"/>
      <c r="CV228" s="988"/>
      <c r="CW228" s="988"/>
      <c r="CX228" s="988"/>
      <c r="CY228" s="988"/>
      <c r="CZ228" s="988"/>
      <c r="DA228" s="988"/>
      <c r="DB228" s="988"/>
      <c r="DC228" s="988"/>
      <c r="DD228" s="988"/>
      <c r="DE228" s="988"/>
      <c r="DF228" s="988"/>
      <c r="DG228" s="988"/>
      <c r="DH228" s="988"/>
      <c r="DI228" s="988"/>
      <c r="DJ228" s="988"/>
      <c r="DK228" s="988"/>
      <c r="DL228" s="988"/>
      <c r="DM228" s="988"/>
      <c r="DN228" s="988"/>
      <c r="DO228" s="988"/>
      <c r="DP228" s="988"/>
      <c r="DQ228" s="988"/>
      <c r="DR228" s="988"/>
      <c r="DS228" s="988"/>
      <c r="DT228" s="988"/>
      <c r="DU228" s="988"/>
      <c r="DV228" s="988"/>
      <c r="DW228" s="988"/>
      <c r="DX228" s="988"/>
      <c r="DY228" s="988"/>
      <c r="DZ228" s="988"/>
      <c r="EA228" s="988"/>
      <c r="EB228" s="988"/>
      <c r="EC228" s="988"/>
      <c r="ED228" s="988"/>
      <c r="EE228" s="988"/>
      <c r="EF228" s="988"/>
      <c r="EG228" s="988"/>
      <c r="EH228" s="988"/>
      <c r="EI228" s="988"/>
      <c r="EJ228" s="988"/>
      <c r="EK228" s="988"/>
      <c r="EL228" s="988"/>
      <c r="EM228" s="988"/>
      <c r="EN228" s="988"/>
      <c r="EO228" s="988"/>
      <c r="EP228" s="988"/>
      <c r="EQ228" s="988"/>
      <c r="ER228" s="988"/>
      <c r="ES228" s="988"/>
      <c r="ET228" s="988"/>
      <c r="EU228" s="988"/>
      <c r="EV228" s="988"/>
      <c r="EW228" s="988"/>
      <c r="EX228" s="988"/>
      <c r="EY228" s="988"/>
      <c r="EZ228" s="988"/>
      <c r="FA228" s="988"/>
      <c r="FB228" s="988"/>
      <c r="FC228" s="988"/>
      <c r="FD228" s="988"/>
      <c r="FE228" s="988"/>
      <c r="FF228" s="988"/>
      <c r="FG228" s="988"/>
      <c r="FH228" s="988"/>
      <c r="FI228" s="988"/>
      <c r="FJ228" s="988"/>
      <c r="FK228" s="988"/>
      <c r="FL228" s="988"/>
      <c r="FM228" s="988"/>
      <c r="FN228" s="988"/>
      <c r="FO228" s="988"/>
      <c r="FP228" s="988"/>
      <c r="FQ228" s="988"/>
      <c r="FR228" s="988"/>
      <c r="FS228" s="988"/>
      <c r="FT228" s="988"/>
      <c r="FU228" s="988"/>
      <c r="FV228" s="988"/>
      <c r="FW228" s="988"/>
      <c r="FX228" s="988"/>
      <c r="FY228" s="988"/>
      <c r="FZ228" s="988"/>
      <c r="GA228" s="988"/>
      <c r="GB228" s="988"/>
      <c r="GC228" s="988"/>
      <c r="GD228" s="988"/>
      <c r="GE228" s="988"/>
      <c r="GF228" s="988"/>
      <c r="GG228" s="988"/>
      <c r="GH228" s="988"/>
      <c r="GI228" s="988"/>
      <c r="GJ228" s="988"/>
      <c r="GK228" s="988"/>
      <c r="GL228" s="988"/>
      <c r="GM228" s="988"/>
      <c r="GN228" s="988"/>
      <c r="GO228" s="988"/>
      <c r="GP228" s="988"/>
      <c r="GQ228" s="988"/>
      <c r="GR228" s="988"/>
      <c r="GS228" s="988"/>
      <c r="GT228" s="988"/>
      <c r="GU228" s="988"/>
      <c r="GV228" s="988"/>
    </row>
    <row r="229" spans="1:204" ht="30" x14ac:dyDescent="0.25">
      <c r="B229" s="33">
        <v>1</v>
      </c>
      <c r="C229" s="1300" t="s">
        <v>318</v>
      </c>
      <c r="D229" s="50">
        <f>'1 уровень'!E2006</f>
        <v>720</v>
      </c>
      <c r="E229" s="50">
        <f>'1 уровень'!F2006</f>
        <v>360</v>
      </c>
      <c r="F229" s="50">
        <f>'1 уровень'!G2006</f>
        <v>336</v>
      </c>
      <c r="G229" s="997">
        <f>'1 уровень'!H2006</f>
        <v>101.77777777777777</v>
      </c>
      <c r="H229" s="1027">
        <f>'1 уровень'!I2006</f>
        <v>0</v>
      </c>
      <c r="I229" s="1027">
        <f>'1 уровень'!J2006</f>
        <v>0</v>
      </c>
      <c r="J229" s="1011">
        <f>'1 уровень'!K2006</f>
        <v>0</v>
      </c>
      <c r="K229" s="1011">
        <f>'1 уровень'!L2006</f>
        <v>0</v>
      </c>
      <c r="L229" s="1011">
        <f>'1 уровень'!M2006</f>
        <v>0</v>
      </c>
      <c r="M229" s="1011">
        <f>'1 уровень'!N2006</f>
        <v>0</v>
      </c>
      <c r="N229" s="1011">
        <f>'1 уровень'!O2006</f>
        <v>0</v>
      </c>
      <c r="O229" s="1011">
        <f>'1 уровень'!P2006</f>
        <v>0</v>
      </c>
      <c r="P229" s="43">
        <f>'1 уровень'!Q2006</f>
        <v>0</v>
      </c>
      <c r="Q229" s="43">
        <f>'1 уровень'!R2006</f>
        <v>0</v>
      </c>
      <c r="R229" s="43">
        <f>'1 уровень'!S2006</f>
        <v>0</v>
      </c>
      <c r="S229" s="43">
        <f>'1 уровень'!T2006</f>
        <v>0</v>
      </c>
      <c r="T229" s="43">
        <f>'1 уровень'!U2006</f>
        <v>0</v>
      </c>
      <c r="U229" s="43">
        <f>'1 уровень'!V2006</f>
        <v>0</v>
      </c>
      <c r="V229" s="43">
        <f>'1 уровень'!W2006</f>
        <v>0</v>
      </c>
      <c r="W229" s="43">
        <f>'1 уровень'!X2006</f>
        <v>0</v>
      </c>
      <c r="X229" s="43">
        <f>'1 уровень'!Y2006</f>
        <v>0</v>
      </c>
      <c r="Y229" s="43">
        <f>'1 уровень'!Z2006</f>
        <v>0</v>
      </c>
      <c r="Z229" s="43">
        <f>'1 уровень'!AA2006</f>
        <v>0</v>
      </c>
      <c r="AA229" s="1026">
        <f>'1 уровень'!AB2006</f>
        <v>0</v>
      </c>
      <c r="AB229" s="43"/>
      <c r="AC229" s="43"/>
      <c r="AD229" s="988"/>
      <c r="AE229" s="989"/>
      <c r="AF229" s="988"/>
      <c r="AG229" s="988"/>
      <c r="AH229" s="988"/>
      <c r="AI229" s="988"/>
      <c r="AJ229" s="988"/>
      <c r="AK229" s="988"/>
      <c r="AL229" s="988"/>
      <c r="AM229" s="988"/>
      <c r="AN229" s="988"/>
      <c r="AO229" s="988"/>
      <c r="AP229" s="988"/>
      <c r="AQ229" s="988"/>
      <c r="AR229" s="988"/>
      <c r="AS229" s="988"/>
      <c r="AT229" s="988"/>
      <c r="AU229" s="988"/>
      <c r="AV229" s="988"/>
      <c r="AW229" s="988"/>
      <c r="AX229" s="988"/>
      <c r="AY229" s="988"/>
      <c r="AZ229" s="988"/>
      <c r="BA229" s="988"/>
      <c r="BB229" s="988"/>
      <c r="BC229" s="988"/>
      <c r="BD229" s="988"/>
      <c r="BE229" s="988"/>
      <c r="BF229" s="988"/>
      <c r="BG229" s="988"/>
      <c r="BH229" s="988"/>
      <c r="BI229" s="988"/>
      <c r="BJ229" s="988"/>
      <c r="BK229" s="988"/>
      <c r="BL229" s="988"/>
      <c r="BM229" s="988"/>
      <c r="BN229" s="988"/>
      <c r="BO229" s="988"/>
      <c r="BP229" s="988"/>
      <c r="BQ229" s="988"/>
      <c r="BR229" s="988"/>
      <c r="BS229" s="988"/>
      <c r="BT229" s="988"/>
      <c r="BU229" s="988"/>
      <c r="BV229" s="988"/>
      <c r="BW229" s="988"/>
      <c r="BX229" s="988"/>
      <c r="BY229" s="988"/>
      <c r="BZ229" s="988"/>
      <c r="CA229" s="988"/>
      <c r="CB229" s="988"/>
      <c r="CC229" s="988"/>
      <c r="CD229" s="988"/>
      <c r="CE229" s="988"/>
      <c r="CF229" s="988"/>
      <c r="CG229" s="988"/>
      <c r="CH229" s="988"/>
      <c r="CI229" s="988"/>
      <c r="CJ229" s="988"/>
      <c r="CK229" s="988"/>
      <c r="CL229" s="988"/>
      <c r="CM229" s="988"/>
      <c r="CN229" s="988"/>
      <c r="CO229" s="988"/>
      <c r="CP229" s="988"/>
      <c r="CQ229" s="988"/>
      <c r="CR229" s="988"/>
      <c r="CS229" s="988"/>
      <c r="CT229" s="988"/>
      <c r="CU229" s="988"/>
      <c r="CV229" s="988"/>
      <c r="CW229" s="988"/>
      <c r="CX229" s="988"/>
      <c r="CY229" s="988"/>
      <c r="CZ229" s="988"/>
      <c r="DA229" s="988"/>
      <c r="DB229" s="988"/>
      <c r="DC229" s="988"/>
      <c r="DD229" s="988"/>
      <c r="DE229" s="988"/>
      <c r="DF229" s="988"/>
      <c r="DG229" s="988"/>
      <c r="DH229" s="988"/>
      <c r="DI229" s="988"/>
      <c r="DJ229" s="988"/>
      <c r="DK229" s="988"/>
      <c r="DL229" s="988"/>
      <c r="DM229" s="988"/>
      <c r="DN229" s="988"/>
      <c r="DO229" s="988"/>
      <c r="DP229" s="988"/>
      <c r="DQ229" s="988"/>
      <c r="DR229" s="988"/>
      <c r="DS229" s="988"/>
      <c r="DT229" s="988"/>
      <c r="DU229" s="988"/>
      <c r="DV229" s="988"/>
      <c r="DW229" s="988"/>
      <c r="DX229" s="988"/>
      <c r="DY229" s="988"/>
      <c r="DZ229" s="988"/>
      <c r="EA229" s="988"/>
      <c r="EB229" s="988"/>
      <c r="EC229" s="988"/>
      <c r="ED229" s="988"/>
      <c r="EE229" s="988"/>
      <c r="EF229" s="988"/>
      <c r="EG229" s="988"/>
      <c r="EH229" s="988"/>
      <c r="EI229" s="988"/>
      <c r="EJ229" s="988"/>
      <c r="EK229" s="988"/>
      <c r="EL229" s="988"/>
      <c r="EM229" s="988"/>
      <c r="EN229" s="988"/>
      <c r="EO229" s="988"/>
      <c r="EP229" s="988"/>
      <c r="EQ229" s="988"/>
      <c r="ER229" s="988"/>
      <c r="ES229" s="988"/>
      <c r="ET229" s="988"/>
      <c r="EU229" s="988"/>
      <c r="EV229" s="988"/>
      <c r="EW229" s="988"/>
      <c r="EX229" s="988"/>
      <c r="EY229" s="988"/>
      <c r="EZ229" s="988"/>
      <c r="FA229" s="988"/>
      <c r="FB229" s="988"/>
      <c r="FC229" s="988"/>
      <c r="FD229" s="988"/>
      <c r="FE229" s="988"/>
      <c r="FF229" s="988"/>
      <c r="FG229" s="988"/>
      <c r="FH229" s="988"/>
      <c r="FI229" s="988"/>
      <c r="FJ229" s="988"/>
      <c r="FK229" s="988"/>
      <c r="FL229" s="988"/>
      <c r="FM229" s="988"/>
      <c r="FN229" s="988"/>
      <c r="FO229" s="988"/>
      <c r="FP229" s="988"/>
      <c r="FQ229" s="988"/>
      <c r="FR229" s="988"/>
      <c r="FS229" s="988"/>
      <c r="FT229" s="988"/>
      <c r="FU229" s="988"/>
      <c r="FV229" s="988"/>
      <c r="FW229" s="988"/>
      <c r="FX229" s="988"/>
      <c r="FY229" s="988"/>
      <c r="FZ229" s="988"/>
      <c r="GA229" s="988"/>
      <c r="GB229" s="988"/>
      <c r="GC229" s="988"/>
      <c r="GD229" s="988"/>
      <c r="GE229" s="988"/>
      <c r="GF229" s="988"/>
      <c r="GG229" s="988"/>
      <c r="GH229" s="988"/>
      <c r="GI229" s="988"/>
      <c r="GJ229" s="988"/>
      <c r="GK229" s="988"/>
      <c r="GL229" s="988"/>
      <c r="GM229" s="988"/>
      <c r="GN229" s="988"/>
      <c r="GO229" s="988"/>
      <c r="GP229" s="988"/>
      <c r="GQ229" s="988"/>
      <c r="GR229" s="988"/>
      <c r="GS229" s="988"/>
      <c r="GT229" s="988"/>
      <c r="GU229" s="988"/>
      <c r="GV229" s="988"/>
    </row>
    <row r="230" spans="1:204" ht="60" x14ac:dyDescent="0.25">
      <c r="B230" s="33">
        <v>1</v>
      </c>
      <c r="C230" s="1300" t="s">
        <v>329</v>
      </c>
      <c r="D230" s="50">
        <f>'1 уровень'!E2007</f>
        <v>18350</v>
      </c>
      <c r="E230" s="50">
        <f>'1 уровень'!F2007</f>
        <v>9175</v>
      </c>
      <c r="F230" s="50">
        <f>'1 уровень'!G2007</f>
        <v>5285</v>
      </c>
      <c r="G230" s="997">
        <f>'1 уровень'!H2007</f>
        <v>100</v>
      </c>
      <c r="H230" s="1027">
        <f>'1 уровень'!I2007</f>
        <v>0</v>
      </c>
      <c r="I230" s="1027">
        <f>'1 уровень'!J2007</f>
        <v>0</v>
      </c>
      <c r="J230" s="1011">
        <f>'1 уровень'!K2007</f>
        <v>0</v>
      </c>
      <c r="K230" s="1011">
        <f>'1 уровень'!L2007</f>
        <v>0</v>
      </c>
      <c r="L230" s="1011">
        <f>'1 уровень'!M2007</f>
        <v>0</v>
      </c>
      <c r="M230" s="1011">
        <f>'1 уровень'!N2007</f>
        <v>0</v>
      </c>
      <c r="N230" s="1011">
        <f>'1 уровень'!O2007</f>
        <v>0</v>
      </c>
      <c r="O230" s="1011">
        <f>'1 уровень'!P2007</f>
        <v>0</v>
      </c>
      <c r="P230" s="43">
        <f>'1 уровень'!Q2007</f>
        <v>0</v>
      </c>
      <c r="Q230" s="43">
        <f>'1 уровень'!R2007</f>
        <v>0</v>
      </c>
      <c r="R230" s="43">
        <f>'1 уровень'!S2007</f>
        <v>0</v>
      </c>
      <c r="S230" s="43">
        <f>'1 уровень'!T2007</f>
        <v>0</v>
      </c>
      <c r="T230" s="43">
        <f>'1 уровень'!U2007</f>
        <v>0</v>
      </c>
      <c r="U230" s="43">
        <f>'1 уровень'!V2007</f>
        <v>0</v>
      </c>
      <c r="V230" s="43">
        <f>'1 уровень'!W2007</f>
        <v>0</v>
      </c>
      <c r="W230" s="43">
        <f>'1 уровень'!X2007</f>
        <v>0</v>
      </c>
      <c r="X230" s="43">
        <f>'1 уровень'!Y2007</f>
        <v>0</v>
      </c>
      <c r="Y230" s="43">
        <f>'1 уровень'!Z2007</f>
        <v>0</v>
      </c>
      <c r="Z230" s="43">
        <f>'1 уровень'!AA2007</f>
        <v>0</v>
      </c>
      <c r="AA230" s="1026">
        <f>'1 уровень'!AB2007</f>
        <v>0</v>
      </c>
      <c r="AB230" s="43"/>
      <c r="AC230" s="43"/>
      <c r="AD230" s="988"/>
      <c r="AE230" s="989"/>
      <c r="AF230" s="988"/>
      <c r="AG230" s="988"/>
      <c r="AH230" s="988"/>
      <c r="AI230" s="988"/>
      <c r="AJ230" s="988"/>
      <c r="AK230" s="988"/>
      <c r="AL230" s="988"/>
      <c r="AM230" s="988"/>
      <c r="AN230" s="988"/>
      <c r="AO230" s="988"/>
      <c r="AP230" s="988"/>
      <c r="AQ230" s="988"/>
      <c r="AR230" s="988"/>
      <c r="AS230" s="988"/>
      <c r="AT230" s="988"/>
      <c r="AU230" s="988"/>
      <c r="AV230" s="988"/>
      <c r="AW230" s="988"/>
      <c r="AX230" s="988"/>
      <c r="AY230" s="988"/>
      <c r="AZ230" s="988"/>
      <c r="BA230" s="988"/>
      <c r="BB230" s="988"/>
      <c r="BC230" s="988"/>
      <c r="BD230" s="988"/>
      <c r="BE230" s="988"/>
      <c r="BF230" s="988"/>
      <c r="BG230" s="988"/>
      <c r="BH230" s="988"/>
      <c r="BI230" s="988"/>
      <c r="BJ230" s="988"/>
      <c r="BK230" s="988"/>
      <c r="BL230" s="988"/>
      <c r="BM230" s="988"/>
      <c r="BN230" s="988"/>
      <c r="BO230" s="988"/>
      <c r="BP230" s="988"/>
      <c r="BQ230" s="988"/>
      <c r="BR230" s="988"/>
      <c r="BS230" s="988"/>
      <c r="BT230" s="988"/>
      <c r="BU230" s="988"/>
      <c r="BV230" s="988"/>
      <c r="BW230" s="988"/>
      <c r="BX230" s="988"/>
      <c r="BY230" s="988"/>
      <c r="BZ230" s="988"/>
      <c r="CA230" s="988"/>
      <c r="CB230" s="988"/>
      <c r="CC230" s="988"/>
      <c r="CD230" s="988"/>
      <c r="CE230" s="988"/>
      <c r="CF230" s="988"/>
      <c r="CG230" s="988"/>
      <c r="CH230" s="988"/>
      <c r="CI230" s="988"/>
      <c r="CJ230" s="988"/>
      <c r="CK230" s="988"/>
      <c r="CL230" s="988"/>
      <c r="CM230" s="988"/>
      <c r="CN230" s="988"/>
      <c r="CO230" s="988"/>
      <c r="CP230" s="988"/>
      <c r="CQ230" s="988"/>
      <c r="CR230" s="988"/>
      <c r="CS230" s="988"/>
      <c r="CT230" s="988"/>
      <c r="CU230" s="988"/>
      <c r="CV230" s="988"/>
      <c r="CW230" s="988"/>
      <c r="CX230" s="988"/>
      <c r="CY230" s="988"/>
      <c r="CZ230" s="988"/>
      <c r="DA230" s="988"/>
      <c r="DB230" s="988"/>
      <c r="DC230" s="988"/>
      <c r="DD230" s="988"/>
      <c r="DE230" s="988"/>
      <c r="DF230" s="988"/>
      <c r="DG230" s="988"/>
      <c r="DH230" s="988"/>
      <c r="DI230" s="988"/>
      <c r="DJ230" s="988"/>
      <c r="DK230" s="988"/>
      <c r="DL230" s="988"/>
      <c r="DM230" s="988"/>
      <c r="DN230" s="988"/>
      <c r="DO230" s="988"/>
      <c r="DP230" s="988"/>
      <c r="DQ230" s="988"/>
      <c r="DR230" s="988"/>
      <c r="DS230" s="988"/>
      <c r="DT230" s="988"/>
      <c r="DU230" s="988"/>
      <c r="DV230" s="988"/>
      <c r="DW230" s="988"/>
      <c r="DX230" s="988"/>
      <c r="DY230" s="988"/>
      <c r="DZ230" s="988"/>
      <c r="EA230" s="988"/>
      <c r="EB230" s="988"/>
      <c r="EC230" s="988"/>
      <c r="ED230" s="988"/>
      <c r="EE230" s="988"/>
      <c r="EF230" s="988"/>
      <c r="EG230" s="988"/>
      <c r="EH230" s="988"/>
      <c r="EI230" s="988"/>
      <c r="EJ230" s="988"/>
      <c r="EK230" s="988"/>
      <c r="EL230" s="988"/>
      <c r="EM230" s="988"/>
      <c r="EN230" s="988"/>
      <c r="EO230" s="988"/>
      <c r="EP230" s="988"/>
      <c r="EQ230" s="988"/>
      <c r="ER230" s="988"/>
      <c r="ES230" s="988"/>
      <c r="ET230" s="988"/>
      <c r="EU230" s="988"/>
      <c r="EV230" s="988"/>
      <c r="EW230" s="988"/>
      <c r="EX230" s="988"/>
      <c r="EY230" s="988"/>
      <c r="EZ230" s="988"/>
      <c r="FA230" s="988"/>
      <c r="FB230" s="988"/>
      <c r="FC230" s="988"/>
      <c r="FD230" s="988"/>
      <c r="FE230" s="988"/>
      <c r="FF230" s="988"/>
      <c r="FG230" s="988"/>
      <c r="FH230" s="988"/>
      <c r="FI230" s="988"/>
      <c r="FJ230" s="988"/>
      <c r="FK230" s="988"/>
      <c r="FL230" s="988"/>
      <c r="FM230" s="988"/>
      <c r="FN230" s="988"/>
      <c r="FO230" s="988"/>
      <c r="FP230" s="988"/>
      <c r="FQ230" s="988"/>
      <c r="FR230" s="988"/>
      <c r="FS230" s="988"/>
      <c r="FT230" s="988"/>
      <c r="FU230" s="988"/>
      <c r="FV230" s="988"/>
      <c r="FW230" s="988"/>
      <c r="FX230" s="988"/>
      <c r="FY230" s="988"/>
      <c r="FZ230" s="988"/>
      <c r="GA230" s="988"/>
      <c r="GB230" s="988"/>
      <c r="GC230" s="988"/>
      <c r="GD230" s="988"/>
      <c r="GE230" s="988"/>
      <c r="GF230" s="988"/>
      <c r="GG230" s="988"/>
      <c r="GH230" s="988"/>
      <c r="GI230" s="988"/>
      <c r="GJ230" s="988"/>
      <c r="GK230" s="988"/>
      <c r="GL230" s="988"/>
      <c r="GM230" s="988"/>
      <c r="GN230" s="988"/>
      <c r="GO230" s="988"/>
      <c r="GP230" s="988"/>
      <c r="GQ230" s="988"/>
      <c r="GR230" s="988"/>
      <c r="GS230" s="988"/>
      <c r="GT230" s="988"/>
      <c r="GU230" s="988"/>
      <c r="GV230" s="988"/>
    </row>
    <row r="231" spans="1:204" ht="45" x14ac:dyDescent="0.25">
      <c r="A231" s="33">
        <v>1</v>
      </c>
      <c r="B231" s="33">
        <v>1</v>
      </c>
      <c r="C231" s="1463" t="s">
        <v>330</v>
      </c>
      <c r="D231" s="50">
        <f>'1 уровень'!E2008</f>
        <v>2320</v>
      </c>
      <c r="E231" s="50">
        <f>'1 уровень'!F2008</f>
        <v>1160</v>
      </c>
      <c r="F231" s="50">
        <f>'1 уровень'!G2008</f>
        <v>408</v>
      </c>
      <c r="G231" s="997">
        <f>'1 уровень'!H2008</f>
        <v>93.333333333333329</v>
      </c>
      <c r="H231" s="1027">
        <f>'1 уровень'!I2008</f>
        <v>0</v>
      </c>
      <c r="I231" s="1027">
        <f>'1 уровень'!J2008</f>
        <v>0</v>
      </c>
      <c r="J231" s="1011">
        <f>'1 уровень'!K2008</f>
        <v>0</v>
      </c>
      <c r="K231" s="1011">
        <f>'1 уровень'!L2008</f>
        <v>0</v>
      </c>
      <c r="L231" s="1011">
        <f>'1 уровень'!M2008</f>
        <v>0</v>
      </c>
      <c r="M231" s="1011">
        <f>'1 уровень'!N2008</f>
        <v>0</v>
      </c>
      <c r="N231" s="1011">
        <f>'1 уровень'!O2008</f>
        <v>0</v>
      </c>
      <c r="O231" s="1011">
        <f>'1 уровень'!P2008</f>
        <v>0</v>
      </c>
      <c r="P231" s="43">
        <f>'1 уровень'!Q2008</f>
        <v>0</v>
      </c>
      <c r="Q231" s="43">
        <f>'1 уровень'!R2008</f>
        <v>0</v>
      </c>
      <c r="R231" s="43">
        <f>'1 уровень'!S2008</f>
        <v>0</v>
      </c>
      <c r="S231" s="43">
        <f>'1 уровень'!T2008</f>
        <v>0</v>
      </c>
      <c r="T231" s="43">
        <f>'1 уровень'!U2008</f>
        <v>0</v>
      </c>
      <c r="U231" s="43">
        <f>'1 уровень'!V2008</f>
        <v>0</v>
      </c>
      <c r="V231" s="43">
        <f>'1 уровень'!W2008</f>
        <v>0</v>
      </c>
      <c r="W231" s="43">
        <f>'1 уровень'!X2008</f>
        <v>0</v>
      </c>
      <c r="X231" s="43">
        <f>'1 уровень'!Y2008</f>
        <v>0</v>
      </c>
      <c r="Y231" s="43">
        <f>'1 уровень'!Z2008</f>
        <v>0</v>
      </c>
      <c r="Z231" s="43">
        <f>'1 уровень'!AA2008</f>
        <v>0</v>
      </c>
      <c r="AA231" s="1026">
        <f>'1 уровень'!AB2008</f>
        <v>0</v>
      </c>
      <c r="AB231" s="43"/>
      <c r="AC231" s="43"/>
      <c r="AD231" s="988"/>
      <c r="AE231" s="989"/>
      <c r="AF231" s="988"/>
      <c r="AG231" s="988"/>
      <c r="AH231" s="988"/>
      <c r="AI231" s="988"/>
      <c r="AJ231" s="988"/>
      <c r="AK231" s="988"/>
      <c r="AL231" s="988"/>
      <c r="AM231" s="988"/>
      <c r="AN231" s="988"/>
      <c r="AO231" s="988"/>
      <c r="AP231" s="988"/>
      <c r="AQ231" s="988"/>
      <c r="AR231" s="988"/>
      <c r="AS231" s="988"/>
      <c r="AT231" s="988"/>
      <c r="AU231" s="988"/>
      <c r="AV231" s="988"/>
      <c r="AW231" s="988"/>
      <c r="AX231" s="988"/>
      <c r="AY231" s="988"/>
      <c r="AZ231" s="988"/>
      <c r="BA231" s="988"/>
      <c r="BB231" s="988"/>
      <c r="BC231" s="988"/>
      <c r="BD231" s="988"/>
      <c r="BE231" s="988"/>
      <c r="BF231" s="988"/>
      <c r="BG231" s="988"/>
      <c r="BH231" s="988"/>
      <c r="BI231" s="988"/>
      <c r="BJ231" s="988"/>
      <c r="BK231" s="988"/>
      <c r="BL231" s="988"/>
      <c r="BM231" s="988"/>
      <c r="BN231" s="988"/>
      <c r="BO231" s="988"/>
      <c r="BP231" s="988"/>
      <c r="BQ231" s="988"/>
      <c r="BR231" s="988"/>
      <c r="BS231" s="988"/>
      <c r="BT231" s="988"/>
      <c r="BU231" s="988"/>
      <c r="BV231" s="988"/>
      <c r="BW231" s="988"/>
      <c r="BX231" s="988"/>
      <c r="BY231" s="988"/>
      <c r="BZ231" s="988"/>
      <c r="CA231" s="988"/>
      <c r="CB231" s="988"/>
      <c r="CC231" s="988"/>
      <c r="CD231" s="988"/>
      <c r="CE231" s="988"/>
      <c r="CF231" s="988"/>
      <c r="CG231" s="988"/>
      <c r="CH231" s="988"/>
      <c r="CI231" s="988"/>
      <c r="CJ231" s="988"/>
      <c r="CK231" s="988"/>
      <c r="CL231" s="988"/>
      <c r="CM231" s="988"/>
      <c r="CN231" s="988"/>
      <c r="CO231" s="988"/>
      <c r="CP231" s="988"/>
      <c r="CQ231" s="988"/>
      <c r="CR231" s="988"/>
      <c r="CS231" s="988"/>
      <c r="CT231" s="988"/>
      <c r="CU231" s="988"/>
      <c r="CV231" s="988"/>
      <c r="CW231" s="988"/>
      <c r="CX231" s="988"/>
      <c r="CY231" s="988"/>
      <c r="CZ231" s="988"/>
      <c r="DA231" s="988"/>
      <c r="DB231" s="988"/>
      <c r="DC231" s="988"/>
      <c r="DD231" s="988"/>
      <c r="DE231" s="988"/>
      <c r="DF231" s="988"/>
      <c r="DG231" s="988"/>
      <c r="DH231" s="988"/>
      <c r="DI231" s="988"/>
      <c r="DJ231" s="988"/>
      <c r="DK231" s="988"/>
      <c r="DL231" s="988"/>
      <c r="DM231" s="988"/>
      <c r="DN231" s="988"/>
      <c r="DO231" s="988"/>
      <c r="DP231" s="988"/>
      <c r="DQ231" s="988"/>
      <c r="DR231" s="988"/>
      <c r="DS231" s="988"/>
      <c r="DT231" s="988"/>
      <c r="DU231" s="988"/>
      <c r="DV231" s="988"/>
      <c r="DW231" s="988"/>
      <c r="DX231" s="988"/>
      <c r="DY231" s="988"/>
      <c r="DZ231" s="988"/>
      <c r="EA231" s="988"/>
      <c r="EB231" s="988"/>
      <c r="EC231" s="988"/>
      <c r="ED231" s="988"/>
      <c r="EE231" s="988"/>
      <c r="EF231" s="988"/>
      <c r="EG231" s="988"/>
      <c r="EH231" s="988"/>
      <c r="EI231" s="988"/>
      <c r="EJ231" s="988"/>
      <c r="EK231" s="988"/>
      <c r="EL231" s="988"/>
      <c r="EM231" s="988"/>
      <c r="EN231" s="988"/>
      <c r="EO231" s="988"/>
      <c r="EP231" s="988"/>
      <c r="EQ231" s="988"/>
      <c r="ER231" s="988"/>
      <c r="ES231" s="988"/>
      <c r="ET231" s="988"/>
      <c r="EU231" s="988"/>
      <c r="EV231" s="988"/>
      <c r="EW231" s="988"/>
      <c r="EX231" s="988"/>
      <c r="EY231" s="988"/>
      <c r="EZ231" s="988"/>
      <c r="FA231" s="988"/>
      <c r="FB231" s="988"/>
      <c r="FC231" s="988"/>
      <c r="FD231" s="988"/>
      <c r="FE231" s="988"/>
      <c r="FF231" s="988"/>
      <c r="FG231" s="988"/>
      <c r="FH231" s="988"/>
      <c r="FI231" s="988"/>
      <c r="FJ231" s="988"/>
      <c r="FK231" s="988"/>
      <c r="FL231" s="988"/>
      <c r="FM231" s="988"/>
      <c r="FN231" s="988"/>
      <c r="FO231" s="988"/>
      <c r="FP231" s="988"/>
      <c r="FQ231" s="988"/>
      <c r="FR231" s="988"/>
      <c r="FS231" s="988"/>
      <c r="FT231" s="988"/>
      <c r="FU231" s="988"/>
      <c r="FV231" s="988"/>
      <c r="FW231" s="988"/>
      <c r="FX231" s="988"/>
      <c r="FY231" s="988"/>
      <c r="FZ231" s="988"/>
      <c r="GA231" s="988"/>
      <c r="GB231" s="988"/>
      <c r="GC231" s="988"/>
      <c r="GD231" s="988"/>
      <c r="GE231" s="988"/>
      <c r="GF231" s="988"/>
      <c r="GG231" s="988"/>
      <c r="GH231" s="988"/>
      <c r="GI231" s="988"/>
      <c r="GJ231" s="988"/>
      <c r="GK231" s="988"/>
      <c r="GL231" s="988"/>
      <c r="GM231" s="988"/>
      <c r="GN231" s="988"/>
      <c r="GO231" s="988"/>
      <c r="GP231" s="988"/>
      <c r="GQ231" s="988"/>
      <c r="GR231" s="988"/>
      <c r="GS231" s="988"/>
      <c r="GT231" s="988"/>
      <c r="GU231" s="988"/>
      <c r="GV231" s="988"/>
    </row>
    <row r="232" spans="1:204" ht="30" x14ac:dyDescent="0.25">
      <c r="A232" s="33">
        <v>1</v>
      </c>
      <c r="B232" s="33">
        <v>1</v>
      </c>
      <c r="C232" s="1463" t="s">
        <v>160</v>
      </c>
      <c r="D232" s="50">
        <f>'1 уровень'!E2009</f>
        <v>10781</v>
      </c>
      <c r="E232" s="50">
        <f>'1 уровень'!F2009</f>
        <v>5391</v>
      </c>
      <c r="F232" s="50">
        <f>'1 уровень'!G2009</f>
        <v>5060</v>
      </c>
      <c r="G232" s="997">
        <f>'1 уровень'!H2009</f>
        <v>80</v>
      </c>
      <c r="H232" s="1027">
        <f>'1 уровень'!I2009</f>
        <v>0</v>
      </c>
      <c r="I232" s="1027">
        <f>'1 уровень'!J2009</f>
        <v>0</v>
      </c>
      <c r="J232" s="1011">
        <f>'1 уровень'!K2009</f>
        <v>0</v>
      </c>
      <c r="K232" s="1011">
        <f>'1 уровень'!L2009</f>
        <v>0</v>
      </c>
      <c r="L232" s="1011">
        <f>'1 уровень'!M2009</f>
        <v>0</v>
      </c>
      <c r="M232" s="1011">
        <f>'1 уровень'!N2009</f>
        <v>0</v>
      </c>
      <c r="N232" s="1011">
        <f>'1 уровень'!O2009</f>
        <v>0</v>
      </c>
      <c r="O232" s="1011">
        <f>'1 уровень'!P2009</f>
        <v>0</v>
      </c>
      <c r="P232" s="43">
        <f>'1 уровень'!Q2009</f>
        <v>0</v>
      </c>
      <c r="Q232" s="43">
        <f>'1 уровень'!R2009</f>
        <v>0</v>
      </c>
      <c r="R232" s="43">
        <f>'1 уровень'!S2009</f>
        <v>0</v>
      </c>
      <c r="S232" s="43">
        <f>'1 уровень'!T2009</f>
        <v>0</v>
      </c>
      <c r="T232" s="43">
        <f>'1 уровень'!U2009</f>
        <v>0</v>
      </c>
      <c r="U232" s="43">
        <f>'1 уровень'!V2009</f>
        <v>0</v>
      </c>
      <c r="V232" s="43">
        <f>'1 уровень'!W2009</f>
        <v>0</v>
      </c>
      <c r="W232" s="43">
        <f>'1 уровень'!X2009</f>
        <v>0</v>
      </c>
      <c r="X232" s="43">
        <f>'1 уровень'!Y2009</f>
        <v>0</v>
      </c>
      <c r="Y232" s="43">
        <f>'1 уровень'!Z2009</f>
        <v>0</v>
      </c>
      <c r="Z232" s="43">
        <f>'1 уровень'!AA2009</f>
        <v>0</v>
      </c>
      <c r="AA232" s="1026">
        <f>'1 уровень'!AB2009</f>
        <v>0</v>
      </c>
      <c r="AB232" s="43"/>
      <c r="AC232" s="43"/>
      <c r="AD232" s="988"/>
      <c r="AE232" s="989"/>
      <c r="AF232" s="988"/>
      <c r="AG232" s="988"/>
      <c r="AH232" s="988"/>
      <c r="AI232" s="988"/>
      <c r="AJ232" s="988"/>
      <c r="AK232" s="988"/>
      <c r="AL232" s="988"/>
      <c r="AM232" s="988"/>
      <c r="AN232" s="988"/>
      <c r="AO232" s="988"/>
      <c r="AP232" s="988"/>
      <c r="AQ232" s="988"/>
      <c r="AR232" s="988"/>
      <c r="AS232" s="988"/>
      <c r="AT232" s="988"/>
      <c r="AU232" s="988"/>
      <c r="AV232" s="988"/>
      <c r="AW232" s="988"/>
      <c r="AX232" s="988"/>
      <c r="AY232" s="988"/>
      <c r="AZ232" s="988"/>
      <c r="BA232" s="988"/>
      <c r="BB232" s="988"/>
      <c r="BC232" s="988"/>
      <c r="BD232" s="988"/>
      <c r="BE232" s="988"/>
      <c r="BF232" s="988"/>
      <c r="BG232" s="988"/>
      <c r="BH232" s="988"/>
      <c r="BI232" s="988"/>
      <c r="BJ232" s="988"/>
      <c r="BK232" s="988"/>
      <c r="BL232" s="988"/>
      <c r="BM232" s="988"/>
      <c r="BN232" s="988"/>
      <c r="BO232" s="988"/>
      <c r="BP232" s="988"/>
      <c r="BQ232" s="988"/>
      <c r="BR232" s="988"/>
      <c r="BS232" s="988"/>
      <c r="BT232" s="988"/>
      <c r="BU232" s="988"/>
      <c r="BV232" s="988"/>
      <c r="BW232" s="988"/>
      <c r="BX232" s="988"/>
      <c r="BY232" s="988"/>
      <c r="BZ232" s="988"/>
      <c r="CA232" s="988"/>
      <c r="CB232" s="988"/>
      <c r="CC232" s="988"/>
      <c r="CD232" s="988"/>
      <c r="CE232" s="988"/>
      <c r="CF232" s="988"/>
      <c r="CG232" s="988"/>
      <c r="CH232" s="988"/>
      <c r="CI232" s="988"/>
      <c r="CJ232" s="988"/>
      <c r="CK232" s="988"/>
      <c r="CL232" s="988"/>
      <c r="CM232" s="988"/>
      <c r="CN232" s="988"/>
      <c r="CO232" s="988"/>
      <c r="CP232" s="988"/>
      <c r="CQ232" s="988"/>
      <c r="CR232" s="988"/>
      <c r="CS232" s="988"/>
      <c r="CT232" s="988"/>
      <c r="CU232" s="988"/>
      <c r="CV232" s="988"/>
      <c r="CW232" s="988"/>
      <c r="CX232" s="988"/>
      <c r="CY232" s="988"/>
      <c r="CZ232" s="988"/>
      <c r="DA232" s="988"/>
      <c r="DB232" s="988"/>
      <c r="DC232" s="988"/>
      <c r="DD232" s="988"/>
      <c r="DE232" s="988"/>
      <c r="DF232" s="988"/>
      <c r="DG232" s="988"/>
      <c r="DH232" s="988"/>
      <c r="DI232" s="988"/>
      <c r="DJ232" s="988"/>
      <c r="DK232" s="988"/>
      <c r="DL232" s="988"/>
      <c r="DM232" s="988"/>
      <c r="DN232" s="988"/>
      <c r="DO232" s="988"/>
      <c r="DP232" s="988"/>
      <c r="DQ232" s="988"/>
      <c r="DR232" s="988"/>
      <c r="DS232" s="988"/>
      <c r="DT232" s="988"/>
      <c r="DU232" s="988"/>
      <c r="DV232" s="988"/>
      <c r="DW232" s="988"/>
      <c r="DX232" s="988"/>
      <c r="DY232" s="988"/>
      <c r="DZ232" s="988"/>
      <c r="EA232" s="988"/>
      <c r="EB232" s="988"/>
      <c r="EC232" s="988"/>
      <c r="ED232" s="988"/>
      <c r="EE232" s="988"/>
      <c r="EF232" s="988"/>
      <c r="EG232" s="988"/>
      <c r="EH232" s="988"/>
      <c r="EI232" s="988"/>
      <c r="EJ232" s="988"/>
      <c r="EK232" s="988"/>
      <c r="EL232" s="988"/>
      <c r="EM232" s="988"/>
      <c r="EN232" s="988"/>
      <c r="EO232" s="988"/>
      <c r="EP232" s="988"/>
      <c r="EQ232" s="988"/>
      <c r="ER232" s="988"/>
      <c r="ES232" s="988"/>
      <c r="ET232" s="988"/>
      <c r="EU232" s="988"/>
      <c r="EV232" s="988"/>
      <c r="EW232" s="988"/>
      <c r="EX232" s="988"/>
      <c r="EY232" s="988"/>
      <c r="EZ232" s="988"/>
      <c r="FA232" s="988"/>
      <c r="FB232" s="988"/>
      <c r="FC232" s="988"/>
      <c r="FD232" s="988"/>
      <c r="FE232" s="988"/>
      <c r="FF232" s="988"/>
      <c r="FG232" s="988"/>
      <c r="FH232" s="988"/>
      <c r="FI232" s="988"/>
      <c r="FJ232" s="988"/>
      <c r="FK232" s="988"/>
      <c r="FL232" s="988"/>
      <c r="FM232" s="988"/>
      <c r="FN232" s="988"/>
      <c r="FO232" s="988"/>
      <c r="FP232" s="988"/>
      <c r="FQ232" s="988"/>
      <c r="FR232" s="988"/>
      <c r="FS232" s="988"/>
      <c r="FT232" s="988"/>
      <c r="FU232" s="988"/>
      <c r="FV232" s="988"/>
      <c r="FW232" s="988"/>
      <c r="FX232" s="988"/>
      <c r="FY232" s="988"/>
      <c r="FZ232" s="988"/>
      <c r="GA232" s="988"/>
      <c r="GB232" s="988"/>
      <c r="GC232" s="988"/>
      <c r="GD232" s="988"/>
      <c r="GE232" s="988"/>
      <c r="GF232" s="988"/>
      <c r="GG232" s="988"/>
      <c r="GH232" s="988"/>
      <c r="GI232" s="988"/>
      <c r="GJ232" s="988"/>
      <c r="GK232" s="988"/>
      <c r="GL232" s="988"/>
      <c r="GM232" s="988"/>
      <c r="GN232" s="988"/>
      <c r="GO232" s="988"/>
      <c r="GP232" s="988"/>
      <c r="GQ232" s="988"/>
      <c r="GR232" s="988"/>
      <c r="GS232" s="988"/>
      <c r="GT232" s="988"/>
      <c r="GU232" s="988"/>
      <c r="GV232" s="988"/>
    </row>
    <row r="233" spans="1:204" s="988" customFormat="1" ht="30" x14ac:dyDescent="0.25">
      <c r="A233" s="33">
        <v>1</v>
      </c>
      <c r="B233" s="33">
        <v>1</v>
      </c>
      <c r="C233" s="1463" t="s">
        <v>367</v>
      </c>
      <c r="D233" s="59">
        <f>'1 уровень'!E2010</f>
        <v>1000</v>
      </c>
      <c r="E233" s="59">
        <f>'1 уровень'!F2010</f>
        <v>500</v>
      </c>
      <c r="F233" s="59">
        <f>'1 уровень'!G2010</f>
        <v>522</v>
      </c>
      <c r="G233" s="1037">
        <f>'1 уровень'!H2010</f>
        <v>99.63636363636364</v>
      </c>
      <c r="H233" s="1009">
        <f>'1 уровень'!I2010</f>
        <v>0</v>
      </c>
      <c r="I233" s="1009">
        <f>'1 уровень'!J2010</f>
        <v>0</v>
      </c>
      <c r="J233" s="39">
        <f>'1 уровень'!K2010</f>
        <v>0</v>
      </c>
      <c r="K233" s="39">
        <f>'1 уровень'!L2010</f>
        <v>0</v>
      </c>
      <c r="L233" s="39">
        <f>'1 уровень'!M2010</f>
        <v>0</v>
      </c>
      <c r="M233" s="39">
        <f>'1 уровень'!N2010</f>
        <v>0</v>
      </c>
      <c r="N233" s="39">
        <f>'1 уровень'!O2010</f>
        <v>0</v>
      </c>
      <c r="O233" s="39">
        <f>'1 уровень'!P2010</f>
        <v>0</v>
      </c>
      <c r="P233" s="43">
        <f>'1 уровень'!Q2010</f>
        <v>0</v>
      </c>
      <c r="Q233" s="43">
        <f>'1 уровень'!R2010</f>
        <v>0</v>
      </c>
      <c r="R233" s="43">
        <f>'1 уровень'!S2010</f>
        <v>0</v>
      </c>
      <c r="S233" s="43">
        <f>'1 уровень'!T2010</f>
        <v>0</v>
      </c>
      <c r="T233" s="43">
        <f>'1 уровень'!U2010</f>
        <v>0</v>
      </c>
      <c r="U233" s="43">
        <f>'1 уровень'!V2010</f>
        <v>0</v>
      </c>
      <c r="V233" s="43">
        <f>'1 уровень'!W2010</f>
        <v>0</v>
      </c>
      <c r="W233" s="43">
        <f>'1 уровень'!X2010</f>
        <v>0</v>
      </c>
      <c r="X233" s="43">
        <f>'1 уровень'!Y2010</f>
        <v>0</v>
      </c>
      <c r="Y233" s="43">
        <f>'1 уровень'!Z2010</f>
        <v>0</v>
      </c>
      <c r="Z233" s="43">
        <f>'1 уровень'!AA2010</f>
        <v>0</v>
      </c>
      <c r="AA233" s="1026">
        <f>'1 уровень'!AB2010</f>
        <v>0</v>
      </c>
      <c r="AB233" s="43"/>
      <c r="AC233" s="43"/>
      <c r="AE233" s="989"/>
    </row>
    <row r="234" spans="1:204" ht="29.25" x14ac:dyDescent="0.25">
      <c r="A234" s="33">
        <v>1</v>
      </c>
      <c r="B234" s="33">
        <v>1</v>
      </c>
      <c r="C234" s="1464" t="s">
        <v>168</v>
      </c>
      <c r="D234" s="50">
        <f>'1 уровень'!E2011</f>
        <v>37173</v>
      </c>
      <c r="E234" s="50">
        <f>'1 уровень'!F2011</f>
        <v>18588</v>
      </c>
      <c r="F234" s="50">
        <f>'1 уровень'!G2011</f>
        <v>14216</v>
      </c>
      <c r="G234" s="997">
        <f>'1 уровень'!H2011</f>
        <v>0</v>
      </c>
      <c r="H234" s="1027">
        <f>'1 уровень'!I2011</f>
        <v>0</v>
      </c>
      <c r="I234" s="1027">
        <f>'1 уровень'!J2011</f>
        <v>0</v>
      </c>
      <c r="J234" s="1011">
        <f>'1 уровень'!K2011</f>
        <v>0</v>
      </c>
      <c r="K234" s="1011">
        <f>'1 уровень'!L2011</f>
        <v>0</v>
      </c>
      <c r="L234" s="1011">
        <f>'1 уровень'!M2011</f>
        <v>0</v>
      </c>
      <c r="M234" s="1011">
        <f>'1 уровень'!N2011</f>
        <v>0</v>
      </c>
      <c r="N234" s="1011">
        <f>'1 уровень'!O2011</f>
        <v>0</v>
      </c>
      <c r="O234" s="1011">
        <f>'1 уровень'!P2011</f>
        <v>0</v>
      </c>
      <c r="P234" s="43">
        <f>'1 уровень'!Q2011</f>
        <v>23540.232261111112</v>
      </c>
      <c r="Q234" s="43">
        <f>'1 уровень'!R2011</f>
        <v>23540.232261111112</v>
      </c>
      <c r="R234" s="43">
        <f>'1 уровень'!S2011</f>
        <v>23540.232261111112</v>
      </c>
      <c r="S234" s="43">
        <f>'1 уровень'!T2011</f>
        <v>23540.232261111112</v>
      </c>
      <c r="T234" s="43">
        <f>'1 уровень'!U2011</f>
        <v>23540.232261111112</v>
      </c>
      <c r="U234" s="43">
        <f>'1 уровень'!V2011</f>
        <v>23540.232261111116</v>
      </c>
      <c r="V234" s="43">
        <f>'1 уровень'!W2011</f>
        <v>11770.116130555556</v>
      </c>
      <c r="W234" s="43">
        <f>'1 уровень'!X2011</f>
        <v>10564.630630000001</v>
      </c>
      <c r="X234" s="43">
        <f>'1 уровень'!Y2011</f>
        <v>0</v>
      </c>
      <c r="Y234" s="43">
        <f>'1 уровень'!Z2011</f>
        <v>-1205.4855005555546</v>
      </c>
      <c r="Z234" s="43">
        <f>'1 уровень'!AA2011</f>
        <v>-378.97022999999996</v>
      </c>
      <c r="AA234" s="1026">
        <f>'1 уровень'!AB2011</f>
        <v>10185.660400000001</v>
      </c>
      <c r="AB234" s="43"/>
      <c r="AC234" s="43"/>
      <c r="AD234" s="988"/>
      <c r="AE234" s="989"/>
      <c r="AF234" s="988"/>
      <c r="AG234" s="988"/>
      <c r="AH234" s="988"/>
      <c r="AI234" s="988"/>
      <c r="AJ234" s="988"/>
      <c r="AK234" s="988"/>
      <c r="AL234" s="988"/>
      <c r="AM234" s="988"/>
      <c r="AN234" s="988"/>
      <c r="AO234" s="988"/>
      <c r="AP234" s="988"/>
      <c r="AQ234" s="988"/>
      <c r="AR234" s="988"/>
      <c r="AS234" s="988"/>
      <c r="AT234" s="988"/>
      <c r="AU234" s="988"/>
      <c r="AV234" s="988"/>
      <c r="AW234" s="988"/>
      <c r="AX234" s="988"/>
      <c r="AY234" s="988"/>
      <c r="AZ234" s="988"/>
      <c r="BA234" s="988"/>
      <c r="BB234" s="988"/>
      <c r="BC234" s="988"/>
      <c r="BD234" s="988"/>
      <c r="BE234" s="988"/>
      <c r="BF234" s="988"/>
      <c r="BG234" s="988"/>
      <c r="BH234" s="988"/>
      <c r="BI234" s="988"/>
      <c r="BJ234" s="988"/>
      <c r="BK234" s="988"/>
      <c r="BL234" s="988"/>
      <c r="BM234" s="988"/>
      <c r="BN234" s="988"/>
      <c r="BO234" s="988"/>
      <c r="BP234" s="988"/>
      <c r="BQ234" s="988"/>
      <c r="BR234" s="988"/>
      <c r="BS234" s="988"/>
      <c r="BT234" s="988"/>
      <c r="BU234" s="988"/>
      <c r="BV234" s="988"/>
      <c r="BW234" s="988"/>
      <c r="BX234" s="988"/>
      <c r="BY234" s="988"/>
      <c r="BZ234" s="988"/>
      <c r="CA234" s="988"/>
      <c r="CB234" s="988"/>
      <c r="CC234" s="988"/>
      <c r="CD234" s="988"/>
      <c r="CE234" s="988"/>
      <c r="CF234" s="988"/>
      <c r="CG234" s="988"/>
      <c r="CH234" s="988"/>
      <c r="CI234" s="988"/>
      <c r="CJ234" s="988"/>
      <c r="CK234" s="988"/>
      <c r="CL234" s="988"/>
      <c r="CM234" s="988"/>
      <c r="CN234" s="988"/>
      <c r="CO234" s="988"/>
      <c r="CP234" s="988"/>
      <c r="CQ234" s="988"/>
      <c r="CR234" s="988"/>
      <c r="CS234" s="988"/>
      <c r="CT234" s="988"/>
      <c r="CU234" s="988"/>
      <c r="CV234" s="988"/>
      <c r="CW234" s="988"/>
      <c r="CX234" s="988"/>
      <c r="CY234" s="988"/>
      <c r="CZ234" s="988"/>
      <c r="DA234" s="988"/>
      <c r="DB234" s="988"/>
      <c r="DC234" s="988"/>
      <c r="DD234" s="988"/>
      <c r="DE234" s="988"/>
      <c r="DF234" s="988"/>
      <c r="DG234" s="988"/>
      <c r="DH234" s="988"/>
      <c r="DI234" s="988"/>
      <c r="DJ234" s="988"/>
      <c r="DK234" s="988"/>
      <c r="DL234" s="988"/>
      <c r="DM234" s="988"/>
      <c r="DN234" s="988"/>
      <c r="DO234" s="988"/>
      <c r="DP234" s="988"/>
      <c r="DQ234" s="988"/>
      <c r="DR234" s="988"/>
      <c r="DS234" s="988"/>
      <c r="DT234" s="988"/>
      <c r="DU234" s="988"/>
      <c r="DV234" s="988"/>
      <c r="DW234" s="988"/>
      <c r="DX234" s="988"/>
      <c r="DY234" s="988"/>
      <c r="DZ234" s="988"/>
      <c r="EA234" s="988"/>
      <c r="EB234" s="988"/>
      <c r="EC234" s="988"/>
      <c r="ED234" s="988"/>
      <c r="EE234" s="988"/>
      <c r="EF234" s="988"/>
      <c r="EG234" s="988"/>
      <c r="EH234" s="988"/>
      <c r="EI234" s="988"/>
      <c r="EJ234" s="988"/>
      <c r="EK234" s="988"/>
      <c r="EL234" s="988"/>
      <c r="EM234" s="988"/>
      <c r="EN234" s="988"/>
      <c r="EO234" s="988"/>
      <c r="EP234" s="988"/>
      <c r="EQ234" s="988"/>
      <c r="ER234" s="988"/>
      <c r="ES234" s="988"/>
      <c r="ET234" s="988"/>
      <c r="EU234" s="988"/>
      <c r="EV234" s="988"/>
      <c r="EW234" s="988"/>
      <c r="EX234" s="988"/>
      <c r="EY234" s="988"/>
      <c r="EZ234" s="988"/>
      <c r="FA234" s="988"/>
      <c r="FB234" s="988"/>
      <c r="FC234" s="988"/>
      <c r="FD234" s="988"/>
      <c r="FE234" s="988"/>
      <c r="FF234" s="988"/>
      <c r="FG234" s="988"/>
      <c r="FH234" s="988"/>
      <c r="FI234" s="988"/>
      <c r="FJ234" s="988"/>
      <c r="FK234" s="988"/>
      <c r="FL234" s="988"/>
      <c r="FM234" s="988"/>
      <c r="FN234" s="988"/>
      <c r="FO234" s="988"/>
      <c r="FP234" s="988"/>
      <c r="FQ234" s="988"/>
      <c r="FR234" s="988"/>
      <c r="FS234" s="988"/>
      <c r="FT234" s="988"/>
      <c r="FU234" s="988"/>
      <c r="FV234" s="988"/>
      <c r="FW234" s="988"/>
      <c r="FX234" s="988"/>
      <c r="FY234" s="988"/>
      <c r="FZ234" s="988"/>
      <c r="GA234" s="988"/>
      <c r="GB234" s="988"/>
      <c r="GC234" s="988"/>
      <c r="GD234" s="988"/>
      <c r="GE234" s="988"/>
      <c r="GF234" s="988"/>
      <c r="GG234" s="988"/>
      <c r="GH234" s="988"/>
      <c r="GI234" s="988"/>
      <c r="GJ234" s="988"/>
      <c r="GK234" s="988"/>
      <c r="GL234" s="988"/>
      <c r="GM234" s="988"/>
      <c r="GN234" s="988"/>
      <c r="GO234" s="988"/>
      <c r="GP234" s="988"/>
      <c r="GQ234" s="988"/>
      <c r="GR234" s="988"/>
      <c r="GS234" s="988"/>
      <c r="GT234" s="988"/>
      <c r="GU234" s="988"/>
      <c r="GV234" s="988"/>
    </row>
    <row r="235" spans="1:204" ht="15.75" x14ac:dyDescent="0.25">
      <c r="A235" s="33">
        <v>1</v>
      </c>
      <c r="B235" s="33">
        <v>1</v>
      </c>
      <c r="C235" s="1440" t="s">
        <v>14</v>
      </c>
      <c r="D235" s="50">
        <f>'1 уровень'!E2012</f>
        <v>0</v>
      </c>
      <c r="E235" s="50">
        <f>'1 уровень'!F2012</f>
        <v>0</v>
      </c>
      <c r="F235" s="50">
        <f>'1 уровень'!G2012</f>
        <v>0</v>
      </c>
      <c r="G235" s="997">
        <f>'1 уровень'!H2012</f>
        <v>101.2</v>
      </c>
      <c r="H235" s="1027">
        <f>'1 уровень'!I2012</f>
        <v>0</v>
      </c>
      <c r="I235" s="1027">
        <f>'1 уровень'!J2012</f>
        <v>0</v>
      </c>
      <c r="J235" s="1011">
        <f>'1 уровень'!K2012</f>
        <v>0</v>
      </c>
      <c r="K235" s="1011">
        <f>'1 уровень'!L2012</f>
        <v>0</v>
      </c>
      <c r="L235" s="1011">
        <f>'1 уровень'!M2012</f>
        <v>0</v>
      </c>
      <c r="M235" s="1011">
        <f>'1 уровень'!N2012</f>
        <v>0</v>
      </c>
      <c r="N235" s="1011">
        <f>'1 уровень'!O2012</f>
        <v>0</v>
      </c>
      <c r="O235" s="1011">
        <f>'1 уровень'!P2012</f>
        <v>0</v>
      </c>
      <c r="P235" s="43">
        <f>'1 уровень'!Q2012</f>
        <v>0</v>
      </c>
      <c r="Q235" s="43">
        <f>'1 уровень'!R2012</f>
        <v>0</v>
      </c>
      <c r="R235" s="43">
        <f>'1 уровень'!S2012</f>
        <v>0</v>
      </c>
      <c r="S235" s="43">
        <f>'1 уровень'!T2012</f>
        <v>0</v>
      </c>
      <c r="T235" s="43">
        <f>'1 уровень'!U2012</f>
        <v>0</v>
      </c>
      <c r="U235" s="43">
        <f>'1 уровень'!V2012</f>
        <v>0</v>
      </c>
      <c r="V235" s="43">
        <f>'1 уровень'!W2012</f>
        <v>0</v>
      </c>
      <c r="W235" s="43">
        <f>'1 уровень'!X2012</f>
        <v>0</v>
      </c>
      <c r="X235" s="43">
        <f>'1 уровень'!Y2012</f>
        <v>0</v>
      </c>
      <c r="Y235" s="43">
        <f>'1 уровень'!Z2012</f>
        <v>0</v>
      </c>
      <c r="Z235" s="43">
        <f>'1 уровень'!AA2012</f>
        <v>0</v>
      </c>
      <c r="AA235" s="1026">
        <f>'1 уровень'!AB2012</f>
        <v>0</v>
      </c>
      <c r="AB235" s="43"/>
      <c r="AC235" s="43"/>
      <c r="AD235" s="988"/>
      <c r="AE235" s="989"/>
      <c r="AF235" s="988"/>
      <c r="AG235" s="988"/>
      <c r="AH235" s="988"/>
      <c r="AI235" s="988"/>
      <c r="AJ235" s="988"/>
      <c r="AK235" s="988"/>
      <c r="AL235" s="988"/>
      <c r="AM235" s="988"/>
      <c r="AN235" s="988"/>
      <c r="AO235" s="988"/>
      <c r="AP235" s="988"/>
      <c r="AQ235" s="988"/>
      <c r="AR235" s="988"/>
      <c r="AS235" s="988"/>
      <c r="AT235" s="988"/>
      <c r="AU235" s="988"/>
      <c r="AV235" s="988"/>
      <c r="AW235" s="988"/>
      <c r="AX235" s="988"/>
      <c r="AY235" s="988"/>
      <c r="AZ235" s="988"/>
      <c r="BA235" s="988"/>
      <c r="BB235" s="988"/>
      <c r="BC235" s="988"/>
      <c r="BD235" s="988"/>
      <c r="BE235" s="988"/>
      <c r="BF235" s="988"/>
      <c r="BG235" s="988"/>
      <c r="BH235" s="988"/>
      <c r="BI235" s="988"/>
      <c r="BJ235" s="988"/>
      <c r="BK235" s="988"/>
      <c r="BL235" s="988"/>
      <c r="BM235" s="988"/>
      <c r="BN235" s="988"/>
      <c r="BO235" s="988"/>
      <c r="BP235" s="988"/>
      <c r="BQ235" s="988"/>
      <c r="BR235" s="988"/>
      <c r="BS235" s="988"/>
      <c r="BT235" s="988"/>
      <c r="BU235" s="988"/>
      <c r="BV235" s="988"/>
      <c r="BW235" s="988"/>
      <c r="BX235" s="988"/>
      <c r="BY235" s="988"/>
      <c r="BZ235" s="988"/>
      <c r="CA235" s="988"/>
      <c r="CB235" s="988"/>
      <c r="CC235" s="988"/>
      <c r="CD235" s="988"/>
      <c r="CE235" s="988"/>
      <c r="CF235" s="988"/>
      <c r="CG235" s="988"/>
      <c r="CH235" s="988"/>
      <c r="CI235" s="988"/>
      <c r="CJ235" s="988"/>
      <c r="CK235" s="988"/>
      <c r="CL235" s="988"/>
      <c r="CM235" s="988"/>
      <c r="CN235" s="988"/>
      <c r="CO235" s="988"/>
      <c r="CP235" s="988"/>
      <c r="CQ235" s="988"/>
      <c r="CR235" s="988"/>
      <c r="CS235" s="988"/>
      <c r="CT235" s="988"/>
      <c r="CU235" s="988"/>
      <c r="CV235" s="988"/>
      <c r="CW235" s="988"/>
      <c r="CX235" s="988"/>
      <c r="CY235" s="988"/>
      <c r="CZ235" s="988"/>
      <c r="DA235" s="988"/>
      <c r="DB235" s="988"/>
      <c r="DC235" s="988"/>
      <c r="DD235" s="988"/>
      <c r="DE235" s="988"/>
      <c r="DF235" s="988"/>
      <c r="DG235" s="988"/>
      <c r="DH235" s="988"/>
      <c r="DI235" s="988"/>
      <c r="DJ235" s="988"/>
      <c r="DK235" s="988"/>
      <c r="DL235" s="988"/>
      <c r="DM235" s="988"/>
      <c r="DN235" s="988"/>
      <c r="DO235" s="988"/>
      <c r="DP235" s="988"/>
      <c r="DQ235" s="988"/>
      <c r="DR235" s="988"/>
      <c r="DS235" s="988"/>
      <c r="DT235" s="988"/>
      <c r="DU235" s="988"/>
      <c r="DV235" s="988"/>
      <c r="DW235" s="988"/>
      <c r="DX235" s="988"/>
      <c r="DY235" s="988"/>
      <c r="DZ235" s="988"/>
      <c r="EA235" s="988"/>
      <c r="EB235" s="988"/>
      <c r="EC235" s="988"/>
      <c r="ED235" s="988"/>
      <c r="EE235" s="988"/>
      <c r="EF235" s="988"/>
      <c r="EG235" s="988"/>
      <c r="EH235" s="988"/>
      <c r="EI235" s="988"/>
      <c r="EJ235" s="988"/>
      <c r="EK235" s="988"/>
      <c r="EL235" s="988"/>
      <c r="EM235" s="988"/>
      <c r="EN235" s="988"/>
      <c r="EO235" s="988"/>
      <c r="EP235" s="988"/>
      <c r="EQ235" s="988"/>
      <c r="ER235" s="988"/>
      <c r="ES235" s="988"/>
      <c r="ET235" s="988"/>
      <c r="EU235" s="988"/>
      <c r="EV235" s="988"/>
      <c r="EW235" s="988"/>
      <c r="EX235" s="988"/>
      <c r="EY235" s="988"/>
      <c r="EZ235" s="988"/>
      <c r="FA235" s="988"/>
      <c r="FB235" s="988"/>
      <c r="FC235" s="988"/>
      <c r="FD235" s="988"/>
      <c r="FE235" s="988"/>
      <c r="FF235" s="988"/>
      <c r="FG235" s="988"/>
      <c r="FH235" s="988"/>
      <c r="FI235" s="988"/>
      <c r="FJ235" s="988"/>
      <c r="FK235" s="988"/>
      <c r="FL235" s="988"/>
      <c r="FM235" s="988"/>
      <c r="FN235" s="988"/>
      <c r="FO235" s="988"/>
      <c r="FP235" s="988"/>
      <c r="FQ235" s="988"/>
      <c r="FR235" s="988"/>
      <c r="FS235" s="988"/>
      <c r="FT235" s="988"/>
      <c r="FU235" s="988"/>
      <c r="FV235" s="988"/>
      <c r="FW235" s="988"/>
      <c r="FX235" s="988"/>
      <c r="FY235" s="988"/>
      <c r="FZ235" s="988"/>
      <c r="GA235" s="988"/>
      <c r="GB235" s="988"/>
      <c r="GC235" s="988"/>
      <c r="GD235" s="988"/>
      <c r="GE235" s="988"/>
      <c r="GF235" s="988"/>
      <c r="GG235" s="988"/>
      <c r="GH235" s="988"/>
      <c r="GI235" s="988"/>
      <c r="GJ235" s="988"/>
      <c r="GK235" s="988"/>
      <c r="GL235" s="988"/>
      <c r="GM235" s="988"/>
      <c r="GN235" s="988"/>
      <c r="GO235" s="988"/>
      <c r="GP235" s="988"/>
      <c r="GQ235" s="988"/>
      <c r="GR235" s="988"/>
      <c r="GS235" s="988"/>
      <c r="GT235" s="988"/>
      <c r="GU235" s="988"/>
      <c r="GV235" s="988"/>
    </row>
    <row r="236" spans="1:204" x14ac:dyDescent="0.25">
      <c r="A236" s="33">
        <v>1</v>
      </c>
      <c r="B236" s="33">
        <v>1</v>
      </c>
      <c r="C236" s="1563" t="s">
        <v>202</v>
      </c>
      <c r="D236" s="50">
        <f>'1 уровень'!E2013</f>
        <v>36572</v>
      </c>
      <c r="E236" s="50">
        <f>'1 уровень'!F2013</f>
        <v>18287</v>
      </c>
      <c r="F236" s="50">
        <f>'1 уровень'!G2013</f>
        <v>15410</v>
      </c>
      <c r="G236" s="997">
        <f>'1 уровень'!H2013</f>
        <v>101.2</v>
      </c>
      <c r="H236" s="1027">
        <f>'1 уровень'!I2013</f>
        <v>0</v>
      </c>
      <c r="I236" s="1027">
        <f>'1 уровень'!J2013</f>
        <v>0</v>
      </c>
      <c r="J236" s="1011">
        <f>'1 уровень'!K2013</f>
        <v>0</v>
      </c>
      <c r="K236" s="1011">
        <f>'1 уровень'!L2013</f>
        <v>0</v>
      </c>
      <c r="L236" s="1011">
        <f>'1 уровень'!M2013</f>
        <v>0</v>
      </c>
      <c r="M236" s="1011">
        <f>'1 уровень'!N2013</f>
        <v>0</v>
      </c>
      <c r="N236" s="1011">
        <f>'1 уровень'!O2013</f>
        <v>0</v>
      </c>
      <c r="O236" s="1011">
        <f>'1 уровень'!P2013</f>
        <v>0</v>
      </c>
      <c r="P236" s="43">
        <f>'1 уровень'!Q2013</f>
        <v>0</v>
      </c>
      <c r="Q236" s="43">
        <f>'1 уровень'!R2013</f>
        <v>0</v>
      </c>
      <c r="R236" s="43">
        <f>'1 уровень'!S2013</f>
        <v>0</v>
      </c>
      <c r="S236" s="43">
        <f>'1 уровень'!T2013</f>
        <v>0</v>
      </c>
      <c r="T236" s="43">
        <f>'1 уровень'!U2013</f>
        <v>0</v>
      </c>
      <c r="U236" s="43">
        <f>'1 уровень'!V2013</f>
        <v>0</v>
      </c>
      <c r="V236" s="43">
        <f>'1 уровень'!W2013</f>
        <v>0</v>
      </c>
      <c r="W236" s="43">
        <f>'1 уровень'!X2013</f>
        <v>0</v>
      </c>
      <c r="X236" s="43">
        <f>'1 уровень'!Y2013</f>
        <v>0</v>
      </c>
      <c r="Y236" s="43">
        <f>'1 уровень'!Z2013</f>
        <v>0</v>
      </c>
      <c r="Z236" s="43">
        <f>'1 уровень'!AA2013</f>
        <v>0</v>
      </c>
      <c r="AA236" s="1026">
        <f>'1 уровень'!AB2013</f>
        <v>0</v>
      </c>
      <c r="AB236" s="43"/>
      <c r="AC236" s="43"/>
      <c r="AD236" s="988"/>
      <c r="AE236" s="989"/>
      <c r="AF236" s="988"/>
      <c r="AG236" s="988"/>
      <c r="AH236" s="988"/>
      <c r="AI236" s="988"/>
      <c r="AJ236" s="988"/>
      <c r="AK236" s="988"/>
      <c r="AL236" s="988"/>
      <c r="AM236" s="988"/>
      <c r="AN236" s="988"/>
      <c r="AO236" s="988"/>
      <c r="AP236" s="988"/>
      <c r="AQ236" s="988"/>
      <c r="AR236" s="988"/>
      <c r="AS236" s="988"/>
      <c r="AT236" s="988"/>
      <c r="AU236" s="988"/>
      <c r="AV236" s="988"/>
      <c r="AW236" s="988"/>
      <c r="AX236" s="988"/>
      <c r="AY236" s="988"/>
      <c r="AZ236" s="988"/>
      <c r="BA236" s="988"/>
      <c r="BB236" s="988"/>
      <c r="BC236" s="988"/>
      <c r="BD236" s="988"/>
      <c r="BE236" s="988"/>
      <c r="BF236" s="988"/>
      <c r="BG236" s="988"/>
      <c r="BH236" s="988"/>
      <c r="BI236" s="988"/>
      <c r="BJ236" s="988"/>
      <c r="BK236" s="988"/>
      <c r="BL236" s="988"/>
      <c r="BM236" s="988"/>
      <c r="BN236" s="988"/>
      <c r="BO236" s="988"/>
      <c r="BP236" s="988"/>
      <c r="BQ236" s="988"/>
      <c r="BR236" s="988"/>
      <c r="BS236" s="988"/>
      <c r="BT236" s="988"/>
      <c r="BU236" s="988"/>
      <c r="BV236" s="988"/>
      <c r="BW236" s="988"/>
      <c r="BX236" s="988"/>
      <c r="BY236" s="988"/>
      <c r="BZ236" s="988"/>
      <c r="CA236" s="988"/>
      <c r="CB236" s="988"/>
      <c r="CC236" s="988"/>
      <c r="CD236" s="988"/>
      <c r="CE236" s="988"/>
      <c r="CF236" s="988"/>
      <c r="CG236" s="988"/>
      <c r="CH236" s="988"/>
      <c r="CI236" s="988"/>
      <c r="CJ236" s="988"/>
      <c r="CK236" s="988"/>
      <c r="CL236" s="988"/>
      <c r="CM236" s="988"/>
      <c r="CN236" s="988"/>
      <c r="CO236" s="988"/>
      <c r="CP236" s="988"/>
      <c r="CQ236" s="988"/>
      <c r="CR236" s="988"/>
      <c r="CS236" s="988"/>
      <c r="CT236" s="988"/>
      <c r="CU236" s="988"/>
      <c r="CV236" s="988"/>
      <c r="CW236" s="988"/>
      <c r="CX236" s="988"/>
      <c r="CY236" s="988"/>
      <c r="CZ236" s="988"/>
      <c r="DA236" s="988"/>
      <c r="DB236" s="988"/>
      <c r="DC236" s="988"/>
      <c r="DD236" s="988"/>
      <c r="DE236" s="988"/>
      <c r="DF236" s="988"/>
      <c r="DG236" s="988"/>
      <c r="DH236" s="988"/>
      <c r="DI236" s="988"/>
      <c r="DJ236" s="988"/>
      <c r="DK236" s="988"/>
      <c r="DL236" s="988"/>
      <c r="DM236" s="988"/>
      <c r="DN236" s="988"/>
      <c r="DO236" s="988"/>
      <c r="DP236" s="988"/>
      <c r="DQ236" s="988"/>
      <c r="DR236" s="988"/>
      <c r="DS236" s="988"/>
      <c r="DT236" s="988"/>
      <c r="DU236" s="988"/>
      <c r="DV236" s="988"/>
      <c r="DW236" s="988"/>
      <c r="DX236" s="988"/>
      <c r="DY236" s="988"/>
      <c r="DZ236" s="988"/>
      <c r="EA236" s="988"/>
      <c r="EB236" s="988"/>
      <c r="EC236" s="988"/>
      <c r="ED236" s="988"/>
      <c r="EE236" s="988"/>
      <c r="EF236" s="988"/>
      <c r="EG236" s="988"/>
      <c r="EH236" s="988"/>
      <c r="EI236" s="988"/>
      <c r="EJ236" s="988"/>
      <c r="EK236" s="988"/>
      <c r="EL236" s="988"/>
      <c r="EM236" s="988"/>
      <c r="EN236" s="988"/>
      <c r="EO236" s="988"/>
      <c r="EP236" s="988"/>
      <c r="EQ236" s="988"/>
      <c r="ER236" s="988"/>
      <c r="ES236" s="988"/>
      <c r="ET236" s="988"/>
      <c r="EU236" s="988"/>
      <c r="EV236" s="988"/>
      <c r="EW236" s="988"/>
      <c r="EX236" s="988"/>
      <c r="EY236" s="988"/>
      <c r="EZ236" s="988"/>
      <c r="FA236" s="988"/>
      <c r="FB236" s="988"/>
      <c r="FC236" s="988"/>
      <c r="FD236" s="988"/>
      <c r="FE236" s="988"/>
      <c r="FF236" s="988"/>
      <c r="FG236" s="988"/>
      <c r="FH236" s="988"/>
      <c r="FI236" s="988"/>
      <c r="FJ236" s="988"/>
      <c r="FK236" s="988"/>
      <c r="FL236" s="988"/>
      <c r="FM236" s="988"/>
      <c r="FN236" s="988"/>
      <c r="FO236" s="988"/>
      <c r="FP236" s="988"/>
      <c r="FQ236" s="988"/>
      <c r="FR236" s="988"/>
      <c r="FS236" s="988"/>
      <c r="FT236" s="988"/>
      <c r="FU236" s="988"/>
      <c r="FV236" s="988"/>
      <c r="FW236" s="988"/>
      <c r="FX236" s="988"/>
      <c r="FY236" s="988"/>
      <c r="FZ236" s="988"/>
      <c r="GA236" s="988"/>
      <c r="GB236" s="988"/>
      <c r="GC236" s="988"/>
      <c r="GD236" s="988"/>
      <c r="GE236" s="988"/>
      <c r="GF236" s="988"/>
      <c r="GG236" s="988"/>
      <c r="GH236" s="988"/>
      <c r="GI236" s="988"/>
      <c r="GJ236" s="988"/>
      <c r="GK236" s="988"/>
      <c r="GL236" s="988"/>
      <c r="GM236" s="988"/>
      <c r="GN236" s="988"/>
      <c r="GO236" s="988"/>
      <c r="GP236" s="988"/>
      <c r="GQ236" s="988"/>
      <c r="GR236" s="988"/>
      <c r="GS236" s="988"/>
      <c r="GT236" s="988"/>
      <c r="GU236" s="988"/>
      <c r="GV236" s="988"/>
    </row>
    <row r="237" spans="1:204" x14ac:dyDescent="0.25">
      <c r="A237" s="33">
        <v>1</v>
      </c>
      <c r="B237" s="33">
        <v>1</v>
      </c>
      <c r="C237" s="1563" t="s">
        <v>159</v>
      </c>
      <c r="D237" s="50">
        <f>'1 уровень'!E2014</f>
        <v>30000</v>
      </c>
      <c r="E237" s="50">
        <f>'1 уровень'!F2014</f>
        <v>15000</v>
      </c>
      <c r="F237" s="50">
        <f>'1 уровень'!G2014</f>
        <v>11999.305921052632</v>
      </c>
      <c r="G237" s="997">
        <f>'1 уровень'!H2014</f>
        <v>100.38095238095237</v>
      </c>
      <c r="H237" s="1027">
        <f>'1 уровень'!I2014</f>
        <v>0</v>
      </c>
      <c r="I237" s="1027">
        <f>'1 уровень'!J2014</f>
        <v>0</v>
      </c>
      <c r="J237" s="1011">
        <f>'1 уровень'!K2014</f>
        <v>0</v>
      </c>
      <c r="K237" s="1011">
        <f>'1 уровень'!L2014</f>
        <v>0</v>
      </c>
      <c r="L237" s="1011">
        <f>'1 уровень'!M2014</f>
        <v>0</v>
      </c>
      <c r="M237" s="1011">
        <f>'1 уровень'!N2014</f>
        <v>0</v>
      </c>
      <c r="N237" s="1011">
        <f>'1 уровень'!O2014</f>
        <v>0</v>
      </c>
      <c r="O237" s="1011">
        <f>'1 уровень'!P2014</f>
        <v>0</v>
      </c>
      <c r="P237" s="43">
        <f>'1 уровень'!Q2014</f>
        <v>0</v>
      </c>
      <c r="Q237" s="43">
        <f>'1 уровень'!R2014</f>
        <v>0</v>
      </c>
      <c r="R237" s="43">
        <f>'1 уровень'!S2014</f>
        <v>0</v>
      </c>
      <c r="S237" s="43">
        <f>'1 уровень'!T2014</f>
        <v>0</v>
      </c>
      <c r="T237" s="43">
        <f>'1 уровень'!U2014</f>
        <v>0</v>
      </c>
      <c r="U237" s="43">
        <f>'1 уровень'!V2014</f>
        <v>0</v>
      </c>
      <c r="V237" s="43">
        <f>'1 уровень'!W2014</f>
        <v>0</v>
      </c>
      <c r="W237" s="43">
        <f>'1 уровень'!X2014</f>
        <v>0</v>
      </c>
      <c r="X237" s="43">
        <f>'1 уровень'!Y2014</f>
        <v>0</v>
      </c>
      <c r="Y237" s="43">
        <f>'1 уровень'!Z2014</f>
        <v>0</v>
      </c>
      <c r="Z237" s="43">
        <f>'1 уровень'!AA2014</f>
        <v>0</v>
      </c>
      <c r="AA237" s="1026">
        <f>'1 уровень'!AB2014</f>
        <v>0</v>
      </c>
      <c r="AB237" s="43"/>
      <c r="AC237" s="43"/>
      <c r="AD237" s="988"/>
      <c r="AE237" s="989"/>
      <c r="AF237" s="988"/>
      <c r="AG237" s="988"/>
      <c r="AH237" s="988"/>
      <c r="AI237" s="988"/>
      <c r="AJ237" s="988"/>
      <c r="AK237" s="988"/>
      <c r="AL237" s="988"/>
      <c r="AM237" s="988"/>
      <c r="AN237" s="988"/>
      <c r="AO237" s="988"/>
      <c r="AP237" s="988"/>
      <c r="AQ237" s="988"/>
      <c r="AR237" s="988"/>
      <c r="AS237" s="988"/>
      <c r="AT237" s="988"/>
      <c r="AU237" s="988"/>
      <c r="AV237" s="988"/>
      <c r="AW237" s="988"/>
      <c r="AX237" s="988"/>
      <c r="AY237" s="988"/>
      <c r="AZ237" s="988"/>
      <c r="BA237" s="988"/>
      <c r="BB237" s="988"/>
      <c r="BC237" s="988"/>
      <c r="BD237" s="988"/>
      <c r="BE237" s="988"/>
      <c r="BF237" s="988"/>
      <c r="BG237" s="988"/>
      <c r="BH237" s="988"/>
      <c r="BI237" s="988"/>
      <c r="BJ237" s="988"/>
      <c r="BK237" s="988"/>
      <c r="BL237" s="988"/>
      <c r="BM237" s="988"/>
      <c r="BN237" s="988"/>
      <c r="BO237" s="988"/>
      <c r="BP237" s="988"/>
      <c r="BQ237" s="988"/>
      <c r="BR237" s="988"/>
      <c r="BS237" s="988"/>
      <c r="BT237" s="988"/>
      <c r="BU237" s="988"/>
      <c r="BV237" s="988"/>
      <c r="BW237" s="988"/>
      <c r="BX237" s="988"/>
      <c r="BY237" s="988"/>
      <c r="BZ237" s="988"/>
      <c r="CA237" s="988"/>
      <c r="CB237" s="988"/>
      <c r="CC237" s="988"/>
      <c r="CD237" s="988"/>
      <c r="CE237" s="988"/>
      <c r="CF237" s="988"/>
      <c r="CG237" s="988"/>
      <c r="CH237" s="988"/>
      <c r="CI237" s="988"/>
      <c r="CJ237" s="988"/>
      <c r="CK237" s="988"/>
      <c r="CL237" s="988"/>
      <c r="CM237" s="988"/>
      <c r="CN237" s="988"/>
      <c r="CO237" s="988"/>
      <c r="CP237" s="988"/>
      <c r="CQ237" s="988"/>
      <c r="CR237" s="988"/>
      <c r="CS237" s="988"/>
      <c r="CT237" s="988"/>
      <c r="CU237" s="988"/>
      <c r="CV237" s="988"/>
      <c r="CW237" s="988"/>
      <c r="CX237" s="988"/>
      <c r="CY237" s="988"/>
      <c r="CZ237" s="988"/>
      <c r="DA237" s="988"/>
      <c r="DB237" s="988"/>
      <c r="DC237" s="988"/>
      <c r="DD237" s="988"/>
      <c r="DE237" s="988"/>
      <c r="DF237" s="988"/>
      <c r="DG237" s="988"/>
      <c r="DH237" s="988"/>
      <c r="DI237" s="988"/>
      <c r="DJ237" s="988"/>
      <c r="DK237" s="988"/>
      <c r="DL237" s="988"/>
      <c r="DM237" s="988"/>
      <c r="DN237" s="988"/>
      <c r="DO237" s="988"/>
      <c r="DP237" s="988"/>
      <c r="DQ237" s="988"/>
      <c r="DR237" s="988"/>
      <c r="DS237" s="988"/>
      <c r="DT237" s="988"/>
      <c r="DU237" s="988"/>
      <c r="DV237" s="988"/>
      <c r="DW237" s="988"/>
      <c r="DX237" s="988"/>
      <c r="DY237" s="988"/>
      <c r="DZ237" s="988"/>
      <c r="EA237" s="988"/>
      <c r="EB237" s="988"/>
      <c r="EC237" s="988"/>
      <c r="ED237" s="988"/>
      <c r="EE237" s="988"/>
      <c r="EF237" s="988"/>
      <c r="EG237" s="988"/>
      <c r="EH237" s="988"/>
      <c r="EI237" s="988"/>
      <c r="EJ237" s="988"/>
      <c r="EK237" s="988"/>
      <c r="EL237" s="988"/>
      <c r="EM237" s="988"/>
      <c r="EN237" s="988"/>
      <c r="EO237" s="988"/>
      <c r="EP237" s="988"/>
      <c r="EQ237" s="988"/>
      <c r="ER237" s="988"/>
      <c r="ES237" s="988"/>
      <c r="ET237" s="988"/>
      <c r="EU237" s="988"/>
      <c r="EV237" s="988"/>
      <c r="EW237" s="988"/>
      <c r="EX237" s="988"/>
      <c r="EY237" s="988"/>
      <c r="EZ237" s="988"/>
      <c r="FA237" s="988"/>
      <c r="FB237" s="988"/>
      <c r="FC237" s="988"/>
      <c r="FD237" s="988"/>
      <c r="FE237" s="988"/>
      <c r="FF237" s="988"/>
      <c r="FG237" s="988"/>
      <c r="FH237" s="988"/>
      <c r="FI237" s="988"/>
      <c r="FJ237" s="988"/>
      <c r="FK237" s="988"/>
      <c r="FL237" s="988"/>
      <c r="FM237" s="988"/>
      <c r="FN237" s="988"/>
      <c r="FO237" s="988"/>
      <c r="FP237" s="988"/>
      <c r="FQ237" s="988"/>
      <c r="FR237" s="988"/>
      <c r="FS237" s="988"/>
      <c r="FT237" s="988"/>
      <c r="FU237" s="988"/>
      <c r="FV237" s="988"/>
      <c r="FW237" s="988"/>
      <c r="FX237" s="988"/>
      <c r="FY237" s="988"/>
      <c r="FZ237" s="988"/>
      <c r="GA237" s="988"/>
      <c r="GB237" s="988"/>
      <c r="GC237" s="988"/>
      <c r="GD237" s="988"/>
      <c r="GE237" s="988"/>
      <c r="GF237" s="988"/>
      <c r="GG237" s="988"/>
      <c r="GH237" s="988"/>
      <c r="GI237" s="988"/>
      <c r="GJ237" s="988"/>
      <c r="GK237" s="988"/>
      <c r="GL237" s="988"/>
      <c r="GM237" s="988"/>
      <c r="GN237" s="988"/>
      <c r="GO237" s="988"/>
      <c r="GP237" s="988"/>
      <c r="GQ237" s="988"/>
      <c r="GR237" s="988"/>
      <c r="GS237" s="988"/>
      <c r="GT237" s="988"/>
      <c r="GU237" s="988"/>
      <c r="GV237" s="988"/>
    </row>
    <row r="238" spans="1:204" ht="29.25" x14ac:dyDescent="0.25">
      <c r="A238" s="33">
        <v>1</v>
      </c>
      <c r="B238" s="33">
        <v>1</v>
      </c>
      <c r="C238" s="1765" t="s">
        <v>160</v>
      </c>
      <c r="D238" s="50">
        <f>'1 уровень'!E2015</f>
        <v>10781</v>
      </c>
      <c r="E238" s="50">
        <f>'1 уровень'!F2015</f>
        <v>5391</v>
      </c>
      <c r="F238" s="50">
        <f>'1 уровень'!G2015</f>
        <v>5060</v>
      </c>
      <c r="G238" s="997">
        <f>'1 уровень'!H2015</f>
        <v>89.423805913570888</v>
      </c>
      <c r="H238" s="1027">
        <f>'1 уровень'!I2015</f>
        <v>0</v>
      </c>
      <c r="I238" s="1027">
        <f>'1 уровень'!J2015</f>
        <v>0</v>
      </c>
      <c r="J238" s="1011">
        <f>'1 уровень'!K2015</f>
        <v>0</v>
      </c>
      <c r="K238" s="1011">
        <f>'1 уровень'!L2015</f>
        <v>0</v>
      </c>
      <c r="L238" s="1011">
        <f>'1 уровень'!M2015</f>
        <v>0</v>
      </c>
      <c r="M238" s="1011">
        <f>'1 уровень'!N2015</f>
        <v>0</v>
      </c>
      <c r="N238" s="1011">
        <f>'1 уровень'!O2015</f>
        <v>0</v>
      </c>
      <c r="O238" s="1011">
        <f>'1 уровень'!P2015</f>
        <v>0</v>
      </c>
      <c r="P238" s="43">
        <f>'1 уровень'!Q2015</f>
        <v>0</v>
      </c>
      <c r="Q238" s="43">
        <f>'1 уровень'!R2015</f>
        <v>0</v>
      </c>
      <c r="R238" s="43">
        <f>'1 уровень'!S2015</f>
        <v>0</v>
      </c>
      <c r="S238" s="43">
        <f>'1 уровень'!T2015</f>
        <v>0</v>
      </c>
      <c r="T238" s="43">
        <f>'1 уровень'!U2015</f>
        <v>0</v>
      </c>
      <c r="U238" s="43">
        <f>'1 уровень'!V2015</f>
        <v>0</v>
      </c>
      <c r="V238" s="43">
        <f>'1 уровень'!W2015</f>
        <v>0</v>
      </c>
      <c r="W238" s="43">
        <f>'1 уровень'!X2015</f>
        <v>0</v>
      </c>
      <c r="X238" s="43">
        <f>'1 уровень'!Y2015</f>
        <v>0</v>
      </c>
      <c r="Y238" s="43">
        <f>'1 уровень'!Z2015</f>
        <v>0</v>
      </c>
      <c r="Z238" s="43">
        <f>'1 уровень'!AA2015</f>
        <v>0</v>
      </c>
      <c r="AA238" s="1026">
        <f>'1 уровень'!AB2015</f>
        <v>0</v>
      </c>
      <c r="AB238" s="43"/>
      <c r="AC238" s="43"/>
      <c r="AD238" s="988"/>
      <c r="AE238" s="989"/>
      <c r="AF238" s="988"/>
      <c r="AG238" s="988"/>
      <c r="AH238" s="988"/>
      <c r="AI238" s="988"/>
      <c r="AJ238" s="988"/>
      <c r="AK238" s="988"/>
      <c r="AL238" s="988"/>
      <c r="AM238" s="988"/>
      <c r="AN238" s="988"/>
      <c r="AO238" s="988"/>
      <c r="AP238" s="988"/>
      <c r="AQ238" s="988"/>
      <c r="AR238" s="988"/>
      <c r="AS238" s="988"/>
      <c r="AT238" s="988"/>
      <c r="AU238" s="988"/>
      <c r="AV238" s="988"/>
      <c r="AW238" s="988"/>
      <c r="AX238" s="988"/>
      <c r="AY238" s="988"/>
      <c r="AZ238" s="988"/>
      <c r="BA238" s="988"/>
      <c r="BB238" s="988"/>
      <c r="BC238" s="988"/>
      <c r="BD238" s="988"/>
      <c r="BE238" s="988"/>
      <c r="BF238" s="988"/>
      <c r="BG238" s="988"/>
      <c r="BH238" s="988"/>
      <c r="BI238" s="988"/>
      <c r="BJ238" s="988"/>
      <c r="BK238" s="988"/>
      <c r="BL238" s="988"/>
      <c r="BM238" s="988"/>
      <c r="BN238" s="988"/>
      <c r="BO238" s="988"/>
      <c r="BP238" s="988"/>
      <c r="BQ238" s="988"/>
      <c r="BR238" s="988"/>
      <c r="BS238" s="988"/>
      <c r="BT238" s="988"/>
      <c r="BU238" s="988"/>
      <c r="BV238" s="988"/>
      <c r="BW238" s="988"/>
      <c r="BX238" s="988"/>
      <c r="BY238" s="988"/>
      <c r="BZ238" s="988"/>
      <c r="CA238" s="988"/>
      <c r="CB238" s="988"/>
      <c r="CC238" s="988"/>
      <c r="CD238" s="988"/>
      <c r="CE238" s="988"/>
      <c r="CF238" s="988"/>
      <c r="CG238" s="988"/>
      <c r="CH238" s="988"/>
      <c r="CI238" s="988"/>
      <c r="CJ238" s="988"/>
      <c r="CK238" s="988"/>
      <c r="CL238" s="988"/>
      <c r="CM238" s="988"/>
      <c r="CN238" s="988"/>
      <c r="CO238" s="988"/>
      <c r="CP238" s="988"/>
      <c r="CQ238" s="988"/>
      <c r="CR238" s="988"/>
      <c r="CS238" s="988"/>
      <c r="CT238" s="988"/>
      <c r="CU238" s="988"/>
      <c r="CV238" s="988"/>
      <c r="CW238" s="988"/>
      <c r="CX238" s="988"/>
      <c r="CY238" s="988"/>
      <c r="CZ238" s="988"/>
      <c r="DA238" s="988"/>
      <c r="DB238" s="988"/>
      <c r="DC238" s="988"/>
      <c r="DD238" s="988"/>
      <c r="DE238" s="988"/>
      <c r="DF238" s="988"/>
      <c r="DG238" s="988"/>
      <c r="DH238" s="988"/>
      <c r="DI238" s="988"/>
      <c r="DJ238" s="988"/>
      <c r="DK238" s="988"/>
      <c r="DL238" s="988"/>
      <c r="DM238" s="988"/>
      <c r="DN238" s="988"/>
      <c r="DO238" s="988"/>
      <c r="DP238" s="988"/>
      <c r="DQ238" s="988"/>
      <c r="DR238" s="988"/>
      <c r="DS238" s="988"/>
      <c r="DT238" s="988"/>
      <c r="DU238" s="988"/>
      <c r="DV238" s="988"/>
      <c r="DW238" s="988"/>
      <c r="DX238" s="988"/>
      <c r="DY238" s="988"/>
      <c r="DZ238" s="988"/>
      <c r="EA238" s="988"/>
      <c r="EB238" s="988"/>
      <c r="EC238" s="988"/>
      <c r="ED238" s="988"/>
      <c r="EE238" s="988"/>
      <c r="EF238" s="988"/>
      <c r="EG238" s="988"/>
      <c r="EH238" s="988"/>
      <c r="EI238" s="988"/>
      <c r="EJ238" s="988"/>
      <c r="EK238" s="988"/>
      <c r="EL238" s="988"/>
      <c r="EM238" s="988"/>
      <c r="EN238" s="988"/>
      <c r="EO238" s="988"/>
      <c r="EP238" s="988"/>
      <c r="EQ238" s="988"/>
      <c r="ER238" s="988"/>
      <c r="ES238" s="988"/>
      <c r="ET238" s="988"/>
      <c r="EU238" s="988"/>
      <c r="EV238" s="988"/>
      <c r="EW238" s="988"/>
      <c r="EX238" s="988"/>
      <c r="EY238" s="988"/>
      <c r="EZ238" s="988"/>
      <c r="FA238" s="988"/>
      <c r="FB238" s="988"/>
      <c r="FC238" s="988"/>
      <c r="FD238" s="988"/>
      <c r="FE238" s="988"/>
      <c r="FF238" s="988"/>
      <c r="FG238" s="988"/>
      <c r="FH238" s="988"/>
      <c r="FI238" s="988"/>
      <c r="FJ238" s="988"/>
      <c r="FK238" s="988"/>
      <c r="FL238" s="988"/>
      <c r="FM238" s="988"/>
      <c r="FN238" s="988"/>
      <c r="FO238" s="988"/>
      <c r="FP238" s="988"/>
      <c r="FQ238" s="988"/>
      <c r="FR238" s="988"/>
      <c r="FS238" s="988"/>
      <c r="FT238" s="988"/>
      <c r="FU238" s="988"/>
      <c r="FV238" s="988"/>
      <c r="FW238" s="988"/>
      <c r="FX238" s="988"/>
      <c r="FY238" s="988"/>
      <c r="FZ238" s="988"/>
      <c r="GA238" s="988"/>
      <c r="GB238" s="988"/>
      <c r="GC238" s="988"/>
      <c r="GD238" s="988"/>
      <c r="GE238" s="988"/>
      <c r="GF238" s="988"/>
      <c r="GG238" s="988"/>
      <c r="GH238" s="988"/>
      <c r="GI238" s="988"/>
      <c r="GJ238" s="988"/>
      <c r="GK238" s="988"/>
      <c r="GL238" s="988"/>
      <c r="GM238" s="988"/>
      <c r="GN238" s="988"/>
      <c r="GO238" s="988"/>
      <c r="GP238" s="988"/>
      <c r="GQ238" s="988"/>
      <c r="GR238" s="988"/>
      <c r="GS238" s="988"/>
      <c r="GT238" s="988"/>
      <c r="GU238" s="988"/>
      <c r="GV238" s="988"/>
    </row>
    <row r="239" spans="1:204" x14ac:dyDescent="0.25">
      <c r="A239" s="33">
        <v>1</v>
      </c>
      <c r="B239" s="33">
        <v>1</v>
      </c>
      <c r="C239" s="1766" t="s">
        <v>353</v>
      </c>
      <c r="D239" s="50">
        <f>'1 уровень'!E2016</f>
        <v>143353</v>
      </c>
      <c r="E239" s="50">
        <f>'1 уровень'!F2016</f>
        <v>71678</v>
      </c>
      <c r="F239" s="50">
        <f>'1 уровень'!G2016</f>
        <v>58867.778947368424</v>
      </c>
      <c r="G239" s="997">
        <f>'1 уровень'!H2016</f>
        <v>89.441701481200155</v>
      </c>
      <c r="H239" s="1027">
        <f>'1 уровень'!I2016</f>
        <v>0</v>
      </c>
      <c r="I239" s="1027">
        <f>'1 уровень'!J2016</f>
        <v>0</v>
      </c>
      <c r="J239" s="1011">
        <f>'1 уровень'!K2016</f>
        <v>0</v>
      </c>
      <c r="K239" s="1011">
        <f>'1 уровень'!L2016</f>
        <v>0</v>
      </c>
      <c r="L239" s="1011">
        <f>'1 уровень'!M2016</f>
        <v>0</v>
      </c>
      <c r="M239" s="1011">
        <f>'1 уровень'!N2016</f>
        <v>0</v>
      </c>
      <c r="N239" s="1011">
        <f>'1 уровень'!O2016</f>
        <v>0</v>
      </c>
      <c r="O239" s="1011">
        <f>'1 уровень'!P2016</f>
        <v>0</v>
      </c>
      <c r="P239" s="43">
        <f>'1 уровень'!Q2016</f>
        <v>76901.303284602123</v>
      </c>
      <c r="Q239" s="43">
        <f>'1 уровень'!R2016</f>
        <v>76901.303284602123</v>
      </c>
      <c r="R239" s="43">
        <f>'1 уровень'!S2016</f>
        <v>76901.303284602123</v>
      </c>
      <c r="S239" s="43">
        <f>'1 уровень'!T2016</f>
        <v>76901.303284602123</v>
      </c>
      <c r="T239" s="43">
        <f>'1 уровень'!U2016</f>
        <v>76901.303284602123</v>
      </c>
      <c r="U239" s="43">
        <f>'1 уровень'!V2016</f>
        <v>79647.601781111123</v>
      </c>
      <c r="V239" s="43">
        <f>'1 уровень'!W2016</f>
        <v>38452.301141802345</v>
      </c>
      <c r="W239" s="43">
        <f>'1 уровень'!X2016</f>
        <v>37195.321140000007</v>
      </c>
      <c r="X239" s="43">
        <f>'1 уровень'!Y2016</f>
        <v>0</v>
      </c>
      <c r="Y239" s="43">
        <f>'1 уровень'!Z2016</f>
        <v>-1256.9800018023379</v>
      </c>
      <c r="Z239" s="43">
        <f>'1 уровень'!AA2016</f>
        <v>-672.19383999999991</v>
      </c>
      <c r="AA239" s="1026">
        <f>'1 уровень'!AB2016</f>
        <v>36523.127300000007</v>
      </c>
      <c r="AB239" s="43"/>
      <c r="AC239" s="43"/>
      <c r="AD239" s="988"/>
      <c r="AE239" s="989"/>
      <c r="AF239" s="988"/>
      <c r="AG239" s="988"/>
      <c r="AH239" s="988"/>
      <c r="AI239" s="988"/>
      <c r="AJ239" s="988"/>
      <c r="AK239" s="988"/>
      <c r="AL239" s="988"/>
      <c r="AM239" s="988"/>
      <c r="AN239" s="988"/>
      <c r="AO239" s="988"/>
      <c r="AP239" s="988"/>
      <c r="AQ239" s="988"/>
      <c r="AR239" s="988"/>
      <c r="AS239" s="988"/>
      <c r="AT239" s="988"/>
      <c r="AU239" s="988"/>
      <c r="AV239" s="988"/>
      <c r="AW239" s="988"/>
      <c r="AX239" s="988"/>
      <c r="AY239" s="988"/>
      <c r="AZ239" s="988"/>
      <c r="BA239" s="988"/>
      <c r="BB239" s="988"/>
      <c r="BC239" s="988"/>
      <c r="BD239" s="988"/>
      <c r="BE239" s="988"/>
      <c r="BF239" s="988"/>
      <c r="BG239" s="988"/>
      <c r="BH239" s="988"/>
      <c r="BI239" s="988"/>
      <c r="BJ239" s="988"/>
      <c r="BK239" s="988"/>
      <c r="BL239" s="988"/>
      <c r="BM239" s="988"/>
      <c r="BN239" s="988"/>
      <c r="BO239" s="988"/>
      <c r="BP239" s="988"/>
      <c r="BQ239" s="988"/>
      <c r="BR239" s="988"/>
      <c r="BS239" s="988"/>
      <c r="BT239" s="988"/>
      <c r="BU239" s="988"/>
      <c r="BV239" s="988"/>
      <c r="BW239" s="988"/>
      <c r="BX239" s="988"/>
      <c r="BY239" s="988"/>
      <c r="BZ239" s="988"/>
      <c r="CA239" s="988"/>
      <c r="CB239" s="988"/>
      <c r="CC239" s="988"/>
      <c r="CD239" s="988"/>
      <c r="CE239" s="988"/>
      <c r="CF239" s="988"/>
      <c r="CG239" s="988"/>
      <c r="CH239" s="988"/>
      <c r="CI239" s="988"/>
      <c r="CJ239" s="988"/>
      <c r="CK239" s="988"/>
      <c r="CL239" s="988"/>
      <c r="CM239" s="988"/>
      <c r="CN239" s="988"/>
      <c r="CO239" s="988"/>
      <c r="CP239" s="988"/>
      <c r="CQ239" s="988"/>
      <c r="CR239" s="988"/>
      <c r="CS239" s="988"/>
      <c r="CT239" s="988"/>
      <c r="CU239" s="988"/>
      <c r="CV239" s="988"/>
      <c r="CW239" s="988"/>
      <c r="CX239" s="988"/>
      <c r="CY239" s="988"/>
      <c r="CZ239" s="988"/>
      <c r="DA239" s="988"/>
      <c r="DB239" s="988"/>
      <c r="DC239" s="988"/>
      <c r="DD239" s="988"/>
      <c r="DE239" s="988"/>
      <c r="DF239" s="988"/>
      <c r="DG239" s="988"/>
      <c r="DH239" s="988"/>
      <c r="DI239" s="988"/>
      <c r="DJ239" s="988"/>
      <c r="DK239" s="988"/>
      <c r="DL239" s="988"/>
      <c r="DM239" s="988"/>
      <c r="DN239" s="988"/>
      <c r="DO239" s="988"/>
      <c r="DP239" s="988"/>
      <c r="DQ239" s="988"/>
      <c r="DR239" s="988"/>
      <c r="DS239" s="988"/>
      <c r="DT239" s="988"/>
      <c r="DU239" s="988"/>
      <c r="DV239" s="988"/>
      <c r="DW239" s="988"/>
      <c r="DX239" s="988"/>
      <c r="DY239" s="988"/>
      <c r="DZ239" s="988"/>
      <c r="EA239" s="988"/>
      <c r="EB239" s="988"/>
      <c r="EC239" s="988"/>
      <c r="ED239" s="988"/>
      <c r="EE239" s="988"/>
      <c r="EF239" s="988"/>
      <c r="EG239" s="988"/>
      <c r="EH239" s="988"/>
      <c r="EI239" s="988"/>
      <c r="EJ239" s="988"/>
      <c r="EK239" s="988"/>
      <c r="EL239" s="988"/>
      <c r="EM239" s="988"/>
      <c r="EN239" s="988"/>
      <c r="EO239" s="988"/>
      <c r="EP239" s="988"/>
      <c r="EQ239" s="988"/>
      <c r="ER239" s="988"/>
      <c r="ES239" s="988"/>
      <c r="ET239" s="988"/>
      <c r="EU239" s="988"/>
      <c r="EV239" s="988"/>
      <c r="EW239" s="988"/>
      <c r="EX239" s="988"/>
      <c r="EY239" s="988"/>
      <c r="EZ239" s="988"/>
      <c r="FA239" s="988"/>
      <c r="FB239" s="988"/>
      <c r="FC239" s="988"/>
      <c r="FD239" s="988"/>
      <c r="FE239" s="988"/>
      <c r="FF239" s="988"/>
      <c r="FG239" s="988"/>
      <c r="FH239" s="988"/>
      <c r="FI239" s="988"/>
      <c r="FJ239" s="988"/>
      <c r="FK239" s="988"/>
      <c r="FL239" s="988"/>
      <c r="FM239" s="988"/>
      <c r="FN239" s="988"/>
      <c r="FO239" s="988"/>
      <c r="FP239" s="988"/>
      <c r="FQ239" s="988"/>
      <c r="FR239" s="988"/>
      <c r="FS239" s="988"/>
      <c r="FT239" s="988"/>
      <c r="FU239" s="988"/>
      <c r="FV239" s="988"/>
      <c r="FW239" s="988"/>
      <c r="FX239" s="988"/>
      <c r="FY239" s="988"/>
      <c r="FZ239" s="988"/>
      <c r="GA239" s="988"/>
      <c r="GB239" s="988"/>
      <c r="GC239" s="988"/>
      <c r="GD239" s="988"/>
      <c r="GE239" s="988"/>
      <c r="GF239" s="988"/>
      <c r="GG239" s="988"/>
      <c r="GH239" s="988"/>
      <c r="GI239" s="988"/>
      <c r="GJ239" s="988"/>
      <c r="GK239" s="988"/>
      <c r="GL239" s="988"/>
      <c r="GM239" s="988"/>
      <c r="GN239" s="988"/>
      <c r="GO239" s="988"/>
      <c r="GP239" s="988"/>
      <c r="GQ239" s="988"/>
      <c r="GR239" s="988"/>
      <c r="GS239" s="988"/>
      <c r="GT239" s="988"/>
      <c r="GU239" s="988"/>
      <c r="GV239" s="988"/>
    </row>
    <row r="240" spans="1:204" x14ac:dyDescent="0.25">
      <c r="A240" s="33">
        <v>1</v>
      </c>
      <c r="B240" s="33">
        <v>1</v>
      </c>
      <c r="C240" s="1474" t="s">
        <v>31</v>
      </c>
      <c r="D240" s="50">
        <f>'1 уровень'!E2017</f>
        <v>0</v>
      </c>
      <c r="E240" s="50">
        <f>'1 уровень'!F2017</f>
        <v>0</v>
      </c>
      <c r="F240" s="50">
        <f>'1 уровень'!G2017</f>
        <v>0</v>
      </c>
      <c r="G240" s="997">
        <f>'1 уровень'!H2017</f>
        <v>0</v>
      </c>
      <c r="H240" s="1027">
        <f>'1 уровень'!I2017</f>
        <v>0</v>
      </c>
      <c r="I240" s="1027">
        <f>'1 уровень'!J2017</f>
        <v>0</v>
      </c>
      <c r="J240" s="1011">
        <f>'1 уровень'!K2017</f>
        <v>0</v>
      </c>
      <c r="K240" s="1011">
        <f>'1 уровень'!L2017</f>
        <v>0</v>
      </c>
      <c r="L240" s="1011">
        <f>'1 уровень'!M2017</f>
        <v>0</v>
      </c>
      <c r="M240" s="1011">
        <f>'1 уровень'!N2017</f>
        <v>0</v>
      </c>
      <c r="N240" s="1011">
        <f>'1 уровень'!O2017</f>
        <v>0</v>
      </c>
      <c r="O240" s="1011">
        <f>'1 уровень'!P2017</f>
        <v>0</v>
      </c>
      <c r="P240" s="43">
        <f>'1 уровень'!Q2017</f>
        <v>0</v>
      </c>
      <c r="Q240" s="43">
        <f>'1 уровень'!R2017</f>
        <v>0</v>
      </c>
      <c r="R240" s="43">
        <f>'1 уровень'!S2017</f>
        <v>0</v>
      </c>
      <c r="S240" s="43">
        <f>'1 уровень'!T2017</f>
        <v>0</v>
      </c>
      <c r="T240" s="43">
        <f>'1 уровень'!U2017</f>
        <v>0</v>
      </c>
      <c r="U240" s="43">
        <f>'1 уровень'!V2017</f>
        <v>0</v>
      </c>
      <c r="V240" s="43">
        <f>'1 уровень'!W2017</f>
        <v>0</v>
      </c>
      <c r="W240" s="43">
        <f>'1 уровень'!X2017</f>
        <v>0</v>
      </c>
      <c r="X240" s="43">
        <f>'1 уровень'!Y2017</f>
        <v>0</v>
      </c>
      <c r="Y240" s="43">
        <f>'1 уровень'!Z2017</f>
        <v>0</v>
      </c>
      <c r="Z240" s="43">
        <f>'1 уровень'!AA2017</f>
        <v>0</v>
      </c>
      <c r="AA240" s="1026">
        <f>'1 уровень'!AB2017</f>
        <v>0</v>
      </c>
      <c r="AB240" s="43"/>
      <c r="AC240" s="43"/>
      <c r="AD240" s="988"/>
      <c r="AE240" s="989"/>
      <c r="AF240" s="988"/>
      <c r="AG240" s="988"/>
      <c r="AH240" s="988"/>
      <c r="AI240" s="988"/>
      <c r="AJ240" s="988"/>
      <c r="AK240" s="988"/>
      <c r="AL240" s="988"/>
      <c r="AM240" s="988"/>
      <c r="AN240" s="988"/>
      <c r="AO240" s="988"/>
      <c r="AP240" s="988"/>
      <c r="AQ240" s="988"/>
      <c r="AR240" s="988"/>
      <c r="AS240" s="988"/>
      <c r="AT240" s="988"/>
      <c r="AU240" s="988"/>
      <c r="AV240" s="988"/>
      <c r="AW240" s="988"/>
      <c r="AX240" s="988"/>
      <c r="AY240" s="988"/>
      <c r="AZ240" s="988"/>
      <c r="BA240" s="988"/>
      <c r="BB240" s="988"/>
      <c r="BC240" s="988"/>
      <c r="BD240" s="988"/>
      <c r="BE240" s="988"/>
      <c r="BF240" s="988"/>
      <c r="BG240" s="988"/>
      <c r="BH240" s="988"/>
      <c r="BI240" s="988"/>
      <c r="BJ240" s="988"/>
      <c r="BK240" s="988"/>
      <c r="BL240" s="988"/>
      <c r="BM240" s="988"/>
      <c r="BN240" s="988"/>
      <c r="BO240" s="988"/>
      <c r="BP240" s="988"/>
      <c r="BQ240" s="988"/>
      <c r="BR240" s="988"/>
      <c r="BS240" s="988"/>
      <c r="BT240" s="988"/>
      <c r="BU240" s="988"/>
      <c r="BV240" s="988"/>
      <c r="BW240" s="988"/>
      <c r="BX240" s="988"/>
      <c r="BY240" s="988"/>
      <c r="BZ240" s="988"/>
      <c r="CA240" s="988"/>
      <c r="CB240" s="988"/>
      <c r="CC240" s="988"/>
      <c r="CD240" s="988"/>
      <c r="CE240" s="988"/>
      <c r="CF240" s="988"/>
      <c r="CG240" s="988"/>
      <c r="CH240" s="988"/>
      <c r="CI240" s="988"/>
      <c r="CJ240" s="988"/>
      <c r="CK240" s="988"/>
      <c r="CL240" s="988"/>
      <c r="CM240" s="988"/>
      <c r="CN240" s="988"/>
      <c r="CO240" s="988"/>
      <c r="CP240" s="988"/>
      <c r="CQ240" s="988"/>
      <c r="CR240" s="988"/>
      <c r="CS240" s="988"/>
      <c r="CT240" s="988"/>
      <c r="CU240" s="988"/>
      <c r="CV240" s="988"/>
      <c r="CW240" s="988"/>
      <c r="CX240" s="988"/>
      <c r="CY240" s="988"/>
      <c r="CZ240" s="988"/>
      <c r="DA240" s="988"/>
      <c r="DB240" s="988"/>
      <c r="DC240" s="988"/>
      <c r="DD240" s="988"/>
      <c r="DE240" s="988"/>
      <c r="DF240" s="988"/>
      <c r="DG240" s="988"/>
      <c r="DH240" s="988"/>
      <c r="DI240" s="988"/>
      <c r="DJ240" s="988"/>
      <c r="DK240" s="988"/>
      <c r="DL240" s="988"/>
      <c r="DM240" s="988"/>
      <c r="DN240" s="988"/>
      <c r="DO240" s="988"/>
      <c r="DP240" s="988"/>
      <c r="DQ240" s="988"/>
      <c r="DR240" s="988"/>
      <c r="DS240" s="988"/>
      <c r="DT240" s="988"/>
      <c r="DU240" s="988"/>
      <c r="DV240" s="988"/>
      <c r="DW240" s="988"/>
      <c r="DX240" s="988"/>
      <c r="DY240" s="988"/>
      <c r="DZ240" s="988"/>
      <c r="EA240" s="988"/>
      <c r="EB240" s="988"/>
      <c r="EC240" s="988"/>
      <c r="ED240" s="988"/>
      <c r="EE240" s="988"/>
      <c r="EF240" s="988"/>
      <c r="EG240" s="988"/>
      <c r="EH240" s="988"/>
      <c r="EI240" s="988"/>
      <c r="EJ240" s="988"/>
      <c r="EK240" s="988"/>
      <c r="EL240" s="988"/>
      <c r="EM240" s="988"/>
      <c r="EN240" s="988"/>
      <c r="EO240" s="988"/>
      <c r="EP240" s="988"/>
      <c r="EQ240" s="988"/>
      <c r="ER240" s="988"/>
      <c r="ES240" s="988"/>
      <c r="ET240" s="988"/>
      <c r="EU240" s="988"/>
      <c r="EV240" s="988"/>
      <c r="EW240" s="988"/>
      <c r="EX240" s="988"/>
      <c r="EY240" s="988"/>
      <c r="EZ240" s="988"/>
      <c r="FA240" s="988"/>
      <c r="FB240" s="988"/>
      <c r="FC240" s="988"/>
      <c r="FD240" s="988"/>
      <c r="FE240" s="988"/>
      <c r="FF240" s="988"/>
      <c r="FG240" s="988"/>
      <c r="FH240" s="988"/>
      <c r="FI240" s="988"/>
      <c r="FJ240" s="988"/>
      <c r="FK240" s="988"/>
      <c r="FL240" s="988"/>
      <c r="FM240" s="988"/>
      <c r="FN240" s="988"/>
      <c r="FO240" s="988"/>
      <c r="FP240" s="988"/>
      <c r="FQ240" s="988"/>
      <c r="FR240" s="988"/>
      <c r="FS240" s="988"/>
      <c r="FT240" s="988"/>
      <c r="FU240" s="988"/>
      <c r="FV240" s="988"/>
      <c r="FW240" s="988"/>
      <c r="FX240" s="988"/>
      <c r="FY240" s="988"/>
      <c r="FZ240" s="988"/>
      <c r="GA240" s="988"/>
      <c r="GB240" s="988"/>
      <c r="GC240" s="988"/>
      <c r="GD240" s="988"/>
      <c r="GE240" s="988"/>
      <c r="GF240" s="988"/>
      <c r="GG240" s="988"/>
      <c r="GH240" s="988"/>
      <c r="GI240" s="988"/>
      <c r="GJ240" s="988"/>
      <c r="GK240" s="988"/>
      <c r="GL240" s="988"/>
      <c r="GM240" s="988"/>
      <c r="GN240" s="988"/>
      <c r="GO240" s="988"/>
      <c r="GP240" s="988"/>
      <c r="GQ240" s="988"/>
      <c r="GR240" s="988"/>
      <c r="GS240" s="988"/>
      <c r="GT240" s="988"/>
      <c r="GU240" s="988"/>
      <c r="GV240" s="988"/>
    </row>
    <row r="241" spans="1:204" x14ac:dyDescent="0.25">
      <c r="A241" s="33">
        <v>1</v>
      </c>
      <c r="B241" s="33">
        <v>1</v>
      </c>
      <c r="C241" s="1457" t="s">
        <v>0</v>
      </c>
      <c r="D241" s="50">
        <f>'1 уровень'!E2018</f>
        <v>550</v>
      </c>
      <c r="E241" s="50">
        <f>'1 уровень'!F2018</f>
        <v>275</v>
      </c>
      <c r="F241" s="50">
        <f>'1 уровень'!G2018</f>
        <v>274</v>
      </c>
      <c r="G241" s="997">
        <f>'1 уровень'!H2018</f>
        <v>99.63636363636364</v>
      </c>
      <c r="H241" s="1027">
        <f>'1 уровень'!I2018</f>
        <v>10.66</v>
      </c>
      <c r="I241" s="1027">
        <f>'1 уровень'!J2018</f>
        <v>12.036496350364963</v>
      </c>
      <c r="J241" s="1011">
        <f>'1 уровень'!K2018</f>
        <v>5863</v>
      </c>
      <c r="K241" s="1011">
        <f>'1 уровень'!L2018</f>
        <v>2932</v>
      </c>
      <c r="L241" s="1011">
        <f>'1 уровень'!M2018</f>
        <v>3298</v>
      </c>
      <c r="M241" s="1011">
        <f>'1 уровень'!N2018</f>
        <v>112.48294679399726</v>
      </c>
      <c r="N241" s="1011">
        <f>'1 уровень'!O2018</f>
        <v>20</v>
      </c>
      <c r="O241" s="1011">
        <f>'1 уровень'!P2018</f>
        <v>329.8</v>
      </c>
      <c r="P241" s="43">
        <f>'1 уровень'!Q2018</f>
        <v>0</v>
      </c>
      <c r="Q241" s="43">
        <f>'1 уровень'!R2018</f>
        <v>0</v>
      </c>
      <c r="R241" s="43">
        <f>'1 уровень'!S2018</f>
        <v>0</v>
      </c>
      <c r="S241" s="43">
        <f>'1 уровень'!T2018</f>
        <v>0</v>
      </c>
      <c r="T241" s="43">
        <f>'1 уровень'!U2018</f>
        <v>0</v>
      </c>
      <c r="U241" s="43">
        <f>'1 уровень'!V2018</f>
        <v>0</v>
      </c>
      <c r="V241" s="43">
        <f>'1 уровень'!W2018</f>
        <v>0</v>
      </c>
      <c r="W241" s="43">
        <f>'1 уровень'!X2018</f>
        <v>0</v>
      </c>
      <c r="X241" s="43">
        <f>'1 уровень'!Y2018</f>
        <v>0</v>
      </c>
      <c r="Y241" s="43">
        <f>'1 уровень'!Z2018</f>
        <v>0</v>
      </c>
      <c r="Z241" s="43">
        <f>'1 уровень'!AA2018</f>
        <v>0</v>
      </c>
      <c r="AA241" s="1026">
        <f>'1 уровень'!AB2018</f>
        <v>0</v>
      </c>
      <c r="AB241" s="43"/>
      <c r="AC241" s="43"/>
      <c r="AD241" s="988"/>
      <c r="AE241" s="989"/>
      <c r="AF241" s="988"/>
      <c r="AG241" s="988"/>
      <c r="AH241" s="988"/>
      <c r="AI241" s="988"/>
      <c r="AJ241" s="988"/>
      <c r="AK241" s="988"/>
      <c r="AL241" s="988"/>
      <c r="AM241" s="988"/>
      <c r="AN241" s="988"/>
      <c r="AO241" s="988"/>
      <c r="AP241" s="988"/>
      <c r="AQ241" s="988"/>
      <c r="AR241" s="988"/>
      <c r="AS241" s="988"/>
      <c r="AT241" s="988"/>
      <c r="AU241" s="988"/>
      <c r="AV241" s="988"/>
      <c r="AW241" s="988"/>
      <c r="AX241" s="988"/>
      <c r="AY241" s="988"/>
      <c r="AZ241" s="988"/>
      <c r="BA241" s="988"/>
      <c r="BB241" s="988"/>
      <c r="BC241" s="988"/>
      <c r="BD241" s="988"/>
      <c r="BE241" s="988"/>
      <c r="BF241" s="988"/>
      <c r="BG241" s="988"/>
      <c r="BH241" s="988"/>
      <c r="BI241" s="988"/>
      <c r="BJ241" s="988"/>
      <c r="BK241" s="988"/>
      <c r="BL241" s="988"/>
      <c r="BM241" s="988"/>
      <c r="BN241" s="988"/>
      <c r="BO241" s="988"/>
      <c r="BP241" s="988"/>
      <c r="BQ241" s="988"/>
      <c r="BR241" s="988"/>
      <c r="BS241" s="988"/>
      <c r="BT241" s="988"/>
      <c r="BU241" s="988"/>
      <c r="BV241" s="988"/>
      <c r="BW241" s="988"/>
      <c r="BX241" s="988"/>
      <c r="BY241" s="988"/>
      <c r="BZ241" s="988"/>
      <c r="CA241" s="988"/>
      <c r="CB241" s="988"/>
      <c r="CC241" s="988"/>
      <c r="CD241" s="988"/>
      <c r="CE241" s="988"/>
      <c r="CF241" s="988"/>
      <c r="CG241" s="988"/>
      <c r="CH241" s="988"/>
      <c r="CI241" s="988"/>
      <c r="CJ241" s="988"/>
      <c r="CK241" s="988"/>
      <c r="CL241" s="988"/>
      <c r="CM241" s="988"/>
      <c r="CN241" s="988"/>
      <c r="CO241" s="988"/>
      <c r="CP241" s="988"/>
      <c r="CQ241" s="988"/>
      <c r="CR241" s="988"/>
      <c r="CS241" s="988"/>
      <c r="CT241" s="988"/>
      <c r="CU241" s="988"/>
      <c r="CV241" s="988"/>
      <c r="CW241" s="988"/>
      <c r="CX241" s="988"/>
      <c r="CY241" s="988"/>
      <c r="CZ241" s="988"/>
      <c r="DA241" s="988"/>
      <c r="DB241" s="988"/>
      <c r="DC241" s="988"/>
      <c r="DD241" s="988"/>
      <c r="DE241" s="988"/>
      <c r="DF241" s="988"/>
      <c r="DG241" s="988"/>
      <c r="DH241" s="988"/>
      <c r="DI241" s="988"/>
      <c r="DJ241" s="988"/>
      <c r="DK241" s="988"/>
      <c r="DL241" s="988"/>
      <c r="DM241" s="988"/>
      <c r="DN241" s="988"/>
      <c r="DO241" s="988"/>
      <c r="DP241" s="988"/>
      <c r="DQ241" s="988"/>
      <c r="DR241" s="988"/>
      <c r="DS241" s="988"/>
      <c r="DT241" s="988"/>
      <c r="DU241" s="988"/>
      <c r="DV241" s="988"/>
      <c r="DW241" s="988"/>
      <c r="DX241" s="988"/>
      <c r="DY241" s="988"/>
      <c r="DZ241" s="988"/>
      <c r="EA241" s="988"/>
      <c r="EB241" s="988"/>
      <c r="EC241" s="988"/>
      <c r="ED241" s="988"/>
      <c r="EE241" s="988"/>
      <c r="EF241" s="988"/>
      <c r="EG241" s="988"/>
      <c r="EH241" s="988"/>
      <c r="EI241" s="988"/>
      <c r="EJ241" s="988"/>
      <c r="EK241" s="988"/>
      <c r="EL241" s="988"/>
      <c r="EM241" s="988"/>
      <c r="EN241" s="988"/>
      <c r="EO241" s="988"/>
      <c r="EP241" s="988"/>
      <c r="EQ241" s="988"/>
      <c r="ER241" s="988"/>
      <c r="ES241" s="988"/>
      <c r="ET241" s="988"/>
      <c r="EU241" s="988"/>
      <c r="EV241" s="988"/>
      <c r="EW241" s="988"/>
      <c r="EX241" s="988"/>
      <c r="EY241" s="988"/>
      <c r="EZ241" s="988"/>
      <c r="FA241" s="988"/>
      <c r="FB241" s="988"/>
      <c r="FC241" s="988"/>
      <c r="FD241" s="988"/>
      <c r="FE241" s="988"/>
      <c r="FF241" s="988"/>
      <c r="FG241" s="988"/>
      <c r="FH241" s="988"/>
      <c r="FI241" s="988"/>
      <c r="FJ241" s="988"/>
      <c r="FK241" s="988"/>
      <c r="FL241" s="988"/>
      <c r="FM241" s="988"/>
      <c r="FN241" s="988"/>
      <c r="FO241" s="988"/>
      <c r="FP241" s="988"/>
      <c r="FQ241" s="988"/>
      <c r="FR241" s="988"/>
      <c r="FS241" s="988"/>
      <c r="FT241" s="988"/>
      <c r="FU241" s="988"/>
      <c r="FV241" s="988"/>
      <c r="FW241" s="988"/>
      <c r="FX241" s="988"/>
      <c r="FY241" s="988"/>
      <c r="FZ241" s="988"/>
      <c r="GA241" s="988"/>
      <c r="GB241" s="988"/>
      <c r="GC241" s="988"/>
      <c r="GD241" s="988"/>
      <c r="GE241" s="988"/>
      <c r="GF241" s="988"/>
      <c r="GG241" s="988"/>
      <c r="GH241" s="988"/>
      <c r="GI241" s="988"/>
      <c r="GJ241" s="988"/>
      <c r="GK241" s="988"/>
      <c r="GL241" s="988"/>
      <c r="GM241" s="988"/>
      <c r="GN241" s="988"/>
      <c r="GO241" s="988"/>
      <c r="GP241" s="988"/>
      <c r="GQ241" s="988"/>
      <c r="GR241" s="988"/>
      <c r="GS241" s="988"/>
      <c r="GT241" s="988"/>
      <c r="GU241" s="988"/>
      <c r="GV241" s="988"/>
    </row>
    <row r="242" spans="1:204" x14ac:dyDescent="0.25">
      <c r="A242" s="33">
        <v>1</v>
      </c>
      <c r="B242" s="33">
        <v>1</v>
      </c>
      <c r="C242" s="1619" t="s">
        <v>16</v>
      </c>
      <c r="D242" s="50">
        <f>'1 уровень'!E2019</f>
        <v>500</v>
      </c>
      <c r="E242" s="50">
        <f>'1 уровень'!F2019</f>
        <v>250</v>
      </c>
      <c r="F242" s="50">
        <f>'1 уровень'!G2019</f>
        <v>253</v>
      </c>
      <c r="G242" s="997">
        <f>'1 уровень'!H2019</f>
        <v>101.2</v>
      </c>
      <c r="H242" s="1027">
        <f>'1 уровень'!I2019</f>
        <v>8</v>
      </c>
      <c r="I242" s="1027">
        <f>'1 уровень'!J2019</f>
        <v>8.7944664031620547</v>
      </c>
      <c r="J242" s="1011">
        <f>'1 уровень'!K2019</f>
        <v>4000</v>
      </c>
      <c r="K242" s="1011">
        <f>'1 уровень'!L2019</f>
        <v>2000</v>
      </c>
      <c r="L242" s="1011">
        <f>'1 уровень'!M2019</f>
        <v>2225</v>
      </c>
      <c r="M242" s="1011">
        <f>'1 уровень'!N2019</f>
        <v>111.25</v>
      </c>
      <c r="N242" s="1011">
        <f>'1 уровень'!O2019</f>
        <v>17</v>
      </c>
      <c r="O242" s="1011">
        <f>'1 уровень'!P2019</f>
        <v>261.76470588235293</v>
      </c>
      <c r="P242" s="43">
        <f>'1 уровень'!Q2019</f>
        <v>0</v>
      </c>
      <c r="Q242" s="43">
        <f>'1 уровень'!R2019</f>
        <v>0</v>
      </c>
      <c r="R242" s="43">
        <f>'1 уровень'!S2019</f>
        <v>0</v>
      </c>
      <c r="S242" s="43">
        <f>'1 уровень'!T2019</f>
        <v>0</v>
      </c>
      <c r="T242" s="43">
        <f>'1 уровень'!U2019</f>
        <v>0</v>
      </c>
      <c r="U242" s="43">
        <f>'1 уровень'!V2019</f>
        <v>0</v>
      </c>
      <c r="V242" s="43">
        <f>'1 уровень'!W2019</f>
        <v>0</v>
      </c>
      <c r="W242" s="43">
        <f>'1 уровень'!X2019</f>
        <v>0</v>
      </c>
      <c r="X242" s="43">
        <f>'1 уровень'!Y2019</f>
        <v>0</v>
      </c>
      <c r="Y242" s="43">
        <f>'1 уровень'!Z2019</f>
        <v>0</v>
      </c>
      <c r="Z242" s="43">
        <f>'1 уровень'!AA2019</f>
        <v>0</v>
      </c>
      <c r="AA242" s="1026">
        <f>'1 уровень'!AB2019</f>
        <v>0</v>
      </c>
      <c r="AB242" s="43"/>
      <c r="AC242" s="43"/>
      <c r="AD242" s="988"/>
      <c r="AE242" s="989"/>
      <c r="AF242" s="988"/>
      <c r="AG242" s="988"/>
      <c r="AH242" s="988"/>
      <c r="AI242" s="988"/>
      <c r="AJ242" s="988"/>
      <c r="AK242" s="988"/>
      <c r="AL242" s="988"/>
      <c r="AM242" s="988"/>
      <c r="AN242" s="988"/>
      <c r="AO242" s="988"/>
      <c r="AP242" s="988"/>
      <c r="AQ242" s="988"/>
      <c r="AR242" s="988"/>
      <c r="AS242" s="988"/>
      <c r="AT242" s="988"/>
      <c r="AU242" s="988"/>
      <c r="AV242" s="988"/>
      <c r="AW242" s="988"/>
      <c r="AX242" s="988"/>
      <c r="AY242" s="988"/>
      <c r="AZ242" s="988"/>
      <c r="BA242" s="988"/>
      <c r="BB242" s="988"/>
      <c r="BC242" s="988"/>
      <c r="BD242" s="988"/>
      <c r="BE242" s="988"/>
      <c r="BF242" s="988"/>
      <c r="BG242" s="988"/>
      <c r="BH242" s="988"/>
      <c r="BI242" s="988"/>
      <c r="BJ242" s="988"/>
      <c r="BK242" s="988"/>
      <c r="BL242" s="988"/>
      <c r="BM242" s="988"/>
      <c r="BN242" s="988"/>
      <c r="BO242" s="988"/>
      <c r="BP242" s="988"/>
      <c r="BQ242" s="988"/>
      <c r="BR242" s="988"/>
      <c r="BS242" s="988"/>
      <c r="BT242" s="988"/>
      <c r="BU242" s="988"/>
      <c r="BV242" s="988"/>
      <c r="BW242" s="988"/>
      <c r="BX242" s="988"/>
      <c r="BY242" s="988"/>
      <c r="BZ242" s="988"/>
      <c r="CA242" s="988"/>
      <c r="CB242" s="988"/>
      <c r="CC242" s="988"/>
      <c r="CD242" s="988"/>
      <c r="CE242" s="988"/>
      <c r="CF242" s="988"/>
      <c r="CG242" s="988"/>
      <c r="CH242" s="988"/>
      <c r="CI242" s="988"/>
      <c r="CJ242" s="988"/>
      <c r="CK242" s="988"/>
      <c r="CL242" s="988"/>
      <c r="CM242" s="988"/>
      <c r="CN242" s="988"/>
      <c r="CO242" s="988"/>
      <c r="CP242" s="988"/>
      <c r="CQ242" s="988"/>
      <c r="CR242" s="988"/>
      <c r="CS242" s="988"/>
      <c r="CT242" s="988"/>
      <c r="CU242" s="988"/>
      <c r="CV242" s="988"/>
      <c r="CW242" s="988"/>
      <c r="CX242" s="988"/>
      <c r="CY242" s="988"/>
      <c r="CZ242" s="988"/>
      <c r="DA242" s="988"/>
      <c r="DB242" s="988"/>
      <c r="DC242" s="988"/>
      <c r="DD242" s="988"/>
      <c r="DE242" s="988"/>
      <c r="DF242" s="988"/>
      <c r="DG242" s="988"/>
      <c r="DH242" s="988"/>
      <c r="DI242" s="988"/>
      <c r="DJ242" s="988"/>
      <c r="DK242" s="988"/>
      <c r="DL242" s="988"/>
      <c r="DM242" s="988"/>
      <c r="DN242" s="988"/>
      <c r="DO242" s="988"/>
      <c r="DP242" s="988"/>
      <c r="DQ242" s="988"/>
      <c r="DR242" s="988"/>
      <c r="DS242" s="988"/>
      <c r="DT242" s="988"/>
      <c r="DU242" s="988"/>
      <c r="DV242" s="988"/>
      <c r="DW242" s="988"/>
      <c r="DX242" s="988"/>
      <c r="DY242" s="988"/>
      <c r="DZ242" s="988"/>
      <c r="EA242" s="988"/>
      <c r="EB242" s="988"/>
      <c r="EC242" s="988"/>
      <c r="ED242" s="988"/>
      <c r="EE242" s="988"/>
      <c r="EF242" s="988"/>
      <c r="EG242" s="988"/>
      <c r="EH242" s="988"/>
      <c r="EI242" s="988"/>
      <c r="EJ242" s="988"/>
      <c r="EK242" s="988"/>
      <c r="EL242" s="988"/>
      <c r="EM242" s="988"/>
      <c r="EN242" s="988"/>
      <c r="EO242" s="988"/>
      <c r="EP242" s="988"/>
      <c r="EQ242" s="988"/>
      <c r="ER242" s="988"/>
      <c r="ES242" s="988"/>
      <c r="ET242" s="988"/>
      <c r="EU242" s="988"/>
      <c r="EV242" s="988"/>
      <c r="EW242" s="988"/>
      <c r="EX242" s="988"/>
      <c r="EY242" s="988"/>
      <c r="EZ242" s="988"/>
      <c r="FA242" s="988"/>
      <c r="FB242" s="988"/>
      <c r="FC242" s="988"/>
      <c r="FD242" s="988"/>
      <c r="FE242" s="988"/>
      <c r="FF242" s="988"/>
      <c r="FG242" s="988"/>
      <c r="FH242" s="988"/>
      <c r="FI242" s="988"/>
      <c r="FJ242" s="988"/>
      <c r="FK242" s="988"/>
      <c r="FL242" s="988"/>
      <c r="FM242" s="988"/>
      <c r="FN242" s="988"/>
      <c r="FO242" s="988"/>
      <c r="FP242" s="988"/>
      <c r="FQ242" s="988"/>
      <c r="FR242" s="988"/>
      <c r="FS242" s="988"/>
      <c r="FT242" s="988"/>
      <c r="FU242" s="988"/>
      <c r="FV242" s="988"/>
      <c r="FW242" s="988"/>
      <c r="FX242" s="988"/>
      <c r="FY242" s="988"/>
      <c r="FZ242" s="988"/>
      <c r="GA242" s="988"/>
      <c r="GB242" s="988"/>
      <c r="GC242" s="988"/>
      <c r="GD242" s="988"/>
      <c r="GE242" s="988"/>
      <c r="GF242" s="988"/>
      <c r="GG242" s="988"/>
      <c r="GH242" s="988"/>
      <c r="GI242" s="988"/>
      <c r="GJ242" s="988"/>
      <c r="GK242" s="988"/>
      <c r="GL242" s="988"/>
      <c r="GM242" s="988"/>
      <c r="GN242" s="988"/>
      <c r="GO242" s="988"/>
      <c r="GP242" s="988"/>
      <c r="GQ242" s="988"/>
      <c r="GR242" s="988"/>
      <c r="GS242" s="988"/>
      <c r="GT242" s="988"/>
      <c r="GU242" s="988"/>
      <c r="GV242" s="988"/>
    </row>
    <row r="243" spans="1:204" ht="29.25" x14ac:dyDescent="0.25">
      <c r="A243" s="33">
        <v>1</v>
      </c>
      <c r="B243" s="33">
        <v>1</v>
      </c>
      <c r="C243" s="1325" t="s">
        <v>351</v>
      </c>
      <c r="D243" s="50">
        <f>'1 уровень'!E2020</f>
        <v>1050</v>
      </c>
      <c r="E243" s="50">
        <f>'1 уровень'!F2020</f>
        <v>525</v>
      </c>
      <c r="F243" s="50">
        <f>'1 уровень'!G2020</f>
        <v>527</v>
      </c>
      <c r="G243" s="997">
        <f>'1 уровень'!H2020</f>
        <v>100.38095238095237</v>
      </c>
      <c r="H243" s="1027">
        <f>'1 уровень'!I2020</f>
        <v>9.3933333333333326</v>
      </c>
      <c r="I243" s="1027">
        <f>'1 уровень'!J2020</f>
        <v>10.480075901328274</v>
      </c>
      <c r="J243" s="1011">
        <f>'1 уровень'!K2020</f>
        <v>9863</v>
      </c>
      <c r="K243" s="1011">
        <f>'1 уровень'!L2020</f>
        <v>4932</v>
      </c>
      <c r="L243" s="1011">
        <f>'1 уровень'!M2020</f>
        <v>5523</v>
      </c>
      <c r="M243" s="1011">
        <f>'1 уровень'!N2020</f>
        <v>111.98296836982968</v>
      </c>
      <c r="N243" s="1011">
        <f>'1 уровень'!O2020</f>
        <v>37</v>
      </c>
      <c r="O243" s="1011">
        <f>'1 уровень'!P2020</f>
        <v>298.54054054054052</v>
      </c>
      <c r="P243" s="43">
        <f>'1 уровень'!Q2020</f>
        <v>12793.823279999999</v>
      </c>
      <c r="Q243" s="43">
        <f>'1 уровень'!R2020</f>
        <v>12793.823279999999</v>
      </c>
      <c r="R243" s="43">
        <f>'1 уровень'!S2020</f>
        <v>12793.823279999999</v>
      </c>
      <c r="S243" s="43">
        <f>'1 уровень'!T2020</f>
        <v>12793.823279999999</v>
      </c>
      <c r="T243" s="43">
        <f>'1 уровень'!U2020</f>
        <v>12793.823279999999</v>
      </c>
      <c r="U243" s="43">
        <f>'1 уровень'!V2020</f>
        <v>12793.823279999999</v>
      </c>
      <c r="V243" s="43">
        <f>'1 уровень'!W2020</f>
        <v>6396.9116400000003</v>
      </c>
      <c r="W243" s="43">
        <f>'1 уровень'!X2020</f>
        <v>6173.7009600000001</v>
      </c>
      <c r="X243" s="43">
        <f>'1 уровень'!Y2020</f>
        <v>0</v>
      </c>
      <c r="Y243" s="43">
        <f>'1 уровень'!Z2020</f>
        <v>-223.21068000000014</v>
      </c>
      <c r="Z243" s="43">
        <f>'1 уровень'!AA2020</f>
        <v>-64.652569999999997</v>
      </c>
      <c r="AA243" s="1026">
        <f>'1 уровень'!AB2020</f>
        <v>6109.0483899999999</v>
      </c>
      <c r="AB243" s="43"/>
      <c r="AC243" s="43"/>
      <c r="AD243" s="988"/>
      <c r="AE243" s="989"/>
      <c r="AF243" s="988"/>
      <c r="AG243" s="988"/>
      <c r="AH243" s="988"/>
      <c r="AI243" s="988"/>
      <c r="AJ243" s="988"/>
      <c r="AK243" s="988"/>
      <c r="AL243" s="988"/>
      <c r="AM243" s="988"/>
      <c r="AN243" s="988"/>
      <c r="AO243" s="988"/>
      <c r="AP243" s="988"/>
      <c r="AQ243" s="988"/>
      <c r="AR243" s="988"/>
      <c r="AS243" s="988"/>
      <c r="AT243" s="988"/>
      <c r="AU243" s="988"/>
      <c r="AV243" s="988"/>
      <c r="AW243" s="988"/>
      <c r="AX243" s="988"/>
      <c r="AY243" s="988"/>
      <c r="AZ243" s="988"/>
      <c r="BA243" s="988"/>
      <c r="BB243" s="988"/>
      <c r="BC243" s="988"/>
      <c r="BD243" s="988"/>
      <c r="BE243" s="988"/>
      <c r="BF243" s="988"/>
      <c r="BG243" s="988"/>
      <c r="BH243" s="988"/>
      <c r="BI243" s="988"/>
      <c r="BJ243" s="988"/>
      <c r="BK243" s="988"/>
      <c r="BL243" s="988"/>
      <c r="BM243" s="988"/>
      <c r="BN243" s="988"/>
      <c r="BO243" s="988"/>
      <c r="BP243" s="988"/>
      <c r="BQ243" s="988"/>
      <c r="BR243" s="988"/>
      <c r="BS243" s="988"/>
      <c r="BT243" s="988"/>
      <c r="BU243" s="988"/>
      <c r="BV243" s="988"/>
      <c r="BW243" s="988"/>
      <c r="BX243" s="988"/>
      <c r="BY243" s="988"/>
      <c r="BZ243" s="988"/>
      <c r="CA243" s="988"/>
      <c r="CB243" s="988"/>
      <c r="CC243" s="988"/>
      <c r="CD243" s="988"/>
      <c r="CE243" s="988"/>
      <c r="CF243" s="988"/>
      <c r="CG243" s="988"/>
      <c r="CH243" s="988"/>
      <c r="CI243" s="988"/>
      <c r="CJ243" s="988"/>
      <c r="CK243" s="988"/>
      <c r="CL243" s="988"/>
      <c r="CM243" s="988"/>
      <c r="CN243" s="988"/>
      <c r="CO243" s="988"/>
      <c r="CP243" s="988"/>
      <c r="CQ243" s="988"/>
      <c r="CR243" s="988"/>
      <c r="CS243" s="988"/>
      <c r="CT243" s="988"/>
      <c r="CU243" s="988"/>
      <c r="CV243" s="988"/>
      <c r="CW243" s="988"/>
      <c r="CX243" s="988"/>
      <c r="CY243" s="988"/>
      <c r="CZ243" s="988"/>
      <c r="DA243" s="988"/>
      <c r="DB243" s="988"/>
      <c r="DC243" s="988"/>
      <c r="DD243" s="988"/>
      <c r="DE243" s="988"/>
      <c r="DF243" s="988"/>
      <c r="DG243" s="988"/>
      <c r="DH243" s="988"/>
      <c r="DI243" s="988"/>
      <c r="DJ243" s="988"/>
      <c r="DK243" s="988"/>
      <c r="DL243" s="988"/>
      <c r="DM243" s="988"/>
      <c r="DN243" s="988"/>
      <c r="DO243" s="988"/>
      <c r="DP243" s="988"/>
      <c r="DQ243" s="988"/>
      <c r="DR243" s="988"/>
      <c r="DS243" s="988"/>
      <c r="DT243" s="988"/>
      <c r="DU243" s="988"/>
      <c r="DV243" s="988"/>
      <c r="DW243" s="988"/>
      <c r="DX243" s="988"/>
      <c r="DY243" s="988"/>
      <c r="DZ243" s="988"/>
      <c r="EA243" s="988"/>
      <c r="EB243" s="988"/>
      <c r="EC243" s="988"/>
      <c r="ED243" s="988"/>
      <c r="EE243" s="988"/>
      <c r="EF243" s="988"/>
      <c r="EG243" s="988"/>
      <c r="EH243" s="988"/>
      <c r="EI243" s="988"/>
      <c r="EJ243" s="988"/>
      <c r="EK243" s="988"/>
      <c r="EL243" s="988"/>
      <c r="EM243" s="988"/>
      <c r="EN243" s="988"/>
      <c r="EO243" s="988"/>
      <c r="EP243" s="988"/>
      <c r="EQ243" s="988"/>
      <c r="ER243" s="988"/>
      <c r="ES243" s="988"/>
      <c r="ET243" s="988"/>
      <c r="EU243" s="988"/>
      <c r="EV243" s="988"/>
      <c r="EW243" s="988"/>
      <c r="EX243" s="988"/>
      <c r="EY243" s="988"/>
      <c r="EZ243" s="988"/>
      <c r="FA243" s="988"/>
      <c r="FB243" s="988"/>
      <c r="FC243" s="988"/>
      <c r="FD243" s="988"/>
      <c r="FE243" s="988"/>
      <c r="FF243" s="988"/>
      <c r="FG243" s="988"/>
      <c r="FH243" s="988"/>
      <c r="FI243" s="988"/>
      <c r="FJ243" s="988"/>
      <c r="FK243" s="988"/>
      <c r="FL243" s="988"/>
      <c r="FM243" s="988"/>
      <c r="FN243" s="988"/>
      <c r="FO243" s="988"/>
      <c r="FP243" s="988"/>
      <c r="FQ243" s="988"/>
      <c r="FR243" s="988"/>
      <c r="FS243" s="988"/>
      <c r="FT243" s="988"/>
      <c r="FU243" s="988"/>
      <c r="FV243" s="988"/>
      <c r="FW243" s="988"/>
      <c r="FX243" s="988"/>
      <c r="FY243" s="988"/>
      <c r="FZ243" s="988"/>
      <c r="GA243" s="988"/>
      <c r="GB243" s="988"/>
      <c r="GC243" s="988"/>
      <c r="GD243" s="988"/>
      <c r="GE243" s="988"/>
      <c r="GF243" s="988"/>
      <c r="GG243" s="988"/>
      <c r="GH243" s="988"/>
      <c r="GI243" s="988"/>
      <c r="GJ243" s="988"/>
      <c r="GK243" s="988"/>
      <c r="GL243" s="988"/>
      <c r="GM243" s="988"/>
      <c r="GN243" s="988"/>
      <c r="GO243" s="988"/>
      <c r="GP243" s="988"/>
      <c r="GQ243" s="988"/>
      <c r="GR243" s="988"/>
      <c r="GS243" s="988"/>
      <c r="GT243" s="988"/>
      <c r="GU243" s="988"/>
      <c r="GV243" s="988"/>
    </row>
    <row r="244" spans="1:204" x14ac:dyDescent="0.25">
      <c r="A244" s="33">
        <v>1</v>
      </c>
      <c r="B244" s="33">
        <v>1</v>
      </c>
      <c r="C244" s="1467" t="s">
        <v>354</v>
      </c>
      <c r="D244" s="50">
        <f>'1 уровень'!E2021</f>
        <v>5275</v>
      </c>
      <c r="E244" s="50">
        <f>'1 уровень'!F2021</f>
        <v>2638</v>
      </c>
      <c r="F244" s="50">
        <f>'1 уровень'!G2021</f>
        <v>2359</v>
      </c>
      <c r="G244" s="997">
        <f>'1 уровень'!H2021</f>
        <v>89.423805913570888</v>
      </c>
      <c r="H244" s="1027">
        <f>'1 уровень'!I2021</f>
        <v>0</v>
      </c>
      <c r="I244" s="1027">
        <f>'1 уровень'!J2021</f>
        <v>0</v>
      </c>
      <c r="J244" s="1011">
        <f>'1 уровень'!K2021</f>
        <v>0</v>
      </c>
      <c r="K244" s="1011">
        <f>'1 уровень'!L2021</f>
        <v>0</v>
      </c>
      <c r="L244" s="1011">
        <f>'1 уровень'!M2021</f>
        <v>0</v>
      </c>
      <c r="M244" s="1011">
        <f>'1 уровень'!N2021</f>
        <v>0</v>
      </c>
      <c r="N244" s="1011">
        <f>'1 уровень'!O2021</f>
        <v>0</v>
      </c>
      <c r="O244" s="1011">
        <f>'1 уровень'!P2021</f>
        <v>0</v>
      </c>
      <c r="P244" s="43">
        <f>'1 уровень'!Q2021</f>
        <v>11931.820132399998</v>
      </c>
      <c r="Q244" s="43">
        <f>'1 уровень'!R2021</f>
        <v>11931.820132399998</v>
      </c>
      <c r="R244" s="43">
        <f>'1 уровень'!S2021</f>
        <v>11931.820132399998</v>
      </c>
      <c r="S244" s="43">
        <f>'1 уровень'!T2021</f>
        <v>11931.820132399998</v>
      </c>
      <c r="T244" s="43">
        <f>'1 уровень'!U2021</f>
        <v>11931.820132399998</v>
      </c>
      <c r="U244" s="43">
        <f>'1 уровень'!V2021</f>
        <v>12206.114250000001</v>
      </c>
      <c r="V244" s="43">
        <f>'1 уровень'!W2021</f>
        <v>6005.094940142857</v>
      </c>
      <c r="W244" s="43">
        <f>'1 уровень'!X2021</f>
        <v>5996.5476499999986</v>
      </c>
      <c r="X244" s="43">
        <f>'1 уровень'!Y2021</f>
        <v>0</v>
      </c>
      <c r="Y244" s="43">
        <f>'1 уровень'!Z2021</f>
        <v>-8.5472901428584009</v>
      </c>
      <c r="Z244" s="43">
        <f>'1 уровень'!AA2021</f>
        <v>-113.48841999999999</v>
      </c>
      <c r="AA244" s="1026">
        <f>'1 уровень'!AB2021</f>
        <v>5883.0592299999989</v>
      </c>
      <c r="AB244" s="43"/>
      <c r="AC244" s="43"/>
      <c r="AD244" s="988"/>
      <c r="AE244" s="989"/>
      <c r="AF244" s="988"/>
      <c r="AG244" s="988"/>
      <c r="AH244" s="988"/>
      <c r="AI244" s="988"/>
      <c r="AJ244" s="988"/>
      <c r="AK244" s="988"/>
      <c r="AL244" s="988"/>
      <c r="AM244" s="988"/>
      <c r="AN244" s="988"/>
      <c r="AO244" s="988"/>
      <c r="AP244" s="988"/>
      <c r="AQ244" s="988"/>
      <c r="AR244" s="988"/>
      <c r="AS244" s="988"/>
      <c r="AT244" s="988"/>
      <c r="AU244" s="988"/>
      <c r="AV244" s="988"/>
      <c r="AW244" s="988"/>
      <c r="AX244" s="988"/>
      <c r="AY244" s="988"/>
      <c r="AZ244" s="988"/>
      <c r="BA244" s="988"/>
      <c r="BB244" s="988"/>
      <c r="BC244" s="988"/>
      <c r="BD244" s="988"/>
      <c r="BE244" s="988"/>
      <c r="BF244" s="988"/>
      <c r="BG244" s="988"/>
      <c r="BH244" s="988"/>
      <c r="BI244" s="988"/>
      <c r="BJ244" s="988"/>
      <c r="BK244" s="988"/>
      <c r="BL244" s="988"/>
      <c r="BM244" s="988"/>
      <c r="BN244" s="988"/>
      <c r="BO244" s="988"/>
      <c r="BP244" s="988"/>
      <c r="BQ244" s="988"/>
      <c r="BR244" s="988"/>
      <c r="BS244" s="988"/>
      <c r="BT244" s="988"/>
      <c r="BU244" s="988"/>
      <c r="BV244" s="988"/>
      <c r="BW244" s="988"/>
      <c r="BX244" s="988"/>
      <c r="BY244" s="988"/>
      <c r="BZ244" s="988"/>
      <c r="CA244" s="988"/>
      <c r="CB244" s="988"/>
      <c r="CC244" s="988"/>
      <c r="CD244" s="988"/>
      <c r="CE244" s="988"/>
      <c r="CF244" s="988"/>
      <c r="CG244" s="988"/>
      <c r="CH244" s="988"/>
      <c r="CI244" s="988"/>
      <c r="CJ244" s="988"/>
      <c r="CK244" s="988"/>
      <c r="CL244" s="988"/>
      <c r="CM244" s="988"/>
      <c r="CN244" s="988"/>
      <c r="CO244" s="988"/>
      <c r="CP244" s="988"/>
      <c r="CQ244" s="988"/>
      <c r="CR244" s="988"/>
      <c r="CS244" s="988"/>
      <c r="CT244" s="988"/>
      <c r="CU244" s="988"/>
      <c r="CV244" s="988"/>
      <c r="CW244" s="988"/>
      <c r="CX244" s="988"/>
      <c r="CY244" s="988"/>
      <c r="CZ244" s="988"/>
      <c r="DA244" s="988"/>
      <c r="DB244" s="988"/>
      <c r="DC244" s="988"/>
      <c r="DD244" s="988"/>
      <c r="DE244" s="988"/>
      <c r="DF244" s="988"/>
      <c r="DG244" s="988"/>
      <c r="DH244" s="988"/>
      <c r="DI244" s="988"/>
      <c r="DJ244" s="988"/>
      <c r="DK244" s="988"/>
      <c r="DL244" s="988"/>
      <c r="DM244" s="988"/>
      <c r="DN244" s="988"/>
      <c r="DO244" s="988"/>
      <c r="DP244" s="988"/>
      <c r="DQ244" s="988"/>
      <c r="DR244" s="988"/>
      <c r="DS244" s="988"/>
      <c r="DT244" s="988"/>
      <c r="DU244" s="988"/>
      <c r="DV244" s="988"/>
      <c r="DW244" s="988"/>
      <c r="DX244" s="988"/>
      <c r="DY244" s="988"/>
      <c r="DZ244" s="988"/>
      <c r="EA244" s="988"/>
      <c r="EB244" s="988"/>
      <c r="EC244" s="988"/>
      <c r="ED244" s="988"/>
      <c r="EE244" s="988"/>
      <c r="EF244" s="988"/>
      <c r="EG244" s="988"/>
      <c r="EH244" s="988"/>
      <c r="EI244" s="988"/>
      <c r="EJ244" s="988"/>
      <c r="EK244" s="988"/>
      <c r="EL244" s="988"/>
      <c r="EM244" s="988"/>
      <c r="EN244" s="988"/>
      <c r="EO244" s="988"/>
      <c r="EP244" s="988"/>
      <c r="EQ244" s="988"/>
      <c r="ER244" s="988"/>
      <c r="ES244" s="988"/>
      <c r="ET244" s="988"/>
      <c r="EU244" s="988"/>
      <c r="EV244" s="988"/>
      <c r="EW244" s="988"/>
      <c r="EX244" s="988"/>
      <c r="EY244" s="988"/>
      <c r="EZ244" s="988"/>
      <c r="FA244" s="988"/>
      <c r="FB244" s="988"/>
      <c r="FC244" s="988"/>
      <c r="FD244" s="988"/>
      <c r="FE244" s="988"/>
      <c r="FF244" s="988"/>
      <c r="FG244" s="988"/>
      <c r="FH244" s="988"/>
      <c r="FI244" s="988"/>
      <c r="FJ244" s="988"/>
      <c r="FK244" s="988"/>
      <c r="FL244" s="988"/>
      <c r="FM244" s="988"/>
      <c r="FN244" s="988"/>
      <c r="FO244" s="988"/>
      <c r="FP244" s="988"/>
      <c r="FQ244" s="988"/>
      <c r="FR244" s="988"/>
      <c r="FS244" s="988"/>
      <c r="FT244" s="988"/>
      <c r="FU244" s="988"/>
      <c r="FV244" s="988"/>
      <c r="FW244" s="988"/>
      <c r="FX244" s="988"/>
      <c r="FY244" s="988"/>
      <c r="FZ244" s="988"/>
      <c r="GA244" s="988"/>
      <c r="GB244" s="988"/>
      <c r="GC244" s="988"/>
      <c r="GD244" s="988"/>
      <c r="GE244" s="988"/>
      <c r="GF244" s="988"/>
      <c r="GG244" s="988"/>
      <c r="GH244" s="988"/>
      <c r="GI244" s="988"/>
      <c r="GJ244" s="988"/>
      <c r="GK244" s="988"/>
      <c r="GL244" s="988"/>
      <c r="GM244" s="988"/>
      <c r="GN244" s="988"/>
      <c r="GO244" s="988"/>
      <c r="GP244" s="988"/>
      <c r="GQ244" s="988"/>
      <c r="GR244" s="988"/>
      <c r="GS244" s="988"/>
      <c r="GT244" s="988"/>
      <c r="GU244" s="988"/>
      <c r="GV244" s="988"/>
    </row>
    <row r="245" spans="1:204" x14ac:dyDescent="0.25">
      <c r="A245" s="33">
        <v>1</v>
      </c>
      <c r="B245" s="33">
        <v>1</v>
      </c>
      <c r="C245" s="1332" t="s">
        <v>334</v>
      </c>
      <c r="D245" s="60">
        <f>'1 уровень'!E2022</f>
        <v>5265</v>
      </c>
      <c r="E245" s="60">
        <f>'1 уровень'!F2022</f>
        <v>2633</v>
      </c>
      <c r="F245" s="60">
        <f>'1 уровень'!G2022</f>
        <v>2355</v>
      </c>
      <c r="G245" s="1000">
        <f>'1 уровень'!H2022</f>
        <v>89.441701481200155</v>
      </c>
      <c r="H245" s="1027">
        <f>'1 уровень'!I2022</f>
        <v>0</v>
      </c>
      <c r="I245" s="1027">
        <f>'1 уровень'!J2022</f>
        <v>0</v>
      </c>
      <c r="J245" s="1011">
        <f>'1 уровень'!K2022</f>
        <v>0</v>
      </c>
      <c r="K245" s="1011">
        <f>'1 уровень'!L2022</f>
        <v>0</v>
      </c>
      <c r="L245" s="1011">
        <f>'1 уровень'!M2022</f>
        <v>0</v>
      </c>
      <c r="M245" s="1011">
        <f>'1 уровень'!N2022</f>
        <v>0</v>
      </c>
      <c r="N245" s="1011">
        <f>'1 уровень'!O2022</f>
        <v>0</v>
      </c>
      <c r="O245" s="1011">
        <f>'1 уровень'!P2022</f>
        <v>0</v>
      </c>
      <c r="P245" s="43">
        <f>'1 уровень'!Q2022</f>
        <v>0</v>
      </c>
      <c r="Q245" s="43">
        <f>'1 уровень'!R2022</f>
        <v>0</v>
      </c>
      <c r="R245" s="43">
        <f>'1 уровень'!S2022</f>
        <v>0</v>
      </c>
      <c r="S245" s="43">
        <f>'1 уровень'!T2022</f>
        <v>0</v>
      </c>
      <c r="T245" s="43">
        <f>'1 уровень'!U2022</f>
        <v>0</v>
      </c>
      <c r="U245" s="43">
        <f>'1 уровень'!V2022</f>
        <v>0</v>
      </c>
      <c r="V245" s="43">
        <f>'1 уровень'!W2022</f>
        <v>0</v>
      </c>
      <c r="W245" s="43">
        <f>'1 уровень'!X2022</f>
        <v>0</v>
      </c>
      <c r="X245" s="43">
        <f>'1 уровень'!Y2022</f>
        <v>0</v>
      </c>
      <c r="Y245" s="43">
        <f>'1 уровень'!Z2022</f>
        <v>0</v>
      </c>
      <c r="Z245" s="43">
        <f>'1 уровень'!AA2022</f>
        <v>0</v>
      </c>
      <c r="AA245" s="1026">
        <f>'1 уровень'!AB2022</f>
        <v>0</v>
      </c>
      <c r="AB245" s="43"/>
      <c r="AC245" s="43"/>
      <c r="AD245" s="988"/>
      <c r="AE245" s="989"/>
      <c r="AF245" s="988"/>
      <c r="AG245" s="988"/>
      <c r="AH245" s="988"/>
      <c r="AI245" s="988"/>
      <c r="AJ245" s="988"/>
      <c r="AK245" s="988"/>
      <c r="AL245" s="988"/>
      <c r="AM245" s="988"/>
      <c r="AN245" s="988"/>
      <c r="AO245" s="988"/>
      <c r="AP245" s="988"/>
      <c r="AQ245" s="988"/>
      <c r="AR245" s="988"/>
      <c r="AS245" s="988"/>
      <c r="AT245" s="988"/>
      <c r="AU245" s="988"/>
      <c r="AV245" s="988"/>
      <c r="AW245" s="988"/>
      <c r="AX245" s="988"/>
      <c r="AY245" s="988"/>
      <c r="AZ245" s="988"/>
      <c r="BA245" s="988"/>
      <c r="BB245" s="988"/>
      <c r="BC245" s="988"/>
      <c r="BD245" s="988"/>
      <c r="BE245" s="988"/>
      <c r="BF245" s="988"/>
      <c r="BG245" s="988"/>
      <c r="BH245" s="988"/>
      <c r="BI245" s="988"/>
      <c r="BJ245" s="988"/>
      <c r="BK245" s="988"/>
      <c r="BL245" s="988"/>
      <c r="BM245" s="988"/>
      <c r="BN245" s="988"/>
      <c r="BO245" s="988"/>
      <c r="BP245" s="988"/>
      <c r="BQ245" s="988"/>
      <c r="BR245" s="988"/>
      <c r="BS245" s="988"/>
      <c r="BT245" s="988"/>
      <c r="BU245" s="988"/>
      <c r="BV245" s="988"/>
      <c r="BW245" s="988"/>
      <c r="BX245" s="988"/>
      <c r="BY245" s="988"/>
      <c r="BZ245" s="988"/>
      <c r="CA245" s="988"/>
      <c r="CB245" s="988"/>
      <c r="CC245" s="988"/>
      <c r="CD245" s="988"/>
      <c r="CE245" s="988"/>
      <c r="CF245" s="988"/>
      <c r="CG245" s="988"/>
      <c r="CH245" s="988"/>
      <c r="CI245" s="988"/>
      <c r="CJ245" s="988"/>
      <c r="CK245" s="988"/>
      <c r="CL245" s="988"/>
      <c r="CM245" s="988"/>
      <c r="CN245" s="988"/>
      <c r="CO245" s="988"/>
      <c r="CP245" s="988"/>
      <c r="CQ245" s="988"/>
      <c r="CR245" s="988"/>
      <c r="CS245" s="988"/>
      <c r="CT245" s="988"/>
      <c r="CU245" s="988"/>
      <c r="CV245" s="988"/>
      <c r="CW245" s="988"/>
      <c r="CX245" s="988"/>
      <c r="CY245" s="988"/>
      <c r="CZ245" s="988"/>
      <c r="DA245" s="988"/>
      <c r="DB245" s="988"/>
      <c r="DC245" s="988"/>
      <c r="DD245" s="988"/>
      <c r="DE245" s="988"/>
      <c r="DF245" s="988"/>
      <c r="DG245" s="988"/>
      <c r="DH245" s="988"/>
      <c r="DI245" s="988"/>
      <c r="DJ245" s="988"/>
      <c r="DK245" s="988"/>
      <c r="DL245" s="988"/>
      <c r="DM245" s="988"/>
      <c r="DN245" s="988"/>
      <c r="DO245" s="988"/>
      <c r="DP245" s="988"/>
      <c r="DQ245" s="988"/>
      <c r="DR245" s="988"/>
      <c r="DS245" s="988"/>
      <c r="DT245" s="988"/>
      <c r="DU245" s="988"/>
      <c r="DV245" s="988"/>
      <c r="DW245" s="988"/>
      <c r="DX245" s="988"/>
      <c r="DY245" s="988"/>
      <c r="DZ245" s="988"/>
      <c r="EA245" s="988"/>
      <c r="EB245" s="988"/>
      <c r="EC245" s="988"/>
      <c r="ED245" s="988"/>
      <c r="EE245" s="988"/>
      <c r="EF245" s="988"/>
      <c r="EG245" s="988"/>
      <c r="EH245" s="988"/>
      <c r="EI245" s="988"/>
      <c r="EJ245" s="988"/>
      <c r="EK245" s="988"/>
      <c r="EL245" s="988"/>
      <c r="EM245" s="988"/>
      <c r="EN245" s="988"/>
      <c r="EO245" s="988"/>
      <c r="EP245" s="988"/>
      <c r="EQ245" s="988"/>
      <c r="ER245" s="988"/>
      <c r="ES245" s="988"/>
      <c r="ET245" s="988"/>
      <c r="EU245" s="988"/>
      <c r="EV245" s="988"/>
      <c r="EW245" s="988"/>
      <c r="EX245" s="988"/>
      <c r="EY245" s="988"/>
      <c r="EZ245" s="988"/>
      <c r="FA245" s="988"/>
      <c r="FB245" s="988"/>
      <c r="FC245" s="988"/>
      <c r="FD245" s="988"/>
      <c r="FE245" s="988"/>
      <c r="FF245" s="988"/>
      <c r="FG245" s="988"/>
      <c r="FH245" s="988"/>
      <c r="FI245" s="988"/>
      <c r="FJ245" s="988"/>
      <c r="FK245" s="988"/>
      <c r="FL245" s="988"/>
      <c r="FM245" s="988"/>
      <c r="FN245" s="988"/>
      <c r="FO245" s="988"/>
      <c r="FP245" s="988"/>
      <c r="FQ245" s="988"/>
      <c r="FR245" s="988"/>
      <c r="FS245" s="988"/>
      <c r="FT245" s="988"/>
      <c r="FU245" s="988"/>
      <c r="FV245" s="988"/>
      <c r="FW245" s="988"/>
      <c r="FX245" s="988"/>
      <c r="FY245" s="988"/>
      <c r="FZ245" s="988"/>
      <c r="GA245" s="988"/>
      <c r="GB245" s="988"/>
      <c r="GC245" s="988"/>
      <c r="GD245" s="988"/>
      <c r="GE245" s="988"/>
      <c r="GF245" s="988"/>
      <c r="GG245" s="988"/>
      <c r="GH245" s="988"/>
      <c r="GI245" s="988"/>
      <c r="GJ245" s="988"/>
      <c r="GK245" s="988"/>
      <c r="GL245" s="988"/>
      <c r="GM245" s="988"/>
      <c r="GN245" s="988"/>
      <c r="GO245" s="988"/>
      <c r="GP245" s="988"/>
      <c r="GQ245" s="988"/>
      <c r="GR245" s="988"/>
      <c r="GS245" s="988"/>
      <c r="GT245" s="988"/>
      <c r="GU245" s="988"/>
      <c r="GV245" s="988"/>
    </row>
    <row r="246" spans="1:204" x14ac:dyDescent="0.25">
      <c r="A246" s="33">
        <v>1</v>
      </c>
      <c r="B246" s="33">
        <v>1</v>
      </c>
      <c r="C246" s="1441" t="s">
        <v>335</v>
      </c>
      <c r="D246" s="50">
        <f>'1 уровень'!E2023</f>
        <v>5265</v>
      </c>
      <c r="E246" s="50">
        <f>'1 уровень'!F2023</f>
        <v>2633</v>
      </c>
      <c r="F246" s="50">
        <f>'1 уровень'!G2023</f>
        <v>2355</v>
      </c>
      <c r="G246" s="997">
        <f>'1 уровень'!H2023</f>
        <v>89.441701481200155</v>
      </c>
      <c r="H246" s="1027">
        <f>'1 уровень'!I2023</f>
        <v>0</v>
      </c>
      <c r="I246" s="1027">
        <f>'1 уровень'!J2023</f>
        <v>0</v>
      </c>
      <c r="J246" s="1011">
        <f>'1 уровень'!K2023</f>
        <v>0</v>
      </c>
      <c r="K246" s="1011">
        <f>'1 уровень'!L2023</f>
        <v>0</v>
      </c>
      <c r="L246" s="1011">
        <f>'1 уровень'!M2023</f>
        <v>0</v>
      </c>
      <c r="M246" s="1011">
        <f>'1 уровень'!N2023</f>
        <v>0</v>
      </c>
      <c r="N246" s="1011">
        <f>'1 уровень'!O2023</f>
        <v>0</v>
      </c>
      <c r="O246" s="1011">
        <f>'1 уровень'!P2023</f>
        <v>0</v>
      </c>
      <c r="P246" s="43">
        <f>'1 уровень'!Q2023</f>
        <v>0</v>
      </c>
      <c r="Q246" s="43">
        <f>'1 уровень'!R2023</f>
        <v>0</v>
      </c>
      <c r="R246" s="43">
        <f>'1 уровень'!S2023</f>
        <v>0</v>
      </c>
      <c r="S246" s="43">
        <f>'1 уровень'!T2023</f>
        <v>0</v>
      </c>
      <c r="T246" s="43">
        <f>'1 уровень'!U2023</f>
        <v>0</v>
      </c>
      <c r="U246" s="43">
        <f>'1 уровень'!V2023</f>
        <v>0</v>
      </c>
      <c r="V246" s="43">
        <f>'1 уровень'!W2023</f>
        <v>0</v>
      </c>
      <c r="W246" s="43">
        <f>'1 уровень'!X2023</f>
        <v>0</v>
      </c>
      <c r="X246" s="43">
        <f>'1 уровень'!Y2023</f>
        <v>0</v>
      </c>
      <c r="Y246" s="43">
        <f>'1 уровень'!Z2023</f>
        <v>0</v>
      </c>
      <c r="Z246" s="43">
        <f>'1 уровень'!AA2023</f>
        <v>0</v>
      </c>
      <c r="AA246" s="1026">
        <f>'1 уровень'!AB2023</f>
        <v>0</v>
      </c>
      <c r="AB246" s="43"/>
      <c r="AC246" s="43"/>
      <c r="AD246" s="988"/>
      <c r="AE246" s="989"/>
      <c r="AF246" s="988"/>
      <c r="AG246" s="988"/>
      <c r="AH246" s="988"/>
      <c r="AI246" s="988"/>
      <c r="AJ246" s="988"/>
      <c r="AK246" s="988"/>
      <c r="AL246" s="988"/>
      <c r="AM246" s="988"/>
      <c r="AN246" s="988"/>
      <c r="AO246" s="988"/>
      <c r="AP246" s="988"/>
      <c r="AQ246" s="988"/>
      <c r="AR246" s="988"/>
      <c r="AS246" s="988"/>
      <c r="AT246" s="988"/>
      <c r="AU246" s="988"/>
      <c r="AV246" s="988"/>
      <c r="AW246" s="988"/>
      <c r="AX246" s="988"/>
      <c r="AY246" s="988"/>
      <c r="AZ246" s="988"/>
      <c r="BA246" s="988"/>
      <c r="BB246" s="988"/>
      <c r="BC246" s="988"/>
      <c r="BD246" s="988"/>
      <c r="BE246" s="988"/>
      <c r="BF246" s="988"/>
      <c r="BG246" s="988"/>
      <c r="BH246" s="988"/>
      <c r="BI246" s="988"/>
      <c r="BJ246" s="988"/>
      <c r="BK246" s="988"/>
      <c r="BL246" s="988"/>
      <c r="BM246" s="988"/>
      <c r="BN246" s="988"/>
      <c r="BO246" s="988"/>
      <c r="BP246" s="988"/>
      <c r="BQ246" s="988"/>
      <c r="BR246" s="988"/>
      <c r="BS246" s="988"/>
      <c r="BT246" s="988"/>
      <c r="BU246" s="988"/>
      <c r="BV246" s="988"/>
      <c r="BW246" s="988"/>
      <c r="BX246" s="988"/>
      <c r="BY246" s="988"/>
      <c r="BZ246" s="988"/>
      <c r="CA246" s="988"/>
      <c r="CB246" s="988"/>
      <c r="CC246" s="988"/>
      <c r="CD246" s="988"/>
      <c r="CE246" s="988"/>
      <c r="CF246" s="988"/>
      <c r="CG246" s="988"/>
      <c r="CH246" s="988"/>
      <c r="CI246" s="988"/>
      <c r="CJ246" s="988"/>
      <c r="CK246" s="988"/>
      <c r="CL246" s="988"/>
      <c r="CM246" s="988"/>
      <c r="CN246" s="988"/>
      <c r="CO246" s="988"/>
      <c r="CP246" s="988"/>
      <c r="CQ246" s="988"/>
      <c r="CR246" s="988"/>
      <c r="CS246" s="988"/>
      <c r="CT246" s="988"/>
      <c r="CU246" s="988"/>
      <c r="CV246" s="988"/>
      <c r="CW246" s="988"/>
      <c r="CX246" s="988"/>
      <c r="CY246" s="988"/>
      <c r="CZ246" s="988"/>
      <c r="DA246" s="988"/>
      <c r="DB246" s="988"/>
      <c r="DC246" s="988"/>
      <c r="DD246" s="988"/>
      <c r="DE246" s="988"/>
      <c r="DF246" s="988"/>
      <c r="DG246" s="988"/>
      <c r="DH246" s="988"/>
      <c r="DI246" s="988"/>
      <c r="DJ246" s="988"/>
      <c r="DK246" s="988"/>
      <c r="DL246" s="988"/>
      <c r="DM246" s="988"/>
      <c r="DN246" s="988"/>
      <c r="DO246" s="988"/>
      <c r="DP246" s="988"/>
      <c r="DQ246" s="988"/>
      <c r="DR246" s="988"/>
      <c r="DS246" s="988"/>
      <c r="DT246" s="988"/>
      <c r="DU246" s="988"/>
      <c r="DV246" s="988"/>
      <c r="DW246" s="988"/>
      <c r="DX246" s="988"/>
      <c r="DY246" s="988"/>
      <c r="DZ246" s="988"/>
      <c r="EA246" s="988"/>
      <c r="EB246" s="988"/>
      <c r="EC246" s="988"/>
      <c r="ED246" s="988"/>
      <c r="EE246" s="988"/>
      <c r="EF246" s="988"/>
      <c r="EG246" s="988"/>
      <c r="EH246" s="988"/>
      <c r="EI246" s="988"/>
      <c r="EJ246" s="988"/>
      <c r="EK246" s="988"/>
      <c r="EL246" s="988"/>
      <c r="EM246" s="988"/>
      <c r="EN246" s="988"/>
      <c r="EO246" s="988"/>
      <c r="EP246" s="988"/>
      <c r="EQ246" s="988"/>
      <c r="ER246" s="988"/>
      <c r="ES246" s="988"/>
      <c r="ET246" s="988"/>
      <c r="EU246" s="988"/>
      <c r="EV246" s="988"/>
      <c r="EW246" s="988"/>
      <c r="EX246" s="988"/>
      <c r="EY246" s="988"/>
      <c r="EZ246" s="988"/>
      <c r="FA246" s="988"/>
      <c r="FB246" s="988"/>
      <c r="FC246" s="988"/>
      <c r="FD246" s="988"/>
      <c r="FE246" s="988"/>
      <c r="FF246" s="988"/>
      <c r="FG246" s="988"/>
      <c r="FH246" s="988"/>
      <c r="FI246" s="988"/>
      <c r="FJ246" s="988"/>
      <c r="FK246" s="988"/>
      <c r="FL246" s="988"/>
      <c r="FM246" s="988"/>
      <c r="FN246" s="988"/>
      <c r="FO246" s="988"/>
      <c r="FP246" s="988"/>
      <c r="FQ246" s="988"/>
      <c r="FR246" s="988"/>
      <c r="FS246" s="988"/>
      <c r="FT246" s="988"/>
      <c r="FU246" s="988"/>
      <c r="FV246" s="988"/>
      <c r="FW246" s="988"/>
      <c r="FX246" s="988"/>
      <c r="FY246" s="988"/>
      <c r="FZ246" s="988"/>
      <c r="GA246" s="988"/>
      <c r="GB246" s="988"/>
      <c r="GC246" s="988"/>
      <c r="GD246" s="988"/>
      <c r="GE246" s="988"/>
      <c r="GF246" s="988"/>
      <c r="GG246" s="988"/>
      <c r="GH246" s="988"/>
      <c r="GI246" s="988"/>
      <c r="GJ246" s="988"/>
      <c r="GK246" s="988"/>
      <c r="GL246" s="988"/>
      <c r="GM246" s="988"/>
      <c r="GN246" s="988"/>
      <c r="GO246" s="988"/>
      <c r="GP246" s="988"/>
      <c r="GQ246" s="988"/>
      <c r="GR246" s="988"/>
      <c r="GS246" s="988"/>
      <c r="GT246" s="988"/>
      <c r="GU246" s="988"/>
      <c r="GV246" s="988"/>
    </row>
    <row r="247" spans="1:204" x14ac:dyDescent="0.25">
      <c r="A247" s="33">
        <v>1</v>
      </c>
      <c r="B247" s="33">
        <v>1</v>
      </c>
      <c r="C247" s="1332" t="s">
        <v>336</v>
      </c>
      <c r="D247" s="50">
        <f>'1 уровень'!E2024</f>
        <v>10</v>
      </c>
      <c r="E247" s="50">
        <f>'1 уровень'!F2024</f>
        <v>5</v>
      </c>
      <c r="F247" s="50">
        <f>'1 уровень'!G2024</f>
        <v>4</v>
      </c>
      <c r="G247" s="997">
        <f>'1 уровень'!H2024</f>
        <v>80</v>
      </c>
      <c r="H247" s="1027">
        <f>'1 уровень'!I2024</f>
        <v>0</v>
      </c>
      <c r="I247" s="1027">
        <f>'1 уровень'!J2024</f>
        <v>0</v>
      </c>
      <c r="J247" s="1011">
        <f>'1 уровень'!K2024</f>
        <v>0</v>
      </c>
      <c r="K247" s="1011">
        <f>'1 уровень'!L2024</f>
        <v>0</v>
      </c>
      <c r="L247" s="1011">
        <f>'1 уровень'!M2024</f>
        <v>0</v>
      </c>
      <c r="M247" s="1011">
        <f>'1 уровень'!N2024</f>
        <v>0</v>
      </c>
      <c r="N247" s="1011">
        <f>'1 уровень'!O2024</f>
        <v>0</v>
      </c>
      <c r="O247" s="1011">
        <f>'1 уровень'!P2024</f>
        <v>0</v>
      </c>
      <c r="P247" s="43">
        <f>'1 уровень'!Q2024</f>
        <v>0</v>
      </c>
      <c r="Q247" s="43">
        <f>'1 уровень'!R2024</f>
        <v>0</v>
      </c>
      <c r="R247" s="43">
        <f>'1 уровень'!S2024</f>
        <v>0</v>
      </c>
      <c r="S247" s="43">
        <f>'1 уровень'!T2024</f>
        <v>0</v>
      </c>
      <c r="T247" s="43">
        <f>'1 уровень'!U2024</f>
        <v>0</v>
      </c>
      <c r="U247" s="43">
        <f>'1 уровень'!V2024</f>
        <v>0</v>
      </c>
      <c r="V247" s="43">
        <f>'1 уровень'!W2024</f>
        <v>0</v>
      </c>
      <c r="W247" s="43">
        <f>'1 уровень'!X2024</f>
        <v>0</v>
      </c>
      <c r="X247" s="43">
        <f>'1 уровень'!Y2024</f>
        <v>0</v>
      </c>
      <c r="Y247" s="43" t="str">
        <f>'1 уровень'!Z2024</f>
        <v xml:space="preserve"> </v>
      </c>
      <c r="Z247" s="43">
        <f>'1 уровень'!AA2024</f>
        <v>0</v>
      </c>
      <c r="AA247" s="1026">
        <f>'1 уровень'!AB2024</f>
        <v>0</v>
      </c>
      <c r="AB247" s="43"/>
      <c r="AC247" s="43"/>
      <c r="AD247" s="988"/>
      <c r="AE247" s="989"/>
      <c r="AF247" s="988"/>
      <c r="AG247" s="988"/>
      <c r="AH247" s="988"/>
      <c r="AI247" s="988"/>
      <c r="AJ247" s="988"/>
      <c r="AK247" s="988"/>
      <c r="AL247" s="988"/>
      <c r="AM247" s="988"/>
      <c r="AN247" s="988"/>
      <c r="AO247" s="988"/>
      <c r="AP247" s="988"/>
      <c r="AQ247" s="988"/>
      <c r="AR247" s="988"/>
      <c r="AS247" s="988"/>
      <c r="AT247" s="988"/>
      <c r="AU247" s="988"/>
      <c r="AV247" s="988"/>
      <c r="AW247" s="988"/>
      <c r="AX247" s="988"/>
      <c r="AY247" s="988"/>
      <c r="AZ247" s="988"/>
      <c r="BA247" s="988"/>
      <c r="BB247" s="988"/>
      <c r="BC247" s="988"/>
      <c r="BD247" s="988"/>
      <c r="BE247" s="988"/>
      <c r="BF247" s="988"/>
      <c r="BG247" s="988"/>
      <c r="BH247" s="988"/>
      <c r="BI247" s="988"/>
      <c r="BJ247" s="988"/>
      <c r="BK247" s="988"/>
      <c r="BL247" s="988"/>
      <c r="BM247" s="988"/>
      <c r="BN247" s="988"/>
      <c r="BO247" s="988"/>
      <c r="BP247" s="988"/>
      <c r="BQ247" s="988"/>
      <c r="BR247" s="988"/>
      <c r="BS247" s="988"/>
      <c r="BT247" s="988"/>
      <c r="BU247" s="988"/>
      <c r="BV247" s="988"/>
      <c r="BW247" s="988"/>
      <c r="BX247" s="988"/>
      <c r="BY247" s="988"/>
      <c r="BZ247" s="988"/>
      <c r="CA247" s="988"/>
      <c r="CB247" s="988"/>
      <c r="CC247" s="988"/>
      <c r="CD247" s="988"/>
      <c r="CE247" s="988"/>
      <c r="CF247" s="988"/>
      <c r="CG247" s="988"/>
      <c r="CH247" s="988"/>
      <c r="CI247" s="988"/>
      <c r="CJ247" s="988"/>
      <c r="CK247" s="988"/>
      <c r="CL247" s="988"/>
      <c r="CM247" s="988"/>
      <c r="CN247" s="988"/>
      <c r="CO247" s="988"/>
      <c r="CP247" s="988"/>
      <c r="CQ247" s="988"/>
      <c r="CR247" s="988"/>
      <c r="CS247" s="988"/>
      <c r="CT247" s="988"/>
      <c r="CU247" s="988"/>
      <c r="CV247" s="988"/>
      <c r="CW247" s="988"/>
      <c r="CX247" s="988"/>
      <c r="CY247" s="988"/>
      <c r="CZ247" s="988"/>
      <c r="DA247" s="988"/>
      <c r="DB247" s="988"/>
      <c r="DC247" s="988"/>
      <c r="DD247" s="988"/>
      <c r="DE247" s="988"/>
      <c r="DF247" s="988"/>
      <c r="DG247" s="988"/>
      <c r="DH247" s="988"/>
      <c r="DI247" s="988"/>
      <c r="DJ247" s="988"/>
      <c r="DK247" s="988"/>
      <c r="DL247" s="988"/>
      <c r="DM247" s="988"/>
      <c r="DN247" s="988"/>
      <c r="DO247" s="988"/>
      <c r="DP247" s="988"/>
      <c r="DQ247" s="988"/>
      <c r="DR247" s="988"/>
      <c r="DS247" s="988"/>
      <c r="DT247" s="988"/>
      <c r="DU247" s="988"/>
      <c r="DV247" s="988"/>
      <c r="DW247" s="988"/>
      <c r="DX247" s="988"/>
      <c r="DY247" s="988"/>
      <c r="DZ247" s="988"/>
      <c r="EA247" s="988"/>
      <c r="EB247" s="988"/>
      <c r="EC247" s="988"/>
      <c r="ED247" s="988"/>
      <c r="EE247" s="988"/>
      <c r="EF247" s="988"/>
      <c r="EG247" s="988"/>
      <c r="EH247" s="988"/>
      <c r="EI247" s="988"/>
      <c r="EJ247" s="988"/>
      <c r="EK247" s="988"/>
      <c r="EL247" s="988"/>
      <c r="EM247" s="988"/>
      <c r="EN247" s="988"/>
      <c r="EO247" s="988"/>
      <c r="EP247" s="988"/>
      <c r="EQ247" s="988"/>
      <c r="ER247" s="988"/>
      <c r="ES247" s="988"/>
      <c r="ET247" s="988"/>
      <c r="EU247" s="988"/>
      <c r="EV247" s="988"/>
      <c r="EW247" s="988"/>
      <c r="EX247" s="988"/>
      <c r="EY247" s="988"/>
      <c r="EZ247" s="988"/>
      <c r="FA247" s="988"/>
      <c r="FB247" s="988"/>
      <c r="FC247" s="988"/>
      <c r="FD247" s="988"/>
      <c r="FE247" s="988"/>
      <c r="FF247" s="988"/>
      <c r="FG247" s="988"/>
      <c r="FH247" s="988"/>
      <c r="FI247" s="988"/>
      <c r="FJ247" s="988"/>
      <c r="FK247" s="988"/>
      <c r="FL247" s="988"/>
      <c r="FM247" s="988"/>
      <c r="FN247" s="988"/>
      <c r="FO247" s="988"/>
      <c r="FP247" s="988"/>
      <c r="FQ247" s="988"/>
      <c r="FR247" s="988"/>
      <c r="FS247" s="988"/>
      <c r="FT247" s="988"/>
      <c r="FU247" s="988"/>
      <c r="FV247" s="988"/>
      <c r="FW247" s="988"/>
      <c r="FX247" s="988"/>
      <c r="FY247" s="988"/>
      <c r="FZ247" s="988"/>
      <c r="GA247" s="988"/>
      <c r="GB247" s="988"/>
      <c r="GC247" s="988"/>
      <c r="GD247" s="988"/>
      <c r="GE247" s="988"/>
      <c r="GF247" s="988"/>
      <c r="GG247" s="988"/>
      <c r="GH247" s="988"/>
      <c r="GI247" s="988"/>
      <c r="GJ247" s="988"/>
      <c r="GK247" s="988"/>
      <c r="GL247" s="988"/>
      <c r="GM247" s="988"/>
      <c r="GN247" s="988"/>
      <c r="GO247" s="988"/>
      <c r="GP247" s="988"/>
      <c r="GQ247" s="988"/>
      <c r="GR247" s="988"/>
      <c r="GS247" s="988"/>
      <c r="GT247" s="988"/>
      <c r="GU247" s="988"/>
      <c r="GV247" s="988"/>
    </row>
    <row r="248" spans="1:204" ht="32.25" customHeight="1" thickBot="1" x14ac:dyDescent="0.3">
      <c r="A248" s="33">
        <v>1</v>
      </c>
      <c r="B248" s="33">
        <v>1</v>
      </c>
      <c r="C248" s="1461" t="s">
        <v>337</v>
      </c>
      <c r="D248" s="50">
        <f>'1 уровень'!E2025</f>
        <v>10</v>
      </c>
      <c r="E248" s="50">
        <f>'1 уровень'!F2025</f>
        <v>5</v>
      </c>
      <c r="F248" s="50">
        <f>'1 уровень'!G2025</f>
        <v>4</v>
      </c>
      <c r="G248" s="997">
        <f>'1 уровень'!H2025</f>
        <v>80</v>
      </c>
      <c r="H248" s="1027">
        <f>'1 уровень'!I2025</f>
        <v>0</v>
      </c>
      <c r="I248" s="1027">
        <f>'1 уровень'!J2025</f>
        <v>0</v>
      </c>
      <c r="J248" s="1011">
        <f>'1 уровень'!K2025</f>
        <v>0</v>
      </c>
      <c r="K248" s="1011">
        <f>'1 уровень'!L2025</f>
        <v>0</v>
      </c>
      <c r="L248" s="1011">
        <f>'1 уровень'!M2025</f>
        <v>0</v>
      </c>
      <c r="M248" s="1011">
        <f>'1 уровень'!N2025</f>
        <v>0</v>
      </c>
      <c r="N248" s="1011">
        <f>'1 уровень'!O2025</f>
        <v>0</v>
      </c>
      <c r="O248" s="1011">
        <f>'1 уровень'!P2025</f>
        <v>0</v>
      </c>
      <c r="P248" s="43">
        <f>'1 уровень'!Q2025</f>
        <v>0</v>
      </c>
      <c r="Q248" s="43">
        <f>'1 уровень'!R2025</f>
        <v>0</v>
      </c>
      <c r="R248" s="43">
        <f>'1 уровень'!S2025</f>
        <v>0</v>
      </c>
      <c r="S248" s="43">
        <f>'1 уровень'!T2025</f>
        <v>0</v>
      </c>
      <c r="T248" s="43">
        <f>'1 уровень'!U2025</f>
        <v>0</v>
      </c>
      <c r="U248" s="43">
        <f>'1 уровень'!V2025</f>
        <v>0</v>
      </c>
      <c r="V248" s="43">
        <f>'1 уровень'!W2025</f>
        <v>0</v>
      </c>
      <c r="W248" s="43">
        <f>'1 уровень'!X2025</f>
        <v>0</v>
      </c>
      <c r="X248" s="43">
        <f>'1 уровень'!Y2025</f>
        <v>0</v>
      </c>
      <c r="Y248" s="43">
        <f>'1 уровень'!Z2025</f>
        <v>0</v>
      </c>
      <c r="Z248" s="43">
        <f>'1 уровень'!AA2025</f>
        <v>0</v>
      </c>
      <c r="AA248" s="1026">
        <f>'1 уровень'!AB2025</f>
        <v>0</v>
      </c>
      <c r="AB248" s="43"/>
      <c r="AC248" s="43"/>
      <c r="AD248" s="988"/>
      <c r="AE248" s="989"/>
      <c r="AF248" s="988"/>
      <c r="AG248" s="988"/>
      <c r="AH248" s="988"/>
      <c r="AI248" s="988"/>
      <c r="AJ248" s="988"/>
      <c r="AK248" s="988"/>
      <c r="AL248" s="988"/>
      <c r="AM248" s="988"/>
      <c r="AN248" s="988"/>
      <c r="AO248" s="988"/>
      <c r="AP248" s="988"/>
      <c r="AQ248" s="988"/>
      <c r="AR248" s="988"/>
      <c r="AS248" s="988"/>
      <c r="AT248" s="988"/>
      <c r="AU248" s="988"/>
      <c r="AV248" s="988"/>
      <c r="AW248" s="988"/>
      <c r="AX248" s="988"/>
      <c r="AY248" s="988"/>
      <c r="AZ248" s="988"/>
      <c r="BA248" s="988"/>
      <c r="BB248" s="988"/>
      <c r="BC248" s="988"/>
      <c r="BD248" s="988"/>
      <c r="BE248" s="988"/>
      <c r="BF248" s="988"/>
      <c r="BG248" s="988"/>
      <c r="BH248" s="988"/>
      <c r="BI248" s="988"/>
      <c r="BJ248" s="988"/>
      <c r="BK248" s="988"/>
      <c r="BL248" s="988"/>
      <c r="BM248" s="988"/>
      <c r="BN248" s="988"/>
      <c r="BO248" s="988"/>
      <c r="BP248" s="988"/>
      <c r="BQ248" s="988"/>
      <c r="BR248" s="988"/>
      <c r="BS248" s="988"/>
      <c r="BT248" s="988"/>
      <c r="BU248" s="988"/>
      <c r="BV248" s="988"/>
      <c r="BW248" s="988"/>
      <c r="BX248" s="988"/>
      <c r="BY248" s="988"/>
      <c r="BZ248" s="988"/>
      <c r="CA248" s="988"/>
      <c r="CB248" s="988"/>
      <c r="CC248" s="988"/>
      <c r="CD248" s="988"/>
      <c r="CE248" s="988"/>
      <c r="CF248" s="988"/>
      <c r="CG248" s="988"/>
      <c r="CH248" s="988"/>
      <c r="CI248" s="988"/>
      <c r="CJ248" s="988"/>
      <c r="CK248" s="988"/>
      <c r="CL248" s="988"/>
      <c r="CM248" s="988"/>
      <c r="CN248" s="988"/>
      <c r="CO248" s="988"/>
      <c r="CP248" s="988"/>
      <c r="CQ248" s="988"/>
      <c r="CR248" s="988"/>
      <c r="CS248" s="988"/>
      <c r="CT248" s="988"/>
      <c r="CU248" s="988"/>
      <c r="CV248" s="988"/>
      <c r="CW248" s="988"/>
      <c r="CX248" s="988"/>
      <c r="CY248" s="988"/>
      <c r="CZ248" s="988"/>
      <c r="DA248" s="988"/>
      <c r="DB248" s="988"/>
      <c r="DC248" s="988"/>
      <c r="DD248" s="988"/>
      <c r="DE248" s="988"/>
      <c r="DF248" s="988"/>
      <c r="DG248" s="988"/>
      <c r="DH248" s="988"/>
      <c r="DI248" s="988"/>
      <c r="DJ248" s="988"/>
      <c r="DK248" s="988"/>
      <c r="DL248" s="988"/>
      <c r="DM248" s="988"/>
      <c r="DN248" s="988"/>
      <c r="DO248" s="988"/>
      <c r="DP248" s="988"/>
      <c r="DQ248" s="988"/>
      <c r="DR248" s="988"/>
      <c r="DS248" s="988"/>
      <c r="DT248" s="988"/>
      <c r="DU248" s="988"/>
      <c r="DV248" s="988"/>
      <c r="DW248" s="988"/>
      <c r="DX248" s="988"/>
      <c r="DY248" s="988"/>
      <c r="DZ248" s="988"/>
      <c r="EA248" s="988"/>
      <c r="EB248" s="988"/>
      <c r="EC248" s="988"/>
      <c r="ED248" s="988"/>
      <c r="EE248" s="988"/>
      <c r="EF248" s="988"/>
      <c r="EG248" s="988"/>
      <c r="EH248" s="988"/>
      <c r="EI248" s="988"/>
      <c r="EJ248" s="988"/>
      <c r="EK248" s="988"/>
      <c r="EL248" s="988"/>
      <c r="EM248" s="988"/>
      <c r="EN248" s="988"/>
      <c r="EO248" s="988"/>
      <c r="EP248" s="988"/>
      <c r="EQ248" s="988"/>
      <c r="ER248" s="988"/>
      <c r="ES248" s="988"/>
      <c r="ET248" s="988"/>
      <c r="EU248" s="988"/>
      <c r="EV248" s="988"/>
      <c r="EW248" s="988"/>
      <c r="EX248" s="988"/>
      <c r="EY248" s="988"/>
      <c r="EZ248" s="988"/>
      <c r="FA248" s="988"/>
      <c r="FB248" s="988"/>
      <c r="FC248" s="988"/>
      <c r="FD248" s="988"/>
      <c r="FE248" s="988"/>
      <c r="FF248" s="988"/>
      <c r="FG248" s="988"/>
      <c r="FH248" s="988"/>
      <c r="FI248" s="988"/>
      <c r="FJ248" s="988"/>
      <c r="FK248" s="988"/>
      <c r="FL248" s="988"/>
      <c r="FM248" s="988"/>
      <c r="FN248" s="988"/>
      <c r="FO248" s="988"/>
      <c r="FP248" s="988"/>
      <c r="FQ248" s="988"/>
      <c r="FR248" s="988"/>
      <c r="FS248" s="988"/>
      <c r="FT248" s="988"/>
      <c r="FU248" s="988"/>
      <c r="FV248" s="988"/>
      <c r="FW248" s="988"/>
      <c r="FX248" s="988"/>
      <c r="FY248" s="988"/>
      <c r="FZ248" s="988"/>
      <c r="GA248" s="988"/>
      <c r="GB248" s="988"/>
      <c r="GC248" s="988"/>
      <c r="GD248" s="988"/>
      <c r="GE248" s="988"/>
      <c r="GF248" s="988"/>
      <c r="GG248" s="988"/>
      <c r="GH248" s="988"/>
      <c r="GI248" s="988"/>
      <c r="GJ248" s="988"/>
      <c r="GK248" s="988"/>
      <c r="GL248" s="988"/>
      <c r="GM248" s="988"/>
      <c r="GN248" s="988"/>
      <c r="GO248" s="988"/>
      <c r="GP248" s="988"/>
      <c r="GQ248" s="988"/>
      <c r="GR248" s="988"/>
      <c r="GS248" s="988"/>
      <c r="GT248" s="988"/>
      <c r="GU248" s="988"/>
      <c r="GV248" s="988"/>
    </row>
    <row r="249" spans="1:204" s="988" customFormat="1" ht="15" customHeight="1" x14ac:dyDescent="0.25">
      <c r="A249" s="33">
        <v>1</v>
      </c>
      <c r="B249" s="33">
        <v>1</v>
      </c>
      <c r="C249" s="10" t="s">
        <v>116</v>
      </c>
      <c r="D249" s="1038"/>
      <c r="E249" s="1038"/>
      <c r="F249" s="1038"/>
      <c r="G249" s="1039"/>
      <c r="H249" s="1030"/>
      <c r="I249" s="1030"/>
      <c r="J249" s="1040"/>
      <c r="K249" s="1040"/>
      <c r="L249" s="1040"/>
      <c r="M249" s="1040"/>
      <c r="N249" s="1040"/>
      <c r="O249" s="1040"/>
      <c r="P249" s="45">
        <f t="shared" ref="P249:AA249" si="20">P250-P251-P284-P288-P289</f>
        <v>0</v>
      </c>
      <c r="Q249" s="45">
        <f t="shared" ref="Q249:R249" si="21">Q250-Q251-Q284-Q288-Q289</f>
        <v>0</v>
      </c>
      <c r="R249" s="45">
        <f t="shared" si="21"/>
        <v>0</v>
      </c>
      <c r="S249" s="45">
        <f t="shared" ref="S249" si="22">S250-S251-S284-S288-S289</f>
        <v>0</v>
      </c>
      <c r="T249" s="45">
        <f t="shared" ref="T249:U249" si="23">T250-T251-T284-T288-T289</f>
        <v>0</v>
      </c>
      <c r="U249" s="45">
        <f t="shared" si="23"/>
        <v>0</v>
      </c>
      <c r="V249" s="45">
        <f t="shared" si="20"/>
        <v>0</v>
      </c>
      <c r="W249" s="45">
        <f t="shared" si="20"/>
        <v>0</v>
      </c>
      <c r="X249" s="45">
        <f t="shared" ref="X249" si="24">X250-X251-X284-X288-X289</f>
        <v>0</v>
      </c>
      <c r="Y249" s="45">
        <f t="shared" si="20"/>
        <v>-2.2737367544323206E-13</v>
      </c>
      <c r="Z249" s="45">
        <f t="shared" si="20"/>
        <v>7.815970093361102E-14</v>
      </c>
      <c r="AA249" s="45">
        <f t="shared" si="20"/>
        <v>0</v>
      </c>
      <c r="AB249" s="45"/>
      <c r="AC249" s="45"/>
      <c r="AE249" s="989"/>
    </row>
    <row r="250" spans="1:204" s="988" customFormat="1" ht="15" customHeight="1" x14ac:dyDescent="0.25">
      <c r="A250" s="33">
        <v>1</v>
      </c>
      <c r="B250" s="33">
        <v>1</v>
      </c>
      <c r="C250" s="21" t="s">
        <v>112</v>
      </c>
      <c r="D250" s="990">
        <f>'2 уровень'!E838</f>
        <v>0</v>
      </c>
      <c r="E250" s="990">
        <f>'2 уровень'!F838</f>
        <v>0</v>
      </c>
      <c r="F250" s="990">
        <f>'2 уровень'!G838</f>
        <v>0</v>
      </c>
      <c r="G250" s="1008">
        <f>'2 уровень'!H838</f>
        <v>0</v>
      </c>
      <c r="H250" s="1009">
        <f>'2 уровень'!I838</f>
        <v>0</v>
      </c>
      <c r="I250" s="1009">
        <f>'2 уровень'!J838</f>
        <v>0</v>
      </c>
      <c r="J250" s="1621">
        <f>'2 уровень'!K838</f>
        <v>0</v>
      </c>
      <c r="K250" s="1621">
        <f>'2 уровень'!L838</f>
        <v>0</v>
      </c>
      <c r="L250" s="1621">
        <f>'2 уровень'!M838</f>
        <v>0</v>
      </c>
      <c r="M250" s="1621">
        <f>'2 уровень'!N838</f>
        <v>0</v>
      </c>
      <c r="N250" s="1621">
        <f>'2 уровень'!O838</f>
        <v>0</v>
      </c>
      <c r="O250" s="1621">
        <f>'2 уровень'!P838</f>
        <v>0</v>
      </c>
      <c r="P250" s="43">
        <f>'2 уровень'!Q838</f>
        <v>323151.44301754067</v>
      </c>
      <c r="Q250" s="43">
        <f>'2 уровень'!R838</f>
        <v>323151.44301754067</v>
      </c>
      <c r="R250" s="43">
        <f>'2 уровень'!S838</f>
        <v>323151.44301754067</v>
      </c>
      <c r="S250" s="43">
        <f>'2 уровень'!T838</f>
        <v>323151.44301754067</v>
      </c>
      <c r="T250" s="43">
        <f>'2 уровень'!U838</f>
        <v>323151.44301754067</v>
      </c>
      <c r="U250" s="43">
        <f>'2 уровень'!V838</f>
        <v>321844.22235251049</v>
      </c>
      <c r="V250" s="43">
        <f>'2 уровень'!W838</f>
        <v>161000.49712805176</v>
      </c>
      <c r="W250" s="43">
        <f>'2 уровень'!X838</f>
        <v>157351.08230000001</v>
      </c>
      <c r="X250" s="43">
        <f>'2 уровень'!Y838</f>
        <v>0</v>
      </c>
      <c r="Y250" s="43">
        <f>'2 уровень'!Z838</f>
        <v>-3649.4148280517393</v>
      </c>
      <c r="Z250" s="43">
        <f>'2 уровень'!AA838</f>
        <v>-2673.0896299999999</v>
      </c>
      <c r="AA250" s="1026">
        <f>'2 уровень'!AB838</f>
        <v>154677.99267000001</v>
      </c>
      <c r="AB250" s="43"/>
      <c r="AC250" s="43"/>
      <c r="AD250" s="33"/>
      <c r="AE250" s="977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</row>
    <row r="251" spans="1:204" ht="15" customHeight="1" x14ac:dyDescent="0.25">
      <c r="A251" s="33">
        <v>1</v>
      </c>
      <c r="B251" s="33">
        <v>1</v>
      </c>
      <c r="C251" s="1540" t="s">
        <v>93</v>
      </c>
      <c r="D251" s="50">
        <f>'2 уровень'!E839</f>
        <v>4470</v>
      </c>
      <c r="E251" s="50">
        <f>'2 уровень'!F839</f>
        <v>2235</v>
      </c>
      <c r="F251" s="50">
        <f>'2 уровень'!G839</f>
        <v>2281</v>
      </c>
      <c r="G251" s="997">
        <f>'2 уровень'!H839</f>
        <v>102.05816554809843</v>
      </c>
      <c r="H251" s="1027">
        <f>'2 уровень'!I839</f>
        <v>8.9279642058165543</v>
      </c>
      <c r="I251" s="1027">
        <f>'2 уровень'!J839</f>
        <v>8.5313459009206483</v>
      </c>
      <c r="J251" s="46">
        <f>'2 уровень'!K839</f>
        <v>39908</v>
      </c>
      <c r="K251" s="46">
        <f>'2 уровень'!L839</f>
        <v>19955</v>
      </c>
      <c r="L251" s="46">
        <f>'2 уровень'!M839</f>
        <v>19460</v>
      </c>
      <c r="M251" s="46">
        <f>'2 уровень'!N839</f>
        <v>97.51941869205713</v>
      </c>
      <c r="N251" s="46">
        <f>'2 уровень'!O839</f>
        <v>121.8935606060606</v>
      </c>
      <c r="O251" s="46">
        <f>'2 уровень'!P839</f>
        <v>319.29496362636303</v>
      </c>
      <c r="P251" s="46">
        <f>'2 уровень'!Q839</f>
        <v>143268.84719413728</v>
      </c>
      <c r="Q251" s="46">
        <f>'2 уровень'!R839</f>
        <v>143268.84719413728</v>
      </c>
      <c r="R251" s="46">
        <f>'2 уровень'!S839</f>
        <v>143268.84719413728</v>
      </c>
      <c r="S251" s="46">
        <f>'2 уровень'!T839</f>
        <v>143268.84719413728</v>
      </c>
      <c r="T251" s="46">
        <f>'2 уровень'!U839</f>
        <v>143268.84719413728</v>
      </c>
      <c r="U251" s="46">
        <f>'2 уровень'!V839</f>
        <v>141991.39959180681</v>
      </c>
      <c r="V251" s="46">
        <f>'2 уровень'!W839</f>
        <v>71451.931082449999</v>
      </c>
      <c r="W251" s="46">
        <f>'2 уровень'!X839</f>
        <v>69888.562000000005</v>
      </c>
      <c r="X251" s="46">
        <f>'2 уровень'!Y839</f>
        <v>0</v>
      </c>
      <c r="Y251" s="46">
        <f>'2 уровень'!Z839</f>
        <v>-1563.3690824499936</v>
      </c>
      <c r="Z251" s="46">
        <f>'2 уровень'!AA839</f>
        <v>-1644.02657</v>
      </c>
      <c r="AA251" s="1041">
        <f>'2 уровень'!AB839</f>
        <v>68244.535430000004</v>
      </c>
      <c r="AB251" s="46"/>
      <c r="AC251" s="46"/>
      <c r="AD251" s="988"/>
    </row>
    <row r="252" spans="1:204" ht="34.5" customHeight="1" x14ac:dyDescent="0.25">
      <c r="B252" s="33">
        <v>1</v>
      </c>
      <c r="C252" s="1620" t="s">
        <v>14</v>
      </c>
      <c r="D252" s="50">
        <f>'2 уровень'!E840</f>
        <v>0</v>
      </c>
      <c r="E252" s="50">
        <f>'2 уровень'!F840</f>
        <v>0</v>
      </c>
      <c r="F252" s="50">
        <f>'2 уровень'!G840</f>
        <v>0</v>
      </c>
      <c r="G252" s="997">
        <f>'2 уровень'!H840</f>
        <v>0</v>
      </c>
      <c r="H252" s="1027">
        <f>'2 уровень'!I840</f>
        <v>0</v>
      </c>
      <c r="I252" s="1027">
        <f>'2 уровень'!J840</f>
        <v>0</v>
      </c>
      <c r="J252" s="46">
        <f>'2 уровень'!K840</f>
        <v>0</v>
      </c>
      <c r="K252" s="46">
        <f>'2 уровень'!L840</f>
        <v>0</v>
      </c>
      <c r="L252" s="46">
        <f>'2 уровень'!M840</f>
        <v>0</v>
      </c>
      <c r="M252" s="46">
        <f>'2 уровень'!N840</f>
        <v>0</v>
      </c>
      <c r="N252" s="46">
        <f>'2 уровень'!O840</f>
        <v>0</v>
      </c>
      <c r="O252" s="46">
        <f>'2 уровень'!P840</f>
        <v>0</v>
      </c>
      <c r="P252" s="46">
        <f>'2 уровень'!Q840</f>
        <v>0</v>
      </c>
      <c r="Q252" s="46">
        <f>'2 уровень'!R840</f>
        <v>0</v>
      </c>
      <c r="R252" s="46">
        <f>'2 уровень'!S840</f>
        <v>0</v>
      </c>
      <c r="S252" s="46">
        <f>'2 уровень'!T840</f>
        <v>0</v>
      </c>
      <c r="T252" s="46">
        <f>'2 уровень'!U840</f>
        <v>0</v>
      </c>
      <c r="U252" s="46">
        <f>'2 уровень'!V840</f>
        <v>0</v>
      </c>
      <c r="V252" s="46">
        <f>'2 уровень'!W840</f>
        <v>0</v>
      </c>
      <c r="W252" s="46">
        <f>'2 уровень'!X840</f>
        <v>0</v>
      </c>
      <c r="X252" s="46">
        <f>'2 уровень'!Y840</f>
        <v>0</v>
      </c>
      <c r="Y252" s="46">
        <f>'2 уровень'!Z840</f>
        <v>0</v>
      </c>
      <c r="Z252" s="46">
        <f>'2 уровень'!AA840</f>
        <v>0</v>
      </c>
      <c r="AA252" s="1041">
        <f>'2 уровень'!AB840</f>
        <v>0</v>
      </c>
      <c r="AB252" s="46"/>
      <c r="AC252" s="46"/>
    </row>
    <row r="253" spans="1:204" s="988" customFormat="1" ht="15" customHeight="1" x14ac:dyDescent="0.25">
      <c r="A253" s="33">
        <v>1</v>
      </c>
      <c r="B253" s="33">
        <v>1</v>
      </c>
      <c r="C253" s="1488" t="s">
        <v>308</v>
      </c>
      <c r="D253" s="36">
        <f>'2 уровень'!E841</f>
        <v>0</v>
      </c>
      <c r="E253" s="36">
        <f>'2 уровень'!F841</f>
        <v>0</v>
      </c>
      <c r="F253" s="36">
        <f>'2 уровень'!G841</f>
        <v>0</v>
      </c>
      <c r="G253" s="36">
        <f>'2 уровень'!H841</f>
        <v>0</v>
      </c>
      <c r="H253" s="36">
        <f>'2 уровень'!I841</f>
        <v>0</v>
      </c>
      <c r="I253" s="36">
        <f>'2 уровень'!J841</f>
        <v>0</v>
      </c>
      <c r="J253" s="36">
        <f>'2 уровень'!K841</f>
        <v>0</v>
      </c>
      <c r="K253" s="36">
        <f>'2 уровень'!L841</f>
        <v>0</v>
      </c>
      <c r="L253" s="36">
        <f>'2 уровень'!M841</f>
        <v>0</v>
      </c>
      <c r="M253" s="36">
        <f>'2 уровень'!N841</f>
        <v>0</v>
      </c>
      <c r="N253" s="36">
        <f>'2 уровень'!O841</f>
        <v>0</v>
      </c>
      <c r="O253" s="36">
        <f>'2 уровень'!P841</f>
        <v>0</v>
      </c>
      <c r="P253" s="36">
        <f>'2 уровень'!Q841</f>
        <v>0</v>
      </c>
      <c r="Q253" s="36">
        <f>'2 уровень'!R841</f>
        <v>0</v>
      </c>
      <c r="R253" s="36">
        <f>'2 уровень'!S841</f>
        <v>0</v>
      </c>
      <c r="S253" s="36">
        <f>'2 уровень'!T841</f>
        <v>0</v>
      </c>
      <c r="T253" s="36">
        <f>'2 уровень'!U841</f>
        <v>0</v>
      </c>
      <c r="U253" s="36">
        <f>'2 уровень'!V841</f>
        <v>0</v>
      </c>
      <c r="V253" s="36">
        <f>'2 уровень'!W841</f>
        <v>0</v>
      </c>
      <c r="W253" s="36">
        <f>'2 уровень'!X841</f>
        <v>0</v>
      </c>
      <c r="X253" s="36">
        <f>'2 уровень'!Y841</f>
        <v>0</v>
      </c>
      <c r="Y253" s="36">
        <f>'2 уровень'!Z841</f>
        <v>0</v>
      </c>
      <c r="Z253" s="36">
        <f>'2 уровень'!AA841</f>
        <v>0</v>
      </c>
      <c r="AA253" s="996">
        <f>'2 уровень'!AB841</f>
        <v>0</v>
      </c>
      <c r="AB253" s="36"/>
      <c r="AC253" s="36"/>
      <c r="AE253" s="989"/>
    </row>
    <row r="254" spans="1:204" ht="30" x14ac:dyDescent="0.25">
      <c r="A254" s="33">
        <v>1</v>
      </c>
      <c r="B254" s="33">
        <v>1</v>
      </c>
      <c r="C254" s="1300" t="s">
        <v>202</v>
      </c>
      <c r="D254" s="50">
        <f>'2 уровень'!E842</f>
        <v>26300</v>
      </c>
      <c r="E254" s="50">
        <f>'2 уровень'!F842</f>
        <v>13150</v>
      </c>
      <c r="F254" s="50">
        <f>'2 уровень'!G842</f>
        <v>13566</v>
      </c>
      <c r="G254" s="997">
        <f>'2 уровень'!H842</f>
        <v>103.16349809885932</v>
      </c>
      <c r="H254" s="1027">
        <f>'2 уровень'!I842</f>
        <v>0</v>
      </c>
      <c r="I254" s="1027">
        <f>'2 уровень'!J842</f>
        <v>0</v>
      </c>
      <c r="J254" s="1011">
        <f>'2 уровень'!K842</f>
        <v>0</v>
      </c>
      <c r="K254" s="1011">
        <f>'2 уровень'!L842</f>
        <v>0</v>
      </c>
      <c r="L254" s="1011">
        <f>'2 уровень'!M842</f>
        <v>0</v>
      </c>
      <c r="M254" s="1011">
        <f>'2 уровень'!N842</f>
        <v>0</v>
      </c>
      <c r="N254" s="1011">
        <f>'2 уровень'!O842</f>
        <v>0</v>
      </c>
      <c r="O254" s="1011">
        <f>'2 уровень'!P842</f>
        <v>0</v>
      </c>
      <c r="P254" s="43">
        <f>'2 уровень'!Q842</f>
        <v>0</v>
      </c>
      <c r="Q254" s="43">
        <f>'2 уровень'!R842</f>
        <v>0</v>
      </c>
      <c r="R254" s="43">
        <f>'2 уровень'!S842</f>
        <v>0</v>
      </c>
      <c r="S254" s="43">
        <f>'2 уровень'!T842</f>
        <v>0</v>
      </c>
      <c r="T254" s="43">
        <f>'2 уровень'!U842</f>
        <v>0</v>
      </c>
      <c r="U254" s="43">
        <f>'2 уровень'!V842</f>
        <v>0</v>
      </c>
      <c r="V254" s="43">
        <f>'2 уровень'!W842</f>
        <v>0</v>
      </c>
      <c r="W254" s="43">
        <f>'2 уровень'!X842</f>
        <v>0</v>
      </c>
      <c r="X254" s="43">
        <f>'2 уровень'!Y842</f>
        <v>0</v>
      </c>
      <c r="Y254" s="43">
        <f>'2 уровень'!Z842</f>
        <v>0</v>
      </c>
      <c r="Z254" s="43">
        <f>'2 уровень'!AA842</f>
        <v>0</v>
      </c>
      <c r="AA254" s="1026">
        <f>'2 уровень'!AB842</f>
        <v>0</v>
      </c>
      <c r="AB254" s="43"/>
      <c r="AC254" s="43"/>
      <c r="AD254" s="988"/>
      <c r="AE254" s="989"/>
      <c r="AF254" s="988"/>
      <c r="AG254" s="988"/>
      <c r="AH254" s="988"/>
      <c r="AI254" s="988"/>
      <c r="AJ254" s="988"/>
      <c r="AK254" s="988"/>
      <c r="AL254" s="988"/>
      <c r="AM254" s="988"/>
      <c r="AN254" s="988"/>
      <c r="AO254" s="988"/>
      <c r="AP254" s="988"/>
      <c r="AQ254" s="988"/>
      <c r="AR254" s="988"/>
      <c r="AS254" s="988"/>
      <c r="AT254" s="988"/>
      <c r="AU254" s="988"/>
      <c r="AV254" s="988"/>
      <c r="AW254" s="988"/>
      <c r="AX254" s="988"/>
      <c r="AY254" s="988"/>
      <c r="AZ254" s="988"/>
      <c r="BA254" s="988"/>
      <c r="BB254" s="988"/>
      <c r="BC254" s="988"/>
      <c r="BD254" s="988"/>
      <c r="BE254" s="988"/>
      <c r="BF254" s="988"/>
      <c r="BG254" s="988"/>
      <c r="BH254" s="988"/>
      <c r="BI254" s="988"/>
      <c r="BJ254" s="988"/>
      <c r="BK254" s="988"/>
      <c r="BL254" s="988"/>
      <c r="BM254" s="988"/>
      <c r="BN254" s="988"/>
      <c r="BO254" s="988"/>
      <c r="BP254" s="988"/>
      <c r="BQ254" s="988"/>
      <c r="BR254" s="988"/>
      <c r="BS254" s="988"/>
      <c r="BT254" s="988"/>
      <c r="BU254" s="988"/>
      <c r="BV254" s="988"/>
      <c r="BW254" s="988"/>
      <c r="BX254" s="988"/>
      <c r="BY254" s="988"/>
      <c r="BZ254" s="988"/>
      <c r="CA254" s="988"/>
      <c r="CB254" s="988"/>
      <c r="CC254" s="988"/>
      <c r="CD254" s="988"/>
      <c r="CE254" s="988"/>
      <c r="CF254" s="988"/>
      <c r="CG254" s="988"/>
      <c r="CH254" s="988"/>
      <c r="CI254" s="988"/>
      <c r="CJ254" s="988"/>
      <c r="CK254" s="988"/>
      <c r="CL254" s="988"/>
      <c r="CM254" s="988"/>
      <c r="CN254" s="988"/>
      <c r="CO254" s="988"/>
      <c r="CP254" s="988"/>
      <c r="CQ254" s="988"/>
      <c r="CR254" s="988"/>
      <c r="CS254" s="988"/>
      <c r="CT254" s="988"/>
      <c r="CU254" s="988"/>
      <c r="CV254" s="988"/>
      <c r="CW254" s="988"/>
      <c r="CX254" s="988"/>
      <c r="CY254" s="988"/>
      <c r="CZ254" s="988"/>
      <c r="DA254" s="988"/>
      <c r="DB254" s="988"/>
      <c r="DC254" s="988"/>
      <c r="DD254" s="988"/>
      <c r="DE254" s="988"/>
      <c r="DF254" s="988"/>
      <c r="DG254" s="988"/>
      <c r="DH254" s="988"/>
      <c r="DI254" s="988"/>
      <c r="DJ254" s="988"/>
      <c r="DK254" s="988"/>
      <c r="DL254" s="988"/>
      <c r="DM254" s="988"/>
      <c r="DN254" s="988"/>
      <c r="DO254" s="988"/>
      <c r="DP254" s="988"/>
      <c r="DQ254" s="988"/>
      <c r="DR254" s="988"/>
      <c r="DS254" s="988"/>
      <c r="DT254" s="988"/>
      <c r="DU254" s="988"/>
      <c r="DV254" s="988"/>
      <c r="DW254" s="988"/>
      <c r="DX254" s="988"/>
      <c r="DY254" s="988"/>
      <c r="DZ254" s="988"/>
      <c r="EA254" s="988"/>
      <c r="EB254" s="988"/>
      <c r="EC254" s="988"/>
      <c r="ED254" s="988"/>
      <c r="EE254" s="988"/>
      <c r="EF254" s="988"/>
      <c r="EG254" s="988"/>
      <c r="EH254" s="988"/>
      <c r="EI254" s="988"/>
      <c r="EJ254" s="988"/>
      <c r="EK254" s="988"/>
      <c r="EL254" s="988"/>
      <c r="EM254" s="988"/>
      <c r="EN254" s="988"/>
      <c r="EO254" s="988"/>
      <c r="EP254" s="988"/>
      <c r="EQ254" s="988"/>
      <c r="ER254" s="988"/>
      <c r="ES254" s="988"/>
      <c r="ET254" s="988"/>
      <c r="EU254" s="988"/>
      <c r="EV254" s="988"/>
      <c r="EW254" s="988"/>
      <c r="EX254" s="988"/>
      <c r="EY254" s="988"/>
      <c r="EZ254" s="988"/>
      <c r="FA254" s="988"/>
      <c r="FB254" s="988"/>
      <c r="FC254" s="988"/>
      <c r="FD254" s="988"/>
      <c r="FE254" s="988"/>
      <c r="FF254" s="988"/>
      <c r="FG254" s="988"/>
      <c r="FH254" s="988"/>
      <c r="FI254" s="988"/>
      <c r="FJ254" s="988"/>
      <c r="FK254" s="988"/>
      <c r="FL254" s="988"/>
      <c r="FM254" s="988"/>
      <c r="FN254" s="988"/>
      <c r="FO254" s="988"/>
      <c r="FP254" s="988"/>
      <c r="FQ254" s="988"/>
      <c r="FR254" s="988"/>
      <c r="FS254" s="988"/>
      <c r="FT254" s="988"/>
      <c r="FU254" s="988"/>
      <c r="FV254" s="988"/>
      <c r="FW254" s="988"/>
      <c r="FX254" s="988"/>
      <c r="FY254" s="988"/>
      <c r="FZ254" s="988"/>
      <c r="GA254" s="988"/>
      <c r="GB254" s="988"/>
      <c r="GC254" s="988"/>
      <c r="GD254" s="988"/>
      <c r="GE254" s="988"/>
      <c r="GF254" s="988"/>
      <c r="GG254" s="988"/>
      <c r="GH254" s="988"/>
      <c r="GI254" s="988"/>
      <c r="GJ254" s="988"/>
      <c r="GK254" s="988"/>
      <c r="GL254" s="988"/>
      <c r="GM254" s="988"/>
      <c r="GN254" s="988"/>
      <c r="GO254" s="988"/>
      <c r="GP254" s="988"/>
      <c r="GQ254" s="988"/>
      <c r="GR254" s="988"/>
      <c r="GS254" s="988"/>
      <c r="GT254" s="988"/>
      <c r="GU254" s="988"/>
      <c r="GV254" s="988"/>
    </row>
    <row r="255" spans="1:204" ht="30" x14ac:dyDescent="0.25">
      <c r="A255" s="33">
        <v>1</v>
      </c>
      <c r="B255" s="33">
        <v>1</v>
      </c>
      <c r="C255" s="1300" t="s">
        <v>309</v>
      </c>
      <c r="D255" s="50">
        <f>'2 уровень'!E843</f>
        <v>0</v>
      </c>
      <c r="E255" s="50">
        <f>'2 уровень'!F843</f>
        <v>0</v>
      </c>
      <c r="F255" s="50">
        <f>'2 уровень'!G843</f>
        <v>0</v>
      </c>
      <c r="G255" s="997">
        <f>'2 уровень'!H843</f>
        <v>0</v>
      </c>
      <c r="H255" s="1027">
        <f>'2 уровень'!I843</f>
        <v>0</v>
      </c>
      <c r="I255" s="1027">
        <f>'2 уровень'!J843</f>
        <v>0</v>
      </c>
      <c r="J255" s="1011">
        <f>'2 уровень'!K843</f>
        <v>0</v>
      </c>
      <c r="K255" s="1011">
        <f>'2 уровень'!L843</f>
        <v>0</v>
      </c>
      <c r="L255" s="1011">
        <f>'2 уровень'!M843</f>
        <v>0</v>
      </c>
      <c r="M255" s="1011">
        <f>'2 уровень'!N843</f>
        <v>0</v>
      </c>
      <c r="N255" s="1011">
        <f>'2 уровень'!O843</f>
        <v>0</v>
      </c>
      <c r="O255" s="1011">
        <f>'2 уровень'!P843</f>
        <v>0</v>
      </c>
      <c r="P255" s="43">
        <f>'2 уровень'!Q843</f>
        <v>0</v>
      </c>
      <c r="Q255" s="43">
        <f>'2 уровень'!R843</f>
        <v>0</v>
      </c>
      <c r="R255" s="43">
        <f>'2 уровень'!S843</f>
        <v>0</v>
      </c>
      <c r="S255" s="43">
        <f>'2 уровень'!T843</f>
        <v>0</v>
      </c>
      <c r="T255" s="43">
        <f>'2 уровень'!U843</f>
        <v>0</v>
      </c>
      <c r="U255" s="43">
        <f>'2 уровень'!V843</f>
        <v>0</v>
      </c>
      <c r="V255" s="43">
        <f>'2 уровень'!W843</f>
        <v>0</v>
      </c>
      <c r="W255" s="43">
        <f>'2 уровень'!X843</f>
        <v>0</v>
      </c>
      <c r="X255" s="43">
        <f>'2 уровень'!Y843</f>
        <v>0</v>
      </c>
      <c r="Y255" s="43">
        <f>'2 уровень'!Z843</f>
        <v>0</v>
      </c>
      <c r="Z255" s="43">
        <f>'2 уровень'!AA843</f>
        <v>0</v>
      </c>
      <c r="AA255" s="1026">
        <f>'2 уровень'!AB843</f>
        <v>0</v>
      </c>
      <c r="AB255" s="43"/>
      <c r="AC255" s="43"/>
      <c r="AD255" s="988"/>
      <c r="AE255" s="989"/>
      <c r="AF255" s="988"/>
      <c r="AG255" s="988"/>
      <c r="AH255" s="988"/>
      <c r="AI255" s="988"/>
      <c r="AJ255" s="988"/>
      <c r="AK255" s="988"/>
      <c r="AL255" s="988"/>
      <c r="AM255" s="988"/>
      <c r="AN255" s="988"/>
      <c r="AO255" s="988"/>
      <c r="AP255" s="988"/>
      <c r="AQ255" s="988"/>
      <c r="AR255" s="988"/>
      <c r="AS255" s="988"/>
      <c r="AT255" s="988"/>
      <c r="AU255" s="988"/>
      <c r="AV255" s="988"/>
      <c r="AW255" s="988"/>
      <c r="AX255" s="988"/>
      <c r="AY255" s="988"/>
      <c r="AZ255" s="988"/>
      <c r="BA255" s="988"/>
      <c r="BB255" s="988"/>
      <c r="BC255" s="988"/>
      <c r="BD255" s="988"/>
      <c r="BE255" s="988"/>
      <c r="BF255" s="988"/>
      <c r="BG255" s="988"/>
      <c r="BH255" s="988"/>
      <c r="BI255" s="988"/>
      <c r="BJ255" s="988"/>
      <c r="BK255" s="988"/>
      <c r="BL255" s="988"/>
      <c r="BM255" s="988"/>
      <c r="BN255" s="988"/>
      <c r="BO255" s="988"/>
      <c r="BP255" s="988"/>
      <c r="BQ255" s="988"/>
      <c r="BR255" s="988"/>
      <c r="BS255" s="988"/>
      <c r="BT255" s="988"/>
      <c r="BU255" s="988"/>
      <c r="BV255" s="988"/>
      <c r="BW255" s="988"/>
      <c r="BX255" s="988"/>
      <c r="BY255" s="988"/>
      <c r="BZ255" s="988"/>
      <c r="CA255" s="988"/>
      <c r="CB255" s="988"/>
      <c r="CC255" s="988"/>
      <c r="CD255" s="988"/>
      <c r="CE255" s="988"/>
      <c r="CF255" s="988"/>
      <c r="CG255" s="988"/>
      <c r="CH255" s="988"/>
      <c r="CI255" s="988"/>
      <c r="CJ255" s="988"/>
      <c r="CK255" s="988"/>
      <c r="CL255" s="988"/>
      <c r="CM255" s="988"/>
      <c r="CN255" s="988"/>
      <c r="CO255" s="988"/>
      <c r="CP255" s="988"/>
      <c r="CQ255" s="988"/>
      <c r="CR255" s="988"/>
      <c r="CS255" s="988"/>
      <c r="CT255" s="988"/>
      <c r="CU255" s="988"/>
      <c r="CV255" s="988"/>
      <c r="CW255" s="988"/>
      <c r="CX255" s="988"/>
      <c r="CY255" s="988"/>
      <c r="CZ255" s="988"/>
      <c r="DA255" s="988"/>
      <c r="DB255" s="988"/>
      <c r="DC255" s="988"/>
      <c r="DD255" s="988"/>
      <c r="DE255" s="988"/>
      <c r="DF255" s="988"/>
      <c r="DG255" s="988"/>
      <c r="DH255" s="988"/>
      <c r="DI255" s="988"/>
      <c r="DJ255" s="988"/>
      <c r="DK255" s="988"/>
      <c r="DL255" s="988"/>
      <c r="DM255" s="988"/>
      <c r="DN255" s="988"/>
      <c r="DO255" s="988"/>
      <c r="DP255" s="988"/>
      <c r="DQ255" s="988"/>
      <c r="DR255" s="988"/>
      <c r="DS255" s="988"/>
      <c r="DT255" s="988"/>
      <c r="DU255" s="988"/>
      <c r="DV255" s="988"/>
      <c r="DW255" s="988"/>
      <c r="DX255" s="988"/>
      <c r="DY255" s="988"/>
      <c r="DZ255" s="988"/>
      <c r="EA255" s="988"/>
      <c r="EB255" s="988"/>
      <c r="EC255" s="988"/>
      <c r="ED255" s="988"/>
      <c r="EE255" s="988"/>
      <c r="EF255" s="988"/>
      <c r="EG255" s="988"/>
      <c r="EH255" s="988"/>
      <c r="EI255" s="988"/>
      <c r="EJ255" s="988"/>
      <c r="EK255" s="988"/>
      <c r="EL255" s="988"/>
      <c r="EM255" s="988"/>
      <c r="EN255" s="988"/>
      <c r="EO255" s="988"/>
      <c r="EP255" s="988"/>
      <c r="EQ255" s="988"/>
      <c r="ER255" s="988"/>
      <c r="ES255" s="988"/>
      <c r="ET255" s="988"/>
      <c r="EU255" s="988"/>
      <c r="EV255" s="988"/>
      <c r="EW255" s="988"/>
      <c r="EX255" s="988"/>
      <c r="EY255" s="988"/>
      <c r="EZ255" s="988"/>
      <c r="FA255" s="988"/>
      <c r="FB255" s="988"/>
      <c r="FC255" s="988"/>
      <c r="FD255" s="988"/>
      <c r="FE255" s="988"/>
      <c r="FF255" s="988"/>
      <c r="FG255" s="988"/>
      <c r="FH255" s="988"/>
      <c r="FI255" s="988"/>
      <c r="FJ255" s="988"/>
      <c r="FK255" s="988"/>
      <c r="FL255" s="988"/>
      <c r="FM255" s="988"/>
      <c r="FN255" s="988"/>
      <c r="FO255" s="988"/>
      <c r="FP255" s="988"/>
      <c r="FQ255" s="988"/>
      <c r="FR255" s="988"/>
      <c r="FS255" s="988"/>
      <c r="FT255" s="988"/>
      <c r="FU255" s="988"/>
      <c r="FV255" s="988"/>
      <c r="FW255" s="988"/>
      <c r="FX255" s="988"/>
      <c r="FY255" s="988"/>
      <c r="FZ255" s="988"/>
      <c r="GA255" s="988"/>
      <c r="GB255" s="988"/>
      <c r="GC255" s="988"/>
      <c r="GD255" s="988"/>
      <c r="GE255" s="988"/>
      <c r="GF255" s="988"/>
      <c r="GG255" s="988"/>
      <c r="GH255" s="988"/>
      <c r="GI255" s="988"/>
      <c r="GJ255" s="988"/>
      <c r="GK255" s="988"/>
      <c r="GL255" s="988"/>
      <c r="GM255" s="988"/>
      <c r="GN255" s="988"/>
      <c r="GO255" s="988"/>
      <c r="GP255" s="988"/>
      <c r="GQ255" s="988"/>
      <c r="GR255" s="988"/>
      <c r="GS255" s="988"/>
      <c r="GT255" s="988"/>
      <c r="GU255" s="988"/>
      <c r="GV255" s="988"/>
    </row>
    <row r="256" spans="1:204" ht="30" x14ac:dyDescent="0.25">
      <c r="A256" s="33">
        <v>1</v>
      </c>
      <c r="B256" s="33">
        <v>1</v>
      </c>
      <c r="C256" s="1300" t="s">
        <v>310</v>
      </c>
      <c r="D256" s="50">
        <f>'2 уровень'!E844</f>
        <v>6100</v>
      </c>
      <c r="E256" s="50">
        <f>'2 уровень'!F844</f>
        <v>3050</v>
      </c>
      <c r="F256" s="50">
        <f>'2 уровень'!G844</f>
        <v>2969</v>
      </c>
      <c r="G256" s="997">
        <f>'2 уровень'!H844</f>
        <v>97.344262295081961</v>
      </c>
      <c r="H256" s="1027">
        <f>'2 уровень'!I844</f>
        <v>0</v>
      </c>
      <c r="I256" s="1027">
        <f>'2 уровень'!J844</f>
        <v>0</v>
      </c>
      <c r="J256" s="1011">
        <f>'2 уровень'!K844</f>
        <v>0</v>
      </c>
      <c r="K256" s="1011">
        <f>'2 уровень'!L844</f>
        <v>0</v>
      </c>
      <c r="L256" s="1011">
        <f>'2 уровень'!M844</f>
        <v>0</v>
      </c>
      <c r="M256" s="1011">
        <f>'2 уровень'!N844</f>
        <v>0</v>
      </c>
      <c r="N256" s="1011">
        <f>'2 уровень'!O844</f>
        <v>0</v>
      </c>
      <c r="O256" s="1011">
        <f>'2 уровень'!P844</f>
        <v>0</v>
      </c>
      <c r="P256" s="43">
        <f>'2 уровень'!Q844</f>
        <v>0</v>
      </c>
      <c r="Q256" s="43">
        <f>'2 уровень'!R844</f>
        <v>0</v>
      </c>
      <c r="R256" s="43">
        <f>'2 уровень'!S844</f>
        <v>0</v>
      </c>
      <c r="S256" s="43">
        <f>'2 уровень'!T844</f>
        <v>0</v>
      </c>
      <c r="T256" s="43">
        <f>'2 уровень'!U844</f>
        <v>0</v>
      </c>
      <c r="U256" s="43">
        <f>'2 уровень'!V844</f>
        <v>0</v>
      </c>
      <c r="V256" s="43">
        <f>'2 уровень'!W844</f>
        <v>0</v>
      </c>
      <c r="W256" s="43">
        <f>'2 уровень'!X844</f>
        <v>0</v>
      </c>
      <c r="X256" s="43">
        <f>'2 уровень'!Y844</f>
        <v>0</v>
      </c>
      <c r="Y256" s="43">
        <f>'2 уровень'!Z844</f>
        <v>0</v>
      </c>
      <c r="Z256" s="43">
        <f>'2 уровень'!AA844</f>
        <v>0</v>
      </c>
      <c r="AA256" s="1026">
        <f>'2 уровень'!AB844</f>
        <v>0</v>
      </c>
      <c r="AB256" s="43"/>
      <c r="AC256" s="43"/>
      <c r="AD256" s="988"/>
      <c r="AE256" s="989"/>
      <c r="AF256" s="988"/>
      <c r="AG256" s="988"/>
      <c r="AH256" s="988"/>
      <c r="AI256" s="988"/>
      <c r="AJ256" s="988"/>
      <c r="AK256" s="988"/>
      <c r="AL256" s="988"/>
      <c r="AM256" s="988"/>
      <c r="AN256" s="988"/>
      <c r="AO256" s="988"/>
      <c r="AP256" s="988"/>
      <c r="AQ256" s="988"/>
      <c r="AR256" s="988"/>
      <c r="AS256" s="988"/>
      <c r="AT256" s="988"/>
      <c r="AU256" s="988"/>
      <c r="AV256" s="988"/>
      <c r="AW256" s="988"/>
      <c r="AX256" s="988"/>
      <c r="AY256" s="988"/>
      <c r="AZ256" s="988"/>
      <c r="BA256" s="988"/>
      <c r="BB256" s="988"/>
      <c r="BC256" s="988"/>
      <c r="BD256" s="988"/>
      <c r="BE256" s="988"/>
      <c r="BF256" s="988"/>
      <c r="BG256" s="988"/>
      <c r="BH256" s="988"/>
      <c r="BI256" s="988"/>
      <c r="BJ256" s="988"/>
      <c r="BK256" s="988"/>
      <c r="BL256" s="988"/>
      <c r="BM256" s="988"/>
      <c r="BN256" s="988"/>
      <c r="BO256" s="988"/>
      <c r="BP256" s="988"/>
      <c r="BQ256" s="988"/>
      <c r="BR256" s="988"/>
      <c r="BS256" s="988"/>
      <c r="BT256" s="988"/>
      <c r="BU256" s="988"/>
      <c r="BV256" s="988"/>
      <c r="BW256" s="988"/>
      <c r="BX256" s="988"/>
      <c r="BY256" s="988"/>
      <c r="BZ256" s="988"/>
      <c r="CA256" s="988"/>
      <c r="CB256" s="988"/>
      <c r="CC256" s="988"/>
      <c r="CD256" s="988"/>
      <c r="CE256" s="988"/>
      <c r="CF256" s="988"/>
      <c r="CG256" s="988"/>
      <c r="CH256" s="988"/>
      <c r="CI256" s="988"/>
      <c r="CJ256" s="988"/>
      <c r="CK256" s="988"/>
      <c r="CL256" s="988"/>
      <c r="CM256" s="988"/>
      <c r="CN256" s="988"/>
      <c r="CO256" s="988"/>
      <c r="CP256" s="988"/>
      <c r="CQ256" s="988"/>
      <c r="CR256" s="988"/>
      <c r="CS256" s="988"/>
      <c r="CT256" s="988"/>
      <c r="CU256" s="988"/>
      <c r="CV256" s="988"/>
      <c r="CW256" s="988"/>
      <c r="CX256" s="988"/>
      <c r="CY256" s="988"/>
      <c r="CZ256" s="988"/>
      <c r="DA256" s="988"/>
      <c r="DB256" s="988"/>
      <c r="DC256" s="988"/>
      <c r="DD256" s="988"/>
      <c r="DE256" s="988"/>
      <c r="DF256" s="988"/>
      <c r="DG256" s="988"/>
      <c r="DH256" s="988"/>
      <c r="DI256" s="988"/>
      <c r="DJ256" s="988"/>
      <c r="DK256" s="988"/>
      <c r="DL256" s="988"/>
      <c r="DM256" s="988"/>
      <c r="DN256" s="988"/>
      <c r="DO256" s="988"/>
      <c r="DP256" s="988"/>
      <c r="DQ256" s="988"/>
      <c r="DR256" s="988"/>
      <c r="DS256" s="988"/>
      <c r="DT256" s="988"/>
      <c r="DU256" s="988"/>
      <c r="DV256" s="988"/>
      <c r="DW256" s="988"/>
      <c r="DX256" s="988"/>
      <c r="DY256" s="988"/>
      <c r="DZ256" s="988"/>
      <c r="EA256" s="988"/>
      <c r="EB256" s="988"/>
      <c r="EC256" s="988"/>
      <c r="ED256" s="988"/>
      <c r="EE256" s="988"/>
      <c r="EF256" s="988"/>
      <c r="EG256" s="988"/>
      <c r="EH256" s="988"/>
      <c r="EI256" s="988"/>
      <c r="EJ256" s="988"/>
      <c r="EK256" s="988"/>
      <c r="EL256" s="988"/>
      <c r="EM256" s="988"/>
      <c r="EN256" s="988"/>
      <c r="EO256" s="988"/>
      <c r="EP256" s="988"/>
      <c r="EQ256" s="988"/>
      <c r="ER256" s="988"/>
      <c r="ES256" s="988"/>
      <c r="ET256" s="988"/>
      <c r="EU256" s="988"/>
      <c r="EV256" s="988"/>
      <c r="EW256" s="988"/>
      <c r="EX256" s="988"/>
      <c r="EY256" s="988"/>
      <c r="EZ256" s="988"/>
      <c r="FA256" s="988"/>
      <c r="FB256" s="988"/>
      <c r="FC256" s="988"/>
      <c r="FD256" s="988"/>
      <c r="FE256" s="988"/>
      <c r="FF256" s="988"/>
      <c r="FG256" s="988"/>
      <c r="FH256" s="988"/>
      <c r="FI256" s="988"/>
      <c r="FJ256" s="988"/>
      <c r="FK256" s="988"/>
      <c r="FL256" s="988"/>
      <c r="FM256" s="988"/>
      <c r="FN256" s="988"/>
      <c r="FO256" s="988"/>
      <c r="FP256" s="988"/>
      <c r="FQ256" s="988"/>
      <c r="FR256" s="988"/>
      <c r="FS256" s="988"/>
      <c r="FT256" s="988"/>
      <c r="FU256" s="988"/>
      <c r="FV256" s="988"/>
      <c r="FW256" s="988"/>
      <c r="FX256" s="988"/>
      <c r="FY256" s="988"/>
      <c r="FZ256" s="988"/>
      <c r="GA256" s="988"/>
      <c r="GB256" s="988"/>
      <c r="GC256" s="988"/>
      <c r="GD256" s="988"/>
      <c r="GE256" s="988"/>
      <c r="GF256" s="988"/>
      <c r="GG256" s="988"/>
      <c r="GH256" s="988"/>
      <c r="GI256" s="988"/>
      <c r="GJ256" s="988"/>
      <c r="GK256" s="988"/>
      <c r="GL256" s="988"/>
      <c r="GM256" s="988"/>
      <c r="GN256" s="988"/>
      <c r="GO256" s="988"/>
      <c r="GP256" s="988"/>
      <c r="GQ256" s="988"/>
      <c r="GR256" s="988"/>
      <c r="GS256" s="988"/>
      <c r="GT256" s="988"/>
      <c r="GU256" s="988"/>
      <c r="GV256" s="988"/>
    </row>
    <row r="257" spans="1:204" ht="30" x14ac:dyDescent="0.25">
      <c r="A257" s="33">
        <v>1</v>
      </c>
      <c r="B257" s="33">
        <v>1</v>
      </c>
      <c r="C257" s="1300" t="s">
        <v>311</v>
      </c>
      <c r="D257" s="50">
        <f>'2 уровень'!E845</f>
        <v>200</v>
      </c>
      <c r="E257" s="50">
        <f>'2 уровень'!F845</f>
        <v>100</v>
      </c>
      <c r="F257" s="50">
        <f>'2 уровень'!G845</f>
        <v>115</v>
      </c>
      <c r="G257" s="997">
        <f>'2 уровень'!H845</f>
        <v>114.99999999999999</v>
      </c>
      <c r="H257" s="1027">
        <f>'2 уровень'!I845</f>
        <v>0</v>
      </c>
      <c r="I257" s="1027">
        <f>'2 уровень'!J845</f>
        <v>0</v>
      </c>
      <c r="J257" s="1011">
        <f>'2 уровень'!K845</f>
        <v>0</v>
      </c>
      <c r="K257" s="1011">
        <f>'2 уровень'!L845</f>
        <v>0</v>
      </c>
      <c r="L257" s="1011">
        <f>'2 уровень'!M845</f>
        <v>0</v>
      </c>
      <c r="M257" s="1011">
        <f>'2 уровень'!N845</f>
        <v>0</v>
      </c>
      <c r="N257" s="1011">
        <f>'2 уровень'!O845</f>
        <v>0</v>
      </c>
      <c r="O257" s="1011">
        <f>'2 уровень'!P845</f>
        <v>0</v>
      </c>
      <c r="P257" s="43">
        <f>'2 уровень'!Q845</f>
        <v>0</v>
      </c>
      <c r="Q257" s="43">
        <f>'2 уровень'!R845</f>
        <v>0</v>
      </c>
      <c r="R257" s="43">
        <f>'2 уровень'!S845</f>
        <v>0</v>
      </c>
      <c r="S257" s="43">
        <f>'2 уровень'!T845</f>
        <v>0</v>
      </c>
      <c r="T257" s="43">
        <f>'2 уровень'!U845</f>
        <v>0</v>
      </c>
      <c r="U257" s="43">
        <f>'2 уровень'!V845</f>
        <v>0</v>
      </c>
      <c r="V257" s="43">
        <f>'2 уровень'!W845</f>
        <v>0</v>
      </c>
      <c r="W257" s="43">
        <f>'2 уровень'!X845</f>
        <v>0</v>
      </c>
      <c r="X257" s="43">
        <f>'2 уровень'!Y845</f>
        <v>0</v>
      </c>
      <c r="Y257" s="43">
        <f>'2 уровень'!Z845</f>
        <v>0</v>
      </c>
      <c r="Z257" s="43">
        <f>'2 уровень'!AA845</f>
        <v>0</v>
      </c>
      <c r="AA257" s="1026">
        <f>'2 уровень'!AB845</f>
        <v>0</v>
      </c>
      <c r="AB257" s="43"/>
      <c r="AC257" s="43"/>
      <c r="AD257" s="988"/>
      <c r="AE257" s="989"/>
      <c r="AF257" s="988"/>
      <c r="AG257" s="988"/>
      <c r="AH257" s="988"/>
      <c r="AI257" s="988"/>
      <c r="AJ257" s="988"/>
      <c r="AK257" s="988"/>
      <c r="AL257" s="988"/>
      <c r="AM257" s="988"/>
      <c r="AN257" s="988"/>
      <c r="AO257" s="988"/>
      <c r="AP257" s="988"/>
      <c r="AQ257" s="988"/>
      <c r="AR257" s="988"/>
      <c r="AS257" s="988"/>
      <c r="AT257" s="988"/>
      <c r="AU257" s="988"/>
      <c r="AV257" s="988"/>
      <c r="AW257" s="988"/>
      <c r="AX257" s="988"/>
      <c r="AY257" s="988"/>
      <c r="AZ257" s="988"/>
      <c r="BA257" s="988"/>
      <c r="BB257" s="988"/>
      <c r="BC257" s="988"/>
      <c r="BD257" s="988"/>
      <c r="BE257" s="988"/>
      <c r="BF257" s="988"/>
      <c r="BG257" s="988"/>
      <c r="BH257" s="988"/>
      <c r="BI257" s="988"/>
      <c r="BJ257" s="988"/>
      <c r="BK257" s="988"/>
      <c r="BL257" s="988"/>
      <c r="BM257" s="988"/>
      <c r="BN257" s="988"/>
      <c r="BO257" s="988"/>
      <c r="BP257" s="988"/>
      <c r="BQ257" s="988"/>
      <c r="BR257" s="988"/>
      <c r="BS257" s="988"/>
      <c r="BT257" s="988"/>
      <c r="BU257" s="988"/>
      <c r="BV257" s="988"/>
      <c r="BW257" s="988"/>
      <c r="BX257" s="988"/>
      <c r="BY257" s="988"/>
      <c r="BZ257" s="988"/>
      <c r="CA257" s="988"/>
      <c r="CB257" s="988"/>
      <c r="CC257" s="988"/>
      <c r="CD257" s="988"/>
      <c r="CE257" s="988"/>
      <c r="CF257" s="988"/>
      <c r="CG257" s="988"/>
      <c r="CH257" s="988"/>
      <c r="CI257" s="988"/>
      <c r="CJ257" s="988"/>
      <c r="CK257" s="988"/>
      <c r="CL257" s="988"/>
      <c r="CM257" s="988"/>
      <c r="CN257" s="988"/>
      <c r="CO257" s="988"/>
      <c r="CP257" s="988"/>
      <c r="CQ257" s="988"/>
      <c r="CR257" s="988"/>
      <c r="CS257" s="988"/>
      <c r="CT257" s="988"/>
      <c r="CU257" s="988"/>
      <c r="CV257" s="988"/>
      <c r="CW257" s="988"/>
      <c r="CX257" s="988"/>
      <c r="CY257" s="988"/>
      <c r="CZ257" s="988"/>
      <c r="DA257" s="988"/>
      <c r="DB257" s="988"/>
      <c r="DC257" s="988"/>
      <c r="DD257" s="988"/>
      <c r="DE257" s="988"/>
      <c r="DF257" s="988"/>
      <c r="DG257" s="988"/>
      <c r="DH257" s="988"/>
      <c r="DI257" s="988"/>
      <c r="DJ257" s="988"/>
      <c r="DK257" s="988"/>
      <c r="DL257" s="988"/>
      <c r="DM257" s="988"/>
      <c r="DN257" s="988"/>
      <c r="DO257" s="988"/>
      <c r="DP257" s="988"/>
      <c r="DQ257" s="988"/>
      <c r="DR257" s="988"/>
      <c r="DS257" s="988"/>
      <c r="DT257" s="988"/>
      <c r="DU257" s="988"/>
      <c r="DV257" s="988"/>
      <c r="DW257" s="988"/>
      <c r="DX257" s="988"/>
      <c r="DY257" s="988"/>
      <c r="DZ257" s="988"/>
      <c r="EA257" s="988"/>
      <c r="EB257" s="988"/>
      <c r="EC257" s="988"/>
      <c r="ED257" s="988"/>
      <c r="EE257" s="988"/>
      <c r="EF257" s="988"/>
      <c r="EG257" s="988"/>
      <c r="EH257" s="988"/>
      <c r="EI257" s="988"/>
      <c r="EJ257" s="988"/>
      <c r="EK257" s="988"/>
      <c r="EL257" s="988"/>
      <c r="EM257" s="988"/>
      <c r="EN257" s="988"/>
      <c r="EO257" s="988"/>
      <c r="EP257" s="988"/>
      <c r="EQ257" s="988"/>
      <c r="ER257" s="988"/>
      <c r="ES257" s="988"/>
      <c r="ET257" s="988"/>
      <c r="EU257" s="988"/>
      <c r="EV257" s="988"/>
      <c r="EW257" s="988"/>
      <c r="EX257" s="988"/>
      <c r="EY257" s="988"/>
      <c r="EZ257" s="988"/>
      <c r="FA257" s="988"/>
      <c r="FB257" s="988"/>
      <c r="FC257" s="988"/>
      <c r="FD257" s="988"/>
      <c r="FE257" s="988"/>
      <c r="FF257" s="988"/>
      <c r="FG257" s="988"/>
      <c r="FH257" s="988"/>
      <c r="FI257" s="988"/>
      <c r="FJ257" s="988"/>
      <c r="FK257" s="988"/>
      <c r="FL257" s="988"/>
      <c r="FM257" s="988"/>
      <c r="FN257" s="988"/>
      <c r="FO257" s="988"/>
      <c r="FP257" s="988"/>
      <c r="FQ257" s="988"/>
      <c r="FR257" s="988"/>
      <c r="FS257" s="988"/>
      <c r="FT257" s="988"/>
      <c r="FU257" s="988"/>
      <c r="FV257" s="988"/>
      <c r="FW257" s="988"/>
      <c r="FX257" s="988"/>
      <c r="FY257" s="988"/>
      <c r="FZ257" s="988"/>
      <c r="GA257" s="988"/>
      <c r="GB257" s="988"/>
      <c r="GC257" s="988"/>
      <c r="GD257" s="988"/>
      <c r="GE257" s="988"/>
      <c r="GF257" s="988"/>
      <c r="GG257" s="988"/>
      <c r="GH257" s="988"/>
      <c r="GI257" s="988"/>
      <c r="GJ257" s="988"/>
      <c r="GK257" s="988"/>
      <c r="GL257" s="988"/>
      <c r="GM257" s="988"/>
      <c r="GN257" s="988"/>
      <c r="GO257" s="988"/>
      <c r="GP257" s="988"/>
      <c r="GQ257" s="988"/>
      <c r="GR257" s="988"/>
      <c r="GS257" s="988"/>
      <c r="GT257" s="988"/>
      <c r="GU257" s="988"/>
      <c r="GV257" s="988"/>
    </row>
    <row r="258" spans="1:204" x14ac:dyDescent="0.25">
      <c r="B258" s="33">
        <v>1</v>
      </c>
      <c r="C258" s="1300" t="s">
        <v>312</v>
      </c>
      <c r="D258" s="50">
        <f>'2 уровень'!E846</f>
        <v>20000</v>
      </c>
      <c r="E258" s="50">
        <f>'2 уровень'!F846</f>
        <v>10000</v>
      </c>
      <c r="F258" s="50">
        <f>'2 уровень'!G846</f>
        <v>10482</v>
      </c>
      <c r="G258" s="997">
        <f>'2 уровень'!H846</f>
        <v>104.82000000000001</v>
      </c>
      <c r="H258" s="1027">
        <f>'2 уровень'!I846</f>
        <v>0</v>
      </c>
      <c r="I258" s="1027">
        <f>'2 уровень'!J846</f>
        <v>0</v>
      </c>
      <c r="J258" s="1011">
        <f>'2 уровень'!K846</f>
        <v>0</v>
      </c>
      <c r="K258" s="1011">
        <f>'2 уровень'!L846</f>
        <v>0</v>
      </c>
      <c r="L258" s="1011">
        <f>'2 уровень'!M846</f>
        <v>0</v>
      </c>
      <c r="M258" s="1011">
        <f>'2 уровень'!N846</f>
        <v>0</v>
      </c>
      <c r="N258" s="1011">
        <f>'2 уровень'!O846</f>
        <v>0</v>
      </c>
      <c r="O258" s="1011">
        <f>'2 уровень'!P846</f>
        <v>0</v>
      </c>
      <c r="P258" s="43">
        <f>'2 уровень'!Q846</f>
        <v>0</v>
      </c>
      <c r="Q258" s="43">
        <f>'2 уровень'!R846</f>
        <v>0</v>
      </c>
      <c r="R258" s="43">
        <f>'2 уровень'!S846</f>
        <v>0</v>
      </c>
      <c r="S258" s="43">
        <f>'2 уровень'!T846</f>
        <v>0</v>
      </c>
      <c r="T258" s="43">
        <f>'2 уровень'!U846</f>
        <v>0</v>
      </c>
      <c r="U258" s="43">
        <f>'2 уровень'!V846</f>
        <v>0</v>
      </c>
      <c r="V258" s="43">
        <f>'2 уровень'!W846</f>
        <v>0</v>
      </c>
      <c r="W258" s="43">
        <f>'2 уровень'!X846</f>
        <v>0</v>
      </c>
      <c r="X258" s="43">
        <f>'2 уровень'!Y846</f>
        <v>0</v>
      </c>
      <c r="Y258" s="43">
        <f>'2 уровень'!Z846</f>
        <v>0</v>
      </c>
      <c r="Z258" s="43">
        <f>'2 уровень'!AA846</f>
        <v>0</v>
      </c>
      <c r="AA258" s="1026">
        <f>'2 уровень'!AB846</f>
        <v>0</v>
      </c>
      <c r="AB258" s="43"/>
      <c r="AC258" s="43"/>
      <c r="AD258" s="988"/>
      <c r="AE258" s="989"/>
      <c r="AF258" s="988"/>
      <c r="AG258" s="988"/>
      <c r="AH258" s="988"/>
      <c r="AI258" s="988"/>
      <c r="AJ258" s="988"/>
      <c r="AK258" s="988"/>
      <c r="AL258" s="988"/>
      <c r="AM258" s="988"/>
      <c r="AN258" s="988"/>
      <c r="AO258" s="988"/>
      <c r="AP258" s="988"/>
      <c r="AQ258" s="988"/>
      <c r="AR258" s="988"/>
      <c r="AS258" s="988"/>
      <c r="AT258" s="988"/>
      <c r="AU258" s="988"/>
      <c r="AV258" s="988"/>
      <c r="AW258" s="988"/>
      <c r="AX258" s="988"/>
      <c r="AY258" s="988"/>
      <c r="AZ258" s="988"/>
      <c r="BA258" s="988"/>
      <c r="BB258" s="988"/>
      <c r="BC258" s="988"/>
      <c r="BD258" s="988"/>
      <c r="BE258" s="988"/>
      <c r="BF258" s="988"/>
      <c r="BG258" s="988"/>
      <c r="BH258" s="988"/>
      <c r="BI258" s="988"/>
      <c r="BJ258" s="988"/>
      <c r="BK258" s="988"/>
      <c r="BL258" s="988"/>
      <c r="BM258" s="988"/>
      <c r="BN258" s="988"/>
      <c r="BO258" s="988"/>
      <c r="BP258" s="988"/>
      <c r="BQ258" s="988"/>
      <c r="BR258" s="988"/>
      <c r="BS258" s="988"/>
      <c r="BT258" s="988"/>
      <c r="BU258" s="988"/>
      <c r="BV258" s="988"/>
      <c r="BW258" s="988"/>
      <c r="BX258" s="988"/>
      <c r="BY258" s="988"/>
      <c r="BZ258" s="988"/>
      <c r="CA258" s="988"/>
      <c r="CB258" s="988"/>
      <c r="CC258" s="988"/>
      <c r="CD258" s="988"/>
      <c r="CE258" s="988"/>
      <c r="CF258" s="988"/>
      <c r="CG258" s="988"/>
      <c r="CH258" s="988"/>
      <c r="CI258" s="988"/>
      <c r="CJ258" s="988"/>
      <c r="CK258" s="988"/>
      <c r="CL258" s="988"/>
      <c r="CM258" s="988"/>
      <c r="CN258" s="988"/>
      <c r="CO258" s="988"/>
      <c r="CP258" s="988"/>
      <c r="CQ258" s="988"/>
      <c r="CR258" s="988"/>
      <c r="CS258" s="988"/>
      <c r="CT258" s="988"/>
      <c r="CU258" s="988"/>
      <c r="CV258" s="988"/>
      <c r="CW258" s="988"/>
      <c r="CX258" s="988"/>
      <c r="CY258" s="988"/>
      <c r="CZ258" s="988"/>
      <c r="DA258" s="988"/>
      <c r="DB258" s="988"/>
      <c r="DC258" s="988"/>
      <c r="DD258" s="988"/>
      <c r="DE258" s="988"/>
      <c r="DF258" s="988"/>
      <c r="DG258" s="988"/>
      <c r="DH258" s="988"/>
      <c r="DI258" s="988"/>
      <c r="DJ258" s="988"/>
      <c r="DK258" s="988"/>
      <c r="DL258" s="988"/>
      <c r="DM258" s="988"/>
      <c r="DN258" s="988"/>
      <c r="DO258" s="988"/>
      <c r="DP258" s="988"/>
      <c r="DQ258" s="988"/>
      <c r="DR258" s="988"/>
      <c r="DS258" s="988"/>
      <c r="DT258" s="988"/>
      <c r="DU258" s="988"/>
      <c r="DV258" s="988"/>
      <c r="DW258" s="988"/>
      <c r="DX258" s="988"/>
      <c r="DY258" s="988"/>
      <c r="DZ258" s="988"/>
      <c r="EA258" s="988"/>
      <c r="EB258" s="988"/>
      <c r="EC258" s="988"/>
      <c r="ED258" s="988"/>
      <c r="EE258" s="988"/>
      <c r="EF258" s="988"/>
      <c r="EG258" s="988"/>
      <c r="EH258" s="988"/>
      <c r="EI258" s="988"/>
      <c r="EJ258" s="988"/>
      <c r="EK258" s="988"/>
      <c r="EL258" s="988"/>
      <c r="EM258" s="988"/>
      <c r="EN258" s="988"/>
      <c r="EO258" s="988"/>
      <c r="EP258" s="988"/>
      <c r="EQ258" s="988"/>
      <c r="ER258" s="988"/>
      <c r="ES258" s="988"/>
      <c r="ET258" s="988"/>
      <c r="EU258" s="988"/>
      <c r="EV258" s="988"/>
      <c r="EW258" s="988"/>
      <c r="EX258" s="988"/>
      <c r="EY258" s="988"/>
      <c r="EZ258" s="988"/>
      <c r="FA258" s="988"/>
      <c r="FB258" s="988"/>
      <c r="FC258" s="988"/>
      <c r="FD258" s="988"/>
      <c r="FE258" s="988"/>
      <c r="FF258" s="988"/>
      <c r="FG258" s="988"/>
      <c r="FH258" s="988"/>
      <c r="FI258" s="988"/>
      <c r="FJ258" s="988"/>
      <c r="FK258" s="988"/>
      <c r="FL258" s="988"/>
      <c r="FM258" s="988"/>
      <c r="FN258" s="988"/>
      <c r="FO258" s="988"/>
      <c r="FP258" s="988"/>
      <c r="FQ258" s="988"/>
      <c r="FR258" s="988"/>
      <c r="FS258" s="988"/>
      <c r="FT258" s="988"/>
      <c r="FU258" s="988"/>
      <c r="FV258" s="988"/>
      <c r="FW258" s="988"/>
      <c r="FX258" s="988"/>
      <c r="FY258" s="988"/>
      <c r="FZ258" s="988"/>
      <c r="GA258" s="988"/>
      <c r="GB258" s="988"/>
      <c r="GC258" s="988"/>
      <c r="GD258" s="988"/>
      <c r="GE258" s="988"/>
      <c r="GF258" s="988"/>
      <c r="GG258" s="988"/>
      <c r="GH258" s="988"/>
      <c r="GI258" s="988"/>
      <c r="GJ258" s="988"/>
      <c r="GK258" s="988"/>
      <c r="GL258" s="988"/>
      <c r="GM258" s="988"/>
      <c r="GN258" s="988"/>
      <c r="GO258" s="988"/>
      <c r="GP258" s="988"/>
      <c r="GQ258" s="988"/>
      <c r="GR258" s="988"/>
      <c r="GS258" s="988"/>
      <c r="GT258" s="988"/>
      <c r="GU258" s="988"/>
      <c r="GV258" s="988"/>
    </row>
    <row r="259" spans="1:204" x14ac:dyDescent="0.25">
      <c r="B259" s="33">
        <v>1</v>
      </c>
      <c r="C259" s="1300" t="s">
        <v>159</v>
      </c>
      <c r="D259" s="50">
        <f>'2 уровень'!E847</f>
        <v>45344</v>
      </c>
      <c r="E259" s="50">
        <f>'2 уровень'!F847</f>
        <v>22672</v>
      </c>
      <c r="F259" s="50">
        <f>'2 уровень'!G847</f>
        <v>21477.64802631579</v>
      </c>
      <c r="G259" s="997">
        <f>'2 уровень'!H847</f>
        <v>94.732039636184666</v>
      </c>
      <c r="H259" s="1027">
        <f>'2 уровень'!I847</f>
        <v>0</v>
      </c>
      <c r="I259" s="1027">
        <f>'2 уровень'!J847</f>
        <v>0</v>
      </c>
      <c r="J259" s="1011">
        <f>'2 уровень'!K847</f>
        <v>0</v>
      </c>
      <c r="K259" s="1011">
        <f>'2 уровень'!L847</f>
        <v>0</v>
      </c>
      <c r="L259" s="1011">
        <f>'2 уровень'!M847</f>
        <v>0</v>
      </c>
      <c r="M259" s="1011">
        <f>'2 уровень'!N847</f>
        <v>0</v>
      </c>
      <c r="N259" s="1011">
        <f>'2 уровень'!O847</f>
        <v>0</v>
      </c>
      <c r="O259" s="1011">
        <f>'2 уровень'!P847</f>
        <v>0</v>
      </c>
      <c r="P259" s="43">
        <f>'2 уровень'!Q847</f>
        <v>0</v>
      </c>
      <c r="Q259" s="43">
        <f>'2 уровень'!R847</f>
        <v>0</v>
      </c>
      <c r="R259" s="43">
        <f>'2 уровень'!S847</f>
        <v>0</v>
      </c>
      <c r="S259" s="43">
        <f>'2 уровень'!T847</f>
        <v>0</v>
      </c>
      <c r="T259" s="43">
        <f>'2 уровень'!U847</f>
        <v>0</v>
      </c>
      <c r="U259" s="43">
        <f>'2 уровень'!V847</f>
        <v>0</v>
      </c>
      <c r="V259" s="43">
        <f>'2 уровень'!W847</f>
        <v>0</v>
      </c>
      <c r="W259" s="43">
        <f>'2 уровень'!X847</f>
        <v>0</v>
      </c>
      <c r="X259" s="43">
        <f>'2 уровень'!Y847</f>
        <v>0</v>
      </c>
      <c r="Y259" s="43">
        <f>'2 уровень'!Z847</f>
        <v>0</v>
      </c>
      <c r="Z259" s="43">
        <f>'2 уровень'!AA847</f>
        <v>0</v>
      </c>
      <c r="AA259" s="1026">
        <f>'2 уровень'!AB847</f>
        <v>0</v>
      </c>
      <c r="AB259" s="43"/>
      <c r="AC259" s="43"/>
      <c r="AD259" s="988"/>
      <c r="AE259" s="989"/>
      <c r="AF259" s="988"/>
      <c r="AG259" s="988"/>
      <c r="AH259" s="988"/>
      <c r="AI259" s="988"/>
      <c r="AJ259" s="988"/>
      <c r="AK259" s="988"/>
      <c r="AL259" s="988"/>
      <c r="AM259" s="988"/>
      <c r="AN259" s="988"/>
      <c r="AO259" s="988"/>
      <c r="AP259" s="988"/>
      <c r="AQ259" s="988"/>
      <c r="AR259" s="988"/>
      <c r="AS259" s="988"/>
      <c r="AT259" s="988"/>
      <c r="AU259" s="988"/>
      <c r="AV259" s="988"/>
      <c r="AW259" s="988"/>
      <c r="AX259" s="988"/>
      <c r="AY259" s="988"/>
      <c r="AZ259" s="988"/>
      <c r="BA259" s="988"/>
      <c r="BB259" s="988"/>
      <c r="BC259" s="988"/>
      <c r="BD259" s="988"/>
      <c r="BE259" s="988"/>
      <c r="BF259" s="988"/>
      <c r="BG259" s="988"/>
      <c r="BH259" s="988"/>
      <c r="BI259" s="988"/>
      <c r="BJ259" s="988"/>
      <c r="BK259" s="988"/>
      <c r="BL259" s="988"/>
      <c r="BM259" s="988"/>
      <c r="BN259" s="988"/>
      <c r="BO259" s="988"/>
      <c r="BP259" s="988"/>
      <c r="BQ259" s="988"/>
      <c r="BR259" s="988"/>
      <c r="BS259" s="988"/>
      <c r="BT259" s="988"/>
      <c r="BU259" s="988"/>
      <c r="BV259" s="988"/>
      <c r="BW259" s="988"/>
      <c r="BX259" s="988"/>
      <c r="BY259" s="988"/>
      <c r="BZ259" s="988"/>
      <c r="CA259" s="988"/>
      <c r="CB259" s="988"/>
      <c r="CC259" s="988"/>
      <c r="CD259" s="988"/>
      <c r="CE259" s="988"/>
      <c r="CF259" s="988"/>
      <c r="CG259" s="988"/>
      <c r="CH259" s="988"/>
      <c r="CI259" s="988"/>
      <c r="CJ259" s="988"/>
      <c r="CK259" s="988"/>
      <c r="CL259" s="988"/>
      <c r="CM259" s="988"/>
      <c r="CN259" s="988"/>
      <c r="CO259" s="988"/>
      <c r="CP259" s="988"/>
      <c r="CQ259" s="988"/>
      <c r="CR259" s="988"/>
      <c r="CS259" s="988"/>
      <c r="CT259" s="988"/>
      <c r="CU259" s="988"/>
      <c r="CV259" s="988"/>
      <c r="CW259" s="988"/>
      <c r="CX259" s="988"/>
      <c r="CY259" s="988"/>
      <c r="CZ259" s="988"/>
      <c r="DA259" s="988"/>
      <c r="DB259" s="988"/>
      <c r="DC259" s="988"/>
      <c r="DD259" s="988"/>
      <c r="DE259" s="988"/>
      <c r="DF259" s="988"/>
      <c r="DG259" s="988"/>
      <c r="DH259" s="988"/>
      <c r="DI259" s="988"/>
      <c r="DJ259" s="988"/>
      <c r="DK259" s="988"/>
      <c r="DL259" s="988"/>
      <c r="DM259" s="988"/>
      <c r="DN259" s="988"/>
      <c r="DO259" s="988"/>
      <c r="DP259" s="988"/>
      <c r="DQ259" s="988"/>
      <c r="DR259" s="988"/>
      <c r="DS259" s="988"/>
      <c r="DT259" s="988"/>
      <c r="DU259" s="988"/>
      <c r="DV259" s="988"/>
      <c r="DW259" s="988"/>
      <c r="DX259" s="988"/>
      <c r="DY259" s="988"/>
      <c r="DZ259" s="988"/>
      <c r="EA259" s="988"/>
      <c r="EB259" s="988"/>
      <c r="EC259" s="988"/>
      <c r="ED259" s="988"/>
      <c r="EE259" s="988"/>
      <c r="EF259" s="988"/>
      <c r="EG259" s="988"/>
      <c r="EH259" s="988"/>
      <c r="EI259" s="988"/>
      <c r="EJ259" s="988"/>
      <c r="EK259" s="988"/>
      <c r="EL259" s="988"/>
      <c r="EM259" s="988"/>
      <c r="EN259" s="988"/>
      <c r="EO259" s="988"/>
      <c r="EP259" s="988"/>
      <c r="EQ259" s="988"/>
      <c r="ER259" s="988"/>
      <c r="ES259" s="988"/>
      <c r="ET259" s="988"/>
      <c r="EU259" s="988"/>
      <c r="EV259" s="988"/>
      <c r="EW259" s="988"/>
      <c r="EX259" s="988"/>
      <c r="EY259" s="988"/>
      <c r="EZ259" s="988"/>
      <c r="FA259" s="988"/>
      <c r="FB259" s="988"/>
      <c r="FC259" s="988"/>
      <c r="FD259" s="988"/>
      <c r="FE259" s="988"/>
      <c r="FF259" s="988"/>
      <c r="FG259" s="988"/>
      <c r="FH259" s="988"/>
      <c r="FI259" s="988"/>
      <c r="FJ259" s="988"/>
      <c r="FK259" s="988"/>
      <c r="FL259" s="988"/>
      <c r="FM259" s="988"/>
      <c r="FN259" s="988"/>
      <c r="FO259" s="988"/>
      <c r="FP259" s="988"/>
      <c r="FQ259" s="988"/>
      <c r="FR259" s="988"/>
      <c r="FS259" s="988"/>
      <c r="FT259" s="988"/>
      <c r="FU259" s="988"/>
      <c r="FV259" s="988"/>
      <c r="FW259" s="988"/>
      <c r="FX259" s="988"/>
      <c r="FY259" s="988"/>
      <c r="FZ259" s="988"/>
      <c r="GA259" s="988"/>
      <c r="GB259" s="988"/>
      <c r="GC259" s="988"/>
      <c r="GD259" s="988"/>
      <c r="GE259" s="988"/>
      <c r="GF259" s="988"/>
      <c r="GG259" s="988"/>
      <c r="GH259" s="988"/>
      <c r="GI259" s="988"/>
      <c r="GJ259" s="988"/>
      <c r="GK259" s="988"/>
      <c r="GL259" s="988"/>
      <c r="GM259" s="988"/>
      <c r="GN259" s="988"/>
      <c r="GO259" s="988"/>
      <c r="GP259" s="988"/>
      <c r="GQ259" s="988"/>
      <c r="GR259" s="988"/>
      <c r="GS259" s="988"/>
      <c r="GT259" s="988"/>
      <c r="GU259" s="988"/>
      <c r="GV259" s="988"/>
    </row>
    <row r="260" spans="1:204" x14ac:dyDescent="0.25">
      <c r="B260" s="33">
        <v>1</v>
      </c>
      <c r="C260" s="1300" t="s">
        <v>304</v>
      </c>
      <c r="D260" s="50">
        <f>'2 уровень'!E848</f>
        <v>50000</v>
      </c>
      <c r="E260" s="50">
        <f>'2 уровень'!F848</f>
        <v>25000</v>
      </c>
      <c r="F260" s="50">
        <f>'2 уровень'!G848</f>
        <v>25629</v>
      </c>
      <c r="G260" s="997">
        <f>'2 уровень'!H848</f>
        <v>102.51600000000001</v>
      </c>
      <c r="H260" s="1027">
        <f>'2 уровень'!I848</f>
        <v>0</v>
      </c>
      <c r="I260" s="1027">
        <f>'2 уровень'!J848</f>
        <v>0</v>
      </c>
      <c r="J260" s="1011">
        <f>'2 уровень'!K848</f>
        <v>0</v>
      </c>
      <c r="K260" s="1011">
        <f>'2 уровень'!L848</f>
        <v>0</v>
      </c>
      <c r="L260" s="1011">
        <f>'2 уровень'!M848</f>
        <v>0</v>
      </c>
      <c r="M260" s="1011">
        <f>'2 уровень'!N848</f>
        <v>0</v>
      </c>
      <c r="N260" s="1011">
        <f>'2 уровень'!O848</f>
        <v>0</v>
      </c>
      <c r="O260" s="1011">
        <f>'2 уровень'!P848</f>
        <v>0</v>
      </c>
      <c r="P260" s="43">
        <f>'2 уровень'!Q848</f>
        <v>0</v>
      </c>
      <c r="Q260" s="43">
        <f>'2 уровень'!R848</f>
        <v>0</v>
      </c>
      <c r="R260" s="43">
        <f>'2 уровень'!S848</f>
        <v>0</v>
      </c>
      <c r="S260" s="43">
        <f>'2 уровень'!T848</f>
        <v>0</v>
      </c>
      <c r="T260" s="43">
        <f>'2 уровень'!U848</f>
        <v>0</v>
      </c>
      <c r="U260" s="43">
        <f>'2 уровень'!V848</f>
        <v>0</v>
      </c>
      <c r="V260" s="43">
        <f>'2 уровень'!W848</f>
        <v>0</v>
      </c>
      <c r="W260" s="43">
        <f>'2 уровень'!X848</f>
        <v>0</v>
      </c>
      <c r="X260" s="43">
        <f>'2 уровень'!Y848</f>
        <v>0</v>
      </c>
      <c r="Y260" s="43">
        <f>'2 уровень'!Z848</f>
        <v>0</v>
      </c>
      <c r="Z260" s="43">
        <f>'2 уровень'!AA848</f>
        <v>0</v>
      </c>
      <c r="AA260" s="1026">
        <f>'2 уровень'!AB848</f>
        <v>0</v>
      </c>
      <c r="AB260" s="43"/>
      <c r="AC260" s="43"/>
      <c r="AD260" s="988"/>
      <c r="AE260" s="989"/>
      <c r="AF260" s="988"/>
      <c r="AG260" s="988"/>
      <c r="AH260" s="988"/>
      <c r="AI260" s="988"/>
      <c r="AJ260" s="988"/>
      <c r="AK260" s="988"/>
      <c r="AL260" s="988"/>
      <c r="AM260" s="988"/>
      <c r="AN260" s="988"/>
      <c r="AO260" s="988"/>
      <c r="AP260" s="988"/>
      <c r="AQ260" s="988"/>
      <c r="AR260" s="988"/>
      <c r="AS260" s="988"/>
      <c r="AT260" s="988"/>
      <c r="AU260" s="988"/>
      <c r="AV260" s="988"/>
      <c r="AW260" s="988"/>
      <c r="AX260" s="988"/>
      <c r="AY260" s="988"/>
      <c r="AZ260" s="988"/>
      <c r="BA260" s="988"/>
      <c r="BB260" s="988"/>
      <c r="BC260" s="988"/>
      <c r="BD260" s="988"/>
      <c r="BE260" s="988"/>
      <c r="BF260" s="988"/>
      <c r="BG260" s="988"/>
      <c r="BH260" s="988"/>
      <c r="BI260" s="988"/>
      <c r="BJ260" s="988"/>
      <c r="BK260" s="988"/>
      <c r="BL260" s="988"/>
      <c r="BM260" s="988"/>
      <c r="BN260" s="988"/>
      <c r="BO260" s="988"/>
      <c r="BP260" s="988"/>
      <c r="BQ260" s="988"/>
      <c r="BR260" s="988"/>
      <c r="BS260" s="988"/>
      <c r="BT260" s="988"/>
      <c r="BU260" s="988"/>
      <c r="BV260" s="988"/>
      <c r="BW260" s="988"/>
      <c r="BX260" s="988"/>
      <c r="BY260" s="988"/>
      <c r="BZ260" s="988"/>
      <c r="CA260" s="988"/>
      <c r="CB260" s="988"/>
      <c r="CC260" s="988"/>
      <c r="CD260" s="988"/>
      <c r="CE260" s="988"/>
      <c r="CF260" s="988"/>
      <c r="CG260" s="988"/>
      <c r="CH260" s="988"/>
      <c r="CI260" s="988"/>
      <c r="CJ260" s="988"/>
      <c r="CK260" s="988"/>
      <c r="CL260" s="988"/>
      <c r="CM260" s="988"/>
      <c r="CN260" s="988"/>
      <c r="CO260" s="988"/>
      <c r="CP260" s="988"/>
      <c r="CQ260" s="988"/>
      <c r="CR260" s="988"/>
      <c r="CS260" s="988"/>
      <c r="CT260" s="988"/>
      <c r="CU260" s="988"/>
      <c r="CV260" s="988"/>
      <c r="CW260" s="988"/>
      <c r="CX260" s="988"/>
      <c r="CY260" s="988"/>
      <c r="CZ260" s="988"/>
      <c r="DA260" s="988"/>
      <c r="DB260" s="988"/>
      <c r="DC260" s="988"/>
      <c r="DD260" s="988"/>
      <c r="DE260" s="988"/>
      <c r="DF260" s="988"/>
      <c r="DG260" s="988"/>
      <c r="DH260" s="988"/>
      <c r="DI260" s="988"/>
      <c r="DJ260" s="988"/>
      <c r="DK260" s="988"/>
      <c r="DL260" s="988"/>
      <c r="DM260" s="988"/>
      <c r="DN260" s="988"/>
      <c r="DO260" s="988"/>
      <c r="DP260" s="988"/>
      <c r="DQ260" s="988"/>
      <c r="DR260" s="988"/>
      <c r="DS260" s="988"/>
      <c r="DT260" s="988"/>
      <c r="DU260" s="988"/>
      <c r="DV260" s="988"/>
      <c r="DW260" s="988"/>
      <c r="DX260" s="988"/>
      <c r="DY260" s="988"/>
      <c r="DZ260" s="988"/>
      <c r="EA260" s="988"/>
      <c r="EB260" s="988"/>
      <c r="EC260" s="988"/>
      <c r="ED260" s="988"/>
      <c r="EE260" s="988"/>
      <c r="EF260" s="988"/>
      <c r="EG260" s="988"/>
      <c r="EH260" s="988"/>
      <c r="EI260" s="988"/>
      <c r="EJ260" s="988"/>
      <c r="EK260" s="988"/>
      <c r="EL260" s="988"/>
      <c r="EM260" s="988"/>
      <c r="EN260" s="988"/>
      <c r="EO260" s="988"/>
      <c r="EP260" s="988"/>
      <c r="EQ260" s="988"/>
      <c r="ER260" s="988"/>
      <c r="ES260" s="988"/>
      <c r="ET260" s="988"/>
      <c r="EU260" s="988"/>
      <c r="EV260" s="988"/>
      <c r="EW260" s="988"/>
      <c r="EX260" s="988"/>
      <c r="EY260" s="988"/>
      <c r="EZ260" s="988"/>
      <c r="FA260" s="988"/>
      <c r="FB260" s="988"/>
      <c r="FC260" s="988"/>
      <c r="FD260" s="988"/>
      <c r="FE260" s="988"/>
      <c r="FF260" s="988"/>
      <c r="FG260" s="988"/>
      <c r="FH260" s="988"/>
      <c r="FI260" s="988"/>
      <c r="FJ260" s="988"/>
      <c r="FK260" s="988"/>
      <c r="FL260" s="988"/>
      <c r="FM260" s="988"/>
      <c r="FN260" s="988"/>
      <c r="FO260" s="988"/>
      <c r="FP260" s="988"/>
      <c r="FQ260" s="988"/>
      <c r="FR260" s="988"/>
      <c r="FS260" s="988"/>
      <c r="FT260" s="988"/>
      <c r="FU260" s="988"/>
      <c r="FV260" s="988"/>
      <c r="FW260" s="988"/>
      <c r="FX260" s="988"/>
      <c r="FY260" s="988"/>
      <c r="FZ260" s="988"/>
      <c r="GA260" s="988"/>
      <c r="GB260" s="988"/>
      <c r="GC260" s="988"/>
      <c r="GD260" s="988"/>
      <c r="GE260" s="988"/>
      <c r="GF260" s="988"/>
      <c r="GG260" s="988"/>
      <c r="GH260" s="988"/>
      <c r="GI260" s="988"/>
      <c r="GJ260" s="988"/>
      <c r="GK260" s="988"/>
      <c r="GL260" s="988"/>
      <c r="GM260" s="988"/>
      <c r="GN260" s="988"/>
      <c r="GO260" s="988"/>
      <c r="GP260" s="988"/>
      <c r="GQ260" s="988"/>
      <c r="GR260" s="988"/>
      <c r="GS260" s="988"/>
      <c r="GT260" s="988"/>
      <c r="GU260" s="988"/>
      <c r="GV260" s="988"/>
    </row>
    <row r="261" spans="1:204" x14ac:dyDescent="0.25">
      <c r="B261" s="33">
        <v>1</v>
      </c>
      <c r="C261" s="1313" t="s">
        <v>171</v>
      </c>
      <c r="D261" s="50">
        <f>'2 уровень'!E849</f>
        <v>171400.8</v>
      </c>
      <c r="E261" s="50">
        <f>'2 уровень'!F849</f>
        <v>85700.4</v>
      </c>
      <c r="F261" s="50">
        <f>'2 уровень'!G849</f>
        <v>82294.473684210534</v>
      </c>
      <c r="G261" s="997">
        <f>'2 уровень'!H849</f>
        <v>96.0257754738724</v>
      </c>
      <c r="H261" s="1027">
        <f>'2 уровень'!I849</f>
        <v>0</v>
      </c>
      <c r="I261" s="1027">
        <f>'2 уровень'!J849</f>
        <v>0</v>
      </c>
      <c r="J261" s="1011">
        <f>'2 уровень'!K849</f>
        <v>0</v>
      </c>
      <c r="K261" s="1011">
        <f>'2 уровень'!L849</f>
        <v>0</v>
      </c>
      <c r="L261" s="1011">
        <f>'2 уровень'!M849</f>
        <v>0</v>
      </c>
      <c r="M261" s="1011">
        <f>'2 уровень'!N849</f>
        <v>0</v>
      </c>
      <c r="N261" s="1011">
        <f>'2 уровень'!O849</f>
        <v>0</v>
      </c>
      <c r="O261" s="1011">
        <f>'2 уровень'!P849</f>
        <v>0</v>
      </c>
      <c r="P261" s="43">
        <f>'2 уровень'!Q849</f>
        <v>96595.735995069728</v>
      </c>
      <c r="Q261" s="43">
        <f>'2 уровень'!R849</f>
        <v>96595.735995069728</v>
      </c>
      <c r="R261" s="43">
        <f>'2 уровень'!S849</f>
        <v>96595.735995069728</v>
      </c>
      <c r="S261" s="43">
        <f>'2 уровень'!T849</f>
        <v>96595.735995069728</v>
      </c>
      <c r="T261" s="43">
        <f>'2 уровень'!U849</f>
        <v>96595.735995069728</v>
      </c>
      <c r="U261" s="43">
        <f>'2 уровень'!V849</f>
        <v>97301.099859999988</v>
      </c>
      <c r="V261" s="43">
        <f>'2 уровень'!W849</f>
        <v>48010.155692524902</v>
      </c>
      <c r="W261" s="43">
        <f>'2 уровень'!X849</f>
        <v>47969.454840000006</v>
      </c>
      <c r="X261" s="43">
        <f>'2 уровень'!Y849</f>
        <v>0</v>
      </c>
      <c r="Y261" s="43">
        <f>'2 уровень'!Z849</f>
        <v>-40.700852524893889</v>
      </c>
      <c r="Z261" s="43">
        <f>'2 уровень'!AA849</f>
        <v>-233.96731</v>
      </c>
      <c r="AA261" s="1026">
        <f>'2 уровень'!AB849</f>
        <v>47735.487530000006</v>
      </c>
      <c r="AB261" s="43"/>
      <c r="AC261" s="43"/>
      <c r="AD261" s="988"/>
      <c r="AE261" s="989"/>
      <c r="AF261" s="988"/>
      <c r="AG261" s="988"/>
      <c r="AH261" s="988"/>
      <c r="AI261" s="988"/>
      <c r="AJ261" s="988"/>
      <c r="AK261" s="988"/>
      <c r="AL261" s="988"/>
      <c r="AM261" s="988"/>
      <c r="AN261" s="988"/>
      <c r="AO261" s="988"/>
      <c r="AP261" s="988"/>
      <c r="AQ261" s="988"/>
      <c r="AR261" s="988"/>
      <c r="AS261" s="988"/>
      <c r="AT261" s="988"/>
      <c r="AU261" s="988"/>
      <c r="AV261" s="988"/>
      <c r="AW261" s="988"/>
      <c r="AX261" s="988"/>
      <c r="AY261" s="988"/>
      <c r="AZ261" s="988"/>
      <c r="BA261" s="988"/>
      <c r="BB261" s="988"/>
      <c r="BC261" s="988"/>
      <c r="BD261" s="988"/>
      <c r="BE261" s="988"/>
      <c r="BF261" s="988"/>
      <c r="BG261" s="988"/>
      <c r="BH261" s="988"/>
      <c r="BI261" s="988"/>
      <c r="BJ261" s="988"/>
      <c r="BK261" s="988"/>
      <c r="BL261" s="988"/>
      <c r="BM261" s="988"/>
      <c r="BN261" s="988"/>
      <c r="BO261" s="988"/>
      <c r="BP261" s="988"/>
      <c r="BQ261" s="988"/>
      <c r="BR261" s="988"/>
      <c r="BS261" s="988"/>
      <c r="BT261" s="988"/>
      <c r="BU261" s="988"/>
      <c r="BV261" s="988"/>
      <c r="BW261" s="988"/>
      <c r="BX261" s="988"/>
      <c r="BY261" s="988"/>
      <c r="BZ261" s="988"/>
      <c r="CA261" s="988"/>
      <c r="CB261" s="988"/>
      <c r="CC261" s="988"/>
      <c r="CD261" s="988"/>
      <c r="CE261" s="988"/>
      <c r="CF261" s="988"/>
      <c r="CG261" s="988"/>
      <c r="CH261" s="988"/>
      <c r="CI261" s="988"/>
      <c r="CJ261" s="988"/>
      <c r="CK261" s="988"/>
      <c r="CL261" s="988"/>
      <c r="CM261" s="988"/>
      <c r="CN261" s="988"/>
      <c r="CO261" s="988"/>
      <c r="CP261" s="988"/>
      <c r="CQ261" s="988"/>
      <c r="CR261" s="988"/>
      <c r="CS261" s="988"/>
      <c r="CT261" s="988"/>
      <c r="CU261" s="988"/>
      <c r="CV261" s="988"/>
      <c r="CW261" s="988"/>
      <c r="CX261" s="988"/>
      <c r="CY261" s="988"/>
      <c r="CZ261" s="988"/>
      <c r="DA261" s="988"/>
      <c r="DB261" s="988"/>
      <c r="DC261" s="988"/>
      <c r="DD261" s="988"/>
      <c r="DE261" s="988"/>
      <c r="DF261" s="988"/>
      <c r="DG261" s="988"/>
      <c r="DH261" s="988"/>
      <c r="DI261" s="988"/>
      <c r="DJ261" s="988"/>
      <c r="DK261" s="988"/>
      <c r="DL261" s="988"/>
      <c r="DM261" s="988"/>
      <c r="DN261" s="988"/>
      <c r="DO261" s="988"/>
      <c r="DP261" s="988"/>
      <c r="DQ261" s="988"/>
      <c r="DR261" s="988"/>
      <c r="DS261" s="988"/>
      <c r="DT261" s="988"/>
      <c r="DU261" s="988"/>
      <c r="DV261" s="988"/>
      <c r="DW261" s="988"/>
      <c r="DX261" s="988"/>
      <c r="DY261" s="988"/>
      <c r="DZ261" s="988"/>
      <c r="EA261" s="988"/>
      <c r="EB261" s="988"/>
      <c r="EC261" s="988"/>
      <c r="ED261" s="988"/>
      <c r="EE261" s="988"/>
      <c r="EF261" s="988"/>
      <c r="EG261" s="988"/>
      <c r="EH261" s="988"/>
      <c r="EI261" s="988"/>
      <c r="EJ261" s="988"/>
      <c r="EK261" s="988"/>
      <c r="EL261" s="988"/>
      <c r="EM261" s="988"/>
      <c r="EN261" s="988"/>
      <c r="EO261" s="988"/>
      <c r="EP261" s="988"/>
      <c r="EQ261" s="988"/>
      <c r="ER261" s="988"/>
      <c r="ES261" s="988"/>
      <c r="ET261" s="988"/>
      <c r="EU261" s="988"/>
      <c r="EV261" s="988"/>
      <c r="EW261" s="988"/>
      <c r="EX261" s="988"/>
      <c r="EY261" s="988"/>
      <c r="EZ261" s="988"/>
      <c r="FA261" s="988"/>
      <c r="FB261" s="988"/>
      <c r="FC261" s="988"/>
      <c r="FD261" s="988"/>
      <c r="FE261" s="988"/>
      <c r="FF261" s="988"/>
      <c r="FG261" s="988"/>
      <c r="FH261" s="988"/>
      <c r="FI261" s="988"/>
      <c r="FJ261" s="988"/>
      <c r="FK261" s="988"/>
      <c r="FL261" s="988"/>
      <c r="FM261" s="988"/>
      <c r="FN261" s="988"/>
      <c r="FO261" s="988"/>
      <c r="FP261" s="988"/>
      <c r="FQ261" s="988"/>
      <c r="FR261" s="988"/>
      <c r="FS261" s="988"/>
      <c r="FT261" s="988"/>
      <c r="FU261" s="988"/>
      <c r="FV261" s="988"/>
      <c r="FW261" s="988"/>
      <c r="FX261" s="988"/>
      <c r="FY261" s="988"/>
      <c r="FZ261" s="988"/>
      <c r="GA261" s="988"/>
      <c r="GB261" s="988"/>
      <c r="GC261" s="988"/>
      <c r="GD261" s="988"/>
      <c r="GE261" s="988"/>
      <c r="GF261" s="988"/>
      <c r="GG261" s="988"/>
      <c r="GH261" s="988"/>
      <c r="GI261" s="988"/>
      <c r="GJ261" s="988"/>
      <c r="GK261" s="988"/>
      <c r="GL261" s="988"/>
      <c r="GM261" s="988"/>
      <c r="GN261" s="988"/>
      <c r="GO261" s="988"/>
      <c r="GP261" s="988"/>
      <c r="GQ261" s="988"/>
      <c r="GR261" s="988"/>
      <c r="GS261" s="988"/>
      <c r="GT261" s="988"/>
      <c r="GU261" s="988"/>
      <c r="GV261" s="988"/>
    </row>
    <row r="262" spans="1:204" x14ac:dyDescent="0.25">
      <c r="B262" s="33">
        <v>1</v>
      </c>
      <c r="C262" s="1488" t="s">
        <v>313</v>
      </c>
      <c r="D262" s="50">
        <f>'2 уровень'!E850</f>
        <v>0</v>
      </c>
      <c r="E262" s="50">
        <f>'2 уровень'!F850</f>
        <v>0</v>
      </c>
      <c r="F262" s="50">
        <f>'2 уровень'!G850</f>
        <v>0</v>
      </c>
      <c r="G262" s="997">
        <f>'2 уровень'!H850</f>
        <v>0</v>
      </c>
      <c r="H262" s="1027">
        <f>'2 уровень'!I850</f>
        <v>0</v>
      </c>
      <c r="I262" s="1027">
        <f>'2 уровень'!J850</f>
        <v>0</v>
      </c>
      <c r="J262" s="1011">
        <f>'2 уровень'!K850</f>
        <v>0</v>
      </c>
      <c r="K262" s="1011">
        <f>'2 уровень'!L850</f>
        <v>0</v>
      </c>
      <c r="L262" s="1011">
        <f>'2 уровень'!M850</f>
        <v>0</v>
      </c>
      <c r="M262" s="1011">
        <f>'2 уровень'!N850</f>
        <v>0</v>
      </c>
      <c r="N262" s="1011">
        <f>'2 уровень'!O850</f>
        <v>0</v>
      </c>
      <c r="O262" s="1011">
        <f>'2 уровень'!P850</f>
        <v>0</v>
      </c>
      <c r="P262" s="43">
        <f>'2 уровень'!Q850</f>
        <v>0</v>
      </c>
      <c r="Q262" s="43">
        <f>'2 уровень'!R850</f>
        <v>0</v>
      </c>
      <c r="R262" s="43">
        <f>'2 уровень'!S850</f>
        <v>0</v>
      </c>
      <c r="S262" s="43">
        <f>'2 уровень'!T850</f>
        <v>0</v>
      </c>
      <c r="T262" s="43">
        <f>'2 уровень'!U850</f>
        <v>0</v>
      </c>
      <c r="U262" s="43">
        <f>'2 уровень'!V850</f>
        <v>0</v>
      </c>
      <c r="V262" s="43">
        <f>'2 уровень'!W850</f>
        <v>0</v>
      </c>
      <c r="W262" s="43">
        <f>'2 уровень'!X850</f>
        <v>0</v>
      </c>
      <c r="X262" s="43">
        <f>'2 уровень'!Y850</f>
        <v>0</v>
      </c>
      <c r="Y262" s="43">
        <f>'2 уровень'!Z850</f>
        <v>0</v>
      </c>
      <c r="Z262" s="43">
        <f>'2 уровень'!AA850</f>
        <v>0</v>
      </c>
      <c r="AA262" s="1026">
        <f>'2 уровень'!AB850</f>
        <v>0</v>
      </c>
      <c r="AB262" s="43"/>
      <c r="AC262" s="43"/>
      <c r="AD262" s="988"/>
      <c r="AE262" s="989"/>
      <c r="AF262" s="988"/>
      <c r="AG262" s="988"/>
      <c r="AH262" s="988"/>
      <c r="AI262" s="988"/>
      <c r="AJ262" s="988"/>
      <c r="AK262" s="988"/>
      <c r="AL262" s="988"/>
      <c r="AM262" s="988"/>
      <c r="AN262" s="988"/>
      <c r="AO262" s="988"/>
      <c r="AP262" s="988"/>
      <c r="AQ262" s="988"/>
      <c r="AR262" s="988"/>
      <c r="AS262" s="988"/>
      <c r="AT262" s="988"/>
      <c r="AU262" s="988"/>
      <c r="AV262" s="988"/>
      <c r="AW262" s="988"/>
      <c r="AX262" s="988"/>
      <c r="AY262" s="988"/>
      <c r="AZ262" s="988"/>
      <c r="BA262" s="988"/>
      <c r="BB262" s="988"/>
      <c r="BC262" s="988"/>
      <c r="BD262" s="988"/>
      <c r="BE262" s="988"/>
      <c r="BF262" s="988"/>
      <c r="BG262" s="988"/>
      <c r="BH262" s="988"/>
      <c r="BI262" s="988"/>
      <c r="BJ262" s="988"/>
      <c r="BK262" s="988"/>
      <c r="BL262" s="988"/>
      <c r="BM262" s="988"/>
      <c r="BN262" s="988"/>
      <c r="BO262" s="988"/>
      <c r="BP262" s="988"/>
      <c r="BQ262" s="988"/>
      <c r="BR262" s="988"/>
      <c r="BS262" s="988"/>
      <c r="BT262" s="988"/>
      <c r="BU262" s="988"/>
      <c r="BV262" s="988"/>
      <c r="BW262" s="988"/>
      <c r="BX262" s="988"/>
      <c r="BY262" s="988"/>
      <c r="BZ262" s="988"/>
      <c r="CA262" s="988"/>
      <c r="CB262" s="988"/>
      <c r="CC262" s="988"/>
      <c r="CD262" s="988"/>
      <c r="CE262" s="988"/>
      <c r="CF262" s="988"/>
      <c r="CG262" s="988"/>
      <c r="CH262" s="988"/>
      <c r="CI262" s="988"/>
      <c r="CJ262" s="988"/>
      <c r="CK262" s="988"/>
      <c r="CL262" s="988"/>
      <c r="CM262" s="988"/>
      <c r="CN262" s="988"/>
      <c r="CO262" s="988"/>
      <c r="CP262" s="988"/>
      <c r="CQ262" s="988"/>
      <c r="CR262" s="988"/>
      <c r="CS262" s="988"/>
      <c r="CT262" s="988"/>
      <c r="CU262" s="988"/>
      <c r="CV262" s="988"/>
      <c r="CW262" s="988"/>
      <c r="CX262" s="988"/>
      <c r="CY262" s="988"/>
      <c r="CZ262" s="988"/>
      <c r="DA262" s="988"/>
      <c r="DB262" s="988"/>
      <c r="DC262" s="988"/>
      <c r="DD262" s="988"/>
      <c r="DE262" s="988"/>
      <c r="DF262" s="988"/>
      <c r="DG262" s="988"/>
      <c r="DH262" s="988"/>
      <c r="DI262" s="988"/>
      <c r="DJ262" s="988"/>
      <c r="DK262" s="988"/>
      <c r="DL262" s="988"/>
      <c r="DM262" s="988"/>
      <c r="DN262" s="988"/>
      <c r="DO262" s="988"/>
      <c r="DP262" s="988"/>
      <c r="DQ262" s="988"/>
      <c r="DR262" s="988"/>
      <c r="DS262" s="988"/>
      <c r="DT262" s="988"/>
      <c r="DU262" s="988"/>
      <c r="DV262" s="988"/>
      <c r="DW262" s="988"/>
      <c r="DX262" s="988"/>
      <c r="DY262" s="988"/>
      <c r="DZ262" s="988"/>
      <c r="EA262" s="988"/>
      <c r="EB262" s="988"/>
      <c r="EC262" s="988"/>
      <c r="ED262" s="988"/>
      <c r="EE262" s="988"/>
      <c r="EF262" s="988"/>
      <c r="EG262" s="988"/>
      <c r="EH262" s="988"/>
      <c r="EI262" s="988"/>
      <c r="EJ262" s="988"/>
      <c r="EK262" s="988"/>
      <c r="EL262" s="988"/>
      <c r="EM262" s="988"/>
      <c r="EN262" s="988"/>
      <c r="EO262" s="988"/>
      <c r="EP262" s="988"/>
      <c r="EQ262" s="988"/>
      <c r="ER262" s="988"/>
      <c r="ES262" s="988"/>
      <c r="ET262" s="988"/>
      <c r="EU262" s="988"/>
      <c r="EV262" s="988"/>
      <c r="EW262" s="988"/>
      <c r="EX262" s="988"/>
      <c r="EY262" s="988"/>
      <c r="EZ262" s="988"/>
      <c r="FA262" s="988"/>
      <c r="FB262" s="988"/>
      <c r="FC262" s="988"/>
      <c r="FD262" s="988"/>
      <c r="FE262" s="988"/>
      <c r="FF262" s="988"/>
      <c r="FG262" s="988"/>
      <c r="FH262" s="988"/>
      <c r="FI262" s="988"/>
      <c r="FJ262" s="988"/>
      <c r="FK262" s="988"/>
      <c r="FL262" s="988"/>
      <c r="FM262" s="988"/>
      <c r="FN262" s="988"/>
      <c r="FO262" s="988"/>
      <c r="FP262" s="988"/>
      <c r="FQ262" s="988"/>
      <c r="FR262" s="988"/>
      <c r="FS262" s="988"/>
      <c r="FT262" s="988"/>
      <c r="FU262" s="988"/>
      <c r="FV262" s="988"/>
      <c r="FW262" s="988"/>
      <c r="FX262" s="988"/>
      <c r="FY262" s="988"/>
      <c r="FZ262" s="988"/>
      <c r="GA262" s="988"/>
      <c r="GB262" s="988"/>
      <c r="GC262" s="988"/>
      <c r="GD262" s="988"/>
      <c r="GE262" s="988"/>
      <c r="GF262" s="988"/>
      <c r="GG262" s="988"/>
      <c r="GH262" s="988"/>
      <c r="GI262" s="988"/>
      <c r="GJ262" s="988"/>
      <c r="GK262" s="988"/>
      <c r="GL262" s="988"/>
      <c r="GM262" s="988"/>
      <c r="GN262" s="988"/>
      <c r="GO262" s="988"/>
      <c r="GP262" s="988"/>
      <c r="GQ262" s="988"/>
      <c r="GR262" s="988"/>
      <c r="GS262" s="988"/>
      <c r="GT262" s="988"/>
      <c r="GU262" s="988"/>
      <c r="GV262" s="988"/>
    </row>
    <row r="263" spans="1:204" ht="30" x14ac:dyDescent="0.25">
      <c r="B263" s="33">
        <v>1</v>
      </c>
      <c r="C263" s="1300" t="s">
        <v>202</v>
      </c>
      <c r="D263" s="50">
        <f>'2 уровень'!E851</f>
        <v>33136</v>
      </c>
      <c r="E263" s="50">
        <f>'2 уровень'!F851</f>
        <v>16570</v>
      </c>
      <c r="F263" s="50">
        <f>'2 уровень'!G851</f>
        <v>10075</v>
      </c>
      <c r="G263" s="997">
        <f>'2 уровень'!H851</f>
        <v>60.802655401327698</v>
      </c>
      <c r="H263" s="1027">
        <f>'2 уровень'!I851</f>
        <v>0</v>
      </c>
      <c r="I263" s="1027">
        <f>'2 уровень'!J851</f>
        <v>0</v>
      </c>
      <c r="J263" s="1011">
        <f>'2 уровень'!K851</f>
        <v>0</v>
      </c>
      <c r="K263" s="1011">
        <f>'2 уровень'!L851</f>
        <v>0</v>
      </c>
      <c r="L263" s="1011">
        <f>'2 уровень'!M851</f>
        <v>0</v>
      </c>
      <c r="M263" s="1011">
        <f>'2 уровень'!N851</f>
        <v>0</v>
      </c>
      <c r="N263" s="1011">
        <f>'2 уровень'!O851</f>
        <v>0</v>
      </c>
      <c r="O263" s="1011">
        <f>'2 уровень'!P851</f>
        <v>0</v>
      </c>
      <c r="P263" s="43">
        <f>'2 уровень'!Q851</f>
        <v>0</v>
      </c>
      <c r="Q263" s="43">
        <f>'2 уровень'!R851</f>
        <v>0</v>
      </c>
      <c r="R263" s="43">
        <f>'2 уровень'!S851</f>
        <v>0</v>
      </c>
      <c r="S263" s="43">
        <f>'2 уровень'!T851</f>
        <v>0</v>
      </c>
      <c r="T263" s="43">
        <f>'2 уровень'!U851</f>
        <v>0</v>
      </c>
      <c r="U263" s="43">
        <f>'2 уровень'!V851</f>
        <v>0</v>
      </c>
      <c r="V263" s="43">
        <f>'2 уровень'!W851</f>
        <v>0</v>
      </c>
      <c r="W263" s="43">
        <f>'2 уровень'!X851</f>
        <v>0</v>
      </c>
      <c r="X263" s="43">
        <f>'2 уровень'!Y851</f>
        <v>0</v>
      </c>
      <c r="Y263" s="43">
        <f>'2 уровень'!Z851</f>
        <v>0</v>
      </c>
      <c r="Z263" s="43">
        <f>'2 уровень'!AA851</f>
        <v>0</v>
      </c>
      <c r="AA263" s="1026">
        <f>'2 уровень'!AB851</f>
        <v>0</v>
      </c>
      <c r="AB263" s="43"/>
      <c r="AC263" s="43"/>
      <c r="AD263" s="988"/>
      <c r="AE263" s="989"/>
      <c r="AF263" s="988"/>
      <c r="AG263" s="988"/>
      <c r="AH263" s="988"/>
      <c r="AI263" s="988"/>
      <c r="AJ263" s="988"/>
      <c r="AK263" s="988"/>
      <c r="AL263" s="988"/>
      <c r="AM263" s="988"/>
      <c r="AN263" s="988"/>
      <c r="AO263" s="988"/>
      <c r="AP263" s="988"/>
      <c r="AQ263" s="988"/>
      <c r="AR263" s="988"/>
      <c r="AS263" s="988"/>
      <c r="AT263" s="988"/>
      <c r="AU263" s="988"/>
      <c r="AV263" s="988"/>
      <c r="AW263" s="988"/>
      <c r="AX263" s="988"/>
      <c r="AY263" s="988"/>
      <c r="AZ263" s="988"/>
      <c r="BA263" s="988"/>
      <c r="BB263" s="988"/>
      <c r="BC263" s="988"/>
      <c r="BD263" s="988"/>
      <c r="BE263" s="988"/>
      <c r="BF263" s="988"/>
      <c r="BG263" s="988"/>
      <c r="BH263" s="988"/>
      <c r="BI263" s="988"/>
      <c r="BJ263" s="988"/>
      <c r="BK263" s="988"/>
      <c r="BL263" s="988"/>
      <c r="BM263" s="988"/>
      <c r="BN263" s="988"/>
      <c r="BO263" s="988"/>
      <c r="BP263" s="988"/>
      <c r="BQ263" s="988"/>
      <c r="BR263" s="988"/>
      <c r="BS263" s="988"/>
      <c r="BT263" s="988"/>
      <c r="BU263" s="988"/>
      <c r="BV263" s="988"/>
      <c r="BW263" s="988"/>
      <c r="BX263" s="988"/>
      <c r="BY263" s="988"/>
      <c r="BZ263" s="988"/>
      <c r="CA263" s="988"/>
      <c r="CB263" s="988"/>
      <c r="CC263" s="988"/>
      <c r="CD263" s="988"/>
      <c r="CE263" s="988"/>
      <c r="CF263" s="988"/>
      <c r="CG263" s="988"/>
      <c r="CH263" s="988"/>
      <c r="CI263" s="988"/>
      <c r="CJ263" s="988"/>
      <c r="CK263" s="988"/>
      <c r="CL263" s="988"/>
      <c r="CM263" s="988"/>
      <c r="CN263" s="988"/>
      <c r="CO263" s="988"/>
      <c r="CP263" s="988"/>
      <c r="CQ263" s="988"/>
      <c r="CR263" s="988"/>
      <c r="CS263" s="988"/>
      <c r="CT263" s="988"/>
      <c r="CU263" s="988"/>
      <c r="CV263" s="988"/>
      <c r="CW263" s="988"/>
      <c r="CX263" s="988"/>
      <c r="CY263" s="988"/>
      <c r="CZ263" s="988"/>
      <c r="DA263" s="988"/>
      <c r="DB263" s="988"/>
      <c r="DC263" s="988"/>
      <c r="DD263" s="988"/>
      <c r="DE263" s="988"/>
      <c r="DF263" s="988"/>
      <c r="DG263" s="988"/>
      <c r="DH263" s="988"/>
      <c r="DI263" s="988"/>
      <c r="DJ263" s="988"/>
      <c r="DK263" s="988"/>
      <c r="DL263" s="988"/>
      <c r="DM263" s="988"/>
      <c r="DN263" s="988"/>
      <c r="DO263" s="988"/>
      <c r="DP263" s="988"/>
      <c r="DQ263" s="988"/>
      <c r="DR263" s="988"/>
      <c r="DS263" s="988"/>
      <c r="DT263" s="988"/>
      <c r="DU263" s="988"/>
      <c r="DV263" s="988"/>
      <c r="DW263" s="988"/>
      <c r="DX263" s="988"/>
      <c r="DY263" s="988"/>
      <c r="DZ263" s="988"/>
      <c r="EA263" s="988"/>
      <c r="EB263" s="988"/>
      <c r="EC263" s="988"/>
      <c r="ED263" s="988"/>
      <c r="EE263" s="988"/>
      <c r="EF263" s="988"/>
      <c r="EG263" s="988"/>
      <c r="EH263" s="988"/>
      <c r="EI263" s="988"/>
      <c r="EJ263" s="988"/>
      <c r="EK263" s="988"/>
      <c r="EL263" s="988"/>
      <c r="EM263" s="988"/>
      <c r="EN263" s="988"/>
      <c r="EO263" s="988"/>
      <c r="EP263" s="988"/>
      <c r="EQ263" s="988"/>
      <c r="ER263" s="988"/>
      <c r="ES263" s="988"/>
      <c r="ET263" s="988"/>
      <c r="EU263" s="988"/>
      <c r="EV263" s="988"/>
      <c r="EW263" s="988"/>
      <c r="EX263" s="988"/>
      <c r="EY263" s="988"/>
      <c r="EZ263" s="988"/>
      <c r="FA263" s="988"/>
      <c r="FB263" s="988"/>
      <c r="FC263" s="988"/>
      <c r="FD263" s="988"/>
      <c r="FE263" s="988"/>
      <c r="FF263" s="988"/>
      <c r="FG263" s="988"/>
      <c r="FH263" s="988"/>
      <c r="FI263" s="988"/>
      <c r="FJ263" s="988"/>
      <c r="FK263" s="988"/>
      <c r="FL263" s="988"/>
      <c r="FM263" s="988"/>
      <c r="FN263" s="988"/>
      <c r="FO263" s="988"/>
      <c r="FP263" s="988"/>
      <c r="FQ263" s="988"/>
      <c r="FR263" s="988"/>
      <c r="FS263" s="988"/>
      <c r="FT263" s="988"/>
      <c r="FU263" s="988"/>
      <c r="FV263" s="988"/>
      <c r="FW263" s="988"/>
      <c r="FX263" s="988"/>
      <c r="FY263" s="988"/>
      <c r="FZ263" s="988"/>
      <c r="GA263" s="988"/>
      <c r="GB263" s="988"/>
      <c r="GC263" s="988"/>
      <c r="GD263" s="988"/>
      <c r="GE263" s="988"/>
      <c r="GF263" s="988"/>
      <c r="GG263" s="988"/>
      <c r="GH263" s="988"/>
      <c r="GI263" s="988"/>
      <c r="GJ263" s="988"/>
      <c r="GK263" s="988"/>
      <c r="GL263" s="988"/>
      <c r="GM263" s="988"/>
      <c r="GN263" s="988"/>
      <c r="GO263" s="988"/>
      <c r="GP263" s="988"/>
      <c r="GQ263" s="988"/>
      <c r="GR263" s="988"/>
      <c r="GS263" s="988"/>
      <c r="GT263" s="988"/>
      <c r="GU263" s="988"/>
      <c r="GV263" s="988"/>
    </row>
    <row r="264" spans="1:204" x14ac:dyDescent="0.25">
      <c r="B264" s="33">
        <v>1</v>
      </c>
      <c r="C264" s="1300"/>
      <c r="D264" s="50"/>
      <c r="E264" s="50"/>
      <c r="F264" s="50"/>
      <c r="G264" s="997"/>
      <c r="H264" s="1027"/>
      <c r="I264" s="1027"/>
      <c r="J264" s="1011"/>
      <c r="K264" s="1011"/>
      <c r="L264" s="1011"/>
      <c r="M264" s="1011"/>
      <c r="N264" s="1011"/>
      <c r="O264" s="1011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1026"/>
      <c r="AB264" s="43"/>
      <c r="AC264" s="43"/>
      <c r="AD264" s="988"/>
      <c r="AE264" s="989"/>
      <c r="AF264" s="988"/>
      <c r="AG264" s="988"/>
      <c r="AH264" s="988"/>
      <c r="AI264" s="988"/>
      <c r="AJ264" s="988"/>
      <c r="AK264" s="988"/>
      <c r="AL264" s="988"/>
      <c r="AM264" s="988"/>
      <c r="AN264" s="988"/>
      <c r="AO264" s="988"/>
      <c r="AP264" s="988"/>
      <c r="AQ264" s="988"/>
      <c r="AR264" s="988"/>
      <c r="AS264" s="988"/>
      <c r="AT264" s="988"/>
      <c r="AU264" s="988"/>
      <c r="AV264" s="988"/>
      <c r="AW264" s="988"/>
      <c r="AX264" s="988"/>
      <c r="AY264" s="988"/>
      <c r="AZ264" s="988"/>
      <c r="BA264" s="988"/>
      <c r="BB264" s="988"/>
      <c r="BC264" s="988"/>
      <c r="BD264" s="988"/>
      <c r="BE264" s="988"/>
      <c r="BF264" s="988"/>
      <c r="BG264" s="988"/>
      <c r="BH264" s="988"/>
      <c r="BI264" s="988"/>
      <c r="BJ264" s="988"/>
      <c r="BK264" s="988"/>
      <c r="BL264" s="988"/>
      <c r="BM264" s="988"/>
      <c r="BN264" s="988"/>
      <c r="BO264" s="988"/>
      <c r="BP264" s="988"/>
      <c r="BQ264" s="988"/>
      <c r="BR264" s="988"/>
      <c r="BS264" s="988"/>
      <c r="BT264" s="988"/>
      <c r="BU264" s="988"/>
      <c r="BV264" s="988"/>
      <c r="BW264" s="988"/>
      <c r="BX264" s="988"/>
      <c r="BY264" s="988"/>
      <c r="BZ264" s="988"/>
      <c r="CA264" s="988"/>
      <c r="CB264" s="988"/>
      <c r="CC264" s="988"/>
      <c r="CD264" s="988"/>
      <c r="CE264" s="988"/>
      <c r="CF264" s="988"/>
      <c r="CG264" s="988"/>
      <c r="CH264" s="988"/>
      <c r="CI264" s="988"/>
      <c r="CJ264" s="988"/>
      <c r="CK264" s="988"/>
      <c r="CL264" s="988"/>
      <c r="CM264" s="988"/>
      <c r="CN264" s="988"/>
      <c r="CO264" s="988"/>
      <c r="CP264" s="988"/>
      <c r="CQ264" s="988"/>
      <c r="CR264" s="988"/>
      <c r="CS264" s="988"/>
      <c r="CT264" s="988"/>
      <c r="CU264" s="988"/>
      <c r="CV264" s="988"/>
      <c r="CW264" s="988"/>
      <c r="CX264" s="988"/>
      <c r="CY264" s="988"/>
      <c r="CZ264" s="988"/>
      <c r="DA264" s="988"/>
      <c r="DB264" s="988"/>
      <c r="DC264" s="988"/>
      <c r="DD264" s="988"/>
      <c r="DE264" s="988"/>
      <c r="DF264" s="988"/>
      <c r="DG264" s="988"/>
      <c r="DH264" s="988"/>
      <c r="DI264" s="988"/>
      <c r="DJ264" s="988"/>
      <c r="DK264" s="988"/>
      <c r="DL264" s="988"/>
      <c r="DM264" s="988"/>
      <c r="DN264" s="988"/>
      <c r="DO264" s="988"/>
      <c r="DP264" s="988"/>
      <c r="DQ264" s="988"/>
      <c r="DR264" s="988"/>
      <c r="DS264" s="988"/>
      <c r="DT264" s="988"/>
      <c r="DU264" s="988"/>
      <c r="DV264" s="988"/>
      <c r="DW264" s="988"/>
      <c r="DX264" s="988"/>
      <c r="DY264" s="988"/>
      <c r="DZ264" s="988"/>
      <c r="EA264" s="988"/>
      <c r="EB264" s="988"/>
      <c r="EC264" s="988"/>
      <c r="ED264" s="988"/>
      <c r="EE264" s="988"/>
      <c r="EF264" s="988"/>
      <c r="EG264" s="988"/>
      <c r="EH264" s="988"/>
      <c r="EI264" s="988"/>
      <c r="EJ264" s="988"/>
      <c r="EK264" s="988"/>
      <c r="EL264" s="988"/>
      <c r="EM264" s="988"/>
      <c r="EN264" s="988"/>
      <c r="EO264" s="988"/>
      <c r="EP264" s="988"/>
      <c r="EQ264" s="988"/>
      <c r="ER264" s="988"/>
      <c r="ES264" s="988"/>
      <c r="ET264" s="988"/>
      <c r="EU264" s="988"/>
      <c r="EV264" s="988"/>
      <c r="EW264" s="988"/>
      <c r="EX264" s="988"/>
      <c r="EY264" s="988"/>
      <c r="EZ264" s="988"/>
      <c r="FA264" s="988"/>
      <c r="FB264" s="988"/>
      <c r="FC264" s="988"/>
      <c r="FD264" s="988"/>
      <c r="FE264" s="988"/>
      <c r="FF264" s="988"/>
      <c r="FG264" s="988"/>
      <c r="FH264" s="988"/>
      <c r="FI264" s="988"/>
      <c r="FJ264" s="988"/>
      <c r="FK264" s="988"/>
      <c r="FL264" s="988"/>
      <c r="FM264" s="988"/>
      <c r="FN264" s="988"/>
      <c r="FO264" s="988"/>
      <c r="FP264" s="988"/>
      <c r="FQ264" s="988"/>
      <c r="FR264" s="988"/>
      <c r="FS264" s="988"/>
      <c r="FT264" s="988"/>
      <c r="FU264" s="988"/>
      <c r="FV264" s="988"/>
      <c r="FW264" s="988"/>
      <c r="FX264" s="988"/>
      <c r="FY264" s="988"/>
      <c r="FZ264" s="988"/>
      <c r="GA264" s="988"/>
      <c r="GB264" s="988"/>
      <c r="GC264" s="988"/>
      <c r="GD264" s="988"/>
      <c r="GE264" s="988"/>
      <c r="GF264" s="988"/>
      <c r="GG264" s="988"/>
      <c r="GH264" s="988"/>
      <c r="GI264" s="988"/>
      <c r="GJ264" s="988"/>
      <c r="GK264" s="988"/>
      <c r="GL264" s="988"/>
      <c r="GM264" s="988"/>
      <c r="GN264" s="988"/>
      <c r="GO264" s="988"/>
      <c r="GP264" s="988"/>
      <c r="GQ264" s="988"/>
      <c r="GR264" s="988"/>
      <c r="GS264" s="988"/>
      <c r="GT264" s="988"/>
      <c r="GU264" s="988"/>
      <c r="GV264" s="988"/>
    </row>
    <row r="265" spans="1:204" ht="30" x14ac:dyDescent="0.25">
      <c r="B265" s="33">
        <v>1</v>
      </c>
      <c r="C265" s="1300" t="s">
        <v>309</v>
      </c>
      <c r="D265" s="50">
        <f>'2 уровень'!E852</f>
        <v>0</v>
      </c>
      <c r="E265" s="50">
        <f>'2 уровень'!F852</f>
        <v>0</v>
      </c>
      <c r="F265" s="50">
        <f>'2 уровень'!G852</f>
        <v>0</v>
      </c>
      <c r="G265" s="997">
        <f>'2 уровень'!H852</f>
        <v>0</v>
      </c>
      <c r="H265" s="1027">
        <f>'2 уровень'!I852</f>
        <v>0</v>
      </c>
      <c r="I265" s="1027">
        <f>'2 уровень'!J852</f>
        <v>0</v>
      </c>
      <c r="J265" s="1011">
        <f>'2 уровень'!K852</f>
        <v>0</v>
      </c>
      <c r="K265" s="1011">
        <f>'2 уровень'!L852</f>
        <v>0</v>
      </c>
      <c r="L265" s="1011">
        <f>'2 уровень'!M852</f>
        <v>0</v>
      </c>
      <c r="M265" s="1011">
        <f>'2 уровень'!N852</f>
        <v>0</v>
      </c>
      <c r="N265" s="1011">
        <f>'2 уровень'!O852</f>
        <v>0</v>
      </c>
      <c r="O265" s="1011">
        <f>'2 уровень'!P852</f>
        <v>0</v>
      </c>
      <c r="P265" s="43">
        <f>'2 уровень'!Q852</f>
        <v>0</v>
      </c>
      <c r="Q265" s="43">
        <f>'2 уровень'!R852</f>
        <v>0</v>
      </c>
      <c r="R265" s="43">
        <f>'2 уровень'!S852</f>
        <v>0</v>
      </c>
      <c r="S265" s="43">
        <f>'2 уровень'!T852</f>
        <v>0</v>
      </c>
      <c r="T265" s="43">
        <f>'2 уровень'!U852</f>
        <v>0</v>
      </c>
      <c r="U265" s="43">
        <f>'2 уровень'!V852</f>
        <v>0</v>
      </c>
      <c r="V265" s="43">
        <f>'2 уровень'!W852</f>
        <v>0</v>
      </c>
      <c r="W265" s="43">
        <f>'2 уровень'!X852</f>
        <v>0</v>
      </c>
      <c r="X265" s="43">
        <f>'2 уровень'!Y852</f>
        <v>0</v>
      </c>
      <c r="Y265" s="43">
        <f>'2 уровень'!Z852</f>
        <v>0</v>
      </c>
      <c r="Z265" s="43">
        <f>'2 уровень'!AA852</f>
        <v>0</v>
      </c>
      <c r="AA265" s="1026">
        <f>'2 уровень'!AB852</f>
        <v>0</v>
      </c>
      <c r="AB265" s="43"/>
      <c r="AC265" s="43"/>
      <c r="AD265" s="988"/>
      <c r="AE265" s="989"/>
      <c r="AF265" s="988"/>
      <c r="AG265" s="988"/>
      <c r="AH265" s="988"/>
      <c r="AI265" s="988"/>
      <c r="AJ265" s="988"/>
      <c r="AK265" s="988"/>
      <c r="AL265" s="988"/>
      <c r="AM265" s="988"/>
      <c r="AN265" s="988"/>
      <c r="AO265" s="988"/>
      <c r="AP265" s="988"/>
      <c r="AQ265" s="988"/>
      <c r="AR265" s="988"/>
      <c r="AS265" s="988"/>
      <c r="AT265" s="988"/>
      <c r="AU265" s="988"/>
      <c r="AV265" s="988"/>
      <c r="AW265" s="988"/>
      <c r="AX265" s="988"/>
      <c r="AY265" s="988"/>
      <c r="AZ265" s="988"/>
      <c r="BA265" s="988"/>
      <c r="BB265" s="988"/>
      <c r="BC265" s="988"/>
      <c r="BD265" s="988"/>
      <c r="BE265" s="988"/>
      <c r="BF265" s="988"/>
      <c r="BG265" s="988"/>
      <c r="BH265" s="988"/>
      <c r="BI265" s="988"/>
      <c r="BJ265" s="988"/>
      <c r="BK265" s="988"/>
      <c r="BL265" s="988"/>
      <c r="BM265" s="988"/>
      <c r="BN265" s="988"/>
      <c r="BO265" s="988"/>
      <c r="BP265" s="988"/>
      <c r="BQ265" s="988"/>
      <c r="BR265" s="988"/>
      <c r="BS265" s="988"/>
      <c r="BT265" s="988"/>
      <c r="BU265" s="988"/>
      <c r="BV265" s="988"/>
      <c r="BW265" s="988"/>
      <c r="BX265" s="988"/>
      <c r="BY265" s="988"/>
      <c r="BZ265" s="988"/>
      <c r="CA265" s="988"/>
      <c r="CB265" s="988"/>
      <c r="CC265" s="988"/>
      <c r="CD265" s="988"/>
      <c r="CE265" s="988"/>
      <c r="CF265" s="988"/>
      <c r="CG265" s="988"/>
      <c r="CH265" s="988"/>
      <c r="CI265" s="988"/>
      <c r="CJ265" s="988"/>
      <c r="CK265" s="988"/>
      <c r="CL265" s="988"/>
      <c r="CM265" s="988"/>
      <c r="CN265" s="988"/>
      <c r="CO265" s="988"/>
      <c r="CP265" s="988"/>
      <c r="CQ265" s="988"/>
      <c r="CR265" s="988"/>
      <c r="CS265" s="988"/>
      <c r="CT265" s="988"/>
      <c r="CU265" s="988"/>
      <c r="CV265" s="988"/>
      <c r="CW265" s="988"/>
      <c r="CX265" s="988"/>
      <c r="CY265" s="988"/>
      <c r="CZ265" s="988"/>
      <c r="DA265" s="988"/>
      <c r="DB265" s="988"/>
      <c r="DC265" s="988"/>
      <c r="DD265" s="988"/>
      <c r="DE265" s="988"/>
      <c r="DF265" s="988"/>
      <c r="DG265" s="988"/>
      <c r="DH265" s="988"/>
      <c r="DI265" s="988"/>
      <c r="DJ265" s="988"/>
      <c r="DK265" s="988"/>
      <c r="DL265" s="988"/>
      <c r="DM265" s="988"/>
      <c r="DN265" s="988"/>
      <c r="DO265" s="988"/>
      <c r="DP265" s="988"/>
      <c r="DQ265" s="988"/>
      <c r="DR265" s="988"/>
      <c r="DS265" s="988"/>
      <c r="DT265" s="988"/>
      <c r="DU265" s="988"/>
      <c r="DV265" s="988"/>
      <c r="DW265" s="988"/>
      <c r="DX265" s="988"/>
      <c r="DY265" s="988"/>
      <c r="DZ265" s="988"/>
      <c r="EA265" s="988"/>
      <c r="EB265" s="988"/>
      <c r="EC265" s="988"/>
      <c r="ED265" s="988"/>
      <c r="EE265" s="988"/>
      <c r="EF265" s="988"/>
      <c r="EG265" s="988"/>
      <c r="EH265" s="988"/>
      <c r="EI265" s="988"/>
      <c r="EJ265" s="988"/>
      <c r="EK265" s="988"/>
      <c r="EL265" s="988"/>
      <c r="EM265" s="988"/>
      <c r="EN265" s="988"/>
      <c r="EO265" s="988"/>
      <c r="EP265" s="988"/>
      <c r="EQ265" s="988"/>
      <c r="ER265" s="988"/>
      <c r="ES265" s="988"/>
      <c r="ET265" s="988"/>
      <c r="EU265" s="988"/>
      <c r="EV265" s="988"/>
      <c r="EW265" s="988"/>
      <c r="EX265" s="988"/>
      <c r="EY265" s="988"/>
      <c r="EZ265" s="988"/>
      <c r="FA265" s="988"/>
      <c r="FB265" s="988"/>
      <c r="FC265" s="988"/>
      <c r="FD265" s="988"/>
      <c r="FE265" s="988"/>
      <c r="FF265" s="988"/>
      <c r="FG265" s="988"/>
      <c r="FH265" s="988"/>
      <c r="FI265" s="988"/>
      <c r="FJ265" s="988"/>
      <c r="FK265" s="988"/>
      <c r="FL265" s="988"/>
      <c r="FM265" s="988"/>
      <c r="FN265" s="988"/>
      <c r="FO265" s="988"/>
      <c r="FP265" s="988"/>
      <c r="FQ265" s="988"/>
      <c r="FR265" s="988"/>
      <c r="FS265" s="988"/>
      <c r="FT265" s="988"/>
      <c r="FU265" s="988"/>
      <c r="FV265" s="988"/>
      <c r="FW265" s="988"/>
      <c r="FX265" s="988"/>
      <c r="FY265" s="988"/>
      <c r="FZ265" s="988"/>
      <c r="GA265" s="988"/>
      <c r="GB265" s="988"/>
      <c r="GC265" s="988"/>
      <c r="GD265" s="988"/>
      <c r="GE265" s="988"/>
      <c r="GF265" s="988"/>
      <c r="GG265" s="988"/>
      <c r="GH265" s="988"/>
      <c r="GI265" s="988"/>
      <c r="GJ265" s="988"/>
      <c r="GK265" s="988"/>
      <c r="GL265" s="988"/>
      <c r="GM265" s="988"/>
      <c r="GN265" s="988"/>
      <c r="GO265" s="988"/>
      <c r="GP265" s="988"/>
      <c r="GQ265" s="988"/>
      <c r="GR265" s="988"/>
      <c r="GS265" s="988"/>
      <c r="GT265" s="988"/>
      <c r="GU265" s="988"/>
      <c r="GV265" s="988"/>
    </row>
    <row r="266" spans="1:204" ht="45" x14ac:dyDescent="0.25">
      <c r="B266" s="33">
        <v>1</v>
      </c>
      <c r="C266" s="1300" t="s">
        <v>314</v>
      </c>
      <c r="D266" s="50">
        <f>'2 уровень'!E853</f>
        <v>6947</v>
      </c>
      <c r="E266" s="50">
        <f>'2 уровень'!F853</f>
        <v>3475</v>
      </c>
      <c r="F266" s="50">
        <f>'2 уровень'!G853</f>
        <v>3541</v>
      </c>
      <c r="G266" s="997">
        <f>'2 уровень'!H853</f>
        <v>101.89928057553956</v>
      </c>
      <c r="H266" s="1027">
        <f>'2 уровень'!I853</f>
        <v>0</v>
      </c>
      <c r="I266" s="1027">
        <f>'2 уровень'!J853</f>
        <v>0</v>
      </c>
      <c r="J266" s="1011">
        <f>'2 уровень'!K853</f>
        <v>0</v>
      </c>
      <c r="K266" s="1011">
        <f>'2 уровень'!L853</f>
        <v>0</v>
      </c>
      <c r="L266" s="1011">
        <f>'2 уровень'!M853</f>
        <v>0</v>
      </c>
      <c r="M266" s="1011">
        <f>'2 уровень'!N853</f>
        <v>0</v>
      </c>
      <c r="N266" s="1011">
        <f>'2 уровень'!O853</f>
        <v>0</v>
      </c>
      <c r="O266" s="1011">
        <f>'2 уровень'!P853</f>
        <v>0</v>
      </c>
      <c r="P266" s="43">
        <f>'2 уровень'!Q853</f>
        <v>0</v>
      </c>
      <c r="Q266" s="43">
        <f>'2 уровень'!R853</f>
        <v>0</v>
      </c>
      <c r="R266" s="43">
        <f>'2 уровень'!S853</f>
        <v>0</v>
      </c>
      <c r="S266" s="43">
        <f>'2 уровень'!T853</f>
        <v>0</v>
      </c>
      <c r="T266" s="43">
        <f>'2 уровень'!U853</f>
        <v>0</v>
      </c>
      <c r="U266" s="43">
        <f>'2 уровень'!V853</f>
        <v>0</v>
      </c>
      <c r="V266" s="43">
        <f>'2 уровень'!W853</f>
        <v>0</v>
      </c>
      <c r="W266" s="43">
        <f>'2 уровень'!X853</f>
        <v>0</v>
      </c>
      <c r="X266" s="43">
        <f>'2 уровень'!Y853</f>
        <v>0</v>
      </c>
      <c r="Y266" s="43">
        <f>'2 уровень'!Z853</f>
        <v>0</v>
      </c>
      <c r="Z266" s="43">
        <f>'2 уровень'!AA853</f>
        <v>0</v>
      </c>
      <c r="AA266" s="1026">
        <f>'2 уровень'!AB853</f>
        <v>0</v>
      </c>
      <c r="AB266" s="43"/>
      <c r="AC266" s="43"/>
      <c r="AD266" s="988"/>
      <c r="AE266" s="989"/>
      <c r="AF266" s="988"/>
      <c r="AG266" s="988"/>
      <c r="AH266" s="988"/>
      <c r="AI266" s="988"/>
      <c r="AJ266" s="988"/>
      <c r="AK266" s="988"/>
      <c r="AL266" s="988"/>
      <c r="AM266" s="988"/>
      <c r="AN266" s="988"/>
      <c r="AO266" s="988"/>
      <c r="AP266" s="988"/>
      <c r="AQ266" s="988"/>
      <c r="AR266" s="988"/>
      <c r="AS266" s="988"/>
      <c r="AT266" s="988"/>
      <c r="AU266" s="988"/>
      <c r="AV266" s="988"/>
      <c r="AW266" s="988"/>
      <c r="AX266" s="988"/>
      <c r="AY266" s="988"/>
      <c r="AZ266" s="988"/>
      <c r="BA266" s="988"/>
      <c r="BB266" s="988"/>
      <c r="BC266" s="988"/>
      <c r="BD266" s="988"/>
      <c r="BE266" s="988"/>
      <c r="BF266" s="988"/>
      <c r="BG266" s="988"/>
      <c r="BH266" s="988"/>
      <c r="BI266" s="988"/>
      <c r="BJ266" s="988"/>
      <c r="BK266" s="988"/>
      <c r="BL266" s="988"/>
      <c r="BM266" s="988"/>
      <c r="BN266" s="988"/>
      <c r="BO266" s="988"/>
      <c r="BP266" s="988"/>
      <c r="BQ266" s="988"/>
      <c r="BR266" s="988"/>
      <c r="BS266" s="988"/>
      <c r="BT266" s="988"/>
      <c r="BU266" s="988"/>
      <c r="BV266" s="988"/>
      <c r="BW266" s="988"/>
      <c r="BX266" s="988"/>
      <c r="BY266" s="988"/>
      <c r="BZ266" s="988"/>
      <c r="CA266" s="988"/>
      <c r="CB266" s="988"/>
      <c r="CC266" s="988"/>
      <c r="CD266" s="988"/>
      <c r="CE266" s="988"/>
      <c r="CF266" s="988"/>
      <c r="CG266" s="988"/>
      <c r="CH266" s="988"/>
      <c r="CI266" s="988"/>
      <c r="CJ266" s="988"/>
      <c r="CK266" s="988"/>
      <c r="CL266" s="988"/>
      <c r="CM266" s="988"/>
      <c r="CN266" s="988"/>
      <c r="CO266" s="988"/>
      <c r="CP266" s="988"/>
      <c r="CQ266" s="988"/>
      <c r="CR266" s="988"/>
      <c r="CS266" s="988"/>
      <c r="CT266" s="988"/>
      <c r="CU266" s="988"/>
      <c r="CV266" s="988"/>
      <c r="CW266" s="988"/>
      <c r="CX266" s="988"/>
      <c r="CY266" s="988"/>
      <c r="CZ266" s="988"/>
      <c r="DA266" s="988"/>
      <c r="DB266" s="988"/>
      <c r="DC266" s="988"/>
      <c r="DD266" s="988"/>
      <c r="DE266" s="988"/>
      <c r="DF266" s="988"/>
      <c r="DG266" s="988"/>
      <c r="DH266" s="988"/>
      <c r="DI266" s="988"/>
      <c r="DJ266" s="988"/>
      <c r="DK266" s="988"/>
      <c r="DL266" s="988"/>
      <c r="DM266" s="988"/>
      <c r="DN266" s="988"/>
      <c r="DO266" s="988"/>
      <c r="DP266" s="988"/>
      <c r="DQ266" s="988"/>
      <c r="DR266" s="988"/>
      <c r="DS266" s="988"/>
      <c r="DT266" s="988"/>
      <c r="DU266" s="988"/>
      <c r="DV266" s="988"/>
      <c r="DW266" s="988"/>
      <c r="DX266" s="988"/>
      <c r="DY266" s="988"/>
      <c r="DZ266" s="988"/>
      <c r="EA266" s="988"/>
      <c r="EB266" s="988"/>
      <c r="EC266" s="988"/>
      <c r="ED266" s="988"/>
      <c r="EE266" s="988"/>
      <c r="EF266" s="988"/>
      <c r="EG266" s="988"/>
      <c r="EH266" s="988"/>
      <c r="EI266" s="988"/>
      <c r="EJ266" s="988"/>
      <c r="EK266" s="988"/>
      <c r="EL266" s="988"/>
      <c r="EM266" s="988"/>
      <c r="EN266" s="988"/>
      <c r="EO266" s="988"/>
      <c r="EP266" s="988"/>
      <c r="EQ266" s="988"/>
      <c r="ER266" s="988"/>
      <c r="ES266" s="988"/>
      <c r="ET266" s="988"/>
      <c r="EU266" s="988"/>
      <c r="EV266" s="988"/>
      <c r="EW266" s="988"/>
      <c r="EX266" s="988"/>
      <c r="EY266" s="988"/>
      <c r="EZ266" s="988"/>
      <c r="FA266" s="988"/>
      <c r="FB266" s="988"/>
      <c r="FC266" s="988"/>
      <c r="FD266" s="988"/>
      <c r="FE266" s="988"/>
      <c r="FF266" s="988"/>
      <c r="FG266" s="988"/>
      <c r="FH266" s="988"/>
      <c r="FI266" s="988"/>
      <c r="FJ266" s="988"/>
      <c r="FK266" s="988"/>
      <c r="FL266" s="988"/>
      <c r="FM266" s="988"/>
      <c r="FN266" s="988"/>
      <c r="FO266" s="988"/>
      <c r="FP266" s="988"/>
      <c r="FQ266" s="988"/>
      <c r="FR266" s="988"/>
      <c r="FS266" s="988"/>
      <c r="FT266" s="988"/>
      <c r="FU266" s="988"/>
      <c r="FV266" s="988"/>
      <c r="FW266" s="988"/>
      <c r="FX266" s="988"/>
      <c r="FY266" s="988"/>
      <c r="FZ266" s="988"/>
      <c r="GA266" s="988"/>
      <c r="GB266" s="988"/>
      <c r="GC266" s="988"/>
      <c r="GD266" s="988"/>
      <c r="GE266" s="988"/>
      <c r="GF266" s="988"/>
      <c r="GG266" s="988"/>
      <c r="GH266" s="988"/>
      <c r="GI266" s="988"/>
      <c r="GJ266" s="988"/>
      <c r="GK266" s="988"/>
      <c r="GL266" s="988"/>
      <c r="GM266" s="988"/>
      <c r="GN266" s="988"/>
      <c r="GO266" s="988"/>
      <c r="GP266" s="988"/>
      <c r="GQ266" s="988"/>
      <c r="GR266" s="988"/>
      <c r="GS266" s="988"/>
      <c r="GT266" s="988"/>
      <c r="GU266" s="988"/>
      <c r="GV266" s="988"/>
    </row>
    <row r="267" spans="1:204" ht="30" x14ac:dyDescent="0.25">
      <c r="B267" s="33">
        <v>1</v>
      </c>
      <c r="C267" s="1300" t="s">
        <v>315</v>
      </c>
      <c r="D267" s="50">
        <f>'2 уровень'!E854</f>
        <v>3773</v>
      </c>
      <c r="E267" s="50">
        <f>'2 уровень'!F854</f>
        <v>1887</v>
      </c>
      <c r="F267" s="50">
        <f>'2 уровень'!G854</f>
        <v>1856</v>
      </c>
      <c r="G267" s="997">
        <f>'2 уровень'!H854</f>
        <v>98.357180710121881</v>
      </c>
      <c r="H267" s="1027">
        <f>'2 уровень'!I854</f>
        <v>0</v>
      </c>
      <c r="I267" s="1027">
        <f>'2 уровень'!J854</f>
        <v>0</v>
      </c>
      <c r="J267" s="1011">
        <f>'2 уровень'!K854</f>
        <v>0</v>
      </c>
      <c r="K267" s="1011">
        <f>'2 уровень'!L854</f>
        <v>0</v>
      </c>
      <c r="L267" s="1011">
        <f>'2 уровень'!M854</f>
        <v>0</v>
      </c>
      <c r="M267" s="1011">
        <f>'2 уровень'!N854</f>
        <v>0</v>
      </c>
      <c r="N267" s="1011">
        <f>'2 уровень'!O854</f>
        <v>0</v>
      </c>
      <c r="O267" s="1011">
        <f>'2 уровень'!P854</f>
        <v>0</v>
      </c>
      <c r="P267" s="43">
        <f>'2 уровень'!Q854</f>
        <v>0</v>
      </c>
      <c r="Q267" s="43">
        <f>'2 уровень'!R854</f>
        <v>0</v>
      </c>
      <c r="R267" s="43">
        <f>'2 уровень'!S854</f>
        <v>0</v>
      </c>
      <c r="S267" s="43">
        <f>'2 уровень'!T854</f>
        <v>0</v>
      </c>
      <c r="T267" s="43">
        <f>'2 уровень'!U854</f>
        <v>0</v>
      </c>
      <c r="U267" s="43">
        <f>'2 уровень'!V854</f>
        <v>0</v>
      </c>
      <c r="V267" s="43">
        <f>'2 уровень'!W854</f>
        <v>0</v>
      </c>
      <c r="W267" s="43">
        <f>'2 уровень'!X854</f>
        <v>0</v>
      </c>
      <c r="X267" s="43">
        <f>'2 уровень'!Y854</f>
        <v>0</v>
      </c>
      <c r="Y267" s="43">
        <f>'2 уровень'!Z854</f>
        <v>0</v>
      </c>
      <c r="Z267" s="43">
        <f>'2 уровень'!AA854</f>
        <v>0</v>
      </c>
      <c r="AA267" s="1026">
        <f>'2 уровень'!AB854</f>
        <v>0</v>
      </c>
      <c r="AB267" s="43"/>
      <c r="AC267" s="43"/>
      <c r="AD267" s="988"/>
      <c r="AE267" s="989"/>
      <c r="AF267" s="988"/>
      <c r="AG267" s="988"/>
      <c r="AH267" s="988"/>
      <c r="AI267" s="988"/>
      <c r="AJ267" s="988"/>
      <c r="AK267" s="988"/>
      <c r="AL267" s="988"/>
      <c r="AM267" s="988"/>
      <c r="AN267" s="988"/>
      <c r="AO267" s="988"/>
      <c r="AP267" s="988"/>
      <c r="AQ267" s="988"/>
      <c r="AR267" s="988"/>
      <c r="AS267" s="988"/>
      <c r="AT267" s="988"/>
      <c r="AU267" s="988"/>
      <c r="AV267" s="988"/>
      <c r="AW267" s="988"/>
      <c r="AX267" s="988"/>
      <c r="AY267" s="988"/>
      <c r="AZ267" s="988"/>
      <c r="BA267" s="988"/>
      <c r="BB267" s="988"/>
      <c r="BC267" s="988"/>
      <c r="BD267" s="988"/>
      <c r="BE267" s="988"/>
      <c r="BF267" s="988"/>
      <c r="BG267" s="988"/>
      <c r="BH267" s="988"/>
      <c r="BI267" s="988"/>
      <c r="BJ267" s="988"/>
      <c r="BK267" s="988"/>
      <c r="BL267" s="988"/>
      <c r="BM267" s="988"/>
      <c r="BN267" s="988"/>
      <c r="BO267" s="988"/>
      <c r="BP267" s="988"/>
      <c r="BQ267" s="988"/>
      <c r="BR267" s="988"/>
      <c r="BS267" s="988"/>
      <c r="BT267" s="988"/>
      <c r="BU267" s="988"/>
      <c r="BV267" s="988"/>
      <c r="BW267" s="988"/>
      <c r="BX267" s="988"/>
      <c r="BY267" s="988"/>
      <c r="BZ267" s="988"/>
      <c r="CA267" s="988"/>
      <c r="CB267" s="988"/>
      <c r="CC267" s="988"/>
      <c r="CD267" s="988"/>
      <c r="CE267" s="988"/>
      <c r="CF267" s="988"/>
      <c r="CG267" s="988"/>
      <c r="CH267" s="988"/>
      <c r="CI267" s="988"/>
      <c r="CJ267" s="988"/>
      <c r="CK267" s="988"/>
      <c r="CL267" s="988"/>
      <c r="CM267" s="988"/>
      <c r="CN267" s="988"/>
      <c r="CO267" s="988"/>
      <c r="CP267" s="988"/>
      <c r="CQ267" s="988"/>
      <c r="CR267" s="988"/>
      <c r="CS267" s="988"/>
      <c r="CT267" s="988"/>
      <c r="CU267" s="988"/>
      <c r="CV267" s="988"/>
      <c r="CW267" s="988"/>
      <c r="CX267" s="988"/>
      <c r="CY267" s="988"/>
      <c r="CZ267" s="988"/>
      <c r="DA267" s="988"/>
      <c r="DB267" s="988"/>
      <c r="DC267" s="988"/>
      <c r="DD267" s="988"/>
      <c r="DE267" s="988"/>
      <c r="DF267" s="988"/>
      <c r="DG267" s="988"/>
      <c r="DH267" s="988"/>
      <c r="DI267" s="988"/>
      <c r="DJ267" s="988"/>
      <c r="DK267" s="988"/>
      <c r="DL267" s="988"/>
      <c r="DM267" s="988"/>
      <c r="DN267" s="988"/>
      <c r="DO267" s="988"/>
      <c r="DP267" s="988"/>
      <c r="DQ267" s="988"/>
      <c r="DR267" s="988"/>
      <c r="DS267" s="988"/>
      <c r="DT267" s="988"/>
      <c r="DU267" s="988"/>
      <c r="DV267" s="988"/>
      <c r="DW267" s="988"/>
      <c r="DX267" s="988"/>
      <c r="DY267" s="988"/>
      <c r="DZ267" s="988"/>
      <c r="EA267" s="988"/>
      <c r="EB267" s="988"/>
      <c r="EC267" s="988"/>
      <c r="ED267" s="988"/>
      <c r="EE267" s="988"/>
      <c r="EF267" s="988"/>
      <c r="EG267" s="988"/>
      <c r="EH267" s="988"/>
      <c r="EI267" s="988"/>
      <c r="EJ267" s="988"/>
      <c r="EK267" s="988"/>
      <c r="EL267" s="988"/>
      <c r="EM267" s="988"/>
      <c r="EN267" s="988"/>
      <c r="EO267" s="988"/>
      <c r="EP267" s="988"/>
      <c r="EQ267" s="988"/>
      <c r="ER267" s="988"/>
      <c r="ES267" s="988"/>
      <c r="ET267" s="988"/>
      <c r="EU267" s="988"/>
      <c r="EV267" s="988"/>
      <c r="EW267" s="988"/>
      <c r="EX267" s="988"/>
      <c r="EY267" s="988"/>
      <c r="EZ267" s="988"/>
      <c r="FA267" s="988"/>
      <c r="FB267" s="988"/>
      <c r="FC267" s="988"/>
      <c r="FD267" s="988"/>
      <c r="FE267" s="988"/>
      <c r="FF267" s="988"/>
      <c r="FG267" s="988"/>
      <c r="FH267" s="988"/>
      <c r="FI267" s="988"/>
      <c r="FJ267" s="988"/>
      <c r="FK267" s="988"/>
      <c r="FL267" s="988"/>
      <c r="FM267" s="988"/>
      <c r="FN267" s="988"/>
      <c r="FO267" s="988"/>
      <c r="FP267" s="988"/>
      <c r="FQ267" s="988"/>
      <c r="FR267" s="988"/>
      <c r="FS267" s="988"/>
      <c r="FT267" s="988"/>
      <c r="FU267" s="988"/>
      <c r="FV267" s="988"/>
      <c r="FW267" s="988"/>
      <c r="FX267" s="988"/>
      <c r="FY267" s="988"/>
      <c r="FZ267" s="988"/>
      <c r="GA267" s="988"/>
      <c r="GB267" s="988"/>
      <c r="GC267" s="988"/>
      <c r="GD267" s="988"/>
      <c r="GE267" s="988"/>
      <c r="GF267" s="988"/>
      <c r="GG267" s="988"/>
      <c r="GH267" s="988"/>
      <c r="GI267" s="988"/>
      <c r="GJ267" s="988"/>
      <c r="GK267" s="988"/>
      <c r="GL267" s="988"/>
      <c r="GM267" s="988"/>
      <c r="GN267" s="988"/>
      <c r="GO267" s="988"/>
      <c r="GP267" s="988"/>
      <c r="GQ267" s="988"/>
      <c r="GR267" s="988"/>
      <c r="GS267" s="988"/>
      <c r="GT267" s="988"/>
      <c r="GU267" s="988"/>
      <c r="GV267" s="988"/>
    </row>
    <row r="268" spans="1:204" ht="30" x14ac:dyDescent="0.25">
      <c r="B268" s="33">
        <v>1</v>
      </c>
      <c r="C268" s="1300" t="s">
        <v>316</v>
      </c>
      <c r="D268" s="50">
        <f>'2 уровень'!E855</f>
        <v>1132</v>
      </c>
      <c r="E268" s="50">
        <f>'2 уровень'!F855</f>
        <v>567</v>
      </c>
      <c r="F268" s="50">
        <f>'2 уровень'!G855</f>
        <v>460</v>
      </c>
      <c r="G268" s="997">
        <f>'2 уровень'!H855</f>
        <v>81.128747795414455</v>
      </c>
      <c r="H268" s="1027">
        <f>'2 уровень'!I855</f>
        <v>0</v>
      </c>
      <c r="I268" s="1027">
        <f>'2 уровень'!J855</f>
        <v>0</v>
      </c>
      <c r="J268" s="1011">
        <f>'2 уровень'!K855</f>
        <v>0</v>
      </c>
      <c r="K268" s="1011">
        <f>'2 уровень'!L855</f>
        <v>0</v>
      </c>
      <c r="L268" s="1011">
        <f>'2 уровень'!M855</f>
        <v>0</v>
      </c>
      <c r="M268" s="1011">
        <f>'2 уровень'!N855</f>
        <v>0</v>
      </c>
      <c r="N268" s="1011">
        <f>'2 уровень'!O855</f>
        <v>0</v>
      </c>
      <c r="O268" s="1011">
        <f>'2 уровень'!P855</f>
        <v>0</v>
      </c>
      <c r="P268" s="43">
        <f>'2 уровень'!Q855</f>
        <v>0</v>
      </c>
      <c r="Q268" s="43">
        <f>'2 уровень'!R855</f>
        <v>0</v>
      </c>
      <c r="R268" s="43">
        <f>'2 уровень'!S855</f>
        <v>0</v>
      </c>
      <c r="S268" s="43">
        <f>'2 уровень'!T855</f>
        <v>0</v>
      </c>
      <c r="T268" s="43">
        <f>'2 уровень'!U855</f>
        <v>0</v>
      </c>
      <c r="U268" s="43">
        <f>'2 уровень'!V855</f>
        <v>0</v>
      </c>
      <c r="V268" s="43">
        <f>'2 уровень'!W855</f>
        <v>0</v>
      </c>
      <c r="W268" s="43">
        <f>'2 уровень'!X855</f>
        <v>0</v>
      </c>
      <c r="X268" s="43">
        <f>'2 уровень'!Y855</f>
        <v>0</v>
      </c>
      <c r="Y268" s="43">
        <f>'2 уровень'!Z855</f>
        <v>0</v>
      </c>
      <c r="Z268" s="43">
        <f>'2 уровень'!AA855</f>
        <v>0</v>
      </c>
      <c r="AA268" s="1026">
        <f>'2 уровень'!AB855</f>
        <v>0</v>
      </c>
      <c r="AB268" s="43"/>
      <c r="AC268" s="43"/>
      <c r="AD268" s="988"/>
      <c r="AE268" s="989"/>
      <c r="AF268" s="988"/>
      <c r="AG268" s="988"/>
      <c r="AH268" s="988"/>
      <c r="AI268" s="988"/>
      <c r="AJ268" s="988"/>
      <c r="AK268" s="988"/>
      <c r="AL268" s="988"/>
      <c r="AM268" s="988"/>
      <c r="AN268" s="988"/>
      <c r="AO268" s="988"/>
      <c r="AP268" s="988"/>
      <c r="AQ268" s="988"/>
      <c r="AR268" s="988"/>
      <c r="AS268" s="988"/>
      <c r="AT268" s="988"/>
      <c r="AU268" s="988"/>
      <c r="AV268" s="988"/>
      <c r="AW268" s="988"/>
      <c r="AX268" s="988"/>
      <c r="AY268" s="988"/>
      <c r="AZ268" s="988"/>
      <c r="BA268" s="988"/>
      <c r="BB268" s="988"/>
      <c r="BC268" s="988"/>
      <c r="BD268" s="988"/>
      <c r="BE268" s="988"/>
      <c r="BF268" s="988"/>
      <c r="BG268" s="988"/>
      <c r="BH268" s="988"/>
      <c r="BI268" s="988"/>
      <c r="BJ268" s="988"/>
      <c r="BK268" s="988"/>
      <c r="BL268" s="988"/>
      <c r="BM268" s="988"/>
      <c r="BN268" s="988"/>
      <c r="BO268" s="988"/>
      <c r="BP268" s="988"/>
      <c r="BQ268" s="988"/>
      <c r="BR268" s="988"/>
      <c r="BS268" s="988"/>
      <c r="BT268" s="988"/>
      <c r="BU268" s="988"/>
      <c r="BV268" s="988"/>
      <c r="BW268" s="988"/>
      <c r="BX268" s="988"/>
      <c r="BY268" s="988"/>
      <c r="BZ268" s="988"/>
      <c r="CA268" s="988"/>
      <c r="CB268" s="988"/>
      <c r="CC268" s="988"/>
      <c r="CD268" s="988"/>
      <c r="CE268" s="988"/>
      <c r="CF268" s="988"/>
      <c r="CG268" s="988"/>
      <c r="CH268" s="988"/>
      <c r="CI268" s="988"/>
      <c r="CJ268" s="988"/>
      <c r="CK268" s="988"/>
      <c r="CL268" s="988"/>
      <c r="CM268" s="988"/>
      <c r="CN268" s="988"/>
      <c r="CO268" s="988"/>
      <c r="CP268" s="988"/>
      <c r="CQ268" s="988"/>
      <c r="CR268" s="988"/>
      <c r="CS268" s="988"/>
      <c r="CT268" s="988"/>
      <c r="CU268" s="988"/>
      <c r="CV268" s="988"/>
      <c r="CW268" s="988"/>
      <c r="CX268" s="988"/>
      <c r="CY268" s="988"/>
      <c r="CZ268" s="988"/>
      <c r="DA268" s="988"/>
      <c r="DB268" s="988"/>
      <c r="DC268" s="988"/>
      <c r="DD268" s="988"/>
      <c r="DE268" s="988"/>
      <c r="DF268" s="988"/>
      <c r="DG268" s="988"/>
      <c r="DH268" s="988"/>
      <c r="DI268" s="988"/>
      <c r="DJ268" s="988"/>
      <c r="DK268" s="988"/>
      <c r="DL268" s="988"/>
      <c r="DM268" s="988"/>
      <c r="DN268" s="988"/>
      <c r="DO268" s="988"/>
      <c r="DP268" s="988"/>
      <c r="DQ268" s="988"/>
      <c r="DR268" s="988"/>
      <c r="DS268" s="988"/>
      <c r="DT268" s="988"/>
      <c r="DU268" s="988"/>
      <c r="DV268" s="988"/>
      <c r="DW268" s="988"/>
      <c r="DX268" s="988"/>
      <c r="DY268" s="988"/>
      <c r="DZ268" s="988"/>
      <c r="EA268" s="988"/>
      <c r="EB268" s="988"/>
      <c r="EC268" s="988"/>
      <c r="ED268" s="988"/>
      <c r="EE268" s="988"/>
      <c r="EF268" s="988"/>
      <c r="EG268" s="988"/>
      <c r="EH268" s="988"/>
      <c r="EI268" s="988"/>
      <c r="EJ268" s="988"/>
      <c r="EK268" s="988"/>
      <c r="EL268" s="988"/>
      <c r="EM268" s="988"/>
      <c r="EN268" s="988"/>
      <c r="EO268" s="988"/>
      <c r="EP268" s="988"/>
      <c r="EQ268" s="988"/>
      <c r="ER268" s="988"/>
      <c r="ES268" s="988"/>
      <c r="ET268" s="988"/>
      <c r="EU268" s="988"/>
      <c r="EV268" s="988"/>
      <c r="EW268" s="988"/>
      <c r="EX268" s="988"/>
      <c r="EY268" s="988"/>
      <c r="EZ268" s="988"/>
      <c r="FA268" s="988"/>
      <c r="FB268" s="988"/>
      <c r="FC268" s="988"/>
      <c r="FD268" s="988"/>
      <c r="FE268" s="988"/>
      <c r="FF268" s="988"/>
      <c r="FG268" s="988"/>
      <c r="FH268" s="988"/>
      <c r="FI268" s="988"/>
      <c r="FJ268" s="988"/>
      <c r="FK268" s="988"/>
      <c r="FL268" s="988"/>
      <c r="FM268" s="988"/>
      <c r="FN268" s="988"/>
      <c r="FO268" s="988"/>
      <c r="FP268" s="988"/>
      <c r="FQ268" s="988"/>
      <c r="FR268" s="988"/>
      <c r="FS268" s="988"/>
      <c r="FT268" s="988"/>
      <c r="FU268" s="988"/>
      <c r="FV268" s="988"/>
      <c r="FW268" s="988"/>
      <c r="FX268" s="988"/>
      <c r="FY268" s="988"/>
      <c r="FZ268" s="988"/>
      <c r="GA268" s="988"/>
      <c r="GB268" s="988"/>
      <c r="GC268" s="988"/>
      <c r="GD268" s="988"/>
      <c r="GE268" s="988"/>
      <c r="GF268" s="988"/>
      <c r="GG268" s="988"/>
      <c r="GH268" s="988"/>
      <c r="GI268" s="988"/>
      <c r="GJ268" s="988"/>
      <c r="GK268" s="988"/>
      <c r="GL268" s="988"/>
      <c r="GM268" s="988"/>
      <c r="GN268" s="988"/>
      <c r="GO268" s="988"/>
      <c r="GP268" s="988"/>
      <c r="GQ268" s="988"/>
      <c r="GR268" s="988"/>
      <c r="GS268" s="988"/>
      <c r="GT268" s="988"/>
      <c r="GU268" s="988"/>
      <c r="GV268" s="988"/>
    </row>
    <row r="269" spans="1:204" ht="45" x14ac:dyDescent="0.25">
      <c r="A269" s="33">
        <v>1</v>
      </c>
      <c r="B269" s="33">
        <v>1</v>
      </c>
      <c r="C269" s="1300" t="s">
        <v>365</v>
      </c>
      <c r="D269" s="50">
        <f>'2 уровень'!E856</f>
        <v>540</v>
      </c>
      <c r="E269" s="50">
        <f>'2 уровень'!F856</f>
        <v>270</v>
      </c>
      <c r="F269" s="50">
        <f>'2 уровень'!G856</f>
        <v>504</v>
      </c>
      <c r="G269" s="997">
        <f>'2 уровень'!H856</f>
        <v>186.66666666666666</v>
      </c>
      <c r="H269" s="1027">
        <f>'2 уровень'!I856</f>
        <v>0</v>
      </c>
      <c r="I269" s="1027">
        <f>'2 уровень'!J856</f>
        <v>0</v>
      </c>
      <c r="J269" s="1011">
        <f>'2 уровень'!K856</f>
        <v>0</v>
      </c>
      <c r="K269" s="1011">
        <f>'2 уровень'!L856</f>
        <v>0</v>
      </c>
      <c r="L269" s="1011">
        <f>'2 уровень'!M856</f>
        <v>0</v>
      </c>
      <c r="M269" s="1011">
        <f>'2 уровень'!N856</f>
        <v>0</v>
      </c>
      <c r="N269" s="1011">
        <f>'2 уровень'!O856</f>
        <v>0</v>
      </c>
      <c r="O269" s="1011">
        <f>'2 уровень'!P856</f>
        <v>0</v>
      </c>
      <c r="P269" s="43">
        <f>'2 уровень'!Q856</f>
        <v>0</v>
      </c>
      <c r="Q269" s="43">
        <f>'2 уровень'!R856</f>
        <v>0</v>
      </c>
      <c r="R269" s="43">
        <f>'2 уровень'!S856</f>
        <v>0</v>
      </c>
      <c r="S269" s="43">
        <f>'2 уровень'!T856</f>
        <v>0</v>
      </c>
      <c r="T269" s="43">
        <f>'2 уровень'!U856</f>
        <v>0</v>
      </c>
      <c r="U269" s="43">
        <f>'2 уровень'!V856</f>
        <v>0</v>
      </c>
      <c r="V269" s="43">
        <f>'2 уровень'!W856</f>
        <v>0</v>
      </c>
      <c r="W269" s="43">
        <f>'2 уровень'!X856</f>
        <v>0</v>
      </c>
      <c r="X269" s="43">
        <f>'2 уровень'!Y856</f>
        <v>0</v>
      </c>
      <c r="Y269" s="43">
        <f>'2 уровень'!Z856</f>
        <v>0</v>
      </c>
      <c r="Z269" s="43">
        <f>'2 уровень'!AA856</f>
        <v>0</v>
      </c>
      <c r="AA269" s="1026">
        <f>'2 уровень'!AB856</f>
        <v>0</v>
      </c>
      <c r="AB269" s="43"/>
      <c r="AC269" s="43"/>
      <c r="AD269" s="988"/>
      <c r="AE269" s="989"/>
      <c r="AF269" s="988"/>
      <c r="AG269" s="988"/>
      <c r="AH269" s="988"/>
      <c r="AI269" s="988"/>
      <c r="AJ269" s="988"/>
      <c r="AK269" s="988"/>
      <c r="AL269" s="988"/>
      <c r="AM269" s="988"/>
      <c r="AN269" s="988"/>
      <c r="AO269" s="988"/>
      <c r="AP269" s="988"/>
      <c r="AQ269" s="988"/>
      <c r="AR269" s="988"/>
      <c r="AS269" s="988"/>
      <c r="AT269" s="988"/>
      <c r="AU269" s="988"/>
      <c r="AV269" s="988"/>
      <c r="AW269" s="988"/>
      <c r="AX269" s="988"/>
      <c r="AY269" s="988"/>
      <c r="AZ269" s="988"/>
      <c r="BA269" s="988"/>
      <c r="BB269" s="988"/>
      <c r="BC269" s="988"/>
      <c r="BD269" s="988"/>
      <c r="BE269" s="988"/>
      <c r="BF269" s="988"/>
      <c r="BG269" s="988"/>
      <c r="BH269" s="988"/>
      <c r="BI269" s="988"/>
      <c r="BJ269" s="988"/>
      <c r="BK269" s="988"/>
      <c r="BL269" s="988"/>
      <c r="BM269" s="988"/>
      <c r="BN269" s="988"/>
      <c r="BO269" s="988"/>
      <c r="BP269" s="988"/>
      <c r="BQ269" s="988"/>
      <c r="BR269" s="988"/>
      <c r="BS269" s="988"/>
      <c r="BT269" s="988"/>
      <c r="BU269" s="988"/>
      <c r="BV269" s="988"/>
      <c r="BW269" s="988"/>
      <c r="BX269" s="988"/>
      <c r="BY269" s="988"/>
      <c r="BZ269" s="988"/>
      <c r="CA269" s="988"/>
      <c r="CB269" s="988"/>
      <c r="CC269" s="988"/>
      <c r="CD269" s="988"/>
      <c r="CE269" s="988"/>
      <c r="CF269" s="988"/>
      <c r="CG269" s="988"/>
      <c r="CH269" s="988"/>
      <c r="CI269" s="988"/>
      <c r="CJ269" s="988"/>
      <c r="CK269" s="988"/>
      <c r="CL269" s="988"/>
      <c r="CM269" s="988"/>
      <c r="CN269" s="988"/>
      <c r="CO269" s="988"/>
      <c r="CP269" s="988"/>
      <c r="CQ269" s="988"/>
      <c r="CR269" s="988"/>
      <c r="CS269" s="988"/>
      <c r="CT269" s="988"/>
      <c r="CU269" s="988"/>
      <c r="CV269" s="988"/>
      <c r="CW269" s="988"/>
      <c r="CX269" s="988"/>
      <c r="CY269" s="988"/>
      <c r="CZ269" s="988"/>
      <c r="DA269" s="988"/>
      <c r="DB269" s="988"/>
      <c r="DC269" s="988"/>
      <c r="DD269" s="988"/>
      <c r="DE269" s="988"/>
      <c r="DF269" s="988"/>
      <c r="DG269" s="988"/>
      <c r="DH269" s="988"/>
      <c r="DI269" s="988"/>
      <c r="DJ269" s="988"/>
      <c r="DK269" s="988"/>
      <c r="DL269" s="988"/>
      <c r="DM269" s="988"/>
      <c r="DN269" s="988"/>
      <c r="DO269" s="988"/>
      <c r="DP269" s="988"/>
      <c r="DQ269" s="988"/>
      <c r="DR269" s="988"/>
      <c r="DS269" s="988"/>
      <c r="DT269" s="988"/>
      <c r="DU269" s="988"/>
      <c r="DV269" s="988"/>
      <c r="DW269" s="988"/>
      <c r="DX269" s="988"/>
      <c r="DY269" s="988"/>
      <c r="DZ269" s="988"/>
      <c r="EA269" s="988"/>
      <c r="EB269" s="988"/>
      <c r="EC269" s="988"/>
      <c r="ED269" s="988"/>
      <c r="EE269" s="988"/>
      <c r="EF269" s="988"/>
      <c r="EG269" s="988"/>
      <c r="EH269" s="988"/>
      <c r="EI269" s="988"/>
      <c r="EJ269" s="988"/>
      <c r="EK269" s="988"/>
      <c r="EL269" s="988"/>
      <c r="EM269" s="988"/>
      <c r="EN269" s="988"/>
      <c r="EO269" s="988"/>
      <c r="EP269" s="988"/>
      <c r="EQ269" s="988"/>
      <c r="ER269" s="988"/>
      <c r="ES269" s="988"/>
      <c r="ET269" s="988"/>
      <c r="EU269" s="988"/>
      <c r="EV269" s="988"/>
      <c r="EW269" s="988"/>
      <c r="EX269" s="988"/>
      <c r="EY269" s="988"/>
      <c r="EZ269" s="988"/>
      <c r="FA269" s="988"/>
      <c r="FB269" s="988"/>
      <c r="FC269" s="988"/>
      <c r="FD269" s="988"/>
      <c r="FE269" s="988"/>
      <c r="FF269" s="988"/>
      <c r="FG269" s="988"/>
      <c r="FH269" s="988"/>
      <c r="FI269" s="988"/>
      <c r="FJ269" s="988"/>
      <c r="FK269" s="988"/>
      <c r="FL269" s="988"/>
      <c r="FM269" s="988"/>
      <c r="FN269" s="988"/>
      <c r="FO269" s="988"/>
      <c r="FP269" s="988"/>
      <c r="FQ269" s="988"/>
      <c r="FR269" s="988"/>
      <c r="FS269" s="988"/>
      <c r="FT269" s="988"/>
      <c r="FU269" s="988"/>
      <c r="FV269" s="988"/>
      <c r="FW269" s="988"/>
      <c r="FX269" s="988"/>
      <c r="FY269" s="988"/>
      <c r="FZ269" s="988"/>
      <c r="GA269" s="988"/>
      <c r="GB269" s="988"/>
      <c r="GC269" s="988"/>
      <c r="GD269" s="988"/>
      <c r="GE269" s="988"/>
      <c r="GF269" s="988"/>
      <c r="GG269" s="988"/>
      <c r="GH269" s="988"/>
      <c r="GI269" s="988"/>
      <c r="GJ269" s="988"/>
      <c r="GK269" s="988"/>
      <c r="GL269" s="988"/>
      <c r="GM269" s="988"/>
      <c r="GN269" s="988"/>
      <c r="GO269" s="988"/>
      <c r="GP269" s="988"/>
      <c r="GQ269" s="988"/>
      <c r="GR269" s="988"/>
      <c r="GS269" s="988"/>
      <c r="GT269" s="988"/>
      <c r="GU269" s="988"/>
      <c r="GV269" s="988"/>
    </row>
    <row r="270" spans="1:204" ht="30" x14ac:dyDescent="0.25">
      <c r="A270" s="33">
        <v>1</v>
      </c>
      <c r="B270" s="33">
        <v>1</v>
      </c>
      <c r="C270" s="1300" t="s">
        <v>366</v>
      </c>
      <c r="D270" s="50">
        <f>'2 уровень'!E857</f>
        <v>1502</v>
      </c>
      <c r="E270" s="50">
        <f>'2 уровень'!F857</f>
        <v>751</v>
      </c>
      <c r="F270" s="50">
        <f>'2 уровень'!G857</f>
        <v>721</v>
      </c>
      <c r="G270" s="997">
        <f>'2 уровень'!H857</f>
        <v>96.005326231691086</v>
      </c>
      <c r="H270" s="1027">
        <f>'2 уровень'!I857</f>
        <v>0</v>
      </c>
      <c r="I270" s="1027">
        <f>'2 уровень'!J857</f>
        <v>0</v>
      </c>
      <c r="J270" s="1011">
        <f>'2 уровень'!K857</f>
        <v>0</v>
      </c>
      <c r="K270" s="1011">
        <f>'2 уровень'!L857</f>
        <v>0</v>
      </c>
      <c r="L270" s="1011">
        <f>'2 уровень'!M857</f>
        <v>0</v>
      </c>
      <c r="M270" s="1011">
        <f>'2 уровень'!N857</f>
        <v>0</v>
      </c>
      <c r="N270" s="1011">
        <f>'2 уровень'!O857</f>
        <v>0</v>
      </c>
      <c r="O270" s="1011">
        <f>'2 уровень'!P857</f>
        <v>0</v>
      </c>
      <c r="P270" s="43">
        <f>'2 уровень'!Q857</f>
        <v>0</v>
      </c>
      <c r="Q270" s="43">
        <f>'2 уровень'!R857</f>
        <v>0</v>
      </c>
      <c r="R270" s="43">
        <f>'2 уровень'!S857</f>
        <v>0</v>
      </c>
      <c r="S270" s="43">
        <f>'2 уровень'!T857</f>
        <v>0</v>
      </c>
      <c r="T270" s="43">
        <f>'2 уровень'!U857</f>
        <v>0</v>
      </c>
      <c r="U270" s="43">
        <f>'2 уровень'!V857</f>
        <v>0</v>
      </c>
      <c r="V270" s="43">
        <f>'2 уровень'!W857</f>
        <v>0</v>
      </c>
      <c r="W270" s="43">
        <f>'2 уровень'!X857</f>
        <v>0</v>
      </c>
      <c r="X270" s="43">
        <f>'2 уровень'!Y857</f>
        <v>0</v>
      </c>
      <c r="Y270" s="43">
        <f>'2 уровень'!Z857</f>
        <v>0</v>
      </c>
      <c r="Z270" s="43">
        <f>'2 уровень'!AA857</f>
        <v>0</v>
      </c>
      <c r="AA270" s="1026">
        <f>'2 уровень'!AB857</f>
        <v>0</v>
      </c>
      <c r="AB270" s="43"/>
      <c r="AC270" s="43"/>
      <c r="AD270" s="988"/>
      <c r="AE270" s="989"/>
      <c r="AF270" s="988"/>
      <c r="AG270" s="988"/>
      <c r="AH270" s="988"/>
      <c r="AI270" s="988"/>
      <c r="AJ270" s="988"/>
      <c r="AK270" s="988"/>
      <c r="AL270" s="988"/>
      <c r="AM270" s="988"/>
      <c r="AN270" s="988"/>
      <c r="AO270" s="988"/>
      <c r="AP270" s="988"/>
      <c r="AQ270" s="988"/>
      <c r="AR270" s="988"/>
      <c r="AS270" s="988"/>
      <c r="AT270" s="988"/>
      <c r="AU270" s="988"/>
      <c r="AV270" s="988"/>
      <c r="AW270" s="988"/>
      <c r="AX270" s="988"/>
      <c r="AY270" s="988"/>
      <c r="AZ270" s="988"/>
      <c r="BA270" s="988"/>
      <c r="BB270" s="988"/>
      <c r="BC270" s="988"/>
      <c r="BD270" s="988"/>
      <c r="BE270" s="988"/>
      <c r="BF270" s="988"/>
      <c r="BG270" s="988"/>
      <c r="BH270" s="988"/>
      <c r="BI270" s="988"/>
      <c r="BJ270" s="988"/>
      <c r="BK270" s="988"/>
      <c r="BL270" s="988"/>
      <c r="BM270" s="988"/>
      <c r="BN270" s="988"/>
      <c r="BO270" s="988"/>
      <c r="BP270" s="988"/>
      <c r="BQ270" s="988"/>
      <c r="BR270" s="988"/>
      <c r="BS270" s="988"/>
      <c r="BT270" s="988"/>
      <c r="BU270" s="988"/>
      <c r="BV270" s="988"/>
      <c r="BW270" s="988"/>
      <c r="BX270" s="988"/>
      <c r="BY270" s="988"/>
      <c r="BZ270" s="988"/>
      <c r="CA270" s="988"/>
      <c r="CB270" s="988"/>
      <c r="CC270" s="988"/>
      <c r="CD270" s="988"/>
      <c r="CE270" s="988"/>
      <c r="CF270" s="988"/>
      <c r="CG270" s="988"/>
      <c r="CH270" s="988"/>
      <c r="CI270" s="988"/>
      <c r="CJ270" s="988"/>
      <c r="CK270" s="988"/>
      <c r="CL270" s="988"/>
      <c r="CM270" s="988"/>
      <c r="CN270" s="988"/>
      <c r="CO270" s="988"/>
      <c r="CP270" s="988"/>
      <c r="CQ270" s="988"/>
      <c r="CR270" s="988"/>
      <c r="CS270" s="988"/>
      <c r="CT270" s="988"/>
      <c r="CU270" s="988"/>
      <c r="CV270" s="988"/>
      <c r="CW270" s="988"/>
      <c r="CX270" s="988"/>
      <c r="CY270" s="988"/>
      <c r="CZ270" s="988"/>
      <c r="DA270" s="988"/>
      <c r="DB270" s="988"/>
      <c r="DC270" s="988"/>
      <c r="DD270" s="988"/>
      <c r="DE270" s="988"/>
      <c r="DF270" s="988"/>
      <c r="DG270" s="988"/>
      <c r="DH270" s="988"/>
      <c r="DI270" s="988"/>
      <c r="DJ270" s="988"/>
      <c r="DK270" s="988"/>
      <c r="DL270" s="988"/>
      <c r="DM270" s="988"/>
      <c r="DN270" s="988"/>
      <c r="DO270" s="988"/>
      <c r="DP270" s="988"/>
      <c r="DQ270" s="988"/>
      <c r="DR270" s="988"/>
      <c r="DS270" s="988"/>
      <c r="DT270" s="988"/>
      <c r="DU270" s="988"/>
      <c r="DV270" s="988"/>
      <c r="DW270" s="988"/>
      <c r="DX270" s="988"/>
      <c r="DY270" s="988"/>
      <c r="DZ270" s="988"/>
      <c r="EA270" s="988"/>
      <c r="EB270" s="988"/>
      <c r="EC270" s="988"/>
      <c r="ED270" s="988"/>
      <c r="EE270" s="988"/>
      <c r="EF270" s="988"/>
      <c r="EG270" s="988"/>
      <c r="EH270" s="988"/>
      <c r="EI270" s="988"/>
      <c r="EJ270" s="988"/>
      <c r="EK270" s="988"/>
      <c r="EL270" s="988"/>
      <c r="EM270" s="988"/>
      <c r="EN270" s="988"/>
      <c r="EO270" s="988"/>
      <c r="EP270" s="988"/>
      <c r="EQ270" s="988"/>
      <c r="ER270" s="988"/>
      <c r="ES270" s="988"/>
      <c r="ET270" s="988"/>
      <c r="EU270" s="988"/>
      <c r="EV270" s="988"/>
      <c r="EW270" s="988"/>
      <c r="EX270" s="988"/>
      <c r="EY270" s="988"/>
      <c r="EZ270" s="988"/>
      <c r="FA270" s="988"/>
      <c r="FB270" s="988"/>
      <c r="FC270" s="988"/>
      <c r="FD270" s="988"/>
      <c r="FE270" s="988"/>
      <c r="FF270" s="988"/>
      <c r="FG270" s="988"/>
      <c r="FH270" s="988"/>
      <c r="FI270" s="988"/>
      <c r="FJ270" s="988"/>
      <c r="FK270" s="988"/>
      <c r="FL270" s="988"/>
      <c r="FM270" s="988"/>
      <c r="FN270" s="988"/>
      <c r="FO270" s="988"/>
      <c r="FP270" s="988"/>
      <c r="FQ270" s="988"/>
      <c r="FR270" s="988"/>
      <c r="FS270" s="988"/>
      <c r="FT270" s="988"/>
      <c r="FU270" s="988"/>
      <c r="FV270" s="988"/>
      <c r="FW270" s="988"/>
      <c r="FX270" s="988"/>
      <c r="FY270" s="988"/>
      <c r="FZ270" s="988"/>
      <c r="GA270" s="988"/>
      <c r="GB270" s="988"/>
      <c r="GC270" s="988"/>
      <c r="GD270" s="988"/>
      <c r="GE270" s="988"/>
      <c r="GF270" s="988"/>
      <c r="GG270" s="988"/>
      <c r="GH270" s="988"/>
      <c r="GI270" s="988"/>
      <c r="GJ270" s="988"/>
      <c r="GK270" s="988"/>
      <c r="GL270" s="988"/>
      <c r="GM270" s="988"/>
      <c r="GN270" s="988"/>
      <c r="GO270" s="988"/>
      <c r="GP270" s="988"/>
      <c r="GQ270" s="988"/>
      <c r="GR270" s="988"/>
      <c r="GS270" s="988"/>
      <c r="GT270" s="988"/>
      <c r="GU270" s="988"/>
      <c r="GV270" s="988"/>
    </row>
    <row r="271" spans="1:204" ht="45" x14ac:dyDescent="0.25">
      <c r="A271" s="33">
        <v>1</v>
      </c>
      <c r="B271" s="33">
        <v>1</v>
      </c>
      <c r="C271" s="1300" t="s">
        <v>317</v>
      </c>
      <c r="D271" s="50">
        <f>'2 уровень'!E858</f>
        <v>26189</v>
      </c>
      <c r="E271" s="50">
        <f>'2 уровень'!F858</f>
        <v>13095</v>
      </c>
      <c r="F271" s="50">
        <f>'2 уровень'!G858</f>
        <v>6534</v>
      </c>
      <c r="G271" s="997">
        <f>'2 уровень'!H858</f>
        <v>49.896907216494846</v>
      </c>
      <c r="H271" s="1027">
        <f>'2 уровень'!I858</f>
        <v>0</v>
      </c>
      <c r="I271" s="1027">
        <f>'2 уровень'!J858</f>
        <v>0</v>
      </c>
      <c r="J271" s="1011">
        <f>'2 уровень'!K858</f>
        <v>0</v>
      </c>
      <c r="K271" s="1011">
        <f>'2 уровень'!L858</f>
        <v>0</v>
      </c>
      <c r="L271" s="1011">
        <f>'2 уровень'!M858</f>
        <v>0</v>
      </c>
      <c r="M271" s="1011">
        <f>'2 уровень'!N858</f>
        <v>0</v>
      </c>
      <c r="N271" s="1011">
        <f>'2 уровень'!O858</f>
        <v>0</v>
      </c>
      <c r="O271" s="1011">
        <f>'2 уровень'!P858</f>
        <v>0</v>
      </c>
      <c r="P271" s="43">
        <f>'2 уровень'!Q858</f>
        <v>0</v>
      </c>
      <c r="Q271" s="43">
        <f>'2 уровень'!R858</f>
        <v>0</v>
      </c>
      <c r="R271" s="43">
        <f>'2 уровень'!S858</f>
        <v>0</v>
      </c>
      <c r="S271" s="43">
        <f>'2 уровень'!T858</f>
        <v>0</v>
      </c>
      <c r="T271" s="43">
        <f>'2 уровень'!U858</f>
        <v>0</v>
      </c>
      <c r="U271" s="43">
        <f>'2 уровень'!V858</f>
        <v>0</v>
      </c>
      <c r="V271" s="43">
        <f>'2 уровень'!W858</f>
        <v>0</v>
      </c>
      <c r="W271" s="43">
        <f>'2 уровень'!X858</f>
        <v>0</v>
      </c>
      <c r="X271" s="43">
        <f>'2 уровень'!Y858</f>
        <v>0</v>
      </c>
      <c r="Y271" s="43">
        <f>'2 уровень'!Z858</f>
        <v>0</v>
      </c>
      <c r="Z271" s="43">
        <f>'2 уровень'!AA858</f>
        <v>0</v>
      </c>
      <c r="AA271" s="1026">
        <f>'2 уровень'!AB858</f>
        <v>0</v>
      </c>
      <c r="AB271" s="43"/>
      <c r="AC271" s="43"/>
      <c r="AD271" s="988"/>
      <c r="AE271" s="989"/>
      <c r="AF271" s="988"/>
      <c r="AG271" s="988"/>
      <c r="AH271" s="988"/>
      <c r="AI271" s="988"/>
      <c r="AJ271" s="988"/>
      <c r="AK271" s="988"/>
      <c r="AL271" s="988"/>
      <c r="AM271" s="988"/>
      <c r="AN271" s="988"/>
      <c r="AO271" s="988"/>
      <c r="AP271" s="988"/>
      <c r="AQ271" s="988"/>
      <c r="AR271" s="988"/>
      <c r="AS271" s="988"/>
      <c r="AT271" s="988"/>
      <c r="AU271" s="988"/>
      <c r="AV271" s="988"/>
      <c r="AW271" s="988"/>
      <c r="AX271" s="988"/>
      <c r="AY271" s="988"/>
      <c r="AZ271" s="988"/>
      <c r="BA271" s="988"/>
      <c r="BB271" s="988"/>
      <c r="BC271" s="988"/>
      <c r="BD271" s="988"/>
      <c r="BE271" s="988"/>
      <c r="BF271" s="988"/>
      <c r="BG271" s="988"/>
      <c r="BH271" s="988"/>
      <c r="BI271" s="988"/>
      <c r="BJ271" s="988"/>
      <c r="BK271" s="988"/>
      <c r="BL271" s="988"/>
      <c r="BM271" s="988"/>
      <c r="BN271" s="988"/>
      <c r="BO271" s="988"/>
      <c r="BP271" s="988"/>
      <c r="BQ271" s="988"/>
      <c r="BR271" s="988"/>
      <c r="BS271" s="988"/>
      <c r="BT271" s="988"/>
      <c r="BU271" s="988"/>
      <c r="BV271" s="988"/>
      <c r="BW271" s="988"/>
      <c r="BX271" s="988"/>
      <c r="BY271" s="988"/>
      <c r="BZ271" s="988"/>
      <c r="CA271" s="988"/>
      <c r="CB271" s="988"/>
      <c r="CC271" s="988"/>
      <c r="CD271" s="988"/>
      <c r="CE271" s="988"/>
      <c r="CF271" s="988"/>
      <c r="CG271" s="988"/>
      <c r="CH271" s="988"/>
      <c r="CI271" s="988"/>
      <c r="CJ271" s="988"/>
      <c r="CK271" s="988"/>
      <c r="CL271" s="988"/>
      <c r="CM271" s="988"/>
      <c r="CN271" s="988"/>
      <c r="CO271" s="988"/>
      <c r="CP271" s="988"/>
      <c r="CQ271" s="988"/>
      <c r="CR271" s="988"/>
      <c r="CS271" s="988"/>
      <c r="CT271" s="988"/>
      <c r="CU271" s="988"/>
      <c r="CV271" s="988"/>
      <c r="CW271" s="988"/>
      <c r="CX271" s="988"/>
      <c r="CY271" s="988"/>
      <c r="CZ271" s="988"/>
      <c r="DA271" s="988"/>
      <c r="DB271" s="988"/>
      <c r="DC271" s="988"/>
      <c r="DD271" s="988"/>
      <c r="DE271" s="988"/>
      <c r="DF271" s="988"/>
      <c r="DG271" s="988"/>
      <c r="DH271" s="988"/>
      <c r="DI271" s="988"/>
      <c r="DJ271" s="988"/>
      <c r="DK271" s="988"/>
      <c r="DL271" s="988"/>
      <c r="DM271" s="988"/>
      <c r="DN271" s="988"/>
      <c r="DO271" s="988"/>
      <c r="DP271" s="988"/>
      <c r="DQ271" s="988"/>
      <c r="DR271" s="988"/>
      <c r="DS271" s="988"/>
      <c r="DT271" s="988"/>
      <c r="DU271" s="988"/>
      <c r="DV271" s="988"/>
      <c r="DW271" s="988"/>
      <c r="DX271" s="988"/>
      <c r="DY271" s="988"/>
      <c r="DZ271" s="988"/>
      <c r="EA271" s="988"/>
      <c r="EB271" s="988"/>
      <c r="EC271" s="988"/>
      <c r="ED271" s="988"/>
      <c r="EE271" s="988"/>
      <c r="EF271" s="988"/>
      <c r="EG271" s="988"/>
      <c r="EH271" s="988"/>
      <c r="EI271" s="988"/>
      <c r="EJ271" s="988"/>
      <c r="EK271" s="988"/>
      <c r="EL271" s="988"/>
      <c r="EM271" s="988"/>
      <c r="EN271" s="988"/>
      <c r="EO271" s="988"/>
      <c r="EP271" s="988"/>
      <c r="EQ271" s="988"/>
      <c r="ER271" s="988"/>
      <c r="ES271" s="988"/>
      <c r="ET271" s="988"/>
      <c r="EU271" s="988"/>
      <c r="EV271" s="988"/>
      <c r="EW271" s="988"/>
      <c r="EX271" s="988"/>
      <c r="EY271" s="988"/>
      <c r="EZ271" s="988"/>
      <c r="FA271" s="988"/>
      <c r="FB271" s="988"/>
      <c r="FC271" s="988"/>
      <c r="FD271" s="988"/>
      <c r="FE271" s="988"/>
      <c r="FF271" s="988"/>
      <c r="FG271" s="988"/>
      <c r="FH271" s="988"/>
      <c r="FI271" s="988"/>
      <c r="FJ271" s="988"/>
      <c r="FK271" s="988"/>
      <c r="FL271" s="988"/>
      <c r="FM271" s="988"/>
      <c r="FN271" s="988"/>
      <c r="FO271" s="988"/>
      <c r="FP271" s="988"/>
      <c r="FQ271" s="988"/>
      <c r="FR271" s="988"/>
      <c r="FS271" s="988"/>
      <c r="FT271" s="988"/>
      <c r="FU271" s="988"/>
      <c r="FV271" s="988"/>
      <c r="FW271" s="988"/>
      <c r="FX271" s="988"/>
      <c r="FY271" s="988"/>
      <c r="FZ271" s="988"/>
      <c r="GA271" s="988"/>
      <c r="GB271" s="988"/>
      <c r="GC271" s="988"/>
      <c r="GD271" s="988"/>
      <c r="GE271" s="988"/>
      <c r="GF271" s="988"/>
      <c r="GG271" s="988"/>
      <c r="GH271" s="988"/>
      <c r="GI271" s="988"/>
      <c r="GJ271" s="988"/>
      <c r="GK271" s="988"/>
      <c r="GL271" s="988"/>
      <c r="GM271" s="988"/>
      <c r="GN271" s="988"/>
      <c r="GO271" s="988"/>
      <c r="GP271" s="988"/>
      <c r="GQ271" s="988"/>
      <c r="GR271" s="988"/>
      <c r="GS271" s="988"/>
      <c r="GT271" s="988"/>
      <c r="GU271" s="988"/>
      <c r="GV271" s="988"/>
    </row>
    <row r="272" spans="1:204" ht="30" x14ac:dyDescent="0.25">
      <c r="A272" s="33">
        <v>1</v>
      </c>
      <c r="B272" s="33">
        <v>1</v>
      </c>
      <c r="C272" s="1300" t="s">
        <v>318</v>
      </c>
      <c r="D272" s="50">
        <f>'2 уровень'!E859</f>
        <v>1000</v>
      </c>
      <c r="E272" s="50">
        <f>'2 уровень'!F859</f>
        <v>500</v>
      </c>
      <c r="F272" s="50">
        <f>'2 уровень'!G859</f>
        <v>439</v>
      </c>
      <c r="G272" s="997">
        <f>'2 уровень'!H859</f>
        <v>87.8</v>
      </c>
      <c r="H272" s="1027">
        <f>'2 уровень'!I859</f>
        <v>0</v>
      </c>
      <c r="I272" s="1027">
        <f>'2 уровень'!J859</f>
        <v>0</v>
      </c>
      <c r="J272" s="1011">
        <f>'2 уровень'!K859</f>
        <v>0</v>
      </c>
      <c r="K272" s="1011">
        <f>'2 уровень'!L859</f>
        <v>0</v>
      </c>
      <c r="L272" s="1011">
        <f>'2 уровень'!M859</f>
        <v>0</v>
      </c>
      <c r="M272" s="1011">
        <f>'2 уровень'!N859</f>
        <v>0</v>
      </c>
      <c r="N272" s="1011">
        <f>'2 уровень'!O859</f>
        <v>0</v>
      </c>
      <c r="O272" s="1011">
        <f>'2 уровень'!P859</f>
        <v>0</v>
      </c>
      <c r="P272" s="43">
        <f>'2 уровень'!Q859</f>
        <v>0</v>
      </c>
      <c r="Q272" s="43">
        <f>'2 уровень'!R859</f>
        <v>0</v>
      </c>
      <c r="R272" s="43">
        <f>'2 уровень'!S859</f>
        <v>0</v>
      </c>
      <c r="S272" s="43">
        <f>'2 уровень'!T859</f>
        <v>0</v>
      </c>
      <c r="T272" s="43">
        <f>'2 уровень'!U859</f>
        <v>0</v>
      </c>
      <c r="U272" s="43">
        <f>'2 уровень'!V859</f>
        <v>0</v>
      </c>
      <c r="V272" s="43">
        <f>'2 уровень'!W859</f>
        <v>0</v>
      </c>
      <c r="W272" s="43">
        <f>'2 уровень'!X859</f>
        <v>0</v>
      </c>
      <c r="X272" s="43">
        <f>'2 уровень'!Y859</f>
        <v>0</v>
      </c>
      <c r="Y272" s="43">
        <f>'2 уровень'!Z859</f>
        <v>0</v>
      </c>
      <c r="Z272" s="43">
        <f>'2 уровень'!AA859</f>
        <v>0</v>
      </c>
      <c r="AA272" s="1026">
        <f>'2 уровень'!AB859</f>
        <v>0</v>
      </c>
      <c r="AB272" s="43"/>
      <c r="AC272" s="43"/>
      <c r="AD272" s="988"/>
      <c r="AE272" s="989"/>
      <c r="AF272" s="988"/>
      <c r="AG272" s="988"/>
      <c r="AH272" s="988"/>
      <c r="AI272" s="988"/>
      <c r="AJ272" s="988"/>
      <c r="AK272" s="988"/>
      <c r="AL272" s="988"/>
      <c r="AM272" s="988"/>
      <c r="AN272" s="988"/>
      <c r="AO272" s="988"/>
      <c r="AP272" s="988"/>
      <c r="AQ272" s="988"/>
      <c r="AR272" s="988"/>
      <c r="AS272" s="988"/>
      <c r="AT272" s="988"/>
      <c r="AU272" s="988"/>
      <c r="AV272" s="988"/>
      <c r="AW272" s="988"/>
      <c r="AX272" s="988"/>
      <c r="AY272" s="988"/>
      <c r="AZ272" s="988"/>
      <c r="BA272" s="988"/>
      <c r="BB272" s="988"/>
      <c r="BC272" s="988"/>
      <c r="BD272" s="988"/>
      <c r="BE272" s="988"/>
      <c r="BF272" s="988"/>
      <c r="BG272" s="988"/>
      <c r="BH272" s="988"/>
      <c r="BI272" s="988"/>
      <c r="BJ272" s="988"/>
      <c r="BK272" s="988"/>
      <c r="BL272" s="988"/>
      <c r="BM272" s="988"/>
      <c r="BN272" s="988"/>
      <c r="BO272" s="988"/>
      <c r="BP272" s="988"/>
      <c r="BQ272" s="988"/>
      <c r="BR272" s="988"/>
      <c r="BS272" s="988"/>
      <c r="BT272" s="988"/>
      <c r="BU272" s="988"/>
      <c r="BV272" s="988"/>
      <c r="BW272" s="988"/>
      <c r="BX272" s="988"/>
      <c r="BY272" s="988"/>
      <c r="BZ272" s="988"/>
      <c r="CA272" s="988"/>
      <c r="CB272" s="988"/>
      <c r="CC272" s="988"/>
      <c r="CD272" s="988"/>
      <c r="CE272" s="988"/>
      <c r="CF272" s="988"/>
      <c r="CG272" s="988"/>
      <c r="CH272" s="988"/>
      <c r="CI272" s="988"/>
      <c r="CJ272" s="988"/>
      <c r="CK272" s="988"/>
      <c r="CL272" s="988"/>
      <c r="CM272" s="988"/>
      <c r="CN272" s="988"/>
      <c r="CO272" s="988"/>
      <c r="CP272" s="988"/>
      <c r="CQ272" s="988"/>
      <c r="CR272" s="988"/>
      <c r="CS272" s="988"/>
      <c r="CT272" s="988"/>
      <c r="CU272" s="988"/>
      <c r="CV272" s="988"/>
      <c r="CW272" s="988"/>
      <c r="CX272" s="988"/>
      <c r="CY272" s="988"/>
      <c r="CZ272" s="988"/>
      <c r="DA272" s="988"/>
      <c r="DB272" s="988"/>
      <c r="DC272" s="988"/>
      <c r="DD272" s="988"/>
      <c r="DE272" s="988"/>
      <c r="DF272" s="988"/>
      <c r="DG272" s="988"/>
      <c r="DH272" s="988"/>
      <c r="DI272" s="988"/>
      <c r="DJ272" s="988"/>
      <c r="DK272" s="988"/>
      <c r="DL272" s="988"/>
      <c r="DM272" s="988"/>
      <c r="DN272" s="988"/>
      <c r="DO272" s="988"/>
      <c r="DP272" s="988"/>
      <c r="DQ272" s="988"/>
      <c r="DR272" s="988"/>
      <c r="DS272" s="988"/>
      <c r="DT272" s="988"/>
      <c r="DU272" s="988"/>
      <c r="DV272" s="988"/>
      <c r="DW272" s="988"/>
      <c r="DX272" s="988"/>
      <c r="DY272" s="988"/>
      <c r="DZ272" s="988"/>
      <c r="EA272" s="988"/>
      <c r="EB272" s="988"/>
      <c r="EC272" s="988"/>
      <c r="ED272" s="988"/>
      <c r="EE272" s="988"/>
      <c r="EF272" s="988"/>
      <c r="EG272" s="988"/>
      <c r="EH272" s="988"/>
      <c r="EI272" s="988"/>
      <c r="EJ272" s="988"/>
      <c r="EK272" s="988"/>
      <c r="EL272" s="988"/>
      <c r="EM272" s="988"/>
      <c r="EN272" s="988"/>
      <c r="EO272" s="988"/>
      <c r="EP272" s="988"/>
      <c r="EQ272" s="988"/>
      <c r="ER272" s="988"/>
      <c r="ES272" s="988"/>
      <c r="ET272" s="988"/>
      <c r="EU272" s="988"/>
      <c r="EV272" s="988"/>
      <c r="EW272" s="988"/>
      <c r="EX272" s="988"/>
      <c r="EY272" s="988"/>
      <c r="EZ272" s="988"/>
      <c r="FA272" s="988"/>
      <c r="FB272" s="988"/>
      <c r="FC272" s="988"/>
      <c r="FD272" s="988"/>
      <c r="FE272" s="988"/>
      <c r="FF272" s="988"/>
      <c r="FG272" s="988"/>
      <c r="FH272" s="988"/>
      <c r="FI272" s="988"/>
      <c r="FJ272" s="988"/>
      <c r="FK272" s="988"/>
      <c r="FL272" s="988"/>
      <c r="FM272" s="988"/>
      <c r="FN272" s="988"/>
      <c r="FO272" s="988"/>
      <c r="FP272" s="988"/>
      <c r="FQ272" s="988"/>
      <c r="FR272" s="988"/>
      <c r="FS272" s="988"/>
      <c r="FT272" s="988"/>
      <c r="FU272" s="988"/>
      <c r="FV272" s="988"/>
      <c r="FW272" s="988"/>
      <c r="FX272" s="988"/>
      <c r="FY272" s="988"/>
      <c r="FZ272" s="988"/>
      <c r="GA272" s="988"/>
      <c r="GB272" s="988"/>
      <c r="GC272" s="988"/>
      <c r="GD272" s="988"/>
      <c r="GE272" s="988"/>
      <c r="GF272" s="988"/>
      <c r="GG272" s="988"/>
      <c r="GH272" s="988"/>
      <c r="GI272" s="988"/>
      <c r="GJ272" s="988"/>
      <c r="GK272" s="988"/>
      <c r="GL272" s="988"/>
      <c r="GM272" s="988"/>
      <c r="GN272" s="988"/>
      <c r="GO272" s="988"/>
      <c r="GP272" s="988"/>
      <c r="GQ272" s="988"/>
      <c r="GR272" s="988"/>
      <c r="GS272" s="988"/>
      <c r="GT272" s="988"/>
      <c r="GU272" s="988"/>
      <c r="GV272" s="988"/>
    </row>
    <row r="273" spans="1:204" ht="60" x14ac:dyDescent="0.25">
      <c r="A273" s="33">
        <v>1</v>
      </c>
      <c r="B273" s="33">
        <v>1</v>
      </c>
      <c r="C273" s="1300" t="s">
        <v>329</v>
      </c>
      <c r="D273" s="50">
        <f>'2 уровень'!E860</f>
        <v>24310</v>
      </c>
      <c r="E273" s="50">
        <f>'2 уровень'!F860</f>
        <v>12155</v>
      </c>
      <c r="F273" s="50">
        <f>'2 уровень'!G860</f>
        <v>5293</v>
      </c>
      <c r="G273" s="997">
        <f>'2 уровень'!H860</f>
        <v>43.545865898807072</v>
      </c>
      <c r="H273" s="1027">
        <f>'2 уровень'!I860</f>
        <v>0</v>
      </c>
      <c r="I273" s="1027">
        <f>'2 уровень'!J860</f>
        <v>0</v>
      </c>
      <c r="J273" s="1011">
        <f>'2 уровень'!K860</f>
        <v>0</v>
      </c>
      <c r="K273" s="1011">
        <f>'2 уровень'!L860</f>
        <v>0</v>
      </c>
      <c r="L273" s="1011">
        <f>'2 уровень'!M860</f>
        <v>0</v>
      </c>
      <c r="M273" s="1011">
        <f>'2 уровень'!N860</f>
        <v>0</v>
      </c>
      <c r="N273" s="1011">
        <f>'2 уровень'!O860</f>
        <v>0</v>
      </c>
      <c r="O273" s="1011">
        <f>'2 уровень'!P860</f>
        <v>0</v>
      </c>
      <c r="P273" s="43">
        <f>'2 уровень'!Q860</f>
        <v>0</v>
      </c>
      <c r="Q273" s="43">
        <f>'2 уровень'!R860</f>
        <v>0</v>
      </c>
      <c r="R273" s="43">
        <f>'2 уровень'!S860</f>
        <v>0</v>
      </c>
      <c r="S273" s="43">
        <f>'2 уровень'!T860</f>
        <v>0</v>
      </c>
      <c r="T273" s="43">
        <f>'2 уровень'!U860</f>
        <v>0</v>
      </c>
      <c r="U273" s="43">
        <f>'2 уровень'!V860</f>
        <v>0</v>
      </c>
      <c r="V273" s="43">
        <f>'2 уровень'!W860</f>
        <v>0</v>
      </c>
      <c r="W273" s="43">
        <f>'2 уровень'!X860</f>
        <v>0</v>
      </c>
      <c r="X273" s="43">
        <f>'2 уровень'!Y860</f>
        <v>0</v>
      </c>
      <c r="Y273" s="43">
        <f>'2 уровень'!Z860</f>
        <v>0</v>
      </c>
      <c r="Z273" s="43">
        <f>'2 уровень'!AA860</f>
        <v>0</v>
      </c>
      <c r="AA273" s="1026">
        <f>'2 уровень'!AB860</f>
        <v>0</v>
      </c>
      <c r="AB273" s="43"/>
      <c r="AC273" s="43"/>
      <c r="AD273" s="988"/>
      <c r="AE273" s="989"/>
      <c r="AF273" s="988"/>
      <c r="AG273" s="988"/>
      <c r="AH273" s="988"/>
      <c r="AI273" s="988"/>
      <c r="AJ273" s="988"/>
      <c r="AK273" s="988"/>
      <c r="AL273" s="988"/>
      <c r="AM273" s="988"/>
      <c r="AN273" s="988"/>
      <c r="AO273" s="988"/>
      <c r="AP273" s="988"/>
      <c r="AQ273" s="988"/>
      <c r="AR273" s="988"/>
      <c r="AS273" s="988"/>
      <c r="AT273" s="988"/>
      <c r="AU273" s="988"/>
      <c r="AV273" s="988"/>
      <c r="AW273" s="988"/>
      <c r="AX273" s="988"/>
      <c r="AY273" s="988"/>
      <c r="AZ273" s="988"/>
      <c r="BA273" s="988"/>
      <c r="BB273" s="988"/>
      <c r="BC273" s="988"/>
      <c r="BD273" s="988"/>
      <c r="BE273" s="988"/>
      <c r="BF273" s="988"/>
      <c r="BG273" s="988"/>
      <c r="BH273" s="988"/>
      <c r="BI273" s="988"/>
      <c r="BJ273" s="988"/>
      <c r="BK273" s="988"/>
      <c r="BL273" s="988"/>
      <c r="BM273" s="988"/>
      <c r="BN273" s="988"/>
      <c r="BO273" s="988"/>
      <c r="BP273" s="988"/>
      <c r="BQ273" s="988"/>
      <c r="BR273" s="988"/>
      <c r="BS273" s="988"/>
      <c r="BT273" s="988"/>
      <c r="BU273" s="988"/>
      <c r="BV273" s="988"/>
      <c r="BW273" s="988"/>
      <c r="BX273" s="988"/>
      <c r="BY273" s="988"/>
      <c r="BZ273" s="988"/>
      <c r="CA273" s="988"/>
      <c r="CB273" s="988"/>
      <c r="CC273" s="988"/>
      <c r="CD273" s="988"/>
      <c r="CE273" s="988"/>
      <c r="CF273" s="988"/>
      <c r="CG273" s="988"/>
      <c r="CH273" s="988"/>
      <c r="CI273" s="988"/>
      <c r="CJ273" s="988"/>
      <c r="CK273" s="988"/>
      <c r="CL273" s="988"/>
      <c r="CM273" s="988"/>
      <c r="CN273" s="988"/>
      <c r="CO273" s="988"/>
      <c r="CP273" s="988"/>
      <c r="CQ273" s="988"/>
      <c r="CR273" s="988"/>
      <c r="CS273" s="988"/>
      <c r="CT273" s="988"/>
      <c r="CU273" s="988"/>
      <c r="CV273" s="988"/>
      <c r="CW273" s="988"/>
      <c r="CX273" s="988"/>
      <c r="CY273" s="988"/>
      <c r="CZ273" s="988"/>
      <c r="DA273" s="988"/>
      <c r="DB273" s="988"/>
      <c r="DC273" s="988"/>
      <c r="DD273" s="988"/>
      <c r="DE273" s="988"/>
      <c r="DF273" s="988"/>
      <c r="DG273" s="988"/>
      <c r="DH273" s="988"/>
      <c r="DI273" s="988"/>
      <c r="DJ273" s="988"/>
      <c r="DK273" s="988"/>
      <c r="DL273" s="988"/>
      <c r="DM273" s="988"/>
      <c r="DN273" s="988"/>
      <c r="DO273" s="988"/>
      <c r="DP273" s="988"/>
      <c r="DQ273" s="988"/>
      <c r="DR273" s="988"/>
      <c r="DS273" s="988"/>
      <c r="DT273" s="988"/>
      <c r="DU273" s="988"/>
      <c r="DV273" s="988"/>
      <c r="DW273" s="988"/>
      <c r="DX273" s="988"/>
      <c r="DY273" s="988"/>
      <c r="DZ273" s="988"/>
      <c r="EA273" s="988"/>
      <c r="EB273" s="988"/>
      <c r="EC273" s="988"/>
      <c r="ED273" s="988"/>
      <c r="EE273" s="988"/>
      <c r="EF273" s="988"/>
      <c r="EG273" s="988"/>
      <c r="EH273" s="988"/>
      <c r="EI273" s="988"/>
      <c r="EJ273" s="988"/>
      <c r="EK273" s="988"/>
      <c r="EL273" s="988"/>
      <c r="EM273" s="988"/>
      <c r="EN273" s="988"/>
      <c r="EO273" s="988"/>
      <c r="EP273" s="988"/>
      <c r="EQ273" s="988"/>
      <c r="ER273" s="988"/>
      <c r="ES273" s="988"/>
      <c r="ET273" s="988"/>
      <c r="EU273" s="988"/>
      <c r="EV273" s="988"/>
      <c r="EW273" s="988"/>
      <c r="EX273" s="988"/>
      <c r="EY273" s="988"/>
      <c r="EZ273" s="988"/>
      <c r="FA273" s="988"/>
      <c r="FB273" s="988"/>
      <c r="FC273" s="988"/>
      <c r="FD273" s="988"/>
      <c r="FE273" s="988"/>
      <c r="FF273" s="988"/>
      <c r="FG273" s="988"/>
      <c r="FH273" s="988"/>
      <c r="FI273" s="988"/>
      <c r="FJ273" s="988"/>
      <c r="FK273" s="988"/>
      <c r="FL273" s="988"/>
      <c r="FM273" s="988"/>
      <c r="FN273" s="988"/>
      <c r="FO273" s="988"/>
      <c r="FP273" s="988"/>
      <c r="FQ273" s="988"/>
      <c r="FR273" s="988"/>
      <c r="FS273" s="988"/>
      <c r="FT273" s="988"/>
      <c r="FU273" s="988"/>
      <c r="FV273" s="988"/>
      <c r="FW273" s="988"/>
      <c r="FX273" s="988"/>
      <c r="FY273" s="988"/>
      <c r="FZ273" s="988"/>
      <c r="GA273" s="988"/>
      <c r="GB273" s="988"/>
      <c r="GC273" s="988"/>
      <c r="GD273" s="988"/>
      <c r="GE273" s="988"/>
      <c r="GF273" s="988"/>
      <c r="GG273" s="988"/>
      <c r="GH273" s="988"/>
      <c r="GI273" s="988"/>
      <c r="GJ273" s="988"/>
      <c r="GK273" s="988"/>
      <c r="GL273" s="988"/>
      <c r="GM273" s="988"/>
      <c r="GN273" s="988"/>
      <c r="GO273" s="988"/>
      <c r="GP273" s="988"/>
      <c r="GQ273" s="988"/>
      <c r="GR273" s="988"/>
      <c r="GS273" s="988"/>
      <c r="GT273" s="988"/>
      <c r="GU273" s="988"/>
      <c r="GV273" s="988"/>
    </row>
    <row r="274" spans="1:204" ht="45" x14ac:dyDescent="0.25">
      <c r="A274" s="33">
        <v>1</v>
      </c>
      <c r="B274" s="33">
        <v>1</v>
      </c>
      <c r="C274" s="1300" t="s">
        <v>330</v>
      </c>
      <c r="D274" s="50">
        <f>'2 уровень'!E861</f>
        <v>879</v>
      </c>
      <c r="E274" s="50">
        <f>'2 уровень'!F861</f>
        <v>440</v>
      </c>
      <c r="F274" s="50">
        <f>'2 уровень'!G861</f>
        <v>802</v>
      </c>
      <c r="G274" s="997">
        <f>'2 уровень'!H861</f>
        <v>182.27272727272728</v>
      </c>
      <c r="H274" s="1027">
        <f>'2 уровень'!I861</f>
        <v>0</v>
      </c>
      <c r="I274" s="1027">
        <f>'2 уровень'!J861</f>
        <v>0</v>
      </c>
      <c r="J274" s="1011">
        <f>'2 уровень'!K861</f>
        <v>0</v>
      </c>
      <c r="K274" s="1011">
        <f>'2 уровень'!L861</f>
        <v>0</v>
      </c>
      <c r="L274" s="1011">
        <f>'2 уровень'!M861</f>
        <v>0</v>
      </c>
      <c r="M274" s="1011">
        <f>'2 уровень'!N861</f>
        <v>0</v>
      </c>
      <c r="N274" s="1011">
        <f>'2 уровень'!O861</f>
        <v>0</v>
      </c>
      <c r="O274" s="1011">
        <f>'2 уровень'!P861</f>
        <v>0</v>
      </c>
      <c r="P274" s="43">
        <f>'2 уровень'!Q861</f>
        <v>0</v>
      </c>
      <c r="Q274" s="43">
        <f>'2 уровень'!R861</f>
        <v>0</v>
      </c>
      <c r="R274" s="43">
        <f>'2 уровень'!S861</f>
        <v>0</v>
      </c>
      <c r="S274" s="43">
        <f>'2 уровень'!T861</f>
        <v>0</v>
      </c>
      <c r="T274" s="43">
        <f>'2 уровень'!U861</f>
        <v>0</v>
      </c>
      <c r="U274" s="43">
        <f>'2 уровень'!V861</f>
        <v>0</v>
      </c>
      <c r="V274" s="43">
        <f>'2 уровень'!W861</f>
        <v>0</v>
      </c>
      <c r="W274" s="43">
        <f>'2 уровень'!X861</f>
        <v>0</v>
      </c>
      <c r="X274" s="43">
        <f>'2 уровень'!Y861</f>
        <v>0</v>
      </c>
      <c r="Y274" s="43">
        <f>'2 уровень'!Z861</f>
        <v>0</v>
      </c>
      <c r="Z274" s="43">
        <f>'2 уровень'!AA861</f>
        <v>0</v>
      </c>
      <c r="AA274" s="1026">
        <f>'2 уровень'!AB861</f>
        <v>0</v>
      </c>
      <c r="AB274" s="43"/>
      <c r="AC274" s="43"/>
      <c r="AD274" s="988"/>
      <c r="AE274" s="989"/>
      <c r="AF274" s="988"/>
      <c r="AG274" s="988"/>
      <c r="AH274" s="988"/>
      <c r="AI274" s="988"/>
      <c r="AJ274" s="988"/>
      <c r="AK274" s="988"/>
      <c r="AL274" s="988"/>
      <c r="AM274" s="988"/>
      <c r="AN274" s="988"/>
      <c r="AO274" s="988"/>
      <c r="AP274" s="988"/>
      <c r="AQ274" s="988"/>
      <c r="AR274" s="988"/>
      <c r="AS274" s="988"/>
      <c r="AT274" s="988"/>
      <c r="AU274" s="988"/>
      <c r="AV274" s="988"/>
      <c r="AW274" s="988"/>
      <c r="AX274" s="988"/>
      <c r="AY274" s="988"/>
      <c r="AZ274" s="988"/>
      <c r="BA274" s="988"/>
      <c r="BB274" s="988"/>
      <c r="BC274" s="988"/>
      <c r="BD274" s="988"/>
      <c r="BE274" s="988"/>
      <c r="BF274" s="988"/>
      <c r="BG274" s="988"/>
      <c r="BH274" s="988"/>
      <c r="BI274" s="988"/>
      <c r="BJ274" s="988"/>
      <c r="BK274" s="988"/>
      <c r="BL274" s="988"/>
      <c r="BM274" s="988"/>
      <c r="BN274" s="988"/>
      <c r="BO274" s="988"/>
      <c r="BP274" s="988"/>
      <c r="BQ274" s="988"/>
      <c r="BR274" s="988"/>
      <c r="BS274" s="988"/>
      <c r="BT274" s="988"/>
      <c r="BU274" s="988"/>
      <c r="BV274" s="988"/>
      <c r="BW274" s="988"/>
      <c r="BX274" s="988"/>
      <c r="BY274" s="988"/>
      <c r="BZ274" s="988"/>
      <c r="CA274" s="988"/>
      <c r="CB274" s="988"/>
      <c r="CC274" s="988"/>
      <c r="CD274" s="988"/>
      <c r="CE274" s="988"/>
      <c r="CF274" s="988"/>
      <c r="CG274" s="988"/>
      <c r="CH274" s="988"/>
      <c r="CI274" s="988"/>
      <c r="CJ274" s="988"/>
      <c r="CK274" s="988"/>
      <c r="CL274" s="988"/>
      <c r="CM274" s="988"/>
      <c r="CN274" s="988"/>
      <c r="CO274" s="988"/>
      <c r="CP274" s="988"/>
      <c r="CQ274" s="988"/>
      <c r="CR274" s="988"/>
      <c r="CS274" s="988"/>
      <c r="CT274" s="988"/>
      <c r="CU274" s="988"/>
      <c r="CV274" s="988"/>
      <c r="CW274" s="988"/>
      <c r="CX274" s="988"/>
      <c r="CY274" s="988"/>
      <c r="CZ274" s="988"/>
      <c r="DA274" s="988"/>
      <c r="DB274" s="988"/>
      <c r="DC274" s="988"/>
      <c r="DD274" s="988"/>
      <c r="DE274" s="988"/>
      <c r="DF274" s="988"/>
      <c r="DG274" s="988"/>
      <c r="DH274" s="988"/>
      <c r="DI274" s="988"/>
      <c r="DJ274" s="988"/>
      <c r="DK274" s="988"/>
      <c r="DL274" s="988"/>
      <c r="DM274" s="988"/>
      <c r="DN274" s="988"/>
      <c r="DO274" s="988"/>
      <c r="DP274" s="988"/>
      <c r="DQ274" s="988"/>
      <c r="DR274" s="988"/>
      <c r="DS274" s="988"/>
      <c r="DT274" s="988"/>
      <c r="DU274" s="988"/>
      <c r="DV274" s="988"/>
      <c r="DW274" s="988"/>
      <c r="DX274" s="988"/>
      <c r="DY274" s="988"/>
      <c r="DZ274" s="988"/>
      <c r="EA274" s="988"/>
      <c r="EB274" s="988"/>
      <c r="EC274" s="988"/>
      <c r="ED274" s="988"/>
      <c r="EE274" s="988"/>
      <c r="EF274" s="988"/>
      <c r="EG274" s="988"/>
      <c r="EH274" s="988"/>
      <c r="EI274" s="988"/>
      <c r="EJ274" s="988"/>
      <c r="EK274" s="988"/>
      <c r="EL274" s="988"/>
      <c r="EM274" s="988"/>
      <c r="EN274" s="988"/>
      <c r="EO274" s="988"/>
      <c r="EP274" s="988"/>
      <c r="EQ274" s="988"/>
      <c r="ER274" s="988"/>
      <c r="ES274" s="988"/>
      <c r="ET274" s="988"/>
      <c r="EU274" s="988"/>
      <c r="EV274" s="988"/>
      <c r="EW274" s="988"/>
      <c r="EX274" s="988"/>
      <c r="EY274" s="988"/>
      <c r="EZ274" s="988"/>
      <c r="FA274" s="988"/>
      <c r="FB274" s="988"/>
      <c r="FC274" s="988"/>
      <c r="FD274" s="988"/>
      <c r="FE274" s="988"/>
      <c r="FF274" s="988"/>
      <c r="FG274" s="988"/>
      <c r="FH274" s="988"/>
      <c r="FI274" s="988"/>
      <c r="FJ274" s="988"/>
      <c r="FK274" s="988"/>
      <c r="FL274" s="988"/>
      <c r="FM274" s="988"/>
      <c r="FN274" s="988"/>
      <c r="FO274" s="988"/>
      <c r="FP274" s="988"/>
      <c r="FQ274" s="988"/>
      <c r="FR274" s="988"/>
      <c r="FS274" s="988"/>
      <c r="FT274" s="988"/>
      <c r="FU274" s="988"/>
      <c r="FV274" s="988"/>
      <c r="FW274" s="988"/>
      <c r="FX274" s="988"/>
      <c r="FY274" s="988"/>
      <c r="FZ274" s="988"/>
      <c r="GA274" s="988"/>
      <c r="GB274" s="988"/>
      <c r="GC274" s="988"/>
      <c r="GD274" s="988"/>
      <c r="GE274" s="988"/>
      <c r="GF274" s="988"/>
      <c r="GG274" s="988"/>
      <c r="GH274" s="988"/>
      <c r="GI274" s="988"/>
      <c r="GJ274" s="988"/>
      <c r="GK274" s="988"/>
      <c r="GL274" s="988"/>
      <c r="GM274" s="988"/>
      <c r="GN274" s="988"/>
      <c r="GO274" s="988"/>
      <c r="GP274" s="988"/>
      <c r="GQ274" s="988"/>
      <c r="GR274" s="988"/>
      <c r="GS274" s="988"/>
      <c r="GT274" s="988"/>
      <c r="GU274" s="988"/>
      <c r="GV274" s="988"/>
    </row>
    <row r="275" spans="1:204" x14ac:dyDescent="0.25">
      <c r="A275" s="33">
        <v>1</v>
      </c>
      <c r="B275" s="33">
        <v>1</v>
      </c>
      <c r="C275" s="1300" t="s">
        <v>159</v>
      </c>
      <c r="D275" s="50">
        <f>'2 уровень'!E862</f>
        <v>0</v>
      </c>
      <c r="E275" s="50">
        <f>'2 уровень'!F862</f>
        <v>0</v>
      </c>
      <c r="F275" s="50">
        <f>'2 уровень'!G862</f>
        <v>0</v>
      </c>
      <c r="G275" s="997">
        <f>'2 уровень'!H862</f>
        <v>0</v>
      </c>
      <c r="H275" s="1027">
        <f>'2 уровень'!I862</f>
        <v>0</v>
      </c>
      <c r="I275" s="1027">
        <f>'2 уровень'!J862</f>
        <v>0</v>
      </c>
      <c r="J275" s="1011">
        <f>'2 уровень'!K862</f>
        <v>0</v>
      </c>
      <c r="K275" s="1011">
        <f>'2 уровень'!L862</f>
        <v>0</v>
      </c>
      <c r="L275" s="1011">
        <f>'2 уровень'!M862</f>
        <v>0</v>
      </c>
      <c r="M275" s="1011">
        <f>'2 уровень'!N862</f>
        <v>0</v>
      </c>
      <c r="N275" s="1011">
        <f>'2 уровень'!O862</f>
        <v>0</v>
      </c>
      <c r="O275" s="1011">
        <f>'2 уровень'!P862</f>
        <v>0</v>
      </c>
      <c r="P275" s="43">
        <f>'2 уровень'!Q862</f>
        <v>0</v>
      </c>
      <c r="Q275" s="43">
        <f>'2 уровень'!R862</f>
        <v>0</v>
      </c>
      <c r="R275" s="43">
        <f>'2 уровень'!S862</f>
        <v>0</v>
      </c>
      <c r="S275" s="43">
        <f>'2 уровень'!T862</f>
        <v>0</v>
      </c>
      <c r="T275" s="43">
        <f>'2 уровень'!U862</f>
        <v>0</v>
      </c>
      <c r="U275" s="43">
        <f>'2 уровень'!V862</f>
        <v>0</v>
      </c>
      <c r="V275" s="43">
        <f>'2 уровень'!W862</f>
        <v>0</v>
      </c>
      <c r="W275" s="43">
        <f>'2 уровень'!X862</f>
        <v>0</v>
      </c>
      <c r="X275" s="43">
        <f>'2 уровень'!Y862</f>
        <v>0</v>
      </c>
      <c r="Y275" s="43">
        <f>'2 уровень'!Z862</f>
        <v>0</v>
      </c>
      <c r="Z275" s="43">
        <f>'2 уровень'!AA862</f>
        <v>0</v>
      </c>
      <c r="AA275" s="1026">
        <f>'2 уровень'!AB862</f>
        <v>0</v>
      </c>
      <c r="AB275" s="43"/>
      <c r="AC275" s="43"/>
      <c r="AD275" s="988"/>
      <c r="AE275" s="989"/>
      <c r="AF275" s="988"/>
      <c r="AG275" s="988"/>
      <c r="AH275" s="988"/>
      <c r="AI275" s="988"/>
      <c r="AJ275" s="988"/>
      <c r="AK275" s="988"/>
      <c r="AL275" s="988"/>
      <c r="AM275" s="988"/>
      <c r="AN275" s="988"/>
      <c r="AO275" s="988"/>
      <c r="AP275" s="988"/>
      <c r="AQ275" s="988"/>
      <c r="AR275" s="988"/>
      <c r="AS275" s="988"/>
      <c r="AT275" s="988"/>
      <c r="AU275" s="988"/>
      <c r="AV275" s="988"/>
      <c r="AW275" s="988"/>
      <c r="AX275" s="988"/>
      <c r="AY275" s="988"/>
      <c r="AZ275" s="988"/>
      <c r="BA275" s="988"/>
      <c r="BB275" s="988"/>
      <c r="BC275" s="988"/>
      <c r="BD275" s="988"/>
      <c r="BE275" s="988"/>
      <c r="BF275" s="988"/>
      <c r="BG275" s="988"/>
      <c r="BH275" s="988"/>
      <c r="BI275" s="988"/>
      <c r="BJ275" s="988"/>
      <c r="BK275" s="988"/>
      <c r="BL275" s="988"/>
      <c r="BM275" s="988"/>
      <c r="BN275" s="988"/>
      <c r="BO275" s="988"/>
      <c r="BP275" s="988"/>
      <c r="BQ275" s="988"/>
      <c r="BR275" s="988"/>
      <c r="BS275" s="988"/>
      <c r="BT275" s="988"/>
      <c r="BU275" s="988"/>
      <c r="BV275" s="988"/>
      <c r="BW275" s="988"/>
      <c r="BX275" s="988"/>
      <c r="BY275" s="988"/>
      <c r="BZ275" s="988"/>
      <c r="CA275" s="988"/>
      <c r="CB275" s="988"/>
      <c r="CC275" s="988"/>
      <c r="CD275" s="988"/>
      <c r="CE275" s="988"/>
      <c r="CF275" s="988"/>
      <c r="CG275" s="988"/>
      <c r="CH275" s="988"/>
      <c r="CI275" s="988"/>
      <c r="CJ275" s="988"/>
      <c r="CK275" s="988"/>
      <c r="CL275" s="988"/>
      <c r="CM275" s="988"/>
      <c r="CN275" s="988"/>
      <c r="CO275" s="988"/>
      <c r="CP275" s="988"/>
      <c r="CQ275" s="988"/>
      <c r="CR275" s="988"/>
      <c r="CS275" s="988"/>
      <c r="CT275" s="988"/>
      <c r="CU275" s="988"/>
      <c r="CV275" s="988"/>
      <c r="CW275" s="988"/>
      <c r="CX275" s="988"/>
      <c r="CY275" s="988"/>
      <c r="CZ275" s="988"/>
      <c r="DA275" s="988"/>
      <c r="DB275" s="988"/>
      <c r="DC275" s="988"/>
      <c r="DD275" s="988"/>
      <c r="DE275" s="988"/>
      <c r="DF275" s="988"/>
      <c r="DG275" s="988"/>
      <c r="DH275" s="988"/>
      <c r="DI275" s="988"/>
      <c r="DJ275" s="988"/>
      <c r="DK275" s="988"/>
      <c r="DL275" s="988"/>
      <c r="DM275" s="988"/>
      <c r="DN275" s="988"/>
      <c r="DO275" s="988"/>
      <c r="DP275" s="988"/>
      <c r="DQ275" s="988"/>
      <c r="DR275" s="988"/>
      <c r="DS275" s="988"/>
      <c r="DT275" s="988"/>
      <c r="DU275" s="988"/>
      <c r="DV275" s="988"/>
      <c r="DW275" s="988"/>
      <c r="DX275" s="988"/>
      <c r="DY275" s="988"/>
      <c r="DZ275" s="988"/>
      <c r="EA275" s="988"/>
      <c r="EB275" s="988"/>
      <c r="EC275" s="988"/>
      <c r="ED275" s="988"/>
      <c r="EE275" s="988"/>
      <c r="EF275" s="988"/>
      <c r="EG275" s="988"/>
      <c r="EH275" s="988"/>
      <c r="EI275" s="988"/>
      <c r="EJ275" s="988"/>
      <c r="EK275" s="988"/>
      <c r="EL275" s="988"/>
      <c r="EM275" s="988"/>
      <c r="EN275" s="988"/>
      <c r="EO275" s="988"/>
      <c r="EP275" s="988"/>
      <c r="EQ275" s="988"/>
      <c r="ER275" s="988"/>
      <c r="ES275" s="988"/>
      <c r="ET275" s="988"/>
      <c r="EU275" s="988"/>
      <c r="EV275" s="988"/>
      <c r="EW275" s="988"/>
      <c r="EX275" s="988"/>
      <c r="EY275" s="988"/>
      <c r="EZ275" s="988"/>
      <c r="FA275" s="988"/>
      <c r="FB275" s="988"/>
      <c r="FC275" s="988"/>
      <c r="FD275" s="988"/>
      <c r="FE275" s="988"/>
      <c r="FF275" s="988"/>
      <c r="FG275" s="988"/>
      <c r="FH275" s="988"/>
      <c r="FI275" s="988"/>
      <c r="FJ275" s="988"/>
      <c r="FK275" s="988"/>
      <c r="FL275" s="988"/>
      <c r="FM275" s="988"/>
      <c r="FN275" s="988"/>
      <c r="FO275" s="988"/>
      <c r="FP275" s="988"/>
      <c r="FQ275" s="988"/>
      <c r="FR275" s="988"/>
      <c r="FS275" s="988"/>
      <c r="FT275" s="988"/>
      <c r="FU275" s="988"/>
      <c r="FV275" s="988"/>
      <c r="FW275" s="988"/>
      <c r="FX275" s="988"/>
      <c r="FY275" s="988"/>
      <c r="FZ275" s="988"/>
      <c r="GA275" s="988"/>
      <c r="GB275" s="988"/>
      <c r="GC275" s="988"/>
      <c r="GD275" s="988"/>
      <c r="GE275" s="988"/>
      <c r="GF275" s="988"/>
      <c r="GG275" s="988"/>
      <c r="GH275" s="988"/>
      <c r="GI275" s="988"/>
      <c r="GJ275" s="988"/>
      <c r="GK275" s="988"/>
      <c r="GL275" s="988"/>
      <c r="GM275" s="988"/>
      <c r="GN275" s="988"/>
      <c r="GO275" s="988"/>
      <c r="GP275" s="988"/>
      <c r="GQ275" s="988"/>
      <c r="GR275" s="988"/>
      <c r="GS275" s="988"/>
      <c r="GT275" s="988"/>
      <c r="GU275" s="988"/>
      <c r="GV275" s="988"/>
    </row>
    <row r="276" spans="1:204" ht="30" x14ac:dyDescent="0.25">
      <c r="A276" s="33">
        <v>1</v>
      </c>
      <c r="B276" s="33">
        <v>1</v>
      </c>
      <c r="C276" s="1300" t="s">
        <v>160</v>
      </c>
      <c r="D276" s="50">
        <f>'2 уровень'!E863</f>
        <v>7100</v>
      </c>
      <c r="E276" s="50">
        <f>'2 уровень'!F863</f>
        <v>3550</v>
      </c>
      <c r="F276" s="50">
        <f>'2 уровень'!G863</f>
        <v>3494</v>
      </c>
      <c r="G276" s="997">
        <f>'2 уровень'!H863</f>
        <v>98.422535211267601</v>
      </c>
      <c r="H276" s="1027">
        <f>'2 уровень'!I863</f>
        <v>0</v>
      </c>
      <c r="I276" s="1027">
        <f>'2 уровень'!J863</f>
        <v>0</v>
      </c>
      <c r="J276" s="1011">
        <f>'2 уровень'!K863</f>
        <v>0</v>
      </c>
      <c r="K276" s="1011">
        <f>'2 уровень'!L863</f>
        <v>0</v>
      </c>
      <c r="L276" s="1011">
        <f>'2 уровень'!M863</f>
        <v>0</v>
      </c>
      <c r="M276" s="1011">
        <f>'2 уровень'!N863</f>
        <v>0</v>
      </c>
      <c r="N276" s="1011">
        <f>'2 уровень'!O863</f>
        <v>0</v>
      </c>
      <c r="O276" s="1011">
        <f>'2 уровень'!P863</f>
        <v>0</v>
      </c>
      <c r="P276" s="43">
        <f>'2 уровень'!Q863</f>
        <v>0</v>
      </c>
      <c r="Q276" s="43">
        <f>'2 уровень'!R863</f>
        <v>0</v>
      </c>
      <c r="R276" s="43">
        <f>'2 уровень'!S863</f>
        <v>0</v>
      </c>
      <c r="S276" s="43">
        <f>'2 уровень'!T863</f>
        <v>0</v>
      </c>
      <c r="T276" s="43">
        <f>'2 уровень'!U863</f>
        <v>0</v>
      </c>
      <c r="U276" s="43">
        <f>'2 уровень'!V863</f>
        <v>0</v>
      </c>
      <c r="V276" s="43">
        <f>'2 уровень'!W863</f>
        <v>0</v>
      </c>
      <c r="W276" s="43">
        <f>'2 уровень'!X863</f>
        <v>0</v>
      </c>
      <c r="X276" s="43">
        <f>'2 уровень'!Y863</f>
        <v>0</v>
      </c>
      <c r="Y276" s="43">
        <f>'2 уровень'!Z863</f>
        <v>0</v>
      </c>
      <c r="Z276" s="43">
        <f>'2 уровень'!AA863</f>
        <v>0</v>
      </c>
      <c r="AA276" s="1026">
        <f>'2 уровень'!AB863</f>
        <v>0</v>
      </c>
      <c r="AB276" s="43"/>
      <c r="AC276" s="43"/>
      <c r="AD276" s="988"/>
      <c r="AE276" s="989"/>
      <c r="AF276" s="988"/>
      <c r="AG276" s="988"/>
      <c r="AH276" s="988"/>
      <c r="AI276" s="988"/>
      <c r="AJ276" s="988"/>
      <c r="AK276" s="988"/>
      <c r="AL276" s="988"/>
      <c r="AM276" s="988"/>
      <c r="AN276" s="988"/>
      <c r="AO276" s="988"/>
      <c r="AP276" s="988"/>
      <c r="AQ276" s="988"/>
      <c r="AR276" s="988"/>
      <c r="AS276" s="988"/>
      <c r="AT276" s="988"/>
      <c r="AU276" s="988"/>
      <c r="AV276" s="988"/>
      <c r="AW276" s="988"/>
      <c r="AX276" s="988"/>
      <c r="AY276" s="988"/>
      <c r="AZ276" s="988"/>
      <c r="BA276" s="988"/>
      <c r="BB276" s="988"/>
      <c r="BC276" s="988"/>
      <c r="BD276" s="988"/>
      <c r="BE276" s="988"/>
      <c r="BF276" s="988"/>
      <c r="BG276" s="988"/>
      <c r="BH276" s="988"/>
      <c r="BI276" s="988"/>
      <c r="BJ276" s="988"/>
      <c r="BK276" s="988"/>
      <c r="BL276" s="988"/>
      <c r="BM276" s="988"/>
      <c r="BN276" s="988"/>
      <c r="BO276" s="988"/>
      <c r="BP276" s="988"/>
      <c r="BQ276" s="988"/>
      <c r="BR276" s="988"/>
      <c r="BS276" s="988"/>
      <c r="BT276" s="988"/>
      <c r="BU276" s="988"/>
      <c r="BV276" s="988"/>
      <c r="BW276" s="988"/>
      <c r="BX276" s="988"/>
      <c r="BY276" s="988"/>
      <c r="BZ276" s="988"/>
      <c r="CA276" s="988"/>
      <c r="CB276" s="988"/>
      <c r="CC276" s="988"/>
      <c r="CD276" s="988"/>
      <c r="CE276" s="988"/>
      <c r="CF276" s="988"/>
      <c r="CG276" s="988"/>
      <c r="CH276" s="988"/>
      <c r="CI276" s="988"/>
      <c r="CJ276" s="988"/>
      <c r="CK276" s="988"/>
      <c r="CL276" s="988"/>
      <c r="CM276" s="988"/>
      <c r="CN276" s="988"/>
      <c r="CO276" s="988"/>
      <c r="CP276" s="988"/>
      <c r="CQ276" s="988"/>
      <c r="CR276" s="988"/>
      <c r="CS276" s="988"/>
      <c r="CT276" s="988"/>
      <c r="CU276" s="988"/>
      <c r="CV276" s="988"/>
      <c r="CW276" s="988"/>
      <c r="CX276" s="988"/>
      <c r="CY276" s="988"/>
      <c r="CZ276" s="988"/>
      <c r="DA276" s="988"/>
      <c r="DB276" s="988"/>
      <c r="DC276" s="988"/>
      <c r="DD276" s="988"/>
      <c r="DE276" s="988"/>
      <c r="DF276" s="988"/>
      <c r="DG276" s="988"/>
      <c r="DH276" s="988"/>
      <c r="DI276" s="988"/>
      <c r="DJ276" s="988"/>
      <c r="DK276" s="988"/>
      <c r="DL276" s="988"/>
      <c r="DM276" s="988"/>
      <c r="DN276" s="988"/>
      <c r="DO276" s="988"/>
      <c r="DP276" s="988"/>
      <c r="DQ276" s="988"/>
      <c r="DR276" s="988"/>
      <c r="DS276" s="988"/>
      <c r="DT276" s="988"/>
      <c r="DU276" s="988"/>
      <c r="DV276" s="988"/>
      <c r="DW276" s="988"/>
      <c r="DX276" s="988"/>
      <c r="DY276" s="988"/>
      <c r="DZ276" s="988"/>
      <c r="EA276" s="988"/>
      <c r="EB276" s="988"/>
      <c r="EC276" s="988"/>
      <c r="ED276" s="988"/>
      <c r="EE276" s="988"/>
      <c r="EF276" s="988"/>
      <c r="EG276" s="988"/>
      <c r="EH276" s="988"/>
      <c r="EI276" s="988"/>
      <c r="EJ276" s="988"/>
      <c r="EK276" s="988"/>
      <c r="EL276" s="988"/>
      <c r="EM276" s="988"/>
      <c r="EN276" s="988"/>
      <c r="EO276" s="988"/>
      <c r="EP276" s="988"/>
      <c r="EQ276" s="988"/>
      <c r="ER276" s="988"/>
      <c r="ES276" s="988"/>
      <c r="ET276" s="988"/>
      <c r="EU276" s="988"/>
      <c r="EV276" s="988"/>
      <c r="EW276" s="988"/>
      <c r="EX276" s="988"/>
      <c r="EY276" s="988"/>
      <c r="EZ276" s="988"/>
      <c r="FA276" s="988"/>
      <c r="FB276" s="988"/>
      <c r="FC276" s="988"/>
      <c r="FD276" s="988"/>
      <c r="FE276" s="988"/>
      <c r="FF276" s="988"/>
      <c r="FG276" s="988"/>
      <c r="FH276" s="988"/>
      <c r="FI276" s="988"/>
      <c r="FJ276" s="988"/>
      <c r="FK276" s="988"/>
      <c r="FL276" s="988"/>
      <c r="FM276" s="988"/>
      <c r="FN276" s="988"/>
      <c r="FO276" s="988"/>
      <c r="FP276" s="988"/>
      <c r="FQ276" s="988"/>
      <c r="FR276" s="988"/>
      <c r="FS276" s="988"/>
      <c r="FT276" s="988"/>
      <c r="FU276" s="988"/>
      <c r="FV276" s="988"/>
      <c r="FW276" s="988"/>
      <c r="FX276" s="988"/>
      <c r="FY276" s="988"/>
      <c r="FZ276" s="988"/>
      <c r="GA276" s="988"/>
      <c r="GB276" s="988"/>
      <c r="GC276" s="988"/>
      <c r="GD276" s="988"/>
      <c r="GE276" s="988"/>
      <c r="GF276" s="988"/>
      <c r="GG276" s="988"/>
      <c r="GH276" s="988"/>
      <c r="GI276" s="988"/>
      <c r="GJ276" s="988"/>
      <c r="GK276" s="988"/>
      <c r="GL276" s="988"/>
      <c r="GM276" s="988"/>
      <c r="GN276" s="988"/>
      <c r="GO276" s="988"/>
      <c r="GP276" s="988"/>
      <c r="GQ276" s="988"/>
      <c r="GR276" s="988"/>
      <c r="GS276" s="988"/>
      <c r="GT276" s="988"/>
      <c r="GU276" s="988"/>
      <c r="GV276" s="988"/>
    </row>
    <row r="277" spans="1:204" ht="30" x14ac:dyDescent="0.25">
      <c r="A277" s="33">
        <v>1</v>
      </c>
      <c r="B277" s="33">
        <v>1</v>
      </c>
      <c r="C277" s="1300" t="s">
        <v>328</v>
      </c>
      <c r="D277" s="50">
        <f>'2 уровень'!E864</f>
        <v>700</v>
      </c>
      <c r="E277" s="50">
        <f>'2 уровень'!F864</f>
        <v>350</v>
      </c>
      <c r="F277" s="50">
        <f>'2 уровень'!G864</f>
        <v>403</v>
      </c>
      <c r="G277" s="997">
        <f>'2 уровень'!H864</f>
        <v>115.14285714285715</v>
      </c>
      <c r="H277" s="1027">
        <f>'2 уровень'!I864</f>
        <v>0</v>
      </c>
      <c r="I277" s="1027">
        <f>'2 уровень'!J864</f>
        <v>0</v>
      </c>
      <c r="J277" s="1011">
        <f>'2 уровень'!K864</f>
        <v>0</v>
      </c>
      <c r="K277" s="1011">
        <f>'2 уровень'!L864</f>
        <v>0</v>
      </c>
      <c r="L277" s="1011">
        <f>'2 уровень'!M864</f>
        <v>0</v>
      </c>
      <c r="M277" s="1011">
        <f>'2 уровень'!N864</f>
        <v>0</v>
      </c>
      <c r="N277" s="1011">
        <f>'2 уровень'!O864</f>
        <v>0</v>
      </c>
      <c r="O277" s="1011">
        <f>'2 уровень'!P864</f>
        <v>0</v>
      </c>
      <c r="P277" s="43">
        <f>'2 уровень'!Q864</f>
        <v>0</v>
      </c>
      <c r="Q277" s="43">
        <f>'2 уровень'!R864</f>
        <v>0</v>
      </c>
      <c r="R277" s="43">
        <f>'2 уровень'!S864</f>
        <v>0</v>
      </c>
      <c r="S277" s="43">
        <f>'2 уровень'!T864</f>
        <v>0</v>
      </c>
      <c r="T277" s="43">
        <f>'2 уровень'!U864</f>
        <v>0</v>
      </c>
      <c r="U277" s="43">
        <f>'2 уровень'!V864</f>
        <v>0</v>
      </c>
      <c r="V277" s="43">
        <f>'2 уровень'!W864</f>
        <v>0</v>
      </c>
      <c r="W277" s="43">
        <f>'2 уровень'!X864</f>
        <v>0</v>
      </c>
      <c r="X277" s="43">
        <f>'2 уровень'!Y864</f>
        <v>0</v>
      </c>
      <c r="Y277" s="43">
        <f>'2 уровень'!Z864</f>
        <v>0</v>
      </c>
      <c r="Z277" s="43">
        <f>'2 уровень'!AA864</f>
        <v>0</v>
      </c>
      <c r="AA277" s="1026">
        <f>'2 уровень'!AB864</f>
        <v>0</v>
      </c>
      <c r="AB277" s="43"/>
      <c r="AC277" s="43"/>
      <c r="AD277" s="988"/>
      <c r="AE277" s="989"/>
      <c r="AF277" s="988"/>
      <c r="AG277" s="988"/>
      <c r="AH277" s="988"/>
      <c r="AI277" s="988"/>
      <c r="AJ277" s="988"/>
      <c r="AK277" s="988"/>
      <c r="AL277" s="988"/>
      <c r="AM277" s="988"/>
      <c r="AN277" s="988"/>
      <c r="AO277" s="988"/>
      <c r="AP277" s="988"/>
      <c r="AQ277" s="988"/>
      <c r="AR277" s="988"/>
      <c r="AS277" s="988"/>
      <c r="AT277" s="988"/>
      <c r="AU277" s="988"/>
      <c r="AV277" s="988"/>
      <c r="AW277" s="988"/>
      <c r="AX277" s="988"/>
      <c r="AY277" s="988"/>
      <c r="AZ277" s="988"/>
      <c r="BA277" s="988"/>
      <c r="BB277" s="988"/>
      <c r="BC277" s="988"/>
      <c r="BD277" s="988"/>
      <c r="BE277" s="988"/>
      <c r="BF277" s="988"/>
      <c r="BG277" s="988"/>
      <c r="BH277" s="988"/>
      <c r="BI277" s="988"/>
      <c r="BJ277" s="988"/>
      <c r="BK277" s="988"/>
      <c r="BL277" s="988"/>
      <c r="BM277" s="988"/>
      <c r="BN277" s="988"/>
      <c r="BO277" s="988"/>
      <c r="BP277" s="988"/>
      <c r="BQ277" s="988"/>
      <c r="BR277" s="988"/>
      <c r="BS277" s="988"/>
      <c r="BT277" s="988"/>
      <c r="BU277" s="988"/>
      <c r="BV277" s="988"/>
      <c r="BW277" s="988"/>
      <c r="BX277" s="988"/>
      <c r="BY277" s="988"/>
      <c r="BZ277" s="988"/>
      <c r="CA277" s="988"/>
      <c r="CB277" s="988"/>
      <c r="CC277" s="988"/>
      <c r="CD277" s="988"/>
      <c r="CE277" s="988"/>
      <c r="CF277" s="988"/>
      <c r="CG277" s="988"/>
      <c r="CH277" s="988"/>
      <c r="CI277" s="988"/>
      <c r="CJ277" s="988"/>
      <c r="CK277" s="988"/>
      <c r="CL277" s="988"/>
      <c r="CM277" s="988"/>
      <c r="CN277" s="988"/>
      <c r="CO277" s="988"/>
      <c r="CP277" s="988"/>
      <c r="CQ277" s="988"/>
      <c r="CR277" s="988"/>
      <c r="CS277" s="988"/>
      <c r="CT277" s="988"/>
      <c r="CU277" s="988"/>
      <c r="CV277" s="988"/>
      <c r="CW277" s="988"/>
      <c r="CX277" s="988"/>
      <c r="CY277" s="988"/>
      <c r="CZ277" s="988"/>
      <c r="DA277" s="988"/>
      <c r="DB277" s="988"/>
      <c r="DC277" s="988"/>
      <c r="DD277" s="988"/>
      <c r="DE277" s="988"/>
      <c r="DF277" s="988"/>
      <c r="DG277" s="988"/>
      <c r="DH277" s="988"/>
      <c r="DI277" s="988"/>
      <c r="DJ277" s="988"/>
      <c r="DK277" s="988"/>
      <c r="DL277" s="988"/>
      <c r="DM277" s="988"/>
      <c r="DN277" s="988"/>
      <c r="DO277" s="988"/>
      <c r="DP277" s="988"/>
      <c r="DQ277" s="988"/>
      <c r="DR277" s="988"/>
      <c r="DS277" s="988"/>
      <c r="DT277" s="988"/>
      <c r="DU277" s="988"/>
      <c r="DV277" s="988"/>
      <c r="DW277" s="988"/>
      <c r="DX277" s="988"/>
      <c r="DY277" s="988"/>
      <c r="DZ277" s="988"/>
      <c r="EA277" s="988"/>
      <c r="EB277" s="988"/>
      <c r="EC277" s="988"/>
      <c r="ED277" s="988"/>
      <c r="EE277" s="988"/>
      <c r="EF277" s="988"/>
      <c r="EG277" s="988"/>
      <c r="EH277" s="988"/>
      <c r="EI277" s="988"/>
      <c r="EJ277" s="988"/>
      <c r="EK277" s="988"/>
      <c r="EL277" s="988"/>
      <c r="EM277" s="988"/>
      <c r="EN277" s="988"/>
      <c r="EO277" s="988"/>
      <c r="EP277" s="988"/>
      <c r="EQ277" s="988"/>
      <c r="ER277" s="988"/>
      <c r="ES277" s="988"/>
      <c r="ET277" s="988"/>
      <c r="EU277" s="988"/>
      <c r="EV277" s="988"/>
      <c r="EW277" s="988"/>
      <c r="EX277" s="988"/>
      <c r="EY277" s="988"/>
      <c r="EZ277" s="988"/>
      <c r="FA277" s="988"/>
      <c r="FB277" s="988"/>
      <c r="FC277" s="988"/>
      <c r="FD277" s="988"/>
      <c r="FE277" s="988"/>
      <c r="FF277" s="988"/>
      <c r="FG277" s="988"/>
      <c r="FH277" s="988"/>
      <c r="FI277" s="988"/>
      <c r="FJ277" s="988"/>
      <c r="FK277" s="988"/>
      <c r="FL277" s="988"/>
      <c r="FM277" s="988"/>
      <c r="FN277" s="988"/>
      <c r="FO277" s="988"/>
      <c r="FP277" s="988"/>
      <c r="FQ277" s="988"/>
      <c r="FR277" s="988"/>
      <c r="FS277" s="988"/>
      <c r="FT277" s="988"/>
      <c r="FU277" s="988"/>
      <c r="FV277" s="988"/>
      <c r="FW277" s="988"/>
      <c r="FX277" s="988"/>
      <c r="FY277" s="988"/>
      <c r="FZ277" s="988"/>
      <c r="GA277" s="988"/>
      <c r="GB277" s="988"/>
      <c r="GC277" s="988"/>
      <c r="GD277" s="988"/>
      <c r="GE277" s="988"/>
      <c r="GF277" s="988"/>
      <c r="GG277" s="988"/>
      <c r="GH277" s="988"/>
      <c r="GI277" s="988"/>
      <c r="GJ277" s="988"/>
      <c r="GK277" s="988"/>
      <c r="GL277" s="988"/>
      <c r="GM277" s="988"/>
      <c r="GN277" s="988"/>
      <c r="GO277" s="988"/>
      <c r="GP277" s="988"/>
      <c r="GQ277" s="988"/>
      <c r="GR277" s="988"/>
      <c r="GS277" s="988"/>
      <c r="GT277" s="988"/>
      <c r="GU277" s="988"/>
      <c r="GV277" s="988"/>
    </row>
    <row r="278" spans="1:204" ht="30" x14ac:dyDescent="0.25">
      <c r="A278" s="33">
        <v>1</v>
      </c>
      <c r="B278" s="33">
        <v>1</v>
      </c>
      <c r="C278" s="1463" t="s">
        <v>367</v>
      </c>
      <c r="D278" s="50">
        <f>'2 уровень'!E865</f>
        <v>600</v>
      </c>
      <c r="E278" s="50">
        <f>'2 уровень'!F865</f>
        <v>300</v>
      </c>
      <c r="F278" s="50">
        <f>'2 уровень'!G865</f>
        <v>250</v>
      </c>
      <c r="G278" s="997">
        <f>'2 уровень'!H865</f>
        <v>62</v>
      </c>
      <c r="H278" s="1027">
        <f>'2 уровень'!I865</f>
        <v>0</v>
      </c>
      <c r="I278" s="1027">
        <f>'2 уровень'!J865</f>
        <v>0</v>
      </c>
      <c r="J278" s="1011">
        <f>'2 уровень'!K865</f>
        <v>0</v>
      </c>
      <c r="K278" s="1011">
        <f>'2 уровень'!L865</f>
        <v>0</v>
      </c>
      <c r="L278" s="1011">
        <f>'2 уровень'!M865</f>
        <v>0</v>
      </c>
      <c r="M278" s="1011">
        <f>'2 уровень'!N865</f>
        <v>0</v>
      </c>
      <c r="N278" s="1011">
        <f>'2 уровень'!O865</f>
        <v>0</v>
      </c>
      <c r="O278" s="1011">
        <f>'2 уровень'!P865</f>
        <v>0</v>
      </c>
      <c r="P278" s="43">
        <f>'2 уровень'!Q865</f>
        <v>0</v>
      </c>
      <c r="Q278" s="43">
        <f>'2 уровень'!R865</f>
        <v>0</v>
      </c>
      <c r="R278" s="43">
        <f>'2 уровень'!S865</f>
        <v>0</v>
      </c>
      <c r="S278" s="43">
        <f>'2 уровень'!T865</f>
        <v>0</v>
      </c>
      <c r="T278" s="43">
        <f>'2 уровень'!U865</f>
        <v>0</v>
      </c>
      <c r="U278" s="43">
        <f>'2 уровень'!V865</f>
        <v>0</v>
      </c>
      <c r="V278" s="43">
        <f>'2 уровень'!W865</f>
        <v>0</v>
      </c>
      <c r="W278" s="43">
        <f>'2 уровень'!X865</f>
        <v>0</v>
      </c>
      <c r="X278" s="43">
        <f>'2 уровень'!Y865</f>
        <v>0</v>
      </c>
      <c r="Y278" s="43">
        <f>'2 уровень'!Z865</f>
        <v>0</v>
      </c>
      <c r="Z278" s="43">
        <f>'2 уровень'!AA865</f>
        <v>0</v>
      </c>
      <c r="AA278" s="1026">
        <f>'2 уровень'!AB865</f>
        <v>0</v>
      </c>
      <c r="AB278" s="43"/>
      <c r="AC278" s="43"/>
      <c r="AD278" s="988"/>
      <c r="AE278" s="989"/>
      <c r="AF278" s="988"/>
      <c r="AG278" s="988"/>
      <c r="AH278" s="988"/>
      <c r="AI278" s="988"/>
      <c r="AJ278" s="988"/>
      <c r="AK278" s="988"/>
      <c r="AL278" s="988"/>
      <c r="AM278" s="988"/>
      <c r="AN278" s="988"/>
      <c r="AO278" s="988"/>
      <c r="AP278" s="988"/>
      <c r="AQ278" s="988"/>
      <c r="AR278" s="988"/>
      <c r="AS278" s="988"/>
      <c r="AT278" s="988"/>
      <c r="AU278" s="988"/>
      <c r="AV278" s="988"/>
      <c r="AW278" s="988"/>
      <c r="AX278" s="988"/>
      <c r="AY278" s="988"/>
      <c r="AZ278" s="988"/>
      <c r="BA278" s="988"/>
      <c r="BB278" s="988"/>
      <c r="BC278" s="988"/>
      <c r="BD278" s="988"/>
      <c r="BE278" s="988"/>
      <c r="BF278" s="988"/>
      <c r="BG278" s="988"/>
      <c r="BH278" s="988"/>
      <c r="BI278" s="988"/>
      <c r="BJ278" s="988"/>
      <c r="BK278" s="988"/>
      <c r="BL278" s="988"/>
      <c r="BM278" s="988"/>
      <c r="BN278" s="988"/>
      <c r="BO278" s="988"/>
      <c r="BP278" s="988"/>
      <c r="BQ278" s="988"/>
      <c r="BR278" s="988"/>
      <c r="BS278" s="988"/>
      <c r="BT278" s="988"/>
      <c r="BU278" s="988"/>
      <c r="BV278" s="988"/>
      <c r="BW278" s="988"/>
      <c r="BX278" s="988"/>
      <c r="BY278" s="988"/>
      <c r="BZ278" s="988"/>
      <c r="CA278" s="988"/>
      <c r="CB278" s="988"/>
      <c r="CC278" s="988"/>
      <c r="CD278" s="988"/>
      <c r="CE278" s="988"/>
      <c r="CF278" s="988"/>
      <c r="CG278" s="988"/>
      <c r="CH278" s="988"/>
      <c r="CI278" s="988"/>
      <c r="CJ278" s="988"/>
      <c r="CK278" s="988"/>
      <c r="CL278" s="988"/>
      <c r="CM278" s="988"/>
      <c r="CN278" s="988"/>
      <c r="CO278" s="988"/>
      <c r="CP278" s="988"/>
      <c r="CQ278" s="988"/>
      <c r="CR278" s="988"/>
      <c r="CS278" s="988"/>
      <c r="CT278" s="988"/>
      <c r="CU278" s="988"/>
      <c r="CV278" s="988"/>
      <c r="CW278" s="988"/>
      <c r="CX278" s="988"/>
      <c r="CY278" s="988"/>
      <c r="CZ278" s="988"/>
      <c r="DA278" s="988"/>
      <c r="DB278" s="988"/>
      <c r="DC278" s="988"/>
      <c r="DD278" s="988"/>
      <c r="DE278" s="988"/>
      <c r="DF278" s="988"/>
      <c r="DG278" s="988"/>
      <c r="DH278" s="988"/>
      <c r="DI278" s="988"/>
      <c r="DJ278" s="988"/>
      <c r="DK278" s="988"/>
      <c r="DL278" s="988"/>
      <c r="DM278" s="988"/>
      <c r="DN278" s="988"/>
      <c r="DO278" s="988"/>
      <c r="DP278" s="988"/>
      <c r="DQ278" s="988"/>
      <c r="DR278" s="988"/>
      <c r="DS278" s="988"/>
      <c r="DT278" s="988"/>
      <c r="DU278" s="988"/>
      <c r="DV278" s="988"/>
      <c r="DW278" s="988"/>
      <c r="DX278" s="988"/>
      <c r="DY278" s="988"/>
      <c r="DZ278" s="988"/>
      <c r="EA278" s="988"/>
      <c r="EB278" s="988"/>
      <c r="EC278" s="988"/>
      <c r="ED278" s="988"/>
      <c r="EE278" s="988"/>
      <c r="EF278" s="988"/>
      <c r="EG278" s="988"/>
      <c r="EH278" s="988"/>
      <c r="EI278" s="988"/>
      <c r="EJ278" s="988"/>
      <c r="EK278" s="988"/>
      <c r="EL278" s="988"/>
      <c r="EM278" s="988"/>
      <c r="EN278" s="988"/>
      <c r="EO278" s="988"/>
      <c r="EP278" s="988"/>
      <c r="EQ278" s="988"/>
      <c r="ER278" s="988"/>
      <c r="ES278" s="988"/>
      <c r="ET278" s="988"/>
      <c r="EU278" s="988"/>
      <c r="EV278" s="988"/>
      <c r="EW278" s="988"/>
      <c r="EX278" s="988"/>
      <c r="EY278" s="988"/>
      <c r="EZ278" s="988"/>
      <c r="FA278" s="988"/>
      <c r="FB278" s="988"/>
      <c r="FC278" s="988"/>
      <c r="FD278" s="988"/>
      <c r="FE278" s="988"/>
      <c r="FF278" s="988"/>
      <c r="FG278" s="988"/>
      <c r="FH278" s="988"/>
      <c r="FI278" s="988"/>
      <c r="FJ278" s="988"/>
      <c r="FK278" s="988"/>
      <c r="FL278" s="988"/>
      <c r="FM278" s="988"/>
      <c r="FN278" s="988"/>
      <c r="FO278" s="988"/>
      <c r="FP278" s="988"/>
      <c r="FQ278" s="988"/>
      <c r="FR278" s="988"/>
      <c r="FS278" s="988"/>
      <c r="FT278" s="988"/>
      <c r="FU278" s="988"/>
      <c r="FV278" s="988"/>
      <c r="FW278" s="988"/>
      <c r="FX278" s="988"/>
      <c r="FY278" s="988"/>
      <c r="FZ278" s="988"/>
      <c r="GA278" s="988"/>
      <c r="GB278" s="988"/>
      <c r="GC278" s="988"/>
      <c r="GD278" s="988"/>
      <c r="GE278" s="988"/>
      <c r="GF278" s="988"/>
      <c r="GG278" s="988"/>
      <c r="GH278" s="988"/>
      <c r="GI278" s="988"/>
      <c r="GJ278" s="988"/>
      <c r="GK278" s="988"/>
      <c r="GL278" s="988"/>
      <c r="GM278" s="988"/>
      <c r="GN278" s="988"/>
      <c r="GO278" s="988"/>
      <c r="GP278" s="988"/>
      <c r="GQ278" s="988"/>
      <c r="GR278" s="988"/>
      <c r="GS278" s="988"/>
      <c r="GT278" s="988"/>
      <c r="GU278" s="988"/>
      <c r="GV278" s="988"/>
    </row>
    <row r="279" spans="1:204" x14ac:dyDescent="0.25">
      <c r="A279" s="33">
        <v>1</v>
      </c>
      <c r="B279" s="33">
        <v>1</v>
      </c>
      <c r="C279" s="1313" t="s">
        <v>168</v>
      </c>
      <c r="D279" s="50">
        <f>'2 уровень'!E866</f>
        <v>40236</v>
      </c>
      <c r="E279" s="50">
        <f>'2 уровень'!F866</f>
        <v>20120</v>
      </c>
      <c r="F279" s="50">
        <f>'2 уровень'!G866</f>
        <v>13569</v>
      </c>
      <c r="G279" s="997">
        <f>'2 уровень'!H866</f>
        <v>67.440357852882698</v>
      </c>
      <c r="H279" s="1027">
        <f>'2 уровень'!I866</f>
        <v>0</v>
      </c>
      <c r="I279" s="1027">
        <f>'2 уровень'!J866</f>
        <v>0</v>
      </c>
      <c r="J279" s="1011">
        <f>'2 уровень'!K866</f>
        <v>0</v>
      </c>
      <c r="K279" s="1011">
        <f>'2 уровень'!L866</f>
        <v>0</v>
      </c>
      <c r="L279" s="1011">
        <f>'2 уровень'!M866</f>
        <v>0</v>
      </c>
      <c r="M279" s="1011">
        <f>'2 уровень'!N866</f>
        <v>0</v>
      </c>
      <c r="N279" s="1011">
        <f>'2 уровень'!O866</f>
        <v>0</v>
      </c>
      <c r="O279" s="1011">
        <f>'2 уровень'!P866</f>
        <v>0</v>
      </c>
      <c r="P279" s="43">
        <f>'2 уровень'!Q866</f>
        <v>31021.984828703702</v>
      </c>
      <c r="Q279" s="43">
        <f>'2 уровень'!R866</f>
        <v>31021.984828703702</v>
      </c>
      <c r="R279" s="43">
        <f>'2 уровень'!S866</f>
        <v>31021.984828703702</v>
      </c>
      <c r="S279" s="43">
        <f>'2 уровень'!T866</f>
        <v>31021.984828703702</v>
      </c>
      <c r="T279" s="43">
        <f>'2 уровень'!U866</f>
        <v>31021.984828703702</v>
      </c>
      <c r="U279" s="43">
        <f>'2 уровень'!V866</f>
        <v>31021.984828703702</v>
      </c>
      <c r="V279" s="43">
        <f>'2 уровень'!W866</f>
        <v>15510.992414351851</v>
      </c>
      <c r="W279" s="43">
        <f>'2 уровень'!X866</f>
        <v>14060.496780000001</v>
      </c>
      <c r="X279" s="43">
        <f>'2 уровень'!Y866</f>
        <v>0</v>
      </c>
      <c r="Y279" s="43">
        <f>'2 уровень'!Z866</f>
        <v>-1450.495634351849</v>
      </c>
      <c r="Z279" s="43">
        <f>'2 уровень'!AA866</f>
        <v>-722.33775000000003</v>
      </c>
      <c r="AA279" s="1026">
        <f>'2 уровень'!AB866</f>
        <v>13338.159030000001</v>
      </c>
      <c r="AB279" s="43"/>
      <c r="AC279" s="43"/>
      <c r="AD279" s="988"/>
      <c r="AE279" s="989"/>
      <c r="AF279" s="988"/>
      <c r="AG279" s="988"/>
      <c r="AH279" s="988"/>
      <c r="AI279" s="988"/>
      <c r="AJ279" s="988"/>
      <c r="AK279" s="988"/>
      <c r="AL279" s="988"/>
      <c r="AM279" s="988"/>
      <c r="AN279" s="988"/>
      <c r="AO279" s="988"/>
      <c r="AP279" s="988"/>
      <c r="AQ279" s="988"/>
      <c r="AR279" s="988"/>
      <c r="AS279" s="988"/>
      <c r="AT279" s="988"/>
      <c r="AU279" s="988"/>
      <c r="AV279" s="988"/>
      <c r="AW279" s="988"/>
      <c r="AX279" s="988"/>
      <c r="AY279" s="988"/>
      <c r="AZ279" s="988"/>
      <c r="BA279" s="988"/>
      <c r="BB279" s="988"/>
      <c r="BC279" s="988"/>
      <c r="BD279" s="988"/>
      <c r="BE279" s="988"/>
      <c r="BF279" s="988"/>
      <c r="BG279" s="988"/>
      <c r="BH279" s="988"/>
      <c r="BI279" s="988"/>
      <c r="BJ279" s="988"/>
      <c r="BK279" s="988"/>
      <c r="BL279" s="988"/>
      <c r="BM279" s="988"/>
      <c r="BN279" s="988"/>
      <c r="BO279" s="988"/>
      <c r="BP279" s="988"/>
      <c r="BQ279" s="988"/>
      <c r="BR279" s="988"/>
      <c r="BS279" s="988"/>
      <c r="BT279" s="988"/>
      <c r="BU279" s="988"/>
      <c r="BV279" s="988"/>
      <c r="BW279" s="988"/>
      <c r="BX279" s="988"/>
      <c r="BY279" s="988"/>
      <c r="BZ279" s="988"/>
      <c r="CA279" s="988"/>
      <c r="CB279" s="988"/>
      <c r="CC279" s="988"/>
      <c r="CD279" s="988"/>
      <c r="CE279" s="988"/>
      <c r="CF279" s="988"/>
      <c r="CG279" s="988"/>
      <c r="CH279" s="988"/>
      <c r="CI279" s="988"/>
      <c r="CJ279" s="988"/>
      <c r="CK279" s="988"/>
      <c r="CL279" s="988"/>
      <c r="CM279" s="988"/>
      <c r="CN279" s="988"/>
      <c r="CO279" s="988"/>
      <c r="CP279" s="988"/>
      <c r="CQ279" s="988"/>
      <c r="CR279" s="988"/>
      <c r="CS279" s="988"/>
      <c r="CT279" s="988"/>
      <c r="CU279" s="988"/>
      <c r="CV279" s="988"/>
      <c r="CW279" s="988"/>
      <c r="CX279" s="988"/>
      <c r="CY279" s="988"/>
      <c r="CZ279" s="988"/>
      <c r="DA279" s="988"/>
      <c r="DB279" s="988"/>
      <c r="DC279" s="988"/>
      <c r="DD279" s="988"/>
      <c r="DE279" s="988"/>
      <c r="DF279" s="988"/>
      <c r="DG279" s="988"/>
      <c r="DH279" s="988"/>
      <c r="DI279" s="988"/>
      <c r="DJ279" s="988"/>
      <c r="DK279" s="988"/>
      <c r="DL279" s="988"/>
      <c r="DM279" s="988"/>
      <c r="DN279" s="988"/>
      <c r="DO279" s="988"/>
      <c r="DP279" s="988"/>
      <c r="DQ279" s="988"/>
      <c r="DR279" s="988"/>
      <c r="DS279" s="988"/>
      <c r="DT279" s="988"/>
      <c r="DU279" s="988"/>
      <c r="DV279" s="988"/>
      <c r="DW279" s="988"/>
      <c r="DX279" s="988"/>
      <c r="DY279" s="988"/>
      <c r="DZ279" s="988"/>
      <c r="EA279" s="988"/>
      <c r="EB279" s="988"/>
      <c r="EC279" s="988"/>
      <c r="ED279" s="988"/>
      <c r="EE279" s="988"/>
      <c r="EF279" s="988"/>
      <c r="EG279" s="988"/>
      <c r="EH279" s="988"/>
      <c r="EI279" s="988"/>
      <c r="EJ279" s="988"/>
      <c r="EK279" s="988"/>
      <c r="EL279" s="988"/>
      <c r="EM279" s="988"/>
      <c r="EN279" s="988"/>
      <c r="EO279" s="988"/>
      <c r="EP279" s="988"/>
      <c r="EQ279" s="988"/>
      <c r="ER279" s="988"/>
      <c r="ES279" s="988"/>
      <c r="ET279" s="988"/>
      <c r="EU279" s="988"/>
      <c r="EV279" s="988"/>
      <c r="EW279" s="988"/>
      <c r="EX279" s="988"/>
      <c r="EY279" s="988"/>
      <c r="EZ279" s="988"/>
      <c r="FA279" s="988"/>
      <c r="FB279" s="988"/>
      <c r="FC279" s="988"/>
      <c r="FD279" s="988"/>
      <c r="FE279" s="988"/>
      <c r="FF279" s="988"/>
      <c r="FG279" s="988"/>
      <c r="FH279" s="988"/>
      <c r="FI279" s="988"/>
      <c r="FJ279" s="988"/>
      <c r="FK279" s="988"/>
      <c r="FL279" s="988"/>
      <c r="FM279" s="988"/>
      <c r="FN279" s="988"/>
      <c r="FO279" s="988"/>
      <c r="FP279" s="988"/>
      <c r="FQ279" s="988"/>
      <c r="FR279" s="988"/>
      <c r="FS279" s="988"/>
      <c r="FT279" s="988"/>
      <c r="FU279" s="988"/>
      <c r="FV279" s="988"/>
      <c r="FW279" s="988"/>
      <c r="FX279" s="988"/>
      <c r="FY279" s="988"/>
      <c r="FZ279" s="988"/>
      <c r="GA279" s="988"/>
      <c r="GB279" s="988"/>
      <c r="GC279" s="988"/>
      <c r="GD279" s="988"/>
      <c r="GE279" s="988"/>
      <c r="GF279" s="988"/>
      <c r="GG279" s="988"/>
      <c r="GH279" s="988"/>
      <c r="GI279" s="988"/>
      <c r="GJ279" s="988"/>
      <c r="GK279" s="988"/>
      <c r="GL279" s="988"/>
      <c r="GM279" s="988"/>
      <c r="GN279" s="988"/>
      <c r="GO279" s="988"/>
      <c r="GP279" s="988"/>
      <c r="GQ279" s="988"/>
      <c r="GR279" s="988"/>
      <c r="GS279" s="988"/>
      <c r="GT279" s="988"/>
      <c r="GU279" s="988"/>
      <c r="GV279" s="988"/>
    </row>
    <row r="280" spans="1:204" ht="15.75" x14ac:dyDescent="0.25">
      <c r="A280" s="33">
        <v>1</v>
      </c>
      <c r="B280" s="33">
        <v>1</v>
      </c>
      <c r="C280" s="1440" t="s">
        <v>14</v>
      </c>
      <c r="D280" s="50">
        <f>'2 уровень'!E867</f>
        <v>0</v>
      </c>
      <c r="E280" s="50">
        <f>'2 уровень'!F867</f>
        <v>0</v>
      </c>
      <c r="F280" s="50">
        <f>'2 уровень'!G867</f>
        <v>0</v>
      </c>
      <c r="G280" s="997">
        <f>'2 уровень'!H867</f>
        <v>0</v>
      </c>
      <c r="H280" s="1027">
        <f>'2 уровень'!I867</f>
        <v>0</v>
      </c>
      <c r="I280" s="1027">
        <f>'2 уровень'!J867</f>
        <v>0</v>
      </c>
      <c r="J280" s="1011">
        <f>'2 уровень'!K867</f>
        <v>0</v>
      </c>
      <c r="K280" s="1011">
        <f>'2 уровень'!L867</f>
        <v>0</v>
      </c>
      <c r="L280" s="1011">
        <f>'2 уровень'!M867</f>
        <v>0</v>
      </c>
      <c r="M280" s="1011">
        <f>'2 уровень'!N867</f>
        <v>0</v>
      </c>
      <c r="N280" s="1011">
        <f>'2 уровень'!O867</f>
        <v>0</v>
      </c>
      <c r="O280" s="1011">
        <f>'2 уровень'!P867</f>
        <v>0</v>
      </c>
      <c r="P280" s="43">
        <f>'2 уровень'!Q867</f>
        <v>0</v>
      </c>
      <c r="Q280" s="43">
        <f>'2 уровень'!R867</f>
        <v>0</v>
      </c>
      <c r="R280" s="43">
        <f>'2 уровень'!S867</f>
        <v>0</v>
      </c>
      <c r="S280" s="43">
        <f>'2 уровень'!T867</f>
        <v>0</v>
      </c>
      <c r="T280" s="43">
        <f>'2 уровень'!U867</f>
        <v>0</v>
      </c>
      <c r="U280" s="43">
        <f>'2 уровень'!V867</f>
        <v>0</v>
      </c>
      <c r="V280" s="43">
        <f>'2 уровень'!W867</f>
        <v>0</v>
      </c>
      <c r="W280" s="43">
        <f>'2 уровень'!X867</f>
        <v>0</v>
      </c>
      <c r="X280" s="43">
        <f>'2 уровень'!Y867</f>
        <v>0</v>
      </c>
      <c r="Y280" s="43">
        <f>'2 уровень'!Z867</f>
        <v>0</v>
      </c>
      <c r="Z280" s="43">
        <f>'2 уровень'!AA867</f>
        <v>0</v>
      </c>
      <c r="AA280" s="1026">
        <f>'2 уровень'!AB867</f>
        <v>0</v>
      </c>
      <c r="AB280" s="43"/>
      <c r="AC280" s="43"/>
      <c r="AD280" s="988"/>
      <c r="AE280" s="989"/>
      <c r="AF280" s="988"/>
      <c r="AG280" s="988"/>
      <c r="AH280" s="988"/>
      <c r="AI280" s="988"/>
      <c r="AJ280" s="988"/>
      <c r="AK280" s="988"/>
      <c r="AL280" s="988"/>
      <c r="AM280" s="988"/>
      <c r="AN280" s="988"/>
      <c r="AO280" s="988"/>
      <c r="AP280" s="988"/>
      <c r="AQ280" s="988"/>
      <c r="AR280" s="988"/>
      <c r="AS280" s="988"/>
      <c r="AT280" s="988"/>
      <c r="AU280" s="988"/>
      <c r="AV280" s="988"/>
      <c r="AW280" s="988"/>
      <c r="AX280" s="988"/>
      <c r="AY280" s="988"/>
      <c r="AZ280" s="988"/>
      <c r="BA280" s="988"/>
      <c r="BB280" s="988"/>
      <c r="BC280" s="988"/>
      <c r="BD280" s="988"/>
      <c r="BE280" s="988"/>
      <c r="BF280" s="988"/>
      <c r="BG280" s="988"/>
      <c r="BH280" s="988"/>
      <c r="BI280" s="988"/>
      <c r="BJ280" s="988"/>
      <c r="BK280" s="988"/>
      <c r="BL280" s="988"/>
      <c r="BM280" s="988"/>
      <c r="BN280" s="988"/>
      <c r="BO280" s="988"/>
      <c r="BP280" s="988"/>
      <c r="BQ280" s="988"/>
      <c r="BR280" s="988"/>
      <c r="BS280" s="988"/>
      <c r="BT280" s="988"/>
      <c r="BU280" s="988"/>
      <c r="BV280" s="988"/>
      <c r="BW280" s="988"/>
      <c r="BX280" s="988"/>
      <c r="BY280" s="988"/>
      <c r="BZ280" s="988"/>
      <c r="CA280" s="988"/>
      <c r="CB280" s="988"/>
      <c r="CC280" s="988"/>
      <c r="CD280" s="988"/>
      <c r="CE280" s="988"/>
      <c r="CF280" s="988"/>
      <c r="CG280" s="988"/>
      <c r="CH280" s="988"/>
      <c r="CI280" s="988"/>
      <c r="CJ280" s="988"/>
      <c r="CK280" s="988"/>
      <c r="CL280" s="988"/>
      <c r="CM280" s="988"/>
      <c r="CN280" s="988"/>
      <c r="CO280" s="988"/>
      <c r="CP280" s="988"/>
      <c r="CQ280" s="988"/>
      <c r="CR280" s="988"/>
      <c r="CS280" s="988"/>
      <c r="CT280" s="988"/>
      <c r="CU280" s="988"/>
      <c r="CV280" s="988"/>
      <c r="CW280" s="988"/>
      <c r="CX280" s="988"/>
      <c r="CY280" s="988"/>
      <c r="CZ280" s="988"/>
      <c r="DA280" s="988"/>
      <c r="DB280" s="988"/>
      <c r="DC280" s="988"/>
      <c r="DD280" s="988"/>
      <c r="DE280" s="988"/>
      <c r="DF280" s="988"/>
      <c r="DG280" s="988"/>
      <c r="DH280" s="988"/>
      <c r="DI280" s="988"/>
      <c r="DJ280" s="988"/>
      <c r="DK280" s="988"/>
      <c r="DL280" s="988"/>
      <c r="DM280" s="988"/>
      <c r="DN280" s="988"/>
      <c r="DO280" s="988"/>
      <c r="DP280" s="988"/>
      <c r="DQ280" s="988"/>
      <c r="DR280" s="988"/>
      <c r="DS280" s="988"/>
      <c r="DT280" s="988"/>
      <c r="DU280" s="988"/>
      <c r="DV280" s="988"/>
      <c r="DW280" s="988"/>
      <c r="DX280" s="988"/>
      <c r="DY280" s="988"/>
      <c r="DZ280" s="988"/>
      <c r="EA280" s="988"/>
      <c r="EB280" s="988"/>
      <c r="EC280" s="988"/>
      <c r="ED280" s="988"/>
      <c r="EE280" s="988"/>
      <c r="EF280" s="988"/>
      <c r="EG280" s="988"/>
      <c r="EH280" s="988"/>
      <c r="EI280" s="988"/>
      <c r="EJ280" s="988"/>
      <c r="EK280" s="988"/>
      <c r="EL280" s="988"/>
      <c r="EM280" s="988"/>
      <c r="EN280" s="988"/>
      <c r="EO280" s="988"/>
      <c r="EP280" s="988"/>
      <c r="EQ280" s="988"/>
      <c r="ER280" s="988"/>
      <c r="ES280" s="988"/>
      <c r="ET280" s="988"/>
      <c r="EU280" s="988"/>
      <c r="EV280" s="988"/>
      <c r="EW280" s="988"/>
      <c r="EX280" s="988"/>
      <c r="EY280" s="988"/>
      <c r="EZ280" s="988"/>
      <c r="FA280" s="988"/>
      <c r="FB280" s="988"/>
      <c r="FC280" s="988"/>
      <c r="FD280" s="988"/>
      <c r="FE280" s="988"/>
      <c r="FF280" s="988"/>
      <c r="FG280" s="988"/>
      <c r="FH280" s="988"/>
      <c r="FI280" s="988"/>
      <c r="FJ280" s="988"/>
      <c r="FK280" s="988"/>
      <c r="FL280" s="988"/>
      <c r="FM280" s="988"/>
      <c r="FN280" s="988"/>
      <c r="FO280" s="988"/>
      <c r="FP280" s="988"/>
      <c r="FQ280" s="988"/>
      <c r="FR280" s="988"/>
      <c r="FS280" s="988"/>
      <c r="FT280" s="988"/>
      <c r="FU280" s="988"/>
      <c r="FV280" s="988"/>
      <c r="FW280" s="988"/>
      <c r="FX280" s="988"/>
      <c r="FY280" s="988"/>
      <c r="FZ280" s="988"/>
      <c r="GA280" s="988"/>
      <c r="GB280" s="988"/>
      <c r="GC280" s="988"/>
      <c r="GD280" s="988"/>
      <c r="GE280" s="988"/>
      <c r="GF280" s="988"/>
      <c r="GG280" s="988"/>
      <c r="GH280" s="988"/>
      <c r="GI280" s="988"/>
      <c r="GJ280" s="988"/>
      <c r="GK280" s="988"/>
      <c r="GL280" s="988"/>
      <c r="GM280" s="988"/>
      <c r="GN280" s="988"/>
      <c r="GO280" s="988"/>
      <c r="GP280" s="988"/>
      <c r="GQ280" s="988"/>
      <c r="GR280" s="988"/>
      <c r="GS280" s="988"/>
      <c r="GT280" s="988"/>
      <c r="GU280" s="988"/>
      <c r="GV280" s="988"/>
    </row>
    <row r="281" spans="1:204" x14ac:dyDescent="0.25">
      <c r="A281" s="33">
        <v>1</v>
      </c>
      <c r="B281" s="33">
        <v>1</v>
      </c>
      <c r="C281" s="1563" t="s">
        <v>202</v>
      </c>
      <c r="D281" s="50">
        <f>'2 уровень'!E868</f>
        <v>59436</v>
      </c>
      <c r="E281" s="50">
        <f>'2 уровень'!F868</f>
        <v>29720</v>
      </c>
      <c r="F281" s="50">
        <f>'2 уровень'!G868</f>
        <v>23641</v>
      </c>
      <c r="G281" s="997">
        <f>'2 уровень'!H868</f>
        <v>0</v>
      </c>
      <c r="H281" s="1027">
        <f>'2 уровень'!I868</f>
        <v>0</v>
      </c>
      <c r="I281" s="1027">
        <f>'2 уровень'!J868</f>
        <v>0</v>
      </c>
      <c r="J281" s="1011">
        <f>'2 уровень'!K868</f>
        <v>0</v>
      </c>
      <c r="K281" s="1011">
        <f>'2 уровень'!L868</f>
        <v>0</v>
      </c>
      <c r="L281" s="1011">
        <f>'2 уровень'!M868</f>
        <v>0</v>
      </c>
      <c r="M281" s="1011">
        <f>'2 уровень'!N868</f>
        <v>0</v>
      </c>
      <c r="N281" s="1011">
        <f>'2 уровень'!O868</f>
        <v>0</v>
      </c>
      <c r="O281" s="1011">
        <f>'2 уровень'!P868</f>
        <v>0</v>
      </c>
      <c r="P281" s="43">
        <f>'2 уровень'!Q868</f>
        <v>0</v>
      </c>
      <c r="Q281" s="43">
        <f>'2 уровень'!R868</f>
        <v>0</v>
      </c>
      <c r="R281" s="43">
        <f>'2 уровень'!S868</f>
        <v>0</v>
      </c>
      <c r="S281" s="43">
        <f>'2 уровень'!T868</f>
        <v>0</v>
      </c>
      <c r="T281" s="43">
        <f>'2 уровень'!U868</f>
        <v>0</v>
      </c>
      <c r="U281" s="43">
        <f>'2 уровень'!V868</f>
        <v>0</v>
      </c>
      <c r="V281" s="43">
        <f>'2 уровень'!W868</f>
        <v>0</v>
      </c>
      <c r="W281" s="43">
        <f>'2 уровень'!X868</f>
        <v>0</v>
      </c>
      <c r="X281" s="43">
        <f>'2 уровень'!Y868</f>
        <v>0</v>
      </c>
      <c r="Y281" s="43">
        <f>'2 уровень'!Z868</f>
        <v>0</v>
      </c>
      <c r="Z281" s="43">
        <f>'2 уровень'!AA868</f>
        <v>0</v>
      </c>
      <c r="AA281" s="1026">
        <f>'2 уровень'!AB868</f>
        <v>0</v>
      </c>
      <c r="AB281" s="43"/>
      <c r="AC281" s="43"/>
      <c r="AD281" s="988"/>
      <c r="AE281" s="989"/>
      <c r="AF281" s="988"/>
      <c r="AG281" s="988"/>
      <c r="AH281" s="988"/>
      <c r="AI281" s="988"/>
      <c r="AJ281" s="988"/>
      <c r="AK281" s="988"/>
      <c r="AL281" s="988"/>
      <c r="AM281" s="988"/>
      <c r="AN281" s="988"/>
      <c r="AO281" s="988"/>
      <c r="AP281" s="988"/>
      <c r="AQ281" s="988"/>
      <c r="AR281" s="988"/>
      <c r="AS281" s="988"/>
      <c r="AT281" s="988"/>
      <c r="AU281" s="988"/>
      <c r="AV281" s="988"/>
      <c r="AW281" s="988"/>
      <c r="AX281" s="988"/>
      <c r="AY281" s="988"/>
      <c r="AZ281" s="988"/>
      <c r="BA281" s="988"/>
      <c r="BB281" s="988"/>
      <c r="BC281" s="988"/>
      <c r="BD281" s="988"/>
      <c r="BE281" s="988"/>
      <c r="BF281" s="988"/>
      <c r="BG281" s="988"/>
      <c r="BH281" s="988"/>
      <c r="BI281" s="988"/>
      <c r="BJ281" s="988"/>
      <c r="BK281" s="988"/>
      <c r="BL281" s="988"/>
      <c r="BM281" s="988"/>
      <c r="BN281" s="988"/>
      <c r="BO281" s="988"/>
      <c r="BP281" s="988"/>
      <c r="BQ281" s="988"/>
      <c r="BR281" s="988"/>
      <c r="BS281" s="988"/>
      <c r="BT281" s="988"/>
      <c r="BU281" s="988"/>
      <c r="BV281" s="988"/>
      <c r="BW281" s="988"/>
      <c r="BX281" s="988"/>
      <c r="BY281" s="988"/>
      <c r="BZ281" s="988"/>
      <c r="CA281" s="988"/>
      <c r="CB281" s="988"/>
      <c r="CC281" s="988"/>
      <c r="CD281" s="988"/>
      <c r="CE281" s="988"/>
      <c r="CF281" s="988"/>
      <c r="CG281" s="988"/>
      <c r="CH281" s="988"/>
      <c r="CI281" s="988"/>
      <c r="CJ281" s="988"/>
      <c r="CK281" s="988"/>
      <c r="CL281" s="988"/>
      <c r="CM281" s="988"/>
      <c r="CN281" s="988"/>
      <c r="CO281" s="988"/>
      <c r="CP281" s="988"/>
      <c r="CQ281" s="988"/>
      <c r="CR281" s="988"/>
      <c r="CS281" s="988"/>
      <c r="CT281" s="988"/>
      <c r="CU281" s="988"/>
      <c r="CV281" s="988"/>
      <c r="CW281" s="988"/>
      <c r="CX281" s="988"/>
      <c r="CY281" s="988"/>
      <c r="CZ281" s="988"/>
      <c r="DA281" s="988"/>
      <c r="DB281" s="988"/>
      <c r="DC281" s="988"/>
      <c r="DD281" s="988"/>
      <c r="DE281" s="988"/>
      <c r="DF281" s="988"/>
      <c r="DG281" s="988"/>
      <c r="DH281" s="988"/>
      <c r="DI281" s="988"/>
      <c r="DJ281" s="988"/>
      <c r="DK281" s="988"/>
      <c r="DL281" s="988"/>
      <c r="DM281" s="988"/>
      <c r="DN281" s="988"/>
      <c r="DO281" s="988"/>
      <c r="DP281" s="988"/>
      <c r="DQ281" s="988"/>
      <c r="DR281" s="988"/>
      <c r="DS281" s="988"/>
      <c r="DT281" s="988"/>
      <c r="DU281" s="988"/>
      <c r="DV281" s="988"/>
      <c r="DW281" s="988"/>
      <c r="DX281" s="988"/>
      <c r="DY281" s="988"/>
      <c r="DZ281" s="988"/>
      <c r="EA281" s="988"/>
      <c r="EB281" s="988"/>
      <c r="EC281" s="988"/>
      <c r="ED281" s="988"/>
      <c r="EE281" s="988"/>
      <c r="EF281" s="988"/>
      <c r="EG281" s="988"/>
      <c r="EH281" s="988"/>
      <c r="EI281" s="988"/>
      <c r="EJ281" s="988"/>
      <c r="EK281" s="988"/>
      <c r="EL281" s="988"/>
      <c r="EM281" s="988"/>
      <c r="EN281" s="988"/>
      <c r="EO281" s="988"/>
      <c r="EP281" s="988"/>
      <c r="EQ281" s="988"/>
      <c r="ER281" s="988"/>
      <c r="ES281" s="988"/>
      <c r="ET281" s="988"/>
      <c r="EU281" s="988"/>
      <c r="EV281" s="988"/>
      <c r="EW281" s="988"/>
      <c r="EX281" s="988"/>
      <c r="EY281" s="988"/>
      <c r="EZ281" s="988"/>
      <c r="FA281" s="988"/>
      <c r="FB281" s="988"/>
      <c r="FC281" s="988"/>
      <c r="FD281" s="988"/>
      <c r="FE281" s="988"/>
      <c r="FF281" s="988"/>
      <c r="FG281" s="988"/>
      <c r="FH281" s="988"/>
      <c r="FI281" s="988"/>
      <c r="FJ281" s="988"/>
      <c r="FK281" s="988"/>
      <c r="FL281" s="988"/>
      <c r="FM281" s="988"/>
      <c r="FN281" s="988"/>
      <c r="FO281" s="988"/>
      <c r="FP281" s="988"/>
      <c r="FQ281" s="988"/>
      <c r="FR281" s="988"/>
      <c r="FS281" s="988"/>
      <c r="FT281" s="988"/>
      <c r="FU281" s="988"/>
      <c r="FV281" s="988"/>
      <c r="FW281" s="988"/>
      <c r="FX281" s="988"/>
      <c r="FY281" s="988"/>
      <c r="FZ281" s="988"/>
      <c r="GA281" s="988"/>
      <c r="GB281" s="988"/>
      <c r="GC281" s="988"/>
      <c r="GD281" s="988"/>
      <c r="GE281" s="988"/>
      <c r="GF281" s="988"/>
      <c r="GG281" s="988"/>
      <c r="GH281" s="988"/>
      <c r="GI281" s="988"/>
      <c r="GJ281" s="988"/>
      <c r="GK281" s="988"/>
      <c r="GL281" s="988"/>
      <c r="GM281" s="988"/>
      <c r="GN281" s="988"/>
      <c r="GO281" s="988"/>
      <c r="GP281" s="988"/>
      <c r="GQ281" s="988"/>
      <c r="GR281" s="988"/>
      <c r="GS281" s="988"/>
      <c r="GT281" s="988"/>
      <c r="GU281" s="988"/>
      <c r="GV281" s="988"/>
    </row>
    <row r="282" spans="1:204" x14ac:dyDescent="0.25">
      <c r="A282" s="33">
        <v>1</v>
      </c>
      <c r="B282" s="33">
        <v>1</v>
      </c>
      <c r="C282" s="1563" t="s">
        <v>159</v>
      </c>
      <c r="D282" s="50">
        <f>'2 уровень'!E869</f>
        <v>45344</v>
      </c>
      <c r="E282" s="50">
        <f>'2 уровень'!F869</f>
        <v>22672</v>
      </c>
      <c r="F282" s="50">
        <f>'2 уровень'!G869</f>
        <v>21477.64802631579</v>
      </c>
      <c r="G282" s="997">
        <f>'2 уровень'!H869</f>
        <v>84</v>
      </c>
      <c r="H282" s="1027">
        <f>'2 уровень'!I869</f>
        <v>0</v>
      </c>
      <c r="I282" s="1027">
        <f>'2 уровень'!J869</f>
        <v>0</v>
      </c>
      <c r="J282" s="1011">
        <f>'2 уровень'!K869</f>
        <v>0</v>
      </c>
      <c r="K282" s="1011">
        <f>'2 уровень'!L869</f>
        <v>0</v>
      </c>
      <c r="L282" s="1011">
        <f>'2 уровень'!M869</f>
        <v>0</v>
      </c>
      <c r="M282" s="1011">
        <f>'2 уровень'!N869</f>
        <v>0</v>
      </c>
      <c r="N282" s="1011">
        <f>'2 уровень'!O869</f>
        <v>0</v>
      </c>
      <c r="O282" s="1011">
        <f>'2 уровень'!P869</f>
        <v>0</v>
      </c>
      <c r="P282" s="43">
        <f>'2 уровень'!Q869</f>
        <v>0</v>
      </c>
      <c r="Q282" s="43">
        <f>'2 уровень'!R869</f>
        <v>0</v>
      </c>
      <c r="R282" s="43">
        <f>'2 уровень'!S869</f>
        <v>0</v>
      </c>
      <c r="S282" s="43">
        <f>'2 уровень'!T869</f>
        <v>0</v>
      </c>
      <c r="T282" s="43">
        <f>'2 уровень'!U869</f>
        <v>0</v>
      </c>
      <c r="U282" s="43">
        <f>'2 уровень'!V869</f>
        <v>0</v>
      </c>
      <c r="V282" s="43">
        <f>'2 уровень'!W869</f>
        <v>0</v>
      </c>
      <c r="W282" s="43">
        <f>'2 уровень'!X869</f>
        <v>0</v>
      </c>
      <c r="X282" s="43">
        <f>'2 уровень'!Y869</f>
        <v>0</v>
      </c>
      <c r="Y282" s="43">
        <f>'2 уровень'!Z869</f>
        <v>0</v>
      </c>
      <c r="Z282" s="43">
        <f>'2 уровень'!AA869</f>
        <v>0</v>
      </c>
      <c r="AA282" s="1026">
        <f>'2 уровень'!AB869</f>
        <v>0</v>
      </c>
      <c r="AB282" s="43"/>
      <c r="AC282" s="43"/>
      <c r="AD282" s="988"/>
      <c r="AE282" s="989"/>
      <c r="AF282" s="988"/>
      <c r="AG282" s="988"/>
      <c r="AH282" s="988"/>
      <c r="AI282" s="988"/>
      <c r="AJ282" s="988"/>
      <c r="AK282" s="988"/>
      <c r="AL282" s="988"/>
      <c r="AM282" s="988"/>
      <c r="AN282" s="988"/>
      <c r="AO282" s="988"/>
      <c r="AP282" s="988"/>
      <c r="AQ282" s="988"/>
      <c r="AR282" s="988"/>
      <c r="AS282" s="988"/>
      <c r="AT282" s="988"/>
      <c r="AU282" s="988"/>
      <c r="AV282" s="988"/>
      <c r="AW282" s="988"/>
      <c r="AX282" s="988"/>
      <c r="AY282" s="988"/>
      <c r="AZ282" s="988"/>
      <c r="BA282" s="988"/>
      <c r="BB282" s="988"/>
      <c r="BC282" s="988"/>
      <c r="BD282" s="988"/>
      <c r="BE282" s="988"/>
      <c r="BF282" s="988"/>
      <c r="BG282" s="988"/>
      <c r="BH282" s="988"/>
      <c r="BI282" s="988"/>
      <c r="BJ282" s="988"/>
      <c r="BK282" s="988"/>
      <c r="BL282" s="988"/>
      <c r="BM282" s="988"/>
      <c r="BN282" s="988"/>
      <c r="BO282" s="988"/>
      <c r="BP282" s="988"/>
      <c r="BQ282" s="988"/>
      <c r="BR282" s="988"/>
      <c r="BS282" s="988"/>
      <c r="BT282" s="988"/>
      <c r="BU282" s="988"/>
      <c r="BV282" s="988"/>
      <c r="BW282" s="988"/>
      <c r="BX282" s="988"/>
      <c r="BY282" s="988"/>
      <c r="BZ282" s="988"/>
      <c r="CA282" s="988"/>
      <c r="CB282" s="988"/>
      <c r="CC282" s="988"/>
      <c r="CD282" s="988"/>
      <c r="CE282" s="988"/>
      <c r="CF282" s="988"/>
      <c r="CG282" s="988"/>
      <c r="CH282" s="988"/>
      <c r="CI282" s="988"/>
      <c r="CJ282" s="988"/>
      <c r="CK282" s="988"/>
      <c r="CL282" s="988"/>
      <c r="CM282" s="988"/>
      <c r="CN282" s="988"/>
      <c r="CO282" s="988"/>
      <c r="CP282" s="988"/>
      <c r="CQ282" s="988"/>
      <c r="CR282" s="988"/>
      <c r="CS282" s="988"/>
      <c r="CT282" s="988"/>
      <c r="CU282" s="988"/>
      <c r="CV282" s="988"/>
      <c r="CW282" s="988"/>
      <c r="CX282" s="988"/>
      <c r="CY282" s="988"/>
      <c r="CZ282" s="988"/>
      <c r="DA282" s="988"/>
      <c r="DB282" s="988"/>
      <c r="DC282" s="988"/>
      <c r="DD282" s="988"/>
      <c r="DE282" s="988"/>
      <c r="DF282" s="988"/>
      <c r="DG282" s="988"/>
      <c r="DH282" s="988"/>
      <c r="DI282" s="988"/>
      <c r="DJ282" s="988"/>
      <c r="DK282" s="988"/>
      <c r="DL282" s="988"/>
      <c r="DM282" s="988"/>
      <c r="DN282" s="988"/>
      <c r="DO282" s="988"/>
      <c r="DP282" s="988"/>
      <c r="DQ282" s="988"/>
      <c r="DR282" s="988"/>
      <c r="DS282" s="988"/>
      <c r="DT282" s="988"/>
      <c r="DU282" s="988"/>
      <c r="DV282" s="988"/>
      <c r="DW282" s="988"/>
      <c r="DX282" s="988"/>
      <c r="DY282" s="988"/>
      <c r="DZ282" s="988"/>
      <c r="EA282" s="988"/>
      <c r="EB282" s="988"/>
      <c r="EC282" s="988"/>
      <c r="ED282" s="988"/>
      <c r="EE282" s="988"/>
      <c r="EF282" s="988"/>
      <c r="EG282" s="988"/>
      <c r="EH282" s="988"/>
      <c r="EI282" s="988"/>
      <c r="EJ282" s="988"/>
      <c r="EK282" s="988"/>
      <c r="EL282" s="988"/>
      <c r="EM282" s="988"/>
      <c r="EN282" s="988"/>
      <c r="EO282" s="988"/>
      <c r="EP282" s="988"/>
      <c r="EQ282" s="988"/>
      <c r="ER282" s="988"/>
      <c r="ES282" s="988"/>
      <c r="ET282" s="988"/>
      <c r="EU282" s="988"/>
      <c r="EV282" s="988"/>
      <c r="EW282" s="988"/>
      <c r="EX282" s="988"/>
      <c r="EY282" s="988"/>
      <c r="EZ282" s="988"/>
      <c r="FA282" s="988"/>
      <c r="FB282" s="988"/>
      <c r="FC282" s="988"/>
      <c r="FD282" s="988"/>
      <c r="FE282" s="988"/>
      <c r="FF282" s="988"/>
      <c r="FG282" s="988"/>
      <c r="FH282" s="988"/>
      <c r="FI282" s="988"/>
      <c r="FJ282" s="988"/>
      <c r="FK282" s="988"/>
      <c r="FL282" s="988"/>
      <c r="FM282" s="988"/>
      <c r="FN282" s="988"/>
      <c r="FO282" s="988"/>
      <c r="FP282" s="988"/>
      <c r="FQ282" s="988"/>
      <c r="FR282" s="988"/>
      <c r="FS282" s="988"/>
      <c r="FT282" s="988"/>
      <c r="FU282" s="988"/>
      <c r="FV282" s="988"/>
      <c r="FW282" s="988"/>
      <c r="FX282" s="988"/>
      <c r="FY282" s="988"/>
      <c r="FZ282" s="988"/>
      <c r="GA282" s="988"/>
      <c r="GB282" s="988"/>
      <c r="GC282" s="988"/>
      <c r="GD282" s="988"/>
      <c r="GE282" s="988"/>
      <c r="GF282" s="988"/>
      <c r="GG282" s="988"/>
      <c r="GH282" s="988"/>
      <c r="GI282" s="988"/>
      <c r="GJ282" s="988"/>
      <c r="GK282" s="988"/>
      <c r="GL282" s="988"/>
      <c r="GM282" s="988"/>
      <c r="GN282" s="988"/>
      <c r="GO282" s="988"/>
      <c r="GP282" s="988"/>
      <c r="GQ282" s="988"/>
      <c r="GR282" s="988"/>
      <c r="GS282" s="988"/>
      <c r="GT282" s="988"/>
      <c r="GU282" s="988"/>
      <c r="GV282" s="988"/>
    </row>
    <row r="283" spans="1:204" ht="29.25" x14ac:dyDescent="0.25">
      <c r="A283" s="33">
        <v>1</v>
      </c>
      <c r="B283" s="33">
        <v>1</v>
      </c>
      <c r="C283" s="1586" t="s">
        <v>160</v>
      </c>
      <c r="D283" s="50">
        <f>'2 уровень'!E870</f>
        <v>7100</v>
      </c>
      <c r="E283" s="50">
        <f>'2 уровень'!F870</f>
        <v>3550</v>
      </c>
      <c r="F283" s="50">
        <f>'2 уровень'!G870</f>
        <v>3494</v>
      </c>
      <c r="G283" s="997">
        <f>'2 уровень'!H870</f>
        <v>0</v>
      </c>
      <c r="H283" s="1027">
        <f>'2 уровень'!I870</f>
        <v>0</v>
      </c>
      <c r="I283" s="1027">
        <f>'2 уровень'!J870</f>
        <v>0</v>
      </c>
      <c r="J283" s="1011">
        <f>'2 уровень'!K870</f>
        <v>0</v>
      </c>
      <c r="K283" s="1011">
        <f>'2 уровень'!L870</f>
        <v>0</v>
      </c>
      <c r="L283" s="1011">
        <f>'2 уровень'!M870</f>
        <v>0</v>
      </c>
      <c r="M283" s="1011">
        <f>'2 уровень'!N870</f>
        <v>0</v>
      </c>
      <c r="N283" s="1011">
        <f>'2 уровень'!O870</f>
        <v>0</v>
      </c>
      <c r="O283" s="1011">
        <f>'2 уровень'!P870</f>
        <v>0</v>
      </c>
      <c r="P283" s="43">
        <f>'2 уровень'!Q870</f>
        <v>0</v>
      </c>
      <c r="Q283" s="43">
        <f>'2 уровень'!R870</f>
        <v>0</v>
      </c>
      <c r="R283" s="43">
        <f>'2 уровень'!S870</f>
        <v>0</v>
      </c>
      <c r="S283" s="43">
        <f>'2 уровень'!T870</f>
        <v>0</v>
      </c>
      <c r="T283" s="43">
        <f>'2 уровень'!U870</f>
        <v>0</v>
      </c>
      <c r="U283" s="43">
        <f>'2 уровень'!V870</f>
        <v>0</v>
      </c>
      <c r="V283" s="43">
        <f>'2 уровень'!W870</f>
        <v>0</v>
      </c>
      <c r="W283" s="43">
        <f>'2 уровень'!X870</f>
        <v>0</v>
      </c>
      <c r="X283" s="43">
        <f>'2 уровень'!Y870</f>
        <v>0</v>
      </c>
      <c r="Y283" s="43">
        <f>'2 уровень'!Z870</f>
        <v>0</v>
      </c>
      <c r="Z283" s="43">
        <f>'2 уровень'!AA870</f>
        <v>0</v>
      </c>
      <c r="AA283" s="1026">
        <f>'2 уровень'!AB870</f>
        <v>0</v>
      </c>
      <c r="AB283" s="43"/>
      <c r="AC283" s="43"/>
      <c r="AD283" s="988"/>
      <c r="AE283" s="989"/>
      <c r="AF283" s="988"/>
      <c r="AG283" s="988"/>
      <c r="AH283" s="988"/>
      <c r="AI283" s="988"/>
      <c r="AJ283" s="988"/>
      <c r="AK283" s="988"/>
      <c r="AL283" s="988"/>
      <c r="AM283" s="988"/>
      <c r="AN283" s="988"/>
      <c r="AO283" s="988"/>
      <c r="AP283" s="988"/>
      <c r="AQ283" s="988"/>
      <c r="AR283" s="988"/>
      <c r="AS283" s="988"/>
      <c r="AT283" s="988"/>
      <c r="AU283" s="988"/>
      <c r="AV283" s="988"/>
      <c r="AW283" s="988"/>
      <c r="AX283" s="988"/>
      <c r="AY283" s="988"/>
      <c r="AZ283" s="988"/>
      <c r="BA283" s="988"/>
      <c r="BB283" s="988"/>
      <c r="BC283" s="988"/>
      <c r="BD283" s="988"/>
      <c r="BE283" s="988"/>
      <c r="BF283" s="988"/>
      <c r="BG283" s="988"/>
      <c r="BH283" s="988"/>
      <c r="BI283" s="988"/>
      <c r="BJ283" s="988"/>
      <c r="BK283" s="988"/>
      <c r="BL283" s="988"/>
      <c r="BM283" s="988"/>
      <c r="BN283" s="988"/>
      <c r="BO283" s="988"/>
      <c r="BP283" s="988"/>
      <c r="BQ283" s="988"/>
      <c r="BR283" s="988"/>
      <c r="BS283" s="988"/>
      <c r="BT283" s="988"/>
      <c r="BU283" s="988"/>
      <c r="BV283" s="988"/>
      <c r="BW283" s="988"/>
      <c r="BX283" s="988"/>
      <c r="BY283" s="988"/>
      <c r="BZ283" s="988"/>
      <c r="CA283" s="988"/>
      <c r="CB283" s="988"/>
      <c r="CC283" s="988"/>
      <c r="CD283" s="988"/>
      <c r="CE283" s="988"/>
      <c r="CF283" s="988"/>
      <c r="CG283" s="988"/>
      <c r="CH283" s="988"/>
      <c r="CI283" s="988"/>
      <c r="CJ283" s="988"/>
      <c r="CK283" s="988"/>
      <c r="CL283" s="988"/>
      <c r="CM283" s="988"/>
      <c r="CN283" s="988"/>
      <c r="CO283" s="988"/>
      <c r="CP283" s="988"/>
      <c r="CQ283" s="988"/>
      <c r="CR283" s="988"/>
      <c r="CS283" s="988"/>
      <c r="CT283" s="988"/>
      <c r="CU283" s="988"/>
      <c r="CV283" s="988"/>
      <c r="CW283" s="988"/>
      <c r="CX283" s="988"/>
      <c r="CY283" s="988"/>
      <c r="CZ283" s="988"/>
      <c r="DA283" s="988"/>
      <c r="DB283" s="988"/>
      <c r="DC283" s="988"/>
      <c r="DD283" s="988"/>
      <c r="DE283" s="988"/>
      <c r="DF283" s="988"/>
      <c r="DG283" s="988"/>
      <c r="DH283" s="988"/>
      <c r="DI283" s="988"/>
      <c r="DJ283" s="988"/>
      <c r="DK283" s="988"/>
      <c r="DL283" s="988"/>
      <c r="DM283" s="988"/>
      <c r="DN283" s="988"/>
      <c r="DO283" s="988"/>
      <c r="DP283" s="988"/>
      <c r="DQ283" s="988"/>
      <c r="DR283" s="988"/>
      <c r="DS283" s="988"/>
      <c r="DT283" s="988"/>
      <c r="DU283" s="988"/>
      <c r="DV283" s="988"/>
      <c r="DW283" s="988"/>
      <c r="DX283" s="988"/>
      <c r="DY283" s="988"/>
      <c r="DZ283" s="988"/>
      <c r="EA283" s="988"/>
      <c r="EB283" s="988"/>
      <c r="EC283" s="988"/>
      <c r="ED283" s="988"/>
      <c r="EE283" s="988"/>
      <c r="EF283" s="988"/>
      <c r="EG283" s="988"/>
      <c r="EH283" s="988"/>
      <c r="EI283" s="988"/>
      <c r="EJ283" s="988"/>
      <c r="EK283" s="988"/>
      <c r="EL283" s="988"/>
      <c r="EM283" s="988"/>
      <c r="EN283" s="988"/>
      <c r="EO283" s="988"/>
      <c r="EP283" s="988"/>
      <c r="EQ283" s="988"/>
      <c r="ER283" s="988"/>
      <c r="ES283" s="988"/>
      <c r="ET283" s="988"/>
      <c r="EU283" s="988"/>
      <c r="EV283" s="988"/>
      <c r="EW283" s="988"/>
      <c r="EX283" s="988"/>
      <c r="EY283" s="988"/>
      <c r="EZ283" s="988"/>
      <c r="FA283" s="988"/>
      <c r="FB283" s="988"/>
      <c r="FC283" s="988"/>
      <c r="FD283" s="988"/>
      <c r="FE283" s="988"/>
      <c r="FF283" s="988"/>
      <c r="FG283" s="988"/>
      <c r="FH283" s="988"/>
      <c r="FI283" s="988"/>
      <c r="FJ283" s="988"/>
      <c r="FK283" s="988"/>
      <c r="FL283" s="988"/>
      <c r="FM283" s="988"/>
      <c r="FN283" s="988"/>
      <c r="FO283" s="988"/>
      <c r="FP283" s="988"/>
      <c r="FQ283" s="988"/>
      <c r="FR283" s="988"/>
      <c r="FS283" s="988"/>
      <c r="FT283" s="988"/>
      <c r="FU283" s="988"/>
      <c r="FV283" s="988"/>
      <c r="FW283" s="988"/>
      <c r="FX283" s="988"/>
      <c r="FY283" s="988"/>
      <c r="FZ283" s="988"/>
      <c r="GA283" s="988"/>
      <c r="GB283" s="988"/>
      <c r="GC283" s="988"/>
      <c r="GD283" s="988"/>
      <c r="GE283" s="988"/>
      <c r="GF283" s="988"/>
      <c r="GG283" s="988"/>
      <c r="GH283" s="988"/>
      <c r="GI283" s="988"/>
      <c r="GJ283" s="988"/>
      <c r="GK283" s="988"/>
      <c r="GL283" s="988"/>
      <c r="GM283" s="988"/>
      <c r="GN283" s="988"/>
      <c r="GO283" s="988"/>
      <c r="GP283" s="988"/>
      <c r="GQ283" s="988"/>
      <c r="GR283" s="988"/>
      <c r="GS283" s="988"/>
      <c r="GT283" s="988"/>
      <c r="GU283" s="988"/>
      <c r="GV283" s="988"/>
    </row>
    <row r="284" spans="1:204" x14ac:dyDescent="0.25">
      <c r="A284" s="33">
        <v>1</v>
      </c>
      <c r="B284" s="33">
        <v>1</v>
      </c>
      <c r="C284" s="1574" t="s">
        <v>357</v>
      </c>
      <c r="D284" s="50">
        <f>'2 уровень'!E871</f>
        <v>211636.8</v>
      </c>
      <c r="E284" s="50">
        <f>'2 уровень'!F871</f>
        <v>105820.4</v>
      </c>
      <c r="F284" s="50">
        <f>'2 уровень'!G871</f>
        <v>95863.473684210534</v>
      </c>
      <c r="G284" s="997">
        <f>'2 уровень'!H871</f>
        <v>90.590730789347361</v>
      </c>
      <c r="H284" s="1027">
        <f>'2 уровень'!I871</f>
        <v>0</v>
      </c>
      <c r="I284" s="1027">
        <f>'2 уровень'!J871</f>
        <v>0</v>
      </c>
      <c r="J284" s="1011">
        <f>'2 уровень'!K871</f>
        <v>0</v>
      </c>
      <c r="K284" s="1011">
        <f>'2 уровень'!L871</f>
        <v>0</v>
      </c>
      <c r="L284" s="1011">
        <f>'2 уровень'!M871</f>
        <v>0</v>
      </c>
      <c r="M284" s="1011">
        <f>'2 уровень'!N871</f>
        <v>0</v>
      </c>
      <c r="N284" s="1011">
        <f>'2 уровень'!O871</f>
        <v>0</v>
      </c>
      <c r="O284" s="1011">
        <f>'2 уровень'!P871</f>
        <v>0</v>
      </c>
      <c r="P284" s="43">
        <f>'2 уровень'!Q871</f>
        <v>127617.72082377342</v>
      </c>
      <c r="Q284" s="43">
        <f>'2 уровень'!R871</f>
        <v>127617.72082377342</v>
      </c>
      <c r="R284" s="43">
        <f>'2 уровень'!S871</f>
        <v>127617.72082377342</v>
      </c>
      <c r="S284" s="43">
        <f>'2 уровень'!T871</f>
        <v>127617.72082377342</v>
      </c>
      <c r="T284" s="43">
        <f>'2 уровень'!U871</f>
        <v>127617.72082377342</v>
      </c>
      <c r="U284" s="43">
        <f>'2 уровень'!V871</f>
        <v>128323.08468870369</v>
      </c>
      <c r="V284" s="43">
        <f>'2 уровень'!W871</f>
        <v>63521.148106876753</v>
      </c>
      <c r="W284" s="43">
        <f>'2 уровень'!X871</f>
        <v>62029.951620000007</v>
      </c>
      <c r="X284" s="43">
        <f>'2 уровень'!Y871</f>
        <v>0</v>
      </c>
      <c r="Y284" s="43">
        <f>'2 уровень'!Z871</f>
        <v>-1491.1964868767429</v>
      </c>
      <c r="Z284" s="43">
        <f>'2 уровень'!AA871</f>
        <v>-956.30506000000003</v>
      </c>
      <c r="AA284" s="1026">
        <f>'2 уровень'!AB871</f>
        <v>61073.646560000001</v>
      </c>
      <c r="AB284" s="43"/>
      <c r="AC284" s="43"/>
      <c r="AD284" s="988"/>
      <c r="AE284" s="989"/>
      <c r="AF284" s="988"/>
      <c r="AG284" s="988"/>
      <c r="AH284" s="988"/>
      <c r="AI284" s="988"/>
      <c r="AJ284" s="988"/>
      <c r="AK284" s="988"/>
      <c r="AL284" s="988"/>
      <c r="AM284" s="988"/>
      <c r="AN284" s="988"/>
      <c r="AO284" s="988"/>
      <c r="AP284" s="988"/>
      <c r="AQ284" s="988"/>
      <c r="AR284" s="988"/>
      <c r="AS284" s="988"/>
      <c r="AT284" s="988"/>
      <c r="AU284" s="988"/>
      <c r="AV284" s="988"/>
      <c r="AW284" s="988"/>
      <c r="AX284" s="988"/>
      <c r="AY284" s="988"/>
      <c r="AZ284" s="988"/>
      <c r="BA284" s="988"/>
      <c r="BB284" s="988"/>
      <c r="BC284" s="988"/>
      <c r="BD284" s="988"/>
      <c r="BE284" s="988"/>
      <c r="BF284" s="988"/>
      <c r="BG284" s="988"/>
      <c r="BH284" s="988"/>
      <c r="BI284" s="988"/>
      <c r="BJ284" s="988"/>
      <c r="BK284" s="988"/>
      <c r="BL284" s="988"/>
      <c r="BM284" s="988"/>
      <c r="BN284" s="988"/>
      <c r="BO284" s="988"/>
      <c r="BP284" s="988"/>
      <c r="BQ284" s="988"/>
      <c r="BR284" s="988"/>
      <c r="BS284" s="988"/>
      <c r="BT284" s="988"/>
      <c r="BU284" s="988"/>
      <c r="BV284" s="988"/>
      <c r="BW284" s="988"/>
      <c r="BX284" s="988"/>
      <c r="BY284" s="988"/>
      <c r="BZ284" s="988"/>
      <c r="CA284" s="988"/>
      <c r="CB284" s="988"/>
      <c r="CC284" s="988"/>
      <c r="CD284" s="988"/>
      <c r="CE284" s="988"/>
      <c r="CF284" s="988"/>
      <c r="CG284" s="988"/>
      <c r="CH284" s="988"/>
      <c r="CI284" s="988"/>
      <c r="CJ284" s="988"/>
      <c r="CK284" s="988"/>
      <c r="CL284" s="988"/>
      <c r="CM284" s="988"/>
      <c r="CN284" s="988"/>
      <c r="CO284" s="988"/>
      <c r="CP284" s="988"/>
      <c r="CQ284" s="988"/>
      <c r="CR284" s="988"/>
      <c r="CS284" s="988"/>
      <c r="CT284" s="988"/>
      <c r="CU284" s="988"/>
      <c r="CV284" s="988"/>
      <c r="CW284" s="988"/>
      <c r="CX284" s="988"/>
      <c r="CY284" s="988"/>
      <c r="CZ284" s="988"/>
      <c r="DA284" s="988"/>
      <c r="DB284" s="988"/>
      <c r="DC284" s="988"/>
      <c r="DD284" s="988"/>
      <c r="DE284" s="988"/>
      <c r="DF284" s="988"/>
      <c r="DG284" s="988"/>
      <c r="DH284" s="988"/>
      <c r="DI284" s="988"/>
      <c r="DJ284" s="988"/>
      <c r="DK284" s="988"/>
      <c r="DL284" s="988"/>
      <c r="DM284" s="988"/>
      <c r="DN284" s="988"/>
      <c r="DO284" s="988"/>
      <c r="DP284" s="988"/>
      <c r="DQ284" s="988"/>
      <c r="DR284" s="988"/>
      <c r="DS284" s="988"/>
      <c r="DT284" s="988"/>
      <c r="DU284" s="988"/>
      <c r="DV284" s="988"/>
      <c r="DW284" s="988"/>
      <c r="DX284" s="988"/>
      <c r="DY284" s="988"/>
      <c r="DZ284" s="988"/>
      <c r="EA284" s="988"/>
      <c r="EB284" s="988"/>
      <c r="EC284" s="988"/>
      <c r="ED284" s="988"/>
      <c r="EE284" s="988"/>
      <c r="EF284" s="988"/>
      <c r="EG284" s="988"/>
      <c r="EH284" s="988"/>
      <c r="EI284" s="988"/>
      <c r="EJ284" s="988"/>
      <c r="EK284" s="988"/>
      <c r="EL284" s="988"/>
      <c r="EM284" s="988"/>
      <c r="EN284" s="988"/>
      <c r="EO284" s="988"/>
      <c r="EP284" s="988"/>
      <c r="EQ284" s="988"/>
      <c r="ER284" s="988"/>
      <c r="ES284" s="988"/>
      <c r="ET284" s="988"/>
      <c r="EU284" s="988"/>
      <c r="EV284" s="988"/>
      <c r="EW284" s="988"/>
      <c r="EX284" s="988"/>
      <c r="EY284" s="988"/>
      <c r="EZ284" s="988"/>
      <c r="FA284" s="988"/>
      <c r="FB284" s="988"/>
      <c r="FC284" s="988"/>
      <c r="FD284" s="988"/>
      <c r="FE284" s="988"/>
      <c r="FF284" s="988"/>
      <c r="FG284" s="988"/>
      <c r="FH284" s="988"/>
      <c r="FI284" s="988"/>
      <c r="FJ284" s="988"/>
      <c r="FK284" s="988"/>
      <c r="FL284" s="988"/>
      <c r="FM284" s="988"/>
      <c r="FN284" s="988"/>
      <c r="FO284" s="988"/>
      <c r="FP284" s="988"/>
      <c r="FQ284" s="988"/>
      <c r="FR284" s="988"/>
      <c r="FS284" s="988"/>
      <c r="FT284" s="988"/>
      <c r="FU284" s="988"/>
      <c r="FV284" s="988"/>
      <c r="FW284" s="988"/>
      <c r="FX284" s="988"/>
      <c r="FY284" s="988"/>
      <c r="FZ284" s="988"/>
      <c r="GA284" s="988"/>
      <c r="GB284" s="988"/>
      <c r="GC284" s="988"/>
      <c r="GD284" s="988"/>
      <c r="GE284" s="988"/>
      <c r="GF284" s="988"/>
      <c r="GG284" s="988"/>
      <c r="GH284" s="988"/>
      <c r="GI284" s="988"/>
      <c r="GJ284" s="988"/>
      <c r="GK284" s="988"/>
      <c r="GL284" s="988"/>
      <c r="GM284" s="988"/>
      <c r="GN284" s="988"/>
      <c r="GO284" s="988"/>
      <c r="GP284" s="988"/>
      <c r="GQ284" s="988"/>
      <c r="GR284" s="988"/>
      <c r="GS284" s="988"/>
      <c r="GT284" s="988"/>
      <c r="GU284" s="988"/>
      <c r="GV284" s="988"/>
    </row>
    <row r="285" spans="1:204" x14ac:dyDescent="0.25">
      <c r="C285" s="1574" t="s">
        <v>162</v>
      </c>
      <c r="D285" s="50">
        <f>'2 уровень'!E872</f>
        <v>100</v>
      </c>
      <c r="E285" s="50">
        <f>'2 уровень'!F872</f>
        <v>50</v>
      </c>
      <c r="F285" s="50">
        <f>'2 уровень'!G872</f>
        <v>42</v>
      </c>
      <c r="G285" s="50">
        <f>'2 уровень'!H872</f>
        <v>84</v>
      </c>
      <c r="H285" s="50">
        <f>'2 уровень'!I872</f>
        <v>0</v>
      </c>
      <c r="I285" s="50">
        <f>'2 уровень'!J872</f>
        <v>0</v>
      </c>
      <c r="J285" s="50">
        <f>'2 уровень'!K872</f>
        <v>0</v>
      </c>
      <c r="K285" s="50">
        <f>'2 уровень'!L872</f>
        <v>0</v>
      </c>
      <c r="L285" s="50">
        <f>'2 уровень'!M872</f>
        <v>0</v>
      </c>
      <c r="M285" s="50">
        <f>'2 уровень'!N872</f>
        <v>0</v>
      </c>
      <c r="N285" s="50">
        <f>'2 уровень'!O872</f>
        <v>0</v>
      </c>
      <c r="O285" s="50">
        <f>'2 уровень'!P872</f>
        <v>0</v>
      </c>
      <c r="P285" s="50">
        <f>'2 уровень'!Q872</f>
        <v>0</v>
      </c>
      <c r="Q285" s="50">
        <f>'2 уровень'!R872</f>
        <v>0</v>
      </c>
      <c r="R285" s="50">
        <f>'2 уровень'!S872</f>
        <v>0</v>
      </c>
      <c r="S285" s="50">
        <f>'2 уровень'!T872</f>
        <v>0</v>
      </c>
      <c r="T285" s="50">
        <f>'2 уровень'!U872</f>
        <v>0</v>
      </c>
      <c r="U285" s="50">
        <f>'2 уровень'!V872</f>
        <v>0</v>
      </c>
      <c r="V285" s="50">
        <f>'2 уровень'!W872</f>
        <v>0</v>
      </c>
      <c r="W285" s="50">
        <f>'2 уровень'!X872</f>
        <v>0</v>
      </c>
      <c r="X285" s="50">
        <f>'2 уровень'!Y872</f>
        <v>0</v>
      </c>
      <c r="Y285" s="50">
        <f>'2 уровень'!Z872</f>
        <v>0</v>
      </c>
      <c r="Z285" s="50">
        <f>'2 уровень'!AA872</f>
        <v>0</v>
      </c>
      <c r="AA285" s="50">
        <f>'2 уровень'!AB872</f>
        <v>0</v>
      </c>
      <c r="AB285" s="43"/>
      <c r="AC285" s="43"/>
      <c r="AD285" s="988"/>
      <c r="AE285" s="989"/>
      <c r="AF285" s="988"/>
      <c r="AG285" s="988"/>
      <c r="AH285" s="988"/>
      <c r="AI285" s="988"/>
      <c r="AJ285" s="988"/>
      <c r="AK285" s="988"/>
      <c r="AL285" s="988"/>
      <c r="AM285" s="988"/>
      <c r="AN285" s="988"/>
      <c r="AO285" s="988"/>
      <c r="AP285" s="988"/>
      <c r="AQ285" s="988"/>
      <c r="AR285" s="988"/>
      <c r="AS285" s="988"/>
      <c r="AT285" s="988"/>
      <c r="AU285" s="988"/>
      <c r="AV285" s="988"/>
      <c r="AW285" s="988"/>
      <c r="AX285" s="988"/>
      <c r="AY285" s="988"/>
      <c r="AZ285" s="988"/>
      <c r="BA285" s="988"/>
      <c r="BB285" s="988"/>
      <c r="BC285" s="988"/>
      <c r="BD285" s="988"/>
      <c r="BE285" s="988"/>
      <c r="BF285" s="988"/>
      <c r="BG285" s="988"/>
      <c r="BH285" s="988"/>
      <c r="BI285" s="988"/>
      <c r="BJ285" s="988"/>
      <c r="BK285" s="988"/>
      <c r="BL285" s="988"/>
      <c r="BM285" s="988"/>
      <c r="BN285" s="988"/>
      <c r="BO285" s="988"/>
      <c r="BP285" s="988"/>
      <c r="BQ285" s="988"/>
      <c r="BR285" s="988"/>
      <c r="BS285" s="988"/>
      <c r="BT285" s="988"/>
      <c r="BU285" s="988"/>
      <c r="BV285" s="988"/>
      <c r="BW285" s="988"/>
      <c r="BX285" s="988"/>
      <c r="BY285" s="988"/>
      <c r="BZ285" s="988"/>
      <c r="CA285" s="988"/>
      <c r="CB285" s="988"/>
      <c r="CC285" s="988"/>
      <c r="CD285" s="988"/>
      <c r="CE285" s="988"/>
      <c r="CF285" s="988"/>
      <c r="CG285" s="988"/>
      <c r="CH285" s="988"/>
      <c r="CI285" s="988"/>
      <c r="CJ285" s="988"/>
      <c r="CK285" s="988"/>
      <c r="CL285" s="988"/>
      <c r="CM285" s="988"/>
      <c r="CN285" s="988"/>
      <c r="CO285" s="988"/>
      <c r="CP285" s="988"/>
      <c r="CQ285" s="988"/>
      <c r="CR285" s="988"/>
      <c r="CS285" s="988"/>
      <c r="CT285" s="988"/>
      <c r="CU285" s="988"/>
      <c r="CV285" s="988"/>
      <c r="CW285" s="988"/>
      <c r="CX285" s="988"/>
      <c r="CY285" s="988"/>
      <c r="CZ285" s="988"/>
      <c r="DA285" s="988"/>
      <c r="DB285" s="988"/>
      <c r="DC285" s="988"/>
      <c r="DD285" s="988"/>
      <c r="DE285" s="988"/>
      <c r="DF285" s="988"/>
      <c r="DG285" s="988"/>
      <c r="DH285" s="988"/>
      <c r="DI285" s="988"/>
      <c r="DJ285" s="988"/>
      <c r="DK285" s="988"/>
      <c r="DL285" s="988"/>
      <c r="DM285" s="988"/>
      <c r="DN285" s="988"/>
      <c r="DO285" s="988"/>
      <c r="DP285" s="988"/>
      <c r="DQ285" s="988"/>
      <c r="DR285" s="988"/>
      <c r="DS285" s="988"/>
      <c r="DT285" s="988"/>
      <c r="DU285" s="988"/>
      <c r="DV285" s="988"/>
      <c r="DW285" s="988"/>
      <c r="DX285" s="988"/>
      <c r="DY285" s="988"/>
      <c r="DZ285" s="988"/>
      <c r="EA285" s="988"/>
      <c r="EB285" s="988"/>
      <c r="EC285" s="988"/>
      <c r="ED285" s="988"/>
      <c r="EE285" s="988"/>
      <c r="EF285" s="988"/>
      <c r="EG285" s="988"/>
      <c r="EH285" s="988"/>
      <c r="EI285" s="988"/>
      <c r="EJ285" s="988"/>
      <c r="EK285" s="988"/>
      <c r="EL285" s="988"/>
      <c r="EM285" s="988"/>
      <c r="EN285" s="988"/>
      <c r="EO285" s="988"/>
      <c r="EP285" s="988"/>
      <c r="EQ285" s="988"/>
      <c r="ER285" s="988"/>
      <c r="ES285" s="988"/>
      <c r="ET285" s="988"/>
      <c r="EU285" s="988"/>
      <c r="EV285" s="988"/>
      <c r="EW285" s="988"/>
      <c r="EX285" s="988"/>
      <c r="EY285" s="988"/>
      <c r="EZ285" s="988"/>
      <c r="FA285" s="988"/>
      <c r="FB285" s="988"/>
      <c r="FC285" s="988"/>
      <c r="FD285" s="988"/>
      <c r="FE285" s="988"/>
      <c r="FF285" s="988"/>
      <c r="FG285" s="988"/>
      <c r="FH285" s="988"/>
      <c r="FI285" s="988"/>
      <c r="FJ285" s="988"/>
      <c r="FK285" s="988"/>
      <c r="FL285" s="988"/>
      <c r="FM285" s="988"/>
      <c r="FN285" s="988"/>
      <c r="FO285" s="988"/>
      <c r="FP285" s="988"/>
      <c r="FQ285" s="988"/>
      <c r="FR285" s="988"/>
      <c r="FS285" s="988"/>
      <c r="FT285" s="988"/>
      <c r="FU285" s="988"/>
      <c r="FV285" s="988"/>
      <c r="FW285" s="988"/>
      <c r="FX285" s="988"/>
      <c r="FY285" s="988"/>
      <c r="FZ285" s="988"/>
      <c r="GA285" s="988"/>
      <c r="GB285" s="988"/>
      <c r="GC285" s="988"/>
      <c r="GD285" s="988"/>
      <c r="GE285" s="988"/>
      <c r="GF285" s="988"/>
      <c r="GG285" s="988"/>
      <c r="GH285" s="988"/>
      <c r="GI285" s="988"/>
      <c r="GJ285" s="988"/>
      <c r="GK285" s="988"/>
      <c r="GL285" s="988"/>
      <c r="GM285" s="988"/>
      <c r="GN285" s="988"/>
      <c r="GO285" s="988"/>
      <c r="GP285" s="988"/>
      <c r="GQ285" s="988"/>
      <c r="GR285" s="988"/>
      <c r="GS285" s="988"/>
      <c r="GT285" s="988"/>
      <c r="GU285" s="988"/>
      <c r="GV285" s="988"/>
    </row>
    <row r="286" spans="1:204" x14ac:dyDescent="0.25">
      <c r="A286" s="33">
        <v>1</v>
      </c>
      <c r="B286" s="33">
        <v>1</v>
      </c>
      <c r="C286" s="1293" t="s">
        <v>92</v>
      </c>
      <c r="D286" s="50">
        <f>'2 уровень'!E873</f>
        <v>1520</v>
      </c>
      <c r="E286" s="50">
        <f>'2 уровень'!F873</f>
        <v>760</v>
      </c>
      <c r="F286" s="50">
        <f>'2 уровень'!G873</f>
        <v>744</v>
      </c>
      <c r="G286" s="997">
        <f>'2 уровень'!H873</f>
        <v>97.894736842105274</v>
      </c>
      <c r="H286" s="1027">
        <f>'2 уровень'!I873</f>
        <v>8.8157894736842106</v>
      </c>
      <c r="I286" s="1027">
        <f>'2 уровень'!J873</f>
        <v>8.8293010752688179</v>
      </c>
      <c r="J286" s="1011">
        <f>'2 уровень'!K873</f>
        <v>13400</v>
      </c>
      <c r="K286" s="1011">
        <f>'2 уровень'!L873</f>
        <v>6700</v>
      </c>
      <c r="L286" s="1011">
        <f>'2 уровень'!M873</f>
        <v>6569</v>
      </c>
      <c r="M286" s="1011">
        <f>'2 уровень'!N873</f>
        <v>98.044776119402982</v>
      </c>
      <c r="N286" s="1011">
        <f>'2 уровень'!O873</f>
        <v>44.666666666666664</v>
      </c>
      <c r="O286" s="1011">
        <f>'2 уровень'!P873</f>
        <v>294.13432835820896</v>
      </c>
      <c r="P286" s="43">
        <f>'2 уровень'!Q873</f>
        <v>0</v>
      </c>
      <c r="Q286" s="43">
        <f>'2 уровень'!R873</f>
        <v>0</v>
      </c>
      <c r="R286" s="43">
        <f>'2 уровень'!S873</f>
        <v>0</v>
      </c>
      <c r="S286" s="43">
        <f>'2 уровень'!T873</f>
        <v>0</v>
      </c>
      <c r="T286" s="43">
        <f>'2 уровень'!U873</f>
        <v>0</v>
      </c>
      <c r="U286" s="43">
        <f>'2 уровень'!V873</f>
        <v>0</v>
      </c>
      <c r="V286" s="43">
        <f>'2 уровень'!W873</f>
        <v>0</v>
      </c>
      <c r="W286" s="43">
        <f>'2 уровень'!X873</f>
        <v>0</v>
      </c>
      <c r="X286" s="43">
        <f>'2 уровень'!Y873</f>
        <v>0</v>
      </c>
      <c r="Y286" s="43">
        <f>'2 уровень'!Z873</f>
        <v>0</v>
      </c>
      <c r="Z286" s="43">
        <f>'2 уровень'!AA873</f>
        <v>0</v>
      </c>
      <c r="AA286" s="1026">
        <f>'2 уровень'!AB873</f>
        <v>0</v>
      </c>
      <c r="AB286" s="43"/>
      <c r="AC286" s="43"/>
      <c r="AD286" s="988"/>
      <c r="AE286" s="989"/>
      <c r="AF286" s="988"/>
      <c r="AG286" s="988"/>
      <c r="AH286" s="988"/>
      <c r="AI286" s="988"/>
      <c r="AJ286" s="988"/>
      <c r="AK286" s="988"/>
      <c r="AL286" s="988"/>
      <c r="AM286" s="988"/>
      <c r="AN286" s="988"/>
      <c r="AO286" s="988"/>
      <c r="AP286" s="988"/>
      <c r="AQ286" s="988"/>
      <c r="AR286" s="988"/>
      <c r="AS286" s="988"/>
      <c r="AT286" s="988"/>
      <c r="AU286" s="988"/>
      <c r="AV286" s="988"/>
      <c r="AW286" s="988"/>
      <c r="AX286" s="988"/>
      <c r="AY286" s="988"/>
      <c r="AZ286" s="988"/>
      <c r="BA286" s="988"/>
      <c r="BB286" s="988"/>
      <c r="BC286" s="988"/>
      <c r="BD286" s="988"/>
      <c r="BE286" s="988"/>
      <c r="BF286" s="988"/>
      <c r="BG286" s="988"/>
      <c r="BH286" s="988"/>
      <c r="BI286" s="988"/>
      <c r="BJ286" s="988"/>
      <c r="BK286" s="988"/>
      <c r="BL286" s="988"/>
      <c r="BM286" s="988"/>
      <c r="BN286" s="988"/>
      <c r="BO286" s="988"/>
      <c r="BP286" s="988"/>
      <c r="BQ286" s="988"/>
      <c r="BR286" s="988"/>
      <c r="BS286" s="988"/>
      <c r="BT286" s="988"/>
      <c r="BU286" s="988"/>
      <c r="BV286" s="988"/>
      <c r="BW286" s="988"/>
      <c r="BX286" s="988"/>
      <c r="BY286" s="988"/>
      <c r="BZ286" s="988"/>
      <c r="CA286" s="988"/>
      <c r="CB286" s="988"/>
      <c r="CC286" s="988"/>
      <c r="CD286" s="988"/>
      <c r="CE286" s="988"/>
      <c r="CF286" s="988"/>
      <c r="CG286" s="988"/>
      <c r="CH286" s="988"/>
      <c r="CI286" s="988"/>
      <c r="CJ286" s="988"/>
      <c r="CK286" s="988"/>
      <c r="CL286" s="988"/>
      <c r="CM286" s="988"/>
      <c r="CN286" s="988"/>
      <c r="CO286" s="988"/>
      <c r="CP286" s="988"/>
      <c r="CQ286" s="988"/>
      <c r="CR286" s="988"/>
      <c r="CS286" s="988"/>
      <c r="CT286" s="988"/>
      <c r="CU286" s="988"/>
      <c r="CV286" s="988"/>
      <c r="CW286" s="988"/>
      <c r="CX286" s="988"/>
      <c r="CY286" s="988"/>
      <c r="CZ286" s="988"/>
      <c r="DA286" s="988"/>
      <c r="DB286" s="988"/>
      <c r="DC286" s="988"/>
      <c r="DD286" s="988"/>
      <c r="DE286" s="988"/>
      <c r="DF286" s="988"/>
      <c r="DG286" s="988"/>
      <c r="DH286" s="988"/>
      <c r="DI286" s="988"/>
      <c r="DJ286" s="988"/>
      <c r="DK286" s="988"/>
      <c r="DL286" s="988"/>
      <c r="DM286" s="988"/>
      <c r="DN286" s="988"/>
      <c r="DO286" s="988"/>
      <c r="DP286" s="988"/>
      <c r="DQ286" s="988"/>
      <c r="DR286" s="988"/>
      <c r="DS286" s="988"/>
      <c r="DT286" s="988"/>
      <c r="DU286" s="988"/>
      <c r="DV286" s="988"/>
      <c r="DW286" s="988"/>
      <c r="DX286" s="988"/>
      <c r="DY286" s="988"/>
      <c r="DZ286" s="988"/>
      <c r="EA286" s="988"/>
      <c r="EB286" s="988"/>
      <c r="EC286" s="988"/>
      <c r="ED286" s="988"/>
      <c r="EE286" s="988"/>
      <c r="EF286" s="988"/>
      <c r="EG286" s="988"/>
      <c r="EH286" s="988"/>
      <c r="EI286" s="988"/>
      <c r="EJ286" s="988"/>
      <c r="EK286" s="988"/>
      <c r="EL286" s="988"/>
      <c r="EM286" s="988"/>
      <c r="EN286" s="988"/>
      <c r="EO286" s="988"/>
      <c r="EP286" s="988"/>
      <c r="EQ286" s="988"/>
      <c r="ER286" s="988"/>
      <c r="ES286" s="988"/>
      <c r="ET286" s="988"/>
      <c r="EU286" s="988"/>
      <c r="EV286" s="988"/>
      <c r="EW286" s="988"/>
      <c r="EX286" s="988"/>
      <c r="EY286" s="988"/>
      <c r="EZ286" s="988"/>
      <c r="FA286" s="988"/>
      <c r="FB286" s="988"/>
      <c r="FC286" s="988"/>
      <c r="FD286" s="988"/>
      <c r="FE286" s="988"/>
      <c r="FF286" s="988"/>
      <c r="FG286" s="988"/>
      <c r="FH286" s="988"/>
      <c r="FI286" s="988"/>
      <c r="FJ286" s="988"/>
      <c r="FK286" s="988"/>
      <c r="FL286" s="988"/>
      <c r="FM286" s="988"/>
      <c r="FN286" s="988"/>
      <c r="FO286" s="988"/>
      <c r="FP286" s="988"/>
      <c r="FQ286" s="988"/>
      <c r="FR286" s="988"/>
      <c r="FS286" s="988"/>
      <c r="FT286" s="988"/>
      <c r="FU286" s="988"/>
      <c r="FV286" s="988"/>
      <c r="FW286" s="988"/>
      <c r="FX286" s="988"/>
      <c r="FY286" s="988"/>
      <c r="FZ286" s="988"/>
      <c r="GA286" s="988"/>
      <c r="GB286" s="988"/>
      <c r="GC286" s="988"/>
      <c r="GD286" s="988"/>
      <c r="GE286" s="988"/>
      <c r="GF286" s="988"/>
      <c r="GG286" s="988"/>
      <c r="GH286" s="988"/>
      <c r="GI286" s="988"/>
      <c r="GJ286" s="988"/>
      <c r="GK286" s="988"/>
      <c r="GL286" s="988"/>
      <c r="GM286" s="988"/>
      <c r="GN286" s="988"/>
      <c r="GO286" s="988"/>
      <c r="GP286" s="988"/>
      <c r="GQ286" s="988"/>
      <c r="GR286" s="988"/>
      <c r="GS286" s="988"/>
      <c r="GT286" s="988"/>
      <c r="GU286" s="988"/>
      <c r="GV286" s="988"/>
    </row>
    <row r="287" spans="1:204" x14ac:dyDescent="0.25">
      <c r="A287" s="33">
        <v>1</v>
      </c>
      <c r="B287" s="33">
        <v>1</v>
      </c>
      <c r="C287" s="1619" t="s">
        <v>16</v>
      </c>
      <c r="D287" s="50">
        <f>'2 уровень'!E874</f>
        <v>605</v>
      </c>
      <c r="E287" s="50">
        <f>'2 уровень'!F874</f>
        <v>303</v>
      </c>
      <c r="F287" s="50">
        <f>'2 уровень'!G874</f>
        <v>328</v>
      </c>
      <c r="G287" s="997">
        <f>'2 уровень'!H874</f>
        <v>108.25082508250826</v>
      </c>
      <c r="H287" s="1027">
        <f>'2 уровень'!I874</f>
        <v>8</v>
      </c>
      <c r="I287" s="1027">
        <f>'2 уровень'!J874</f>
        <v>8.6158536585365848</v>
      </c>
      <c r="J287" s="1011">
        <f>'2 уровень'!K874</f>
        <v>4840</v>
      </c>
      <c r="K287" s="1011">
        <f>'2 уровень'!L874</f>
        <v>2424</v>
      </c>
      <c r="L287" s="1011">
        <f>'2 уровень'!M874</f>
        <v>2826</v>
      </c>
      <c r="M287" s="1011">
        <f>'2 уровень'!N874</f>
        <v>116.58415841584157</v>
      </c>
      <c r="N287" s="1011">
        <f>'2 уровень'!O874</f>
        <v>20.166666666666668</v>
      </c>
      <c r="O287" s="1011">
        <f>'2 уровень'!P874</f>
        <v>280.26446280991735</v>
      </c>
      <c r="P287" s="43">
        <f>'2 уровень'!Q874</f>
        <v>0</v>
      </c>
      <c r="Q287" s="43">
        <f>'2 уровень'!R874</f>
        <v>0</v>
      </c>
      <c r="R287" s="43">
        <f>'2 уровень'!S874</f>
        <v>0</v>
      </c>
      <c r="S287" s="43">
        <f>'2 уровень'!T874</f>
        <v>0</v>
      </c>
      <c r="T287" s="43">
        <f>'2 уровень'!U874</f>
        <v>0</v>
      </c>
      <c r="U287" s="43">
        <f>'2 уровень'!V874</f>
        <v>0</v>
      </c>
      <c r="V287" s="43">
        <f>'2 уровень'!W874</f>
        <v>0</v>
      </c>
      <c r="W287" s="43">
        <f>'2 уровень'!X874</f>
        <v>0</v>
      </c>
      <c r="X287" s="43">
        <f>'2 уровень'!Y874</f>
        <v>0</v>
      </c>
      <c r="Y287" s="43">
        <f>'2 уровень'!Z874</f>
        <v>0</v>
      </c>
      <c r="Z287" s="43">
        <f>'2 уровень'!AA874</f>
        <v>0</v>
      </c>
      <c r="AA287" s="1026">
        <f>'2 уровень'!AB874</f>
        <v>0</v>
      </c>
      <c r="AB287" s="43"/>
      <c r="AC287" s="43"/>
      <c r="AD287" s="988"/>
      <c r="AE287" s="989"/>
      <c r="AF287" s="988"/>
      <c r="AG287" s="988"/>
      <c r="AH287" s="988"/>
      <c r="AI287" s="988"/>
      <c r="AJ287" s="988"/>
      <c r="AK287" s="988"/>
      <c r="AL287" s="988"/>
      <c r="AM287" s="988"/>
      <c r="AN287" s="988"/>
      <c r="AO287" s="988"/>
      <c r="AP287" s="988"/>
      <c r="AQ287" s="988"/>
      <c r="AR287" s="988"/>
      <c r="AS287" s="988"/>
      <c r="AT287" s="988"/>
      <c r="AU287" s="988"/>
      <c r="AV287" s="988"/>
      <c r="AW287" s="988"/>
      <c r="AX287" s="988"/>
      <c r="AY287" s="988"/>
      <c r="AZ287" s="988"/>
      <c r="BA287" s="988"/>
      <c r="BB287" s="988"/>
      <c r="BC287" s="988"/>
      <c r="BD287" s="988"/>
      <c r="BE287" s="988"/>
      <c r="BF287" s="988"/>
      <c r="BG287" s="988"/>
      <c r="BH287" s="988"/>
      <c r="BI287" s="988"/>
      <c r="BJ287" s="988"/>
      <c r="BK287" s="988"/>
      <c r="BL287" s="988"/>
      <c r="BM287" s="988"/>
      <c r="BN287" s="988"/>
      <c r="BO287" s="988"/>
      <c r="BP287" s="988"/>
      <c r="BQ287" s="988"/>
      <c r="BR287" s="988"/>
      <c r="BS287" s="988"/>
      <c r="BT287" s="988"/>
      <c r="BU287" s="988"/>
      <c r="BV287" s="988"/>
      <c r="BW287" s="988"/>
      <c r="BX287" s="988"/>
      <c r="BY287" s="988"/>
      <c r="BZ287" s="988"/>
      <c r="CA287" s="988"/>
      <c r="CB287" s="988"/>
      <c r="CC287" s="988"/>
      <c r="CD287" s="988"/>
      <c r="CE287" s="988"/>
      <c r="CF287" s="988"/>
      <c r="CG287" s="988"/>
      <c r="CH287" s="988"/>
      <c r="CI287" s="988"/>
      <c r="CJ287" s="988"/>
      <c r="CK287" s="988"/>
      <c r="CL287" s="988"/>
      <c r="CM287" s="988"/>
      <c r="CN287" s="988"/>
      <c r="CO287" s="988"/>
      <c r="CP287" s="988"/>
      <c r="CQ287" s="988"/>
      <c r="CR287" s="988"/>
      <c r="CS287" s="988"/>
      <c r="CT287" s="988"/>
      <c r="CU287" s="988"/>
      <c r="CV287" s="988"/>
      <c r="CW287" s="988"/>
      <c r="CX287" s="988"/>
      <c r="CY287" s="988"/>
      <c r="CZ287" s="988"/>
      <c r="DA287" s="988"/>
      <c r="DB287" s="988"/>
      <c r="DC287" s="988"/>
      <c r="DD287" s="988"/>
      <c r="DE287" s="988"/>
      <c r="DF287" s="988"/>
      <c r="DG287" s="988"/>
      <c r="DH287" s="988"/>
      <c r="DI287" s="988"/>
      <c r="DJ287" s="988"/>
      <c r="DK287" s="988"/>
      <c r="DL287" s="988"/>
      <c r="DM287" s="988"/>
      <c r="DN287" s="988"/>
      <c r="DO287" s="988"/>
      <c r="DP287" s="988"/>
      <c r="DQ287" s="988"/>
      <c r="DR287" s="988"/>
      <c r="DS287" s="988"/>
      <c r="DT287" s="988"/>
      <c r="DU287" s="988"/>
      <c r="DV287" s="988"/>
      <c r="DW287" s="988"/>
      <c r="DX287" s="988"/>
      <c r="DY287" s="988"/>
      <c r="DZ287" s="988"/>
      <c r="EA287" s="988"/>
      <c r="EB287" s="988"/>
      <c r="EC287" s="988"/>
      <c r="ED287" s="988"/>
      <c r="EE287" s="988"/>
      <c r="EF287" s="988"/>
      <c r="EG287" s="988"/>
      <c r="EH287" s="988"/>
      <c r="EI287" s="988"/>
      <c r="EJ287" s="988"/>
      <c r="EK287" s="988"/>
      <c r="EL287" s="988"/>
      <c r="EM287" s="988"/>
      <c r="EN287" s="988"/>
      <c r="EO287" s="988"/>
      <c r="EP287" s="988"/>
      <c r="EQ287" s="988"/>
      <c r="ER287" s="988"/>
      <c r="ES287" s="988"/>
      <c r="ET287" s="988"/>
      <c r="EU287" s="988"/>
      <c r="EV287" s="988"/>
      <c r="EW287" s="988"/>
      <c r="EX287" s="988"/>
      <c r="EY287" s="988"/>
      <c r="EZ287" s="988"/>
      <c r="FA287" s="988"/>
      <c r="FB287" s="988"/>
      <c r="FC287" s="988"/>
      <c r="FD287" s="988"/>
      <c r="FE287" s="988"/>
      <c r="FF287" s="988"/>
      <c r="FG287" s="988"/>
      <c r="FH287" s="988"/>
      <c r="FI287" s="988"/>
      <c r="FJ287" s="988"/>
      <c r="FK287" s="988"/>
      <c r="FL287" s="988"/>
      <c r="FM287" s="988"/>
      <c r="FN287" s="988"/>
      <c r="FO287" s="988"/>
      <c r="FP287" s="988"/>
      <c r="FQ287" s="988"/>
      <c r="FR287" s="988"/>
      <c r="FS287" s="988"/>
      <c r="FT287" s="988"/>
      <c r="FU287" s="988"/>
      <c r="FV287" s="988"/>
      <c r="FW287" s="988"/>
      <c r="FX287" s="988"/>
      <c r="FY287" s="988"/>
      <c r="FZ287" s="988"/>
      <c r="GA287" s="988"/>
      <c r="GB287" s="988"/>
      <c r="GC287" s="988"/>
      <c r="GD287" s="988"/>
      <c r="GE287" s="988"/>
      <c r="GF287" s="988"/>
      <c r="GG287" s="988"/>
      <c r="GH287" s="988"/>
      <c r="GI287" s="988"/>
      <c r="GJ287" s="988"/>
      <c r="GK287" s="988"/>
      <c r="GL287" s="988"/>
      <c r="GM287" s="988"/>
      <c r="GN287" s="988"/>
      <c r="GO287" s="988"/>
      <c r="GP287" s="988"/>
      <c r="GQ287" s="988"/>
      <c r="GR287" s="988"/>
      <c r="GS287" s="988"/>
      <c r="GT287" s="988"/>
      <c r="GU287" s="988"/>
      <c r="GV287" s="988"/>
    </row>
    <row r="288" spans="1:204" ht="29.25" x14ac:dyDescent="0.25">
      <c r="A288" s="33">
        <v>1</v>
      </c>
      <c r="B288" s="33">
        <v>1</v>
      </c>
      <c r="C288" s="1325" t="s">
        <v>176</v>
      </c>
      <c r="D288" s="36">
        <f>'2 уровень'!E875</f>
        <v>2125</v>
      </c>
      <c r="E288" s="36">
        <f>'2 уровень'!F875</f>
        <v>1063</v>
      </c>
      <c r="F288" s="36">
        <f>'2 уровень'!G875</f>
        <v>1072</v>
      </c>
      <c r="G288" s="993">
        <f>'2 уровень'!H875</f>
        <v>100.84666039510819</v>
      </c>
      <c r="H288" s="1027">
        <f>'2 уровень'!I875</f>
        <v>8.5835294117647063</v>
      </c>
      <c r="I288" s="1027">
        <f>'2 уровень'!J875</f>
        <v>8.7639925373134329</v>
      </c>
      <c r="J288" s="1011">
        <f>'2 уровень'!K875</f>
        <v>18240</v>
      </c>
      <c r="K288" s="1011">
        <f>'2 уровень'!L875</f>
        <v>9124</v>
      </c>
      <c r="L288" s="1011">
        <f>'2 уровень'!M875</f>
        <v>9395</v>
      </c>
      <c r="M288" s="1011">
        <f>'2 уровень'!N875</f>
        <v>102.97018851380972</v>
      </c>
      <c r="N288" s="1011">
        <f>'2 уровень'!O875</f>
        <v>64.833333333333329</v>
      </c>
      <c r="O288" s="1011">
        <f>'2 уровень'!P875</f>
        <v>289.82005141388174</v>
      </c>
      <c r="P288" s="43">
        <f>'2 уровень'!Q875</f>
        <v>31179.591743999998</v>
      </c>
      <c r="Q288" s="43">
        <f>'2 уровень'!R875</f>
        <v>31179.591743999998</v>
      </c>
      <c r="R288" s="43">
        <f>'2 уровень'!S875</f>
        <v>31179.591743999998</v>
      </c>
      <c r="S288" s="43">
        <f>'2 уровень'!T875</f>
        <v>31179.591743999998</v>
      </c>
      <c r="T288" s="43">
        <f>'2 уровень'!U875</f>
        <v>31179.591743999998</v>
      </c>
      <c r="U288" s="43">
        <f>'2 уровень'!V875</f>
        <v>30083.995871999996</v>
      </c>
      <c r="V288" s="43">
        <f>'2 уровень'!W875</f>
        <v>15433.282175999999</v>
      </c>
      <c r="W288" s="43">
        <f>'2 уровень'!X875</f>
        <v>14997.603159999999</v>
      </c>
      <c r="X288" s="43">
        <f>'2 уровень'!Y875</f>
        <v>0</v>
      </c>
      <c r="Y288" s="43">
        <f>'2 уровень'!Z875</f>
        <v>-435.6790160000005</v>
      </c>
      <c r="Z288" s="43">
        <f>'2 уровень'!AA875</f>
        <v>-50.113480000000003</v>
      </c>
      <c r="AA288" s="1026">
        <f>'2 уровень'!AB875</f>
        <v>14947.489679999999</v>
      </c>
      <c r="AB288" s="43"/>
      <c r="AC288" s="43"/>
      <c r="AD288" s="988"/>
      <c r="AE288" s="989"/>
      <c r="AF288" s="988"/>
      <c r="AG288" s="988"/>
      <c r="AH288" s="988"/>
      <c r="AI288" s="988"/>
      <c r="AJ288" s="988"/>
      <c r="AK288" s="988"/>
      <c r="AL288" s="988"/>
      <c r="AM288" s="988"/>
      <c r="AN288" s="988"/>
      <c r="AO288" s="988"/>
      <c r="AP288" s="988"/>
      <c r="AQ288" s="988"/>
      <c r="AR288" s="988"/>
      <c r="AS288" s="988"/>
      <c r="AT288" s="988"/>
      <c r="AU288" s="988"/>
      <c r="AV288" s="988"/>
      <c r="AW288" s="988"/>
      <c r="AX288" s="988"/>
      <c r="AY288" s="988"/>
      <c r="AZ288" s="988"/>
      <c r="BA288" s="988"/>
      <c r="BB288" s="988"/>
      <c r="BC288" s="988"/>
      <c r="BD288" s="988"/>
      <c r="BE288" s="988"/>
      <c r="BF288" s="988"/>
      <c r="BG288" s="988"/>
      <c r="BH288" s="988"/>
      <c r="BI288" s="988"/>
      <c r="BJ288" s="988"/>
      <c r="BK288" s="988"/>
      <c r="BL288" s="988"/>
      <c r="BM288" s="988"/>
      <c r="BN288" s="988"/>
      <c r="BO288" s="988"/>
      <c r="BP288" s="988"/>
      <c r="BQ288" s="988"/>
      <c r="BR288" s="988"/>
      <c r="BS288" s="988"/>
      <c r="BT288" s="988"/>
      <c r="BU288" s="988"/>
      <c r="BV288" s="988"/>
      <c r="BW288" s="988"/>
      <c r="BX288" s="988"/>
      <c r="BY288" s="988"/>
      <c r="BZ288" s="988"/>
      <c r="CA288" s="988"/>
      <c r="CB288" s="988"/>
      <c r="CC288" s="988"/>
      <c r="CD288" s="988"/>
      <c r="CE288" s="988"/>
      <c r="CF288" s="988"/>
      <c r="CG288" s="988"/>
      <c r="CH288" s="988"/>
      <c r="CI288" s="988"/>
      <c r="CJ288" s="988"/>
      <c r="CK288" s="988"/>
      <c r="CL288" s="988"/>
      <c r="CM288" s="988"/>
      <c r="CN288" s="988"/>
      <c r="CO288" s="988"/>
      <c r="CP288" s="988"/>
      <c r="CQ288" s="988"/>
      <c r="CR288" s="988"/>
      <c r="CS288" s="988"/>
      <c r="CT288" s="988"/>
      <c r="CU288" s="988"/>
      <c r="CV288" s="988"/>
      <c r="CW288" s="988"/>
      <c r="CX288" s="988"/>
      <c r="CY288" s="988"/>
      <c r="CZ288" s="988"/>
      <c r="DA288" s="988"/>
      <c r="DB288" s="988"/>
      <c r="DC288" s="988"/>
      <c r="DD288" s="988"/>
      <c r="DE288" s="988"/>
      <c r="DF288" s="988"/>
      <c r="DG288" s="988"/>
      <c r="DH288" s="988"/>
      <c r="DI288" s="988"/>
      <c r="DJ288" s="988"/>
      <c r="DK288" s="988"/>
      <c r="DL288" s="988"/>
      <c r="DM288" s="988"/>
      <c r="DN288" s="988"/>
      <c r="DO288" s="988"/>
      <c r="DP288" s="988"/>
      <c r="DQ288" s="988"/>
      <c r="DR288" s="988"/>
      <c r="DS288" s="988"/>
      <c r="DT288" s="988"/>
      <c r="DU288" s="988"/>
      <c r="DV288" s="988"/>
      <c r="DW288" s="988"/>
      <c r="DX288" s="988"/>
      <c r="DY288" s="988"/>
      <c r="DZ288" s="988"/>
      <c r="EA288" s="988"/>
      <c r="EB288" s="988"/>
      <c r="EC288" s="988"/>
      <c r="ED288" s="988"/>
      <c r="EE288" s="988"/>
      <c r="EF288" s="988"/>
      <c r="EG288" s="988"/>
      <c r="EH288" s="988"/>
      <c r="EI288" s="988"/>
      <c r="EJ288" s="988"/>
      <c r="EK288" s="988"/>
      <c r="EL288" s="988"/>
      <c r="EM288" s="988"/>
      <c r="EN288" s="988"/>
      <c r="EO288" s="988"/>
      <c r="EP288" s="988"/>
      <c r="EQ288" s="988"/>
      <c r="ER288" s="988"/>
      <c r="ES288" s="988"/>
      <c r="ET288" s="988"/>
      <c r="EU288" s="988"/>
      <c r="EV288" s="988"/>
      <c r="EW288" s="988"/>
      <c r="EX288" s="988"/>
      <c r="EY288" s="988"/>
      <c r="EZ288" s="988"/>
      <c r="FA288" s="988"/>
      <c r="FB288" s="988"/>
      <c r="FC288" s="988"/>
      <c r="FD288" s="988"/>
      <c r="FE288" s="988"/>
      <c r="FF288" s="988"/>
      <c r="FG288" s="988"/>
      <c r="FH288" s="988"/>
      <c r="FI288" s="988"/>
      <c r="FJ288" s="988"/>
      <c r="FK288" s="988"/>
      <c r="FL288" s="988"/>
      <c r="FM288" s="988"/>
      <c r="FN288" s="988"/>
      <c r="FO288" s="988"/>
      <c r="FP288" s="988"/>
      <c r="FQ288" s="988"/>
      <c r="FR288" s="988"/>
      <c r="FS288" s="988"/>
      <c r="FT288" s="988"/>
      <c r="FU288" s="988"/>
      <c r="FV288" s="988"/>
      <c r="FW288" s="988"/>
      <c r="FX288" s="988"/>
      <c r="FY288" s="988"/>
      <c r="FZ288" s="988"/>
      <c r="GA288" s="988"/>
      <c r="GB288" s="988"/>
      <c r="GC288" s="988"/>
      <c r="GD288" s="988"/>
      <c r="GE288" s="988"/>
      <c r="GF288" s="988"/>
      <c r="GG288" s="988"/>
      <c r="GH288" s="988"/>
      <c r="GI288" s="988"/>
      <c r="GJ288" s="988"/>
      <c r="GK288" s="988"/>
      <c r="GL288" s="988"/>
      <c r="GM288" s="988"/>
      <c r="GN288" s="988"/>
      <c r="GO288" s="988"/>
      <c r="GP288" s="988"/>
      <c r="GQ288" s="988"/>
      <c r="GR288" s="988"/>
      <c r="GS288" s="988"/>
      <c r="GT288" s="988"/>
      <c r="GU288" s="988"/>
      <c r="GV288" s="988"/>
    </row>
    <row r="289" spans="1:204" x14ac:dyDescent="0.25">
      <c r="A289" s="33">
        <v>1</v>
      </c>
      <c r="B289" s="33">
        <v>1</v>
      </c>
      <c r="C289" s="1325" t="s">
        <v>354</v>
      </c>
      <c r="D289" s="50">
        <f>'2 уровень'!E876</f>
        <v>9000</v>
      </c>
      <c r="E289" s="50">
        <f>'2 уровень'!F876</f>
        <v>4500</v>
      </c>
      <c r="F289" s="50">
        <f>'2 уровень'!G876</f>
        <v>5273</v>
      </c>
      <c r="G289" s="997">
        <f>'2 уровень'!H876</f>
        <v>117.17777777777778</v>
      </c>
      <c r="H289" s="1027">
        <f>'2 уровень'!I876</f>
        <v>0</v>
      </c>
      <c r="I289" s="1027">
        <f>'2 уровень'!J876</f>
        <v>0</v>
      </c>
      <c r="J289" s="1011">
        <f>'2 уровень'!K876</f>
        <v>0</v>
      </c>
      <c r="K289" s="1011">
        <f>'2 уровень'!L876</f>
        <v>0</v>
      </c>
      <c r="L289" s="1011">
        <f>'2 уровень'!M876</f>
        <v>0</v>
      </c>
      <c r="M289" s="1011">
        <f>'2 уровень'!N876</f>
        <v>0</v>
      </c>
      <c r="N289" s="1011">
        <f>'2 уровень'!O876</f>
        <v>0</v>
      </c>
      <c r="O289" s="1011">
        <f>'2 уровень'!P876</f>
        <v>0</v>
      </c>
      <c r="P289" s="43">
        <f>'2 уровень'!Q876</f>
        <v>21085.283255630002</v>
      </c>
      <c r="Q289" s="43">
        <f>'2 уровень'!R876</f>
        <v>21085.283255630002</v>
      </c>
      <c r="R289" s="43">
        <f>'2 уровень'!S876</f>
        <v>21085.283255630002</v>
      </c>
      <c r="S289" s="43">
        <f>'2 уровень'!T876</f>
        <v>21085.283255630002</v>
      </c>
      <c r="T289" s="43">
        <f>'2 уровень'!U876</f>
        <v>21085.283255630002</v>
      </c>
      <c r="U289" s="43">
        <f>'2 уровень'!V876</f>
        <v>21445.742200000004</v>
      </c>
      <c r="V289" s="43">
        <f>'2 уровень'!W876</f>
        <v>10594.135762725002</v>
      </c>
      <c r="W289" s="43">
        <f>'2 уровень'!X876</f>
        <v>10434.96552</v>
      </c>
      <c r="X289" s="43">
        <f>'2 уровень'!Y876</f>
        <v>0</v>
      </c>
      <c r="Y289" s="43">
        <f>'2 уровень'!Z876</f>
        <v>-159.17024272500203</v>
      </c>
      <c r="Z289" s="43">
        <f>'2 уровень'!AA876</f>
        <v>-22.64452</v>
      </c>
      <c r="AA289" s="1026">
        <f>'2 уровень'!AB876</f>
        <v>10412.321</v>
      </c>
      <c r="AB289" s="43"/>
      <c r="AC289" s="43"/>
      <c r="AD289" s="988"/>
      <c r="AE289" s="989"/>
      <c r="AF289" s="988"/>
      <c r="AG289" s="988"/>
      <c r="AH289" s="988"/>
      <c r="AI289" s="988"/>
      <c r="AJ289" s="988"/>
      <c r="AK289" s="988"/>
      <c r="AL289" s="988"/>
      <c r="AM289" s="988"/>
      <c r="AN289" s="988"/>
      <c r="AO289" s="988"/>
      <c r="AP289" s="988"/>
      <c r="AQ289" s="988"/>
      <c r="AR289" s="988"/>
      <c r="AS289" s="988"/>
      <c r="AT289" s="988"/>
      <c r="AU289" s="988"/>
      <c r="AV289" s="988"/>
      <c r="AW289" s="988"/>
      <c r="AX289" s="988"/>
      <c r="AY289" s="988"/>
      <c r="AZ289" s="988"/>
      <c r="BA289" s="988"/>
      <c r="BB289" s="988"/>
      <c r="BC289" s="988"/>
      <c r="BD289" s="988"/>
      <c r="BE289" s="988"/>
      <c r="BF289" s="988"/>
      <c r="BG289" s="988"/>
      <c r="BH289" s="988"/>
      <c r="BI289" s="988"/>
      <c r="BJ289" s="988"/>
      <c r="BK289" s="988"/>
      <c r="BL289" s="988"/>
      <c r="BM289" s="988"/>
      <c r="BN289" s="988"/>
      <c r="BO289" s="988"/>
      <c r="BP289" s="988"/>
      <c r="BQ289" s="988"/>
      <c r="BR289" s="988"/>
      <c r="BS289" s="988"/>
      <c r="BT289" s="988"/>
      <c r="BU289" s="988"/>
      <c r="BV289" s="988"/>
      <c r="BW289" s="988"/>
      <c r="BX289" s="988"/>
      <c r="BY289" s="988"/>
      <c r="BZ289" s="988"/>
      <c r="CA289" s="988"/>
      <c r="CB289" s="988"/>
      <c r="CC289" s="988"/>
      <c r="CD289" s="988"/>
      <c r="CE289" s="988"/>
      <c r="CF289" s="988"/>
      <c r="CG289" s="988"/>
      <c r="CH289" s="988"/>
      <c r="CI289" s="988"/>
      <c r="CJ289" s="988"/>
      <c r="CK289" s="988"/>
      <c r="CL289" s="988"/>
      <c r="CM289" s="988"/>
      <c r="CN289" s="988"/>
      <c r="CO289" s="988"/>
      <c r="CP289" s="988"/>
      <c r="CQ289" s="988"/>
      <c r="CR289" s="988"/>
      <c r="CS289" s="988"/>
      <c r="CT289" s="988"/>
      <c r="CU289" s="988"/>
      <c r="CV289" s="988"/>
      <c r="CW289" s="988"/>
      <c r="CX289" s="988"/>
      <c r="CY289" s="988"/>
      <c r="CZ289" s="988"/>
      <c r="DA289" s="988"/>
      <c r="DB289" s="988"/>
      <c r="DC289" s="988"/>
      <c r="DD289" s="988"/>
      <c r="DE289" s="988"/>
      <c r="DF289" s="988"/>
      <c r="DG289" s="988"/>
      <c r="DH289" s="988"/>
      <c r="DI289" s="988"/>
      <c r="DJ289" s="988"/>
      <c r="DK289" s="988"/>
      <c r="DL289" s="988"/>
      <c r="DM289" s="988"/>
      <c r="DN289" s="988"/>
      <c r="DO289" s="988"/>
      <c r="DP289" s="988"/>
      <c r="DQ289" s="988"/>
      <c r="DR289" s="988"/>
      <c r="DS289" s="988"/>
      <c r="DT289" s="988"/>
      <c r="DU289" s="988"/>
      <c r="DV289" s="988"/>
      <c r="DW289" s="988"/>
      <c r="DX289" s="988"/>
      <c r="DY289" s="988"/>
      <c r="DZ289" s="988"/>
      <c r="EA289" s="988"/>
      <c r="EB289" s="988"/>
      <c r="EC289" s="988"/>
      <c r="ED289" s="988"/>
      <c r="EE289" s="988"/>
      <c r="EF289" s="988"/>
      <c r="EG289" s="988"/>
      <c r="EH289" s="988"/>
      <c r="EI289" s="988"/>
      <c r="EJ289" s="988"/>
      <c r="EK289" s="988"/>
      <c r="EL289" s="988"/>
      <c r="EM289" s="988"/>
      <c r="EN289" s="988"/>
      <c r="EO289" s="988"/>
      <c r="EP289" s="988"/>
      <c r="EQ289" s="988"/>
      <c r="ER289" s="988"/>
      <c r="ES289" s="988"/>
      <c r="ET289" s="988"/>
      <c r="EU289" s="988"/>
      <c r="EV289" s="988"/>
      <c r="EW289" s="988"/>
      <c r="EX289" s="988"/>
      <c r="EY289" s="988"/>
      <c r="EZ289" s="988"/>
      <c r="FA289" s="988"/>
      <c r="FB289" s="988"/>
      <c r="FC289" s="988"/>
      <c r="FD289" s="988"/>
      <c r="FE289" s="988"/>
      <c r="FF289" s="988"/>
      <c r="FG289" s="988"/>
      <c r="FH289" s="988"/>
      <c r="FI289" s="988"/>
      <c r="FJ289" s="988"/>
      <c r="FK289" s="988"/>
      <c r="FL289" s="988"/>
      <c r="FM289" s="988"/>
      <c r="FN289" s="988"/>
      <c r="FO289" s="988"/>
      <c r="FP289" s="988"/>
      <c r="FQ289" s="988"/>
      <c r="FR289" s="988"/>
      <c r="FS289" s="988"/>
      <c r="FT289" s="988"/>
      <c r="FU289" s="988"/>
      <c r="FV289" s="988"/>
      <c r="FW289" s="988"/>
      <c r="FX289" s="988"/>
      <c r="FY289" s="988"/>
      <c r="FZ289" s="988"/>
      <c r="GA289" s="988"/>
      <c r="GB289" s="988"/>
      <c r="GC289" s="988"/>
      <c r="GD289" s="988"/>
      <c r="GE289" s="988"/>
      <c r="GF289" s="988"/>
      <c r="GG289" s="988"/>
      <c r="GH289" s="988"/>
      <c r="GI289" s="988"/>
      <c r="GJ289" s="988"/>
      <c r="GK289" s="988"/>
      <c r="GL289" s="988"/>
      <c r="GM289" s="988"/>
      <c r="GN289" s="988"/>
      <c r="GO289" s="988"/>
      <c r="GP289" s="988"/>
      <c r="GQ289" s="988"/>
      <c r="GR289" s="988"/>
      <c r="GS289" s="988"/>
      <c r="GT289" s="988"/>
      <c r="GU289" s="988"/>
      <c r="GV289" s="988"/>
    </row>
    <row r="290" spans="1:204" x14ac:dyDescent="0.25">
      <c r="B290" s="33">
        <v>1</v>
      </c>
      <c r="C290" s="1535" t="s">
        <v>334</v>
      </c>
      <c r="D290" s="50">
        <f>'2 уровень'!E877</f>
        <v>8990</v>
      </c>
      <c r="E290" s="50">
        <f>'2 уровень'!F877</f>
        <v>4495</v>
      </c>
      <c r="F290" s="50">
        <f>'2 уровень'!G877</f>
        <v>5271</v>
      </c>
      <c r="G290" s="997">
        <f>'2 уровень'!H877</f>
        <v>117.26362625139043</v>
      </c>
      <c r="H290" s="1027">
        <f>'2 уровень'!I877</f>
        <v>0</v>
      </c>
      <c r="I290" s="1027">
        <f>'2 уровень'!J877</f>
        <v>0</v>
      </c>
      <c r="J290" s="1011">
        <f>'2 уровень'!K877</f>
        <v>0</v>
      </c>
      <c r="K290" s="1011">
        <f>'2 уровень'!L877</f>
        <v>0</v>
      </c>
      <c r="L290" s="1011">
        <f>'2 уровень'!M877</f>
        <v>0</v>
      </c>
      <c r="M290" s="1011">
        <f>'2 уровень'!N877</f>
        <v>0</v>
      </c>
      <c r="N290" s="1011">
        <f>'2 уровень'!O877</f>
        <v>0</v>
      </c>
      <c r="O290" s="1011">
        <f>'2 уровень'!P877</f>
        <v>0</v>
      </c>
      <c r="P290" s="43">
        <f>'2 уровень'!Q877</f>
        <v>0</v>
      </c>
      <c r="Q290" s="43">
        <f>'2 уровень'!R877</f>
        <v>0</v>
      </c>
      <c r="R290" s="43">
        <f>'2 уровень'!S877</f>
        <v>0</v>
      </c>
      <c r="S290" s="43">
        <f>'2 уровень'!T877</f>
        <v>0</v>
      </c>
      <c r="T290" s="43">
        <f>'2 уровень'!U877</f>
        <v>0</v>
      </c>
      <c r="U290" s="43">
        <f>'2 уровень'!V877</f>
        <v>0</v>
      </c>
      <c r="V290" s="43">
        <f>'2 уровень'!W877</f>
        <v>0</v>
      </c>
      <c r="W290" s="43">
        <f>'2 уровень'!X877</f>
        <v>0</v>
      </c>
      <c r="X290" s="43">
        <f>'2 уровень'!Y877</f>
        <v>0</v>
      </c>
      <c r="Y290" s="43">
        <f>'2 уровень'!Z877</f>
        <v>0</v>
      </c>
      <c r="Z290" s="43">
        <f>'2 уровень'!AA877</f>
        <v>0</v>
      </c>
      <c r="AA290" s="1026">
        <f>'2 уровень'!AB877</f>
        <v>0</v>
      </c>
      <c r="AB290" s="43"/>
      <c r="AC290" s="43"/>
      <c r="AD290" s="988"/>
      <c r="AE290" s="989"/>
      <c r="AF290" s="988"/>
      <c r="AG290" s="988"/>
      <c r="AH290" s="988"/>
      <c r="AI290" s="988"/>
      <c r="AJ290" s="988"/>
      <c r="AK290" s="988"/>
      <c r="AL290" s="988"/>
      <c r="AM290" s="988"/>
      <c r="AN290" s="988"/>
      <c r="AO290" s="988"/>
      <c r="AP290" s="988"/>
      <c r="AQ290" s="988"/>
      <c r="AR290" s="988"/>
      <c r="AS290" s="988"/>
      <c r="AT290" s="988"/>
      <c r="AU290" s="988"/>
      <c r="AV290" s="988"/>
      <c r="AW290" s="988"/>
      <c r="AX290" s="988"/>
      <c r="AY290" s="988"/>
      <c r="AZ290" s="988"/>
      <c r="BA290" s="988"/>
      <c r="BB290" s="988"/>
      <c r="BC290" s="988"/>
      <c r="BD290" s="988"/>
      <c r="BE290" s="988"/>
      <c r="BF290" s="988"/>
      <c r="BG290" s="988"/>
      <c r="BH290" s="988"/>
      <c r="BI290" s="988"/>
      <c r="BJ290" s="988"/>
      <c r="BK290" s="988"/>
      <c r="BL290" s="988"/>
      <c r="BM290" s="988"/>
      <c r="BN290" s="988"/>
      <c r="BO290" s="988"/>
      <c r="BP290" s="988"/>
      <c r="BQ290" s="988"/>
      <c r="BR290" s="988"/>
      <c r="BS290" s="988"/>
      <c r="BT290" s="988"/>
      <c r="BU290" s="988"/>
      <c r="BV290" s="988"/>
      <c r="BW290" s="988"/>
      <c r="BX290" s="988"/>
      <c r="BY290" s="988"/>
      <c r="BZ290" s="988"/>
      <c r="CA290" s="988"/>
      <c r="CB290" s="988"/>
      <c r="CC290" s="988"/>
      <c r="CD290" s="988"/>
      <c r="CE290" s="988"/>
      <c r="CF290" s="988"/>
      <c r="CG290" s="988"/>
      <c r="CH290" s="988"/>
      <c r="CI290" s="988"/>
      <c r="CJ290" s="988"/>
      <c r="CK290" s="988"/>
      <c r="CL290" s="988"/>
      <c r="CM290" s="988"/>
      <c r="CN290" s="988"/>
      <c r="CO290" s="988"/>
      <c r="CP290" s="988"/>
      <c r="CQ290" s="988"/>
      <c r="CR290" s="988"/>
      <c r="CS290" s="988"/>
      <c r="CT290" s="988"/>
      <c r="CU290" s="988"/>
      <c r="CV290" s="988"/>
      <c r="CW290" s="988"/>
      <c r="CX290" s="988"/>
      <c r="CY290" s="988"/>
      <c r="CZ290" s="988"/>
      <c r="DA290" s="988"/>
      <c r="DB290" s="988"/>
      <c r="DC290" s="988"/>
      <c r="DD290" s="988"/>
      <c r="DE290" s="988"/>
      <c r="DF290" s="988"/>
      <c r="DG290" s="988"/>
      <c r="DH290" s="988"/>
      <c r="DI290" s="988"/>
      <c r="DJ290" s="988"/>
      <c r="DK290" s="988"/>
      <c r="DL290" s="988"/>
      <c r="DM290" s="988"/>
      <c r="DN290" s="988"/>
      <c r="DO290" s="988"/>
      <c r="DP290" s="988"/>
      <c r="DQ290" s="988"/>
      <c r="DR290" s="988"/>
      <c r="DS290" s="988"/>
      <c r="DT290" s="988"/>
      <c r="DU290" s="988"/>
      <c r="DV290" s="988"/>
      <c r="DW290" s="988"/>
      <c r="DX290" s="988"/>
      <c r="DY290" s="988"/>
      <c r="DZ290" s="988"/>
      <c r="EA290" s="988"/>
      <c r="EB290" s="988"/>
      <c r="EC290" s="988"/>
      <c r="ED290" s="988"/>
      <c r="EE290" s="988"/>
      <c r="EF290" s="988"/>
      <c r="EG290" s="988"/>
      <c r="EH290" s="988"/>
      <c r="EI290" s="988"/>
      <c r="EJ290" s="988"/>
      <c r="EK290" s="988"/>
      <c r="EL290" s="988"/>
      <c r="EM290" s="988"/>
      <c r="EN290" s="988"/>
      <c r="EO290" s="988"/>
      <c r="EP290" s="988"/>
      <c r="EQ290" s="988"/>
      <c r="ER290" s="988"/>
      <c r="ES290" s="988"/>
      <c r="ET290" s="988"/>
      <c r="EU290" s="988"/>
      <c r="EV290" s="988"/>
      <c r="EW290" s="988"/>
      <c r="EX290" s="988"/>
      <c r="EY290" s="988"/>
      <c r="EZ290" s="988"/>
      <c r="FA290" s="988"/>
      <c r="FB290" s="988"/>
      <c r="FC290" s="988"/>
      <c r="FD290" s="988"/>
      <c r="FE290" s="988"/>
      <c r="FF290" s="988"/>
      <c r="FG290" s="988"/>
      <c r="FH290" s="988"/>
      <c r="FI290" s="988"/>
      <c r="FJ290" s="988"/>
      <c r="FK290" s="988"/>
      <c r="FL290" s="988"/>
      <c r="FM290" s="988"/>
      <c r="FN290" s="988"/>
      <c r="FO290" s="988"/>
      <c r="FP290" s="988"/>
      <c r="FQ290" s="988"/>
      <c r="FR290" s="988"/>
      <c r="FS290" s="988"/>
      <c r="FT290" s="988"/>
      <c r="FU290" s="988"/>
      <c r="FV290" s="988"/>
      <c r="FW290" s="988"/>
      <c r="FX290" s="988"/>
      <c r="FY290" s="988"/>
      <c r="FZ290" s="988"/>
      <c r="GA290" s="988"/>
      <c r="GB290" s="988"/>
      <c r="GC290" s="988"/>
      <c r="GD290" s="988"/>
      <c r="GE290" s="988"/>
      <c r="GF290" s="988"/>
      <c r="GG290" s="988"/>
      <c r="GH290" s="988"/>
      <c r="GI290" s="988"/>
      <c r="GJ290" s="988"/>
      <c r="GK290" s="988"/>
      <c r="GL290" s="988"/>
      <c r="GM290" s="988"/>
      <c r="GN290" s="988"/>
      <c r="GO290" s="988"/>
      <c r="GP290" s="988"/>
      <c r="GQ290" s="988"/>
      <c r="GR290" s="988"/>
      <c r="GS290" s="988"/>
      <c r="GT290" s="988"/>
      <c r="GU290" s="988"/>
      <c r="GV290" s="988"/>
    </row>
    <row r="291" spans="1:204" x14ac:dyDescent="0.25">
      <c r="A291" s="33">
        <v>1</v>
      </c>
      <c r="B291" s="33">
        <v>1</v>
      </c>
      <c r="C291" s="1441" t="s">
        <v>335</v>
      </c>
      <c r="D291" s="50">
        <f>'2 уровень'!E878</f>
        <v>8990</v>
      </c>
      <c r="E291" s="50">
        <f>'2 уровень'!F878</f>
        <v>4495</v>
      </c>
      <c r="F291" s="50">
        <f>'2 уровень'!G878</f>
        <v>5271</v>
      </c>
      <c r="G291" s="997">
        <f>'2 уровень'!H878</f>
        <v>117.26362625139043</v>
      </c>
      <c r="H291" s="1027">
        <f>'2 уровень'!I878</f>
        <v>0</v>
      </c>
      <c r="I291" s="1027">
        <f>'2 уровень'!J878</f>
        <v>0</v>
      </c>
      <c r="J291" s="1011">
        <f>'2 уровень'!K878</f>
        <v>0</v>
      </c>
      <c r="K291" s="1011">
        <f>'2 уровень'!L878</f>
        <v>0</v>
      </c>
      <c r="L291" s="1011">
        <f>'2 уровень'!M878</f>
        <v>0</v>
      </c>
      <c r="M291" s="1011">
        <f>'2 уровень'!N878</f>
        <v>0</v>
      </c>
      <c r="N291" s="1011">
        <f>'2 уровень'!O878</f>
        <v>0</v>
      </c>
      <c r="O291" s="1011">
        <f>'2 уровень'!P878</f>
        <v>0</v>
      </c>
      <c r="P291" s="43">
        <f>'2 уровень'!Q878</f>
        <v>0</v>
      </c>
      <c r="Q291" s="43">
        <f>'2 уровень'!R878</f>
        <v>0</v>
      </c>
      <c r="R291" s="43">
        <f>'2 уровень'!S878</f>
        <v>0</v>
      </c>
      <c r="S291" s="43">
        <f>'2 уровень'!T878</f>
        <v>0</v>
      </c>
      <c r="T291" s="43">
        <f>'2 уровень'!U878</f>
        <v>0</v>
      </c>
      <c r="U291" s="43">
        <f>'2 уровень'!V878</f>
        <v>0</v>
      </c>
      <c r="V291" s="43">
        <f>'2 уровень'!W878</f>
        <v>0</v>
      </c>
      <c r="W291" s="43">
        <f>'2 уровень'!X878</f>
        <v>0</v>
      </c>
      <c r="X291" s="43">
        <f>'2 уровень'!Y878</f>
        <v>0</v>
      </c>
      <c r="Y291" s="43">
        <f>'2 уровень'!Z878</f>
        <v>0</v>
      </c>
      <c r="Z291" s="43">
        <f>'2 уровень'!AA878</f>
        <v>0</v>
      </c>
      <c r="AA291" s="1026">
        <f>'2 уровень'!AB878</f>
        <v>0</v>
      </c>
      <c r="AB291" s="43"/>
      <c r="AC291" s="43"/>
      <c r="AD291" s="988"/>
      <c r="AE291" s="989"/>
      <c r="AF291" s="988"/>
      <c r="AG291" s="988"/>
      <c r="AH291" s="988"/>
      <c r="AI291" s="988"/>
      <c r="AJ291" s="988"/>
      <c r="AK291" s="988"/>
      <c r="AL291" s="988"/>
      <c r="AM291" s="988"/>
      <c r="AN291" s="988"/>
      <c r="AO291" s="988"/>
      <c r="AP291" s="988"/>
      <c r="AQ291" s="988"/>
      <c r="AR291" s="988"/>
      <c r="AS291" s="988"/>
      <c r="AT291" s="988"/>
      <c r="AU291" s="988"/>
      <c r="AV291" s="988"/>
      <c r="AW291" s="988"/>
      <c r="AX291" s="988"/>
      <c r="AY291" s="988"/>
      <c r="AZ291" s="988"/>
      <c r="BA291" s="988"/>
      <c r="BB291" s="988"/>
      <c r="BC291" s="988"/>
      <c r="BD291" s="988"/>
      <c r="BE291" s="988"/>
      <c r="BF291" s="988"/>
      <c r="BG291" s="988"/>
      <c r="BH291" s="988"/>
      <c r="BI291" s="988"/>
      <c r="BJ291" s="988"/>
      <c r="BK291" s="988"/>
      <c r="BL291" s="988"/>
      <c r="BM291" s="988"/>
      <c r="BN291" s="988"/>
      <c r="BO291" s="988"/>
      <c r="BP291" s="988"/>
      <c r="BQ291" s="988"/>
      <c r="BR291" s="988"/>
      <c r="BS291" s="988"/>
      <c r="BT291" s="988"/>
      <c r="BU291" s="988"/>
      <c r="BV291" s="988"/>
      <c r="BW291" s="988"/>
      <c r="BX291" s="988"/>
      <c r="BY291" s="988"/>
      <c r="BZ291" s="988"/>
      <c r="CA291" s="988"/>
      <c r="CB291" s="988"/>
      <c r="CC291" s="988"/>
      <c r="CD291" s="988"/>
      <c r="CE291" s="988"/>
      <c r="CF291" s="988"/>
      <c r="CG291" s="988"/>
      <c r="CH291" s="988"/>
      <c r="CI291" s="988"/>
      <c r="CJ291" s="988"/>
      <c r="CK291" s="988"/>
      <c r="CL291" s="988"/>
      <c r="CM291" s="988"/>
      <c r="CN291" s="988"/>
      <c r="CO291" s="988"/>
      <c r="CP291" s="988"/>
      <c r="CQ291" s="988"/>
      <c r="CR291" s="988"/>
      <c r="CS291" s="988"/>
      <c r="CT291" s="988"/>
      <c r="CU291" s="988"/>
      <c r="CV291" s="988"/>
      <c r="CW291" s="988"/>
      <c r="CX291" s="988"/>
      <c r="CY291" s="988"/>
      <c r="CZ291" s="988"/>
      <c r="DA291" s="988"/>
      <c r="DB291" s="988"/>
      <c r="DC291" s="988"/>
      <c r="DD291" s="988"/>
      <c r="DE291" s="988"/>
      <c r="DF291" s="988"/>
      <c r="DG291" s="988"/>
      <c r="DH291" s="988"/>
      <c r="DI291" s="988"/>
      <c r="DJ291" s="988"/>
      <c r="DK291" s="988"/>
      <c r="DL291" s="988"/>
      <c r="DM291" s="988"/>
      <c r="DN291" s="988"/>
      <c r="DO291" s="988"/>
      <c r="DP291" s="988"/>
      <c r="DQ291" s="988"/>
      <c r="DR291" s="988"/>
      <c r="DS291" s="988"/>
      <c r="DT291" s="988"/>
      <c r="DU291" s="988"/>
      <c r="DV291" s="988"/>
      <c r="DW291" s="988"/>
      <c r="DX291" s="988"/>
      <c r="DY291" s="988"/>
      <c r="DZ291" s="988"/>
      <c r="EA291" s="988"/>
      <c r="EB291" s="988"/>
      <c r="EC291" s="988"/>
      <c r="ED291" s="988"/>
      <c r="EE291" s="988"/>
      <c r="EF291" s="988"/>
      <c r="EG291" s="988"/>
      <c r="EH291" s="988"/>
      <c r="EI291" s="988"/>
      <c r="EJ291" s="988"/>
      <c r="EK291" s="988"/>
      <c r="EL291" s="988"/>
      <c r="EM291" s="988"/>
      <c r="EN291" s="988"/>
      <c r="EO291" s="988"/>
      <c r="EP291" s="988"/>
      <c r="EQ291" s="988"/>
      <c r="ER291" s="988"/>
      <c r="ES291" s="988"/>
      <c r="ET291" s="988"/>
      <c r="EU291" s="988"/>
      <c r="EV291" s="988"/>
      <c r="EW291" s="988"/>
      <c r="EX291" s="988"/>
      <c r="EY291" s="988"/>
      <c r="EZ291" s="988"/>
      <c r="FA291" s="988"/>
      <c r="FB291" s="988"/>
      <c r="FC291" s="988"/>
      <c r="FD291" s="988"/>
      <c r="FE291" s="988"/>
      <c r="FF291" s="988"/>
      <c r="FG291" s="988"/>
      <c r="FH291" s="988"/>
      <c r="FI291" s="988"/>
      <c r="FJ291" s="988"/>
      <c r="FK291" s="988"/>
      <c r="FL291" s="988"/>
      <c r="FM291" s="988"/>
      <c r="FN291" s="988"/>
      <c r="FO291" s="988"/>
      <c r="FP291" s="988"/>
      <c r="FQ291" s="988"/>
      <c r="FR291" s="988"/>
      <c r="FS291" s="988"/>
      <c r="FT291" s="988"/>
      <c r="FU291" s="988"/>
      <c r="FV291" s="988"/>
      <c r="FW291" s="988"/>
      <c r="FX291" s="988"/>
      <c r="FY291" s="988"/>
      <c r="FZ291" s="988"/>
      <c r="GA291" s="988"/>
      <c r="GB291" s="988"/>
      <c r="GC291" s="988"/>
      <c r="GD291" s="988"/>
      <c r="GE291" s="988"/>
      <c r="GF291" s="988"/>
      <c r="GG291" s="988"/>
      <c r="GH291" s="988"/>
      <c r="GI291" s="988"/>
      <c r="GJ291" s="988"/>
      <c r="GK291" s="988"/>
      <c r="GL291" s="988"/>
      <c r="GM291" s="988"/>
      <c r="GN291" s="988"/>
      <c r="GO291" s="988"/>
      <c r="GP291" s="988"/>
      <c r="GQ291" s="988"/>
      <c r="GR291" s="988"/>
      <c r="GS291" s="988"/>
      <c r="GT291" s="988"/>
      <c r="GU291" s="988"/>
      <c r="GV291" s="988"/>
    </row>
    <row r="292" spans="1:204" x14ac:dyDescent="0.25">
      <c r="B292" s="33">
        <v>1</v>
      </c>
      <c r="C292" s="1332" t="s">
        <v>336</v>
      </c>
      <c r="D292" s="50">
        <f>'2 уровень'!E879</f>
        <v>10</v>
      </c>
      <c r="E292" s="50">
        <f>'2 уровень'!F879</f>
        <v>5</v>
      </c>
      <c r="F292" s="50">
        <f>'2 уровень'!G879</f>
        <v>2</v>
      </c>
      <c r="G292" s="997">
        <f>'2 уровень'!H879</f>
        <v>40</v>
      </c>
      <c r="H292" s="1027">
        <f>'2 уровень'!I879</f>
        <v>0</v>
      </c>
      <c r="I292" s="1027">
        <f>'2 уровень'!J879</f>
        <v>0</v>
      </c>
      <c r="J292" s="1011">
        <f>'2 уровень'!K879</f>
        <v>0</v>
      </c>
      <c r="K292" s="1011">
        <f>'2 уровень'!L879</f>
        <v>0</v>
      </c>
      <c r="L292" s="1011">
        <f>'2 уровень'!M879</f>
        <v>0</v>
      </c>
      <c r="M292" s="1011">
        <f>'2 уровень'!N879</f>
        <v>0</v>
      </c>
      <c r="N292" s="1011">
        <f>'2 уровень'!O879</f>
        <v>0</v>
      </c>
      <c r="O292" s="1011">
        <f>'2 уровень'!P879</f>
        <v>0</v>
      </c>
      <c r="P292" s="43">
        <f>'2 уровень'!Q879</f>
        <v>0</v>
      </c>
      <c r="Q292" s="43">
        <f>'2 уровень'!R879</f>
        <v>0</v>
      </c>
      <c r="R292" s="43">
        <f>'2 уровень'!S879</f>
        <v>0</v>
      </c>
      <c r="S292" s="43">
        <f>'2 уровень'!T879</f>
        <v>0</v>
      </c>
      <c r="T292" s="43">
        <f>'2 уровень'!U879</f>
        <v>0</v>
      </c>
      <c r="U292" s="43">
        <f>'2 уровень'!V879</f>
        <v>0</v>
      </c>
      <c r="V292" s="43">
        <f>'2 уровень'!W879</f>
        <v>0</v>
      </c>
      <c r="W292" s="43">
        <f>'2 уровень'!X879</f>
        <v>0</v>
      </c>
      <c r="X292" s="43">
        <f>'2 уровень'!Y879</f>
        <v>0</v>
      </c>
      <c r="Y292" s="43">
        <f>'2 уровень'!Z879</f>
        <v>0</v>
      </c>
      <c r="Z292" s="43">
        <f>'2 уровень'!AA879</f>
        <v>0</v>
      </c>
      <c r="AA292" s="1026">
        <f>'2 уровень'!AB879</f>
        <v>0</v>
      </c>
      <c r="AB292" s="43"/>
      <c r="AC292" s="43"/>
      <c r="AD292" s="988"/>
      <c r="AE292" s="989"/>
      <c r="AF292" s="988"/>
      <c r="AG292" s="988"/>
      <c r="AH292" s="988"/>
      <c r="AI292" s="988"/>
      <c r="AJ292" s="988"/>
      <c r="AK292" s="988"/>
      <c r="AL292" s="988"/>
      <c r="AM292" s="988"/>
      <c r="AN292" s="988"/>
      <c r="AO292" s="988"/>
      <c r="AP292" s="988"/>
      <c r="AQ292" s="988"/>
      <c r="AR292" s="988"/>
      <c r="AS292" s="988"/>
      <c r="AT292" s="988"/>
      <c r="AU292" s="988"/>
      <c r="AV292" s="988"/>
      <c r="AW292" s="988"/>
      <c r="AX292" s="988"/>
      <c r="AY292" s="988"/>
      <c r="AZ292" s="988"/>
      <c r="BA292" s="988"/>
      <c r="BB292" s="988"/>
      <c r="BC292" s="988"/>
      <c r="BD292" s="988"/>
      <c r="BE292" s="988"/>
      <c r="BF292" s="988"/>
      <c r="BG292" s="988"/>
      <c r="BH292" s="988"/>
      <c r="BI292" s="988"/>
      <c r="BJ292" s="988"/>
      <c r="BK292" s="988"/>
      <c r="BL292" s="988"/>
      <c r="BM292" s="988"/>
      <c r="BN292" s="988"/>
      <c r="BO292" s="988"/>
      <c r="BP292" s="988"/>
      <c r="BQ292" s="988"/>
      <c r="BR292" s="988"/>
      <c r="BS292" s="988"/>
      <c r="BT292" s="988"/>
      <c r="BU292" s="988"/>
      <c r="BV292" s="988"/>
      <c r="BW292" s="988"/>
      <c r="BX292" s="988"/>
      <c r="BY292" s="988"/>
      <c r="BZ292" s="988"/>
      <c r="CA292" s="988"/>
      <c r="CB292" s="988"/>
      <c r="CC292" s="988"/>
      <c r="CD292" s="988"/>
      <c r="CE292" s="988"/>
      <c r="CF292" s="988"/>
      <c r="CG292" s="988"/>
      <c r="CH292" s="988"/>
      <c r="CI292" s="988"/>
      <c r="CJ292" s="988"/>
      <c r="CK292" s="988"/>
      <c r="CL292" s="988"/>
      <c r="CM292" s="988"/>
      <c r="CN292" s="988"/>
      <c r="CO292" s="988"/>
      <c r="CP292" s="988"/>
      <c r="CQ292" s="988"/>
      <c r="CR292" s="988"/>
      <c r="CS292" s="988"/>
      <c r="CT292" s="988"/>
      <c r="CU292" s="988"/>
      <c r="CV292" s="988"/>
      <c r="CW292" s="988"/>
      <c r="CX292" s="988"/>
      <c r="CY292" s="988"/>
      <c r="CZ292" s="988"/>
      <c r="DA292" s="988"/>
      <c r="DB292" s="988"/>
      <c r="DC292" s="988"/>
      <c r="DD292" s="988"/>
      <c r="DE292" s="988"/>
      <c r="DF292" s="988"/>
      <c r="DG292" s="988"/>
      <c r="DH292" s="988"/>
      <c r="DI292" s="988"/>
      <c r="DJ292" s="988"/>
      <c r="DK292" s="988"/>
      <c r="DL292" s="988"/>
      <c r="DM292" s="988"/>
      <c r="DN292" s="988"/>
      <c r="DO292" s="988"/>
      <c r="DP292" s="988"/>
      <c r="DQ292" s="988"/>
      <c r="DR292" s="988"/>
      <c r="DS292" s="988"/>
      <c r="DT292" s="988"/>
      <c r="DU292" s="988"/>
      <c r="DV292" s="988"/>
      <c r="DW292" s="988"/>
      <c r="DX292" s="988"/>
      <c r="DY292" s="988"/>
      <c r="DZ292" s="988"/>
      <c r="EA292" s="988"/>
      <c r="EB292" s="988"/>
      <c r="EC292" s="988"/>
      <c r="ED292" s="988"/>
      <c r="EE292" s="988"/>
      <c r="EF292" s="988"/>
      <c r="EG292" s="988"/>
      <c r="EH292" s="988"/>
      <c r="EI292" s="988"/>
      <c r="EJ292" s="988"/>
      <c r="EK292" s="988"/>
      <c r="EL292" s="988"/>
      <c r="EM292" s="988"/>
      <c r="EN292" s="988"/>
      <c r="EO292" s="988"/>
      <c r="EP292" s="988"/>
      <c r="EQ292" s="988"/>
      <c r="ER292" s="988"/>
      <c r="ES292" s="988"/>
      <c r="ET292" s="988"/>
      <c r="EU292" s="988"/>
      <c r="EV292" s="988"/>
      <c r="EW292" s="988"/>
      <c r="EX292" s="988"/>
      <c r="EY292" s="988"/>
      <c r="EZ292" s="988"/>
      <c r="FA292" s="988"/>
      <c r="FB292" s="988"/>
      <c r="FC292" s="988"/>
      <c r="FD292" s="988"/>
      <c r="FE292" s="988"/>
      <c r="FF292" s="988"/>
      <c r="FG292" s="988"/>
      <c r="FH292" s="988"/>
      <c r="FI292" s="988"/>
      <c r="FJ292" s="988"/>
      <c r="FK292" s="988"/>
      <c r="FL292" s="988"/>
      <c r="FM292" s="988"/>
      <c r="FN292" s="988"/>
      <c r="FO292" s="988"/>
      <c r="FP292" s="988"/>
      <c r="FQ292" s="988"/>
      <c r="FR292" s="988"/>
      <c r="FS292" s="988"/>
      <c r="FT292" s="988"/>
      <c r="FU292" s="988"/>
      <c r="FV292" s="988"/>
      <c r="FW292" s="988"/>
      <c r="FX292" s="988"/>
      <c r="FY292" s="988"/>
      <c r="FZ292" s="988"/>
      <c r="GA292" s="988"/>
      <c r="GB292" s="988"/>
      <c r="GC292" s="988"/>
      <c r="GD292" s="988"/>
      <c r="GE292" s="988"/>
      <c r="GF292" s="988"/>
      <c r="GG292" s="988"/>
      <c r="GH292" s="988"/>
      <c r="GI292" s="988"/>
      <c r="GJ292" s="988"/>
      <c r="GK292" s="988"/>
      <c r="GL292" s="988"/>
      <c r="GM292" s="988"/>
      <c r="GN292" s="988"/>
      <c r="GO292" s="988"/>
      <c r="GP292" s="988"/>
      <c r="GQ292" s="988"/>
      <c r="GR292" s="988"/>
      <c r="GS292" s="988"/>
      <c r="GT292" s="988"/>
      <c r="GU292" s="988"/>
      <c r="GV292" s="988"/>
    </row>
    <row r="293" spans="1:204" ht="30.75" thickBot="1" x14ac:dyDescent="0.3">
      <c r="A293" s="33">
        <v>1</v>
      </c>
      <c r="B293" s="33">
        <v>1</v>
      </c>
      <c r="C293" s="1461" t="s">
        <v>337</v>
      </c>
      <c r="D293" s="50">
        <f>'2 уровень'!E880</f>
        <v>10</v>
      </c>
      <c r="E293" s="50">
        <f>'2 уровень'!F880</f>
        <v>5</v>
      </c>
      <c r="F293" s="50">
        <f>'2 уровень'!G880</f>
        <v>2</v>
      </c>
      <c r="G293" s="997">
        <f>'2 уровень'!H880</f>
        <v>40</v>
      </c>
      <c r="H293" s="1027">
        <f>'2 уровень'!I880</f>
        <v>0</v>
      </c>
      <c r="I293" s="1027">
        <f>'2 уровень'!J880</f>
        <v>0</v>
      </c>
      <c r="J293" s="1011">
        <f>'2 уровень'!K880</f>
        <v>0</v>
      </c>
      <c r="K293" s="1011">
        <f>'2 уровень'!L880</f>
        <v>0</v>
      </c>
      <c r="L293" s="1011">
        <f>'2 уровень'!M880</f>
        <v>0</v>
      </c>
      <c r="M293" s="1011">
        <f>'2 уровень'!N880</f>
        <v>0</v>
      </c>
      <c r="N293" s="1011">
        <f>'2 уровень'!O880</f>
        <v>0</v>
      </c>
      <c r="O293" s="1011">
        <f>'2 уровень'!P880</f>
        <v>0</v>
      </c>
      <c r="P293" s="43">
        <f>'2 уровень'!Q880</f>
        <v>0</v>
      </c>
      <c r="Q293" s="43">
        <f>'2 уровень'!R880</f>
        <v>0</v>
      </c>
      <c r="R293" s="43">
        <f>'2 уровень'!S880</f>
        <v>0</v>
      </c>
      <c r="S293" s="43">
        <f>'2 уровень'!T880</f>
        <v>0</v>
      </c>
      <c r="T293" s="43">
        <f>'2 уровень'!U880</f>
        <v>0</v>
      </c>
      <c r="U293" s="43">
        <f>'2 уровень'!V880</f>
        <v>0</v>
      </c>
      <c r="V293" s="43">
        <f>'2 уровень'!W880</f>
        <v>0</v>
      </c>
      <c r="W293" s="43">
        <f>'2 уровень'!X880</f>
        <v>0</v>
      </c>
      <c r="X293" s="43">
        <f>'2 уровень'!Y880</f>
        <v>0</v>
      </c>
      <c r="Y293" s="43">
        <f>'2 уровень'!Z880</f>
        <v>0</v>
      </c>
      <c r="Z293" s="43">
        <f>'2 уровень'!AA880</f>
        <v>0</v>
      </c>
      <c r="AA293" s="1026">
        <f>'2 уровень'!AB880</f>
        <v>0</v>
      </c>
      <c r="AB293" s="43"/>
      <c r="AC293" s="43"/>
      <c r="AD293" s="988"/>
      <c r="AE293" s="989"/>
      <c r="AF293" s="988"/>
      <c r="AG293" s="988"/>
      <c r="AH293" s="988"/>
      <c r="AI293" s="988"/>
      <c r="AJ293" s="988"/>
      <c r="AK293" s="988"/>
      <c r="AL293" s="988"/>
      <c r="AM293" s="988"/>
      <c r="AN293" s="988"/>
      <c r="AO293" s="988"/>
      <c r="AP293" s="988"/>
      <c r="AQ293" s="988"/>
      <c r="AR293" s="988"/>
      <c r="AS293" s="988"/>
      <c r="AT293" s="988"/>
      <c r="AU293" s="988"/>
      <c r="AV293" s="988"/>
      <c r="AW293" s="988"/>
      <c r="AX293" s="988"/>
      <c r="AY293" s="988"/>
      <c r="AZ293" s="988"/>
      <c r="BA293" s="988"/>
      <c r="BB293" s="988"/>
      <c r="BC293" s="988"/>
      <c r="BD293" s="988"/>
      <c r="BE293" s="988"/>
      <c r="BF293" s="988"/>
      <c r="BG293" s="988"/>
      <c r="BH293" s="988"/>
      <c r="BI293" s="988"/>
      <c r="BJ293" s="988"/>
      <c r="BK293" s="988"/>
      <c r="BL293" s="988"/>
      <c r="BM293" s="988"/>
      <c r="BN293" s="988"/>
      <c r="BO293" s="988"/>
      <c r="BP293" s="988"/>
      <c r="BQ293" s="988"/>
      <c r="BR293" s="988"/>
      <c r="BS293" s="988"/>
      <c r="BT293" s="988"/>
      <c r="BU293" s="988"/>
      <c r="BV293" s="988"/>
      <c r="BW293" s="988"/>
      <c r="BX293" s="988"/>
      <c r="BY293" s="988"/>
      <c r="BZ293" s="988"/>
      <c r="CA293" s="988"/>
      <c r="CB293" s="988"/>
      <c r="CC293" s="988"/>
      <c r="CD293" s="988"/>
      <c r="CE293" s="988"/>
      <c r="CF293" s="988"/>
      <c r="CG293" s="988"/>
      <c r="CH293" s="988"/>
      <c r="CI293" s="988"/>
      <c r="CJ293" s="988"/>
      <c r="CK293" s="988"/>
      <c r="CL293" s="988"/>
      <c r="CM293" s="988"/>
      <c r="CN293" s="988"/>
      <c r="CO293" s="988"/>
      <c r="CP293" s="988"/>
      <c r="CQ293" s="988"/>
      <c r="CR293" s="988"/>
      <c r="CS293" s="988"/>
      <c r="CT293" s="988"/>
      <c r="CU293" s="988"/>
      <c r="CV293" s="988"/>
      <c r="CW293" s="988"/>
      <c r="CX293" s="988"/>
      <c r="CY293" s="988"/>
      <c r="CZ293" s="988"/>
      <c r="DA293" s="988"/>
      <c r="DB293" s="988"/>
      <c r="DC293" s="988"/>
      <c r="DD293" s="988"/>
      <c r="DE293" s="988"/>
      <c r="DF293" s="988"/>
      <c r="DG293" s="988"/>
      <c r="DH293" s="988"/>
      <c r="DI293" s="988"/>
      <c r="DJ293" s="988"/>
      <c r="DK293" s="988"/>
      <c r="DL293" s="988"/>
      <c r="DM293" s="988"/>
      <c r="DN293" s="988"/>
      <c r="DO293" s="988"/>
      <c r="DP293" s="988"/>
      <c r="DQ293" s="988"/>
      <c r="DR293" s="988"/>
      <c r="DS293" s="988"/>
      <c r="DT293" s="988"/>
      <c r="DU293" s="988"/>
      <c r="DV293" s="988"/>
      <c r="DW293" s="988"/>
      <c r="DX293" s="988"/>
      <c r="DY293" s="988"/>
      <c r="DZ293" s="988"/>
      <c r="EA293" s="988"/>
      <c r="EB293" s="988"/>
      <c r="EC293" s="988"/>
      <c r="ED293" s="988"/>
      <c r="EE293" s="988"/>
      <c r="EF293" s="988"/>
      <c r="EG293" s="988"/>
      <c r="EH293" s="988"/>
      <c r="EI293" s="988"/>
      <c r="EJ293" s="988"/>
      <c r="EK293" s="988"/>
      <c r="EL293" s="988"/>
      <c r="EM293" s="988"/>
      <c r="EN293" s="988"/>
      <c r="EO293" s="988"/>
      <c r="EP293" s="988"/>
      <c r="EQ293" s="988"/>
      <c r="ER293" s="988"/>
      <c r="ES293" s="988"/>
      <c r="ET293" s="988"/>
      <c r="EU293" s="988"/>
      <c r="EV293" s="988"/>
      <c r="EW293" s="988"/>
      <c r="EX293" s="988"/>
      <c r="EY293" s="988"/>
      <c r="EZ293" s="988"/>
      <c r="FA293" s="988"/>
      <c r="FB293" s="988"/>
      <c r="FC293" s="988"/>
      <c r="FD293" s="988"/>
      <c r="FE293" s="988"/>
      <c r="FF293" s="988"/>
      <c r="FG293" s="988"/>
      <c r="FH293" s="988"/>
      <c r="FI293" s="988"/>
      <c r="FJ293" s="988"/>
      <c r="FK293" s="988"/>
      <c r="FL293" s="988"/>
      <c r="FM293" s="988"/>
      <c r="FN293" s="988"/>
      <c r="FO293" s="988"/>
      <c r="FP293" s="988"/>
      <c r="FQ293" s="988"/>
      <c r="FR293" s="988"/>
      <c r="FS293" s="988"/>
      <c r="FT293" s="988"/>
      <c r="FU293" s="988"/>
      <c r="FV293" s="988"/>
      <c r="FW293" s="988"/>
      <c r="FX293" s="988"/>
      <c r="FY293" s="988"/>
      <c r="FZ293" s="988"/>
      <c r="GA293" s="988"/>
      <c r="GB293" s="988"/>
      <c r="GC293" s="988"/>
      <c r="GD293" s="988"/>
      <c r="GE293" s="988"/>
      <c r="GF293" s="988"/>
      <c r="GG293" s="988"/>
      <c r="GH293" s="988"/>
      <c r="GI293" s="988"/>
      <c r="GJ293" s="988"/>
      <c r="GK293" s="988"/>
      <c r="GL293" s="988"/>
      <c r="GM293" s="988"/>
      <c r="GN293" s="988"/>
      <c r="GO293" s="988"/>
      <c r="GP293" s="988"/>
      <c r="GQ293" s="988"/>
      <c r="GR293" s="988"/>
      <c r="GS293" s="988"/>
      <c r="GT293" s="988"/>
      <c r="GU293" s="988"/>
      <c r="GV293" s="988"/>
    </row>
    <row r="294" spans="1:204" s="988" customFormat="1" ht="15" customHeight="1" x14ac:dyDescent="0.25">
      <c r="A294" s="33">
        <v>1</v>
      </c>
      <c r="B294" s="33">
        <v>1</v>
      </c>
      <c r="C294" s="10" t="s">
        <v>117</v>
      </c>
      <c r="D294" s="1038"/>
      <c r="E294" s="1038"/>
      <c r="F294" s="1038"/>
      <c r="G294" s="1039"/>
      <c r="H294" s="1030"/>
      <c r="I294" s="1030"/>
      <c r="J294" s="1040"/>
      <c r="K294" s="1040"/>
      <c r="L294" s="1040"/>
      <c r="M294" s="1040"/>
      <c r="N294" s="1040"/>
      <c r="O294" s="1040"/>
      <c r="P294" s="45">
        <f t="shared" ref="P294:AA294" si="25">P295-P296-P332-P333-P329</f>
        <v>0</v>
      </c>
      <c r="Q294" s="45">
        <f t="shared" ref="Q294:R294" si="26">Q295-Q296-Q332-Q333-Q329</f>
        <v>0</v>
      </c>
      <c r="R294" s="45">
        <f t="shared" si="26"/>
        <v>0</v>
      </c>
      <c r="S294" s="45">
        <f t="shared" ref="S294" si="27">S295-S296-S332-S333-S329</f>
        <v>0</v>
      </c>
      <c r="T294" s="45">
        <f t="shared" ref="T294:U294" si="28">T295-T296-T332-T333-T329</f>
        <v>0</v>
      </c>
      <c r="U294" s="45">
        <f t="shared" si="28"/>
        <v>0</v>
      </c>
      <c r="V294" s="45">
        <f t="shared" si="25"/>
        <v>0</v>
      </c>
      <c r="W294" s="45">
        <f t="shared" si="25"/>
        <v>0</v>
      </c>
      <c r="X294" s="45">
        <f t="shared" ref="X294" si="29">X295-X296-X332-X333-X329</f>
        <v>0</v>
      </c>
      <c r="Y294" s="45">
        <f t="shared" si="25"/>
        <v>0</v>
      </c>
      <c r="Z294" s="45">
        <f t="shared" si="25"/>
        <v>0</v>
      </c>
      <c r="AA294" s="1036">
        <f t="shared" si="25"/>
        <v>0</v>
      </c>
      <c r="AB294" s="45"/>
      <c r="AC294" s="45"/>
      <c r="AD294" s="33"/>
      <c r="AE294" s="977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</row>
    <row r="295" spans="1:204" s="988" customFormat="1" ht="15" customHeight="1" x14ac:dyDescent="0.25">
      <c r="A295" s="33">
        <v>1</v>
      </c>
      <c r="B295" s="33">
        <v>1</v>
      </c>
      <c r="C295" s="21" t="s">
        <v>112</v>
      </c>
      <c r="D295" s="990">
        <f>'2 уровень'!E938</f>
        <v>0</v>
      </c>
      <c r="E295" s="990">
        <f>'2 уровень'!F938</f>
        <v>0</v>
      </c>
      <c r="F295" s="990">
        <f>'2 уровень'!G938</f>
        <v>0</v>
      </c>
      <c r="G295" s="1008">
        <f>'2 уровень'!H938</f>
        <v>0</v>
      </c>
      <c r="H295" s="1009">
        <f>'2 уровень'!I938</f>
        <v>0</v>
      </c>
      <c r="I295" s="1009">
        <f>'2 уровень'!J938</f>
        <v>0</v>
      </c>
      <c r="J295" s="39">
        <f>'2 уровень'!K938</f>
        <v>0</v>
      </c>
      <c r="K295" s="39">
        <f>'2 уровень'!L938</f>
        <v>0</v>
      </c>
      <c r="L295" s="39">
        <f>'2 уровень'!M938</f>
        <v>0</v>
      </c>
      <c r="M295" s="39">
        <f>'2 уровень'!N938</f>
        <v>0</v>
      </c>
      <c r="N295" s="39">
        <f>'2 уровень'!O938</f>
        <v>0</v>
      </c>
      <c r="O295" s="39">
        <f>'2 уровень'!P938</f>
        <v>0</v>
      </c>
      <c r="P295" s="43">
        <f>'2 уровень'!Q938</f>
        <v>238507.3458970591</v>
      </c>
      <c r="Q295" s="43">
        <f>'2 уровень'!R938</f>
        <v>238507.3458970591</v>
      </c>
      <c r="R295" s="43">
        <f>'2 уровень'!S938</f>
        <v>238507.3458970591</v>
      </c>
      <c r="S295" s="43">
        <f>'2 уровень'!T938</f>
        <v>238507.3458970591</v>
      </c>
      <c r="T295" s="43">
        <f>'2 уровень'!U938</f>
        <v>238507.3458970591</v>
      </c>
      <c r="U295" s="43">
        <f>'2 уровень'!V938</f>
        <v>237825.90861619639</v>
      </c>
      <c r="V295" s="43">
        <f>'2 уровень'!W938</f>
        <v>118592.66762269202</v>
      </c>
      <c r="W295" s="43">
        <f>'2 уровень'!X938</f>
        <v>112377.48490000001</v>
      </c>
      <c r="X295" s="43">
        <f>'2 уровень'!Y938</f>
        <v>-1006.5274000000001</v>
      </c>
      <c r="Y295" s="43">
        <f>'2 уровень'!Z938</f>
        <v>-6215.1827226920268</v>
      </c>
      <c r="Z295" s="43">
        <f>'2 уровень'!AA938</f>
        <v>-761.14702</v>
      </c>
      <c r="AA295" s="1026">
        <f>'2 уровень'!AB938</f>
        <v>110609.81048000001</v>
      </c>
      <c r="AB295" s="43"/>
      <c r="AC295" s="43"/>
      <c r="AE295" s="989"/>
    </row>
    <row r="296" spans="1:204" s="988" customFormat="1" ht="15" customHeight="1" x14ac:dyDescent="0.25">
      <c r="A296" s="33">
        <v>1</v>
      </c>
      <c r="B296" s="33">
        <v>1</v>
      </c>
      <c r="C296" s="1645" t="s">
        <v>93</v>
      </c>
      <c r="D296" s="36">
        <f>'2 уровень'!E939</f>
        <v>3140</v>
      </c>
      <c r="E296" s="36">
        <f>'2 уровень'!F939</f>
        <v>1570</v>
      </c>
      <c r="F296" s="36">
        <f>'2 уровень'!G939</f>
        <v>1533</v>
      </c>
      <c r="G296" s="993">
        <f>'2 уровень'!H939</f>
        <v>97.643312101910823</v>
      </c>
      <c r="H296" s="1009">
        <f>'2 уровень'!I939</f>
        <v>8.6675159235668797</v>
      </c>
      <c r="I296" s="1009">
        <f>'2 уровень'!J939</f>
        <v>8.7084148727984338</v>
      </c>
      <c r="J296" s="43">
        <f>'2 уровень'!K939</f>
        <v>27216</v>
      </c>
      <c r="K296" s="43">
        <f>'2 уровень'!L939</f>
        <v>13609</v>
      </c>
      <c r="L296" s="43">
        <f>'2 уровень'!M939</f>
        <v>13350</v>
      </c>
      <c r="M296" s="43">
        <f>'2 уровень'!N939</f>
        <v>98.096847674333162</v>
      </c>
      <c r="N296" s="43">
        <f>'2 уровень'!O939</f>
        <v>84.176308427411371</v>
      </c>
      <c r="O296" s="43">
        <f>'2 уровень'!P939</f>
        <v>317.19138673115475</v>
      </c>
      <c r="P296" s="43">
        <f>'2 уровень'!Q939</f>
        <v>104260.17256069802</v>
      </c>
      <c r="Q296" s="43">
        <f>'2 уровень'!R939</f>
        <v>104260.17256069802</v>
      </c>
      <c r="R296" s="43">
        <f>'2 уровень'!S939</f>
        <v>104260.17256069802</v>
      </c>
      <c r="S296" s="43">
        <f>'2 уровень'!T939</f>
        <v>104260.17256069802</v>
      </c>
      <c r="T296" s="43">
        <f>'2 уровень'!U939</f>
        <v>104260.17256069802</v>
      </c>
      <c r="U296" s="43">
        <f>'2 уровень'!V939</f>
        <v>104522.43142499271</v>
      </c>
      <c r="V296" s="43">
        <f>'2 уровень'!W939</f>
        <v>52167.551832391116</v>
      </c>
      <c r="W296" s="43">
        <f>'2 уровень'!X939</f>
        <v>48678.887999999999</v>
      </c>
      <c r="X296" s="43">
        <f>'2 уровень'!Y939</f>
        <v>-1006.5274000000001</v>
      </c>
      <c r="Y296" s="43">
        <f>'2 уровень'!Z939</f>
        <v>-3488.6638323911175</v>
      </c>
      <c r="Z296" s="43">
        <f>'2 уровень'!AA939</f>
        <v>-618.69772</v>
      </c>
      <c r="AA296" s="1026">
        <f>'2 уровень'!AB939</f>
        <v>47053.662880000003</v>
      </c>
      <c r="AB296" s="43"/>
      <c r="AC296" s="43"/>
      <c r="AE296" s="977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</row>
    <row r="297" spans="1:204" s="988" customFormat="1" ht="15" customHeight="1" x14ac:dyDescent="0.25">
      <c r="A297" s="33">
        <v>1</v>
      </c>
      <c r="B297" s="33">
        <v>1</v>
      </c>
      <c r="C297" s="1455" t="s">
        <v>319</v>
      </c>
      <c r="D297" s="36">
        <f>'2 уровень'!E940</f>
        <v>0</v>
      </c>
      <c r="E297" s="36">
        <f>'2 уровень'!F940</f>
        <v>0</v>
      </c>
      <c r="F297" s="36">
        <f>'2 уровень'!G940</f>
        <v>0</v>
      </c>
      <c r="G297" s="993">
        <f>'2 уровень'!H940</f>
        <v>0</v>
      </c>
      <c r="H297" s="1009">
        <f>'2 уровень'!I940</f>
        <v>0</v>
      </c>
      <c r="I297" s="1009">
        <f>'2 уровень'!J940</f>
        <v>0</v>
      </c>
      <c r="J297" s="43">
        <f>'2 уровень'!K940</f>
        <v>0</v>
      </c>
      <c r="K297" s="43">
        <f>'2 уровень'!L940</f>
        <v>0</v>
      </c>
      <c r="L297" s="43">
        <f>'2 уровень'!M940</f>
        <v>0</v>
      </c>
      <c r="M297" s="43">
        <f>'2 уровень'!N940</f>
        <v>0</v>
      </c>
      <c r="N297" s="43">
        <f>'2 уровень'!O940</f>
        <v>0</v>
      </c>
      <c r="O297" s="43">
        <f>'2 уровень'!P940</f>
        <v>0</v>
      </c>
      <c r="P297" s="43">
        <f>'2 уровень'!Q940</f>
        <v>0</v>
      </c>
      <c r="Q297" s="43">
        <f>'2 уровень'!R940</f>
        <v>0</v>
      </c>
      <c r="R297" s="43">
        <f>'2 уровень'!S940</f>
        <v>0</v>
      </c>
      <c r="S297" s="43">
        <f>'2 уровень'!T940</f>
        <v>0</v>
      </c>
      <c r="T297" s="43">
        <f>'2 уровень'!U940</f>
        <v>0</v>
      </c>
      <c r="U297" s="43">
        <f>'2 уровень'!V940</f>
        <v>0</v>
      </c>
      <c r="V297" s="43">
        <f>'2 уровень'!W940</f>
        <v>0</v>
      </c>
      <c r="W297" s="43">
        <f>'2 уровень'!X940</f>
        <v>0</v>
      </c>
      <c r="X297" s="43">
        <f>'2 уровень'!Y940</f>
        <v>0</v>
      </c>
      <c r="Y297" s="43">
        <f>'2 уровень'!Z940</f>
        <v>0</v>
      </c>
      <c r="Z297" s="43">
        <f>'2 уровень'!AA940</f>
        <v>0</v>
      </c>
      <c r="AA297" s="1026">
        <f>'2 уровень'!AB940</f>
        <v>0</v>
      </c>
      <c r="AB297" s="43"/>
      <c r="AC297" s="43"/>
      <c r="AD297" s="33"/>
      <c r="AE297" s="977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</row>
    <row r="298" spans="1:204" s="988" customFormat="1" ht="38.1" customHeight="1" x14ac:dyDescent="0.25">
      <c r="A298" s="33">
        <v>1</v>
      </c>
      <c r="B298" s="33">
        <v>1</v>
      </c>
      <c r="C298" s="1488" t="s">
        <v>308</v>
      </c>
      <c r="D298" s="59">
        <f>'2 уровень'!E941</f>
        <v>0</v>
      </c>
      <c r="E298" s="59">
        <f>'2 уровень'!F941</f>
        <v>0</v>
      </c>
      <c r="F298" s="59">
        <f>'2 уровень'!G941</f>
        <v>0</v>
      </c>
      <c r="G298" s="1037">
        <f>'2 уровень'!H941</f>
        <v>0</v>
      </c>
      <c r="H298" s="1042">
        <f>'2 уровень'!I941</f>
        <v>0</v>
      </c>
      <c r="I298" s="1042">
        <f>'2 уровень'!J941</f>
        <v>0</v>
      </c>
      <c r="J298" s="47">
        <f>'2 уровень'!K941</f>
        <v>0</v>
      </c>
      <c r="K298" s="47">
        <f>'2 уровень'!L941</f>
        <v>0</v>
      </c>
      <c r="L298" s="47">
        <f>'2 уровень'!M941</f>
        <v>0</v>
      </c>
      <c r="M298" s="47">
        <f>'2 уровень'!N941</f>
        <v>0</v>
      </c>
      <c r="N298" s="47">
        <f>'2 уровень'!O941</f>
        <v>0</v>
      </c>
      <c r="O298" s="47">
        <f>'2 уровень'!P941</f>
        <v>0</v>
      </c>
      <c r="P298" s="47">
        <f>'2 уровень'!Q941</f>
        <v>0</v>
      </c>
      <c r="Q298" s="47">
        <f>'2 уровень'!R941</f>
        <v>0</v>
      </c>
      <c r="R298" s="47">
        <f>'2 уровень'!S941</f>
        <v>0</v>
      </c>
      <c r="S298" s="47">
        <f>'2 уровень'!T941</f>
        <v>0</v>
      </c>
      <c r="T298" s="47">
        <f>'2 уровень'!U941</f>
        <v>0</v>
      </c>
      <c r="U298" s="47">
        <f>'2 уровень'!V941</f>
        <v>0</v>
      </c>
      <c r="V298" s="47">
        <f>'2 уровень'!W941</f>
        <v>0</v>
      </c>
      <c r="W298" s="47">
        <f>'2 уровень'!X941</f>
        <v>0</v>
      </c>
      <c r="X298" s="47">
        <f>'2 уровень'!Y941</f>
        <v>0</v>
      </c>
      <c r="Y298" s="47">
        <f>'2 уровень'!Z941</f>
        <v>0</v>
      </c>
      <c r="Z298" s="47">
        <f>'2 уровень'!AA941</f>
        <v>0</v>
      </c>
      <c r="AA298" s="1043">
        <f>'2 уровень'!AB941</f>
        <v>0</v>
      </c>
      <c r="AB298" s="47"/>
      <c r="AC298" s="47"/>
      <c r="AD298" s="33"/>
      <c r="AE298" s="977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</row>
    <row r="299" spans="1:204" s="988" customFormat="1" ht="38.1" customHeight="1" x14ac:dyDescent="0.25">
      <c r="A299" s="33"/>
      <c r="B299" s="33">
        <v>1</v>
      </c>
      <c r="C299" s="1300" t="s">
        <v>202</v>
      </c>
      <c r="D299" s="59">
        <f>'2 уровень'!E942</f>
        <v>12988</v>
      </c>
      <c r="E299" s="59">
        <f>'2 уровень'!F942</f>
        <v>6494</v>
      </c>
      <c r="F299" s="59">
        <f>'2 уровень'!G942</f>
        <v>4183</v>
      </c>
      <c r="G299" s="1037">
        <f>'2 уровень'!H942</f>
        <v>0</v>
      </c>
      <c r="H299" s="1042">
        <f>'2 уровень'!I942</f>
        <v>0</v>
      </c>
      <c r="I299" s="1042">
        <f>'2 уровень'!J942</f>
        <v>0</v>
      </c>
      <c r="J299" s="47">
        <f>'2 уровень'!K942</f>
        <v>0</v>
      </c>
      <c r="K299" s="47">
        <f>'2 уровень'!L942</f>
        <v>0</v>
      </c>
      <c r="L299" s="47">
        <f>'2 уровень'!M942</f>
        <v>0</v>
      </c>
      <c r="M299" s="47">
        <f>'2 уровень'!N942</f>
        <v>0</v>
      </c>
      <c r="N299" s="47">
        <f>'2 уровень'!O942</f>
        <v>0</v>
      </c>
      <c r="O299" s="47">
        <f>'2 уровень'!P942</f>
        <v>0</v>
      </c>
      <c r="P299" s="47">
        <f>'2 уровень'!Q942</f>
        <v>0</v>
      </c>
      <c r="Q299" s="47">
        <f>'2 уровень'!R942</f>
        <v>0</v>
      </c>
      <c r="R299" s="47">
        <f>'2 уровень'!S942</f>
        <v>0</v>
      </c>
      <c r="S299" s="47">
        <f>'2 уровень'!T942</f>
        <v>0</v>
      </c>
      <c r="T299" s="47">
        <f>'2 уровень'!U942</f>
        <v>0</v>
      </c>
      <c r="U299" s="47">
        <f>'2 уровень'!V942</f>
        <v>0</v>
      </c>
      <c r="V299" s="47">
        <f>'2 уровень'!W942</f>
        <v>0</v>
      </c>
      <c r="W299" s="47">
        <f>'2 уровень'!X942</f>
        <v>0</v>
      </c>
      <c r="X299" s="47">
        <f>'2 уровень'!Y942</f>
        <v>0</v>
      </c>
      <c r="Y299" s="47">
        <f>'2 уровень'!Z942</f>
        <v>0</v>
      </c>
      <c r="Z299" s="47">
        <f>'2 уровень'!AA942</f>
        <v>0</v>
      </c>
      <c r="AA299" s="1043">
        <f>'2 уровень'!AB942</f>
        <v>0</v>
      </c>
      <c r="AB299" s="47"/>
      <c r="AC299" s="47"/>
      <c r="AD299" s="33"/>
      <c r="AE299" s="977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</row>
    <row r="300" spans="1:204" s="988" customFormat="1" ht="38.1" customHeight="1" x14ac:dyDescent="0.25">
      <c r="A300" s="33"/>
      <c r="B300" s="33">
        <v>1</v>
      </c>
      <c r="C300" s="1300" t="s">
        <v>309</v>
      </c>
      <c r="D300" s="59">
        <f>'2 уровень'!E943</f>
        <v>0</v>
      </c>
      <c r="E300" s="59">
        <f>'2 уровень'!F943</f>
        <v>0</v>
      </c>
      <c r="F300" s="59">
        <f>'2 уровень'!G943</f>
        <v>0</v>
      </c>
      <c r="G300" s="1037">
        <f>'2 уровень'!H943</f>
        <v>0</v>
      </c>
      <c r="H300" s="1042">
        <f>'2 уровень'!I943</f>
        <v>0</v>
      </c>
      <c r="I300" s="1042">
        <f>'2 уровень'!J943</f>
        <v>0</v>
      </c>
      <c r="J300" s="47">
        <f>'2 уровень'!K943</f>
        <v>0</v>
      </c>
      <c r="K300" s="47">
        <f>'2 уровень'!L943</f>
        <v>0</v>
      </c>
      <c r="L300" s="47">
        <f>'2 уровень'!M943</f>
        <v>0</v>
      </c>
      <c r="M300" s="47">
        <f>'2 уровень'!N943</f>
        <v>0</v>
      </c>
      <c r="N300" s="47">
        <f>'2 уровень'!O943</f>
        <v>0</v>
      </c>
      <c r="O300" s="47">
        <f>'2 уровень'!P943</f>
        <v>0</v>
      </c>
      <c r="P300" s="47">
        <f>'2 уровень'!Q943</f>
        <v>0</v>
      </c>
      <c r="Q300" s="47">
        <f>'2 уровень'!R943</f>
        <v>0</v>
      </c>
      <c r="R300" s="47">
        <f>'2 уровень'!S943</f>
        <v>0</v>
      </c>
      <c r="S300" s="47">
        <f>'2 уровень'!T943</f>
        <v>0</v>
      </c>
      <c r="T300" s="47">
        <f>'2 уровень'!U943</f>
        <v>0</v>
      </c>
      <c r="U300" s="47">
        <f>'2 уровень'!V943</f>
        <v>0</v>
      </c>
      <c r="V300" s="47">
        <f>'2 уровень'!W943</f>
        <v>0</v>
      </c>
      <c r="W300" s="47">
        <f>'2 уровень'!X943</f>
        <v>0</v>
      </c>
      <c r="X300" s="47">
        <f>'2 уровень'!Y943</f>
        <v>0</v>
      </c>
      <c r="Y300" s="47">
        <f>'2 уровень'!Z943</f>
        <v>0</v>
      </c>
      <c r="Z300" s="47">
        <f>'2 уровень'!AA943</f>
        <v>0</v>
      </c>
      <c r="AA300" s="1043">
        <f>'2 уровень'!AB943</f>
        <v>0</v>
      </c>
      <c r="AB300" s="47"/>
      <c r="AC300" s="47"/>
      <c r="AD300" s="33"/>
      <c r="AE300" s="977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</row>
    <row r="301" spans="1:204" s="988" customFormat="1" ht="38.1" customHeight="1" x14ac:dyDescent="0.25">
      <c r="A301" s="33"/>
      <c r="B301" s="33">
        <v>1</v>
      </c>
      <c r="C301" s="1300" t="s">
        <v>310</v>
      </c>
      <c r="D301" s="59">
        <f>'2 уровень'!E944</f>
        <v>0</v>
      </c>
      <c r="E301" s="59">
        <f>'2 уровень'!F944</f>
        <v>0</v>
      </c>
      <c r="F301" s="59">
        <f>'2 уровень'!G944</f>
        <v>0</v>
      </c>
      <c r="G301" s="1037">
        <f>'2 уровень'!H944</f>
        <v>65</v>
      </c>
      <c r="H301" s="1042">
        <f>'2 уровень'!I944</f>
        <v>0</v>
      </c>
      <c r="I301" s="1042">
        <f>'2 уровень'!J944</f>
        <v>0</v>
      </c>
      <c r="J301" s="47">
        <f>'2 уровень'!K944</f>
        <v>0</v>
      </c>
      <c r="K301" s="47">
        <f>'2 уровень'!L944</f>
        <v>0</v>
      </c>
      <c r="L301" s="47">
        <f>'2 уровень'!M944</f>
        <v>0</v>
      </c>
      <c r="M301" s="47">
        <f>'2 уровень'!N944</f>
        <v>0</v>
      </c>
      <c r="N301" s="47">
        <f>'2 уровень'!O944</f>
        <v>0</v>
      </c>
      <c r="O301" s="47">
        <f>'2 уровень'!P944</f>
        <v>0</v>
      </c>
      <c r="P301" s="47">
        <f>'2 уровень'!Q944</f>
        <v>0</v>
      </c>
      <c r="Q301" s="47">
        <f>'2 уровень'!R944</f>
        <v>0</v>
      </c>
      <c r="R301" s="47">
        <f>'2 уровень'!S944</f>
        <v>0</v>
      </c>
      <c r="S301" s="47">
        <f>'2 уровень'!T944</f>
        <v>0</v>
      </c>
      <c r="T301" s="47">
        <f>'2 уровень'!U944</f>
        <v>0</v>
      </c>
      <c r="U301" s="47">
        <f>'2 уровень'!V944</f>
        <v>0</v>
      </c>
      <c r="V301" s="47">
        <f>'2 уровень'!W944</f>
        <v>0</v>
      </c>
      <c r="W301" s="47">
        <f>'2 уровень'!X944</f>
        <v>0</v>
      </c>
      <c r="X301" s="47">
        <f>'2 уровень'!Y944</f>
        <v>0</v>
      </c>
      <c r="Y301" s="47">
        <f>'2 уровень'!Z944</f>
        <v>0</v>
      </c>
      <c r="Z301" s="47">
        <f>'2 уровень'!AA944</f>
        <v>0</v>
      </c>
      <c r="AA301" s="1043">
        <f>'2 уровень'!AB944</f>
        <v>0</v>
      </c>
      <c r="AB301" s="47"/>
      <c r="AC301" s="47"/>
      <c r="AD301" s="33"/>
      <c r="AE301" s="977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</row>
    <row r="302" spans="1:204" s="988" customFormat="1" ht="38.1" customHeight="1" x14ac:dyDescent="0.25">
      <c r="A302" s="33"/>
      <c r="B302" s="33">
        <v>1</v>
      </c>
      <c r="C302" s="1300" t="s">
        <v>311</v>
      </c>
      <c r="D302" s="59">
        <f>'2 уровень'!E945</f>
        <v>120</v>
      </c>
      <c r="E302" s="59">
        <f>'2 уровень'!F945</f>
        <v>60</v>
      </c>
      <c r="F302" s="59">
        <f>'2 уровень'!G945</f>
        <v>39</v>
      </c>
      <c r="G302" s="1037">
        <f>'2 уровень'!H945</f>
        <v>116.64062500000001</v>
      </c>
      <c r="H302" s="1042">
        <f>'2 уровень'!I945</f>
        <v>0</v>
      </c>
      <c r="I302" s="1042">
        <f>'2 уровень'!J945</f>
        <v>0</v>
      </c>
      <c r="J302" s="47">
        <f>'2 уровень'!K945</f>
        <v>0</v>
      </c>
      <c r="K302" s="47">
        <f>'2 уровень'!L945</f>
        <v>0</v>
      </c>
      <c r="L302" s="47">
        <f>'2 уровень'!M945</f>
        <v>0</v>
      </c>
      <c r="M302" s="47">
        <f>'2 уровень'!N945</f>
        <v>0</v>
      </c>
      <c r="N302" s="47">
        <f>'2 уровень'!O945</f>
        <v>0</v>
      </c>
      <c r="O302" s="47">
        <f>'2 уровень'!P945</f>
        <v>0</v>
      </c>
      <c r="P302" s="47">
        <f>'2 уровень'!Q945</f>
        <v>0</v>
      </c>
      <c r="Q302" s="47">
        <f>'2 уровень'!R945</f>
        <v>0</v>
      </c>
      <c r="R302" s="47">
        <f>'2 уровень'!S945</f>
        <v>0</v>
      </c>
      <c r="S302" s="47">
        <f>'2 уровень'!T945</f>
        <v>0</v>
      </c>
      <c r="T302" s="47">
        <f>'2 уровень'!U945</f>
        <v>0</v>
      </c>
      <c r="U302" s="47">
        <f>'2 уровень'!V945</f>
        <v>0</v>
      </c>
      <c r="V302" s="47">
        <f>'2 уровень'!W945</f>
        <v>0</v>
      </c>
      <c r="W302" s="47">
        <f>'2 уровень'!X945</f>
        <v>0</v>
      </c>
      <c r="X302" s="47">
        <f>'2 уровень'!Y945</f>
        <v>0</v>
      </c>
      <c r="Y302" s="47">
        <f>'2 уровень'!Z945</f>
        <v>0</v>
      </c>
      <c r="Z302" s="47">
        <f>'2 уровень'!AA945</f>
        <v>0</v>
      </c>
      <c r="AA302" s="1043">
        <f>'2 уровень'!AB945</f>
        <v>0</v>
      </c>
      <c r="AB302" s="47"/>
      <c r="AC302" s="47"/>
      <c r="AD302" s="33"/>
      <c r="AE302" s="977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</row>
    <row r="303" spans="1:204" s="988" customFormat="1" ht="38.1" customHeight="1" x14ac:dyDescent="0.25">
      <c r="A303" s="33"/>
      <c r="B303" s="33">
        <v>1</v>
      </c>
      <c r="C303" s="1300" t="s">
        <v>312</v>
      </c>
      <c r="D303" s="59">
        <f>'2 уровень'!E946</f>
        <v>12868</v>
      </c>
      <c r="E303" s="59">
        <f>'2 уровень'!F946</f>
        <v>6434</v>
      </c>
      <c r="F303" s="59">
        <f>'2 уровень'!G946</f>
        <v>4144</v>
      </c>
      <c r="G303" s="1037">
        <f>'2 уровень'!H946</f>
        <v>138.99739583333331</v>
      </c>
      <c r="H303" s="1042">
        <f>'2 уровень'!I946</f>
        <v>0</v>
      </c>
      <c r="I303" s="1042">
        <f>'2 уровень'!J946</f>
        <v>0</v>
      </c>
      <c r="J303" s="47">
        <f>'2 уровень'!K946</f>
        <v>0</v>
      </c>
      <c r="K303" s="47">
        <f>'2 уровень'!L946</f>
        <v>0</v>
      </c>
      <c r="L303" s="47">
        <f>'2 уровень'!M946</f>
        <v>0</v>
      </c>
      <c r="M303" s="47">
        <f>'2 уровень'!N946</f>
        <v>0</v>
      </c>
      <c r="N303" s="47">
        <f>'2 уровень'!O946</f>
        <v>0</v>
      </c>
      <c r="O303" s="47">
        <f>'2 уровень'!P946</f>
        <v>0</v>
      </c>
      <c r="P303" s="47">
        <f>'2 уровень'!Q946</f>
        <v>0</v>
      </c>
      <c r="Q303" s="47">
        <f>'2 уровень'!R946</f>
        <v>0</v>
      </c>
      <c r="R303" s="47">
        <f>'2 уровень'!S946</f>
        <v>0</v>
      </c>
      <c r="S303" s="47">
        <f>'2 уровень'!T946</f>
        <v>0</v>
      </c>
      <c r="T303" s="47">
        <f>'2 уровень'!U946</f>
        <v>0</v>
      </c>
      <c r="U303" s="47">
        <f>'2 уровень'!V946</f>
        <v>0</v>
      </c>
      <c r="V303" s="47">
        <f>'2 уровень'!W946</f>
        <v>0</v>
      </c>
      <c r="W303" s="47">
        <f>'2 уровень'!X946</f>
        <v>0</v>
      </c>
      <c r="X303" s="47">
        <f>'2 уровень'!Y946</f>
        <v>0</v>
      </c>
      <c r="Y303" s="47">
        <f>'2 уровень'!Z946</f>
        <v>0</v>
      </c>
      <c r="Z303" s="47">
        <f>'2 уровень'!AA946</f>
        <v>0</v>
      </c>
      <c r="AA303" s="1043">
        <f>'2 уровень'!AB946</f>
        <v>0</v>
      </c>
      <c r="AB303" s="47"/>
      <c r="AC303" s="47"/>
      <c r="AD303" s="33"/>
      <c r="AE303" s="977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</row>
    <row r="304" spans="1:204" s="988" customFormat="1" ht="38.1" customHeight="1" x14ac:dyDescent="0.25">
      <c r="A304" s="33"/>
      <c r="B304" s="33">
        <v>1</v>
      </c>
      <c r="C304" s="1300" t="s">
        <v>159</v>
      </c>
      <c r="D304" s="59">
        <f>'2 уровень'!E947</f>
        <v>30500</v>
      </c>
      <c r="E304" s="59">
        <f>'2 уровень'!F947</f>
        <v>15250</v>
      </c>
      <c r="F304" s="59">
        <f>'2 уровень'!G947</f>
        <v>14022.332236842105</v>
      </c>
      <c r="G304" s="1037">
        <f>'2 уровень'!H947</f>
        <v>153.36225596529286</v>
      </c>
      <c r="H304" s="1042">
        <f>'2 уровень'!I947</f>
        <v>0</v>
      </c>
      <c r="I304" s="1042">
        <f>'2 уровень'!J947</f>
        <v>0</v>
      </c>
      <c r="J304" s="47">
        <f>'2 уровень'!K947</f>
        <v>0</v>
      </c>
      <c r="K304" s="47">
        <f>'2 уровень'!L947</f>
        <v>0</v>
      </c>
      <c r="L304" s="47">
        <f>'2 уровень'!M947</f>
        <v>0</v>
      </c>
      <c r="M304" s="47">
        <f>'2 уровень'!N947</f>
        <v>0</v>
      </c>
      <c r="N304" s="47">
        <f>'2 уровень'!O947</f>
        <v>0</v>
      </c>
      <c r="O304" s="47">
        <f>'2 уровень'!P947</f>
        <v>0</v>
      </c>
      <c r="P304" s="47">
        <f>'2 уровень'!Q947</f>
        <v>0</v>
      </c>
      <c r="Q304" s="47">
        <f>'2 уровень'!R947</f>
        <v>0</v>
      </c>
      <c r="R304" s="47">
        <f>'2 уровень'!S947</f>
        <v>0</v>
      </c>
      <c r="S304" s="47">
        <f>'2 уровень'!T947</f>
        <v>0</v>
      </c>
      <c r="T304" s="47">
        <f>'2 уровень'!U947</f>
        <v>0</v>
      </c>
      <c r="U304" s="47">
        <f>'2 уровень'!V947</f>
        <v>0</v>
      </c>
      <c r="V304" s="47">
        <f>'2 уровень'!W947</f>
        <v>0</v>
      </c>
      <c r="W304" s="47">
        <f>'2 уровень'!X947</f>
        <v>0</v>
      </c>
      <c r="X304" s="47">
        <f>'2 уровень'!Y947</f>
        <v>0</v>
      </c>
      <c r="Y304" s="47">
        <f>'2 уровень'!Z947</f>
        <v>0</v>
      </c>
      <c r="Z304" s="47">
        <f>'2 уровень'!AA947</f>
        <v>0</v>
      </c>
      <c r="AA304" s="1043">
        <f>'2 уровень'!AB947</f>
        <v>0</v>
      </c>
      <c r="AB304" s="47"/>
      <c r="AC304" s="47"/>
      <c r="AD304" s="33"/>
      <c r="AE304" s="977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</row>
    <row r="305" spans="1:204" s="988" customFormat="1" ht="38.1" customHeight="1" x14ac:dyDescent="0.25">
      <c r="A305" s="33"/>
      <c r="B305" s="33">
        <v>1</v>
      </c>
      <c r="C305" s="1300" t="s">
        <v>304</v>
      </c>
      <c r="D305" s="59">
        <f>'2 уровень'!E948</f>
        <v>60000</v>
      </c>
      <c r="E305" s="59">
        <f>'2 уровень'!F948</f>
        <v>30000</v>
      </c>
      <c r="F305" s="59">
        <f>'2 уровень'!G948</f>
        <v>28045</v>
      </c>
      <c r="G305" s="1037">
        <f>'2 уровень'!H948</f>
        <v>123.07692307692308</v>
      </c>
      <c r="H305" s="1042">
        <f>'2 уровень'!I948</f>
        <v>0</v>
      </c>
      <c r="I305" s="1042">
        <f>'2 уровень'!J948</f>
        <v>0</v>
      </c>
      <c r="J305" s="47">
        <f>'2 уровень'!K948</f>
        <v>0</v>
      </c>
      <c r="K305" s="47">
        <f>'2 уровень'!L948</f>
        <v>0</v>
      </c>
      <c r="L305" s="47">
        <f>'2 уровень'!M948</f>
        <v>0</v>
      </c>
      <c r="M305" s="47">
        <f>'2 уровень'!N948</f>
        <v>0</v>
      </c>
      <c r="N305" s="47">
        <f>'2 уровень'!O948</f>
        <v>0</v>
      </c>
      <c r="O305" s="47">
        <f>'2 уровень'!P948</f>
        <v>0</v>
      </c>
      <c r="P305" s="47">
        <f>'2 уровень'!Q948</f>
        <v>0</v>
      </c>
      <c r="Q305" s="47">
        <f>'2 уровень'!R948</f>
        <v>0</v>
      </c>
      <c r="R305" s="47">
        <f>'2 уровень'!S948</f>
        <v>0</v>
      </c>
      <c r="S305" s="47">
        <f>'2 уровень'!T948</f>
        <v>0</v>
      </c>
      <c r="T305" s="47">
        <f>'2 уровень'!U948</f>
        <v>0</v>
      </c>
      <c r="U305" s="47">
        <f>'2 уровень'!V948</f>
        <v>0</v>
      </c>
      <c r="V305" s="47">
        <f>'2 уровень'!W948</f>
        <v>0</v>
      </c>
      <c r="W305" s="47">
        <f>'2 уровень'!X948</f>
        <v>0</v>
      </c>
      <c r="X305" s="47">
        <f>'2 уровень'!Y948</f>
        <v>0</v>
      </c>
      <c r="Y305" s="47">
        <f>'2 уровень'!Z948</f>
        <v>0</v>
      </c>
      <c r="Z305" s="47">
        <f>'2 уровень'!AA948</f>
        <v>0</v>
      </c>
      <c r="AA305" s="1043">
        <f>'2 уровень'!AB948</f>
        <v>0</v>
      </c>
      <c r="AB305" s="47"/>
      <c r="AC305" s="47"/>
      <c r="AD305" s="33"/>
      <c r="AE305" s="977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</row>
    <row r="306" spans="1:204" s="988" customFormat="1" ht="38.1" customHeight="1" x14ac:dyDescent="0.25">
      <c r="A306" s="33"/>
      <c r="B306" s="33">
        <v>1</v>
      </c>
      <c r="C306" s="1313" t="s">
        <v>171</v>
      </c>
      <c r="D306" s="59">
        <f>'2 уровень'!E949</f>
        <v>110588</v>
      </c>
      <c r="E306" s="59">
        <f>'2 уровень'!F949</f>
        <v>55294</v>
      </c>
      <c r="F306" s="59">
        <f>'2 уровень'!G949</f>
        <v>49054.463157894737</v>
      </c>
      <c r="G306" s="1037">
        <f>'2 уровень'!H949</f>
        <v>65</v>
      </c>
      <c r="H306" s="1042">
        <f>'2 уровень'!I949</f>
        <v>0</v>
      </c>
      <c r="I306" s="1042">
        <f>'2 уровень'!J949</f>
        <v>0</v>
      </c>
      <c r="J306" s="47">
        <f>'2 уровень'!K949</f>
        <v>0</v>
      </c>
      <c r="K306" s="47">
        <f>'2 уровень'!L949</f>
        <v>0</v>
      </c>
      <c r="L306" s="47">
        <f>'2 уровень'!M949</f>
        <v>0</v>
      </c>
      <c r="M306" s="47">
        <f>'2 уровень'!N949</f>
        <v>0</v>
      </c>
      <c r="N306" s="47">
        <f>'2 уровень'!O949</f>
        <v>0</v>
      </c>
      <c r="O306" s="47">
        <f>'2 уровень'!P949</f>
        <v>0</v>
      </c>
      <c r="P306" s="47">
        <f>'2 уровень'!Q949</f>
        <v>68619.162211157382</v>
      </c>
      <c r="Q306" s="47">
        <f>'2 уровень'!R949</f>
        <v>68619.162211157382</v>
      </c>
      <c r="R306" s="47">
        <f>'2 уровень'!S949</f>
        <v>68619.162211157382</v>
      </c>
      <c r="S306" s="47">
        <f>'2 уровень'!T949</f>
        <v>68619.162211157382</v>
      </c>
      <c r="T306" s="47">
        <f>'2 уровень'!U949</f>
        <v>68619.162211157382</v>
      </c>
      <c r="U306" s="47">
        <f>'2 уровень'!V949</f>
        <v>67787.940569999992</v>
      </c>
      <c r="V306" s="47">
        <f>'2 уровень'!W949</f>
        <v>33627.178013984776</v>
      </c>
      <c r="W306" s="47">
        <f>'2 уровень'!X949</f>
        <v>33527.54221</v>
      </c>
      <c r="X306" s="47">
        <f>'2 уровень'!Y949</f>
        <v>0</v>
      </c>
      <c r="Y306" s="47">
        <f>'2 уровень'!Z949</f>
        <v>-99.63580398477643</v>
      </c>
      <c r="Z306" s="47">
        <f>'2 уровень'!AA949</f>
        <v>-31.695120000000003</v>
      </c>
      <c r="AA306" s="1043">
        <f>'2 уровень'!AB949</f>
        <v>33495.847090000003</v>
      </c>
      <c r="AB306" s="47"/>
      <c r="AC306" s="47"/>
      <c r="AD306" s="33"/>
      <c r="AE306" s="977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</row>
    <row r="307" spans="1:204" s="988" customFormat="1" ht="38.1" customHeight="1" x14ac:dyDescent="0.25">
      <c r="A307" s="33"/>
      <c r="B307" s="33">
        <v>1</v>
      </c>
      <c r="C307" s="1488" t="s">
        <v>313</v>
      </c>
      <c r="D307" s="59">
        <f>'2 уровень'!E950</f>
        <v>0</v>
      </c>
      <c r="E307" s="59">
        <f>'2 уровень'!F950</f>
        <v>0</v>
      </c>
      <c r="F307" s="59">
        <f>'2 уровень'!G950</f>
        <v>0</v>
      </c>
      <c r="G307" s="1037">
        <f>'2 уровень'!H950</f>
        <v>64.40783338514143</v>
      </c>
      <c r="H307" s="1042">
        <f>'2 уровень'!I950</f>
        <v>0</v>
      </c>
      <c r="I307" s="1042">
        <f>'2 уровень'!J950</f>
        <v>0</v>
      </c>
      <c r="J307" s="47">
        <f>'2 уровень'!K950</f>
        <v>0</v>
      </c>
      <c r="K307" s="47">
        <f>'2 уровень'!L950</f>
        <v>0</v>
      </c>
      <c r="L307" s="47">
        <f>'2 уровень'!M950</f>
        <v>0</v>
      </c>
      <c r="M307" s="47">
        <f>'2 уровень'!N950</f>
        <v>0</v>
      </c>
      <c r="N307" s="47">
        <f>'2 уровень'!O950</f>
        <v>0</v>
      </c>
      <c r="O307" s="47">
        <f>'2 уровень'!P950</f>
        <v>0</v>
      </c>
      <c r="P307" s="47">
        <f>'2 уровень'!Q950</f>
        <v>0</v>
      </c>
      <c r="Q307" s="47">
        <f>'2 уровень'!R950</f>
        <v>0</v>
      </c>
      <c r="R307" s="47">
        <f>'2 уровень'!S950</f>
        <v>0</v>
      </c>
      <c r="S307" s="47">
        <f>'2 уровень'!T950</f>
        <v>0</v>
      </c>
      <c r="T307" s="47">
        <f>'2 уровень'!U950</f>
        <v>0</v>
      </c>
      <c r="U307" s="47">
        <f>'2 уровень'!V950</f>
        <v>0</v>
      </c>
      <c r="V307" s="47">
        <f>'2 уровень'!W950</f>
        <v>0</v>
      </c>
      <c r="W307" s="47">
        <f>'2 уровень'!X950</f>
        <v>0</v>
      </c>
      <c r="X307" s="47">
        <f>'2 уровень'!Y950</f>
        <v>0</v>
      </c>
      <c r="Y307" s="47">
        <f>'2 уровень'!Z950</f>
        <v>0</v>
      </c>
      <c r="Z307" s="47">
        <f>'2 уровень'!AA950</f>
        <v>0</v>
      </c>
      <c r="AA307" s="1043">
        <f>'2 уровень'!AB950</f>
        <v>0</v>
      </c>
      <c r="AB307" s="47"/>
      <c r="AC307" s="47"/>
      <c r="AD307" s="33"/>
      <c r="AE307" s="977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</row>
    <row r="308" spans="1:204" s="988" customFormat="1" ht="38.1" customHeight="1" x14ac:dyDescent="0.25">
      <c r="A308" s="33"/>
      <c r="B308" s="33">
        <v>1</v>
      </c>
      <c r="C308" s="1300" t="s">
        <v>202</v>
      </c>
      <c r="D308" s="59">
        <f>'2 уровень'!E951</f>
        <v>10209</v>
      </c>
      <c r="E308" s="59">
        <f>'2 уровень'!F951</f>
        <v>5107</v>
      </c>
      <c r="F308" s="59">
        <f>'2 уровень'!G951</f>
        <v>6079</v>
      </c>
      <c r="G308" s="1037">
        <f>'2 уровень'!H951</f>
        <v>91.949719585849863</v>
      </c>
      <c r="H308" s="1042">
        <f>'2 уровень'!I951</f>
        <v>0</v>
      </c>
      <c r="I308" s="1042">
        <f>'2 уровень'!J951</f>
        <v>0</v>
      </c>
      <c r="J308" s="47">
        <f>'2 уровень'!K951</f>
        <v>0</v>
      </c>
      <c r="K308" s="47">
        <f>'2 уровень'!L951</f>
        <v>0</v>
      </c>
      <c r="L308" s="47">
        <f>'2 уровень'!M951</f>
        <v>0</v>
      </c>
      <c r="M308" s="47">
        <f>'2 уровень'!N951</f>
        <v>0</v>
      </c>
      <c r="N308" s="47">
        <f>'2 уровень'!O951</f>
        <v>0</v>
      </c>
      <c r="O308" s="47">
        <f>'2 уровень'!P951</f>
        <v>0</v>
      </c>
      <c r="P308" s="47">
        <f>'2 уровень'!Q951</f>
        <v>0</v>
      </c>
      <c r="Q308" s="47">
        <f>'2 уровень'!R951</f>
        <v>0</v>
      </c>
      <c r="R308" s="47">
        <f>'2 уровень'!S951</f>
        <v>0</v>
      </c>
      <c r="S308" s="47">
        <f>'2 уровень'!T951</f>
        <v>0</v>
      </c>
      <c r="T308" s="47">
        <f>'2 уровень'!U951</f>
        <v>0</v>
      </c>
      <c r="U308" s="47">
        <f>'2 уровень'!V951</f>
        <v>0</v>
      </c>
      <c r="V308" s="47">
        <f>'2 уровень'!W951</f>
        <v>0</v>
      </c>
      <c r="W308" s="47">
        <f>'2 уровень'!X951</f>
        <v>0</v>
      </c>
      <c r="X308" s="47">
        <f>'2 уровень'!Y951</f>
        <v>0</v>
      </c>
      <c r="Y308" s="47">
        <f>'2 уровень'!Z951</f>
        <v>0</v>
      </c>
      <c r="Z308" s="47">
        <f>'2 уровень'!AA951</f>
        <v>0</v>
      </c>
      <c r="AA308" s="1043">
        <f>'2 уровень'!AB951</f>
        <v>0</v>
      </c>
      <c r="AB308" s="47"/>
      <c r="AC308" s="47"/>
      <c r="AD308" s="33"/>
      <c r="AE308" s="977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</row>
    <row r="309" spans="1:204" s="988" customFormat="1" ht="38.1" customHeight="1" x14ac:dyDescent="0.25">
      <c r="A309" s="33"/>
      <c r="B309" s="33">
        <v>1</v>
      </c>
      <c r="C309" s="1300"/>
      <c r="D309" s="59"/>
      <c r="E309" s="59"/>
      <c r="F309" s="59"/>
      <c r="G309" s="1037"/>
      <c r="H309" s="1042"/>
      <c r="I309" s="1042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  <c r="AA309" s="1043"/>
      <c r="AB309" s="47"/>
      <c r="AC309" s="47"/>
      <c r="AD309" s="33"/>
      <c r="AE309" s="977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</row>
    <row r="310" spans="1:204" s="988" customFormat="1" ht="38.1" customHeight="1" x14ac:dyDescent="0.25">
      <c r="A310" s="33">
        <v>1</v>
      </c>
      <c r="B310" s="33">
        <v>1</v>
      </c>
      <c r="C310" s="1300" t="s">
        <v>309</v>
      </c>
      <c r="D310" s="59">
        <f>'2 уровень'!E952</f>
        <v>0</v>
      </c>
      <c r="E310" s="59">
        <f>'2 уровень'!F952</f>
        <v>0</v>
      </c>
      <c r="F310" s="59">
        <f>'2 уровень'!G952</f>
        <v>0</v>
      </c>
      <c r="G310" s="1037">
        <f>'2 уровень'!H952</f>
        <v>93.483333333333334</v>
      </c>
      <c r="H310" s="1042">
        <f>'2 уровень'!I952</f>
        <v>0</v>
      </c>
      <c r="I310" s="1042">
        <f>'2 уровень'!J952</f>
        <v>0</v>
      </c>
      <c r="J310" s="47">
        <f>'2 уровень'!K952</f>
        <v>0</v>
      </c>
      <c r="K310" s="47">
        <f>'2 уровень'!L952</f>
        <v>0</v>
      </c>
      <c r="L310" s="47">
        <f>'2 уровень'!M952</f>
        <v>0</v>
      </c>
      <c r="M310" s="47">
        <f>'2 уровень'!N952</f>
        <v>0</v>
      </c>
      <c r="N310" s="47">
        <f>'2 уровень'!O952</f>
        <v>0</v>
      </c>
      <c r="O310" s="47">
        <f>'2 уровень'!P952</f>
        <v>0</v>
      </c>
      <c r="P310" s="47">
        <f>'2 уровень'!Q952</f>
        <v>0</v>
      </c>
      <c r="Q310" s="47">
        <f>'2 уровень'!R952</f>
        <v>0</v>
      </c>
      <c r="R310" s="47">
        <f>'2 уровень'!S952</f>
        <v>0</v>
      </c>
      <c r="S310" s="47">
        <f>'2 уровень'!T952</f>
        <v>0</v>
      </c>
      <c r="T310" s="47">
        <f>'2 уровень'!U952</f>
        <v>0</v>
      </c>
      <c r="U310" s="47">
        <f>'2 уровень'!V952</f>
        <v>0</v>
      </c>
      <c r="V310" s="47">
        <f>'2 уровень'!W952</f>
        <v>0</v>
      </c>
      <c r="W310" s="47">
        <f>'2 уровень'!X952</f>
        <v>0</v>
      </c>
      <c r="X310" s="47">
        <f>'2 уровень'!Y952</f>
        <v>0</v>
      </c>
      <c r="Y310" s="47">
        <f>'2 уровень'!Z952</f>
        <v>0</v>
      </c>
      <c r="Z310" s="47">
        <f>'2 уровень'!AA952</f>
        <v>0</v>
      </c>
      <c r="AA310" s="1043">
        <f>'2 уровень'!AB952</f>
        <v>0</v>
      </c>
      <c r="AB310" s="47"/>
      <c r="AC310" s="47"/>
      <c r="AD310" s="33"/>
      <c r="AE310" s="977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</row>
    <row r="311" spans="1:204" s="988" customFormat="1" ht="38.1" customHeight="1" x14ac:dyDescent="0.25">
      <c r="A311" s="33">
        <v>1</v>
      </c>
      <c r="B311" s="33">
        <v>1</v>
      </c>
      <c r="C311" s="1300" t="s">
        <v>314</v>
      </c>
      <c r="D311" s="59">
        <f>'2 уровень'!E953</f>
        <v>5117</v>
      </c>
      <c r="E311" s="59">
        <f>'2 уровень'!F953</f>
        <v>2560</v>
      </c>
      <c r="F311" s="59">
        <f>'2 уровень'!G953</f>
        <v>2986</v>
      </c>
      <c r="G311" s="1037">
        <f>'2 уровень'!H953</f>
        <v>88.715707233867576</v>
      </c>
      <c r="H311" s="1042">
        <f>'2 уровень'!I953</f>
        <v>0</v>
      </c>
      <c r="I311" s="1042">
        <f>'2 уровень'!J953</f>
        <v>0</v>
      </c>
      <c r="J311" s="47">
        <f>'2 уровень'!K953</f>
        <v>0</v>
      </c>
      <c r="K311" s="47">
        <f>'2 уровень'!L953</f>
        <v>0</v>
      </c>
      <c r="L311" s="47">
        <f>'2 уровень'!M953</f>
        <v>0</v>
      </c>
      <c r="M311" s="47">
        <f>'2 уровень'!N953</f>
        <v>0</v>
      </c>
      <c r="N311" s="47">
        <f>'2 уровень'!O953</f>
        <v>0</v>
      </c>
      <c r="O311" s="47">
        <f>'2 уровень'!P953</f>
        <v>0</v>
      </c>
      <c r="P311" s="47">
        <f>'2 уровень'!Q953</f>
        <v>0</v>
      </c>
      <c r="Q311" s="47">
        <f>'2 уровень'!R953</f>
        <v>0</v>
      </c>
      <c r="R311" s="47">
        <f>'2 уровень'!S953</f>
        <v>0</v>
      </c>
      <c r="S311" s="47">
        <f>'2 уровень'!T953</f>
        <v>0</v>
      </c>
      <c r="T311" s="47">
        <f>'2 уровень'!U953</f>
        <v>0</v>
      </c>
      <c r="U311" s="47">
        <f>'2 уровень'!V953</f>
        <v>0</v>
      </c>
      <c r="V311" s="47">
        <f>'2 уровень'!W953</f>
        <v>0</v>
      </c>
      <c r="W311" s="47">
        <f>'2 уровень'!X953</f>
        <v>0</v>
      </c>
      <c r="X311" s="47">
        <f>'2 уровень'!Y953</f>
        <v>0</v>
      </c>
      <c r="Y311" s="47">
        <f>'2 уровень'!Z953</f>
        <v>0</v>
      </c>
      <c r="Z311" s="47">
        <f>'2 уровень'!AA953</f>
        <v>0</v>
      </c>
      <c r="AA311" s="1043">
        <f>'2 уровень'!AB953</f>
        <v>0</v>
      </c>
      <c r="AB311" s="47"/>
      <c r="AC311" s="47"/>
      <c r="AD311" s="33"/>
      <c r="AE311" s="977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</row>
    <row r="312" spans="1:204" s="988" customFormat="1" ht="38.1" customHeight="1" x14ac:dyDescent="0.25">
      <c r="A312" s="33">
        <v>1</v>
      </c>
      <c r="B312" s="33">
        <v>1</v>
      </c>
      <c r="C312" s="1300" t="s">
        <v>315</v>
      </c>
      <c r="D312" s="59">
        <f>'2 уровень'!E954</f>
        <v>3071</v>
      </c>
      <c r="E312" s="59">
        <f>'2 уровень'!F954</f>
        <v>1536</v>
      </c>
      <c r="F312" s="59">
        <f>'2 уровень'!G954</f>
        <v>2135</v>
      </c>
      <c r="G312" s="1037">
        <f>'2 уровень'!H954</f>
        <v>0</v>
      </c>
      <c r="H312" s="1042">
        <f>'2 уровень'!I954</f>
        <v>0</v>
      </c>
      <c r="I312" s="1042">
        <f>'2 уровень'!J954</f>
        <v>0</v>
      </c>
      <c r="J312" s="47">
        <f>'2 уровень'!K954</f>
        <v>0</v>
      </c>
      <c r="K312" s="47">
        <f>'2 уровень'!L954</f>
        <v>0</v>
      </c>
      <c r="L312" s="47">
        <f>'2 уровень'!M954</f>
        <v>0</v>
      </c>
      <c r="M312" s="47">
        <f>'2 уровень'!N954</f>
        <v>0</v>
      </c>
      <c r="N312" s="47">
        <f>'2 уровень'!O954</f>
        <v>0</v>
      </c>
      <c r="O312" s="47">
        <f>'2 уровень'!P954</f>
        <v>0</v>
      </c>
      <c r="P312" s="47">
        <f>'2 уровень'!Q954</f>
        <v>0</v>
      </c>
      <c r="Q312" s="47">
        <f>'2 уровень'!R954</f>
        <v>0</v>
      </c>
      <c r="R312" s="47">
        <f>'2 уровень'!S954</f>
        <v>0</v>
      </c>
      <c r="S312" s="47">
        <f>'2 уровень'!T954</f>
        <v>0</v>
      </c>
      <c r="T312" s="47">
        <f>'2 уровень'!U954</f>
        <v>0</v>
      </c>
      <c r="U312" s="47">
        <f>'2 уровень'!V954</f>
        <v>0</v>
      </c>
      <c r="V312" s="47">
        <f>'2 уровень'!W954</f>
        <v>0</v>
      </c>
      <c r="W312" s="47">
        <f>'2 уровень'!X954</f>
        <v>0</v>
      </c>
      <c r="X312" s="47">
        <f>'2 уровень'!Y954</f>
        <v>0</v>
      </c>
      <c r="Y312" s="47">
        <f>'2 уровень'!Z954</f>
        <v>0</v>
      </c>
      <c r="Z312" s="47">
        <f>'2 уровень'!AA954</f>
        <v>0</v>
      </c>
      <c r="AA312" s="1043">
        <f>'2 уровень'!AB954</f>
        <v>0</v>
      </c>
      <c r="AB312" s="47"/>
      <c r="AC312" s="47"/>
      <c r="AD312" s="33"/>
      <c r="AE312" s="977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</row>
    <row r="313" spans="1:204" s="988" customFormat="1" ht="53.25" customHeight="1" x14ac:dyDescent="0.25">
      <c r="A313" s="33">
        <v>1</v>
      </c>
      <c r="B313" s="33">
        <v>1</v>
      </c>
      <c r="C313" s="1300" t="s">
        <v>316</v>
      </c>
      <c r="D313" s="59">
        <f>'2 уровень'!E955</f>
        <v>921</v>
      </c>
      <c r="E313" s="59">
        <f>'2 уровень'!F955</f>
        <v>461</v>
      </c>
      <c r="F313" s="59">
        <f>'2 уровень'!G955</f>
        <v>707</v>
      </c>
      <c r="G313" s="1037">
        <f>'2 уровень'!H955</f>
        <v>119.03270021539063</v>
      </c>
      <c r="H313" s="1042">
        <f>'2 уровень'!I955</f>
        <v>0</v>
      </c>
      <c r="I313" s="1042">
        <f>'2 уровень'!J955</f>
        <v>0</v>
      </c>
      <c r="J313" s="47">
        <f>'2 уровень'!K955</f>
        <v>0</v>
      </c>
      <c r="K313" s="47">
        <f>'2 уровень'!L955</f>
        <v>0</v>
      </c>
      <c r="L313" s="47">
        <f>'2 уровень'!M955</f>
        <v>0</v>
      </c>
      <c r="M313" s="47">
        <f>'2 уровень'!N955</f>
        <v>0</v>
      </c>
      <c r="N313" s="47">
        <f>'2 уровень'!O955</f>
        <v>0</v>
      </c>
      <c r="O313" s="47">
        <f>'2 уровень'!P955</f>
        <v>0</v>
      </c>
      <c r="P313" s="47">
        <f>'2 уровень'!Q955</f>
        <v>0</v>
      </c>
      <c r="Q313" s="47">
        <f>'2 уровень'!R955</f>
        <v>0</v>
      </c>
      <c r="R313" s="47">
        <f>'2 уровень'!S955</f>
        <v>0</v>
      </c>
      <c r="S313" s="47">
        <f>'2 уровень'!T955</f>
        <v>0</v>
      </c>
      <c r="T313" s="47">
        <f>'2 уровень'!U955</f>
        <v>0</v>
      </c>
      <c r="U313" s="47">
        <f>'2 уровень'!V955</f>
        <v>0</v>
      </c>
      <c r="V313" s="47">
        <f>'2 уровень'!W955</f>
        <v>0</v>
      </c>
      <c r="W313" s="47">
        <f>'2 уровень'!X955</f>
        <v>0</v>
      </c>
      <c r="X313" s="47">
        <f>'2 уровень'!Y955</f>
        <v>0</v>
      </c>
      <c r="Y313" s="47">
        <f>'2 уровень'!Z955</f>
        <v>0</v>
      </c>
      <c r="Z313" s="47">
        <f>'2 уровень'!AA955</f>
        <v>0</v>
      </c>
      <c r="AA313" s="1043">
        <f>'2 уровень'!AB955</f>
        <v>0</v>
      </c>
      <c r="AB313" s="47"/>
      <c r="AC313" s="47"/>
      <c r="AD313" s="33"/>
      <c r="AE313" s="977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</row>
    <row r="314" spans="1:204" s="988" customFormat="1" ht="38.1" customHeight="1" x14ac:dyDescent="0.25">
      <c r="A314" s="33">
        <v>1</v>
      </c>
      <c r="B314" s="33">
        <v>1</v>
      </c>
      <c r="C314" s="1300" t="s">
        <v>365</v>
      </c>
      <c r="D314" s="59">
        <f>'2 уровень'!E956</f>
        <v>233</v>
      </c>
      <c r="E314" s="59">
        <f>'2 уровень'!F956</f>
        <v>117</v>
      </c>
      <c r="F314" s="59">
        <f>'2 уровень'!G956</f>
        <v>144</v>
      </c>
      <c r="G314" s="1037">
        <f>'2 уровень'!H956</f>
        <v>0</v>
      </c>
      <c r="H314" s="1042">
        <f>'2 уровень'!I956</f>
        <v>0</v>
      </c>
      <c r="I314" s="1042">
        <f>'2 уровень'!J956</f>
        <v>0</v>
      </c>
      <c r="J314" s="47">
        <f>'2 уровень'!K956</f>
        <v>0</v>
      </c>
      <c r="K314" s="47">
        <f>'2 уровень'!L956</f>
        <v>0</v>
      </c>
      <c r="L314" s="47">
        <f>'2 уровень'!M956</f>
        <v>0</v>
      </c>
      <c r="M314" s="47">
        <f>'2 уровень'!N956</f>
        <v>0</v>
      </c>
      <c r="N314" s="47">
        <f>'2 уровень'!O956</f>
        <v>0</v>
      </c>
      <c r="O314" s="47">
        <f>'2 уровень'!P956</f>
        <v>0</v>
      </c>
      <c r="P314" s="47">
        <f>'2 уровень'!Q956</f>
        <v>0</v>
      </c>
      <c r="Q314" s="47">
        <f>'2 уровень'!R956</f>
        <v>0</v>
      </c>
      <c r="R314" s="47">
        <f>'2 уровень'!S956</f>
        <v>0</v>
      </c>
      <c r="S314" s="47">
        <f>'2 уровень'!T956</f>
        <v>0</v>
      </c>
      <c r="T314" s="47">
        <f>'2 уровень'!U956</f>
        <v>0</v>
      </c>
      <c r="U314" s="47">
        <f>'2 уровень'!V956</f>
        <v>0</v>
      </c>
      <c r="V314" s="47">
        <f>'2 уровень'!W956</f>
        <v>0</v>
      </c>
      <c r="W314" s="47">
        <f>'2 уровень'!X956</f>
        <v>0</v>
      </c>
      <c r="X314" s="47">
        <f>'2 уровень'!Y956</f>
        <v>0</v>
      </c>
      <c r="Y314" s="47">
        <f>'2 уровень'!Z956</f>
        <v>0</v>
      </c>
      <c r="Z314" s="47">
        <f>'2 уровень'!AA956</f>
        <v>0</v>
      </c>
      <c r="AA314" s="1043">
        <f>'2 уровень'!AB956</f>
        <v>0</v>
      </c>
      <c r="AB314" s="47"/>
      <c r="AC314" s="47"/>
      <c r="AD314" s="33"/>
      <c r="AE314" s="977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</row>
    <row r="315" spans="1:204" s="988" customFormat="1" ht="38.1" customHeight="1" x14ac:dyDescent="0.25">
      <c r="A315" s="33">
        <v>1</v>
      </c>
      <c r="B315" s="33">
        <v>1</v>
      </c>
      <c r="C315" s="1300" t="s">
        <v>366</v>
      </c>
      <c r="D315" s="59">
        <f>'2 уровень'!E957</f>
        <v>892</v>
      </c>
      <c r="E315" s="59">
        <f>'2 уровень'!F957</f>
        <v>446</v>
      </c>
      <c r="F315" s="59">
        <f>'2 уровень'!G957</f>
        <v>0</v>
      </c>
      <c r="G315" s="1037">
        <f>'2 уровень'!H957</f>
        <v>116.64062500000001</v>
      </c>
      <c r="H315" s="1042">
        <f>'2 уровень'!I957</f>
        <v>0</v>
      </c>
      <c r="I315" s="1042">
        <f>'2 уровень'!J957</f>
        <v>0</v>
      </c>
      <c r="J315" s="47">
        <f>'2 уровень'!K957</f>
        <v>0</v>
      </c>
      <c r="K315" s="47">
        <f>'2 уровень'!L957</f>
        <v>0</v>
      </c>
      <c r="L315" s="47">
        <f>'2 уровень'!M957</f>
        <v>0</v>
      </c>
      <c r="M315" s="47">
        <f>'2 уровень'!N957</f>
        <v>0</v>
      </c>
      <c r="N315" s="47">
        <f>'2 уровень'!O957</f>
        <v>0</v>
      </c>
      <c r="O315" s="47">
        <f>'2 уровень'!P957</f>
        <v>0</v>
      </c>
      <c r="P315" s="47">
        <f>'2 уровень'!Q957</f>
        <v>0</v>
      </c>
      <c r="Q315" s="47">
        <f>'2 уровень'!R957</f>
        <v>0</v>
      </c>
      <c r="R315" s="47">
        <f>'2 уровень'!S957</f>
        <v>0</v>
      </c>
      <c r="S315" s="47">
        <f>'2 уровень'!T957</f>
        <v>0</v>
      </c>
      <c r="T315" s="47">
        <f>'2 уровень'!U957</f>
        <v>0</v>
      </c>
      <c r="U315" s="47">
        <f>'2 уровень'!V957</f>
        <v>0</v>
      </c>
      <c r="V315" s="47">
        <f>'2 уровень'!W957</f>
        <v>0</v>
      </c>
      <c r="W315" s="47">
        <f>'2 уровень'!X957</f>
        <v>0</v>
      </c>
      <c r="X315" s="47">
        <f>'2 уровень'!Y957</f>
        <v>0</v>
      </c>
      <c r="Y315" s="47">
        <f>'2 уровень'!Z957</f>
        <v>0</v>
      </c>
      <c r="Z315" s="47">
        <f>'2 уровень'!AA957</f>
        <v>0</v>
      </c>
      <c r="AA315" s="1043">
        <f>'2 уровень'!AB957</f>
        <v>0</v>
      </c>
      <c r="AB315" s="47"/>
      <c r="AC315" s="47"/>
      <c r="AD315" s="33"/>
      <c r="AE315" s="977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</row>
    <row r="316" spans="1:204" s="988" customFormat="1" ht="38.1" customHeight="1" x14ac:dyDescent="0.25">
      <c r="A316" s="33">
        <v>1</v>
      </c>
      <c r="B316" s="33">
        <v>1</v>
      </c>
      <c r="C316" s="1300" t="s">
        <v>317</v>
      </c>
      <c r="D316" s="59">
        <f>'2 уровень'!E958</f>
        <v>5092</v>
      </c>
      <c r="E316" s="59">
        <f>'2 уровень'!F958</f>
        <v>2547</v>
      </c>
      <c r="F316" s="59">
        <f>'2 уровень'!G958</f>
        <v>3093</v>
      </c>
      <c r="G316" s="1037">
        <f>'2 уровень'!H958</f>
        <v>138.99739583333331</v>
      </c>
      <c r="H316" s="1042">
        <f>'2 уровень'!I958</f>
        <v>0</v>
      </c>
      <c r="I316" s="1042">
        <f>'2 уровень'!J958</f>
        <v>0</v>
      </c>
      <c r="J316" s="47">
        <f>'2 уровень'!K958</f>
        <v>0</v>
      </c>
      <c r="K316" s="47">
        <f>'2 уровень'!L958</f>
        <v>0</v>
      </c>
      <c r="L316" s="47">
        <f>'2 уровень'!M958</f>
        <v>0</v>
      </c>
      <c r="M316" s="47">
        <f>'2 уровень'!N958</f>
        <v>0</v>
      </c>
      <c r="N316" s="47">
        <f>'2 уровень'!O958</f>
        <v>0</v>
      </c>
      <c r="O316" s="47">
        <f>'2 уровень'!P958</f>
        <v>0</v>
      </c>
      <c r="P316" s="47">
        <f>'2 уровень'!Q958</f>
        <v>0</v>
      </c>
      <c r="Q316" s="47">
        <f>'2 уровень'!R958</f>
        <v>0</v>
      </c>
      <c r="R316" s="47">
        <f>'2 уровень'!S958</f>
        <v>0</v>
      </c>
      <c r="S316" s="47">
        <f>'2 уровень'!T958</f>
        <v>0</v>
      </c>
      <c r="T316" s="47">
        <f>'2 уровень'!U958</f>
        <v>0</v>
      </c>
      <c r="U316" s="47">
        <f>'2 уровень'!V958</f>
        <v>0</v>
      </c>
      <c r="V316" s="47">
        <f>'2 уровень'!W958</f>
        <v>0</v>
      </c>
      <c r="W316" s="47">
        <f>'2 уровень'!X958</f>
        <v>0</v>
      </c>
      <c r="X316" s="47">
        <f>'2 уровень'!Y958</f>
        <v>0</v>
      </c>
      <c r="Y316" s="47">
        <f>'2 уровень'!Z958</f>
        <v>0</v>
      </c>
      <c r="Z316" s="47">
        <f>'2 уровень'!AA958</f>
        <v>0</v>
      </c>
      <c r="AA316" s="1043">
        <f>'2 уровень'!AB958</f>
        <v>0</v>
      </c>
      <c r="AB316" s="47"/>
      <c r="AC316" s="47"/>
      <c r="AD316" s="33"/>
      <c r="AE316" s="977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</row>
    <row r="317" spans="1:204" s="988" customFormat="1" ht="38.1" customHeight="1" x14ac:dyDescent="0.25">
      <c r="A317" s="33">
        <v>1</v>
      </c>
      <c r="B317" s="33">
        <v>1</v>
      </c>
      <c r="C317" s="1300" t="s">
        <v>318</v>
      </c>
      <c r="D317" s="36">
        <f>'2 уровень'!E959</f>
        <v>150</v>
      </c>
      <c r="E317" s="36">
        <f>'2 уровень'!F959</f>
        <v>75</v>
      </c>
      <c r="F317" s="36">
        <f>'2 уровень'!G959</f>
        <v>91</v>
      </c>
      <c r="G317" s="993">
        <f>'2 уровень'!H959</f>
        <v>153.36225596529286</v>
      </c>
      <c r="H317" s="1009">
        <f>'2 уровень'!I959</f>
        <v>0</v>
      </c>
      <c r="I317" s="1009">
        <f>'2 уровень'!J959</f>
        <v>0</v>
      </c>
      <c r="J317" s="43">
        <f>'2 уровень'!K959</f>
        <v>0</v>
      </c>
      <c r="K317" s="43">
        <f>'2 уровень'!L959</f>
        <v>0</v>
      </c>
      <c r="L317" s="43">
        <f>'2 уровень'!M959</f>
        <v>0</v>
      </c>
      <c r="M317" s="43">
        <f>'2 уровень'!N959</f>
        <v>0</v>
      </c>
      <c r="N317" s="43">
        <f>'2 уровень'!O959</f>
        <v>0</v>
      </c>
      <c r="O317" s="43">
        <f>'2 уровень'!P959</f>
        <v>0</v>
      </c>
      <c r="P317" s="43">
        <f>'2 уровень'!Q959</f>
        <v>0</v>
      </c>
      <c r="Q317" s="43">
        <f>'2 уровень'!R959</f>
        <v>0</v>
      </c>
      <c r="R317" s="43">
        <f>'2 уровень'!S959</f>
        <v>0</v>
      </c>
      <c r="S317" s="43">
        <f>'2 уровень'!T959</f>
        <v>0</v>
      </c>
      <c r="T317" s="43">
        <f>'2 уровень'!U959</f>
        <v>0</v>
      </c>
      <c r="U317" s="43">
        <f>'2 уровень'!V959</f>
        <v>0</v>
      </c>
      <c r="V317" s="43">
        <f>'2 уровень'!W959</f>
        <v>0</v>
      </c>
      <c r="W317" s="43">
        <f>'2 уровень'!X959</f>
        <v>0</v>
      </c>
      <c r="X317" s="43">
        <f>'2 уровень'!Y959</f>
        <v>0</v>
      </c>
      <c r="Y317" s="43">
        <f>'2 уровень'!Z959</f>
        <v>0</v>
      </c>
      <c r="Z317" s="43">
        <f>'2 уровень'!AA959</f>
        <v>0</v>
      </c>
      <c r="AA317" s="1026">
        <f>'2 уровень'!AB959</f>
        <v>0</v>
      </c>
      <c r="AB317" s="43"/>
      <c r="AC317" s="43"/>
      <c r="AD317" s="33"/>
      <c r="AE317" s="977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</row>
    <row r="318" spans="1:204" s="988" customFormat="1" ht="54" customHeight="1" x14ac:dyDescent="0.25">
      <c r="A318" s="33">
        <v>1</v>
      </c>
      <c r="B318" s="33">
        <v>1</v>
      </c>
      <c r="C318" s="1300" t="s">
        <v>329</v>
      </c>
      <c r="D318" s="59">
        <f>'2 уровень'!E960</f>
        <v>4627</v>
      </c>
      <c r="E318" s="59">
        <f>'2 уровень'!F960</f>
        <v>2314</v>
      </c>
      <c r="F318" s="59">
        <f>'2 уровень'!G960</f>
        <v>2500</v>
      </c>
      <c r="G318" s="1037">
        <f>'2 уровень'!H960</f>
        <v>123.07692307692308</v>
      </c>
      <c r="H318" s="1042">
        <f>'2 уровень'!I960</f>
        <v>0</v>
      </c>
      <c r="I318" s="1042">
        <f>'2 уровень'!J960</f>
        <v>0</v>
      </c>
      <c r="J318" s="47">
        <f>'2 уровень'!K960</f>
        <v>0</v>
      </c>
      <c r="K318" s="47">
        <f>'2 уровень'!L960</f>
        <v>0</v>
      </c>
      <c r="L318" s="47">
        <f>'2 уровень'!M960</f>
        <v>0</v>
      </c>
      <c r="M318" s="47">
        <f>'2 уровень'!N960</f>
        <v>0</v>
      </c>
      <c r="N318" s="47">
        <f>'2 уровень'!O960</f>
        <v>0</v>
      </c>
      <c r="O318" s="47">
        <f>'2 уровень'!P960</f>
        <v>0</v>
      </c>
      <c r="P318" s="47">
        <f>'2 уровень'!Q960</f>
        <v>0</v>
      </c>
      <c r="Q318" s="47">
        <f>'2 уровень'!R960</f>
        <v>0</v>
      </c>
      <c r="R318" s="47">
        <f>'2 уровень'!S960</f>
        <v>0</v>
      </c>
      <c r="S318" s="47">
        <f>'2 уровень'!T960</f>
        <v>0</v>
      </c>
      <c r="T318" s="47">
        <f>'2 уровень'!U960</f>
        <v>0</v>
      </c>
      <c r="U318" s="47">
        <f>'2 уровень'!V960</f>
        <v>0</v>
      </c>
      <c r="V318" s="47">
        <f>'2 уровень'!W960</f>
        <v>0</v>
      </c>
      <c r="W318" s="47">
        <f>'2 уровень'!X960</f>
        <v>0</v>
      </c>
      <c r="X318" s="47">
        <f>'2 уровень'!Y960</f>
        <v>0</v>
      </c>
      <c r="Y318" s="47">
        <f>'2 уровень'!Z960</f>
        <v>0</v>
      </c>
      <c r="Z318" s="47">
        <f>'2 уровень'!AA960</f>
        <v>0</v>
      </c>
      <c r="AA318" s="1043">
        <f>'2 уровень'!AB960</f>
        <v>0</v>
      </c>
      <c r="AB318" s="47"/>
      <c r="AC318" s="47"/>
      <c r="AD318" s="33"/>
      <c r="AE318" s="977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</row>
    <row r="319" spans="1:204" s="988" customFormat="1" ht="38.1" customHeight="1" x14ac:dyDescent="0.25">
      <c r="A319" s="33">
        <v>1</v>
      </c>
      <c r="B319" s="33">
        <v>1</v>
      </c>
      <c r="C319" s="1300" t="s">
        <v>330</v>
      </c>
      <c r="D319" s="59">
        <f>'2 уровень'!E961</f>
        <v>315</v>
      </c>
      <c r="E319" s="59">
        <f>'2 уровень'!F961</f>
        <v>158</v>
      </c>
      <c r="F319" s="59">
        <f>'2 уровень'!G961</f>
        <v>502</v>
      </c>
      <c r="G319" s="1037">
        <f>'2 уровень'!H961</f>
        <v>0</v>
      </c>
      <c r="H319" s="1042">
        <f>'2 уровень'!I961</f>
        <v>0</v>
      </c>
      <c r="I319" s="1042">
        <f>'2 уровень'!J961</f>
        <v>0</v>
      </c>
      <c r="J319" s="47">
        <f>'2 уровень'!K961</f>
        <v>0</v>
      </c>
      <c r="K319" s="47">
        <f>'2 уровень'!L961</f>
        <v>0</v>
      </c>
      <c r="L319" s="47">
        <f>'2 уровень'!M961</f>
        <v>0</v>
      </c>
      <c r="M319" s="47">
        <f>'2 уровень'!N961</f>
        <v>0</v>
      </c>
      <c r="N319" s="47">
        <f>'2 уровень'!O961</f>
        <v>0</v>
      </c>
      <c r="O319" s="47">
        <f>'2 уровень'!P961</f>
        <v>0</v>
      </c>
      <c r="P319" s="47">
        <f>'2 уровень'!Q961</f>
        <v>0</v>
      </c>
      <c r="Q319" s="47">
        <f>'2 уровень'!R961</f>
        <v>0</v>
      </c>
      <c r="R319" s="47">
        <f>'2 уровень'!S961</f>
        <v>0</v>
      </c>
      <c r="S319" s="47">
        <f>'2 уровень'!T961</f>
        <v>0</v>
      </c>
      <c r="T319" s="47">
        <f>'2 уровень'!U961</f>
        <v>0</v>
      </c>
      <c r="U319" s="47">
        <f>'2 уровень'!V961</f>
        <v>0</v>
      </c>
      <c r="V319" s="47">
        <f>'2 уровень'!W961</f>
        <v>0</v>
      </c>
      <c r="W319" s="47">
        <f>'2 уровень'!X961</f>
        <v>0</v>
      </c>
      <c r="X319" s="47">
        <f>'2 уровень'!Y961</f>
        <v>0</v>
      </c>
      <c r="Y319" s="47">
        <f>'2 уровень'!Z961</f>
        <v>0</v>
      </c>
      <c r="Z319" s="47">
        <f>'2 уровень'!AA961</f>
        <v>0</v>
      </c>
      <c r="AA319" s="1043">
        <f>'2 уровень'!AB961</f>
        <v>0</v>
      </c>
      <c r="AB319" s="47"/>
      <c r="AC319" s="47"/>
      <c r="AD319" s="33"/>
      <c r="AE319" s="977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</row>
    <row r="320" spans="1:204" s="988" customFormat="1" ht="38.1" customHeight="1" x14ac:dyDescent="0.25">
      <c r="A320" s="33">
        <v>1</v>
      </c>
      <c r="B320" s="33">
        <v>1</v>
      </c>
      <c r="C320" s="1300" t="s">
        <v>159</v>
      </c>
      <c r="D320" s="59">
        <f>'2 уровень'!E962</f>
        <v>0</v>
      </c>
      <c r="E320" s="59">
        <f>'2 уровень'!F962</f>
        <v>0</v>
      </c>
      <c r="F320" s="59">
        <f>'2 уровень'!G962</f>
        <v>0</v>
      </c>
      <c r="G320" s="1037">
        <f>'2 уровень'!H962</f>
        <v>121.43698468786808</v>
      </c>
      <c r="H320" s="1042">
        <f>'2 уровень'!I962</f>
        <v>0</v>
      </c>
      <c r="I320" s="1042">
        <f>'2 уровень'!J962</f>
        <v>0</v>
      </c>
      <c r="J320" s="47">
        <f>'2 уровень'!K962</f>
        <v>0</v>
      </c>
      <c r="K320" s="47">
        <f>'2 уровень'!L962</f>
        <v>0</v>
      </c>
      <c r="L320" s="47">
        <f>'2 уровень'!M962</f>
        <v>0</v>
      </c>
      <c r="M320" s="47">
        <f>'2 уровень'!N962</f>
        <v>0</v>
      </c>
      <c r="N320" s="47">
        <f>'2 уровень'!O962</f>
        <v>0</v>
      </c>
      <c r="O320" s="47">
        <f>'2 уровень'!P962</f>
        <v>0</v>
      </c>
      <c r="P320" s="47">
        <f>'2 уровень'!Q962</f>
        <v>0</v>
      </c>
      <c r="Q320" s="47">
        <f>'2 уровень'!R962</f>
        <v>0</v>
      </c>
      <c r="R320" s="47">
        <f>'2 уровень'!S962</f>
        <v>0</v>
      </c>
      <c r="S320" s="47">
        <f>'2 уровень'!T962</f>
        <v>0</v>
      </c>
      <c r="T320" s="47">
        <f>'2 уровень'!U962</f>
        <v>0</v>
      </c>
      <c r="U320" s="47">
        <f>'2 уровень'!V962</f>
        <v>0</v>
      </c>
      <c r="V320" s="47">
        <f>'2 уровень'!W962</f>
        <v>0</v>
      </c>
      <c r="W320" s="47">
        <f>'2 уровень'!X962</f>
        <v>0</v>
      </c>
      <c r="X320" s="47">
        <f>'2 уровень'!Y962</f>
        <v>0</v>
      </c>
      <c r="Y320" s="47">
        <f>'2 уровень'!Z962</f>
        <v>0</v>
      </c>
      <c r="Z320" s="47">
        <f>'2 уровень'!AA962</f>
        <v>0</v>
      </c>
      <c r="AA320" s="1043">
        <f>'2 уровень'!AB962</f>
        <v>0</v>
      </c>
      <c r="AB320" s="47"/>
      <c r="AC320" s="47"/>
      <c r="AD320" s="33"/>
      <c r="AE320" s="977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</row>
    <row r="321" spans="1:204" s="988" customFormat="1" ht="48.75" customHeight="1" x14ac:dyDescent="0.25">
      <c r="A321" s="33">
        <v>1</v>
      </c>
      <c r="B321" s="33">
        <v>1</v>
      </c>
      <c r="C321" s="1300" t="s">
        <v>160</v>
      </c>
      <c r="D321" s="59">
        <f>'2 уровень'!E963</f>
        <v>6950</v>
      </c>
      <c r="E321" s="59">
        <f>'2 уровень'!F963</f>
        <v>3475</v>
      </c>
      <c r="F321" s="59">
        <f>'2 уровень'!G963</f>
        <v>3074</v>
      </c>
      <c r="G321" s="1037">
        <f>'2 уровень'!H963</f>
        <v>121.33333333333334</v>
      </c>
      <c r="H321" s="1042">
        <f>'2 уровень'!I963</f>
        <v>0</v>
      </c>
      <c r="I321" s="1042">
        <f>'2 уровень'!J963</f>
        <v>0</v>
      </c>
      <c r="J321" s="47">
        <f>'2 уровень'!K963</f>
        <v>0</v>
      </c>
      <c r="K321" s="47">
        <f>'2 уровень'!L963</f>
        <v>0</v>
      </c>
      <c r="L321" s="47">
        <f>'2 уровень'!M963</f>
        <v>0</v>
      </c>
      <c r="M321" s="47">
        <f>'2 уровень'!N963</f>
        <v>0</v>
      </c>
      <c r="N321" s="47">
        <f>'2 уровень'!O963</f>
        <v>0</v>
      </c>
      <c r="O321" s="47">
        <f>'2 уровень'!P963</f>
        <v>0</v>
      </c>
      <c r="P321" s="47">
        <f>'2 уровень'!Q963</f>
        <v>0</v>
      </c>
      <c r="Q321" s="47">
        <f>'2 уровень'!R963</f>
        <v>0</v>
      </c>
      <c r="R321" s="47">
        <f>'2 уровень'!S963</f>
        <v>0</v>
      </c>
      <c r="S321" s="47">
        <f>'2 уровень'!T963</f>
        <v>0</v>
      </c>
      <c r="T321" s="47">
        <f>'2 уровень'!U963</f>
        <v>0</v>
      </c>
      <c r="U321" s="47">
        <f>'2 уровень'!V963</f>
        <v>0</v>
      </c>
      <c r="V321" s="47">
        <f>'2 уровень'!W963</f>
        <v>0</v>
      </c>
      <c r="W321" s="47">
        <f>'2 уровень'!X963</f>
        <v>0</v>
      </c>
      <c r="X321" s="47">
        <f>'2 уровень'!Y963</f>
        <v>0</v>
      </c>
      <c r="Y321" s="47">
        <f>'2 уровень'!Z963</f>
        <v>0</v>
      </c>
      <c r="Z321" s="47">
        <f>'2 уровень'!AA963</f>
        <v>0</v>
      </c>
      <c r="AA321" s="1043">
        <f>'2 уровень'!AB963</f>
        <v>0</v>
      </c>
      <c r="AB321" s="47"/>
      <c r="AC321" s="47"/>
      <c r="AD321" s="33"/>
      <c r="AE321" s="977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</row>
    <row r="322" spans="1:204" s="988" customFormat="1" ht="38.1" customHeight="1" x14ac:dyDescent="0.25">
      <c r="A322" s="33">
        <v>1</v>
      </c>
      <c r="B322" s="33">
        <v>1</v>
      </c>
      <c r="C322" s="1300" t="s">
        <v>328</v>
      </c>
      <c r="D322" s="59">
        <f>'2 уровень'!E964</f>
        <v>0</v>
      </c>
      <c r="E322" s="59">
        <f>'2 уровень'!F964</f>
        <v>0</v>
      </c>
      <c r="F322" s="59">
        <f>'2 уровень'!G964</f>
        <v>0</v>
      </c>
      <c r="G322" s="1037">
        <f>'2 уровень'!H964</f>
        <v>108.03802938634399</v>
      </c>
      <c r="H322" s="1042">
        <f>'2 уровень'!I964</f>
        <v>0</v>
      </c>
      <c r="I322" s="1042">
        <f>'2 уровень'!J964</f>
        <v>0</v>
      </c>
      <c r="J322" s="47">
        <f>'2 уровень'!K964</f>
        <v>0</v>
      </c>
      <c r="K322" s="47">
        <f>'2 уровень'!L964</f>
        <v>0</v>
      </c>
      <c r="L322" s="47">
        <f>'2 уровень'!M964</f>
        <v>0</v>
      </c>
      <c r="M322" s="47">
        <f>'2 уровень'!N964</f>
        <v>0</v>
      </c>
      <c r="N322" s="47">
        <f>'2 уровень'!O964</f>
        <v>0</v>
      </c>
      <c r="O322" s="47">
        <f>'2 уровень'!P964</f>
        <v>0</v>
      </c>
      <c r="P322" s="47">
        <f>'2 уровень'!Q964</f>
        <v>0</v>
      </c>
      <c r="Q322" s="47">
        <f>'2 уровень'!R964</f>
        <v>0</v>
      </c>
      <c r="R322" s="47">
        <f>'2 уровень'!S964</f>
        <v>0</v>
      </c>
      <c r="S322" s="47">
        <f>'2 уровень'!T964</f>
        <v>0</v>
      </c>
      <c r="T322" s="47">
        <f>'2 уровень'!U964</f>
        <v>0</v>
      </c>
      <c r="U322" s="47">
        <f>'2 уровень'!V964</f>
        <v>0</v>
      </c>
      <c r="V322" s="47">
        <f>'2 уровень'!W964</f>
        <v>0</v>
      </c>
      <c r="W322" s="47">
        <f>'2 уровень'!X964</f>
        <v>0</v>
      </c>
      <c r="X322" s="47">
        <f>'2 уровень'!Y964</f>
        <v>0</v>
      </c>
      <c r="Y322" s="47">
        <f>'2 уровень'!Z964</f>
        <v>0</v>
      </c>
      <c r="Z322" s="47">
        <f>'2 уровень'!AA964</f>
        <v>0</v>
      </c>
      <c r="AA322" s="1043">
        <f>'2 уровень'!AB964</f>
        <v>0</v>
      </c>
      <c r="AB322" s="47"/>
      <c r="AC322" s="47"/>
      <c r="AD322" s="33"/>
      <c r="AE322" s="977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</row>
    <row r="323" spans="1:204" s="988" customFormat="1" ht="38.1" customHeight="1" x14ac:dyDescent="0.25">
      <c r="A323" s="33">
        <v>1</v>
      </c>
      <c r="B323" s="33">
        <v>1</v>
      </c>
      <c r="C323" s="1300" t="s">
        <v>367</v>
      </c>
      <c r="D323" s="59">
        <f>'2 уровень'!E965</f>
        <v>1850</v>
      </c>
      <c r="E323" s="59">
        <f>'2 уровень'!F965</f>
        <v>925</v>
      </c>
      <c r="F323" s="59">
        <f>'2 уровень'!G965</f>
        <v>689</v>
      </c>
      <c r="G323" s="1037">
        <f>'2 уровень'!H965</f>
        <v>317.72151898734177</v>
      </c>
      <c r="H323" s="1042">
        <f>'2 уровень'!I965</f>
        <v>0</v>
      </c>
      <c r="I323" s="1042">
        <f>'2 уровень'!J965</f>
        <v>0</v>
      </c>
      <c r="J323" s="47">
        <f>'2 уровень'!K965</f>
        <v>0</v>
      </c>
      <c r="K323" s="47">
        <f>'2 уровень'!L965</f>
        <v>0</v>
      </c>
      <c r="L323" s="47">
        <f>'2 уровень'!M965</f>
        <v>0</v>
      </c>
      <c r="M323" s="47">
        <f>'2 уровень'!N965</f>
        <v>0</v>
      </c>
      <c r="N323" s="47">
        <f>'2 уровень'!O965</f>
        <v>0</v>
      </c>
      <c r="O323" s="47">
        <f>'2 уровень'!P965</f>
        <v>0</v>
      </c>
      <c r="P323" s="47">
        <f>'2 уровень'!Q965</f>
        <v>0</v>
      </c>
      <c r="Q323" s="47">
        <f>'2 уровень'!R965</f>
        <v>0</v>
      </c>
      <c r="R323" s="47">
        <f>'2 уровень'!S965</f>
        <v>0</v>
      </c>
      <c r="S323" s="47">
        <f>'2 уровень'!T965</f>
        <v>0</v>
      </c>
      <c r="T323" s="47">
        <f>'2 уровень'!U965</f>
        <v>0</v>
      </c>
      <c r="U323" s="47">
        <f>'2 уровень'!V965</f>
        <v>0</v>
      </c>
      <c r="V323" s="47">
        <f>'2 уровень'!W965</f>
        <v>0</v>
      </c>
      <c r="W323" s="47">
        <f>'2 уровень'!X965</f>
        <v>0</v>
      </c>
      <c r="X323" s="47">
        <f>'2 уровень'!Y965</f>
        <v>0</v>
      </c>
      <c r="Y323" s="47">
        <f>'2 уровень'!Z965</f>
        <v>0</v>
      </c>
      <c r="Z323" s="47">
        <f>'2 уровень'!AA965</f>
        <v>0</v>
      </c>
      <c r="AA323" s="1043">
        <f>'2 уровень'!AB965</f>
        <v>0</v>
      </c>
      <c r="AB323" s="47"/>
      <c r="AC323" s="47"/>
      <c r="AD323" s="33"/>
      <c r="AE323" s="977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</row>
    <row r="324" spans="1:204" s="988" customFormat="1" ht="38.1" customHeight="1" x14ac:dyDescent="0.25">
      <c r="A324" s="33">
        <v>1</v>
      </c>
      <c r="B324" s="33">
        <v>1</v>
      </c>
      <c r="C324" s="1313" t="s">
        <v>168</v>
      </c>
      <c r="D324" s="59">
        <f>'2 уровень'!E966</f>
        <v>17159</v>
      </c>
      <c r="E324" s="59">
        <f>'2 уровень'!F966</f>
        <v>8582</v>
      </c>
      <c r="F324" s="59">
        <f>'2 уровень'!G966</f>
        <v>9153</v>
      </c>
      <c r="G324" s="1037">
        <f>'2 уровень'!H966</f>
        <v>0</v>
      </c>
      <c r="H324" s="1042">
        <f>'2 уровень'!I966</f>
        <v>0</v>
      </c>
      <c r="I324" s="1042">
        <f>'2 уровень'!J966</f>
        <v>0</v>
      </c>
      <c r="J324" s="47">
        <f>'2 уровень'!K966</f>
        <v>0</v>
      </c>
      <c r="K324" s="47">
        <f>'2 уровень'!L966</f>
        <v>0</v>
      </c>
      <c r="L324" s="47">
        <f>'2 уровень'!M966</f>
        <v>0</v>
      </c>
      <c r="M324" s="47">
        <f>'2 уровень'!N966</f>
        <v>0</v>
      </c>
      <c r="N324" s="47">
        <f>'2 уровень'!O966</f>
        <v>0</v>
      </c>
      <c r="O324" s="47">
        <f>'2 уровень'!P966</f>
        <v>0</v>
      </c>
      <c r="P324" s="47">
        <f>'2 уровень'!Q966</f>
        <v>24099.0441412037</v>
      </c>
      <c r="Q324" s="47">
        <f>'2 уровень'!R966</f>
        <v>24099.0441412037</v>
      </c>
      <c r="R324" s="47">
        <f>'2 уровень'!S966</f>
        <v>24099.0441412037</v>
      </c>
      <c r="S324" s="47">
        <f>'2 уровень'!T966</f>
        <v>24099.0441412037</v>
      </c>
      <c r="T324" s="47">
        <f>'2 уровень'!U966</f>
        <v>24099.0441412037</v>
      </c>
      <c r="U324" s="47">
        <f>'2 уровень'!V966</f>
        <v>23977.6806412037</v>
      </c>
      <c r="V324" s="47">
        <f>'2 уровень'!W966</f>
        <v>12032.184427744707</v>
      </c>
      <c r="W324" s="47">
        <f>'2 уровень'!X966</f>
        <v>11372.193139999999</v>
      </c>
      <c r="X324" s="47">
        <f>'2 уровень'!Y966</f>
        <v>0</v>
      </c>
      <c r="Y324" s="47">
        <f>'2 уровень'!Z966</f>
        <v>-659.99128774470773</v>
      </c>
      <c r="Z324" s="47">
        <f>'2 уровень'!AA966</f>
        <v>-67.675920000000005</v>
      </c>
      <c r="AA324" s="1043">
        <f>'2 уровень'!AB966</f>
        <v>11304.51722</v>
      </c>
      <c r="AB324" s="47"/>
      <c r="AC324" s="47"/>
      <c r="AD324" s="33"/>
      <c r="AE324" s="977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</row>
    <row r="325" spans="1:204" s="988" customFormat="1" ht="38.1" customHeight="1" x14ac:dyDescent="0.25">
      <c r="A325" s="33">
        <v>1</v>
      </c>
      <c r="B325" s="33">
        <v>1</v>
      </c>
      <c r="C325" s="1440" t="s">
        <v>14</v>
      </c>
      <c r="D325" s="59">
        <f>'2 уровень'!E967</f>
        <v>0</v>
      </c>
      <c r="E325" s="59">
        <f>'2 уровень'!F967</f>
        <v>0</v>
      </c>
      <c r="F325" s="59">
        <f>'2 уровень'!G967</f>
        <v>0</v>
      </c>
      <c r="G325" s="1037">
        <f>'2 уровень'!H967</f>
        <v>0</v>
      </c>
      <c r="H325" s="1042">
        <f>'2 уровень'!I967</f>
        <v>0</v>
      </c>
      <c r="I325" s="1042">
        <f>'2 уровень'!J967</f>
        <v>0</v>
      </c>
      <c r="J325" s="47">
        <f>'2 уровень'!K967</f>
        <v>0</v>
      </c>
      <c r="K325" s="47">
        <f>'2 уровень'!L967</f>
        <v>0</v>
      </c>
      <c r="L325" s="47">
        <f>'2 уровень'!M967</f>
        <v>0</v>
      </c>
      <c r="M325" s="47">
        <f>'2 уровень'!N967</f>
        <v>0</v>
      </c>
      <c r="N325" s="47">
        <f>'2 уровень'!O967</f>
        <v>0</v>
      </c>
      <c r="O325" s="47">
        <f>'2 уровень'!P967</f>
        <v>0</v>
      </c>
      <c r="P325" s="47">
        <f>'2 уровень'!Q967</f>
        <v>0</v>
      </c>
      <c r="Q325" s="47">
        <f>'2 уровень'!R967</f>
        <v>0</v>
      </c>
      <c r="R325" s="47">
        <f>'2 уровень'!S967</f>
        <v>0</v>
      </c>
      <c r="S325" s="47">
        <f>'2 уровень'!T967</f>
        <v>0</v>
      </c>
      <c r="T325" s="47">
        <f>'2 уровень'!U967</f>
        <v>0</v>
      </c>
      <c r="U325" s="47">
        <f>'2 уровень'!V967</f>
        <v>0</v>
      </c>
      <c r="V325" s="47">
        <f>'2 уровень'!W967</f>
        <v>0</v>
      </c>
      <c r="W325" s="47">
        <f>'2 уровень'!X967</f>
        <v>0</v>
      </c>
      <c r="X325" s="47">
        <f>'2 уровень'!Y967</f>
        <v>0</v>
      </c>
      <c r="Y325" s="47">
        <f>'2 уровень'!Z967</f>
        <v>0</v>
      </c>
      <c r="Z325" s="47">
        <f>'2 уровень'!AA967</f>
        <v>0</v>
      </c>
      <c r="AA325" s="1043">
        <f>'2 уровень'!AB967</f>
        <v>0</v>
      </c>
      <c r="AB325" s="47"/>
      <c r="AC325" s="47"/>
      <c r="AD325" s="33"/>
      <c r="AE325" s="977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</row>
    <row r="326" spans="1:204" s="988" customFormat="1" ht="25.5" customHeight="1" x14ac:dyDescent="0.25">
      <c r="A326" s="33">
        <v>1</v>
      </c>
      <c r="B326" s="33">
        <v>1</v>
      </c>
      <c r="C326" s="1563" t="s">
        <v>202</v>
      </c>
      <c r="D326" s="59">
        <f>'2 уровень'!E968</f>
        <v>23197</v>
      </c>
      <c r="E326" s="59">
        <f>'2 уровень'!F968</f>
        <v>11601</v>
      </c>
      <c r="F326" s="59">
        <f>'2 уровень'!G968</f>
        <v>10262</v>
      </c>
      <c r="G326" s="1037">
        <f>'2 уровень'!H968</f>
        <v>64.40783338514143</v>
      </c>
      <c r="H326" s="1042">
        <f>'2 уровень'!I968</f>
        <v>0</v>
      </c>
      <c r="I326" s="1042">
        <f>'2 уровень'!J968</f>
        <v>0</v>
      </c>
      <c r="J326" s="47">
        <f>'2 уровень'!K968</f>
        <v>0</v>
      </c>
      <c r="K326" s="47">
        <f>'2 уровень'!L968</f>
        <v>0</v>
      </c>
      <c r="L326" s="47">
        <f>'2 уровень'!M968</f>
        <v>0</v>
      </c>
      <c r="M326" s="47">
        <f>'2 уровень'!N968</f>
        <v>0</v>
      </c>
      <c r="N326" s="47">
        <f>'2 уровень'!O968</f>
        <v>0</v>
      </c>
      <c r="O326" s="47">
        <f>'2 уровень'!P968</f>
        <v>0</v>
      </c>
      <c r="P326" s="47">
        <f>'2 уровень'!Q968</f>
        <v>0</v>
      </c>
      <c r="Q326" s="47">
        <f>'2 уровень'!R968</f>
        <v>0</v>
      </c>
      <c r="R326" s="47">
        <f>'2 уровень'!S968</f>
        <v>0</v>
      </c>
      <c r="S326" s="47">
        <f>'2 уровень'!T968</f>
        <v>0</v>
      </c>
      <c r="T326" s="47">
        <f>'2 уровень'!U968</f>
        <v>0</v>
      </c>
      <c r="U326" s="47">
        <f>'2 уровень'!V968</f>
        <v>0</v>
      </c>
      <c r="V326" s="47">
        <f>'2 уровень'!W968</f>
        <v>0</v>
      </c>
      <c r="W326" s="47">
        <f>'2 уровень'!X968</f>
        <v>0</v>
      </c>
      <c r="X326" s="47">
        <f>'2 уровень'!Y968</f>
        <v>0</v>
      </c>
      <c r="Y326" s="47">
        <f>'2 уровень'!Z968</f>
        <v>0</v>
      </c>
      <c r="Z326" s="47">
        <f>'2 уровень'!AA968</f>
        <v>0</v>
      </c>
      <c r="AA326" s="1043">
        <f>'2 уровень'!AB968</f>
        <v>0</v>
      </c>
      <c r="AB326" s="47"/>
      <c r="AC326" s="47"/>
      <c r="AD326" s="33"/>
      <c r="AE326" s="977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</row>
    <row r="327" spans="1:204" s="988" customFormat="1" ht="21.75" customHeight="1" x14ac:dyDescent="0.25">
      <c r="A327" s="33">
        <v>1</v>
      </c>
      <c r="B327" s="33">
        <v>1</v>
      </c>
      <c r="C327" s="1563" t="s">
        <v>159</v>
      </c>
      <c r="D327" s="59">
        <f>'2 уровень'!E969</f>
        <v>30500</v>
      </c>
      <c r="E327" s="59">
        <f>'2 уровень'!F969</f>
        <v>15250</v>
      </c>
      <c r="F327" s="59">
        <f>'2 уровень'!G969</f>
        <v>14022.332236842105</v>
      </c>
      <c r="G327" s="1037">
        <f>'2 уровень'!H969</f>
        <v>91.949719585849863</v>
      </c>
      <c r="H327" s="1042">
        <f>'2 уровень'!I969</f>
        <v>0</v>
      </c>
      <c r="I327" s="1042">
        <f>'2 уровень'!J969</f>
        <v>0</v>
      </c>
      <c r="J327" s="47">
        <f>'2 уровень'!K969</f>
        <v>0</v>
      </c>
      <c r="K327" s="47">
        <f>'2 уровень'!L969</f>
        <v>0</v>
      </c>
      <c r="L327" s="47">
        <f>'2 уровень'!M969</f>
        <v>0</v>
      </c>
      <c r="M327" s="47">
        <f>'2 уровень'!N969</f>
        <v>0</v>
      </c>
      <c r="N327" s="47">
        <f>'2 уровень'!O969</f>
        <v>0</v>
      </c>
      <c r="O327" s="47">
        <f>'2 уровень'!P969</f>
        <v>0</v>
      </c>
      <c r="P327" s="47">
        <f>'2 уровень'!Q969</f>
        <v>0</v>
      </c>
      <c r="Q327" s="47">
        <f>'2 уровень'!R969</f>
        <v>0</v>
      </c>
      <c r="R327" s="47">
        <f>'2 уровень'!S969</f>
        <v>0</v>
      </c>
      <c r="S327" s="47">
        <f>'2 уровень'!T969</f>
        <v>0</v>
      </c>
      <c r="T327" s="47">
        <f>'2 уровень'!U969</f>
        <v>0</v>
      </c>
      <c r="U327" s="47">
        <f>'2 уровень'!V969</f>
        <v>0</v>
      </c>
      <c r="V327" s="47">
        <f>'2 уровень'!W969</f>
        <v>0</v>
      </c>
      <c r="W327" s="47">
        <f>'2 уровень'!X969</f>
        <v>0</v>
      </c>
      <c r="X327" s="47">
        <f>'2 уровень'!Y969</f>
        <v>0</v>
      </c>
      <c r="Y327" s="47">
        <f>'2 уровень'!Z969</f>
        <v>0</v>
      </c>
      <c r="Z327" s="47">
        <f>'2 уровень'!AA969</f>
        <v>0</v>
      </c>
      <c r="AA327" s="1043">
        <f>'2 уровень'!AB969</f>
        <v>0</v>
      </c>
      <c r="AB327" s="47"/>
      <c r="AC327" s="47"/>
      <c r="AD327" s="33"/>
      <c r="AE327" s="977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</row>
    <row r="328" spans="1:204" s="988" customFormat="1" ht="32.25" customHeight="1" x14ac:dyDescent="0.25">
      <c r="A328" s="33">
        <v>1</v>
      </c>
      <c r="B328" s="33">
        <v>1</v>
      </c>
      <c r="C328" s="1586" t="s">
        <v>160</v>
      </c>
      <c r="D328" s="59">
        <f>'2 уровень'!E970</f>
        <v>6950</v>
      </c>
      <c r="E328" s="59">
        <f>'2 уровень'!F970</f>
        <v>3475</v>
      </c>
      <c r="F328" s="59">
        <f>'2 уровень'!G970</f>
        <v>3074</v>
      </c>
      <c r="G328" s="1037">
        <f>'2 уровень'!H970</f>
        <v>93.483333333333334</v>
      </c>
      <c r="H328" s="1042">
        <f>'2 уровень'!I970</f>
        <v>0</v>
      </c>
      <c r="I328" s="1042">
        <f>'2 уровень'!J970</f>
        <v>0</v>
      </c>
      <c r="J328" s="47">
        <f>'2 уровень'!K970</f>
        <v>0</v>
      </c>
      <c r="K328" s="47">
        <f>'2 уровень'!L970</f>
        <v>0</v>
      </c>
      <c r="L328" s="47">
        <f>'2 уровень'!M970</f>
        <v>0</v>
      </c>
      <c r="M328" s="47">
        <f>'2 уровень'!N970</f>
        <v>0</v>
      </c>
      <c r="N328" s="47">
        <f>'2 уровень'!O970</f>
        <v>0</v>
      </c>
      <c r="O328" s="47">
        <f>'2 уровень'!P970</f>
        <v>0</v>
      </c>
      <c r="P328" s="47">
        <f>'2 уровень'!Q970</f>
        <v>0</v>
      </c>
      <c r="Q328" s="47">
        <f>'2 уровень'!R970</f>
        <v>0</v>
      </c>
      <c r="R328" s="47">
        <f>'2 уровень'!S970</f>
        <v>0</v>
      </c>
      <c r="S328" s="47">
        <f>'2 уровень'!T970</f>
        <v>0</v>
      </c>
      <c r="T328" s="47">
        <f>'2 уровень'!U970</f>
        <v>0</v>
      </c>
      <c r="U328" s="47">
        <f>'2 уровень'!V970</f>
        <v>0</v>
      </c>
      <c r="V328" s="47">
        <f>'2 уровень'!W970</f>
        <v>0</v>
      </c>
      <c r="W328" s="47">
        <f>'2 уровень'!X970</f>
        <v>0</v>
      </c>
      <c r="X328" s="47">
        <f>'2 уровень'!Y970</f>
        <v>0</v>
      </c>
      <c r="Y328" s="47">
        <f>'2 уровень'!Z970</f>
        <v>0</v>
      </c>
      <c r="Z328" s="47">
        <f>'2 уровень'!AA970</f>
        <v>0</v>
      </c>
      <c r="AA328" s="1043">
        <f>'2 уровень'!AB970</f>
        <v>0</v>
      </c>
      <c r="AB328" s="47"/>
      <c r="AC328" s="47"/>
      <c r="AD328" s="33"/>
      <c r="AE328" s="977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</row>
    <row r="329" spans="1:204" s="988" customFormat="1" ht="15" customHeight="1" x14ac:dyDescent="0.25">
      <c r="A329" s="33">
        <v>1</v>
      </c>
      <c r="B329" s="33">
        <v>1</v>
      </c>
      <c r="C329" s="1574" t="s">
        <v>88</v>
      </c>
      <c r="D329" s="60">
        <f>'2 уровень'!E971</f>
        <v>127747</v>
      </c>
      <c r="E329" s="60">
        <f>'2 уровень'!F971</f>
        <v>63876</v>
      </c>
      <c r="F329" s="60">
        <f>'2 уровень'!G971</f>
        <v>58207.463157894737</v>
      </c>
      <c r="G329" s="1000">
        <f>'2 уровень'!H971</f>
        <v>91.125717261404489</v>
      </c>
      <c r="H329" s="1044">
        <f>'2 уровень'!I971</f>
        <v>0</v>
      </c>
      <c r="I329" s="1044">
        <f>'2 уровень'!J971</f>
        <v>0</v>
      </c>
      <c r="J329" s="48">
        <f>'2 уровень'!K971</f>
        <v>0</v>
      </c>
      <c r="K329" s="48">
        <f>'2 уровень'!L971</f>
        <v>0</v>
      </c>
      <c r="L329" s="48">
        <f>'2 уровень'!M971</f>
        <v>0</v>
      </c>
      <c r="M329" s="48">
        <f>'2 уровень'!N971</f>
        <v>0</v>
      </c>
      <c r="N329" s="48">
        <f>'2 уровень'!O971</f>
        <v>0</v>
      </c>
      <c r="O329" s="48">
        <f>'2 уровень'!P971</f>
        <v>0</v>
      </c>
      <c r="P329" s="48">
        <f>'2 уровень'!Q971</f>
        <v>92718.206352361085</v>
      </c>
      <c r="Q329" s="48">
        <f>'2 уровень'!R971</f>
        <v>92718.206352361085</v>
      </c>
      <c r="R329" s="48">
        <f>'2 уровень'!S971</f>
        <v>92718.206352361085</v>
      </c>
      <c r="S329" s="48">
        <f>'2 уровень'!T971</f>
        <v>92718.206352361085</v>
      </c>
      <c r="T329" s="48">
        <f>'2 уровень'!U971</f>
        <v>92718.206352361085</v>
      </c>
      <c r="U329" s="48">
        <f>'2 уровень'!V971</f>
        <v>91765.621211203688</v>
      </c>
      <c r="V329" s="48">
        <f>'2 уровень'!W971</f>
        <v>45659.362441729485</v>
      </c>
      <c r="W329" s="48">
        <f>'2 уровень'!X971</f>
        <v>44899.735350000003</v>
      </c>
      <c r="X329" s="48">
        <f>'2 уровень'!Y971</f>
        <v>0</v>
      </c>
      <c r="Y329" s="48">
        <f>'2 уровень'!Z971</f>
        <v>-759.62709172948416</v>
      </c>
      <c r="Z329" s="48">
        <f>'2 уровень'!AA971</f>
        <v>-99.371040000000008</v>
      </c>
      <c r="AA329" s="1045">
        <f>'2 уровень'!AB971</f>
        <v>44800.364310000004</v>
      </c>
      <c r="AB329" s="48"/>
      <c r="AC329" s="48"/>
      <c r="AE329" s="989"/>
    </row>
    <row r="330" spans="1:204" s="988" customFormat="1" ht="15" customHeight="1" x14ac:dyDescent="0.25">
      <c r="A330" s="33">
        <v>1</v>
      </c>
      <c r="B330" s="33">
        <v>1</v>
      </c>
      <c r="C330" s="1647" t="s">
        <v>0</v>
      </c>
      <c r="D330" s="59">
        <f>'2 уровень'!E972</f>
        <v>800</v>
      </c>
      <c r="E330" s="59">
        <f>'2 уровень'!F972</f>
        <v>401</v>
      </c>
      <c r="F330" s="59">
        <f>'2 уровень'!G972</f>
        <v>362</v>
      </c>
      <c r="G330" s="1037">
        <f>'2 уровень'!H972</f>
        <v>90.274314214463828</v>
      </c>
      <c r="H330" s="1042">
        <f>'2 уровень'!I972</f>
        <v>9.18</v>
      </c>
      <c r="I330" s="1042">
        <f>'2 уровень'!J972</f>
        <v>9.3259668508287294</v>
      </c>
      <c r="J330" s="47">
        <f>'2 уровень'!K972</f>
        <v>7344</v>
      </c>
      <c r="K330" s="47">
        <f>'2 уровень'!L972</f>
        <v>3680</v>
      </c>
      <c r="L330" s="47">
        <f>'2 уровень'!M972</f>
        <v>3376</v>
      </c>
      <c r="M330" s="47">
        <f>'2 уровень'!N972</f>
        <v>91.739130434782609</v>
      </c>
      <c r="N330" s="47">
        <f>'2 уровень'!O972</f>
        <v>24.48</v>
      </c>
      <c r="O330" s="47">
        <f>'2 уровень'!P972</f>
        <v>0</v>
      </c>
      <c r="P330" s="47">
        <f>'2 уровень'!Q972</f>
        <v>0</v>
      </c>
      <c r="Q330" s="47">
        <f>'2 уровень'!R972</f>
        <v>0</v>
      </c>
      <c r="R330" s="47">
        <f>'2 уровень'!S972</f>
        <v>0</v>
      </c>
      <c r="S330" s="47">
        <f>'2 уровень'!T972</f>
        <v>0</v>
      </c>
      <c r="T330" s="47">
        <f>'2 уровень'!U972</f>
        <v>0</v>
      </c>
      <c r="U330" s="47">
        <f>'2 уровень'!V972</f>
        <v>0</v>
      </c>
      <c r="V330" s="47">
        <f>'2 уровень'!W972</f>
        <v>0</v>
      </c>
      <c r="W330" s="47">
        <f>'2 уровень'!X972</f>
        <v>0</v>
      </c>
      <c r="X330" s="47">
        <f>'2 уровень'!Y972</f>
        <v>0</v>
      </c>
      <c r="Y330" s="47">
        <f>'2 уровень'!Z972</f>
        <v>0</v>
      </c>
      <c r="Z330" s="47">
        <f>'2 уровень'!AA972</f>
        <v>0</v>
      </c>
      <c r="AA330" s="1043">
        <f>'2 уровень'!AB972</f>
        <v>0</v>
      </c>
      <c r="AB330" s="47"/>
      <c r="AC330" s="47"/>
      <c r="AD330" s="33"/>
      <c r="AE330" s="977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</row>
    <row r="331" spans="1:204" s="988" customFormat="1" ht="15" customHeight="1" x14ac:dyDescent="0.25">
      <c r="A331" s="33">
        <v>1</v>
      </c>
      <c r="B331" s="33">
        <v>1</v>
      </c>
      <c r="C331" s="1650" t="s">
        <v>16</v>
      </c>
      <c r="D331" s="59">
        <f>'2 уровень'!E973</f>
        <v>550</v>
      </c>
      <c r="E331" s="59">
        <f>'2 уровень'!F973</f>
        <v>275</v>
      </c>
      <c r="F331" s="59">
        <f>'2 уровень'!G973</f>
        <v>213</v>
      </c>
      <c r="G331" s="1037">
        <f>'2 уровень'!H973</f>
        <v>77.454545454545453</v>
      </c>
      <c r="H331" s="1042">
        <f>'2 уровень'!I973</f>
        <v>7.3636363636363633</v>
      </c>
      <c r="I331" s="1042">
        <f>'2 уровень'!J973</f>
        <v>7.981220657276995</v>
      </c>
      <c r="J331" s="47">
        <f>'2 уровень'!K973</f>
        <v>4050</v>
      </c>
      <c r="K331" s="47">
        <f>'2 уровень'!L973</f>
        <v>2025</v>
      </c>
      <c r="L331" s="47">
        <f>'2 уровень'!M973</f>
        <v>1700</v>
      </c>
      <c r="M331" s="47">
        <f>'2 уровень'!N973</f>
        <v>83.950617283950606</v>
      </c>
      <c r="N331" s="47">
        <f>'2 уровень'!O973</f>
        <v>17</v>
      </c>
      <c r="O331" s="47">
        <f>'2 уровень'!P973</f>
        <v>0</v>
      </c>
      <c r="P331" s="47">
        <f>'2 уровень'!Q973</f>
        <v>0</v>
      </c>
      <c r="Q331" s="47">
        <f>'2 уровень'!R973</f>
        <v>0</v>
      </c>
      <c r="R331" s="47">
        <f>'2 уровень'!S973</f>
        <v>0</v>
      </c>
      <c r="S331" s="47">
        <f>'2 уровень'!T973</f>
        <v>0</v>
      </c>
      <c r="T331" s="47">
        <f>'2 уровень'!U973</f>
        <v>0</v>
      </c>
      <c r="U331" s="47">
        <f>'2 уровень'!V973</f>
        <v>0</v>
      </c>
      <c r="V331" s="47">
        <f>'2 уровень'!W973</f>
        <v>0</v>
      </c>
      <c r="W331" s="47">
        <f>'2 уровень'!X973</f>
        <v>0</v>
      </c>
      <c r="X331" s="47">
        <f>'2 уровень'!Y973</f>
        <v>0</v>
      </c>
      <c r="Y331" s="47">
        <f>'2 уровень'!Z973</f>
        <v>0</v>
      </c>
      <c r="Z331" s="47">
        <f>'2 уровень'!AA973</f>
        <v>0</v>
      </c>
      <c r="AA331" s="1043">
        <f>'2 уровень'!AB973</f>
        <v>0</v>
      </c>
      <c r="AB331" s="47"/>
      <c r="AC331" s="47"/>
      <c r="AD331" s="33"/>
      <c r="AE331" s="977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</row>
    <row r="332" spans="1:204" s="988" customFormat="1" ht="35.25" customHeight="1" x14ac:dyDescent="0.25">
      <c r="A332" s="33">
        <v>1</v>
      </c>
      <c r="B332" s="33">
        <v>1</v>
      </c>
      <c r="C332" s="1325" t="s">
        <v>176</v>
      </c>
      <c r="D332" s="60">
        <f>'2 уровень'!E974</f>
        <v>1350</v>
      </c>
      <c r="E332" s="60">
        <f>'2 уровень'!F974</f>
        <v>676</v>
      </c>
      <c r="F332" s="60">
        <f>'2 уровень'!G974</f>
        <v>575</v>
      </c>
      <c r="G332" s="1000">
        <f>'2 уровень'!H974</f>
        <v>85.059171597633139</v>
      </c>
      <c r="H332" s="1044">
        <f>'2 уровень'!I974</f>
        <v>8.44</v>
      </c>
      <c r="I332" s="1044">
        <f>'2 уровень'!J974</f>
        <v>8.8278260869565219</v>
      </c>
      <c r="J332" s="48">
        <f>'2 уровень'!K974</f>
        <v>11394</v>
      </c>
      <c r="K332" s="48">
        <f>'2 уровень'!L974</f>
        <v>5705</v>
      </c>
      <c r="L332" s="48">
        <f>'2 уровень'!M974</f>
        <v>5076</v>
      </c>
      <c r="M332" s="48">
        <f>'2 уровень'!N974</f>
        <v>88.974583698510074</v>
      </c>
      <c r="N332" s="48">
        <f>'2 уровень'!O974</f>
        <v>41.480000000000004</v>
      </c>
      <c r="O332" s="48">
        <f>'2 уровень'!P974</f>
        <v>244.74445515911279</v>
      </c>
      <c r="P332" s="48">
        <f>'2 уровень'!Q974</f>
        <v>20257.093919999999</v>
      </c>
      <c r="Q332" s="48">
        <f>'2 уровень'!R974</f>
        <v>20257.093919999999</v>
      </c>
      <c r="R332" s="48">
        <f>'2 уровень'!S974</f>
        <v>20257.093919999999</v>
      </c>
      <c r="S332" s="48">
        <f>'2 уровень'!T974</f>
        <v>20257.093919999999</v>
      </c>
      <c r="T332" s="48">
        <f>'2 уровень'!U974</f>
        <v>20257.093919999999</v>
      </c>
      <c r="U332" s="48">
        <f>'2 уровень'!V974</f>
        <v>19899.294239999999</v>
      </c>
      <c r="V332" s="48">
        <f>'2 уровень'!W974</f>
        <v>10077.432719999999</v>
      </c>
      <c r="W332" s="48">
        <f>'2 уровень'!X974</f>
        <v>8375.8247300000003</v>
      </c>
      <c r="X332" s="48">
        <f>'2 уровень'!Y974</f>
        <v>0</v>
      </c>
      <c r="Y332" s="48">
        <f>'2 уровень'!Z974</f>
        <v>-1701.6079899999986</v>
      </c>
      <c r="Z332" s="48">
        <f>'2 уровень'!AA974</f>
        <v>-0.71111000000000002</v>
      </c>
      <c r="AA332" s="1045">
        <f>'2 уровень'!AB974</f>
        <v>8375.1136200000001</v>
      </c>
      <c r="AB332" s="48"/>
      <c r="AC332" s="48"/>
      <c r="AE332" s="989"/>
    </row>
    <row r="333" spans="1:204" s="988" customFormat="1" ht="15" customHeight="1" x14ac:dyDescent="0.25">
      <c r="A333" s="33">
        <v>1</v>
      </c>
      <c r="B333" s="33">
        <v>1</v>
      </c>
      <c r="C333" s="1325" t="s">
        <v>354</v>
      </c>
      <c r="D333" s="60">
        <f>'2 уровень'!E975</f>
        <v>6810</v>
      </c>
      <c r="E333" s="60">
        <f>'2 уровень'!F975</f>
        <v>3405</v>
      </c>
      <c r="F333" s="60">
        <f>'2 уровень'!G975</f>
        <v>4465</v>
      </c>
      <c r="G333" s="1000">
        <f>'2 уровень'!H975</f>
        <v>131.13069016152716</v>
      </c>
      <c r="H333" s="1044">
        <f>'2 уровень'!I975</f>
        <v>0</v>
      </c>
      <c r="I333" s="1044">
        <f>'2 уровень'!J975</f>
        <v>0</v>
      </c>
      <c r="J333" s="48">
        <f>'2 уровень'!K975</f>
        <v>0</v>
      </c>
      <c r="K333" s="48">
        <f>'2 уровень'!L975</f>
        <v>0</v>
      </c>
      <c r="L333" s="48">
        <f>'2 уровень'!M975</f>
        <v>0</v>
      </c>
      <c r="M333" s="48">
        <f>'2 уровень'!N975</f>
        <v>0</v>
      </c>
      <c r="N333" s="48">
        <f>'2 уровень'!O975</f>
        <v>0</v>
      </c>
      <c r="O333" s="48">
        <f>'2 уровень'!P975</f>
        <v>0</v>
      </c>
      <c r="P333" s="48">
        <f>'2 уровень'!Q975</f>
        <v>21271.873064000003</v>
      </c>
      <c r="Q333" s="48">
        <f>'2 уровень'!R975</f>
        <v>21271.873064000003</v>
      </c>
      <c r="R333" s="48">
        <f>'2 уровень'!S975</f>
        <v>21271.873064000003</v>
      </c>
      <c r="S333" s="48">
        <f>'2 уровень'!T975</f>
        <v>21271.873064000003</v>
      </c>
      <c r="T333" s="48">
        <f>'2 уровень'!U975</f>
        <v>21271.873064000003</v>
      </c>
      <c r="U333" s="48">
        <f>'2 уровень'!V975</f>
        <v>21638.561740000001</v>
      </c>
      <c r="V333" s="48">
        <f>'2 уровень'!W975</f>
        <v>10688.32062857143</v>
      </c>
      <c r="W333" s="48">
        <f>'2 уровень'!X975</f>
        <v>10423.036820000003</v>
      </c>
      <c r="X333" s="48">
        <f>'2 уровень'!Y975</f>
        <v>0</v>
      </c>
      <c r="Y333" s="48">
        <f>'2 уровень'!Z975</f>
        <v>-265.28380857142656</v>
      </c>
      <c r="Z333" s="48">
        <f>'2 уровень'!AA975</f>
        <v>-42.367149999999995</v>
      </c>
      <c r="AA333" s="1045">
        <f>'2 уровень'!AB975</f>
        <v>10380.669670000003</v>
      </c>
      <c r="AB333" s="48"/>
      <c r="AC333" s="48"/>
      <c r="AE333" s="989"/>
    </row>
    <row r="334" spans="1:204" s="988" customFormat="1" ht="15" customHeight="1" x14ac:dyDescent="0.25">
      <c r="A334" s="33">
        <v>1</v>
      </c>
      <c r="B334" s="33">
        <v>1</v>
      </c>
      <c r="C334" s="1535" t="s">
        <v>334</v>
      </c>
      <c r="D334" s="59">
        <f>'2 уровень'!E976</f>
        <v>6800</v>
      </c>
      <c r="E334" s="59">
        <f>'2 уровень'!F976</f>
        <v>3400</v>
      </c>
      <c r="F334" s="59">
        <f>'2 уровень'!G976</f>
        <v>4465</v>
      </c>
      <c r="G334" s="1037">
        <f>'2 уровень'!H976</f>
        <v>131.3235294117647</v>
      </c>
      <c r="H334" s="1042">
        <f>'2 уровень'!I976</f>
        <v>0</v>
      </c>
      <c r="I334" s="1042">
        <f>'2 уровень'!J976</f>
        <v>0</v>
      </c>
      <c r="J334" s="47">
        <f>'2 уровень'!K976</f>
        <v>0</v>
      </c>
      <c r="K334" s="47">
        <f>'2 уровень'!L976</f>
        <v>0</v>
      </c>
      <c r="L334" s="47">
        <f>'2 уровень'!M976</f>
        <v>0</v>
      </c>
      <c r="M334" s="47">
        <f>'2 уровень'!N976</f>
        <v>0</v>
      </c>
      <c r="N334" s="47">
        <f>'2 уровень'!O976</f>
        <v>0</v>
      </c>
      <c r="O334" s="47">
        <f>'2 уровень'!P976</f>
        <v>0</v>
      </c>
      <c r="P334" s="47">
        <f>'2 уровень'!Q976</f>
        <v>0</v>
      </c>
      <c r="Q334" s="47">
        <f>'2 уровень'!R976</f>
        <v>0</v>
      </c>
      <c r="R334" s="47">
        <f>'2 уровень'!S976</f>
        <v>0</v>
      </c>
      <c r="S334" s="47">
        <f>'2 уровень'!T976</f>
        <v>0</v>
      </c>
      <c r="T334" s="47">
        <f>'2 уровень'!U976</f>
        <v>0</v>
      </c>
      <c r="U334" s="47">
        <f>'2 уровень'!V976</f>
        <v>0</v>
      </c>
      <c r="V334" s="47">
        <f>'2 уровень'!W976</f>
        <v>0</v>
      </c>
      <c r="W334" s="47">
        <f>'2 уровень'!X976</f>
        <v>0</v>
      </c>
      <c r="X334" s="47">
        <f>'2 уровень'!Y976</f>
        <v>0</v>
      </c>
      <c r="Y334" s="47">
        <f>'2 уровень'!Z976</f>
        <v>0</v>
      </c>
      <c r="Z334" s="47">
        <f>'2 уровень'!AA976</f>
        <v>0</v>
      </c>
      <c r="AA334" s="1043">
        <f>'2 уровень'!AB976</f>
        <v>0</v>
      </c>
      <c r="AB334" s="47"/>
      <c r="AC334" s="47"/>
      <c r="AD334" s="33"/>
      <c r="AE334" s="977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</row>
    <row r="335" spans="1:204" s="988" customFormat="1" ht="15" customHeight="1" x14ac:dyDescent="0.25">
      <c r="A335" s="33">
        <v>1</v>
      </c>
      <c r="B335" s="33">
        <v>1</v>
      </c>
      <c r="C335" s="1441" t="s">
        <v>335</v>
      </c>
      <c r="D335" s="59">
        <f>'2 уровень'!E977</f>
        <v>6800</v>
      </c>
      <c r="E335" s="59">
        <f>'2 уровень'!F977</f>
        <v>3400</v>
      </c>
      <c r="F335" s="59">
        <f>'2 уровень'!G977</f>
        <v>4465</v>
      </c>
      <c r="G335" s="1037">
        <f>'2 уровень'!H977</f>
        <v>131.3235294117647</v>
      </c>
      <c r="H335" s="1042">
        <f>'2 уровень'!I977</f>
        <v>0</v>
      </c>
      <c r="I335" s="1042">
        <f>'2 уровень'!J977</f>
        <v>0</v>
      </c>
      <c r="J335" s="47">
        <f>'2 уровень'!K977</f>
        <v>0</v>
      </c>
      <c r="K335" s="47">
        <f>'2 уровень'!L977</f>
        <v>0</v>
      </c>
      <c r="L335" s="47">
        <f>'2 уровень'!M977</f>
        <v>0</v>
      </c>
      <c r="M335" s="47">
        <f>'2 уровень'!N977</f>
        <v>0</v>
      </c>
      <c r="N335" s="47">
        <f>'2 уровень'!O977</f>
        <v>0</v>
      </c>
      <c r="O335" s="47">
        <f>'2 уровень'!P977</f>
        <v>0</v>
      </c>
      <c r="P335" s="47">
        <f>'2 уровень'!Q977</f>
        <v>0</v>
      </c>
      <c r="Q335" s="47">
        <f>'2 уровень'!R977</f>
        <v>0</v>
      </c>
      <c r="R335" s="47">
        <f>'2 уровень'!S977</f>
        <v>0</v>
      </c>
      <c r="S335" s="47">
        <f>'2 уровень'!T977</f>
        <v>0</v>
      </c>
      <c r="T335" s="47">
        <f>'2 уровень'!U977</f>
        <v>0</v>
      </c>
      <c r="U335" s="47">
        <f>'2 уровень'!V977</f>
        <v>0</v>
      </c>
      <c r="V335" s="47">
        <f>'2 уровень'!W977</f>
        <v>0</v>
      </c>
      <c r="W335" s="47">
        <f>'2 уровень'!X977</f>
        <v>0</v>
      </c>
      <c r="X335" s="47">
        <f>'2 уровень'!Y977</f>
        <v>0</v>
      </c>
      <c r="Y335" s="47">
        <f>'2 уровень'!Z977</f>
        <v>0</v>
      </c>
      <c r="Z335" s="47">
        <f>'2 уровень'!AA977</f>
        <v>0</v>
      </c>
      <c r="AA335" s="1043">
        <f>'2 уровень'!AB977</f>
        <v>0</v>
      </c>
      <c r="AB335" s="47"/>
      <c r="AC335" s="47"/>
      <c r="AD335" s="33"/>
      <c r="AE335" s="977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</row>
    <row r="336" spans="1:204" s="988" customFormat="1" ht="15" customHeight="1" x14ac:dyDescent="0.25">
      <c r="A336" s="33">
        <v>1</v>
      </c>
      <c r="B336" s="33">
        <v>1</v>
      </c>
      <c r="C336" s="1332" t="s">
        <v>336</v>
      </c>
      <c r="D336" s="59">
        <f>'2 уровень'!E978</f>
        <v>10</v>
      </c>
      <c r="E336" s="59">
        <f>'2 уровень'!F978</f>
        <v>5</v>
      </c>
      <c r="F336" s="59">
        <f>'2 уровень'!G978</f>
        <v>0</v>
      </c>
      <c r="G336" s="1037">
        <f>'2 уровень'!H978</f>
        <v>0</v>
      </c>
      <c r="H336" s="1042">
        <f>'2 уровень'!I978</f>
        <v>0</v>
      </c>
      <c r="I336" s="1042">
        <f>'2 уровень'!J978</f>
        <v>0</v>
      </c>
      <c r="J336" s="47">
        <f>'2 уровень'!K978</f>
        <v>0</v>
      </c>
      <c r="K336" s="47">
        <f>'2 уровень'!L978</f>
        <v>0</v>
      </c>
      <c r="L336" s="47">
        <f>'2 уровень'!M978</f>
        <v>0</v>
      </c>
      <c r="M336" s="47">
        <f>'2 уровень'!N978</f>
        <v>0</v>
      </c>
      <c r="N336" s="47">
        <f>'2 уровень'!O978</f>
        <v>0</v>
      </c>
      <c r="O336" s="47">
        <f>'2 уровень'!P978</f>
        <v>0</v>
      </c>
      <c r="P336" s="47">
        <f>'2 уровень'!Q978</f>
        <v>0</v>
      </c>
      <c r="Q336" s="47">
        <f>'2 уровень'!R978</f>
        <v>0</v>
      </c>
      <c r="R336" s="47">
        <f>'2 уровень'!S978</f>
        <v>0</v>
      </c>
      <c r="S336" s="47">
        <f>'2 уровень'!T978</f>
        <v>0</v>
      </c>
      <c r="T336" s="47">
        <f>'2 уровень'!U978</f>
        <v>0</v>
      </c>
      <c r="U336" s="47">
        <f>'2 уровень'!V978</f>
        <v>0</v>
      </c>
      <c r="V336" s="47">
        <f>'2 уровень'!W978</f>
        <v>0</v>
      </c>
      <c r="W336" s="47">
        <f>'2 уровень'!X978</f>
        <v>0</v>
      </c>
      <c r="X336" s="47">
        <f>'2 уровень'!Y978</f>
        <v>0</v>
      </c>
      <c r="Y336" s="47">
        <f>'2 уровень'!Z978</f>
        <v>0</v>
      </c>
      <c r="Z336" s="47">
        <f>'2 уровень'!AA978</f>
        <v>0</v>
      </c>
      <c r="AA336" s="1043">
        <f>'2 уровень'!AB978</f>
        <v>0</v>
      </c>
      <c r="AB336" s="47"/>
      <c r="AC336" s="47"/>
      <c r="AD336" s="33"/>
      <c r="AE336" s="977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</row>
    <row r="337" spans="1:204" s="988" customFormat="1" ht="15" customHeight="1" thickBot="1" x14ac:dyDescent="0.3">
      <c r="A337" s="33">
        <v>1</v>
      </c>
      <c r="B337" s="33">
        <v>1</v>
      </c>
      <c r="C337" s="1461" t="s">
        <v>337</v>
      </c>
      <c r="D337" s="59">
        <f>'2 уровень'!E979</f>
        <v>10</v>
      </c>
      <c r="E337" s="59">
        <f>'2 уровень'!F979</f>
        <v>5</v>
      </c>
      <c r="F337" s="59">
        <f>'2 уровень'!G979</f>
        <v>0</v>
      </c>
      <c r="G337" s="1037">
        <f>'2 уровень'!H979</f>
        <v>0</v>
      </c>
      <c r="H337" s="1042">
        <f>'2 уровень'!I979</f>
        <v>0</v>
      </c>
      <c r="I337" s="1042">
        <f>'2 уровень'!J979</f>
        <v>0</v>
      </c>
      <c r="J337" s="47">
        <f>'2 уровень'!K979</f>
        <v>0</v>
      </c>
      <c r="K337" s="47">
        <f>'2 уровень'!L979</f>
        <v>0</v>
      </c>
      <c r="L337" s="47">
        <f>'2 уровень'!M979</f>
        <v>0</v>
      </c>
      <c r="M337" s="47">
        <f>'2 уровень'!N979</f>
        <v>0</v>
      </c>
      <c r="N337" s="47">
        <f>'2 уровень'!O979</f>
        <v>0</v>
      </c>
      <c r="O337" s="47">
        <f>'2 уровень'!P979</f>
        <v>0</v>
      </c>
      <c r="P337" s="47">
        <f>'2 уровень'!Q979</f>
        <v>0</v>
      </c>
      <c r="Q337" s="47">
        <f>'2 уровень'!R979</f>
        <v>0</v>
      </c>
      <c r="R337" s="47">
        <f>'2 уровень'!S979</f>
        <v>0</v>
      </c>
      <c r="S337" s="47">
        <f>'2 уровень'!T979</f>
        <v>0</v>
      </c>
      <c r="T337" s="47">
        <f>'2 уровень'!U979</f>
        <v>0</v>
      </c>
      <c r="U337" s="47">
        <f>'2 уровень'!V979</f>
        <v>0</v>
      </c>
      <c r="V337" s="47">
        <f>'2 уровень'!W979</f>
        <v>0</v>
      </c>
      <c r="W337" s="47">
        <f>'2 уровень'!X979</f>
        <v>0</v>
      </c>
      <c r="X337" s="47">
        <f>'2 уровень'!Y979</f>
        <v>0</v>
      </c>
      <c r="Y337" s="47">
        <f>'2 уровень'!Z979</f>
        <v>0</v>
      </c>
      <c r="Z337" s="47">
        <f>'2 уровень'!AA979</f>
        <v>0</v>
      </c>
      <c r="AA337" s="1043">
        <f>'2 уровень'!AB979</f>
        <v>0</v>
      </c>
      <c r="AB337" s="47"/>
      <c r="AC337" s="47"/>
      <c r="AD337" s="33"/>
      <c r="AE337" s="977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</row>
    <row r="338" spans="1:204" ht="15" customHeight="1" x14ac:dyDescent="0.25">
      <c r="A338" s="33">
        <v>1</v>
      </c>
      <c r="B338" s="33">
        <v>1</v>
      </c>
      <c r="C338" s="10" t="s">
        <v>118</v>
      </c>
      <c r="D338" s="1028"/>
      <c r="E338" s="1028"/>
      <c r="F338" s="1028"/>
      <c r="G338" s="1029"/>
      <c r="H338" s="1030"/>
      <c r="I338" s="1030"/>
      <c r="J338" s="44"/>
      <c r="K338" s="44"/>
      <c r="L338" s="44"/>
      <c r="M338" s="44"/>
      <c r="N338" s="44"/>
      <c r="O338" s="44"/>
      <c r="P338" s="49">
        <f t="shared" ref="P338:U338" si="30">P339-P340-P374-P378-P379-P380</f>
        <v>3.092281986027956E-11</v>
      </c>
      <c r="Q338" s="49">
        <f t="shared" si="30"/>
        <v>3.092281986027956E-11</v>
      </c>
      <c r="R338" s="49">
        <f t="shared" si="30"/>
        <v>3.092281986027956E-11</v>
      </c>
      <c r="S338" s="49">
        <f t="shared" si="30"/>
        <v>3.092281986027956E-11</v>
      </c>
      <c r="T338" s="49">
        <f t="shared" si="30"/>
        <v>3.092281986027956E-11</v>
      </c>
      <c r="U338" s="49">
        <f t="shared" si="30"/>
        <v>0</v>
      </c>
      <c r="V338" s="49">
        <f t="shared" ref="V338:AA338" si="31">V339-V340-V374-V378-V379-V380</f>
        <v>-7.2759576141834259E-12</v>
      </c>
      <c r="W338" s="49">
        <f t="shared" si="31"/>
        <v>0</v>
      </c>
      <c r="X338" s="49">
        <f t="shared" ref="X338" si="32">X339-X340-X374-X378-X379-X380</f>
        <v>0</v>
      </c>
      <c r="Y338" s="49">
        <f t="shared" si="31"/>
        <v>0</v>
      </c>
      <c r="Z338" s="49">
        <f t="shared" si="31"/>
        <v>0</v>
      </c>
      <c r="AA338" s="49">
        <f t="shared" si="31"/>
        <v>0</v>
      </c>
      <c r="AB338" s="49"/>
      <c r="AC338" s="49"/>
      <c r="AD338" s="988"/>
      <c r="AE338" s="989"/>
      <c r="AF338" s="988"/>
      <c r="AG338" s="988"/>
      <c r="AH338" s="988"/>
      <c r="AI338" s="988"/>
      <c r="AJ338" s="988"/>
      <c r="AK338" s="988"/>
      <c r="AL338" s="988"/>
      <c r="AM338" s="988"/>
      <c r="AN338" s="988"/>
      <c r="AO338" s="988"/>
      <c r="AP338" s="988"/>
      <c r="AQ338" s="988"/>
      <c r="AR338" s="988"/>
      <c r="AS338" s="988"/>
      <c r="AT338" s="988"/>
      <c r="AU338" s="988"/>
      <c r="AV338" s="988"/>
      <c r="AW338" s="988"/>
      <c r="AX338" s="988"/>
      <c r="AY338" s="988"/>
      <c r="AZ338" s="988"/>
      <c r="BA338" s="988"/>
      <c r="BB338" s="988"/>
      <c r="BC338" s="988"/>
      <c r="BD338" s="988"/>
      <c r="BE338" s="988"/>
      <c r="BF338" s="988"/>
      <c r="BG338" s="988"/>
      <c r="BH338" s="988"/>
      <c r="BI338" s="988"/>
      <c r="BJ338" s="988"/>
      <c r="BK338" s="988"/>
      <c r="BL338" s="988"/>
      <c r="BM338" s="988"/>
      <c r="BN338" s="988"/>
      <c r="BO338" s="988"/>
      <c r="BP338" s="988"/>
      <c r="BQ338" s="988"/>
      <c r="BR338" s="988"/>
      <c r="BS338" s="988"/>
      <c r="BT338" s="988"/>
      <c r="BU338" s="988"/>
      <c r="BV338" s="988"/>
      <c r="BW338" s="988"/>
      <c r="BX338" s="988"/>
      <c r="BY338" s="988"/>
      <c r="BZ338" s="988"/>
      <c r="CA338" s="988"/>
      <c r="CB338" s="988"/>
      <c r="CC338" s="988"/>
      <c r="CD338" s="988"/>
      <c r="CE338" s="988"/>
      <c r="CF338" s="988"/>
      <c r="CG338" s="988"/>
      <c r="CH338" s="988"/>
      <c r="CI338" s="988"/>
      <c r="CJ338" s="988"/>
      <c r="CK338" s="988"/>
      <c r="CL338" s="988"/>
      <c r="CM338" s="988"/>
      <c r="CN338" s="988"/>
      <c r="CO338" s="988"/>
      <c r="CP338" s="988"/>
      <c r="CQ338" s="988"/>
      <c r="CR338" s="988"/>
      <c r="CS338" s="988"/>
      <c r="CT338" s="988"/>
      <c r="CU338" s="988"/>
      <c r="CV338" s="988"/>
      <c r="CW338" s="988"/>
      <c r="CX338" s="988"/>
      <c r="CY338" s="988"/>
      <c r="CZ338" s="988"/>
      <c r="DA338" s="988"/>
      <c r="DB338" s="988"/>
      <c r="DC338" s="988"/>
      <c r="DD338" s="988"/>
      <c r="DE338" s="988"/>
      <c r="DF338" s="988"/>
      <c r="DG338" s="988"/>
      <c r="DH338" s="988"/>
      <c r="DI338" s="988"/>
      <c r="DJ338" s="988"/>
      <c r="DK338" s="988"/>
      <c r="DL338" s="988"/>
      <c r="DM338" s="988"/>
      <c r="DN338" s="988"/>
      <c r="DO338" s="988"/>
      <c r="DP338" s="988"/>
      <c r="DQ338" s="988"/>
      <c r="DR338" s="988"/>
      <c r="DS338" s="988"/>
      <c r="DT338" s="988"/>
      <c r="DU338" s="988"/>
      <c r="DV338" s="988"/>
      <c r="DW338" s="988"/>
      <c r="DX338" s="988"/>
      <c r="DY338" s="988"/>
      <c r="DZ338" s="988"/>
      <c r="EA338" s="988"/>
      <c r="EB338" s="988"/>
      <c r="EC338" s="988"/>
      <c r="ED338" s="988"/>
      <c r="EE338" s="988"/>
      <c r="EF338" s="988"/>
      <c r="EG338" s="988"/>
      <c r="EH338" s="988"/>
      <c r="EI338" s="988"/>
      <c r="EJ338" s="988"/>
      <c r="EK338" s="988"/>
      <c r="EL338" s="988"/>
      <c r="EM338" s="988"/>
      <c r="EN338" s="988"/>
      <c r="EO338" s="988"/>
      <c r="EP338" s="988"/>
      <c r="EQ338" s="988"/>
      <c r="ER338" s="988"/>
      <c r="ES338" s="988"/>
      <c r="ET338" s="988"/>
      <c r="EU338" s="988"/>
      <c r="EV338" s="988"/>
      <c r="EW338" s="988"/>
      <c r="EX338" s="988"/>
      <c r="EY338" s="988"/>
      <c r="EZ338" s="988"/>
      <c r="FA338" s="988"/>
      <c r="FB338" s="988"/>
      <c r="FC338" s="988"/>
      <c r="FD338" s="988"/>
      <c r="FE338" s="988"/>
      <c r="FF338" s="988"/>
      <c r="FG338" s="988"/>
      <c r="FH338" s="988"/>
      <c r="FI338" s="988"/>
      <c r="FJ338" s="988"/>
      <c r="FK338" s="988"/>
      <c r="FL338" s="988"/>
      <c r="FM338" s="988"/>
      <c r="FN338" s="988"/>
      <c r="FO338" s="988"/>
      <c r="FP338" s="988"/>
      <c r="FQ338" s="988"/>
      <c r="FR338" s="988"/>
      <c r="FS338" s="988"/>
      <c r="FT338" s="988"/>
      <c r="FU338" s="988"/>
      <c r="FV338" s="988"/>
      <c r="FW338" s="988"/>
      <c r="FX338" s="988"/>
      <c r="FY338" s="988"/>
      <c r="FZ338" s="988"/>
      <c r="GA338" s="988"/>
      <c r="GB338" s="988"/>
      <c r="GC338" s="988"/>
      <c r="GD338" s="988"/>
      <c r="GE338" s="988"/>
      <c r="GF338" s="988"/>
      <c r="GG338" s="988"/>
      <c r="GH338" s="988"/>
      <c r="GI338" s="988"/>
      <c r="GJ338" s="988"/>
      <c r="GK338" s="988"/>
      <c r="GL338" s="988"/>
      <c r="GM338" s="988"/>
      <c r="GN338" s="988"/>
      <c r="GO338" s="988"/>
      <c r="GP338" s="988"/>
      <c r="GQ338" s="988"/>
      <c r="GR338" s="988"/>
      <c r="GS338" s="988"/>
      <c r="GT338" s="988"/>
      <c r="GU338" s="988"/>
      <c r="GV338" s="988"/>
    </row>
    <row r="339" spans="1:204" s="988" customFormat="1" ht="15" customHeight="1" x14ac:dyDescent="0.25">
      <c r="A339" s="33">
        <v>1</v>
      </c>
      <c r="B339" s="33">
        <v>1</v>
      </c>
      <c r="C339" s="1480" t="s">
        <v>112</v>
      </c>
      <c r="D339" s="990">
        <f>'1 уровень'!E2086</f>
        <v>0</v>
      </c>
      <c r="E339" s="990">
        <f>'1 уровень'!F2086</f>
        <v>0</v>
      </c>
      <c r="F339" s="990">
        <f>'1 уровень'!G2086</f>
        <v>0</v>
      </c>
      <c r="G339" s="1008">
        <f>'1 уровень'!H2086</f>
        <v>0</v>
      </c>
      <c r="H339" s="1009">
        <f>'1 уровень'!I2086</f>
        <v>0</v>
      </c>
      <c r="I339" s="1009">
        <f>'1 уровень'!J2086</f>
        <v>0</v>
      </c>
      <c r="J339" s="39">
        <f>'1 уровень'!K2086</f>
        <v>0</v>
      </c>
      <c r="K339" s="39">
        <f>'1 уровень'!L2086</f>
        <v>0</v>
      </c>
      <c r="L339" s="39">
        <f>'1 уровень'!M2086</f>
        <v>0</v>
      </c>
      <c r="M339" s="39">
        <f>'1 уровень'!N2086</f>
        <v>0</v>
      </c>
      <c r="N339" s="39">
        <f>'1 уровень'!O2086</f>
        <v>0</v>
      </c>
      <c r="O339" s="39">
        <f>'1 уровень'!P2086</f>
        <v>0</v>
      </c>
      <c r="P339" s="43">
        <f>'1 уровень'!Q2086</f>
        <v>209611.57641953876</v>
      </c>
      <c r="Q339" s="43">
        <f>'1 уровень'!R2086</f>
        <v>209611.57641953876</v>
      </c>
      <c r="R339" s="43">
        <f>'1 уровень'!S2086</f>
        <v>209611.57641953876</v>
      </c>
      <c r="S339" s="43">
        <f>'1 уровень'!T2086</f>
        <v>209611.57641953876</v>
      </c>
      <c r="T339" s="43">
        <f>'1 уровень'!U2086</f>
        <v>209611.57641953876</v>
      </c>
      <c r="U339" s="43">
        <f>'1 уровень'!V2086</f>
        <v>208981.14871620308</v>
      </c>
      <c r="V339" s="43">
        <f>'1 уровень'!W2086</f>
        <v>104198.74568072142</v>
      </c>
      <c r="W339" s="43">
        <f>'1 уровень'!X2086</f>
        <v>100977.52464</v>
      </c>
      <c r="X339" s="43">
        <f>'1 уровень'!Y2086</f>
        <v>0</v>
      </c>
      <c r="Y339" s="43">
        <f>'1 уровень'!Z2086</f>
        <v>-3221.2210407214188</v>
      </c>
      <c r="Z339" s="43">
        <f>'1 уровень'!AA2086</f>
        <v>-1020.4975900000001</v>
      </c>
      <c r="AA339" s="1026">
        <f>'1 уровень'!AB2086</f>
        <v>99957.027050000004</v>
      </c>
      <c r="AB339" s="43"/>
      <c r="AC339" s="43"/>
      <c r="AD339" s="33"/>
      <c r="AE339" s="977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</row>
    <row r="340" spans="1:204" s="988" customFormat="1" ht="15" customHeight="1" x14ac:dyDescent="0.25">
      <c r="A340" s="33">
        <v>1</v>
      </c>
      <c r="B340" s="33">
        <v>1</v>
      </c>
      <c r="C340" s="1459" t="s">
        <v>7</v>
      </c>
      <c r="D340" s="36">
        <f>'1 уровень'!E2087</f>
        <v>2420</v>
      </c>
      <c r="E340" s="36">
        <f>'1 уровень'!F2087</f>
        <v>1210</v>
      </c>
      <c r="F340" s="36">
        <f>'1 уровень'!G2087</f>
        <v>1147</v>
      </c>
      <c r="G340" s="993">
        <f>'1 уровень'!H2087</f>
        <v>94.793388429752071</v>
      </c>
      <c r="H340" s="1009">
        <f>'1 уровень'!I2087</f>
        <v>8.6190082644628099</v>
      </c>
      <c r="I340" s="1009">
        <f>'1 уровень'!J2087</f>
        <v>8.7088055797733226</v>
      </c>
      <c r="J340" s="43">
        <f>'1 уровень'!K2087</f>
        <v>20858</v>
      </c>
      <c r="K340" s="43">
        <f>'1 уровень'!L2087</f>
        <v>10431</v>
      </c>
      <c r="L340" s="43">
        <f>'1 уровень'!M2087</f>
        <v>9989</v>
      </c>
      <c r="M340" s="43">
        <f>'1 уровень'!N2087</f>
        <v>95.762630620266506</v>
      </c>
      <c r="N340" s="43">
        <f>'1 уровень'!O2087</f>
        <v>61</v>
      </c>
      <c r="O340" s="43">
        <f>'1 уровень'!P2087</f>
        <v>327.50819672131149</v>
      </c>
      <c r="P340" s="43">
        <f>'1 уровень'!Q2087</f>
        <v>65673.638843900248</v>
      </c>
      <c r="Q340" s="43">
        <f>'1 уровень'!R2087</f>
        <v>65673.638843900248</v>
      </c>
      <c r="R340" s="43">
        <f>'1 уровень'!S2087</f>
        <v>65673.638843900248</v>
      </c>
      <c r="S340" s="43">
        <f>'1 уровень'!T2087</f>
        <v>65673.638843900248</v>
      </c>
      <c r="T340" s="43">
        <f>'1 уровень'!U2087</f>
        <v>65673.638843900248</v>
      </c>
      <c r="U340" s="43">
        <f>'1 уровень'!V2087</f>
        <v>66801.367585184547</v>
      </c>
      <c r="V340" s="43">
        <f>'1 уровень'!W2087</f>
        <v>32997.923527847881</v>
      </c>
      <c r="W340" s="43">
        <f>'1 уровень'!X2087</f>
        <v>29941.098190000001</v>
      </c>
      <c r="X340" s="43">
        <f>'1 уровень'!Y2087</f>
        <v>0</v>
      </c>
      <c r="Y340" s="43">
        <f>'1 уровень'!Z2087</f>
        <v>-3056.8253378478803</v>
      </c>
      <c r="Z340" s="43">
        <f>'1 уровень'!AA2087</f>
        <v>-816.46908000000008</v>
      </c>
      <c r="AA340" s="1026">
        <f>'1 уровень'!AB2087</f>
        <v>29124.629110000002</v>
      </c>
      <c r="AB340" s="43"/>
      <c r="AC340" s="43"/>
      <c r="AE340" s="989"/>
    </row>
    <row r="341" spans="1:204" x14ac:dyDescent="0.25">
      <c r="A341" s="33">
        <v>1</v>
      </c>
      <c r="B341" s="33">
        <v>1</v>
      </c>
      <c r="C341" s="1448" t="s">
        <v>14</v>
      </c>
      <c r="D341" s="36">
        <f>'1 уровень'!E2088</f>
        <v>0</v>
      </c>
      <c r="E341" s="36">
        <f>'1 уровень'!F2088</f>
        <v>0</v>
      </c>
      <c r="F341" s="36">
        <f>'1 уровень'!G2088</f>
        <v>0</v>
      </c>
      <c r="G341" s="993">
        <f>'1 уровень'!H2088</f>
        <v>0</v>
      </c>
      <c r="H341" s="1046">
        <f>'1 уровень'!I2088</f>
        <v>0</v>
      </c>
      <c r="I341" s="1046">
        <f>'1 уровень'!J2088</f>
        <v>0</v>
      </c>
      <c r="J341" s="1046">
        <f>'1 уровень'!K2088</f>
        <v>0</v>
      </c>
      <c r="K341" s="1046">
        <f>'1 уровень'!L2088</f>
        <v>0</v>
      </c>
      <c r="L341" s="1046">
        <f>'1 уровень'!M2088</f>
        <v>0</v>
      </c>
      <c r="M341" s="1046">
        <f>'1 уровень'!N2088</f>
        <v>0</v>
      </c>
      <c r="N341" s="1046">
        <f>'1 уровень'!O2088</f>
        <v>0</v>
      </c>
      <c r="O341" s="1046">
        <f>'1 уровень'!P2088</f>
        <v>0</v>
      </c>
      <c r="P341" s="43">
        <f>'1 уровень'!Q2088</f>
        <v>0</v>
      </c>
      <c r="Q341" s="43">
        <f>'1 уровень'!R2088</f>
        <v>0</v>
      </c>
      <c r="R341" s="43">
        <f>'1 уровень'!S2088</f>
        <v>0</v>
      </c>
      <c r="S341" s="43">
        <f>'1 уровень'!T2088</f>
        <v>0</v>
      </c>
      <c r="T341" s="43">
        <f>'1 уровень'!U2088</f>
        <v>0</v>
      </c>
      <c r="U341" s="43">
        <f>'1 уровень'!V2088</f>
        <v>0</v>
      </c>
      <c r="V341" s="43">
        <f>'1 уровень'!W2088</f>
        <v>0</v>
      </c>
      <c r="W341" s="43">
        <f>'1 уровень'!X2088</f>
        <v>0</v>
      </c>
      <c r="X341" s="43">
        <f>'1 уровень'!Y2088</f>
        <v>0</v>
      </c>
      <c r="Y341" s="43">
        <f>'1 уровень'!Z2088</f>
        <v>0</v>
      </c>
      <c r="Z341" s="43">
        <f>'1 уровень'!AA2088</f>
        <v>0</v>
      </c>
      <c r="AA341" s="1026">
        <f>'1 уровень'!AB2088</f>
        <v>0</v>
      </c>
      <c r="AB341" s="43"/>
      <c r="AC341" s="43"/>
    </row>
    <row r="342" spans="1:204" x14ac:dyDescent="0.25">
      <c r="A342" s="33">
        <v>1</v>
      </c>
      <c r="B342" s="33">
        <v>1</v>
      </c>
      <c r="C342" s="1488" t="s">
        <v>308</v>
      </c>
      <c r="D342" s="50">
        <f>'1 уровень'!E2089</f>
        <v>0</v>
      </c>
      <c r="E342" s="50">
        <f>'1 уровень'!F2089</f>
        <v>0</v>
      </c>
      <c r="F342" s="50">
        <f>'1 уровень'!G2089</f>
        <v>0</v>
      </c>
      <c r="G342" s="997">
        <f>'1 уровень'!H2089</f>
        <v>0</v>
      </c>
      <c r="H342" s="1027">
        <f>'1 уровень'!I2089</f>
        <v>0</v>
      </c>
      <c r="I342" s="1027">
        <f>'1 уровень'!J2089</f>
        <v>0</v>
      </c>
      <c r="J342" s="1011">
        <f>'1 уровень'!K2089</f>
        <v>0</v>
      </c>
      <c r="K342" s="1011">
        <f>'1 уровень'!L2089</f>
        <v>0</v>
      </c>
      <c r="L342" s="1011">
        <f>'1 уровень'!M2089</f>
        <v>0</v>
      </c>
      <c r="M342" s="1011">
        <f>'1 уровень'!N2089</f>
        <v>0</v>
      </c>
      <c r="N342" s="1011">
        <f>'1 уровень'!O2089</f>
        <v>0</v>
      </c>
      <c r="O342" s="1011">
        <f>'1 уровень'!P2089</f>
        <v>0</v>
      </c>
      <c r="P342" s="43">
        <f>'1 уровень'!Q2089</f>
        <v>0</v>
      </c>
      <c r="Q342" s="43">
        <f>'1 уровень'!R2089</f>
        <v>0</v>
      </c>
      <c r="R342" s="43">
        <f>'1 уровень'!S2089</f>
        <v>0</v>
      </c>
      <c r="S342" s="43">
        <f>'1 уровень'!T2089</f>
        <v>0</v>
      </c>
      <c r="T342" s="43">
        <f>'1 уровень'!U2089</f>
        <v>0</v>
      </c>
      <c r="U342" s="43">
        <f>'1 уровень'!V2089</f>
        <v>0</v>
      </c>
      <c r="V342" s="43">
        <f>'1 уровень'!W2089</f>
        <v>0</v>
      </c>
      <c r="W342" s="43">
        <f>'1 уровень'!X2089</f>
        <v>0</v>
      </c>
      <c r="X342" s="43">
        <f>'1 уровень'!Y2089</f>
        <v>0</v>
      </c>
      <c r="Y342" s="43">
        <f>'1 уровень'!Z2089</f>
        <v>0</v>
      </c>
      <c r="Z342" s="43">
        <f>'1 уровень'!AA2089</f>
        <v>0</v>
      </c>
      <c r="AA342" s="1026">
        <f>'1 уровень'!AB2089</f>
        <v>0</v>
      </c>
      <c r="AB342" s="43"/>
      <c r="AC342" s="43"/>
      <c r="AD342" s="988"/>
      <c r="AE342" s="989"/>
      <c r="AF342" s="988"/>
      <c r="AG342" s="988"/>
      <c r="AH342" s="988"/>
      <c r="AI342" s="988"/>
      <c r="AJ342" s="988"/>
      <c r="AK342" s="988"/>
      <c r="AL342" s="988"/>
      <c r="AM342" s="988"/>
      <c r="AN342" s="988"/>
      <c r="AO342" s="988"/>
      <c r="AP342" s="988"/>
      <c r="AQ342" s="988"/>
      <c r="AR342" s="988"/>
      <c r="AS342" s="988"/>
      <c r="AT342" s="988"/>
      <c r="AU342" s="988"/>
      <c r="AV342" s="988"/>
      <c r="AW342" s="988"/>
      <c r="AX342" s="988"/>
      <c r="AY342" s="988"/>
      <c r="AZ342" s="988"/>
      <c r="BA342" s="988"/>
      <c r="BB342" s="988"/>
      <c r="BC342" s="988"/>
      <c r="BD342" s="988"/>
      <c r="BE342" s="988"/>
      <c r="BF342" s="988"/>
      <c r="BG342" s="988"/>
      <c r="BH342" s="988"/>
      <c r="BI342" s="988"/>
      <c r="BJ342" s="988"/>
      <c r="BK342" s="988"/>
      <c r="BL342" s="988"/>
      <c r="BM342" s="988"/>
      <c r="BN342" s="988"/>
      <c r="BO342" s="988"/>
      <c r="BP342" s="988"/>
      <c r="BQ342" s="988"/>
      <c r="BR342" s="988"/>
      <c r="BS342" s="988"/>
      <c r="BT342" s="988"/>
      <c r="BU342" s="988"/>
      <c r="BV342" s="988"/>
      <c r="BW342" s="988"/>
      <c r="BX342" s="988"/>
      <c r="BY342" s="988"/>
      <c r="BZ342" s="988"/>
      <c r="CA342" s="988"/>
      <c r="CB342" s="988"/>
      <c r="CC342" s="988"/>
      <c r="CD342" s="988"/>
      <c r="CE342" s="988"/>
      <c r="CF342" s="988"/>
      <c r="CG342" s="988"/>
      <c r="CH342" s="988"/>
      <c r="CI342" s="988"/>
      <c r="CJ342" s="988"/>
      <c r="CK342" s="988"/>
      <c r="CL342" s="988"/>
      <c r="CM342" s="988"/>
      <c r="CN342" s="988"/>
      <c r="CO342" s="988"/>
      <c r="CP342" s="988"/>
      <c r="CQ342" s="988"/>
      <c r="CR342" s="988"/>
      <c r="CS342" s="988"/>
      <c r="CT342" s="988"/>
      <c r="CU342" s="988"/>
      <c r="CV342" s="988"/>
      <c r="CW342" s="988"/>
      <c r="CX342" s="988"/>
      <c r="CY342" s="988"/>
      <c r="CZ342" s="988"/>
      <c r="DA342" s="988"/>
      <c r="DB342" s="988"/>
      <c r="DC342" s="988"/>
      <c r="DD342" s="988"/>
      <c r="DE342" s="988"/>
      <c r="DF342" s="988"/>
      <c r="DG342" s="988"/>
      <c r="DH342" s="988"/>
      <c r="DI342" s="988"/>
      <c r="DJ342" s="988"/>
      <c r="DK342" s="988"/>
      <c r="DL342" s="988"/>
      <c r="DM342" s="988"/>
      <c r="DN342" s="988"/>
      <c r="DO342" s="988"/>
      <c r="DP342" s="988"/>
      <c r="DQ342" s="988"/>
      <c r="DR342" s="988"/>
      <c r="DS342" s="988"/>
      <c r="DT342" s="988"/>
      <c r="DU342" s="988"/>
      <c r="DV342" s="988"/>
      <c r="DW342" s="988"/>
      <c r="DX342" s="988"/>
      <c r="DY342" s="988"/>
      <c r="DZ342" s="988"/>
      <c r="EA342" s="988"/>
      <c r="EB342" s="988"/>
      <c r="EC342" s="988"/>
      <c r="ED342" s="988"/>
      <c r="EE342" s="988"/>
      <c r="EF342" s="988"/>
      <c r="EG342" s="988"/>
      <c r="EH342" s="988"/>
      <c r="EI342" s="988"/>
      <c r="EJ342" s="988"/>
      <c r="EK342" s="988"/>
      <c r="EL342" s="988"/>
      <c r="EM342" s="988"/>
      <c r="EN342" s="988"/>
      <c r="EO342" s="988"/>
      <c r="EP342" s="988"/>
      <c r="EQ342" s="988"/>
      <c r="ER342" s="988"/>
      <c r="ES342" s="988"/>
      <c r="ET342" s="988"/>
      <c r="EU342" s="988"/>
      <c r="EV342" s="988"/>
      <c r="EW342" s="988"/>
      <c r="EX342" s="988"/>
      <c r="EY342" s="988"/>
      <c r="EZ342" s="988"/>
      <c r="FA342" s="988"/>
      <c r="FB342" s="988"/>
      <c r="FC342" s="988"/>
      <c r="FD342" s="988"/>
      <c r="FE342" s="988"/>
      <c r="FF342" s="988"/>
      <c r="FG342" s="988"/>
      <c r="FH342" s="988"/>
      <c r="FI342" s="988"/>
      <c r="FJ342" s="988"/>
      <c r="FK342" s="988"/>
      <c r="FL342" s="988"/>
      <c r="FM342" s="988"/>
      <c r="FN342" s="988"/>
      <c r="FO342" s="988"/>
      <c r="FP342" s="988"/>
      <c r="FQ342" s="988"/>
      <c r="FR342" s="988"/>
      <c r="FS342" s="988"/>
      <c r="FT342" s="988"/>
      <c r="FU342" s="988"/>
      <c r="FV342" s="988"/>
      <c r="FW342" s="988"/>
      <c r="FX342" s="988"/>
      <c r="FY342" s="988"/>
      <c r="FZ342" s="988"/>
      <c r="GA342" s="988"/>
      <c r="GB342" s="988"/>
      <c r="GC342" s="988"/>
      <c r="GD342" s="988"/>
      <c r="GE342" s="988"/>
      <c r="GF342" s="988"/>
      <c r="GG342" s="988"/>
      <c r="GH342" s="988"/>
      <c r="GI342" s="988"/>
      <c r="GJ342" s="988"/>
      <c r="GK342" s="988"/>
      <c r="GL342" s="988"/>
      <c r="GM342" s="988"/>
      <c r="GN342" s="988"/>
      <c r="GO342" s="988"/>
      <c r="GP342" s="988"/>
      <c r="GQ342" s="988"/>
      <c r="GR342" s="988"/>
      <c r="GS342" s="988"/>
      <c r="GT342" s="988"/>
      <c r="GU342" s="988"/>
      <c r="GV342" s="988"/>
    </row>
    <row r="343" spans="1:204" ht="30" x14ac:dyDescent="0.25">
      <c r="A343" s="33">
        <v>1</v>
      </c>
      <c r="B343" s="33">
        <v>1</v>
      </c>
      <c r="C343" s="1300" t="s">
        <v>202</v>
      </c>
      <c r="D343" s="50">
        <f>'1 уровень'!E2090</f>
        <v>11756</v>
      </c>
      <c r="E343" s="50">
        <f>'1 уровень'!F2090</f>
        <v>5878</v>
      </c>
      <c r="F343" s="50">
        <f>'1 уровень'!G2090</f>
        <v>4397</v>
      </c>
      <c r="G343" s="997">
        <f>'1 уровень'!H2090</f>
        <v>74.804355222864913</v>
      </c>
      <c r="H343" s="1027">
        <f>'1 уровень'!I2090</f>
        <v>0</v>
      </c>
      <c r="I343" s="1027">
        <f>'1 уровень'!J2090</f>
        <v>0</v>
      </c>
      <c r="J343" s="1011">
        <f>'1 уровень'!K2090</f>
        <v>0</v>
      </c>
      <c r="K343" s="1011">
        <f>'1 уровень'!L2090</f>
        <v>0</v>
      </c>
      <c r="L343" s="1011">
        <f>'1 уровень'!M2090</f>
        <v>0</v>
      </c>
      <c r="M343" s="1011">
        <f>'1 уровень'!N2090</f>
        <v>0</v>
      </c>
      <c r="N343" s="1011">
        <f>'1 уровень'!O2090</f>
        <v>0</v>
      </c>
      <c r="O343" s="1011">
        <f>'1 уровень'!P2090</f>
        <v>0</v>
      </c>
      <c r="P343" s="43">
        <f>'1 уровень'!Q2090</f>
        <v>0</v>
      </c>
      <c r="Q343" s="43">
        <f>'1 уровень'!R2090</f>
        <v>0</v>
      </c>
      <c r="R343" s="43">
        <f>'1 уровень'!S2090</f>
        <v>0</v>
      </c>
      <c r="S343" s="43">
        <f>'1 уровень'!T2090</f>
        <v>0</v>
      </c>
      <c r="T343" s="43">
        <f>'1 уровень'!U2090</f>
        <v>0</v>
      </c>
      <c r="U343" s="43">
        <f>'1 уровень'!V2090</f>
        <v>0</v>
      </c>
      <c r="V343" s="43">
        <f>'1 уровень'!W2090</f>
        <v>0</v>
      </c>
      <c r="W343" s="43">
        <f>'1 уровень'!X2090</f>
        <v>0</v>
      </c>
      <c r="X343" s="43">
        <f>'1 уровень'!Y2090</f>
        <v>0</v>
      </c>
      <c r="Y343" s="43">
        <f>'1 уровень'!Z2090</f>
        <v>0</v>
      </c>
      <c r="Z343" s="43">
        <f>'1 уровень'!AA2090</f>
        <v>0</v>
      </c>
      <c r="AA343" s="1026">
        <f>'1 уровень'!AB2090</f>
        <v>0</v>
      </c>
      <c r="AB343" s="43"/>
      <c r="AC343" s="43"/>
    </row>
    <row r="344" spans="1:204" ht="30" x14ac:dyDescent="0.25">
      <c r="A344" s="33">
        <v>1</v>
      </c>
      <c r="B344" s="33">
        <v>1</v>
      </c>
      <c r="C344" s="1300" t="s">
        <v>309</v>
      </c>
      <c r="D344" s="50">
        <f>'1 уровень'!E2091</f>
        <v>0</v>
      </c>
      <c r="E344" s="50">
        <f>'1 уровень'!F2091</f>
        <v>0</v>
      </c>
      <c r="F344" s="50">
        <f>'1 уровень'!G2091</f>
        <v>0</v>
      </c>
      <c r="G344" s="997">
        <f>'1 уровень'!H2091</f>
        <v>0</v>
      </c>
      <c r="H344" s="1027">
        <f>'1 уровень'!I2091</f>
        <v>0</v>
      </c>
      <c r="I344" s="1027">
        <f>'1 уровень'!J2091</f>
        <v>0</v>
      </c>
      <c r="J344" s="1011">
        <f>'1 уровень'!K2091</f>
        <v>0</v>
      </c>
      <c r="K344" s="1011">
        <f>'1 уровень'!L2091</f>
        <v>0</v>
      </c>
      <c r="L344" s="1011">
        <f>'1 уровень'!M2091</f>
        <v>0</v>
      </c>
      <c r="M344" s="1011">
        <f>'1 уровень'!N2091</f>
        <v>0</v>
      </c>
      <c r="N344" s="1011">
        <f>'1 уровень'!O2091</f>
        <v>0</v>
      </c>
      <c r="O344" s="1011">
        <f>'1 уровень'!P2091</f>
        <v>0</v>
      </c>
      <c r="P344" s="43">
        <f>'1 уровень'!Q2091</f>
        <v>0</v>
      </c>
      <c r="Q344" s="43">
        <f>'1 уровень'!R2091</f>
        <v>0</v>
      </c>
      <c r="R344" s="43">
        <f>'1 уровень'!S2091</f>
        <v>0</v>
      </c>
      <c r="S344" s="43">
        <f>'1 уровень'!T2091</f>
        <v>0</v>
      </c>
      <c r="T344" s="43">
        <f>'1 уровень'!U2091</f>
        <v>0</v>
      </c>
      <c r="U344" s="43">
        <f>'1 уровень'!V2091</f>
        <v>0</v>
      </c>
      <c r="V344" s="43">
        <f>'1 уровень'!W2091</f>
        <v>0</v>
      </c>
      <c r="W344" s="43">
        <f>'1 уровень'!X2091</f>
        <v>0</v>
      </c>
      <c r="X344" s="43">
        <f>'1 уровень'!Y2091</f>
        <v>0</v>
      </c>
      <c r="Y344" s="43">
        <f>'1 уровень'!Z2091</f>
        <v>0</v>
      </c>
      <c r="Z344" s="43">
        <f>'1 уровень'!AA2091</f>
        <v>0</v>
      </c>
      <c r="AA344" s="1026">
        <f>'1 уровень'!AB2091</f>
        <v>0</v>
      </c>
      <c r="AB344" s="43"/>
      <c r="AC344" s="43"/>
    </row>
    <row r="345" spans="1:204" ht="30" x14ac:dyDescent="0.25">
      <c r="A345" s="33">
        <v>1</v>
      </c>
      <c r="B345" s="33">
        <v>1</v>
      </c>
      <c r="C345" s="1300" t="s">
        <v>310</v>
      </c>
      <c r="D345" s="50">
        <f>'1 уровень'!E2092</f>
        <v>2560</v>
      </c>
      <c r="E345" s="50">
        <f>'1 уровень'!F2092</f>
        <v>1280</v>
      </c>
      <c r="F345" s="50">
        <f>'1 уровень'!G2092</f>
        <v>432</v>
      </c>
      <c r="G345" s="997">
        <f>'1 уровень'!H2092</f>
        <v>33.75</v>
      </c>
      <c r="H345" s="1027">
        <f>'1 уровень'!I2092</f>
        <v>0</v>
      </c>
      <c r="I345" s="1027">
        <f>'1 уровень'!J2092</f>
        <v>0</v>
      </c>
      <c r="J345" s="1011">
        <f>'1 уровень'!K2092</f>
        <v>0</v>
      </c>
      <c r="K345" s="1011">
        <f>'1 уровень'!L2092</f>
        <v>0</v>
      </c>
      <c r="L345" s="1011">
        <f>'1 уровень'!M2092</f>
        <v>0</v>
      </c>
      <c r="M345" s="1011">
        <f>'1 уровень'!N2092</f>
        <v>0</v>
      </c>
      <c r="N345" s="1011">
        <f>'1 уровень'!O2092</f>
        <v>0</v>
      </c>
      <c r="O345" s="1011">
        <f>'1 уровень'!P2092</f>
        <v>0</v>
      </c>
      <c r="P345" s="43">
        <f>'1 уровень'!Q2092</f>
        <v>0</v>
      </c>
      <c r="Q345" s="43">
        <f>'1 уровень'!R2092</f>
        <v>0</v>
      </c>
      <c r="R345" s="43">
        <f>'1 уровень'!S2092</f>
        <v>0</v>
      </c>
      <c r="S345" s="43">
        <f>'1 уровень'!T2092</f>
        <v>0</v>
      </c>
      <c r="T345" s="43">
        <f>'1 уровень'!U2092</f>
        <v>0</v>
      </c>
      <c r="U345" s="43">
        <f>'1 уровень'!V2092</f>
        <v>0</v>
      </c>
      <c r="V345" s="43">
        <f>'1 уровень'!W2092</f>
        <v>0</v>
      </c>
      <c r="W345" s="43">
        <f>'1 уровень'!X2092</f>
        <v>0</v>
      </c>
      <c r="X345" s="43">
        <f>'1 уровень'!Y2092</f>
        <v>0</v>
      </c>
      <c r="Y345" s="43">
        <f>'1 уровень'!Z2092</f>
        <v>0</v>
      </c>
      <c r="Z345" s="43">
        <f>'1 уровень'!AA2092</f>
        <v>0</v>
      </c>
      <c r="AA345" s="1026">
        <f>'1 уровень'!AB2092</f>
        <v>0</v>
      </c>
      <c r="AB345" s="43"/>
      <c r="AC345" s="43"/>
    </row>
    <row r="346" spans="1:204" ht="30" x14ac:dyDescent="0.25">
      <c r="A346" s="33">
        <v>1</v>
      </c>
      <c r="B346" s="33">
        <v>1</v>
      </c>
      <c r="C346" s="1300" t="s">
        <v>311</v>
      </c>
      <c r="D346" s="50">
        <f>'1 уровень'!E2093</f>
        <v>200</v>
      </c>
      <c r="E346" s="50">
        <f>'1 уровень'!F2093</f>
        <v>100</v>
      </c>
      <c r="F346" s="50">
        <f>'1 уровень'!G2093</f>
        <v>38</v>
      </c>
      <c r="G346" s="997">
        <f>'1 уровень'!H2093</f>
        <v>38</v>
      </c>
      <c r="H346" s="1027">
        <f>'1 уровень'!I2093</f>
        <v>0</v>
      </c>
      <c r="I346" s="1027">
        <f>'1 уровень'!J2093</f>
        <v>0</v>
      </c>
      <c r="J346" s="1011">
        <f>'1 уровень'!K2093</f>
        <v>0</v>
      </c>
      <c r="K346" s="1011">
        <f>'1 уровень'!L2093</f>
        <v>0</v>
      </c>
      <c r="L346" s="1011">
        <f>'1 уровень'!M2093</f>
        <v>0</v>
      </c>
      <c r="M346" s="1011">
        <f>'1 уровень'!N2093</f>
        <v>0</v>
      </c>
      <c r="N346" s="1011">
        <f>'1 уровень'!O2093</f>
        <v>0</v>
      </c>
      <c r="O346" s="1011">
        <f>'1 уровень'!P2093</f>
        <v>0</v>
      </c>
      <c r="P346" s="43">
        <f>'1 уровень'!Q2093</f>
        <v>0</v>
      </c>
      <c r="Q346" s="43">
        <f>'1 уровень'!R2093</f>
        <v>0</v>
      </c>
      <c r="R346" s="43">
        <f>'1 уровень'!S2093</f>
        <v>0</v>
      </c>
      <c r="S346" s="43">
        <f>'1 уровень'!T2093</f>
        <v>0</v>
      </c>
      <c r="T346" s="43">
        <f>'1 уровень'!U2093</f>
        <v>0</v>
      </c>
      <c r="U346" s="43">
        <f>'1 уровень'!V2093</f>
        <v>0</v>
      </c>
      <c r="V346" s="43">
        <f>'1 уровень'!W2093</f>
        <v>0</v>
      </c>
      <c r="W346" s="43">
        <f>'1 уровень'!X2093</f>
        <v>0</v>
      </c>
      <c r="X346" s="43">
        <f>'1 уровень'!Y2093</f>
        <v>0</v>
      </c>
      <c r="Y346" s="43">
        <f>'1 уровень'!Z2093</f>
        <v>0</v>
      </c>
      <c r="Z346" s="43">
        <f>'1 уровень'!AA2093</f>
        <v>0</v>
      </c>
      <c r="AA346" s="1026">
        <f>'1 уровень'!AB2093</f>
        <v>0</v>
      </c>
      <c r="AB346" s="43"/>
      <c r="AC346" s="43"/>
    </row>
    <row r="347" spans="1:204" x14ac:dyDescent="0.25">
      <c r="A347" s="33">
        <v>1</v>
      </c>
      <c r="B347" s="33">
        <v>1</v>
      </c>
      <c r="C347" s="1300" t="s">
        <v>312</v>
      </c>
      <c r="D347" s="50">
        <f>'1 уровень'!E2094</f>
        <v>8996</v>
      </c>
      <c r="E347" s="50">
        <f>'1 уровень'!F2094</f>
        <v>4498</v>
      </c>
      <c r="F347" s="50">
        <f>'1 уровень'!G2094</f>
        <v>3927</v>
      </c>
      <c r="G347" s="997">
        <f>'1 уровень'!H2094</f>
        <v>133.81432071875852</v>
      </c>
      <c r="H347" s="1027">
        <f>'1 уровень'!I2094</f>
        <v>0</v>
      </c>
      <c r="I347" s="1027">
        <f>'1 уровень'!J2094</f>
        <v>0</v>
      </c>
      <c r="J347" s="1011">
        <f>'1 уровень'!K2094</f>
        <v>0</v>
      </c>
      <c r="K347" s="1011">
        <f>'1 уровень'!L2094</f>
        <v>0</v>
      </c>
      <c r="L347" s="1011">
        <f>'1 уровень'!M2094</f>
        <v>0</v>
      </c>
      <c r="M347" s="1011">
        <f>'1 уровень'!N2094</f>
        <v>0</v>
      </c>
      <c r="N347" s="1011">
        <f>'1 уровень'!O2094</f>
        <v>0</v>
      </c>
      <c r="O347" s="1011">
        <f>'1 уровень'!P2094</f>
        <v>0</v>
      </c>
      <c r="P347" s="43">
        <f>'1 уровень'!Q2094</f>
        <v>0</v>
      </c>
      <c r="Q347" s="43">
        <f>'1 уровень'!R2094</f>
        <v>0</v>
      </c>
      <c r="R347" s="43">
        <f>'1 уровень'!S2094</f>
        <v>0</v>
      </c>
      <c r="S347" s="43">
        <f>'1 уровень'!T2094</f>
        <v>0</v>
      </c>
      <c r="T347" s="43">
        <f>'1 уровень'!U2094</f>
        <v>0</v>
      </c>
      <c r="U347" s="43">
        <f>'1 уровень'!V2094</f>
        <v>0</v>
      </c>
      <c r="V347" s="43">
        <f>'1 уровень'!W2094</f>
        <v>0</v>
      </c>
      <c r="W347" s="43">
        <f>'1 уровень'!X2094</f>
        <v>0</v>
      </c>
      <c r="X347" s="43">
        <f>'1 уровень'!Y2094</f>
        <v>0</v>
      </c>
      <c r="Y347" s="43">
        <f>'1 уровень'!Z2094</f>
        <v>0</v>
      </c>
      <c r="Z347" s="43">
        <f>'1 уровень'!AA2094</f>
        <v>0</v>
      </c>
      <c r="AA347" s="1026">
        <f>'1 уровень'!AB2094</f>
        <v>0</v>
      </c>
      <c r="AB347" s="43"/>
      <c r="AC347" s="43"/>
    </row>
    <row r="348" spans="1:204" x14ac:dyDescent="0.25">
      <c r="A348" s="33">
        <v>1</v>
      </c>
      <c r="B348" s="33">
        <v>1</v>
      </c>
      <c r="C348" s="1489" t="s">
        <v>159</v>
      </c>
      <c r="D348" s="50">
        <f>'1 уровень'!E2095</f>
        <v>36600</v>
      </c>
      <c r="E348" s="50">
        <f>'1 уровень'!F2095</f>
        <v>18300</v>
      </c>
      <c r="F348" s="50">
        <f>'1 уровень'!G2095</f>
        <v>14801.217105263158</v>
      </c>
      <c r="G348" s="997">
        <f>'1 уровень'!H2095</f>
        <v>115.49497847919656</v>
      </c>
      <c r="H348" s="1027">
        <f>'1 уровень'!I2095</f>
        <v>0</v>
      </c>
      <c r="I348" s="1027">
        <f>'1 уровень'!J2095</f>
        <v>0</v>
      </c>
      <c r="J348" s="1011">
        <f>'1 уровень'!K2095</f>
        <v>0</v>
      </c>
      <c r="K348" s="1011">
        <f>'1 уровень'!L2095</f>
        <v>0</v>
      </c>
      <c r="L348" s="1011">
        <f>'1 уровень'!M2095</f>
        <v>0</v>
      </c>
      <c r="M348" s="1011">
        <f>'1 уровень'!N2095</f>
        <v>0</v>
      </c>
      <c r="N348" s="1011">
        <f>'1 уровень'!O2095</f>
        <v>0</v>
      </c>
      <c r="O348" s="1011">
        <f>'1 уровень'!P2095</f>
        <v>0</v>
      </c>
      <c r="P348" s="43">
        <f>'1 уровень'!Q2095</f>
        <v>0</v>
      </c>
      <c r="Q348" s="43">
        <f>'1 уровень'!R2095</f>
        <v>0</v>
      </c>
      <c r="R348" s="43">
        <f>'1 уровень'!S2095</f>
        <v>0</v>
      </c>
      <c r="S348" s="43">
        <f>'1 уровень'!T2095</f>
        <v>0</v>
      </c>
      <c r="T348" s="43">
        <f>'1 уровень'!U2095</f>
        <v>0</v>
      </c>
      <c r="U348" s="43">
        <f>'1 уровень'!V2095</f>
        <v>0</v>
      </c>
      <c r="V348" s="43">
        <f>'1 уровень'!W2095</f>
        <v>0</v>
      </c>
      <c r="W348" s="43">
        <f>'1 уровень'!X2095</f>
        <v>0</v>
      </c>
      <c r="X348" s="43">
        <f>'1 уровень'!Y2095</f>
        <v>0</v>
      </c>
      <c r="Y348" s="43">
        <f>'1 уровень'!Z2095</f>
        <v>0</v>
      </c>
      <c r="Z348" s="43">
        <f>'1 уровень'!AA2095</f>
        <v>0</v>
      </c>
      <c r="AA348" s="1026">
        <f>'1 уровень'!AB2095</f>
        <v>0</v>
      </c>
      <c r="AB348" s="43"/>
      <c r="AC348" s="43"/>
    </row>
    <row r="349" spans="1:204" x14ac:dyDescent="0.25">
      <c r="A349" s="33">
        <v>1</v>
      </c>
      <c r="B349" s="33">
        <v>1</v>
      </c>
      <c r="C349" s="1490" t="s">
        <v>304</v>
      </c>
      <c r="D349" s="50">
        <f>'1 уровень'!E2096</f>
        <v>21500</v>
      </c>
      <c r="E349" s="50">
        <f>'1 уровень'!F2096</f>
        <v>10750</v>
      </c>
      <c r="F349" s="50">
        <f>'1 уровень'!G2096</f>
        <v>10290</v>
      </c>
      <c r="G349" s="997">
        <f>'1 уровень'!H2096</f>
        <v>87.828162291169448</v>
      </c>
      <c r="H349" s="1027">
        <f>'1 уровень'!I2096</f>
        <v>0</v>
      </c>
      <c r="I349" s="1027">
        <f>'1 уровень'!J2096</f>
        <v>0</v>
      </c>
      <c r="J349" s="1011">
        <f>'1 уровень'!K2096</f>
        <v>0</v>
      </c>
      <c r="K349" s="1011">
        <f>'1 уровень'!L2096</f>
        <v>0</v>
      </c>
      <c r="L349" s="1011">
        <f>'1 уровень'!M2096</f>
        <v>0</v>
      </c>
      <c r="M349" s="1011">
        <f>'1 уровень'!N2096</f>
        <v>0</v>
      </c>
      <c r="N349" s="1011">
        <f>'1 уровень'!O2096</f>
        <v>0</v>
      </c>
      <c r="O349" s="1011">
        <f>'1 уровень'!P2096</f>
        <v>0</v>
      </c>
      <c r="P349" s="43">
        <f>'1 уровень'!Q2096</f>
        <v>0</v>
      </c>
      <c r="Q349" s="43">
        <f>'1 уровень'!R2096</f>
        <v>0</v>
      </c>
      <c r="R349" s="43">
        <f>'1 уровень'!S2096</f>
        <v>0</v>
      </c>
      <c r="S349" s="43">
        <f>'1 уровень'!T2096</f>
        <v>0</v>
      </c>
      <c r="T349" s="43">
        <f>'1 уровень'!U2096</f>
        <v>0</v>
      </c>
      <c r="U349" s="43">
        <f>'1 уровень'!V2096</f>
        <v>0</v>
      </c>
      <c r="V349" s="43">
        <f>'1 уровень'!W2096</f>
        <v>0</v>
      </c>
      <c r="W349" s="43">
        <f>'1 уровень'!X2096</f>
        <v>0</v>
      </c>
      <c r="X349" s="43">
        <f>'1 уровень'!Y2096</f>
        <v>0</v>
      </c>
      <c r="Y349" s="43">
        <f>'1 уровень'!Z2096</f>
        <v>0</v>
      </c>
      <c r="Z349" s="43">
        <f>'1 уровень'!AA2096</f>
        <v>0</v>
      </c>
      <c r="AA349" s="1026">
        <f>'1 уровень'!AB2096</f>
        <v>0</v>
      </c>
      <c r="AB349" s="43"/>
      <c r="AC349" s="43"/>
    </row>
    <row r="350" spans="1:204" s="988" customFormat="1" x14ac:dyDescent="0.25">
      <c r="A350" s="33">
        <v>1</v>
      </c>
      <c r="B350" s="33">
        <v>1</v>
      </c>
      <c r="C350" s="1313" t="s">
        <v>171</v>
      </c>
      <c r="D350" s="59">
        <f>'1 уровень'!E2097</f>
        <v>128876</v>
      </c>
      <c r="E350" s="59">
        <f>'1 уровень'!F2097</f>
        <v>64438</v>
      </c>
      <c r="F350" s="59">
        <f>'1 уровень'!G2097</f>
        <v>51760.894736842107</v>
      </c>
      <c r="G350" s="1037">
        <f>'1 уровень'!H2097</f>
        <v>168.70925684485007</v>
      </c>
      <c r="H350" s="1009">
        <f>'1 уровень'!I2097</f>
        <v>0</v>
      </c>
      <c r="I350" s="1009">
        <f>'1 уровень'!J2097</f>
        <v>0</v>
      </c>
      <c r="J350" s="39">
        <f>'1 уровень'!K2097</f>
        <v>0</v>
      </c>
      <c r="K350" s="39">
        <f>'1 уровень'!L2097</f>
        <v>0</v>
      </c>
      <c r="L350" s="39">
        <f>'1 уровень'!M2097</f>
        <v>0</v>
      </c>
      <c r="M350" s="39">
        <f>'1 уровень'!N2097</f>
        <v>0</v>
      </c>
      <c r="N350" s="39">
        <f>'1 уровень'!O2097</f>
        <v>0</v>
      </c>
      <c r="O350" s="39">
        <f>'1 уровень'!P2097</f>
        <v>0</v>
      </c>
      <c r="P350" s="43">
        <f>'1 уровень'!Q2097</f>
        <v>82716.981269999975</v>
      </c>
      <c r="Q350" s="43">
        <f>'1 уровень'!R2097</f>
        <v>82716.981269999975</v>
      </c>
      <c r="R350" s="43">
        <f>'1 уровень'!S2097</f>
        <v>82716.981269999975</v>
      </c>
      <c r="S350" s="43">
        <f>'1 уровень'!T2097</f>
        <v>82716.981269999975</v>
      </c>
      <c r="T350" s="43">
        <f>'1 уровень'!U2097</f>
        <v>82716.981269999975</v>
      </c>
      <c r="U350" s="43">
        <f>'1 уровень'!V2097</f>
        <v>81208.86954</v>
      </c>
      <c r="V350" s="43">
        <f>'1 уровень'!W2097</f>
        <v>40626.064673571418</v>
      </c>
      <c r="W350" s="43">
        <f>'1 уровень'!X2097</f>
        <v>40507.698469999996</v>
      </c>
      <c r="X350" s="43">
        <f>'1 уровень'!Y2097</f>
        <v>0</v>
      </c>
      <c r="Y350" s="43">
        <f>'1 уровень'!Z2097</f>
        <v>-118.36620357142237</v>
      </c>
      <c r="Z350" s="43">
        <f>'1 уровень'!AA2097</f>
        <v>-117.77167</v>
      </c>
      <c r="AA350" s="1026">
        <f>'1 уровень'!AB2097</f>
        <v>40389.926799999994</v>
      </c>
      <c r="AB350" s="43"/>
      <c r="AC350" s="43"/>
      <c r="AE350" s="989"/>
    </row>
    <row r="351" spans="1:204" x14ac:dyDescent="0.25">
      <c r="A351" s="33">
        <v>1</v>
      </c>
      <c r="B351" s="33">
        <v>1</v>
      </c>
      <c r="C351" s="1488" t="s">
        <v>313</v>
      </c>
      <c r="D351" s="50">
        <f>'1 уровень'!E2098</f>
        <v>0</v>
      </c>
      <c r="E351" s="50">
        <f>'1 уровень'!F2098</f>
        <v>0</v>
      </c>
      <c r="F351" s="50">
        <f>'1 уровень'!G2098</f>
        <v>0</v>
      </c>
      <c r="G351" s="997">
        <f>'1 уровень'!H2098</f>
        <v>0</v>
      </c>
      <c r="H351" s="1027">
        <f>'1 уровень'!I2098</f>
        <v>0</v>
      </c>
      <c r="I351" s="1027">
        <f>'1 уровень'!J2098</f>
        <v>0</v>
      </c>
      <c r="J351" s="1011">
        <f>'1 уровень'!K2098</f>
        <v>0</v>
      </c>
      <c r="K351" s="1011">
        <f>'1 уровень'!L2098</f>
        <v>0</v>
      </c>
      <c r="L351" s="1011">
        <f>'1 уровень'!M2098</f>
        <v>0</v>
      </c>
      <c r="M351" s="1011">
        <f>'1 уровень'!N2098</f>
        <v>0</v>
      </c>
      <c r="N351" s="1011">
        <f>'1 уровень'!O2098</f>
        <v>0</v>
      </c>
      <c r="O351" s="1011">
        <f>'1 уровень'!P2098</f>
        <v>0</v>
      </c>
      <c r="P351" s="43">
        <f>'1 уровень'!Q2098</f>
        <v>0</v>
      </c>
      <c r="Q351" s="43">
        <f>'1 уровень'!R2098</f>
        <v>0</v>
      </c>
      <c r="R351" s="43">
        <f>'1 уровень'!S2098</f>
        <v>0</v>
      </c>
      <c r="S351" s="43">
        <f>'1 уровень'!T2098</f>
        <v>0</v>
      </c>
      <c r="T351" s="43">
        <f>'1 уровень'!U2098</f>
        <v>0</v>
      </c>
      <c r="U351" s="43">
        <f>'1 уровень'!V2098</f>
        <v>0</v>
      </c>
      <c r="V351" s="43">
        <f>'1 уровень'!W2098</f>
        <v>0</v>
      </c>
      <c r="W351" s="43">
        <f>'1 уровень'!X2098</f>
        <v>0</v>
      </c>
      <c r="X351" s="43">
        <f>'1 уровень'!Y2098</f>
        <v>0</v>
      </c>
      <c r="Y351" s="43">
        <f>'1 уровень'!Z2098</f>
        <v>0</v>
      </c>
      <c r="Z351" s="43">
        <f>'1 уровень'!AA2098</f>
        <v>0</v>
      </c>
      <c r="AA351" s="1026">
        <f>'1 уровень'!AB2098</f>
        <v>0</v>
      </c>
      <c r="AB351" s="43"/>
      <c r="AC351" s="43"/>
    </row>
    <row r="352" spans="1:204" ht="30" x14ac:dyDescent="0.25">
      <c r="A352" s="33">
        <v>1</v>
      </c>
      <c r="B352" s="33">
        <v>1</v>
      </c>
      <c r="C352" s="1300" t="s">
        <v>202</v>
      </c>
      <c r="D352" s="50">
        <f>'1 уровень'!E2099</f>
        <v>22418</v>
      </c>
      <c r="E352" s="50">
        <f>'1 уровень'!F2099</f>
        <v>11210</v>
      </c>
      <c r="F352" s="50">
        <f>'1 уровень'!G2099</f>
        <v>16592.510180109632</v>
      </c>
      <c r="G352" s="997">
        <f>'1 уровень'!H2099</f>
        <v>154.93578585789615</v>
      </c>
      <c r="H352" s="1027">
        <f>'1 уровень'!I2099</f>
        <v>0</v>
      </c>
      <c r="I352" s="1027">
        <f>'1 уровень'!J2099</f>
        <v>0</v>
      </c>
      <c r="J352" s="1011">
        <f>'1 уровень'!K2099</f>
        <v>0</v>
      </c>
      <c r="K352" s="1011">
        <f>'1 уровень'!L2099</f>
        <v>0</v>
      </c>
      <c r="L352" s="1011">
        <f>'1 уровень'!M2099</f>
        <v>0</v>
      </c>
      <c r="M352" s="1011">
        <f>'1 уровень'!N2099</f>
        <v>0</v>
      </c>
      <c r="N352" s="1011">
        <f>'1 уровень'!O2099</f>
        <v>0</v>
      </c>
      <c r="O352" s="1011">
        <f>'1 уровень'!P2099</f>
        <v>0</v>
      </c>
      <c r="P352" s="43">
        <f>'1 уровень'!Q2099</f>
        <v>0</v>
      </c>
      <c r="Q352" s="43">
        <f>'1 уровень'!R2099</f>
        <v>0</v>
      </c>
      <c r="R352" s="43">
        <f>'1 уровень'!S2099</f>
        <v>0</v>
      </c>
      <c r="S352" s="43">
        <f>'1 уровень'!T2099</f>
        <v>0</v>
      </c>
      <c r="T352" s="43">
        <f>'1 уровень'!U2099</f>
        <v>0</v>
      </c>
      <c r="U352" s="43">
        <f>'1 уровень'!V2099</f>
        <v>0</v>
      </c>
      <c r="V352" s="43">
        <f>'1 уровень'!W2099</f>
        <v>0</v>
      </c>
      <c r="W352" s="43">
        <f>'1 уровень'!X2099</f>
        <v>0</v>
      </c>
      <c r="X352" s="43">
        <f>'1 уровень'!Y2099</f>
        <v>0</v>
      </c>
      <c r="Y352" s="43">
        <f>'1 уровень'!Z2099</f>
        <v>0</v>
      </c>
      <c r="Z352" s="43">
        <f>'1 уровень'!AA2099</f>
        <v>0</v>
      </c>
      <c r="AA352" s="1026">
        <f>'1 уровень'!AB2099</f>
        <v>0</v>
      </c>
      <c r="AB352" s="43"/>
      <c r="AC352" s="43"/>
    </row>
    <row r="353" spans="1:29" x14ac:dyDescent="0.25">
      <c r="B353" s="33">
        <v>1</v>
      </c>
      <c r="C353" s="1300"/>
      <c r="D353" s="50">
        <f>'1 уровень'!E2100</f>
        <v>0</v>
      </c>
      <c r="E353" s="50">
        <f>'1 уровень'!F2100</f>
        <v>0</v>
      </c>
      <c r="F353" s="50">
        <f>'1 уровень'!G2100</f>
        <v>0</v>
      </c>
      <c r="G353" s="997">
        <f>'1 уровень'!H2100</f>
        <v>0</v>
      </c>
      <c r="H353" s="1027">
        <f>'1 уровень'!I2100</f>
        <v>0</v>
      </c>
      <c r="I353" s="1027">
        <f>'1 уровень'!J2100</f>
        <v>0</v>
      </c>
      <c r="J353" s="1011">
        <f>'1 уровень'!K2100</f>
        <v>0</v>
      </c>
      <c r="K353" s="1011">
        <f>'1 уровень'!L2100</f>
        <v>0</v>
      </c>
      <c r="L353" s="1011">
        <f>'1 уровень'!M2100</f>
        <v>0</v>
      </c>
      <c r="M353" s="1011">
        <f>'1 уровень'!N2100</f>
        <v>0</v>
      </c>
      <c r="N353" s="1011">
        <f>'1 уровень'!O2100</f>
        <v>0</v>
      </c>
      <c r="O353" s="1011">
        <f>'1 уровень'!P2100</f>
        <v>0</v>
      </c>
      <c r="P353" s="43">
        <f>'1 уровень'!Q2100</f>
        <v>0</v>
      </c>
      <c r="Q353" s="43">
        <f>'1 уровень'!R2100</f>
        <v>0</v>
      </c>
      <c r="R353" s="43">
        <f>'1 уровень'!S2100</f>
        <v>0</v>
      </c>
      <c r="S353" s="43">
        <f>'1 уровень'!T2100</f>
        <v>0</v>
      </c>
      <c r="T353" s="43">
        <f>'1 уровень'!U2100</f>
        <v>0</v>
      </c>
      <c r="U353" s="43">
        <f>'1 уровень'!V2100</f>
        <v>0</v>
      </c>
      <c r="V353" s="43">
        <f>'1 уровень'!W2100</f>
        <v>0</v>
      </c>
      <c r="W353" s="43">
        <f>'1 уровень'!X2100</f>
        <v>0</v>
      </c>
      <c r="X353" s="43">
        <f>'1 уровень'!Y2100</f>
        <v>0</v>
      </c>
      <c r="Y353" s="43">
        <f>'1 уровень'!Z2100</f>
        <v>0</v>
      </c>
      <c r="Z353" s="43">
        <f>'1 уровень'!AA2100</f>
        <v>0</v>
      </c>
      <c r="AA353" s="1026">
        <f>'1 уровень'!AB2100</f>
        <v>0</v>
      </c>
      <c r="AB353" s="43"/>
      <c r="AC353" s="43"/>
    </row>
    <row r="354" spans="1:29" ht="30" x14ac:dyDescent="0.25">
      <c r="A354" s="33">
        <v>1</v>
      </c>
      <c r="B354" s="33">
        <v>1</v>
      </c>
      <c r="C354" s="1300" t="s">
        <v>309</v>
      </c>
      <c r="D354" s="50">
        <f>'1 уровень'!E2101</f>
        <v>0</v>
      </c>
      <c r="E354" s="50">
        <f>'1 уровень'!F2101</f>
        <v>0</v>
      </c>
      <c r="F354" s="50">
        <f>'1 уровень'!G2101</f>
        <v>0</v>
      </c>
      <c r="G354" s="997">
        <f>'1 уровень'!H2101</f>
        <v>22.6</v>
      </c>
      <c r="H354" s="1027">
        <f>'1 уровень'!I2101</f>
        <v>0</v>
      </c>
      <c r="I354" s="1027">
        <f>'1 уровень'!J2101</f>
        <v>0</v>
      </c>
      <c r="J354" s="1011">
        <f>'1 уровень'!K2101</f>
        <v>0</v>
      </c>
      <c r="K354" s="1011">
        <f>'1 уровень'!L2101</f>
        <v>0</v>
      </c>
      <c r="L354" s="1011">
        <f>'1 уровень'!M2101</f>
        <v>0</v>
      </c>
      <c r="M354" s="1011">
        <f>'1 уровень'!N2101</f>
        <v>0</v>
      </c>
      <c r="N354" s="1011">
        <f>'1 уровень'!O2101</f>
        <v>0</v>
      </c>
      <c r="O354" s="1011">
        <f>'1 уровень'!P2101</f>
        <v>0</v>
      </c>
      <c r="P354" s="43">
        <f>'1 уровень'!Q2101</f>
        <v>0</v>
      </c>
      <c r="Q354" s="43">
        <f>'1 уровень'!R2101</f>
        <v>0</v>
      </c>
      <c r="R354" s="43">
        <f>'1 уровень'!S2101</f>
        <v>0</v>
      </c>
      <c r="S354" s="43">
        <f>'1 уровень'!T2101</f>
        <v>0</v>
      </c>
      <c r="T354" s="43">
        <f>'1 уровень'!U2101</f>
        <v>0</v>
      </c>
      <c r="U354" s="43">
        <f>'1 уровень'!V2101</f>
        <v>0</v>
      </c>
      <c r="V354" s="43">
        <f>'1 уровень'!W2101</f>
        <v>0</v>
      </c>
      <c r="W354" s="43">
        <f>'1 уровень'!X2101</f>
        <v>0</v>
      </c>
      <c r="X354" s="43">
        <f>'1 уровень'!Y2101</f>
        <v>0</v>
      </c>
      <c r="Y354" s="43">
        <f>'1 уровень'!Z2101</f>
        <v>0</v>
      </c>
      <c r="Z354" s="43">
        <f>'1 уровень'!AA2101</f>
        <v>0</v>
      </c>
      <c r="AA354" s="1026">
        <f>'1 уровень'!AB2101</f>
        <v>0</v>
      </c>
      <c r="AB354" s="43"/>
      <c r="AC354" s="43"/>
    </row>
    <row r="355" spans="1:29" ht="45" x14ac:dyDescent="0.25">
      <c r="B355" s="33">
        <v>1</v>
      </c>
      <c r="C355" s="1300" t="s">
        <v>314</v>
      </c>
      <c r="D355" s="50">
        <f>'1 уровень'!E2102</f>
        <v>7345</v>
      </c>
      <c r="E355" s="50">
        <f>'1 уровень'!F2102</f>
        <v>3673</v>
      </c>
      <c r="F355" s="50">
        <f>'1 уровень'!G2102</f>
        <v>4915</v>
      </c>
      <c r="G355" s="997">
        <f>'1 уровень'!H2102</f>
        <v>168.4919914759611</v>
      </c>
      <c r="H355" s="1027">
        <f>'1 уровень'!I2102</f>
        <v>0</v>
      </c>
      <c r="I355" s="1027">
        <f>'1 уровень'!J2102</f>
        <v>0</v>
      </c>
      <c r="J355" s="1011">
        <f>'1 уровень'!K2102</f>
        <v>0</v>
      </c>
      <c r="K355" s="1011">
        <f>'1 уровень'!L2102</f>
        <v>0</v>
      </c>
      <c r="L355" s="1011">
        <f>'1 уровень'!M2102</f>
        <v>0</v>
      </c>
      <c r="M355" s="1011">
        <f>'1 уровень'!N2102</f>
        <v>0</v>
      </c>
      <c r="N355" s="1011">
        <f>'1 уровень'!O2102</f>
        <v>0</v>
      </c>
      <c r="O355" s="1011">
        <f>'1 уровень'!P2102</f>
        <v>0</v>
      </c>
      <c r="P355" s="43">
        <f>'1 уровень'!Q2102</f>
        <v>0</v>
      </c>
      <c r="Q355" s="43">
        <f>'1 уровень'!R2102</f>
        <v>0</v>
      </c>
      <c r="R355" s="43">
        <f>'1 уровень'!S2102</f>
        <v>0</v>
      </c>
      <c r="S355" s="43">
        <f>'1 уровень'!T2102</f>
        <v>0</v>
      </c>
      <c r="T355" s="43">
        <f>'1 уровень'!U2102</f>
        <v>0</v>
      </c>
      <c r="U355" s="43">
        <f>'1 уровень'!V2102</f>
        <v>0</v>
      </c>
      <c r="V355" s="43">
        <f>'1 уровень'!W2102</f>
        <v>0</v>
      </c>
      <c r="W355" s="43">
        <f>'1 уровень'!X2102</f>
        <v>0</v>
      </c>
      <c r="X355" s="43">
        <f>'1 уровень'!Y2102</f>
        <v>0</v>
      </c>
      <c r="Y355" s="43">
        <f>'1 уровень'!Z2102</f>
        <v>0</v>
      </c>
      <c r="Z355" s="43">
        <f>'1 уровень'!AA2102</f>
        <v>0</v>
      </c>
      <c r="AA355" s="1026">
        <f>'1 уровень'!AB2102</f>
        <v>0</v>
      </c>
      <c r="AB355" s="43"/>
      <c r="AC355" s="43"/>
    </row>
    <row r="356" spans="1:29" ht="30" x14ac:dyDescent="0.25">
      <c r="B356" s="33">
        <v>1</v>
      </c>
      <c r="C356" s="1300" t="s">
        <v>315</v>
      </c>
      <c r="D356" s="50">
        <f>'1 уровень'!E2103</f>
        <v>2788</v>
      </c>
      <c r="E356" s="50">
        <f>'1 уровень'!F2103</f>
        <v>1394</v>
      </c>
      <c r="F356" s="50">
        <f>'1 уровень'!G2103</f>
        <v>1610</v>
      </c>
      <c r="G356" s="997">
        <f>'1 уровень'!H2103</f>
        <v>43.589743589743591</v>
      </c>
      <c r="H356" s="1027">
        <f>'1 уровень'!I2103</f>
        <v>0</v>
      </c>
      <c r="I356" s="1027">
        <f>'1 уровень'!J2103</f>
        <v>0</v>
      </c>
      <c r="J356" s="1011">
        <f>'1 уровень'!K2103</f>
        <v>0</v>
      </c>
      <c r="K356" s="1011">
        <f>'1 уровень'!L2103</f>
        <v>0</v>
      </c>
      <c r="L356" s="1011">
        <f>'1 уровень'!M2103</f>
        <v>0</v>
      </c>
      <c r="M356" s="1011">
        <f>'1 уровень'!N2103</f>
        <v>0</v>
      </c>
      <c r="N356" s="1011">
        <f>'1 уровень'!O2103</f>
        <v>0</v>
      </c>
      <c r="O356" s="1011">
        <f>'1 уровень'!P2103</f>
        <v>0</v>
      </c>
      <c r="P356" s="43">
        <f>'1 уровень'!Q2103</f>
        <v>0</v>
      </c>
      <c r="Q356" s="43">
        <f>'1 уровень'!R2103</f>
        <v>0</v>
      </c>
      <c r="R356" s="43">
        <f>'1 уровень'!S2103</f>
        <v>0</v>
      </c>
      <c r="S356" s="43">
        <f>'1 уровень'!T2103</f>
        <v>0</v>
      </c>
      <c r="T356" s="43">
        <f>'1 уровень'!U2103</f>
        <v>0</v>
      </c>
      <c r="U356" s="43">
        <f>'1 уровень'!V2103</f>
        <v>0</v>
      </c>
      <c r="V356" s="43">
        <f>'1 уровень'!W2103</f>
        <v>0</v>
      </c>
      <c r="W356" s="43">
        <f>'1 уровень'!X2103</f>
        <v>0</v>
      </c>
      <c r="X356" s="43">
        <f>'1 уровень'!Y2103</f>
        <v>0</v>
      </c>
      <c r="Y356" s="43">
        <f>'1 уровень'!Z2103</f>
        <v>0</v>
      </c>
      <c r="Z356" s="43">
        <f>'1 уровень'!AA2103</f>
        <v>0</v>
      </c>
      <c r="AA356" s="1026">
        <f>'1 уровень'!AB2103</f>
        <v>0</v>
      </c>
      <c r="AB356" s="43"/>
      <c r="AC356" s="43"/>
    </row>
    <row r="357" spans="1:29" ht="30" x14ac:dyDescent="0.25">
      <c r="B357" s="33">
        <v>1</v>
      </c>
      <c r="C357" s="1300" t="s">
        <v>316</v>
      </c>
      <c r="D357" s="50">
        <f>'1 уровень'!E2104</f>
        <v>837</v>
      </c>
      <c r="E357" s="50">
        <f>'1 уровень'!F2104</f>
        <v>419</v>
      </c>
      <c r="F357" s="50">
        <f>'1 уровень'!G2104</f>
        <v>368</v>
      </c>
      <c r="G357" s="997">
        <f>'1 уровень'!H2104</f>
        <v>0</v>
      </c>
      <c r="H357" s="1027">
        <f>'1 уровень'!I2104</f>
        <v>0</v>
      </c>
      <c r="I357" s="1027">
        <f>'1 уровень'!J2104</f>
        <v>0</v>
      </c>
      <c r="J357" s="1011">
        <f>'1 уровень'!K2104</f>
        <v>0</v>
      </c>
      <c r="K357" s="1011">
        <f>'1 уровень'!L2104</f>
        <v>0</v>
      </c>
      <c r="L357" s="1011">
        <f>'1 уровень'!M2104</f>
        <v>0</v>
      </c>
      <c r="M357" s="1011">
        <f>'1 уровень'!N2104</f>
        <v>0</v>
      </c>
      <c r="N357" s="1011">
        <f>'1 уровень'!O2104</f>
        <v>0</v>
      </c>
      <c r="O357" s="1011">
        <f>'1 уровень'!P2104</f>
        <v>0</v>
      </c>
      <c r="P357" s="43">
        <f>'1 уровень'!Q2104</f>
        <v>0</v>
      </c>
      <c r="Q357" s="43">
        <f>'1 уровень'!R2104</f>
        <v>0</v>
      </c>
      <c r="R357" s="43">
        <f>'1 уровень'!S2104</f>
        <v>0</v>
      </c>
      <c r="S357" s="43">
        <f>'1 уровень'!T2104</f>
        <v>0</v>
      </c>
      <c r="T357" s="43">
        <f>'1 уровень'!U2104</f>
        <v>0</v>
      </c>
      <c r="U357" s="43">
        <f>'1 уровень'!V2104</f>
        <v>0</v>
      </c>
      <c r="V357" s="43">
        <f>'1 уровень'!W2104</f>
        <v>0</v>
      </c>
      <c r="W357" s="43">
        <f>'1 уровень'!X2104</f>
        <v>0</v>
      </c>
      <c r="X357" s="43">
        <f>'1 уровень'!Y2104</f>
        <v>0</v>
      </c>
      <c r="Y357" s="43">
        <f>'1 уровень'!Z2104</f>
        <v>0</v>
      </c>
      <c r="Z357" s="43">
        <f>'1 уровень'!AA2104</f>
        <v>0</v>
      </c>
      <c r="AA357" s="1026">
        <f>'1 уровень'!AB2104</f>
        <v>0</v>
      </c>
      <c r="AB357" s="43"/>
      <c r="AC357" s="43"/>
    </row>
    <row r="358" spans="1:29" ht="45" x14ac:dyDescent="0.25">
      <c r="B358" s="33">
        <v>1</v>
      </c>
      <c r="C358" s="1300" t="s">
        <v>365</v>
      </c>
      <c r="D358" s="50">
        <f>'1 уровень'!E2105</f>
        <v>1534</v>
      </c>
      <c r="E358" s="50">
        <f>'1 уровень'!F2105</f>
        <v>767</v>
      </c>
      <c r="F358" s="50">
        <f>'1 уровень'!G2105</f>
        <v>1294</v>
      </c>
      <c r="G358" s="997">
        <f>'1 уровень'!H2105</f>
        <v>0</v>
      </c>
      <c r="H358" s="1027">
        <f>'1 уровень'!I2105</f>
        <v>0</v>
      </c>
      <c r="I358" s="1027">
        <f>'1 уровень'!J2105</f>
        <v>0</v>
      </c>
      <c r="J358" s="1011">
        <f>'1 уровень'!K2105</f>
        <v>0</v>
      </c>
      <c r="K358" s="1011">
        <f>'1 уровень'!L2105</f>
        <v>0</v>
      </c>
      <c r="L358" s="1011">
        <f>'1 уровень'!M2105</f>
        <v>0</v>
      </c>
      <c r="M358" s="1011">
        <f>'1 уровень'!N2105</f>
        <v>0</v>
      </c>
      <c r="N358" s="1011">
        <f>'1 уровень'!O2105</f>
        <v>0</v>
      </c>
      <c r="O358" s="1011">
        <f>'1 уровень'!P2105</f>
        <v>0</v>
      </c>
      <c r="P358" s="43">
        <f>'1 уровень'!Q2105</f>
        <v>0</v>
      </c>
      <c r="Q358" s="43">
        <f>'1 уровень'!R2105</f>
        <v>0</v>
      </c>
      <c r="R358" s="43">
        <f>'1 уровень'!S2105</f>
        <v>0</v>
      </c>
      <c r="S358" s="43">
        <f>'1 уровень'!T2105</f>
        <v>0</v>
      </c>
      <c r="T358" s="43">
        <f>'1 уровень'!U2105</f>
        <v>0</v>
      </c>
      <c r="U358" s="43">
        <f>'1 уровень'!V2105</f>
        <v>0</v>
      </c>
      <c r="V358" s="43">
        <f>'1 уровень'!W2105</f>
        <v>0</v>
      </c>
      <c r="W358" s="43">
        <f>'1 уровень'!X2105</f>
        <v>0</v>
      </c>
      <c r="X358" s="43">
        <f>'1 уровень'!Y2105</f>
        <v>0</v>
      </c>
      <c r="Y358" s="43">
        <f>'1 уровень'!Z2105</f>
        <v>0</v>
      </c>
      <c r="Z358" s="43">
        <f>'1 уровень'!AA2105</f>
        <v>0</v>
      </c>
      <c r="AA358" s="1026">
        <f>'1 уровень'!AB2105</f>
        <v>0</v>
      </c>
      <c r="AB358" s="43"/>
      <c r="AC358" s="43"/>
    </row>
    <row r="359" spans="1:29" ht="30" x14ac:dyDescent="0.25">
      <c r="B359" s="33">
        <v>1</v>
      </c>
      <c r="C359" s="1300" t="s">
        <v>366</v>
      </c>
      <c r="D359" s="50">
        <f>'1 уровень'!E2106</f>
        <v>2186</v>
      </c>
      <c r="E359" s="50">
        <f>'1 уровень'!F2106</f>
        <v>1093</v>
      </c>
      <c r="F359" s="50">
        <f>'1 уровень'!G2106</f>
        <v>1643</v>
      </c>
      <c r="G359" s="997">
        <f>'1 уровень'!H2106</f>
        <v>59.02620511161436</v>
      </c>
      <c r="H359" s="1027">
        <f>'1 уровень'!I2106</f>
        <v>0</v>
      </c>
      <c r="I359" s="1027">
        <f>'1 уровень'!J2106</f>
        <v>0</v>
      </c>
      <c r="J359" s="1011">
        <f>'1 уровень'!K2106</f>
        <v>0</v>
      </c>
      <c r="K359" s="1011">
        <f>'1 уровень'!L2106</f>
        <v>0</v>
      </c>
      <c r="L359" s="1011">
        <f>'1 уровень'!M2106</f>
        <v>0</v>
      </c>
      <c r="M359" s="1011">
        <f>'1 уровень'!N2106</f>
        <v>0</v>
      </c>
      <c r="N359" s="1011">
        <f>'1 уровень'!O2106</f>
        <v>0</v>
      </c>
      <c r="O359" s="1011">
        <f>'1 уровень'!P2106</f>
        <v>0</v>
      </c>
      <c r="P359" s="43">
        <f>'1 уровень'!Q2106</f>
        <v>0</v>
      </c>
      <c r="Q359" s="43">
        <f>'1 уровень'!R2106</f>
        <v>0</v>
      </c>
      <c r="R359" s="43">
        <f>'1 уровень'!S2106</f>
        <v>0</v>
      </c>
      <c r="S359" s="43">
        <f>'1 уровень'!T2106</f>
        <v>0</v>
      </c>
      <c r="T359" s="43">
        <f>'1 уровень'!U2106</f>
        <v>0</v>
      </c>
      <c r="U359" s="43">
        <f>'1 уровень'!V2106</f>
        <v>0</v>
      </c>
      <c r="V359" s="43">
        <f>'1 уровень'!W2106</f>
        <v>0</v>
      </c>
      <c r="W359" s="43">
        <f>'1 уровень'!X2106</f>
        <v>0</v>
      </c>
      <c r="X359" s="43">
        <f>'1 уровень'!Y2106</f>
        <v>0</v>
      </c>
      <c r="Y359" s="43">
        <f>'1 уровень'!Z2106</f>
        <v>0</v>
      </c>
      <c r="Z359" s="43">
        <f>'1 уровень'!AA2106</f>
        <v>0</v>
      </c>
      <c r="AA359" s="1026">
        <f>'1 уровень'!AB2106</f>
        <v>0</v>
      </c>
      <c r="AB359" s="43"/>
      <c r="AC359" s="43"/>
    </row>
    <row r="360" spans="1:29" ht="45" x14ac:dyDescent="0.25">
      <c r="B360" s="33">
        <v>1</v>
      </c>
      <c r="C360" s="1300" t="s">
        <v>317</v>
      </c>
      <c r="D360" s="50">
        <f>'1 уровень'!E2107</f>
        <v>15073</v>
      </c>
      <c r="E360" s="50">
        <f>'1 уровень'!F2107</f>
        <v>7537</v>
      </c>
      <c r="F360" s="50">
        <f>'1 уровень'!G2107</f>
        <v>11677.510180109633</v>
      </c>
      <c r="G360" s="997">
        <f>'1 уровень'!H2107</f>
        <v>0</v>
      </c>
      <c r="H360" s="1027">
        <f>'1 уровень'!I2107</f>
        <v>0</v>
      </c>
      <c r="I360" s="1027">
        <f>'1 уровень'!J2107</f>
        <v>0</v>
      </c>
      <c r="J360" s="1011">
        <f>'1 уровень'!K2107</f>
        <v>0</v>
      </c>
      <c r="K360" s="1011">
        <f>'1 уровень'!L2107</f>
        <v>0</v>
      </c>
      <c r="L360" s="1011">
        <f>'1 уровень'!M2107</f>
        <v>0</v>
      </c>
      <c r="M360" s="1011">
        <f>'1 уровень'!N2107</f>
        <v>0</v>
      </c>
      <c r="N360" s="1011">
        <f>'1 уровень'!O2107</f>
        <v>0</v>
      </c>
      <c r="O360" s="1011">
        <f>'1 уровень'!P2107</f>
        <v>0</v>
      </c>
      <c r="P360" s="43">
        <f>'1 уровень'!Q2107</f>
        <v>0</v>
      </c>
      <c r="Q360" s="43">
        <f>'1 уровень'!R2107</f>
        <v>0</v>
      </c>
      <c r="R360" s="43">
        <f>'1 уровень'!S2107</f>
        <v>0</v>
      </c>
      <c r="S360" s="43">
        <f>'1 уровень'!T2107</f>
        <v>0</v>
      </c>
      <c r="T360" s="43">
        <f>'1 уровень'!U2107</f>
        <v>0</v>
      </c>
      <c r="U360" s="43">
        <f>'1 уровень'!V2107</f>
        <v>0</v>
      </c>
      <c r="V360" s="43">
        <f>'1 уровень'!W2107</f>
        <v>0</v>
      </c>
      <c r="W360" s="43">
        <f>'1 уровень'!X2107</f>
        <v>0</v>
      </c>
      <c r="X360" s="43">
        <f>'1 уровень'!Y2107</f>
        <v>0</v>
      </c>
      <c r="Y360" s="43">
        <f>'1 уровень'!Z2107</f>
        <v>0</v>
      </c>
      <c r="Z360" s="43">
        <f>'1 уровень'!AA2107</f>
        <v>0</v>
      </c>
      <c r="AA360" s="1026">
        <f>'1 уровень'!AB2107</f>
        <v>0</v>
      </c>
      <c r="AB360" s="43"/>
      <c r="AC360" s="43"/>
    </row>
    <row r="361" spans="1:29" ht="30" x14ac:dyDescent="0.25">
      <c r="B361" s="33">
        <v>1</v>
      </c>
      <c r="C361" s="1300" t="s">
        <v>318</v>
      </c>
      <c r="D361" s="50">
        <f>'1 уровень'!E2108</f>
        <v>1000</v>
      </c>
      <c r="E361" s="50">
        <f>'1 уровень'!F2108</f>
        <v>500</v>
      </c>
      <c r="F361" s="50">
        <f>'1 уровень'!G2108</f>
        <v>113</v>
      </c>
      <c r="G361" s="997">
        <f>'1 уровень'!H2108</f>
        <v>21.784615384615385</v>
      </c>
      <c r="H361" s="1027">
        <f>'1 уровень'!I2108</f>
        <v>0</v>
      </c>
      <c r="I361" s="1027">
        <f>'1 уровень'!J2108</f>
        <v>0</v>
      </c>
      <c r="J361" s="1011">
        <f>'1 уровень'!K2108</f>
        <v>0</v>
      </c>
      <c r="K361" s="1011">
        <f>'1 уровень'!L2108</f>
        <v>0</v>
      </c>
      <c r="L361" s="1011">
        <f>'1 уровень'!M2108</f>
        <v>0</v>
      </c>
      <c r="M361" s="1011">
        <f>'1 уровень'!N2108</f>
        <v>0</v>
      </c>
      <c r="N361" s="1011">
        <f>'1 уровень'!O2108</f>
        <v>0</v>
      </c>
      <c r="O361" s="1011">
        <f>'1 уровень'!P2108</f>
        <v>0</v>
      </c>
      <c r="P361" s="43">
        <f>'1 уровень'!Q2108</f>
        <v>0</v>
      </c>
      <c r="Q361" s="43">
        <f>'1 уровень'!R2108</f>
        <v>0</v>
      </c>
      <c r="R361" s="43">
        <f>'1 уровень'!S2108</f>
        <v>0</v>
      </c>
      <c r="S361" s="43">
        <f>'1 уровень'!T2108</f>
        <v>0</v>
      </c>
      <c r="T361" s="43">
        <f>'1 уровень'!U2108</f>
        <v>0</v>
      </c>
      <c r="U361" s="43">
        <f>'1 уровень'!V2108</f>
        <v>0</v>
      </c>
      <c r="V361" s="43">
        <f>'1 уровень'!W2108</f>
        <v>0</v>
      </c>
      <c r="W361" s="43">
        <f>'1 уровень'!X2108</f>
        <v>0</v>
      </c>
      <c r="X361" s="43">
        <f>'1 уровень'!Y2108</f>
        <v>0</v>
      </c>
      <c r="Y361" s="43">
        <f>'1 уровень'!Z2108</f>
        <v>0</v>
      </c>
      <c r="Z361" s="43">
        <f>'1 уровень'!AA2108</f>
        <v>0</v>
      </c>
      <c r="AA361" s="1026">
        <f>'1 уровень'!AB2108</f>
        <v>0</v>
      </c>
      <c r="AB361" s="43"/>
      <c r="AC361" s="43"/>
    </row>
    <row r="362" spans="1:29" ht="60" x14ac:dyDescent="0.25">
      <c r="B362" s="33">
        <v>1</v>
      </c>
      <c r="C362" s="1300" t="s">
        <v>392</v>
      </c>
      <c r="D362" s="50">
        <f>'1 уровень'!E2109</f>
        <v>13606</v>
      </c>
      <c r="E362" s="50">
        <f>'1 уровень'!F2109</f>
        <v>6803</v>
      </c>
      <c r="F362" s="50">
        <f>'1 уровень'!G2109</f>
        <v>11462.510180109633</v>
      </c>
      <c r="G362" s="997">
        <f>'1 уровень'!H2109</f>
        <v>116.3840281745034</v>
      </c>
      <c r="H362" s="1027">
        <f>'1 уровень'!I2109</f>
        <v>0</v>
      </c>
      <c r="I362" s="1027">
        <f>'1 уровень'!J2109</f>
        <v>0</v>
      </c>
      <c r="J362" s="1011">
        <f>'1 уровень'!K2109</f>
        <v>0</v>
      </c>
      <c r="K362" s="1011">
        <f>'1 уровень'!L2109</f>
        <v>0</v>
      </c>
      <c r="L362" s="1011">
        <f>'1 уровень'!M2109</f>
        <v>0</v>
      </c>
      <c r="M362" s="1011">
        <f>'1 уровень'!N2109</f>
        <v>0</v>
      </c>
      <c r="N362" s="1011">
        <f>'1 уровень'!O2109</f>
        <v>0</v>
      </c>
      <c r="O362" s="1011">
        <f>'1 уровень'!P2109</f>
        <v>0</v>
      </c>
      <c r="P362" s="43">
        <f>'1 уровень'!Q2109</f>
        <v>0</v>
      </c>
      <c r="Q362" s="43">
        <f>'1 уровень'!R2109</f>
        <v>0</v>
      </c>
      <c r="R362" s="43">
        <f>'1 уровень'!S2109</f>
        <v>0</v>
      </c>
      <c r="S362" s="43">
        <f>'1 уровень'!T2109</f>
        <v>0</v>
      </c>
      <c r="T362" s="43">
        <f>'1 уровень'!U2109</f>
        <v>0</v>
      </c>
      <c r="U362" s="43">
        <f>'1 уровень'!V2109</f>
        <v>0</v>
      </c>
      <c r="V362" s="43">
        <f>'1 уровень'!W2109</f>
        <v>0</v>
      </c>
      <c r="W362" s="43">
        <f>'1 уровень'!X2109</f>
        <v>0</v>
      </c>
      <c r="X362" s="43">
        <f>'1 уровень'!Y2109</f>
        <v>0</v>
      </c>
      <c r="Y362" s="43">
        <f>'1 уровень'!Z2109</f>
        <v>0</v>
      </c>
      <c r="Z362" s="43">
        <f>'1 уровень'!AA2109</f>
        <v>0</v>
      </c>
      <c r="AA362" s="1026">
        <f>'1 уровень'!AB2109</f>
        <v>0</v>
      </c>
      <c r="AB362" s="43"/>
      <c r="AC362" s="43"/>
    </row>
    <row r="363" spans="1:29" ht="45" x14ac:dyDescent="0.25">
      <c r="A363" s="33">
        <v>1</v>
      </c>
      <c r="B363" s="33">
        <v>1</v>
      </c>
      <c r="C363" s="1300" t="s">
        <v>330</v>
      </c>
      <c r="D363" s="50">
        <f>'1 уровень'!E2110</f>
        <v>467</v>
      </c>
      <c r="E363" s="50">
        <f>'1 уровень'!F2110</f>
        <v>234</v>
      </c>
      <c r="F363" s="50">
        <f>'1 уровень'!G2110</f>
        <v>102</v>
      </c>
      <c r="G363" s="997">
        <f>'1 уровень'!H2110</f>
        <v>87.990229643103675</v>
      </c>
      <c r="H363" s="1027">
        <f>'1 уровень'!I2110</f>
        <v>0</v>
      </c>
      <c r="I363" s="1027">
        <f>'1 уровень'!J2110</f>
        <v>0</v>
      </c>
      <c r="J363" s="1011">
        <f>'1 уровень'!K2110</f>
        <v>0</v>
      </c>
      <c r="K363" s="1011">
        <f>'1 уровень'!L2110</f>
        <v>0</v>
      </c>
      <c r="L363" s="1011">
        <f>'1 уровень'!M2110</f>
        <v>0</v>
      </c>
      <c r="M363" s="1011">
        <f>'1 уровень'!N2110</f>
        <v>0</v>
      </c>
      <c r="N363" s="1011">
        <f>'1 уровень'!O2110</f>
        <v>0</v>
      </c>
      <c r="O363" s="1011">
        <f>'1 уровень'!P2110</f>
        <v>0</v>
      </c>
      <c r="P363" s="43">
        <f>'1 уровень'!Q2110</f>
        <v>0</v>
      </c>
      <c r="Q363" s="43">
        <f>'1 уровень'!R2110</f>
        <v>0</v>
      </c>
      <c r="R363" s="43">
        <f>'1 уровень'!S2110</f>
        <v>0</v>
      </c>
      <c r="S363" s="43">
        <f>'1 уровень'!T2110</f>
        <v>0</v>
      </c>
      <c r="T363" s="43">
        <f>'1 уровень'!U2110</f>
        <v>0</v>
      </c>
      <c r="U363" s="43">
        <f>'1 уровень'!V2110</f>
        <v>0</v>
      </c>
      <c r="V363" s="43">
        <f>'1 уровень'!W2110</f>
        <v>0</v>
      </c>
      <c r="W363" s="43">
        <f>'1 уровень'!X2110</f>
        <v>0</v>
      </c>
      <c r="X363" s="43">
        <f>'1 уровень'!Y2110</f>
        <v>0</v>
      </c>
      <c r="Y363" s="43">
        <f>'1 уровень'!Z2110</f>
        <v>0</v>
      </c>
      <c r="Z363" s="43">
        <f>'1 уровень'!AA2110</f>
        <v>0</v>
      </c>
      <c r="AA363" s="1026">
        <f>'1 уровень'!AB2110</f>
        <v>0</v>
      </c>
      <c r="AB363" s="43"/>
      <c r="AC363" s="43"/>
    </row>
    <row r="364" spans="1:29" x14ac:dyDescent="0.25">
      <c r="A364" s="33">
        <v>1</v>
      </c>
      <c r="B364" s="33">
        <v>1</v>
      </c>
      <c r="C364" s="1489" t="s">
        <v>159</v>
      </c>
      <c r="D364" s="50">
        <f>'1 уровень'!E2111</f>
        <v>0</v>
      </c>
      <c r="E364" s="50">
        <f>'1 уровень'!F2111</f>
        <v>0</v>
      </c>
      <c r="F364" s="50">
        <f>'1 уровень'!G2111</f>
        <v>0</v>
      </c>
      <c r="G364" s="997">
        <f>'1 уровень'!H2111</f>
        <v>0</v>
      </c>
      <c r="H364" s="1027">
        <f>'1 уровень'!I2111</f>
        <v>0</v>
      </c>
      <c r="I364" s="1027">
        <f>'1 уровень'!J2111</f>
        <v>0</v>
      </c>
      <c r="J364" s="1011">
        <f>'1 уровень'!K2111</f>
        <v>0</v>
      </c>
      <c r="K364" s="1011">
        <f>'1 уровень'!L2111</f>
        <v>0</v>
      </c>
      <c r="L364" s="1011">
        <f>'1 уровень'!M2111</f>
        <v>0</v>
      </c>
      <c r="M364" s="1011">
        <f>'1 уровень'!N2111</f>
        <v>0</v>
      </c>
      <c r="N364" s="1011">
        <f>'1 уровень'!O2111</f>
        <v>0</v>
      </c>
      <c r="O364" s="1011">
        <f>'1 уровень'!P2111</f>
        <v>0</v>
      </c>
      <c r="P364" s="43">
        <f>'1 уровень'!Q2111</f>
        <v>0</v>
      </c>
      <c r="Q364" s="43">
        <f>'1 уровень'!R2111</f>
        <v>0</v>
      </c>
      <c r="R364" s="43">
        <f>'1 уровень'!S2111</f>
        <v>0</v>
      </c>
      <c r="S364" s="43">
        <f>'1 уровень'!T2111</f>
        <v>0</v>
      </c>
      <c r="T364" s="43">
        <f>'1 уровень'!U2111</f>
        <v>0</v>
      </c>
      <c r="U364" s="43">
        <f>'1 уровень'!V2111</f>
        <v>0</v>
      </c>
      <c r="V364" s="43">
        <f>'1 уровень'!W2111</f>
        <v>0</v>
      </c>
      <c r="W364" s="43">
        <f>'1 уровень'!X2111</f>
        <v>0</v>
      </c>
      <c r="X364" s="43">
        <f>'1 уровень'!Y2111</f>
        <v>0</v>
      </c>
      <c r="Y364" s="43">
        <f>'1 уровень'!Z2111</f>
        <v>0</v>
      </c>
      <c r="Z364" s="43">
        <f>'1 уровень'!AA2111</f>
        <v>0</v>
      </c>
      <c r="AA364" s="1026">
        <f>'1 уровень'!AB2111</f>
        <v>0</v>
      </c>
      <c r="AB364" s="43"/>
      <c r="AC364" s="43"/>
    </row>
    <row r="365" spans="1:29" x14ac:dyDescent="0.25">
      <c r="A365" s="33">
        <v>1</v>
      </c>
      <c r="B365" s="33">
        <v>1</v>
      </c>
      <c r="C365" s="1490" t="s">
        <v>304</v>
      </c>
      <c r="D365" s="50">
        <f>'1 уровень'!E2112</f>
        <v>0</v>
      </c>
      <c r="E365" s="50">
        <f>'1 уровень'!F2112</f>
        <v>0</v>
      </c>
      <c r="F365" s="50">
        <f>'1 уровень'!G2112</f>
        <v>0</v>
      </c>
      <c r="G365" s="997">
        <f>'1 уровень'!H2112</f>
        <v>124.28571428571429</v>
      </c>
      <c r="H365" s="1027">
        <f>'1 уровень'!I2112</f>
        <v>0</v>
      </c>
      <c r="I365" s="1027">
        <f>'1 уровень'!J2112</f>
        <v>0</v>
      </c>
      <c r="J365" s="1011">
        <f>'1 уровень'!K2112</f>
        <v>0</v>
      </c>
      <c r="K365" s="1011">
        <f>'1 уровень'!L2112</f>
        <v>0</v>
      </c>
      <c r="L365" s="1011">
        <f>'1 уровень'!M2112</f>
        <v>0</v>
      </c>
      <c r="M365" s="1011">
        <f>'1 уровень'!N2112</f>
        <v>0</v>
      </c>
      <c r="N365" s="1011">
        <f>'1 уровень'!O2112</f>
        <v>0</v>
      </c>
      <c r="O365" s="1011">
        <f>'1 уровень'!P2112</f>
        <v>0</v>
      </c>
      <c r="P365" s="43">
        <f>'1 уровень'!Q2112</f>
        <v>0</v>
      </c>
      <c r="Q365" s="43">
        <f>'1 уровень'!R2112</f>
        <v>0</v>
      </c>
      <c r="R365" s="43">
        <f>'1 уровень'!S2112</f>
        <v>0</v>
      </c>
      <c r="S365" s="43">
        <f>'1 уровень'!T2112</f>
        <v>0</v>
      </c>
      <c r="T365" s="43">
        <f>'1 уровень'!U2112</f>
        <v>0</v>
      </c>
      <c r="U365" s="43">
        <f>'1 уровень'!V2112</f>
        <v>0</v>
      </c>
      <c r="V365" s="43">
        <f>'1 уровень'!W2112</f>
        <v>0</v>
      </c>
      <c r="W365" s="43">
        <f>'1 уровень'!X2112</f>
        <v>0</v>
      </c>
      <c r="X365" s="43">
        <f>'1 уровень'!Y2112</f>
        <v>0</v>
      </c>
      <c r="Y365" s="43">
        <f>'1 уровень'!Z2112</f>
        <v>0</v>
      </c>
      <c r="Z365" s="43">
        <f>'1 уровень'!AA2112</f>
        <v>0</v>
      </c>
      <c r="AA365" s="1026">
        <f>'1 уровень'!AB2112</f>
        <v>0</v>
      </c>
      <c r="AB365" s="43"/>
      <c r="AC365" s="43"/>
    </row>
    <row r="366" spans="1:29" ht="30" x14ac:dyDescent="0.25">
      <c r="A366" s="33">
        <v>1</v>
      </c>
      <c r="B366" s="33">
        <v>1</v>
      </c>
      <c r="C366" s="1489" t="s">
        <v>160</v>
      </c>
      <c r="D366" s="50">
        <f>'1 уровень'!E2113</f>
        <v>12363</v>
      </c>
      <c r="E366" s="50">
        <f>'1 уровень'!F2113</f>
        <v>6182</v>
      </c>
      <c r="F366" s="50">
        <f>'1 уровень'!G2113</f>
        <v>3649</v>
      </c>
      <c r="G366" s="997">
        <f>'1 уровень'!H2113</f>
        <v>81</v>
      </c>
      <c r="H366" s="1027">
        <f>'1 уровень'!I2113</f>
        <v>0</v>
      </c>
      <c r="I366" s="1027">
        <f>'1 уровень'!J2113</f>
        <v>0</v>
      </c>
      <c r="J366" s="1011">
        <f>'1 уровень'!K2113</f>
        <v>0</v>
      </c>
      <c r="K366" s="1011">
        <f>'1 уровень'!L2113</f>
        <v>0</v>
      </c>
      <c r="L366" s="1011">
        <f>'1 уровень'!M2113</f>
        <v>0</v>
      </c>
      <c r="M366" s="1011">
        <f>'1 уровень'!N2113</f>
        <v>0</v>
      </c>
      <c r="N366" s="1011">
        <f>'1 уровень'!O2113</f>
        <v>0</v>
      </c>
      <c r="O366" s="1011">
        <f>'1 уровень'!P2113</f>
        <v>0</v>
      </c>
      <c r="P366" s="43">
        <f>'1 уровень'!Q2113</f>
        <v>0</v>
      </c>
      <c r="Q366" s="43">
        <f>'1 уровень'!R2113</f>
        <v>0</v>
      </c>
      <c r="R366" s="43">
        <f>'1 уровень'!S2113</f>
        <v>0</v>
      </c>
      <c r="S366" s="43">
        <f>'1 уровень'!T2113</f>
        <v>0</v>
      </c>
      <c r="T366" s="43">
        <f>'1 уровень'!U2113</f>
        <v>0</v>
      </c>
      <c r="U366" s="43">
        <f>'1 уровень'!V2113</f>
        <v>0</v>
      </c>
      <c r="V366" s="43">
        <f>'1 уровень'!W2113</f>
        <v>0</v>
      </c>
      <c r="W366" s="43">
        <f>'1 уровень'!X2113</f>
        <v>0</v>
      </c>
      <c r="X366" s="43">
        <f>'1 уровень'!Y2113</f>
        <v>0</v>
      </c>
      <c r="Y366" s="43">
        <f>'1 уровень'!Z2113</f>
        <v>0</v>
      </c>
      <c r="Z366" s="43">
        <f>'1 уровень'!AA2113</f>
        <v>0</v>
      </c>
      <c r="AA366" s="1026">
        <f>'1 уровень'!AB2113</f>
        <v>0</v>
      </c>
      <c r="AB366" s="43"/>
      <c r="AC366" s="43"/>
    </row>
    <row r="367" spans="1:29" ht="30" x14ac:dyDescent="0.25">
      <c r="A367" s="33">
        <v>1</v>
      </c>
      <c r="B367" s="33">
        <v>1</v>
      </c>
      <c r="C367" s="1501" t="s">
        <v>305</v>
      </c>
      <c r="D367" s="50">
        <f>'1 уровень'!E2114</f>
        <v>0</v>
      </c>
      <c r="E367" s="50">
        <f>'1 уровень'!F2114</f>
        <v>0</v>
      </c>
      <c r="F367" s="50">
        <f>'1 уровень'!G2114</f>
        <v>0</v>
      </c>
      <c r="G367" s="997">
        <f>'1 уровень'!H2114</f>
        <v>111.36363636363636</v>
      </c>
      <c r="H367" s="1027">
        <f>'1 уровень'!I2114</f>
        <v>0</v>
      </c>
      <c r="I367" s="1027">
        <f>'1 уровень'!J2114</f>
        <v>0</v>
      </c>
      <c r="J367" s="1011">
        <f>'1 уровень'!K2114</f>
        <v>0</v>
      </c>
      <c r="K367" s="1011">
        <f>'1 уровень'!L2114</f>
        <v>0</v>
      </c>
      <c r="L367" s="1011">
        <f>'1 уровень'!M2114</f>
        <v>0</v>
      </c>
      <c r="M367" s="1011">
        <f>'1 уровень'!N2114</f>
        <v>0</v>
      </c>
      <c r="N367" s="1011">
        <f>'1 уровень'!O2114</f>
        <v>0</v>
      </c>
      <c r="O367" s="1011">
        <f>'1 уровень'!P2114</f>
        <v>0</v>
      </c>
      <c r="P367" s="43">
        <f>'1 уровень'!Q2114</f>
        <v>0</v>
      </c>
      <c r="Q367" s="43">
        <f>'1 уровень'!R2114</f>
        <v>0</v>
      </c>
      <c r="R367" s="43">
        <f>'1 уровень'!S2114</f>
        <v>0</v>
      </c>
      <c r="S367" s="43">
        <f>'1 уровень'!T2114</f>
        <v>0</v>
      </c>
      <c r="T367" s="43">
        <f>'1 уровень'!U2114</f>
        <v>0</v>
      </c>
      <c r="U367" s="43">
        <f>'1 уровень'!V2114</f>
        <v>0</v>
      </c>
      <c r="V367" s="43">
        <f>'1 уровень'!W2114</f>
        <v>0</v>
      </c>
      <c r="W367" s="43">
        <f>'1 уровень'!X2114</f>
        <v>0</v>
      </c>
      <c r="X367" s="43">
        <f>'1 уровень'!Y2114</f>
        <v>0</v>
      </c>
      <c r="Y367" s="43">
        <f>'1 уровень'!Z2114</f>
        <v>0</v>
      </c>
      <c r="Z367" s="43">
        <f>'1 уровень'!AA2114</f>
        <v>0</v>
      </c>
      <c r="AA367" s="1026">
        <f>'1 уровень'!AB2114</f>
        <v>0</v>
      </c>
      <c r="AB367" s="43"/>
      <c r="AC367" s="43"/>
    </row>
    <row r="368" spans="1:29" ht="30" x14ac:dyDescent="0.25">
      <c r="A368" s="33">
        <v>1</v>
      </c>
      <c r="B368" s="33">
        <v>1</v>
      </c>
      <c r="C368" s="1501" t="s">
        <v>367</v>
      </c>
      <c r="D368" s="50">
        <f>'1 уровень'!E2115</f>
        <v>6500</v>
      </c>
      <c r="E368" s="50">
        <f>'1 уровень'!F2115</f>
        <v>3250</v>
      </c>
      <c r="F368" s="50">
        <f>'1 уровень'!G2115</f>
        <v>708</v>
      </c>
      <c r="G368" s="997">
        <f>'1 уровень'!H2115</f>
        <v>100</v>
      </c>
      <c r="H368" s="1027">
        <f>'1 уровень'!I2115</f>
        <v>0</v>
      </c>
      <c r="I368" s="1027">
        <f>'1 уровень'!J2115</f>
        <v>0</v>
      </c>
      <c r="J368" s="1011">
        <f>'1 уровень'!K2115</f>
        <v>0</v>
      </c>
      <c r="K368" s="1011">
        <f>'1 уровень'!L2115</f>
        <v>0</v>
      </c>
      <c r="L368" s="1011">
        <f>'1 уровень'!M2115</f>
        <v>0</v>
      </c>
      <c r="M368" s="1011">
        <f>'1 уровень'!N2115</f>
        <v>0</v>
      </c>
      <c r="N368" s="1011">
        <f>'1 уровень'!O2115</f>
        <v>0</v>
      </c>
      <c r="O368" s="1011">
        <f>'1 уровень'!P2115</f>
        <v>0</v>
      </c>
      <c r="P368" s="43">
        <f>'1 уровень'!Q2115</f>
        <v>0</v>
      </c>
      <c r="Q368" s="43">
        <f>'1 уровень'!R2115</f>
        <v>0</v>
      </c>
      <c r="R368" s="43">
        <f>'1 уровень'!S2115</f>
        <v>0</v>
      </c>
      <c r="S368" s="43">
        <f>'1 уровень'!T2115</f>
        <v>0</v>
      </c>
      <c r="T368" s="43">
        <f>'1 уровень'!U2115</f>
        <v>0</v>
      </c>
      <c r="U368" s="43">
        <f>'1 уровень'!V2115</f>
        <v>0</v>
      </c>
      <c r="V368" s="43">
        <f>'1 уровень'!W2115</f>
        <v>0</v>
      </c>
      <c r="W368" s="43">
        <f>'1 уровень'!X2115</f>
        <v>0</v>
      </c>
      <c r="X368" s="43">
        <f>'1 уровень'!Y2115</f>
        <v>0</v>
      </c>
      <c r="Y368" s="43">
        <f>'1 уровень'!Z2115</f>
        <v>0</v>
      </c>
      <c r="Z368" s="43">
        <f>'1 уровень'!AA2115</f>
        <v>0</v>
      </c>
      <c r="AA368" s="1026">
        <f>'1 уровень'!AB2115</f>
        <v>0</v>
      </c>
      <c r="AB368" s="43"/>
      <c r="AC368" s="43"/>
    </row>
    <row r="369" spans="1:31" ht="29.25" x14ac:dyDescent="0.25">
      <c r="A369" s="33">
        <v>1</v>
      </c>
      <c r="B369" s="33">
        <v>1</v>
      </c>
      <c r="C369" s="1502" t="s">
        <v>168</v>
      </c>
      <c r="D369" s="50">
        <f>'1 уровень'!E2116</f>
        <v>34781</v>
      </c>
      <c r="E369" s="50">
        <f>'1 уровень'!F2116</f>
        <v>17392</v>
      </c>
      <c r="F369" s="50">
        <f>'1 уровень'!G2116</f>
        <v>20241.510180109632</v>
      </c>
      <c r="G369" s="997">
        <f>'1 уровень'!H2116</f>
        <v>95</v>
      </c>
      <c r="H369" s="1027">
        <f>'1 уровень'!I2116</f>
        <v>0</v>
      </c>
      <c r="I369" s="1027">
        <f>'1 уровень'!J2116</f>
        <v>0</v>
      </c>
      <c r="J369" s="1011">
        <f>'1 уровень'!K2116</f>
        <v>0</v>
      </c>
      <c r="K369" s="1011">
        <f>'1 уровень'!L2116</f>
        <v>0</v>
      </c>
      <c r="L369" s="1011">
        <f>'1 уровень'!M2116</f>
        <v>0</v>
      </c>
      <c r="M369" s="1011">
        <f>'1 уровень'!N2116</f>
        <v>0</v>
      </c>
      <c r="N369" s="1011">
        <f>'1 уровень'!O2116</f>
        <v>0</v>
      </c>
      <c r="O369" s="1011">
        <f>'1 уровень'!P2116</f>
        <v>0</v>
      </c>
      <c r="P369" s="43">
        <f>'1 уровень'!Q2116</f>
        <v>27075.77685101852</v>
      </c>
      <c r="Q369" s="43">
        <f>'1 уровень'!R2116</f>
        <v>27075.77685101852</v>
      </c>
      <c r="R369" s="43">
        <f>'1 уровень'!S2116</f>
        <v>27075.77685101852</v>
      </c>
      <c r="S369" s="43">
        <f>'1 уровень'!T2116</f>
        <v>27075.77685101852</v>
      </c>
      <c r="T369" s="43">
        <f>'1 уровень'!U2116</f>
        <v>27075.77685101852</v>
      </c>
      <c r="U369" s="43">
        <f>'1 уровень'!V2116</f>
        <v>27075.77685101852</v>
      </c>
      <c r="V369" s="43">
        <f>'1 уровень'!W2116</f>
        <v>13537.88842550926</v>
      </c>
      <c r="W369" s="43">
        <f>'1 уровень'!X2116</f>
        <v>14393.74718</v>
      </c>
      <c r="X369" s="43">
        <f>'1 уровень'!Y2116</f>
        <v>0</v>
      </c>
      <c r="Y369" s="43">
        <f>'1 уровень'!Z2116</f>
        <v>855.85875449074047</v>
      </c>
      <c r="Z369" s="43">
        <f>'1 уровень'!AA2116</f>
        <v>-3.2054299999999998</v>
      </c>
      <c r="AA369" s="1026">
        <f>'1 уровень'!AB2116</f>
        <v>14390.54175</v>
      </c>
      <c r="AB369" s="43"/>
      <c r="AC369" s="43"/>
    </row>
    <row r="370" spans="1:31" ht="15.75" x14ac:dyDescent="0.25">
      <c r="B370" s="33">
        <v>1</v>
      </c>
      <c r="C370" s="1440" t="s">
        <v>14</v>
      </c>
      <c r="D370" s="50">
        <f>'1 уровень'!E2117</f>
        <v>0</v>
      </c>
      <c r="E370" s="50">
        <f>'1 уровень'!F2117</f>
        <v>0</v>
      </c>
      <c r="F370" s="50">
        <f>'1 уровень'!G2117</f>
        <v>0</v>
      </c>
      <c r="G370" s="997">
        <f>'1 уровень'!H2117</f>
        <v>0</v>
      </c>
      <c r="H370" s="1027">
        <f>'1 уровень'!I2117</f>
        <v>0</v>
      </c>
      <c r="I370" s="1027">
        <f>'1 уровень'!J2117</f>
        <v>0</v>
      </c>
      <c r="J370" s="1011">
        <f>'1 уровень'!K2117</f>
        <v>0</v>
      </c>
      <c r="K370" s="1011">
        <f>'1 уровень'!L2117</f>
        <v>0</v>
      </c>
      <c r="L370" s="1011">
        <f>'1 уровень'!M2117</f>
        <v>0</v>
      </c>
      <c r="M370" s="1011">
        <f>'1 уровень'!N2117</f>
        <v>0</v>
      </c>
      <c r="N370" s="1011">
        <f>'1 уровень'!O2117</f>
        <v>0</v>
      </c>
      <c r="O370" s="1011">
        <f>'1 уровень'!P2117</f>
        <v>0</v>
      </c>
      <c r="P370" s="43">
        <f>'1 уровень'!Q2117</f>
        <v>0</v>
      </c>
      <c r="Q370" s="43">
        <f>'1 уровень'!R2117</f>
        <v>0</v>
      </c>
      <c r="R370" s="43">
        <f>'1 уровень'!S2117</f>
        <v>0</v>
      </c>
      <c r="S370" s="43">
        <f>'1 уровень'!T2117</f>
        <v>0</v>
      </c>
      <c r="T370" s="43">
        <f>'1 уровень'!U2117</f>
        <v>0</v>
      </c>
      <c r="U370" s="43">
        <f>'1 уровень'!V2117</f>
        <v>0</v>
      </c>
      <c r="V370" s="43">
        <f>'1 уровень'!W2117</f>
        <v>0</v>
      </c>
      <c r="W370" s="43">
        <f>'1 уровень'!X2117</f>
        <v>0</v>
      </c>
      <c r="X370" s="43">
        <f>'1 уровень'!Y2117</f>
        <v>0</v>
      </c>
      <c r="Y370" s="43">
        <f>'1 уровень'!Z2117</f>
        <v>0</v>
      </c>
      <c r="Z370" s="43">
        <f>'1 уровень'!AA2117</f>
        <v>0</v>
      </c>
      <c r="AA370" s="1026">
        <f>'1 уровень'!AB2117</f>
        <v>0</v>
      </c>
      <c r="AB370" s="43"/>
      <c r="AC370" s="43"/>
    </row>
    <row r="371" spans="1:31" x14ac:dyDescent="0.25">
      <c r="B371" s="33">
        <v>1</v>
      </c>
      <c r="C371" s="1563" t="s">
        <v>202</v>
      </c>
      <c r="D371" s="50">
        <f>'1 уровень'!E2118</f>
        <v>34174</v>
      </c>
      <c r="E371" s="50">
        <f>'1 уровень'!F2118</f>
        <v>17088</v>
      </c>
      <c r="F371" s="50">
        <f>'1 уровень'!G2118</f>
        <v>20989.510180109632</v>
      </c>
      <c r="G371" s="997">
        <f>'1 уровень'!H2118</f>
        <v>0</v>
      </c>
      <c r="H371" s="1027">
        <f>'1 уровень'!I2118</f>
        <v>0</v>
      </c>
      <c r="I371" s="1027">
        <f>'1 уровень'!J2118</f>
        <v>0</v>
      </c>
      <c r="J371" s="1011">
        <f>'1 уровень'!K2118</f>
        <v>0</v>
      </c>
      <c r="K371" s="1011">
        <f>'1 уровень'!L2118</f>
        <v>0</v>
      </c>
      <c r="L371" s="1011">
        <f>'1 уровень'!M2118</f>
        <v>0</v>
      </c>
      <c r="M371" s="1011">
        <f>'1 уровень'!N2118</f>
        <v>0</v>
      </c>
      <c r="N371" s="1011">
        <f>'1 уровень'!O2118</f>
        <v>0</v>
      </c>
      <c r="O371" s="1011">
        <f>'1 уровень'!P2118</f>
        <v>0</v>
      </c>
      <c r="P371" s="43">
        <f>'1 уровень'!Q2118</f>
        <v>0</v>
      </c>
      <c r="Q371" s="43">
        <f>'1 уровень'!R2118</f>
        <v>0</v>
      </c>
      <c r="R371" s="43">
        <f>'1 уровень'!S2118</f>
        <v>0</v>
      </c>
      <c r="S371" s="43">
        <f>'1 уровень'!T2118</f>
        <v>0</v>
      </c>
      <c r="T371" s="43">
        <f>'1 уровень'!U2118</f>
        <v>0</v>
      </c>
      <c r="U371" s="43">
        <f>'1 уровень'!V2118</f>
        <v>0</v>
      </c>
      <c r="V371" s="43">
        <f>'1 уровень'!W2118</f>
        <v>0</v>
      </c>
      <c r="W371" s="43">
        <f>'1 уровень'!X2118</f>
        <v>0</v>
      </c>
      <c r="X371" s="43">
        <f>'1 уровень'!Y2118</f>
        <v>0</v>
      </c>
      <c r="Y371" s="43">
        <f>'1 уровень'!Z2118</f>
        <v>0</v>
      </c>
      <c r="Z371" s="43">
        <f>'1 уровень'!AA2118</f>
        <v>0</v>
      </c>
      <c r="AA371" s="1026">
        <f>'1 уровень'!AB2118</f>
        <v>0</v>
      </c>
      <c r="AB371" s="43"/>
      <c r="AC371" s="43"/>
    </row>
    <row r="372" spans="1:31" x14ac:dyDescent="0.25">
      <c r="B372" s="33">
        <v>1</v>
      </c>
      <c r="C372" s="1563" t="s">
        <v>159</v>
      </c>
      <c r="D372" s="50">
        <f>'1 уровень'!E2119</f>
        <v>36600</v>
      </c>
      <c r="E372" s="50">
        <f>'1 уровень'!F2119</f>
        <v>18300</v>
      </c>
      <c r="F372" s="50">
        <f>'1 уровень'!G2119</f>
        <v>14801.217105263158</v>
      </c>
      <c r="G372" s="997">
        <f>'1 уровень'!H2119</f>
        <v>101.6</v>
      </c>
      <c r="H372" s="1027">
        <f>'1 уровень'!I2119</f>
        <v>0</v>
      </c>
      <c r="I372" s="1027">
        <f>'1 уровень'!J2119</f>
        <v>0</v>
      </c>
      <c r="J372" s="1011">
        <f>'1 уровень'!K2119</f>
        <v>0</v>
      </c>
      <c r="K372" s="1011">
        <f>'1 уровень'!L2119</f>
        <v>0</v>
      </c>
      <c r="L372" s="1011">
        <f>'1 уровень'!M2119</f>
        <v>0</v>
      </c>
      <c r="M372" s="1011">
        <f>'1 уровень'!N2119</f>
        <v>0</v>
      </c>
      <c r="N372" s="1011">
        <f>'1 уровень'!O2119</f>
        <v>0</v>
      </c>
      <c r="O372" s="1011">
        <f>'1 уровень'!P2119</f>
        <v>0</v>
      </c>
      <c r="P372" s="43">
        <f>'1 уровень'!Q2119</f>
        <v>0</v>
      </c>
      <c r="Q372" s="43">
        <f>'1 уровень'!R2119</f>
        <v>0</v>
      </c>
      <c r="R372" s="43">
        <f>'1 уровень'!S2119</f>
        <v>0</v>
      </c>
      <c r="S372" s="43">
        <f>'1 уровень'!T2119</f>
        <v>0</v>
      </c>
      <c r="T372" s="43">
        <f>'1 уровень'!U2119</f>
        <v>0</v>
      </c>
      <c r="U372" s="43">
        <f>'1 уровень'!V2119</f>
        <v>0</v>
      </c>
      <c r="V372" s="43">
        <f>'1 уровень'!W2119</f>
        <v>0</v>
      </c>
      <c r="W372" s="43">
        <f>'1 уровень'!X2119</f>
        <v>0</v>
      </c>
      <c r="X372" s="43">
        <f>'1 уровень'!Y2119</f>
        <v>0</v>
      </c>
      <c r="Y372" s="43">
        <f>'1 уровень'!Z2119</f>
        <v>0</v>
      </c>
      <c r="Z372" s="43">
        <f>'1 уровень'!AA2119</f>
        <v>0</v>
      </c>
      <c r="AA372" s="1026">
        <f>'1 уровень'!AB2119</f>
        <v>0</v>
      </c>
      <c r="AB372" s="43"/>
      <c r="AC372" s="43"/>
    </row>
    <row r="373" spans="1:31" ht="29.25" x14ac:dyDescent="0.25">
      <c r="B373" s="33">
        <v>1</v>
      </c>
      <c r="C373" s="1586" t="s">
        <v>160</v>
      </c>
      <c r="D373" s="50">
        <f>'1 уровень'!E2120</f>
        <v>12363</v>
      </c>
      <c r="E373" s="50">
        <f>'1 уровень'!F2120</f>
        <v>6182</v>
      </c>
      <c r="F373" s="50">
        <f>'1 уровень'!G2120</f>
        <v>3649</v>
      </c>
      <c r="G373" s="997">
        <f>'1 уровень'!H2120</f>
        <v>101.6</v>
      </c>
      <c r="H373" s="1027">
        <f>'1 уровень'!I2120</f>
        <v>0</v>
      </c>
      <c r="I373" s="1027">
        <f>'1 уровень'!J2120</f>
        <v>0</v>
      </c>
      <c r="J373" s="1011">
        <f>'1 уровень'!K2120</f>
        <v>0</v>
      </c>
      <c r="K373" s="1011">
        <f>'1 уровень'!L2120</f>
        <v>0</v>
      </c>
      <c r="L373" s="1011">
        <f>'1 уровень'!M2120</f>
        <v>0</v>
      </c>
      <c r="M373" s="1011">
        <f>'1 уровень'!N2120</f>
        <v>0</v>
      </c>
      <c r="N373" s="1011">
        <f>'1 уровень'!O2120</f>
        <v>0</v>
      </c>
      <c r="O373" s="1011">
        <f>'1 уровень'!P2120</f>
        <v>0</v>
      </c>
      <c r="P373" s="43">
        <f>'1 уровень'!Q2120</f>
        <v>0</v>
      </c>
      <c r="Q373" s="43">
        <f>'1 уровень'!R2120</f>
        <v>0</v>
      </c>
      <c r="R373" s="43">
        <f>'1 уровень'!S2120</f>
        <v>0</v>
      </c>
      <c r="S373" s="43">
        <f>'1 уровень'!T2120</f>
        <v>0</v>
      </c>
      <c r="T373" s="43">
        <f>'1 уровень'!U2120</f>
        <v>0</v>
      </c>
      <c r="U373" s="43">
        <f>'1 уровень'!V2120</f>
        <v>0</v>
      </c>
      <c r="V373" s="43">
        <f>'1 уровень'!W2120</f>
        <v>0</v>
      </c>
      <c r="W373" s="43">
        <f>'1 уровень'!X2120</f>
        <v>0</v>
      </c>
      <c r="X373" s="43">
        <f>'1 уровень'!Y2120</f>
        <v>0</v>
      </c>
      <c r="Y373" s="43">
        <f>'1 уровень'!Z2120</f>
        <v>0</v>
      </c>
      <c r="Z373" s="43">
        <f>'1 уровень'!AA2120</f>
        <v>0</v>
      </c>
      <c r="AA373" s="1026">
        <f>'1 уровень'!AB2120</f>
        <v>0</v>
      </c>
      <c r="AB373" s="43"/>
      <c r="AC373" s="43"/>
    </row>
    <row r="374" spans="1:31" ht="29.25" x14ac:dyDescent="0.25">
      <c r="A374" s="33">
        <v>1</v>
      </c>
      <c r="B374" s="33">
        <v>1</v>
      </c>
      <c r="C374" s="1456" t="s">
        <v>353</v>
      </c>
      <c r="D374" s="60">
        <f>'1 уровень'!E2121</f>
        <v>163657</v>
      </c>
      <c r="E374" s="60">
        <f>'1 уровень'!F2121</f>
        <v>81830</v>
      </c>
      <c r="F374" s="60">
        <f>'1 уровень'!G2121</f>
        <v>72002.404916951738</v>
      </c>
      <c r="G374" s="1000">
        <f>'1 уровень'!H2121</f>
        <v>97.022332506203483</v>
      </c>
      <c r="H374" s="1044">
        <f>'1 уровень'!I2121</f>
        <v>0</v>
      </c>
      <c r="I374" s="1044">
        <f>'1 уровень'!J2121</f>
        <v>0</v>
      </c>
      <c r="J374" s="1503">
        <f>'1 уровень'!K2121</f>
        <v>0</v>
      </c>
      <c r="K374" s="1503">
        <f>'1 уровень'!L2121</f>
        <v>0</v>
      </c>
      <c r="L374" s="1503">
        <f>'1 уровень'!M2121</f>
        <v>0</v>
      </c>
      <c r="M374" s="1503">
        <f>'1 уровень'!N2121</f>
        <v>0</v>
      </c>
      <c r="N374" s="1503">
        <f>'1 уровень'!O2121</f>
        <v>0</v>
      </c>
      <c r="O374" s="1503">
        <f>'1 уровень'!P2121</f>
        <v>0</v>
      </c>
      <c r="P374" s="48">
        <f>'1 уровень'!Q2121</f>
        <v>109792.7581210185</v>
      </c>
      <c r="Q374" s="48">
        <f>'1 уровень'!R2121</f>
        <v>109792.7581210185</v>
      </c>
      <c r="R374" s="48">
        <f>'1 уровень'!S2121</f>
        <v>109792.7581210185</v>
      </c>
      <c r="S374" s="48">
        <f>'1 уровень'!T2121</f>
        <v>109792.7581210185</v>
      </c>
      <c r="T374" s="48">
        <f>'1 уровень'!U2121</f>
        <v>109792.7581210185</v>
      </c>
      <c r="U374" s="48">
        <f>'1 уровень'!V2121</f>
        <v>108284.64639101853</v>
      </c>
      <c r="V374" s="48">
        <f>'1 уровень'!W2121</f>
        <v>54163.953099080682</v>
      </c>
      <c r="W374" s="48">
        <f>'1 уровень'!X2121</f>
        <v>54901.445649999994</v>
      </c>
      <c r="X374" s="48">
        <f>'1 уровень'!Y2121</f>
        <v>0</v>
      </c>
      <c r="Y374" s="48">
        <f>'1 уровень'!Z2121</f>
        <v>737.49255091931809</v>
      </c>
      <c r="Z374" s="48">
        <f>'1 уровень'!AA2121</f>
        <v>-120.97710000000001</v>
      </c>
      <c r="AA374" s="1045">
        <f>'1 уровень'!AB2121</f>
        <v>54780.468549999991</v>
      </c>
      <c r="AB374" s="48"/>
      <c r="AC374" s="48"/>
    </row>
    <row r="375" spans="1:31" x14ac:dyDescent="0.25">
      <c r="B375" s="33">
        <v>1</v>
      </c>
      <c r="C375" s="1491" t="s">
        <v>31</v>
      </c>
      <c r="D375" s="50">
        <f>'1 уровень'!E2122</f>
        <v>0</v>
      </c>
      <c r="E375" s="50">
        <f>'1 уровень'!F2122</f>
        <v>0</v>
      </c>
      <c r="F375" s="50">
        <f>'1 уровень'!G2122</f>
        <v>0</v>
      </c>
      <c r="G375" s="997">
        <f>'1 уровень'!H2122</f>
        <v>0</v>
      </c>
      <c r="H375" s="1027">
        <f>'1 уровень'!I2122</f>
        <v>0</v>
      </c>
      <c r="I375" s="1027">
        <f>'1 уровень'!J2122</f>
        <v>0</v>
      </c>
      <c r="J375" s="1011">
        <f>'1 уровень'!K2122</f>
        <v>0</v>
      </c>
      <c r="K375" s="1011">
        <f>'1 уровень'!L2122</f>
        <v>0</v>
      </c>
      <c r="L375" s="1011">
        <f>'1 уровень'!M2122</f>
        <v>0</v>
      </c>
      <c r="M375" s="1011">
        <f>'1 уровень'!N2122</f>
        <v>0</v>
      </c>
      <c r="N375" s="1011">
        <f>'1 уровень'!O2122</f>
        <v>0</v>
      </c>
      <c r="O375" s="1011">
        <f>'1 уровень'!P2122</f>
        <v>0</v>
      </c>
      <c r="P375" s="43">
        <f>'1 уровень'!Q2122</f>
        <v>0</v>
      </c>
      <c r="Q375" s="43">
        <f>'1 уровень'!R2122</f>
        <v>0</v>
      </c>
      <c r="R375" s="43">
        <f>'1 уровень'!S2122</f>
        <v>0</v>
      </c>
      <c r="S375" s="43">
        <f>'1 уровень'!T2122</f>
        <v>0</v>
      </c>
      <c r="T375" s="43">
        <f>'1 уровень'!U2122</f>
        <v>0</v>
      </c>
      <c r="U375" s="43">
        <f>'1 уровень'!V2122</f>
        <v>0</v>
      </c>
      <c r="V375" s="43">
        <f>'1 уровень'!W2122</f>
        <v>0</v>
      </c>
      <c r="W375" s="43">
        <f>'1 уровень'!X2122</f>
        <v>0</v>
      </c>
      <c r="X375" s="43">
        <f>'1 уровень'!Y2122</f>
        <v>0</v>
      </c>
      <c r="Y375" s="43">
        <f>'1 уровень'!Z2122</f>
        <v>0</v>
      </c>
      <c r="Z375" s="43">
        <f>'1 уровень'!AA2122</f>
        <v>0</v>
      </c>
      <c r="AA375" s="1026">
        <f>'1 уровень'!AB2122</f>
        <v>0</v>
      </c>
      <c r="AB375" s="43"/>
      <c r="AC375" s="43"/>
    </row>
    <row r="376" spans="1:31" x14ac:dyDescent="0.25">
      <c r="B376" s="33">
        <v>1</v>
      </c>
      <c r="C376" s="1767" t="s">
        <v>0</v>
      </c>
      <c r="D376" s="50">
        <f>'1 уровень'!E2123</f>
        <v>805</v>
      </c>
      <c r="E376" s="50">
        <f>'1 уровень'!F2123</f>
        <v>403</v>
      </c>
      <c r="F376" s="50">
        <f>'1 уровень'!G2123</f>
        <v>391</v>
      </c>
      <c r="G376" s="997">
        <f>'1 уровень'!H2123</f>
        <v>97.022332506203483</v>
      </c>
      <c r="H376" s="1027">
        <f>'1 уровень'!I2123</f>
        <v>8.047204968944099</v>
      </c>
      <c r="I376" s="1027">
        <f>'1 уровень'!J2123</f>
        <v>7.8005115089514065</v>
      </c>
      <c r="J376" s="1011">
        <f>'1 уровень'!K2123</f>
        <v>6478</v>
      </c>
      <c r="K376" s="1011">
        <f>'1 уровень'!L2123</f>
        <v>3244</v>
      </c>
      <c r="L376" s="1011">
        <f>'1 уровень'!M2123</f>
        <v>3050</v>
      </c>
      <c r="M376" s="1011">
        <f>'1 уровень'!N2123</f>
        <v>94.019728729963006</v>
      </c>
      <c r="N376" s="1011">
        <f>'1 уровень'!O2123</f>
        <v>22</v>
      </c>
      <c r="O376" s="1011">
        <f>'1 уровень'!P2123</f>
        <v>277.27272727272725</v>
      </c>
      <c r="P376" s="43">
        <f>'1 уровень'!Q2123</f>
        <v>0</v>
      </c>
      <c r="Q376" s="43">
        <f>'1 уровень'!R2123</f>
        <v>0</v>
      </c>
      <c r="R376" s="43">
        <f>'1 уровень'!S2123</f>
        <v>0</v>
      </c>
      <c r="S376" s="43">
        <f>'1 уровень'!T2123</f>
        <v>0</v>
      </c>
      <c r="T376" s="43">
        <f>'1 уровень'!U2123</f>
        <v>0</v>
      </c>
      <c r="U376" s="43">
        <f>'1 уровень'!V2123</f>
        <v>0</v>
      </c>
      <c r="V376" s="43">
        <f>'1 уровень'!W2123</f>
        <v>0</v>
      </c>
      <c r="W376" s="43">
        <f>'1 уровень'!X2123</f>
        <v>0</v>
      </c>
      <c r="X376" s="43">
        <f>'1 уровень'!Y2123</f>
        <v>0</v>
      </c>
      <c r="Y376" s="43">
        <f>'1 уровень'!Z2123</f>
        <v>0</v>
      </c>
      <c r="Z376" s="43">
        <f>'1 уровень'!AA2123</f>
        <v>0</v>
      </c>
      <c r="AA376" s="1026">
        <f>'1 уровень'!AB2123</f>
        <v>0</v>
      </c>
      <c r="AB376" s="43"/>
      <c r="AC376" s="43"/>
    </row>
    <row r="377" spans="1:31" ht="24" customHeight="1" x14ac:dyDescent="0.25">
      <c r="A377" s="33">
        <v>1</v>
      </c>
      <c r="B377" s="33">
        <v>1</v>
      </c>
      <c r="C377" s="1493" t="s">
        <v>16</v>
      </c>
      <c r="D377" s="50">
        <f>'1 уровень'!E2124</f>
        <v>500</v>
      </c>
      <c r="E377" s="50">
        <f>'1 уровень'!F2124</f>
        <v>250</v>
      </c>
      <c r="F377" s="50">
        <f>'1 уровень'!G2124</f>
        <v>254</v>
      </c>
      <c r="G377" s="997">
        <f>'1 уровень'!H2124</f>
        <v>101.6</v>
      </c>
      <c r="H377" s="1027">
        <f>'1 уровень'!I2124</f>
        <v>8</v>
      </c>
      <c r="I377" s="1027">
        <f>'1 уровень'!J2124</f>
        <v>8.0826771653543314</v>
      </c>
      <c r="J377" s="1011">
        <f>'1 уровень'!K2124</f>
        <v>4000</v>
      </c>
      <c r="K377" s="1011">
        <f>'1 уровень'!L2124</f>
        <v>2000</v>
      </c>
      <c r="L377" s="1011">
        <f>'1 уровень'!M2124</f>
        <v>2053</v>
      </c>
      <c r="M377" s="1011">
        <f>'1 уровень'!N2124</f>
        <v>102.64999999999999</v>
      </c>
      <c r="N377" s="1011">
        <f>'1 уровень'!O2124</f>
        <v>16.666666666666668</v>
      </c>
      <c r="O377" s="1011">
        <f>'1 уровень'!P2124</f>
        <v>246.35999999999999</v>
      </c>
      <c r="P377" s="43">
        <f>'1 уровень'!Q2124</f>
        <v>0</v>
      </c>
      <c r="Q377" s="43">
        <f>'1 уровень'!R2124</f>
        <v>0</v>
      </c>
      <c r="R377" s="43">
        <f>'1 уровень'!S2124</f>
        <v>0</v>
      </c>
      <c r="S377" s="43">
        <f>'1 уровень'!T2124</f>
        <v>0</v>
      </c>
      <c r="T377" s="43">
        <f>'1 уровень'!U2124</f>
        <v>0</v>
      </c>
      <c r="U377" s="43">
        <f>'1 уровень'!V2124</f>
        <v>0</v>
      </c>
      <c r="V377" s="43">
        <f>'1 уровень'!W2124</f>
        <v>0</v>
      </c>
      <c r="W377" s="43">
        <f>'1 уровень'!X2124</f>
        <v>0</v>
      </c>
      <c r="X377" s="43">
        <f>'1 уровень'!Y2124</f>
        <v>0</v>
      </c>
      <c r="Y377" s="43">
        <f>'1 уровень'!Z2124</f>
        <v>0</v>
      </c>
      <c r="Z377" s="43">
        <f>'1 уровень'!AA2124</f>
        <v>0</v>
      </c>
      <c r="AA377" s="1026">
        <f>'1 уровень'!AB2124</f>
        <v>0</v>
      </c>
      <c r="AB377" s="43"/>
      <c r="AC377" s="43"/>
    </row>
    <row r="378" spans="1:31" ht="29.25" x14ac:dyDescent="0.25">
      <c r="A378" s="33">
        <v>1</v>
      </c>
      <c r="B378" s="33">
        <v>1</v>
      </c>
      <c r="C378" s="1494" t="s">
        <v>351</v>
      </c>
      <c r="D378" s="50">
        <f>'1 уровень'!E2125</f>
        <v>1305</v>
      </c>
      <c r="E378" s="50">
        <f>'1 уровень'!F2125</f>
        <v>653</v>
      </c>
      <c r="F378" s="50">
        <f>'1 уровень'!G2125</f>
        <v>645</v>
      </c>
      <c r="G378" s="997">
        <f>'1 уровень'!H2125</f>
        <v>98.774885145482401</v>
      </c>
      <c r="H378" s="1027">
        <f>'1 уровень'!I2125</f>
        <v>0</v>
      </c>
      <c r="I378" s="1027">
        <f>'1 уровень'!J2125</f>
        <v>7.9116279069767446</v>
      </c>
      <c r="J378" s="1011">
        <f>'1 уровень'!K2125</f>
        <v>10478</v>
      </c>
      <c r="K378" s="1011">
        <f>'1 уровень'!L2125</f>
        <v>5244</v>
      </c>
      <c r="L378" s="1011">
        <f>'1 уровень'!M2125</f>
        <v>5103</v>
      </c>
      <c r="M378" s="1011">
        <f>'1 уровень'!N2125</f>
        <v>97.311212814645316</v>
      </c>
      <c r="N378" s="1011">
        <f>'1 уровень'!O2125</f>
        <v>38.666666666666671</v>
      </c>
      <c r="O378" s="1011">
        <f>'1 уровень'!P2125</f>
        <v>263.94827586206895</v>
      </c>
      <c r="P378" s="43">
        <f>'1 уровень'!Q2125</f>
        <v>15156.653959999998</v>
      </c>
      <c r="Q378" s="43">
        <f>'1 уровень'!R2125</f>
        <v>15156.653959999998</v>
      </c>
      <c r="R378" s="43">
        <f>'1 уровень'!S2125</f>
        <v>15156.653959999998</v>
      </c>
      <c r="S378" s="43">
        <f>'1 уровень'!T2125</f>
        <v>15156.653959999998</v>
      </c>
      <c r="T378" s="43">
        <f>'1 уровень'!U2125</f>
        <v>15156.653959999998</v>
      </c>
      <c r="U378" s="43">
        <f>'1 уровень'!V2125</f>
        <v>14610.567719999999</v>
      </c>
      <c r="V378" s="43">
        <f>'1 уровень'!W2125</f>
        <v>7500.3146599999982</v>
      </c>
      <c r="W378" s="43">
        <f>'1 уровень'!X2125</f>
        <v>7301.0736399999996</v>
      </c>
      <c r="X378" s="43">
        <f>'1 уровень'!Y2125</f>
        <v>0</v>
      </c>
      <c r="Y378" s="43">
        <f>'1 уровень'!Z2125</f>
        <v>-199.24101999999857</v>
      </c>
      <c r="Z378" s="43">
        <f>'1 уровень'!AA2125</f>
        <v>-41.143480000000004</v>
      </c>
      <c r="AA378" s="1026">
        <f>'1 уровень'!AB2125</f>
        <v>7259.9301599999999</v>
      </c>
      <c r="AB378" s="43"/>
      <c r="AC378" s="43"/>
    </row>
    <row r="379" spans="1:31" ht="31.5" x14ac:dyDescent="0.25">
      <c r="A379" s="33">
        <v>1</v>
      </c>
      <c r="B379" s="33">
        <v>1</v>
      </c>
      <c r="C379" s="1495" t="s">
        <v>302</v>
      </c>
      <c r="D379" s="50">
        <f>'1 уровень'!E2126</f>
        <v>912</v>
      </c>
      <c r="E379" s="50">
        <f>'1 уровень'!F2126</f>
        <v>456</v>
      </c>
      <c r="F379" s="50">
        <f>'1 уровень'!G2126</f>
        <v>383</v>
      </c>
      <c r="G379" s="997">
        <f>'1 уровень'!H2126</f>
        <v>83.991228070175438</v>
      </c>
      <c r="H379" s="1027">
        <f>'1 уровень'!I2126</f>
        <v>0</v>
      </c>
      <c r="I379" s="1027">
        <f>'1 уровень'!J2126</f>
        <v>0</v>
      </c>
      <c r="J379" s="1011">
        <f>'1 уровень'!K2126</f>
        <v>0</v>
      </c>
      <c r="K379" s="1011">
        <f>'1 уровень'!L2126</f>
        <v>0</v>
      </c>
      <c r="L379" s="1011">
        <f>'1 уровень'!M2126</f>
        <v>0</v>
      </c>
      <c r="M379" s="1011">
        <f>'1 уровень'!N2126</f>
        <v>0</v>
      </c>
      <c r="N379" s="1011">
        <f>'1 уровень'!O2126</f>
        <v>0</v>
      </c>
      <c r="O379" s="1011">
        <f>'1 уровень'!P2126</f>
        <v>0</v>
      </c>
      <c r="P379" s="43">
        <f>'1 уровень'!Q2126</f>
        <v>6152.3519999999999</v>
      </c>
      <c r="Q379" s="43">
        <f>'1 уровень'!R2126</f>
        <v>6152.3519999999999</v>
      </c>
      <c r="R379" s="43">
        <f>'1 уровень'!S2126</f>
        <v>6152.3519999999999</v>
      </c>
      <c r="S379" s="43">
        <f>'1 уровень'!T2126</f>
        <v>6152.3519999999999</v>
      </c>
      <c r="T379" s="43">
        <f>'1 уровень'!U2126</f>
        <v>6152.3519999999999</v>
      </c>
      <c r="U379" s="43">
        <f>'1 уровень'!V2126</f>
        <v>6152.3519999999999</v>
      </c>
      <c r="V379" s="43">
        <f>'1 уровень'!W2126</f>
        <v>3076.1760000000004</v>
      </c>
      <c r="W379" s="43">
        <f>'1 уровень'!X2126</f>
        <v>2583.7179999999998</v>
      </c>
      <c r="X379" s="43">
        <f>'1 уровень'!Y2126</f>
        <v>0</v>
      </c>
      <c r="Y379" s="43">
        <f>'1 уровень'!Z2126</f>
        <v>-492.45800000000054</v>
      </c>
      <c r="Z379" s="43">
        <f>'1 уровень'!AA2126</f>
        <v>0</v>
      </c>
      <c r="AA379" s="1026">
        <f>'1 уровень'!AB2126</f>
        <v>2583.7179999999998</v>
      </c>
      <c r="AB379" s="43"/>
      <c r="AC379" s="43"/>
    </row>
    <row r="380" spans="1:31" x14ac:dyDescent="0.25">
      <c r="A380" s="33">
        <v>1</v>
      </c>
      <c r="B380" s="33">
        <v>1</v>
      </c>
      <c r="C380" s="1496" t="s">
        <v>354</v>
      </c>
      <c r="D380" s="50">
        <f>'1 уровень'!E2127</f>
        <v>6000</v>
      </c>
      <c r="E380" s="50">
        <f>'1 уровень'!F2127</f>
        <v>3000</v>
      </c>
      <c r="F380" s="50">
        <f>'1 уровень'!G2127</f>
        <v>2969</v>
      </c>
      <c r="G380" s="997">
        <f>'1 уровень'!H2127</f>
        <v>98.966666666666669</v>
      </c>
      <c r="H380" s="1027">
        <f>'1 уровень'!I2127</f>
        <v>0</v>
      </c>
      <c r="I380" s="1027">
        <f>'1 уровень'!J2127</f>
        <v>0</v>
      </c>
      <c r="J380" s="1011">
        <f>'1 уровень'!K2127</f>
        <v>0</v>
      </c>
      <c r="K380" s="1011">
        <f>'1 уровень'!L2127</f>
        <v>0</v>
      </c>
      <c r="L380" s="1011">
        <f>'1 уровень'!M2127</f>
        <v>0</v>
      </c>
      <c r="M380" s="1011">
        <f>'1 уровень'!N2127</f>
        <v>0</v>
      </c>
      <c r="N380" s="1011">
        <f>'1 уровень'!O2127</f>
        <v>0</v>
      </c>
      <c r="O380" s="1011">
        <f>'1 уровень'!P2127</f>
        <v>0</v>
      </c>
      <c r="P380" s="43">
        <f>'1 уровень'!Q2127</f>
        <v>12836.173494619999</v>
      </c>
      <c r="Q380" s="43">
        <f>'1 уровень'!R2127</f>
        <v>12836.173494619999</v>
      </c>
      <c r="R380" s="43">
        <f>'1 уровень'!S2127</f>
        <v>12836.173494619999</v>
      </c>
      <c r="S380" s="43">
        <f>'1 уровень'!T2127</f>
        <v>12836.173494619999</v>
      </c>
      <c r="T380" s="43">
        <f>'1 уровень'!U2127</f>
        <v>12836.173494619999</v>
      </c>
      <c r="U380" s="43">
        <f>'1 уровень'!V2127</f>
        <v>13132.21502</v>
      </c>
      <c r="V380" s="43">
        <f>'1 уровень'!W2127</f>
        <v>6460.3783937928574</v>
      </c>
      <c r="W380" s="43">
        <f>'1 уровень'!X2127</f>
        <v>6250.1891599999999</v>
      </c>
      <c r="X380" s="43">
        <f>'1 уровень'!Y2127</f>
        <v>0</v>
      </c>
      <c r="Y380" s="43">
        <f>'1 уровень'!Z2127</f>
        <v>-210.18923379285752</v>
      </c>
      <c r="Z380" s="43">
        <f>'1 уровень'!AA2127</f>
        <v>-41.90793</v>
      </c>
      <c r="AA380" s="1026">
        <f>'1 уровень'!AB2127</f>
        <v>6208.2812299999996</v>
      </c>
      <c r="AB380" s="43"/>
      <c r="AC380" s="43"/>
    </row>
    <row r="381" spans="1:31" x14ac:dyDescent="0.25">
      <c r="A381" s="33">
        <v>1</v>
      </c>
      <c r="B381" s="33">
        <v>1</v>
      </c>
      <c r="C381" s="1497" t="s">
        <v>334</v>
      </c>
      <c r="D381" s="50">
        <f>'1 уровень'!E2128</f>
        <v>5990</v>
      </c>
      <c r="E381" s="50">
        <f>'1 уровень'!F2128</f>
        <v>2995</v>
      </c>
      <c r="F381" s="50">
        <f>'1 уровень'!G2128</f>
        <v>2968</v>
      </c>
      <c r="G381" s="997">
        <f>'1 уровень'!H2128</f>
        <v>99.098497495826379</v>
      </c>
      <c r="H381" s="1027">
        <f>'1 уровень'!I2128</f>
        <v>0</v>
      </c>
      <c r="I381" s="1027">
        <f>'1 уровень'!J2128</f>
        <v>0</v>
      </c>
      <c r="J381" s="1011">
        <f>'1 уровень'!K2128</f>
        <v>0</v>
      </c>
      <c r="K381" s="1011">
        <f>'1 уровень'!L2128</f>
        <v>0</v>
      </c>
      <c r="L381" s="1011">
        <f>'1 уровень'!M2128</f>
        <v>0</v>
      </c>
      <c r="M381" s="1011">
        <f>'1 уровень'!N2128</f>
        <v>0</v>
      </c>
      <c r="N381" s="1011">
        <f>'1 уровень'!O2128</f>
        <v>0</v>
      </c>
      <c r="O381" s="1011">
        <f>'1 уровень'!P2128</f>
        <v>0</v>
      </c>
      <c r="P381" s="43">
        <f>'1 уровень'!Q2128</f>
        <v>0</v>
      </c>
      <c r="Q381" s="43">
        <f>'1 уровень'!R2128</f>
        <v>0</v>
      </c>
      <c r="R381" s="43">
        <f>'1 уровень'!S2128</f>
        <v>0</v>
      </c>
      <c r="S381" s="43">
        <f>'1 уровень'!T2128</f>
        <v>0</v>
      </c>
      <c r="T381" s="43">
        <f>'1 уровень'!U2128</f>
        <v>0</v>
      </c>
      <c r="U381" s="43">
        <f>'1 уровень'!V2128</f>
        <v>0</v>
      </c>
      <c r="V381" s="43">
        <f>'1 уровень'!W2128</f>
        <v>0</v>
      </c>
      <c r="W381" s="43">
        <f>'1 уровень'!X2128</f>
        <v>0</v>
      </c>
      <c r="X381" s="43">
        <f>'1 уровень'!Y2128</f>
        <v>0</v>
      </c>
      <c r="Y381" s="43">
        <f>'1 уровень'!Z2128</f>
        <v>0</v>
      </c>
      <c r="Z381" s="43">
        <f>'1 уровень'!AA2128</f>
        <v>0</v>
      </c>
      <c r="AA381" s="1026">
        <f>'1 уровень'!AB2128</f>
        <v>0</v>
      </c>
      <c r="AB381" s="43"/>
      <c r="AC381" s="43"/>
    </row>
    <row r="382" spans="1:31" x14ac:dyDescent="0.25">
      <c r="A382" s="33">
        <v>1</v>
      </c>
      <c r="B382" s="33">
        <v>1</v>
      </c>
      <c r="C382" s="1336" t="s">
        <v>335</v>
      </c>
      <c r="D382" s="50">
        <f>'1 уровень'!E2129</f>
        <v>5990</v>
      </c>
      <c r="E382" s="50">
        <f>'1 уровень'!F2129</f>
        <v>2995</v>
      </c>
      <c r="F382" s="50">
        <f>'1 уровень'!G2129</f>
        <v>2968</v>
      </c>
      <c r="G382" s="997">
        <f>'1 уровень'!H2129</f>
        <v>99.098497495826379</v>
      </c>
      <c r="H382" s="1027">
        <f>'1 уровень'!I2129</f>
        <v>0</v>
      </c>
      <c r="I382" s="1027">
        <f>'1 уровень'!J2129</f>
        <v>0</v>
      </c>
      <c r="J382" s="1011">
        <f>'1 уровень'!K2129</f>
        <v>0</v>
      </c>
      <c r="K382" s="1011">
        <f>'1 уровень'!L2129</f>
        <v>0</v>
      </c>
      <c r="L382" s="1011">
        <f>'1 уровень'!M2129</f>
        <v>0</v>
      </c>
      <c r="M382" s="1011">
        <f>'1 уровень'!N2129</f>
        <v>0</v>
      </c>
      <c r="N382" s="1011">
        <f>'1 уровень'!O2129</f>
        <v>0</v>
      </c>
      <c r="O382" s="1011">
        <f>'1 уровень'!P2129</f>
        <v>0</v>
      </c>
      <c r="P382" s="43">
        <f>'1 уровень'!Q2129</f>
        <v>0</v>
      </c>
      <c r="Q382" s="43">
        <f>'1 уровень'!R2129</f>
        <v>0</v>
      </c>
      <c r="R382" s="43">
        <f>'1 уровень'!S2129</f>
        <v>0</v>
      </c>
      <c r="S382" s="43">
        <f>'1 уровень'!T2129</f>
        <v>0</v>
      </c>
      <c r="T382" s="43">
        <f>'1 уровень'!U2129</f>
        <v>0</v>
      </c>
      <c r="U382" s="43">
        <f>'1 уровень'!V2129</f>
        <v>0</v>
      </c>
      <c r="V382" s="43">
        <f>'1 уровень'!W2129</f>
        <v>0</v>
      </c>
      <c r="W382" s="43">
        <f>'1 уровень'!X2129</f>
        <v>0</v>
      </c>
      <c r="X382" s="43">
        <f>'1 уровень'!Y2129</f>
        <v>0</v>
      </c>
      <c r="Y382" s="43">
        <f>'1 уровень'!Z2129</f>
        <v>0</v>
      </c>
      <c r="Z382" s="43">
        <f>'1 уровень'!AA2129</f>
        <v>0</v>
      </c>
      <c r="AA382" s="1026">
        <f>'1 уровень'!AB2129</f>
        <v>0</v>
      </c>
      <c r="AB382" s="43"/>
      <c r="AC382" s="43"/>
    </row>
    <row r="383" spans="1:31" s="988" customFormat="1" x14ac:dyDescent="0.25">
      <c r="A383" s="33">
        <v>1</v>
      </c>
      <c r="B383" s="33">
        <v>1</v>
      </c>
      <c r="C383" s="1333" t="s">
        <v>336</v>
      </c>
      <c r="D383" s="36">
        <f>'1 уровень'!E2130</f>
        <v>10</v>
      </c>
      <c r="E383" s="36">
        <f>'1 уровень'!F2130</f>
        <v>5</v>
      </c>
      <c r="F383" s="36">
        <f>'1 уровень'!G2130</f>
        <v>1</v>
      </c>
      <c r="G383" s="993">
        <f>'1 уровень'!H2130</f>
        <v>20</v>
      </c>
      <c r="H383" s="1009">
        <f>'1 уровень'!I2130</f>
        <v>0</v>
      </c>
      <c r="I383" s="1009">
        <f>'1 уровень'!J2130</f>
        <v>0</v>
      </c>
      <c r="J383" s="39">
        <f>'1 уровень'!K2130</f>
        <v>0</v>
      </c>
      <c r="K383" s="39">
        <f>'1 уровень'!L2130</f>
        <v>0</v>
      </c>
      <c r="L383" s="39">
        <f>'1 уровень'!M2130</f>
        <v>0</v>
      </c>
      <c r="M383" s="39">
        <f>'1 уровень'!N2130</f>
        <v>0</v>
      </c>
      <c r="N383" s="39">
        <f>'1 уровень'!O2130</f>
        <v>0</v>
      </c>
      <c r="O383" s="39">
        <f>'1 уровень'!P2130</f>
        <v>0</v>
      </c>
      <c r="P383" s="43">
        <f>'1 уровень'!Q2130</f>
        <v>0</v>
      </c>
      <c r="Q383" s="43">
        <f>'1 уровень'!R2130</f>
        <v>0</v>
      </c>
      <c r="R383" s="43">
        <f>'1 уровень'!S2130</f>
        <v>0</v>
      </c>
      <c r="S383" s="43">
        <f>'1 уровень'!T2130</f>
        <v>0</v>
      </c>
      <c r="T383" s="43">
        <f>'1 уровень'!U2130</f>
        <v>0</v>
      </c>
      <c r="U383" s="43">
        <f>'1 уровень'!V2130</f>
        <v>0</v>
      </c>
      <c r="V383" s="43">
        <f>'1 уровень'!W2130</f>
        <v>0</v>
      </c>
      <c r="W383" s="43">
        <f>'1 уровень'!X2130</f>
        <v>0</v>
      </c>
      <c r="X383" s="43">
        <f>'1 уровень'!Y2130</f>
        <v>0</v>
      </c>
      <c r="Y383" s="43">
        <f>'1 уровень'!Z2130</f>
        <v>0</v>
      </c>
      <c r="Z383" s="43">
        <f>'1 уровень'!AA2130</f>
        <v>0</v>
      </c>
      <c r="AA383" s="1026">
        <f>'1 уровень'!AB2130</f>
        <v>0</v>
      </c>
      <c r="AB383" s="43"/>
      <c r="AC383" s="43"/>
      <c r="AE383" s="989"/>
    </row>
    <row r="384" spans="1:31" s="988" customFormat="1" ht="30.75" thickBot="1" x14ac:dyDescent="0.3">
      <c r="A384" s="33">
        <v>1</v>
      </c>
      <c r="B384" s="33">
        <v>1</v>
      </c>
      <c r="C384" s="1345" t="s">
        <v>337</v>
      </c>
      <c r="D384" s="36">
        <f>'1 уровень'!E2131</f>
        <v>10</v>
      </c>
      <c r="E384" s="36">
        <f>'1 уровень'!F2131</f>
        <v>5</v>
      </c>
      <c r="F384" s="36">
        <f>'1 уровень'!G2131</f>
        <v>1</v>
      </c>
      <c r="G384" s="993">
        <f>'1 уровень'!H2131</f>
        <v>20</v>
      </c>
      <c r="H384" s="1009">
        <f>'1 уровень'!I2131</f>
        <v>0</v>
      </c>
      <c r="I384" s="1009">
        <f>'1 уровень'!J2131</f>
        <v>0</v>
      </c>
      <c r="J384" s="39">
        <f>'1 уровень'!K2131</f>
        <v>0</v>
      </c>
      <c r="K384" s="39">
        <f>'1 уровень'!L2131</f>
        <v>0</v>
      </c>
      <c r="L384" s="39">
        <f>'1 уровень'!M2131</f>
        <v>0</v>
      </c>
      <c r="M384" s="39">
        <f>'1 уровень'!N2131</f>
        <v>0</v>
      </c>
      <c r="N384" s="39">
        <f>'1 уровень'!O2131</f>
        <v>0</v>
      </c>
      <c r="O384" s="39">
        <f>'1 уровень'!P2131</f>
        <v>0</v>
      </c>
      <c r="P384" s="43">
        <f>'1 уровень'!Q2131</f>
        <v>0</v>
      </c>
      <c r="Q384" s="43">
        <f>'1 уровень'!R2131</f>
        <v>0</v>
      </c>
      <c r="R384" s="43">
        <f>'1 уровень'!S2131</f>
        <v>0</v>
      </c>
      <c r="S384" s="43">
        <f>'1 уровень'!T2131</f>
        <v>0</v>
      </c>
      <c r="T384" s="43">
        <f>'1 уровень'!U2131</f>
        <v>0</v>
      </c>
      <c r="U384" s="43">
        <f>'1 уровень'!V2131</f>
        <v>0</v>
      </c>
      <c r="V384" s="43">
        <f>'1 уровень'!W2131</f>
        <v>0</v>
      </c>
      <c r="W384" s="43">
        <f>'1 уровень'!X2131</f>
        <v>0</v>
      </c>
      <c r="X384" s="43">
        <f>'1 уровень'!Y2131</f>
        <v>0</v>
      </c>
      <c r="Y384" s="43">
        <f>'1 уровень'!Z2131</f>
        <v>0</v>
      </c>
      <c r="Z384" s="43">
        <f>'1 уровень'!AA2131</f>
        <v>0</v>
      </c>
      <c r="AA384" s="1026">
        <f>'1 уровень'!AB2131</f>
        <v>0</v>
      </c>
      <c r="AB384" s="43"/>
      <c r="AC384" s="43"/>
      <c r="AE384" s="989"/>
    </row>
    <row r="385" spans="1:204" ht="15" customHeight="1" x14ac:dyDescent="0.25">
      <c r="A385" s="33">
        <v>1</v>
      </c>
      <c r="B385" s="33">
        <v>1</v>
      </c>
      <c r="C385" s="10" t="s">
        <v>119</v>
      </c>
      <c r="D385" s="1028"/>
      <c r="E385" s="1028"/>
      <c r="F385" s="1028"/>
      <c r="G385" s="1029"/>
      <c r="H385" s="1030"/>
      <c r="I385" s="1030"/>
      <c r="J385" s="44"/>
      <c r="K385" s="44"/>
      <c r="L385" s="44"/>
      <c r="M385" s="44"/>
      <c r="N385" s="44"/>
      <c r="O385" s="44"/>
      <c r="P385" s="45">
        <f t="shared" ref="P385:AA385" si="33">P386-P387-P419-P423-P424</f>
        <v>0</v>
      </c>
      <c r="Q385" s="45">
        <f t="shared" ref="Q385:R385" si="34">Q386-Q387-Q419-Q423-Q424</f>
        <v>0</v>
      </c>
      <c r="R385" s="45">
        <f t="shared" si="34"/>
        <v>0</v>
      </c>
      <c r="S385" s="45">
        <f t="shared" ref="S385" si="35">S386-S387-S419-S423-S424</f>
        <v>0</v>
      </c>
      <c r="T385" s="45">
        <f t="shared" ref="T385:U385" si="36">T386-T387-T419-T423-T424</f>
        <v>0</v>
      </c>
      <c r="U385" s="45">
        <f t="shared" si="36"/>
        <v>0</v>
      </c>
      <c r="V385" s="45">
        <f t="shared" si="33"/>
        <v>0</v>
      </c>
      <c r="W385" s="45">
        <f t="shared" si="33"/>
        <v>0</v>
      </c>
      <c r="X385" s="45">
        <f t="shared" ref="X385" si="37">X386-X387-X419-X423-X424</f>
        <v>0</v>
      </c>
      <c r="Y385" s="45">
        <f t="shared" si="33"/>
        <v>0</v>
      </c>
      <c r="Z385" s="45">
        <f t="shared" si="33"/>
        <v>0</v>
      </c>
      <c r="AA385" s="1036">
        <f t="shared" si="33"/>
        <v>0</v>
      </c>
      <c r="AB385" s="45"/>
      <c r="AC385" s="45"/>
    </row>
    <row r="386" spans="1:204" s="988" customFormat="1" ht="15" customHeight="1" x14ac:dyDescent="0.25">
      <c r="A386" s="33">
        <v>1</v>
      </c>
      <c r="B386" s="33">
        <v>1</v>
      </c>
      <c r="C386" s="21" t="s">
        <v>112</v>
      </c>
      <c r="D386" s="990">
        <f>'2 уровень'!E1032</f>
        <v>0</v>
      </c>
      <c r="E386" s="990">
        <f>'2 уровень'!F1032</f>
        <v>0</v>
      </c>
      <c r="F386" s="990">
        <f>'2 уровень'!G1032</f>
        <v>0</v>
      </c>
      <c r="G386" s="1008">
        <f>'2 уровень'!H1032</f>
        <v>0</v>
      </c>
      <c r="H386" s="1009">
        <f>'2 уровень'!I1032</f>
        <v>0</v>
      </c>
      <c r="I386" s="1009">
        <f>'2 уровень'!J1032</f>
        <v>0</v>
      </c>
      <c r="J386" s="39">
        <f>'2 уровень'!K1032</f>
        <v>0</v>
      </c>
      <c r="K386" s="39">
        <f>'2 уровень'!L1032</f>
        <v>0</v>
      </c>
      <c r="L386" s="39">
        <f>'2 уровень'!M1032</f>
        <v>0</v>
      </c>
      <c r="M386" s="39">
        <f>'2 уровень'!N1032</f>
        <v>0</v>
      </c>
      <c r="N386" s="39">
        <f>'2 уровень'!O1032</f>
        <v>0</v>
      </c>
      <c r="O386" s="39">
        <f>'2 уровень'!P1032</f>
        <v>0</v>
      </c>
      <c r="P386" s="36">
        <f>'2 уровень'!Q1032</f>
        <v>294310.82312532829</v>
      </c>
      <c r="Q386" s="36">
        <f>'2 уровень'!R1032</f>
        <v>294310.82312532829</v>
      </c>
      <c r="R386" s="36">
        <f>'2 уровень'!S1032</f>
        <v>294310.82312532829</v>
      </c>
      <c r="S386" s="36">
        <f>'2 уровень'!T1032</f>
        <v>294310.82312532829</v>
      </c>
      <c r="T386" s="36">
        <f>'2 уровень'!U1032</f>
        <v>294310.82312532829</v>
      </c>
      <c r="U386" s="36">
        <f>'2 уровень'!V1032</f>
        <v>293350.88650605438</v>
      </c>
      <c r="V386" s="36">
        <f>'2 уровень'!W1032</f>
        <v>146479.90890276784</v>
      </c>
      <c r="W386" s="36">
        <f>'2 уровень'!X1032</f>
        <v>146086.39118999999</v>
      </c>
      <c r="X386" s="36">
        <f>'2 уровень'!Y1032</f>
        <v>-69.740679999999998</v>
      </c>
      <c r="Y386" s="36">
        <f>'2 уровень'!Z1032</f>
        <v>-393.51771276784166</v>
      </c>
      <c r="Z386" s="36">
        <f>'2 уровень'!AA1032</f>
        <v>-1919.7639900000001</v>
      </c>
      <c r="AA386" s="996">
        <f>'2 уровень'!AB1032</f>
        <v>144096.88652</v>
      </c>
      <c r="AB386" s="36"/>
      <c r="AC386" s="36"/>
      <c r="AE386" s="989"/>
    </row>
    <row r="387" spans="1:204" s="988" customFormat="1" ht="15" customHeight="1" x14ac:dyDescent="0.25">
      <c r="A387" s="33">
        <v>1</v>
      </c>
      <c r="B387" s="33">
        <v>1</v>
      </c>
      <c r="C387" s="1509" t="s">
        <v>93</v>
      </c>
      <c r="D387" s="36">
        <f>'2 уровень'!E1033</f>
        <v>2736</v>
      </c>
      <c r="E387" s="36">
        <f>'2 уровень'!F1033</f>
        <v>1368</v>
      </c>
      <c r="F387" s="36">
        <f>'2 уровень'!G1033</f>
        <v>1367</v>
      </c>
      <c r="G387" s="993">
        <f>'2 уровень'!H1033</f>
        <v>99.92690058479532</v>
      </c>
      <c r="H387" s="36">
        <f>'2 уровень'!I1033</f>
        <v>10.262426900584796</v>
      </c>
      <c r="I387" s="36">
        <f>'2 уровень'!J1033</f>
        <v>10.057790782735918</v>
      </c>
      <c r="J387" s="36">
        <f>'2 уровень'!K1033</f>
        <v>28078</v>
      </c>
      <c r="K387" s="36">
        <f>'2 уровень'!L1033</f>
        <v>14039</v>
      </c>
      <c r="L387" s="36">
        <f>'2 уровень'!M1033</f>
        <v>13749</v>
      </c>
      <c r="M387" s="36">
        <f>'2 уровень'!N1033</f>
        <v>97.934325806681386</v>
      </c>
      <c r="N387" s="36">
        <f>'2 уровень'!O1033</f>
        <v>83.449264705882356</v>
      </c>
      <c r="O387" s="36">
        <f>'2 уровень'!P1033</f>
        <v>329.51758289203548</v>
      </c>
      <c r="P387" s="36">
        <f>'2 уровень'!Q1033</f>
        <v>76167.895630041603</v>
      </c>
      <c r="Q387" s="36">
        <f>'2 уровень'!R1033</f>
        <v>76167.895630041603</v>
      </c>
      <c r="R387" s="36">
        <f>'2 уровень'!S1033</f>
        <v>76167.895630041603</v>
      </c>
      <c r="S387" s="36">
        <f>'2 уровень'!T1033</f>
        <v>76167.895630041603</v>
      </c>
      <c r="T387" s="36">
        <f>'2 уровень'!U1033</f>
        <v>76167.895630041603</v>
      </c>
      <c r="U387" s="36">
        <f>'2 уровень'!V1033</f>
        <v>70064.942383183981</v>
      </c>
      <c r="V387" s="36">
        <f>'2 уровень'!W1033</f>
        <v>37212.097351183998</v>
      </c>
      <c r="W387" s="36">
        <f>'2 уровень'!X1033</f>
        <v>37189.168160000001</v>
      </c>
      <c r="X387" s="36">
        <f>'2 уровень'!Y1033</f>
        <v>-69.740679999999998</v>
      </c>
      <c r="Y387" s="36">
        <f>'2 уровень'!Z1033</f>
        <v>-22.929191183997318</v>
      </c>
      <c r="Z387" s="36">
        <f>'2 уровень'!AA1033</f>
        <v>-793.17889000000014</v>
      </c>
      <c r="AA387" s="996">
        <f>'2 уровень'!AB1033</f>
        <v>36326.248589999996</v>
      </c>
      <c r="AB387" s="36"/>
      <c r="AC387" s="36"/>
      <c r="AE387" s="977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</row>
    <row r="388" spans="1:204" x14ac:dyDescent="0.25">
      <c r="A388" s="33">
        <v>1</v>
      </c>
      <c r="B388" s="33">
        <v>1</v>
      </c>
      <c r="C388" s="1455" t="s">
        <v>319</v>
      </c>
      <c r="D388" s="50">
        <f>'2 уровень'!E1034</f>
        <v>0</v>
      </c>
      <c r="E388" s="50">
        <f>'2 уровень'!F1034</f>
        <v>0</v>
      </c>
      <c r="F388" s="50">
        <f>'2 уровень'!G1034</f>
        <v>0</v>
      </c>
      <c r="G388" s="997">
        <f>'2 уровень'!H1034</f>
        <v>0</v>
      </c>
      <c r="H388" s="1027">
        <f>'2 уровень'!I1034</f>
        <v>0</v>
      </c>
      <c r="I388" s="1027">
        <f>'2 уровень'!J1034</f>
        <v>0</v>
      </c>
      <c r="J388" s="1011">
        <f>'2 уровень'!K1034</f>
        <v>0</v>
      </c>
      <c r="K388" s="1011">
        <f>'2 уровень'!L1034</f>
        <v>0</v>
      </c>
      <c r="L388" s="1011">
        <f>'2 уровень'!M1034</f>
        <v>0</v>
      </c>
      <c r="M388" s="1011">
        <f>'2 уровень'!N1034</f>
        <v>0</v>
      </c>
      <c r="N388" s="1011">
        <f>'2 уровень'!O1034</f>
        <v>0</v>
      </c>
      <c r="O388" s="1011">
        <f>'2 уровень'!P1034</f>
        <v>0</v>
      </c>
      <c r="P388" s="50">
        <f>'2 уровень'!Q1034</f>
        <v>0</v>
      </c>
      <c r="Q388" s="50">
        <f>'2 уровень'!R1034</f>
        <v>0</v>
      </c>
      <c r="R388" s="50">
        <f>'2 уровень'!S1034</f>
        <v>0</v>
      </c>
      <c r="S388" s="50">
        <f>'2 уровень'!T1034</f>
        <v>0</v>
      </c>
      <c r="T388" s="50">
        <f>'2 уровень'!U1034</f>
        <v>0</v>
      </c>
      <c r="U388" s="50">
        <f>'2 уровень'!V1034</f>
        <v>0</v>
      </c>
      <c r="V388" s="50">
        <f>'2 уровень'!W1034</f>
        <v>0</v>
      </c>
      <c r="W388" s="50">
        <f>'2 уровень'!X1034</f>
        <v>0</v>
      </c>
      <c r="X388" s="50">
        <f>'2 уровень'!Y1034</f>
        <v>0</v>
      </c>
      <c r="Y388" s="50">
        <f>'2 уровень'!Z1034</f>
        <v>0</v>
      </c>
      <c r="Z388" s="50">
        <f>'2 уровень'!AA1034</f>
        <v>0</v>
      </c>
      <c r="AA388" s="1047">
        <f>'2 уровень'!AB1034</f>
        <v>0</v>
      </c>
      <c r="AB388" s="50"/>
      <c r="AC388" s="50"/>
    </row>
    <row r="389" spans="1:204" x14ac:dyDescent="0.25">
      <c r="A389" s="33">
        <v>1</v>
      </c>
      <c r="B389" s="33">
        <v>1</v>
      </c>
      <c r="C389" s="1488" t="s">
        <v>308</v>
      </c>
      <c r="D389" s="50">
        <f>'2 уровень'!E1035</f>
        <v>0</v>
      </c>
      <c r="E389" s="50">
        <f>'2 уровень'!F1035</f>
        <v>0</v>
      </c>
      <c r="F389" s="50">
        <f>'2 уровень'!G1035</f>
        <v>0</v>
      </c>
      <c r="G389" s="997">
        <f>'2 уровень'!H1035</f>
        <v>0</v>
      </c>
      <c r="H389" s="1027">
        <f>'2 уровень'!I1035</f>
        <v>0</v>
      </c>
      <c r="I389" s="1027">
        <f>'2 уровень'!J1035</f>
        <v>0</v>
      </c>
      <c r="J389" s="1011">
        <f>'2 уровень'!K1035</f>
        <v>0</v>
      </c>
      <c r="K389" s="1011">
        <f>'2 уровень'!L1035</f>
        <v>0</v>
      </c>
      <c r="L389" s="1011">
        <f>'2 уровень'!M1035</f>
        <v>0</v>
      </c>
      <c r="M389" s="1011">
        <f>'2 уровень'!N1035</f>
        <v>0</v>
      </c>
      <c r="N389" s="1011">
        <f>'2 уровень'!O1035</f>
        <v>0</v>
      </c>
      <c r="O389" s="1011">
        <f>'2 уровень'!P1035</f>
        <v>0</v>
      </c>
      <c r="P389" s="50">
        <f>'2 уровень'!Q1035</f>
        <v>0</v>
      </c>
      <c r="Q389" s="50">
        <f>'2 уровень'!R1035</f>
        <v>0</v>
      </c>
      <c r="R389" s="50">
        <f>'2 уровень'!S1035</f>
        <v>0</v>
      </c>
      <c r="S389" s="50">
        <f>'2 уровень'!T1035</f>
        <v>0</v>
      </c>
      <c r="T389" s="50">
        <f>'2 уровень'!U1035</f>
        <v>0</v>
      </c>
      <c r="U389" s="50">
        <f>'2 уровень'!V1035</f>
        <v>0</v>
      </c>
      <c r="V389" s="50">
        <f>'2 уровень'!W1035</f>
        <v>0</v>
      </c>
      <c r="W389" s="50">
        <f>'2 уровень'!X1035</f>
        <v>0</v>
      </c>
      <c r="X389" s="50">
        <f>'2 уровень'!Y1035</f>
        <v>0</v>
      </c>
      <c r="Y389" s="50">
        <f>'2 уровень'!Z1035</f>
        <v>0</v>
      </c>
      <c r="Z389" s="50">
        <f>'2 уровень'!AA1035</f>
        <v>0</v>
      </c>
      <c r="AA389" s="1047">
        <f>'2 уровень'!AB1035</f>
        <v>0</v>
      </c>
      <c r="AB389" s="50"/>
      <c r="AC389" s="50"/>
    </row>
    <row r="390" spans="1:204" ht="30" x14ac:dyDescent="0.25">
      <c r="B390" s="33">
        <v>1</v>
      </c>
      <c r="C390" s="1300" t="s">
        <v>202</v>
      </c>
      <c r="D390" s="50">
        <f>'2 уровень'!E1036</f>
        <v>9834</v>
      </c>
      <c r="E390" s="50">
        <f>'2 уровень'!F1036</f>
        <v>4917</v>
      </c>
      <c r="F390" s="50">
        <f>'2 уровень'!G1036</f>
        <v>4798</v>
      </c>
      <c r="G390" s="997">
        <f>'2 уровень'!H1036</f>
        <v>97.579825096603628</v>
      </c>
      <c r="H390" s="1027">
        <f>'2 уровень'!I1036</f>
        <v>0</v>
      </c>
      <c r="I390" s="1027">
        <f>'2 уровень'!J1036</f>
        <v>0</v>
      </c>
      <c r="J390" s="1011">
        <f>'2 уровень'!K1036</f>
        <v>0</v>
      </c>
      <c r="K390" s="1011">
        <f>'2 уровень'!L1036</f>
        <v>0</v>
      </c>
      <c r="L390" s="1011">
        <f>'2 уровень'!M1036</f>
        <v>0</v>
      </c>
      <c r="M390" s="1011">
        <f>'2 уровень'!N1036</f>
        <v>0</v>
      </c>
      <c r="N390" s="1011">
        <f>'2 уровень'!O1036</f>
        <v>0</v>
      </c>
      <c r="O390" s="1011">
        <f>'2 уровень'!P1036</f>
        <v>0</v>
      </c>
      <c r="P390" s="50">
        <f>'2 уровень'!Q1036</f>
        <v>0</v>
      </c>
      <c r="Q390" s="50">
        <f>'2 уровень'!R1036</f>
        <v>0</v>
      </c>
      <c r="R390" s="50">
        <f>'2 уровень'!S1036</f>
        <v>0</v>
      </c>
      <c r="S390" s="50">
        <f>'2 уровень'!T1036</f>
        <v>0</v>
      </c>
      <c r="T390" s="50">
        <f>'2 уровень'!U1036</f>
        <v>0</v>
      </c>
      <c r="U390" s="50">
        <f>'2 уровень'!V1036</f>
        <v>0</v>
      </c>
      <c r="V390" s="50">
        <f>'2 уровень'!W1036</f>
        <v>0</v>
      </c>
      <c r="W390" s="50">
        <f>'2 уровень'!X1036</f>
        <v>0</v>
      </c>
      <c r="X390" s="50">
        <f>'2 уровень'!Y1036</f>
        <v>0</v>
      </c>
      <c r="Y390" s="50">
        <f>'2 уровень'!Z1036</f>
        <v>0</v>
      </c>
      <c r="Z390" s="50">
        <f>'2 уровень'!AA1036</f>
        <v>0</v>
      </c>
      <c r="AA390" s="1047">
        <f>'2 уровень'!AB1036</f>
        <v>0</v>
      </c>
      <c r="AB390" s="50"/>
      <c r="AC390" s="50"/>
    </row>
    <row r="391" spans="1:204" ht="30" x14ac:dyDescent="0.25">
      <c r="B391" s="33">
        <v>1</v>
      </c>
      <c r="C391" s="1300" t="s">
        <v>309</v>
      </c>
      <c r="D391" s="50">
        <f>'2 уровень'!E1037</f>
        <v>0</v>
      </c>
      <c r="E391" s="50">
        <f>'2 уровень'!F1037</f>
        <v>0</v>
      </c>
      <c r="F391" s="50">
        <f>'2 уровень'!G1037</f>
        <v>0</v>
      </c>
      <c r="G391" s="997">
        <f>'2 уровень'!H1037</f>
        <v>0</v>
      </c>
      <c r="H391" s="1027">
        <f>'2 уровень'!I1037</f>
        <v>0</v>
      </c>
      <c r="I391" s="1027">
        <f>'2 уровень'!J1037</f>
        <v>0</v>
      </c>
      <c r="J391" s="1011">
        <f>'2 уровень'!K1037</f>
        <v>0</v>
      </c>
      <c r="K391" s="1011">
        <f>'2 уровень'!L1037</f>
        <v>0</v>
      </c>
      <c r="L391" s="1011">
        <f>'2 уровень'!M1037</f>
        <v>0</v>
      </c>
      <c r="M391" s="1011">
        <f>'2 уровень'!N1037</f>
        <v>0</v>
      </c>
      <c r="N391" s="1011">
        <f>'2 уровень'!O1037</f>
        <v>0</v>
      </c>
      <c r="O391" s="1011">
        <f>'2 уровень'!P1037</f>
        <v>0</v>
      </c>
      <c r="P391" s="50">
        <f>'2 уровень'!Q1037</f>
        <v>0</v>
      </c>
      <c r="Q391" s="50">
        <f>'2 уровень'!R1037</f>
        <v>0</v>
      </c>
      <c r="R391" s="50">
        <f>'2 уровень'!S1037</f>
        <v>0</v>
      </c>
      <c r="S391" s="50">
        <f>'2 уровень'!T1037</f>
        <v>0</v>
      </c>
      <c r="T391" s="50">
        <f>'2 уровень'!U1037</f>
        <v>0</v>
      </c>
      <c r="U391" s="50">
        <f>'2 уровень'!V1037</f>
        <v>0</v>
      </c>
      <c r="V391" s="50">
        <f>'2 уровень'!W1037</f>
        <v>0</v>
      </c>
      <c r="W391" s="50">
        <f>'2 уровень'!X1037</f>
        <v>0</v>
      </c>
      <c r="X391" s="50">
        <f>'2 уровень'!Y1037</f>
        <v>0</v>
      </c>
      <c r="Y391" s="50">
        <f>'2 уровень'!Z1037</f>
        <v>0</v>
      </c>
      <c r="Z391" s="50">
        <f>'2 уровень'!AA1037</f>
        <v>0</v>
      </c>
      <c r="AA391" s="1047">
        <f>'2 уровень'!AB1037</f>
        <v>0</v>
      </c>
      <c r="AB391" s="50"/>
      <c r="AC391" s="50"/>
    </row>
    <row r="392" spans="1:204" ht="30" x14ac:dyDescent="0.25">
      <c r="B392" s="33">
        <v>1</v>
      </c>
      <c r="C392" s="1300" t="s">
        <v>310</v>
      </c>
      <c r="D392" s="50">
        <f>'2 уровень'!E1038</f>
        <v>100</v>
      </c>
      <c r="E392" s="50">
        <f>'2 уровень'!F1038</f>
        <v>50</v>
      </c>
      <c r="F392" s="50">
        <f>'2 уровень'!G1038</f>
        <v>69</v>
      </c>
      <c r="G392" s="997">
        <f>'2 уровень'!H1038</f>
        <v>138</v>
      </c>
      <c r="H392" s="1027">
        <f>'2 уровень'!I1038</f>
        <v>0</v>
      </c>
      <c r="I392" s="1027">
        <f>'2 уровень'!J1038</f>
        <v>0</v>
      </c>
      <c r="J392" s="1011">
        <f>'2 уровень'!K1038</f>
        <v>0</v>
      </c>
      <c r="K392" s="1011">
        <f>'2 уровень'!L1038</f>
        <v>0</v>
      </c>
      <c r="L392" s="1011">
        <f>'2 уровень'!M1038</f>
        <v>0</v>
      </c>
      <c r="M392" s="1011">
        <f>'2 уровень'!N1038</f>
        <v>0</v>
      </c>
      <c r="N392" s="1011">
        <f>'2 уровень'!O1038</f>
        <v>0</v>
      </c>
      <c r="O392" s="1011">
        <f>'2 уровень'!P1038</f>
        <v>0</v>
      </c>
      <c r="P392" s="50">
        <f>'2 уровень'!Q1038</f>
        <v>0</v>
      </c>
      <c r="Q392" s="50">
        <f>'2 уровень'!R1038</f>
        <v>0</v>
      </c>
      <c r="R392" s="50">
        <f>'2 уровень'!S1038</f>
        <v>0</v>
      </c>
      <c r="S392" s="50">
        <f>'2 уровень'!T1038</f>
        <v>0</v>
      </c>
      <c r="T392" s="50">
        <f>'2 уровень'!U1038</f>
        <v>0</v>
      </c>
      <c r="U392" s="50">
        <f>'2 уровень'!V1038</f>
        <v>0</v>
      </c>
      <c r="V392" s="50">
        <f>'2 уровень'!W1038</f>
        <v>0</v>
      </c>
      <c r="W392" s="50">
        <f>'2 уровень'!X1038</f>
        <v>0</v>
      </c>
      <c r="X392" s="50">
        <f>'2 уровень'!Y1038</f>
        <v>0</v>
      </c>
      <c r="Y392" s="50">
        <f>'2 уровень'!Z1038</f>
        <v>0</v>
      </c>
      <c r="Z392" s="50">
        <f>'2 уровень'!AA1038</f>
        <v>0</v>
      </c>
      <c r="AA392" s="1047">
        <f>'2 уровень'!AB1038</f>
        <v>0</v>
      </c>
      <c r="AB392" s="50"/>
      <c r="AC392" s="50"/>
    </row>
    <row r="393" spans="1:204" ht="30" x14ac:dyDescent="0.25">
      <c r="B393" s="33">
        <v>1</v>
      </c>
      <c r="C393" s="1300" t="s">
        <v>311</v>
      </c>
      <c r="D393" s="50">
        <f>'2 уровень'!E1039</f>
        <v>100</v>
      </c>
      <c r="E393" s="50">
        <f>'2 уровень'!F1039</f>
        <v>50</v>
      </c>
      <c r="F393" s="50">
        <f>'2 уровень'!G1039</f>
        <v>54</v>
      </c>
      <c r="G393" s="997">
        <f>'2 уровень'!H1039</f>
        <v>108</v>
      </c>
      <c r="H393" s="1027">
        <f>'2 уровень'!I1039</f>
        <v>0</v>
      </c>
      <c r="I393" s="1027">
        <f>'2 уровень'!J1039</f>
        <v>0</v>
      </c>
      <c r="J393" s="1011">
        <f>'2 уровень'!K1039</f>
        <v>0</v>
      </c>
      <c r="K393" s="1011">
        <f>'2 уровень'!L1039</f>
        <v>0</v>
      </c>
      <c r="L393" s="1011">
        <f>'2 уровень'!M1039</f>
        <v>0</v>
      </c>
      <c r="M393" s="1011">
        <f>'2 уровень'!N1039</f>
        <v>0</v>
      </c>
      <c r="N393" s="1011">
        <f>'2 уровень'!O1039</f>
        <v>0</v>
      </c>
      <c r="O393" s="1011">
        <f>'2 уровень'!P1039</f>
        <v>0</v>
      </c>
      <c r="P393" s="50">
        <f>'2 уровень'!Q1039</f>
        <v>0</v>
      </c>
      <c r="Q393" s="50">
        <f>'2 уровень'!R1039</f>
        <v>0</v>
      </c>
      <c r="R393" s="50">
        <f>'2 уровень'!S1039</f>
        <v>0</v>
      </c>
      <c r="S393" s="50">
        <f>'2 уровень'!T1039</f>
        <v>0</v>
      </c>
      <c r="T393" s="50">
        <f>'2 уровень'!U1039</f>
        <v>0</v>
      </c>
      <c r="U393" s="50">
        <f>'2 уровень'!V1039</f>
        <v>0</v>
      </c>
      <c r="V393" s="50">
        <f>'2 уровень'!W1039</f>
        <v>0</v>
      </c>
      <c r="W393" s="50">
        <f>'2 уровень'!X1039</f>
        <v>0</v>
      </c>
      <c r="X393" s="50">
        <f>'2 уровень'!Y1039</f>
        <v>0</v>
      </c>
      <c r="Y393" s="50">
        <f>'2 уровень'!Z1039</f>
        <v>0</v>
      </c>
      <c r="Z393" s="50">
        <f>'2 уровень'!AA1039</f>
        <v>0</v>
      </c>
      <c r="AA393" s="1047">
        <f>'2 уровень'!AB1039</f>
        <v>0</v>
      </c>
      <c r="AB393" s="50"/>
      <c r="AC393" s="50"/>
    </row>
    <row r="394" spans="1:204" x14ac:dyDescent="0.25">
      <c r="B394" s="33">
        <v>1</v>
      </c>
      <c r="C394" s="1300" t="s">
        <v>312</v>
      </c>
      <c r="D394" s="50">
        <f>'2 уровень'!E1040</f>
        <v>9634</v>
      </c>
      <c r="E394" s="50">
        <f>'2 уровень'!F1040</f>
        <v>4817</v>
      </c>
      <c r="F394" s="50">
        <f>'2 уровень'!G1040</f>
        <v>4675</v>
      </c>
      <c r="G394" s="997">
        <f>'2 уровень'!H1040</f>
        <v>97.052107120614494</v>
      </c>
      <c r="H394" s="1027">
        <f>'2 уровень'!I1040</f>
        <v>0</v>
      </c>
      <c r="I394" s="1027">
        <f>'2 уровень'!J1040</f>
        <v>0</v>
      </c>
      <c r="J394" s="1011">
        <f>'2 уровень'!K1040</f>
        <v>0</v>
      </c>
      <c r="K394" s="1011">
        <f>'2 уровень'!L1040</f>
        <v>0</v>
      </c>
      <c r="L394" s="1011">
        <f>'2 уровень'!M1040</f>
        <v>0</v>
      </c>
      <c r="M394" s="1011">
        <f>'2 уровень'!N1040</f>
        <v>0</v>
      </c>
      <c r="N394" s="1011">
        <f>'2 уровень'!O1040</f>
        <v>0</v>
      </c>
      <c r="O394" s="1011">
        <f>'2 уровень'!P1040</f>
        <v>0</v>
      </c>
      <c r="P394" s="50">
        <f>'2 уровень'!Q1040</f>
        <v>0</v>
      </c>
      <c r="Q394" s="50">
        <f>'2 уровень'!R1040</f>
        <v>0</v>
      </c>
      <c r="R394" s="50">
        <f>'2 уровень'!S1040</f>
        <v>0</v>
      </c>
      <c r="S394" s="50">
        <f>'2 уровень'!T1040</f>
        <v>0</v>
      </c>
      <c r="T394" s="50">
        <f>'2 уровень'!U1040</f>
        <v>0</v>
      </c>
      <c r="U394" s="50">
        <f>'2 уровень'!V1040</f>
        <v>0</v>
      </c>
      <c r="V394" s="50">
        <f>'2 уровень'!W1040</f>
        <v>0</v>
      </c>
      <c r="W394" s="50">
        <f>'2 уровень'!X1040</f>
        <v>0</v>
      </c>
      <c r="X394" s="50">
        <f>'2 уровень'!Y1040</f>
        <v>0</v>
      </c>
      <c r="Y394" s="50">
        <f>'2 уровень'!Z1040</f>
        <v>0</v>
      </c>
      <c r="Z394" s="50">
        <f>'2 уровень'!AA1040</f>
        <v>0</v>
      </c>
      <c r="AA394" s="1047">
        <f>'2 уровень'!AB1040</f>
        <v>0</v>
      </c>
      <c r="AB394" s="50"/>
      <c r="AC394" s="50"/>
    </row>
    <row r="395" spans="1:204" x14ac:dyDescent="0.25">
      <c r="B395" s="33">
        <v>1</v>
      </c>
      <c r="C395" s="1300" t="s">
        <v>159</v>
      </c>
      <c r="D395" s="50">
        <f>'2 уровень'!E1041</f>
        <v>50200</v>
      </c>
      <c r="E395" s="50">
        <f>'2 уровень'!F1041</f>
        <v>25100</v>
      </c>
      <c r="F395" s="50">
        <f>'2 уровень'!G1041</f>
        <v>27019.52302631579</v>
      </c>
      <c r="G395" s="997">
        <f>'2 уровень'!H1041</f>
        <v>107.64750209687566</v>
      </c>
      <c r="H395" s="1027">
        <f>'2 уровень'!I1041</f>
        <v>0</v>
      </c>
      <c r="I395" s="1027">
        <f>'2 уровень'!J1041</f>
        <v>0</v>
      </c>
      <c r="J395" s="1011">
        <f>'2 уровень'!K1041</f>
        <v>0</v>
      </c>
      <c r="K395" s="1011">
        <f>'2 уровень'!L1041</f>
        <v>0</v>
      </c>
      <c r="L395" s="1011">
        <f>'2 уровень'!M1041</f>
        <v>0</v>
      </c>
      <c r="M395" s="1011">
        <f>'2 уровень'!N1041</f>
        <v>0</v>
      </c>
      <c r="N395" s="1011">
        <f>'2 уровень'!O1041</f>
        <v>0</v>
      </c>
      <c r="O395" s="1011">
        <f>'2 уровень'!P1041</f>
        <v>0</v>
      </c>
      <c r="P395" s="50">
        <f>'2 уровень'!Q1041</f>
        <v>0</v>
      </c>
      <c r="Q395" s="50">
        <f>'2 уровень'!R1041</f>
        <v>0</v>
      </c>
      <c r="R395" s="50">
        <f>'2 уровень'!S1041</f>
        <v>0</v>
      </c>
      <c r="S395" s="50">
        <f>'2 уровень'!T1041</f>
        <v>0</v>
      </c>
      <c r="T395" s="50">
        <f>'2 уровень'!U1041</f>
        <v>0</v>
      </c>
      <c r="U395" s="50">
        <f>'2 уровень'!V1041</f>
        <v>0</v>
      </c>
      <c r="V395" s="50">
        <f>'2 уровень'!W1041</f>
        <v>0</v>
      </c>
      <c r="W395" s="50">
        <f>'2 уровень'!X1041</f>
        <v>0</v>
      </c>
      <c r="X395" s="50">
        <f>'2 уровень'!Y1041</f>
        <v>0</v>
      </c>
      <c r="Y395" s="50">
        <f>'2 уровень'!Z1041</f>
        <v>0</v>
      </c>
      <c r="Z395" s="50">
        <f>'2 уровень'!AA1041</f>
        <v>0</v>
      </c>
      <c r="AA395" s="1047">
        <f>'2 уровень'!AB1041</f>
        <v>0</v>
      </c>
      <c r="AB395" s="50"/>
      <c r="AC395" s="50"/>
    </row>
    <row r="396" spans="1:204" x14ac:dyDescent="0.25">
      <c r="B396" s="33">
        <v>1</v>
      </c>
      <c r="C396" s="1300" t="s">
        <v>304</v>
      </c>
      <c r="D396" s="50">
        <f>'2 уровень'!E1042</f>
        <v>49600</v>
      </c>
      <c r="E396" s="50">
        <f>'2 уровень'!F1042</f>
        <v>24800</v>
      </c>
      <c r="F396" s="50">
        <f>'2 уровень'!G1042</f>
        <v>23767</v>
      </c>
      <c r="G396" s="997">
        <f>'2 уровень'!H1042</f>
        <v>95.834677419354847</v>
      </c>
      <c r="H396" s="1027">
        <f>'2 уровень'!I1042</f>
        <v>0</v>
      </c>
      <c r="I396" s="1027">
        <f>'2 уровень'!J1042</f>
        <v>0</v>
      </c>
      <c r="J396" s="1011">
        <f>'2 уровень'!K1042</f>
        <v>0</v>
      </c>
      <c r="K396" s="1011">
        <f>'2 уровень'!L1042</f>
        <v>0</v>
      </c>
      <c r="L396" s="1011">
        <f>'2 уровень'!M1042</f>
        <v>0</v>
      </c>
      <c r="M396" s="1011">
        <f>'2 уровень'!N1042</f>
        <v>0</v>
      </c>
      <c r="N396" s="1011">
        <f>'2 уровень'!O1042</f>
        <v>0</v>
      </c>
      <c r="O396" s="1011">
        <f>'2 уровень'!P1042</f>
        <v>0</v>
      </c>
      <c r="P396" s="50">
        <f>'2 уровень'!Q1042</f>
        <v>0</v>
      </c>
      <c r="Q396" s="50">
        <f>'2 уровень'!R1042</f>
        <v>0</v>
      </c>
      <c r="R396" s="50">
        <f>'2 уровень'!S1042</f>
        <v>0</v>
      </c>
      <c r="S396" s="50">
        <f>'2 уровень'!T1042</f>
        <v>0</v>
      </c>
      <c r="T396" s="50">
        <f>'2 уровень'!U1042</f>
        <v>0</v>
      </c>
      <c r="U396" s="50">
        <f>'2 уровень'!V1042</f>
        <v>0</v>
      </c>
      <c r="V396" s="50">
        <f>'2 уровень'!W1042</f>
        <v>0</v>
      </c>
      <c r="W396" s="50">
        <f>'2 уровень'!X1042</f>
        <v>0</v>
      </c>
      <c r="X396" s="50">
        <f>'2 уровень'!Y1042</f>
        <v>0</v>
      </c>
      <c r="Y396" s="50">
        <f>'2 уровень'!Z1042</f>
        <v>0</v>
      </c>
      <c r="Z396" s="50">
        <f>'2 уровень'!AA1042</f>
        <v>0</v>
      </c>
      <c r="AA396" s="1047">
        <f>'2 уровень'!AB1042</f>
        <v>0</v>
      </c>
      <c r="AB396" s="50"/>
      <c r="AC396" s="50"/>
    </row>
    <row r="397" spans="1:204" x14ac:dyDescent="0.25">
      <c r="B397" s="33">
        <v>1</v>
      </c>
      <c r="C397" s="1313" t="s">
        <v>171</v>
      </c>
      <c r="D397" s="50">
        <f>'2 уровень'!E1043</f>
        <v>170474</v>
      </c>
      <c r="E397" s="50">
        <f>'2 уровень'!F1043</f>
        <v>85237</v>
      </c>
      <c r="F397" s="50">
        <f>'2 уровень'!G1043</f>
        <v>91260.473684210534</v>
      </c>
      <c r="G397" s="997">
        <f>'2 уровень'!H1043</f>
        <v>107.06673590601564</v>
      </c>
      <c r="H397" s="1027">
        <f>'2 уровень'!I1043</f>
        <v>0</v>
      </c>
      <c r="I397" s="1027">
        <f>'2 уровень'!J1043</f>
        <v>0</v>
      </c>
      <c r="J397" s="1011">
        <f>'2 уровень'!K1043</f>
        <v>0</v>
      </c>
      <c r="K397" s="1011">
        <f>'2 уровень'!L1043</f>
        <v>0</v>
      </c>
      <c r="L397" s="1011">
        <f>'2 уровень'!M1043</f>
        <v>0</v>
      </c>
      <c r="M397" s="1011">
        <f>'2 уровень'!N1043</f>
        <v>0</v>
      </c>
      <c r="N397" s="1011">
        <f>'2 уровень'!O1043</f>
        <v>0</v>
      </c>
      <c r="O397" s="1011">
        <f>'2 уровень'!P1043</f>
        <v>0</v>
      </c>
      <c r="P397" s="50">
        <f>'2 уровень'!Q1043</f>
        <v>125619.46389017628</v>
      </c>
      <c r="Q397" s="50">
        <f>'2 уровень'!R1043</f>
        <v>125619.46389017628</v>
      </c>
      <c r="R397" s="50">
        <f>'2 уровень'!S1043</f>
        <v>125619.46389017628</v>
      </c>
      <c r="S397" s="50">
        <f>'2 уровень'!T1043</f>
        <v>125619.46389017628</v>
      </c>
      <c r="T397" s="50">
        <f>'2 уровень'!U1043</f>
        <v>125619.46389017628</v>
      </c>
      <c r="U397" s="50">
        <f>'2 уровень'!V1043</f>
        <v>132275.28233000002</v>
      </c>
      <c r="V397" s="50">
        <f>'2 уровень'!W1043</f>
        <v>63222.194293634377</v>
      </c>
      <c r="W397" s="50">
        <f>'2 уровень'!X1043</f>
        <v>63141.632089999999</v>
      </c>
      <c r="X397" s="50">
        <f>'2 уровень'!Y1043</f>
        <v>0</v>
      </c>
      <c r="Y397" s="50">
        <f>'2 уровень'!Z1043</f>
        <v>-80.562203634377511</v>
      </c>
      <c r="Z397" s="50">
        <f>'2 уровень'!AA1043</f>
        <v>-312.53926999999999</v>
      </c>
      <c r="AA397" s="1047">
        <f>'2 уровень'!AB1043</f>
        <v>62829.092819999998</v>
      </c>
      <c r="AB397" s="50"/>
      <c r="AC397" s="50"/>
    </row>
    <row r="398" spans="1:204" x14ac:dyDescent="0.25">
      <c r="B398" s="33">
        <v>1</v>
      </c>
      <c r="C398" s="1488" t="s">
        <v>313</v>
      </c>
      <c r="D398" s="50">
        <f>'2 уровень'!E1044</f>
        <v>0</v>
      </c>
      <c r="E398" s="50">
        <f>'2 уровень'!F1044</f>
        <v>0</v>
      </c>
      <c r="F398" s="50">
        <f>'2 уровень'!G1044</f>
        <v>0</v>
      </c>
      <c r="G398" s="997">
        <f>'2 уровень'!H1044</f>
        <v>0</v>
      </c>
      <c r="H398" s="1027">
        <f>'2 уровень'!I1044</f>
        <v>0</v>
      </c>
      <c r="I398" s="1027">
        <f>'2 уровень'!J1044</f>
        <v>0</v>
      </c>
      <c r="J398" s="1011">
        <f>'2 уровень'!K1044</f>
        <v>0</v>
      </c>
      <c r="K398" s="1011">
        <f>'2 уровень'!L1044</f>
        <v>0</v>
      </c>
      <c r="L398" s="1011">
        <f>'2 уровень'!M1044</f>
        <v>0</v>
      </c>
      <c r="M398" s="1011">
        <f>'2 уровень'!N1044</f>
        <v>0</v>
      </c>
      <c r="N398" s="1011">
        <f>'2 уровень'!O1044</f>
        <v>0</v>
      </c>
      <c r="O398" s="1011">
        <f>'2 уровень'!P1044</f>
        <v>0</v>
      </c>
      <c r="P398" s="50">
        <f>'2 уровень'!Q1044</f>
        <v>0</v>
      </c>
      <c r="Q398" s="50">
        <f>'2 уровень'!R1044</f>
        <v>0</v>
      </c>
      <c r="R398" s="50">
        <f>'2 уровень'!S1044</f>
        <v>0</v>
      </c>
      <c r="S398" s="50">
        <f>'2 уровень'!T1044</f>
        <v>0</v>
      </c>
      <c r="T398" s="50">
        <f>'2 уровень'!U1044</f>
        <v>0</v>
      </c>
      <c r="U398" s="50">
        <f>'2 уровень'!V1044</f>
        <v>0</v>
      </c>
      <c r="V398" s="50">
        <f>'2 уровень'!W1044</f>
        <v>0</v>
      </c>
      <c r="W398" s="50">
        <f>'2 уровень'!X1044</f>
        <v>0</v>
      </c>
      <c r="X398" s="50">
        <f>'2 уровень'!Y1044</f>
        <v>0</v>
      </c>
      <c r="Y398" s="50">
        <f>'2 уровень'!Z1044</f>
        <v>0</v>
      </c>
      <c r="Z398" s="50">
        <f>'2 уровень'!AA1044</f>
        <v>0</v>
      </c>
      <c r="AA398" s="1047">
        <f>'2 уровень'!AB1044</f>
        <v>0</v>
      </c>
      <c r="AB398" s="50"/>
      <c r="AC398" s="50"/>
    </row>
    <row r="399" spans="1:204" ht="30" x14ac:dyDescent="0.25">
      <c r="B399" s="33">
        <v>1</v>
      </c>
      <c r="C399" s="1300" t="s">
        <v>202</v>
      </c>
      <c r="D399" s="50">
        <f>'2 уровень'!E1045</f>
        <v>30964</v>
      </c>
      <c r="E399" s="50">
        <f>'2 уровень'!F1045</f>
        <v>15484</v>
      </c>
      <c r="F399" s="50">
        <f>'2 уровень'!G1045</f>
        <v>13771</v>
      </c>
      <c r="G399" s="997">
        <f>'2 уровень'!H1045</f>
        <v>88.93696719194007</v>
      </c>
      <c r="H399" s="1027">
        <f>'2 уровень'!I1045</f>
        <v>0</v>
      </c>
      <c r="I399" s="1027">
        <f>'2 уровень'!J1045</f>
        <v>0</v>
      </c>
      <c r="J399" s="1011">
        <f>'2 уровень'!K1045</f>
        <v>0</v>
      </c>
      <c r="K399" s="1011">
        <f>'2 уровень'!L1045</f>
        <v>0</v>
      </c>
      <c r="L399" s="1011">
        <f>'2 уровень'!M1045</f>
        <v>0</v>
      </c>
      <c r="M399" s="1011">
        <f>'2 уровень'!N1045</f>
        <v>0</v>
      </c>
      <c r="N399" s="1011">
        <f>'2 уровень'!O1045</f>
        <v>0</v>
      </c>
      <c r="O399" s="1011">
        <f>'2 уровень'!P1045</f>
        <v>0</v>
      </c>
      <c r="P399" s="50">
        <f>'2 уровень'!Q1045</f>
        <v>0</v>
      </c>
      <c r="Q399" s="50">
        <f>'2 уровень'!R1045</f>
        <v>0</v>
      </c>
      <c r="R399" s="50">
        <f>'2 уровень'!S1045</f>
        <v>0</v>
      </c>
      <c r="S399" s="50">
        <f>'2 уровень'!T1045</f>
        <v>0</v>
      </c>
      <c r="T399" s="50">
        <f>'2 уровень'!U1045</f>
        <v>0</v>
      </c>
      <c r="U399" s="50">
        <f>'2 уровень'!V1045</f>
        <v>0</v>
      </c>
      <c r="V399" s="50">
        <f>'2 уровень'!W1045</f>
        <v>0</v>
      </c>
      <c r="W399" s="50">
        <f>'2 уровень'!X1045</f>
        <v>0</v>
      </c>
      <c r="X399" s="50">
        <f>'2 уровень'!Y1045</f>
        <v>0</v>
      </c>
      <c r="Y399" s="50">
        <f>'2 уровень'!Z1045</f>
        <v>0</v>
      </c>
      <c r="Z399" s="50">
        <f>'2 уровень'!AA1045</f>
        <v>0</v>
      </c>
      <c r="AA399" s="1047">
        <f>'2 уровень'!AB1045</f>
        <v>0</v>
      </c>
      <c r="AB399" s="50"/>
      <c r="AC399" s="50"/>
    </row>
    <row r="400" spans="1:204" x14ac:dyDescent="0.25">
      <c r="B400" s="33">
        <v>1</v>
      </c>
      <c r="C400" s="1300"/>
      <c r="D400" s="50"/>
      <c r="E400" s="50"/>
      <c r="F400" s="50"/>
      <c r="G400" s="997"/>
      <c r="H400" s="1027"/>
      <c r="I400" s="1027"/>
      <c r="J400" s="1011"/>
      <c r="K400" s="1011"/>
      <c r="L400" s="1011"/>
      <c r="M400" s="1011"/>
      <c r="N400" s="1011"/>
      <c r="O400" s="1011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1047"/>
      <c r="AB400" s="50"/>
      <c r="AC400" s="50"/>
    </row>
    <row r="401" spans="1:29" ht="30" x14ac:dyDescent="0.25">
      <c r="B401" s="33">
        <v>1</v>
      </c>
      <c r="C401" s="1300" t="s">
        <v>309</v>
      </c>
      <c r="D401" s="50">
        <f>'2 уровень'!E1046</f>
        <v>0</v>
      </c>
      <c r="E401" s="50">
        <f>'2 уровень'!F1046</f>
        <v>0</v>
      </c>
      <c r="F401" s="50">
        <f>'2 уровень'!G1046</f>
        <v>0</v>
      </c>
      <c r="G401" s="997">
        <f>'2 уровень'!H1046</f>
        <v>0</v>
      </c>
      <c r="H401" s="1027">
        <f>'2 уровень'!I1046</f>
        <v>0</v>
      </c>
      <c r="I401" s="1027">
        <f>'2 уровень'!J1046</f>
        <v>0</v>
      </c>
      <c r="J401" s="1011">
        <f>'2 уровень'!K1046</f>
        <v>0</v>
      </c>
      <c r="K401" s="1011">
        <f>'2 уровень'!L1046</f>
        <v>0</v>
      </c>
      <c r="L401" s="1011">
        <f>'2 уровень'!M1046</f>
        <v>0</v>
      </c>
      <c r="M401" s="1011">
        <f>'2 уровень'!N1046</f>
        <v>0</v>
      </c>
      <c r="N401" s="1011">
        <f>'2 уровень'!O1046</f>
        <v>0</v>
      </c>
      <c r="O401" s="1011">
        <f>'2 уровень'!P1046</f>
        <v>0</v>
      </c>
      <c r="P401" s="50">
        <f>'2 уровень'!Q1046</f>
        <v>0</v>
      </c>
      <c r="Q401" s="50">
        <f>'2 уровень'!R1046</f>
        <v>0</v>
      </c>
      <c r="R401" s="50">
        <f>'2 уровень'!S1046</f>
        <v>0</v>
      </c>
      <c r="S401" s="50">
        <f>'2 уровень'!T1046</f>
        <v>0</v>
      </c>
      <c r="T401" s="50">
        <f>'2 уровень'!U1046</f>
        <v>0</v>
      </c>
      <c r="U401" s="50">
        <f>'2 уровень'!V1046</f>
        <v>0</v>
      </c>
      <c r="V401" s="50">
        <f>'2 уровень'!W1046</f>
        <v>0</v>
      </c>
      <c r="W401" s="50">
        <f>'2 уровень'!X1046</f>
        <v>0</v>
      </c>
      <c r="X401" s="50">
        <f>'2 уровень'!Y1046</f>
        <v>0</v>
      </c>
      <c r="Y401" s="50">
        <f>'2 уровень'!Z1046</f>
        <v>0</v>
      </c>
      <c r="Z401" s="50">
        <f>'2 уровень'!AA1046</f>
        <v>0</v>
      </c>
      <c r="AA401" s="1047">
        <f>'2 уровень'!AB1046</f>
        <v>0</v>
      </c>
      <c r="AB401" s="50"/>
      <c r="AC401" s="50"/>
    </row>
    <row r="402" spans="1:29" ht="45" x14ac:dyDescent="0.25">
      <c r="B402" s="33">
        <v>1</v>
      </c>
      <c r="C402" s="1300" t="s">
        <v>314</v>
      </c>
      <c r="D402" s="50">
        <f>'2 уровень'!E1047</f>
        <v>7053</v>
      </c>
      <c r="E402" s="50">
        <f>'2 уровень'!F1047</f>
        <v>3528</v>
      </c>
      <c r="F402" s="50">
        <f>'2 уровень'!G1047</f>
        <v>4595</v>
      </c>
      <c r="G402" s="997">
        <f>'2 уровень'!H1047</f>
        <v>130.2437641723356</v>
      </c>
      <c r="H402" s="1027">
        <f>'2 уровень'!I1047</f>
        <v>0</v>
      </c>
      <c r="I402" s="1027">
        <f>'2 уровень'!J1047</f>
        <v>0</v>
      </c>
      <c r="J402" s="1011">
        <f>'2 уровень'!K1047</f>
        <v>0</v>
      </c>
      <c r="K402" s="1011">
        <f>'2 уровень'!L1047</f>
        <v>0</v>
      </c>
      <c r="L402" s="1011">
        <f>'2 уровень'!M1047</f>
        <v>0</v>
      </c>
      <c r="M402" s="1011">
        <f>'2 уровень'!N1047</f>
        <v>0</v>
      </c>
      <c r="N402" s="1011">
        <f>'2 уровень'!O1047</f>
        <v>0</v>
      </c>
      <c r="O402" s="1011">
        <f>'2 уровень'!P1047</f>
        <v>0</v>
      </c>
      <c r="P402" s="50">
        <f>'2 уровень'!Q1047</f>
        <v>0</v>
      </c>
      <c r="Q402" s="50">
        <f>'2 уровень'!R1047</f>
        <v>0</v>
      </c>
      <c r="R402" s="50">
        <f>'2 уровень'!S1047</f>
        <v>0</v>
      </c>
      <c r="S402" s="50">
        <f>'2 уровень'!T1047</f>
        <v>0</v>
      </c>
      <c r="T402" s="50">
        <f>'2 уровень'!U1047</f>
        <v>0</v>
      </c>
      <c r="U402" s="50">
        <f>'2 уровень'!V1047</f>
        <v>0</v>
      </c>
      <c r="V402" s="50">
        <f>'2 уровень'!W1047</f>
        <v>0</v>
      </c>
      <c r="W402" s="50">
        <f>'2 уровень'!X1047</f>
        <v>0</v>
      </c>
      <c r="X402" s="50">
        <f>'2 уровень'!Y1047</f>
        <v>0</v>
      </c>
      <c r="Y402" s="50">
        <f>'2 уровень'!Z1047</f>
        <v>0</v>
      </c>
      <c r="Z402" s="50">
        <f>'2 уровень'!AA1047</f>
        <v>0</v>
      </c>
      <c r="AA402" s="1047">
        <f>'2 уровень'!AB1047</f>
        <v>0</v>
      </c>
      <c r="AB402" s="50"/>
      <c r="AC402" s="50"/>
    </row>
    <row r="403" spans="1:29" ht="30" x14ac:dyDescent="0.25">
      <c r="B403" s="33">
        <v>1</v>
      </c>
      <c r="C403" s="1300" t="s">
        <v>315</v>
      </c>
      <c r="D403" s="50">
        <f>'2 уровень'!E1048</f>
        <v>3917</v>
      </c>
      <c r="E403" s="50">
        <f>'2 уровень'!F1048</f>
        <v>1959</v>
      </c>
      <c r="F403" s="50">
        <f>'2 уровень'!G1048</f>
        <v>1906</v>
      </c>
      <c r="G403" s="997">
        <f>'2 уровень'!H1048</f>
        <v>97.29453802960694</v>
      </c>
      <c r="H403" s="1027">
        <f>'2 уровень'!I1048</f>
        <v>0</v>
      </c>
      <c r="I403" s="1027">
        <f>'2 уровень'!J1048</f>
        <v>0</v>
      </c>
      <c r="J403" s="1011">
        <f>'2 уровень'!K1048</f>
        <v>0</v>
      </c>
      <c r="K403" s="1011">
        <f>'2 уровень'!L1048</f>
        <v>0</v>
      </c>
      <c r="L403" s="1011">
        <f>'2 уровень'!M1048</f>
        <v>0</v>
      </c>
      <c r="M403" s="1011">
        <f>'2 уровень'!N1048</f>
        <v>0</v>
      </c>
      <c r="N403" s="1011">
        <f>'2 уровень'!O1048</f>
        <v>0</v>
      </c>
      <c r="O403" s="1011">
        <f>'2 уровень'!P1048</f>
        <v>0</v>
      </c>
      <c r="P403" s="50">
        <f>'2 уровень'!Q1048</f>
        <v>0</v>
      </c>
      <c r="Q403" s="50">
        <f>'2 уровень'!R1048</f>
        <v>0</v>
      </c>
      <c r="R403" s="50">
        <f>'2 уровень'!S1048</f>
        <v>0</v>
      </c>
      <c r="S403" s="50">
        <f>'2 уровень'!T1048</f>
        <v>0</v>
      </c>
      <c r="T403" s="50">
        <f>'2 уровень'!U1048</f>
        <v>0</v>
      </c>
      <c r="U403" s="50">
        <f>'2 уровень'!V1048</f>
        <v>0</v>
      </c>
      <c r="V403" s="50">
        <f>'2 уровень'!W1048</f>
        <v>0</v>
      </c>
      <c r="W403" s="50">
        <f>'2 уровень'!X1048</f>
        <v>0</v>
      </c>
      <c r="X403" s="50">
        <f>'2 уровень'!Y1048</f>
        <v>0</v>
      </c>
      <c r="Y403" s="50">
        <f>'2 уровень'!Z1048</f>
        <v>0</v>
      </c>
      <c r="Z403" s="50">
        <f>'2 уровень'!AA1048</f>
        <v>0</v>
      </c>
      <c r="AA403" s="1047">
        <f>'2 уровень'!AB1048</f>
        <v>0</v>
      </c>
      <c r="AB403" s="50"/>
      <c r="AC403" s="50"/>
    </row>
    <row r="404" spans="1:29" ht="30" x14ac:dyDescent="0.25">
      <c r="B404" s="33">
        <v>1</v>
      </c>
      <c r="C404" s="1300" t="s">
        <v>316</v>
      </c>
      <c r="D404" s="50">
        <f>'2 уровень'!E1049</f>
        <v>1175</v>
      </c>
      <c r="E404" s="50">
        <f>'2 уровень'!F1049</f>
        <v>588</v>
      </c>
      <c r="F404" s="50">
        <f>'2 уровень'!G1049</f>
        <v>498</v>
      </c>
      <c r="G404" s="997">
        <f>'2 уровень'!H1049</f>
        <v>84.693877551020407</v>
      </c>
      <c r="H404" s="1027">
        <f>'2 уровень'!I1049</f>
        <v>0</v>
      </c>
      <c r="I404" s="1027">
        <f>'2 уровень'!J1049</f>
        <v>0</v>
      </c>
      <c r="J404" s="1011">
        <f>'2 уровень'!K1049</f>
        <v>0</v>
      </c>
      <c r="K404" s="1011">
        <f>'2 уровень'!L1049</f>
        <v>0</v>
      </c>
      <c r="L404" s="1011">
        <f>'2 уровень'!M1049</f>
        <v>0</v>
      </c>
      <c r="M404" s="1011">
        <f>'2 уровень'!N1049</f>
        <v>0</v>
      </c>
      <c r="N404" s="1011">
        <f>'2 уровень'!O1049</f>
        <v>0</v>
      </c>
      <c r="O404" s="1011">
        <f>'2 уровень'!P1049</f>
        <v>0</v>
      </c>
      <c r="P404" s="50">
        <f>'2 уровень'!Q1049</f>
        <v>0</v>
      </c>
      <c r="Q404" s="50">
        <f>'2 уровень'!R1049</f>
        <v>0</v>
      </c>
      <c r="R404" s="50">
        <f>'2 уровень'!S1049</f>
        <v>0</v>
      </c>
      <c r="S404" s="50">
        <f>'2 уровень'!T1049</f>
        <v>0</v>
      </c>
      <c r="T404" s="50">
        <f>'2 уровень'!U1049</f>
        <v>0</v>
      </c>
      <c r="U404" s="50">
        <f>'2 уровень'!V1049</f>
        <v>0</v>
      </c>
      <c r="V404" s="50">
        <f>'2 уровень'!W1049</f>
        <v>0</v>
      </c>
      <c r="W404" s="50">
        <f>'2 уровень'!X1049</f>
        <v>0</v>
      </c>
      <c r="X404" s="50">
        <f>'2 уровень'!Y1049</f>
        <v>0</v>
      </c>
      <c r="Y404" s="50">
        <f>'2 уровень'!Z1049</f>
        <v>0</v>
      </c>
      <c r="Z404" s="50">
        <f>'2 уровень'!AA1049</f>
        <v>0</v>
      </c>
      <c r="AA404" s="1047">
        <f>'2 уровень'!AB1049</f>
        <v>0</v>
      </c>
      <c r="AB404" s="50"/>
      <c r="AC404" s="50"/>
    </row>
    <row r="405" spans="1:29" ht="45" x14ac:dyDescent="0.25">
      <c r="B405" s="33">
        <v>1</v>
      </c>
      <c r="C405" s="1300" t="s">
        <v>365</v>
      </c>
      <c r="D405" s="50">
        <f>'2 уровень'!E1050</f>
        <v>510</v>
      </c>
      <c r="E405" s="50">
        <f>'2 уровень'!F1050</f>
        <v>255</v>
      </c>
      <c r="F405" s="50">
        <f>'2 уровень'!G1050</f>
        <v>574</v>
      </c>
      <c r="G405" s="997">
        <f>'2 уровень'!H1050</f>
        <v>225.09803921568627</v>
      </c>
      <c r="H405" s="1027">
        <f>'2 уровень'!I1050</f>
        <v>0</v>
      </c>
      <c r="I405" s="1027">
        <f>'2 уровень'!J1050</f>
        <v>0</v>
      </c>
      <c r="J405" s="1011">
        <f>'2 уровень'!K1050</f>
        <v>0</v>
      </c>
      <c r="K405" s="1011">
        <f>'2 уровень'!L1050</f>
        <v>0</v>
      </c>
      <c r="L405" s="1011">
        <f>'2 уровень'!M1050</f>
        <v>0</v>
      </c>
      <c r="M405" s="1011">
        <f>'2 уровень'!N1050</f>
        <v>0</v>
      </c>
      <c r="N405" s="1011">
        <f>'2 уровень'!O1050</f>
        <v>0</v>
      </c>
      <c r="O405" s="1011">
        <f>'2 уровень'!P1050</f>
        <v>0</v>
      </c>
      <c r="P405" s="50">
        <f>'2 уровень'!Q1050</f>
        <v>0</v>
      </c>
      <c r="Q405" s="50">
        <f>'2 уровень'!R1050</f>
        <v>0</v>
      </c>
      <c r="R405" s="50">
        <f>'2 уровень'!S1050</f>
        <v>0</v>
      </c>
      <c r="S405" s="50">
        <f>'2 уровень'!T1050</f>
        <v>0</v>
      </c>
      <c r="T405" s="50">
        <f>'2 уровень'!U1050</f>
        <v>0</v>
      </c>
      <c r="U405" s="50">
        <f>'2 уровень'!V1050</f>
        <v>0</v>
      </c>
      <c r="V405" s="50">
        <f>'2 уровень'!W1050</f>
        <v>0</v>
      </c>
      <c r="W405" s="50">
        <f>'2 уровень'!X1050</f>
        <v>0</v>
      </c>
      <c r="X405" s="50">
        <f>'2 уровень'!Y1050</f>
        <v>0</v>
      </c>
      <c r="Y405" s="50">
        <f>'2 уровень'!Z1050</f>
        <v>0</v>
      </c>
      <c r="Z405" s="50">
        <f>'2 уровень'!AA1050</f>
        <v>0</v>
      </c>
      <c r="AA405" s="1047">
        <f>'2 уровень'!AB1050</f>
        <v>0</v>
      </c>
      <c r="AB405" s="50"/>
      <c r="AC405" s="50"/>
    </row>
    <row r="406" spans="1:29" ht="30" x14ac:dyDescent="0.25">
      <c r="A406" s="33">
        <v>1</v>
      </c>
      <c r="B406" s="33">
        <v>1</v>
      </c>
      <c r="C406" s="1300" t="s">
        <v>366</v>
      </c>
      <c r="D406" s="50">
        <f>'2 уровень'!E1051</f>
        <v>1451</v>
      </c>
      <c r="E406" s="50">
        <f>'2 уровень'!F1051</f>
        <v>726</v>
      </c>
      <c r="F406" s="50">
        <f>'2 уровень'!G1051</f>
        <v>1617</v>
      </c>
      <c r="G406" s="997">
        <f>'2 уровень'!H1051</f>
        <v>222.72727272727272</v>
      </c>
      <c r="H406" s="1027">
        <f>'2 уровень'!I1051</f>
        <v>0</v>
      </c>
      <c r="I406" s="1027">
        <f>'2 уровень'!J1051</f>
        <v>0</v>
      </c>
      <c r="J406" s="1011">
        <f>'2 уровень'!K1051</f>
        <v>0</v>
      </c>
      <c r="K406" s="1011">
        <f>'2 уровень'!L1051</f>
        <v>0</v>
      </c>
      <c r="L406" s="1011">
        <f>'2 уровень'!M1051</f>
        <v>0</v>
      </c>
      <c r="M406" s="1011">
        <f>'2 уровень'!N1051</f>
        <v>0</v>
      </c>
      <c r="N406" s="1011">
        <f>'2 уровень'!O1051</f>
        <v>0</v>
      </c>
      <c r="O406" s="1011">
        <f>'2 уровень'!P1051</f>
        <v>0</v>
      </c>
      <c r="P406" s="50">
        <f>'2 уровень'!Q1051</f>
        <v>0</v>
      </c>
      <c r="Q406" s="50">
        <f>'2 уровень'!R1051</f>
        <v>0</v>
      </c>
      <c r="R406" s="50">
        <f>'2 уровень'!S1051</f>
        <v>0</v>
      </c>
      <c r="S406" s="50">
        <f>'2 уровень'!T1051</f>
        <v>0</v>
      </c>
      <c r="T406" s="50">
        <f>'2 уровень'!U1051</f>
        <v>0</v>
      </c>
      <c r="U406" s="50">
        <f>'2 уровень'!V1051</f>
        <v>0</v>
      </c>
      <c r="V406" s="50">
        <f>'2 уровень'!W1051</f>
        <v>0</v>
      </c>
      <c r="W406" s="50">
        <f>'2 уровень'!X1051</f>
        <v>0</v>
      </c>
      <c r="X406" s="50">
        <f>'2 уровень'!Y1051</f>
        <v>0</v>
      </c>
      <c r="Y406" s="50">
        <f>'2 уровень'!Z1051</f>
        <v>0</v>
      </c>
      <c r="Z406" s="50">
        <f>'2 уровень'!AA1051</f>
        <v>0</v>
      </c>
      <c r="AA406" s="1047">
        <f>'2 уровень'!AB1051</f>
        <v>0</v>
      </c>
      <c r="AB406" s="50"/>
      <c r="AC406" s="50"/>
    </row>
    <row r="407" spans="1:29" ht="45" x14ac:dyDescent="0.25">
      <c r="A407" s="33">
        <v>1</v>
      </c>
      <c r="B407" s="33">
        <v>1</v>
      </c>
      <c r="C407" s="1300" t="s">
        <v>317</v>
      </c>
      <c r="D407" s="50">
        <f>'2 уровень'!E1052</f>
        <v>23911</v>
      </c>
      <c r="E407" s="50">
        <f>'2 уровень'!F1052</f>
        <v>11956</v>
      </c>
      <c r="F407" s="50">
        <f>'2 уровень'!G1052</f>
        <v>9176</v>
      </c>
      <c r="G407" s="997">
        <f>'2 уровень'!H1052</f>
        <v>76.748076279692199</v>
      </c>
      <c r="H407" s="1027">
        <f>'2 уровень'!I1052</f>
        <v>0</v>
      </c>
      <c r="I407" s="1027">
        <f>'2 уровень'!J1052</f>
        <v>0</v>
      </c>
      <c r="J407" s="1011">
        <f>'2 уровень'!K1052</f>
        <v>0</v>
      </c>
      <c r="K407" s="1011">
        <f>'2 уровень'!L1052</f>
        <v>0</v>
      </c>
      <c r="L407" s="1011">
        <f>'2 уровень'!M1052</f>
        <v>0</v>
      </c>
      <c r="M407" s="1011">
        <f>'2 уровень'!N1052</f>
        <v>0</v>
      </c>
      <c r="N407" s="1011">
        <f>'2 уровень'!O1052</f>
        <v>0</v>
      </c>
      <c r="O407" s="1011">
        <f>'2 уровень'!P1052</f>
        <v>0</v>
      </c>
      <c r="P407" s="50">
        <f>'2 уровень'!Q1052</f>
        <v>0</v>
      </c>
      <c r="Q407" s="50">
        <f>'2 уровень'!R1052</f>
        <v>0</v>
      </c>
      <c r="R407" s="50">
        <f>'2 уровень'!S1052</f>
        <v>0</v>
      </c>
      <c r="S407" s="50">
        <f>'2 уровень'!T1052</f>
        <v>0</v>
      </c>
      <c r="T407" s="50">
        <f>'2 уровень'!U1052</f>
        <v>0</v>
      </c>
      <c r="U407" s="50">
        <f>'2 уровень'!V1052</f>
        <v>0</v>
      </c>
      <c r="V407" s="50">
        <f>'2 уровень'!W1052</f>
        <v>0</v>
      </c>
      <c r="W407" s="50">
        <f>'2 уровень'!X1052</f>
        <v>0</v>
      </c>
      <c r="X407" s="50">
        <f>'2 уровень'!Y1052</f>
        <v>0</v>
      </c>
      <c r="Y407" s="50">
        <f>'2 уровень'!Z1052</f>
        <v>0</v>
      </c>
      <c r="Z407" s="50">
        <f>'2 уровень'!AA1052</f>
        <v>0</v>
      </c>
      <c r="AA407" s="1047">
        <f>'2 уровень'!AB1052</f>
        <v>0</v>
      </c>
      <c r="AB407" s="50"/>
      <c r="AC407" s="50"/>
    </row>
    <row r="408" spans="1:29" ht="30" x14ac:dyDescent="0.25">
      <c r="A408" s="33">
        <v>1</v>
      </c>
      <c r="B408" s="33">
        <v>1</v>
      </c>
      <c r="C408" s="1300" t="s">
        <v>318</v>
      </c>
      <c r="D408" s="50">
        <f>'2 уровень'!E1053</f>
        <v>2900</v>
      </c>
      <c r="E408" s="50">
        <f>'2 уровень'!F1053</f>
        <v>1450</v>
      </c>
      <c r="F408" s="50">
        <f>'2 уровень'!G1053</f>
        <v>912</v>
      </c>
      <c r="G408" s="997">
        <f>'2 уровень'!H1053</f>
        <v>62.896551724137929</v>
      </c>
      <c r="H408" s="1027">
        <f>'2 уровень'!I1053</f>
        <v>0</v>
      </c>
      <c r="I408" s="1027">
        <f>'2 уровень'!J1053</f>
        <v>0</v>
      </c>
      <c r="J408" s="1011">
        <f>'2 уровень'!K1053</f>
        <v>0</v>
      </c>
      <c r="K408" s="1011">
        <f>'2 уровень'!L1053</f>
        <v>0</v>
      </c>
      <c r="L408" s="1011">
        <f>'2 уровень'!M1053</f>
        <v>0</v>
      </c>
      <c r="M408" s="1011">
        <f>'2 уровень'!N1053</f>
        <v>0</v>
      </c>
      <c r="N408" s="1011">
        <f>'2 уровень'!O1053</f>
        <v>0</v>
      </c>
      <c r="O408" s="1011">
        <f>'2 уровень'!P1053</f>
        <v>0</v>
      </c>
      <c r="P408" s="50">
        <f>'2 уровень'!Q1053</f>
        <v>0</v>
      </c>
      <c r="Q408" s="50">
        <f>'2 уровень'!R1053</f>
        <v>0</v>
      </c>
      <c r="R408" s="50">
        <f>'2 уровень'!S1053</f>
        <v>0</v>
      </c>
      <c r="S408" s="50">
        <f>'2 уровень'!T1053</f>
        <v>0</v>
      </c>
      <c r="T408" s="50">
        <f>'2 уровень'!U1053</f>
        <v>0</v>
      </c>
      <c r="U408" s="50">
        <f>'2 уровень'!V1053</f>
        <v>0</v>
      </c>
      <c r="V408" s="50">
        <f>'2 уровень'!W1053</f>
        <v>0</v>
      </c>
      <c r="W408" s="50">
        <f>'2 уровень'!X1053</f>
        <v>0</v>
      </c>
      <c r="X408" s="50">
        <f>'2 уровень'!Y1053</f>
        <v>0</v>
      </c>
      <c r="Y408" s="50">
        <f>'2 уровень'!Z1053</f>
        <v>0</v>
      </c>
      <c r="Z408" s="50">
        <f>'2 уровень'!AA1053</f>
        <v>0</v>
      </c>
      <c r="AA408" s="1047">
        <f>'2 уровень'!AB1053</f>
        <v>0</v>
      </c>
      <c r="AB408" s="50"/>
      <c r="AC408" s="50"/>
    </row>
    <row r="409" spans="1:29" ht="60" x14ac:dyDescent="0.25">
      <c r="A409" s="33">
        <v>1</v>
      </c>
      <c r="B409" s="33">
        <v>1</v>
      </c>
      <c r="C409" s="1300" t="s">
        <v>329</v>
      </c>
      <c r="D409" s="50">
        <f>'2 уровень'!E1054</f>
        <v>20011</v>
      </c>
      <c r="E409" s="50">
        <f>'2 уровень'!F1054</f>
        <v>10006</v>
      </c>
      <c r="F409" s="50">
        <f>'2 уровень'!G1054</f>
        <v>7795</v>
      </c>
      <c r="G409" s="997">
        <f>'2 уровень'!H1054</f>
        <v>77.90325804517289</v>
      </c>
      <c r="H409" s="1027">
        <f>'2 уровень'!I1054</f>
        <v>0</v>
      </c>
      <c r="I409" s="1027">
        <f>'2 уровень'!J1054</f>
        <v>0</v>
      </c>
      <c r="J409" s="1011">
        <f>'2 уровень'!K1054</f>
        <v>0</v>
      </c>
      <c r="K409" s="1011">
        <f>'2 уровень'!L1054</f>
        <v>0</v>
      </c>
      <c r="L409" s="1011">
        <f>'2 уровень'!M1054</f>
        <v>0</v>
      </c>
      <c r="M409" s="1011">
        <f>'2 уровень'!N1054</f>
        <v>0</v>
      </c>
      <c r="N409" s="1011">
        <f>'2 уровень'!O1054</f>
        <v>0</v>
      </c>
      <c r="O409" s="1011">
        <f>'2 уровень'!P1054</f>
        <v>0</v>
      </c>
      <c r="P409" s="50">
        <f>'2 уровень'!Q1054</f>
        <v>0</v>
      </c>
      <c r="Q409" s="50">
        <f>'2 уровень'!R1054</f>
        <v>0</v>
      </c>
      <c r="R409" s="50">
        <f>'2 уровень'!S1054</f>
        <v>0</v>
      </c>
      <c r="S409" s="50">
        <f>'2 уровень'!T1054</f>
        <v>0</v>
      </c>
      <c r="T409" s="50">
        <f>'2 уровень'!U1054</f>
        <v>0</v>
      </c>
      <c r="U409" s="50">
        <f>'2 уровень'!V1054</f>
        <v>0</v>
      </c>
      <c r="V409" s="50">
        <f>'2 уровень'!W1054</f>
        <v>0</v>
      </c>
      <c r="W409" s="50">
        <f>'2 уровень'!X1054</f>
        <v>0</v>
      </c>
      <c r="X409" s="50">
        <f>'2 уровень'!Y1054</f>
        <v>0</v>
      </c>
      <c r="Y409" s="50">
        <f>'2 уровень'!Z1054</f>
        <v>0</v>
      </c>
      <c r="Z409" s="50">
        <f>'2 уровень'!AA1054</f>
        <v>0</v>
      </c>
      <c r="AA409" s="1047">
        <f>'2 уровень'!AB1054</f>
        <v>0</v>
      </c>
      <c r="AB409" s="50"/>
      <c r="AC409" s="50"/>
    </row>
    <row r="410" spans="1:29" ht="45" x14ac:dyDescent="0.25">
      <c r="A410" s="33">
        <v>1</v>
      </c>
      <c r="B410" s="33">
        <v>1</v>
      </c>
      <c r="C410" s="1300" t="s">
        <v>330</v>
      </c>
      <c r="D410" s="50">
        <f>'2 уровень'!E1055</f>
        <v>1000</v>
      </c>
      <c r="E410" s="50">
        <f>'2 уровень'!F1055</f>
        <v>500</v>
      </c>
      <c r="F410" s="50">
        <f>'2 уровень'!G1055</f>
        <v>469</v>
      </c>
      <c r="G410" s="997">
        <f>'2 уровень'!H1055</f>
        <v>93.8</v>
      </c>
      <c r="H410" s="1027">
        <f>'2 уровень'!I1055</f>
        <v>0</v>
      </c>
      <c r="I410" s="1027">
        <f>'2 уровень'!J1055</f>
        <v>0</v>
      </c>
      <c r="J410" s="1011">
        <f>'2 уровень'!K1055</f>
        <v>0</v>
      </c>
      <c r="K410" s="1011">
        <f>'2 уровень'!L1055</f>
        <v>0</v>
      </c>
      <c r="L410" s="1011">
        <f>'2 уровень'!M1055</f>
        <v>0</v>
      </c>
      <c r="M410" s="1011">
        <f>'2 уровень'!N1055</f>
        <v>0</v>
      </c>
      <c r="N410" s="1011">
        <f>'2 уровень'!O1055</f>
        <v>0</v>
      </c>
      <c r="O410" s="1011">
        <f>'2 уровень'!P1055</f>
        <v>0</v>
      </c>
      <c r="P410" s="50">
        <f>'2 уровень'!Q1055</f>
        <v>0</v>
      </c>
      <c r="Q410" s="50">
        <f>'2 уровень'!R1055</f>
        <v>0</v>
      </c>
      <c r="R410" s="50">
        <f>'2 уровень'!S1055</f>
        <v>0</v>
      </c>
      <c r="S410" s="50">
        <f>'2 уровень'!T1055</f>
        <v>0</v>
      </c>
      <c r="T410" s="50">
        <f>'2 уровень'!U1055</f>
        <v>0</v>
      </c>
      <c r="U410" s="50">
        <f>'2 уровень'!V1055</f>
        <v>0</v>
      </c>
      <c r="V410" s="50">
        <f>'2 уровень'!W1055</f>
        <v>0</v>
      </c>
      <c r="W410" s="50">
        <f>'2 уровень'!X1055</f>
        <v>0</v>
      </c>
      <c r="X410" s="50">
        <f>'2 уровень'!Y1055</f>
        <v>0</v>
      </c>
      <c r="Y410" s="50">
        <f>'2 уровень'!Z1055</f>
        <v>0</v>
      </c>
      <c r="Z410" s="50">
        <f>'2 уровень'!AA1055</f>
        <v>0</v>
      </c>
      <c r="AA410" s="1047">
        <f>'2 уровень'!AB1055</f>
        <v>0</v>
      </c>
      <c r="AB410" s="50"/>
      <c r="AC410" s="50"/>
    </row>
    <row r="411" spans="1:29" x14ac:dyDescent="0.25">
      <c r="A411" s="33">
        <v>1</v>
      </c>
      <c r="B411" s="33">
        <v>1</v>
      </c>
      <c r="C411" s="1300" t="s">
        <v>159</v>
      </c>
      <c r="D411" s="50">
        <f>'2 уровень'!E1056</f>
        <v>0</v>
      </c>
      <c r="E411" s="50">
        <f>'2 уровень'!F1056</f>
        <v>0</v>
      </c>
      <c r="F411" s="50">
        <f>'2 уровень'!G1056</f>
        <v>0</v>
      </c>
      <c r="G411" s="997">
        <f>'2 уровень'!H1056</f>
        <v>0</v>
      </c>
      <c r="H411" s="1027">
        <f>'2 уровень'!I1056</f>
        <v>0</v>
      </c>
      <c r="I411" s="1027">
        <f>'2 уровень'!J1056</f>
        <v>0</v>
      </c>
      <c r="J411" s="1011">
        <f>'2 уровень'!K1056</f>
        <v>0</v>
      </c>
      <c r="K411" s="1011">
        <f>'2 уровень'!L1056</f>
        <v>0</v>
      </c>
      <c r="L411" s="1011">
        <f>'2 уровень'!M1056</f>
        <v>0</v>
      </c>
      <c r="M411" s="1011">
        <f>'2 уровень'!N1056</f>
        <v>0</v>
      </c>
      <c r="N411" s="1011">
        <f>'2 уровень'!O1056</f>
        <v>0</v>
      </c>
      <c r="O411" s="1011">
        <f>'2 уровень'!P1056</f>
        <v>0</v>
      </c>
      <c r="P411" s="50">
        <f>'2 уровень'!Q1056</f>
        <v>0</v>
      </c>
      <c r="Q411" s="50">
        <f>'2 уровень'!R1056</f>
        <v>0</v>
      </c>
      <c r="R411" s="50">
        <f>'2 уровень'!S1056</f>
        <v>0</v>
      </c>
      <c r="S411" s="50">
        <f>'2 уровень'!T1056</f>
        <v>0</v>
      </c>
      <c r="T411" s="50">
        <f>'2 уровень'!U1056</f>
        <v>0</v>
      </c>
      <c r="U411" s="50">
        <f>'2 уровень'!V1056</f>
        <v>0</v>
      </c>
      <c r="V411" s="50">
        <f>'2 уровень'!W1056</f>
        <v>0</v>
      </c>
      <c r="W411" s="50">
        <f>'2 уровень'!X1056</f>
        <v>0</v>
      </c>
      <c r="X411" s="50">
        <f>'2 уровень'!Y1056</f>
        <v>0</v>
      </c>
      <c r="Y411" s="50">
        <f>'2 уровень'!Z1056</f>
        <v>0</v>
      </c>
      <c r="Z411" s="50">
        <f>'2 уровень'!AA1056</f>
        <v>0</v>
      </c>
      <c r="AA411" s="1047">
        <f>'2 уровень'!AB1056</f>
        <v>0</v>
      </c>
      <c r="AB411" s="50"/>
      <c r="AC411" s="50"/>
    </row>
    <row r="412" spans="1:29" ht="30" x14ac:dyDescent="0.25">
      <c r="A412" s="33">
        <v>1</v>
      </c>
      <c r="B412" s="33">
        <v>1</v>
      </c>
      <c r="C412" s="1300" t="s">
        <v>160</v>
      </c>
      <c r="D412" s="50">
        <f>'2 уровень'!E1057</f>
        <v>13300</v>
      </c>
      <c r="E412" s="50">
        <f>'2 уровень'!F1057</f>
        <v>6650</v>
      </c>
      <c r="F412" s="50">
        <f>'2 уровень'!G1057</f>
        <v>6837</v>
      </c>
      <c r="G412" s="997">
        <f>'2 уровень'!H1057</f>
        <v>102.81203007518798</v>
      </c>
      <c r="H412" s="1027">
        <f>'2 уровень'!I1057</f>
        <v>0</v>
      </c>
      <c r="I412" s="1027">
        <f>'2 уровень'!J1057</f>
        <v>0</v>
      </c>
      <c r="J412" s="1011">
        <f>'2 уровень'!K1057</f>
        <v>0</v>
      </c>
      <c r="K412" s="1011">
        <f>'2 уровень'!L1057</f>
        <v>0</v>
      </c>
      <c r="L412" s="1011">
        <f>'2 уровень'!M1057</f>
        <v>0</v>
      </c>
      <c r="M412" s="1011">
        <f>'2 уровень'!N1057</f>
        <v>0</v>
      </c>
      <c r="N412" s="1011">
        <f>'2 уровень'!O1057</f>
        <v>0</v>
      </c>
      <c r="O412" s="1011">
        <f>'2 уровень'!P1057</f>
        <v>0</v>
      </c>
      <c r="P412" s="50">
        <f>'2 уровень'!Q1057</f>
        <v>0</v>
      </c>
      <c r="Q412" s="50">
        <f>'2 уровень'!R1057</f>
        <v>0</v>
      </c>
      <c r="R412" s="50">
        <f>'2 уровень'!S1057</f>
        <v>0</v>
      </c>
      <c r="S412" s="50">
        <f>'2 уровень'!T1057</f>
        <v>0</v>
      </c>
      <c r="T412" s="50">
        <f>'2 уровень'!U1057</f>
        <v>0</v>
      </c>
      <c r="U412" s="50">
        <f>'2 уровень'!V1057</f>
        <v>0</v>
      </c>
      <c r="V412" s="50">
        <f>'2 уровень'!W1057</f>
        <v>0</v>
      </c>
      <c r="W412" s="50">
        <f>'2 уровень'!X1057</f>
        <v>0</v>
      </c>
      <c r="X412" s="50">
        <f>'2 уровень'!Y1057</f>
        <v>0</v>
      </c>
      <c r="Y412" s="50">
        <f>'2 уровень'!Z1057</f>
        <v>0</v>
      </c>
      <c r="Z412" s="50">
        <f>'2 уровень'!AA1057</f>
        <v>0</v>
      </c>
      <c r="AA412" s="1047">
        <f>'2 уровень'!AB1057</f>
        <v>0</v>
      </c>
      <c r="AB412" s="50"/>
      <c r="AC412" s="50"/>
    </row>
    <row r="413" spans="1:29" ht="30" x14ac:dyDescent="0.25">
      <c r="A413" s="33">
        <v>1</v>
      </c>
      <c r="B413" s="33">
        <v>1</v>
      </c>
      <c r="C413" s="1300" t="s">
        <v>328</v>
      </c>
      <c r="D413" s="50">
        <f>'2 уровень'!E1058</f>
        <v>0</v>
      </c>
      <c r="E413" s="50">
        <f>'2 уровень'!F1058</f>
        <v>0</v>
      </c>
      <c r="F413" s="50">
        <f>'2 уровень'!G1058</f>
        <v>0</v>
      </c>
      <c r="G413" s="997">
        <f>'2 уровень'!H1058</f>
        <v>0</v>
      </c>
      <c r="H413" s="1027">
        <f>'2 уровень'!I1058</f>
        <v>0</v>
      </c>
      <c r="I413" s="1027">
        <f>'2 уровень'!J1058</f>
        <v>0</v>
      </c>
      <c r="J413" s="1011">
        <f>'2 уровень'!K1058</f>
        <v>0</v>
      </c>
      <c r="K413" s="1011">
        <f>'2 уровень'!L1058</f>
        <v>0</v>
      </c>
      <c r="L413" s="1011">
        <f>'2 уровень'!M1058</f>
        <v>0</v>
      </c>
      <c r="M413" s="1011">
        <f>'2 уровень'!N1058</f>
        <v>0</v>
      </c>
      <c r="N413" s="1011">
        <f>'2 уровень'!O1058</f>
        <v>0</v>
      </c>
      <c r="O413" s="1011">
        <f>'2 уровень'!P1058</f>
        <v>0</v>
      </c>
      <c r="P413" s="50">
        <f>'2 уровень'!Q1058</f>
        <v>0</v>
      </c>
      <c r="Q413" s="50">
        <f>'2 уровень'!R1058</f>
        <v>0</v>
      </c>
      <c r="R413" s="50">
        <f>'2 уровень'!S1058</f>
        <v>0</v>
      </c>
      <c r="S413" s="50">
        <f>'2 уровень'!T1058</f>
        <v>0</v>
      </c>
      <c r="T413" s="50">
        <f>'2 уровень'!U1058</f>
        <v>0</v>
      </c>
      <c r="U413" s="50">
        <f>'2 уровень'!V1058</f>
        <v>0</v>
      </c>
      <c r="V413" s="50">
        <f>'2 уровень'!W1058</f>
        <v>0</v>
      </c>
      <c r="W413" s="50">
        <f>'2 уровень'!X1058</f>
        <v>0</v>
      </c>
      <c r="X413" s="50">
        <f>'2 уровень'!Y1058</f>
        <v>0</v>
      </c>
      <c r="Y413" s="50">
        <f>'2 уровень'!Z1058</f>
        <v>0</v>
      </c>
      <c r="Z413" s="50">
        <f>'2 уровень'!AA1058</f>
        <v>0</v>
      </c>
      <c r="AA413" s="1047">
        <f>'2 уровень'!AB1058</f>
        <v>0</v>
      </c>
      <c r="AB413" s="50"/>
      <c r="AC413" s="50"/>
    </row>
    <row r="414" spans="1:29" x14ac:dyDescent="0.25">
      <c r="A414" s="33">
        <v>1</v>
      </c>
      <c r="B414" s="33">
        <v>1</v>
      </c>
      <c r="C414" s="1313" t="s">
        <v>168</v>
      </c>
      <c r="D414" s="50">
        <f>'2 уровень'!E1059</f>
        <v>44264</v>
      </c>
      <c r="E414" s="50">
        <f>'2 уровень'!F1059</f>
        <v>22134</v>
      </c>
      <c r="F414" s="50">
        <f>'2 уровень'!G1059</f>
        <v>20608</v>
      </c>
      <c r="G414" s="997">
        <f>'2 уровень'!H1059</f>
        <v>93.105629348513602</v>
      </c>
      <c r="H414" s="1027">
        <f>'2 уровень'!I1059</f>
        <v>0</v>
      </c>
      <c r="I414" s="1027">
        <f>'2 уровень'!J1059</f>
        <v>0</v>
      </c>
      <c r="J414" s="1011">
        <f>'2 уровень'!K1059</f>
        <v>0</v>
      </c>
      <c r="K414" s="1011">
        <f>'2 уровень'!L1059</f>
        <v>0</v>
      </c>
      <c r="L414" s="1011">
        <f>'2 уровень'!M1059</f>
        <v>0</v>
      </c>
      <c r="M414" s="1011">
        <f>'2 уровень'!N1059</f>
        <v>0</v>
      </c>
      <c r="N414" s="1011">
        <f>'2 уровень'!O1059</f>
        <v>0</v>
      </c>
      <c r="O414" s="1011">
        <f>'2 уровень'!P1059</f>
        <v>0</v>
      </c>
      <c r="P414" s="50">
        <f>'2 уровень'!Q1059</f>
        <v>39536.75743287037</v>
      </c>
      <c r="Q414" s="50">
        <f>'2 уровень'!R1059</f>
        <v>39536.75743287037</v>
      </c>
      <c r="R414" s="50">
        <f>'2 уровень'!S1059</f>
        <v>39536.75743287037</v>
      </c>
      <c r="S414" s="50">
        <f>'2 уровень'!T1059</f>
        <v>39536.75743287037</v>
      </c>
      <c r="T414" s="50">
        <f>'2 уровень'!U1059</f>
        <v>39536.75743287037</v>
      </c>
      <c r="U414" s="50">
        <f>'2 уровень'!V1059</f>
        <v>39536.75743287037</v>
      </c>
      <c r="V414" s="50">
        <f>'2 уровень'!W1059</f>
        <v>19768.378716435185</v>
      </c>
      <c r="W414" s="50">
        <f>'2 уровень'!X1059</f>
        <v>19757.76181</v>
      </c>
      <c r="X414" s="50">
        <f>'2 уровень'!Y1059</f>
        <v>0</v>
      </c>
      <c r="Y414" s="50">
        <f>'2 уровень'!Z1059</f>
        <v>-10.616906435185228</v>
      </c>
      <c r="Z414" s="50">
        <f>'2 уровень'!AA1059</f>
        <v>-247.59450000000004</v>
      </c>
      <c r="AA414" s="1047">
        <f>'2 уровень'!AB1059</f>
        <v>19510.167310000001</v>
      </c>
      <c r="AB414" s="50"/>
      <c r="AC414" s="50"/>
    </row>
    <row r="415" spans="1:29" ht="15.75" x14ac:dyDescent="0.25">
      <c r="A415" s="33">
        <v>1</v>
      </c>
      <c r="B415" s="33">
        <v>1</v>
      </c>
      <c r="C415" s="1440" t="s">
        <v>14</v>
      </c>
      <c r="D415" s="50">
        <f>'2 уровень'!E1060</f>
        <v>0</v>
      </c>
      <c r="E415" s="50">
        <f>'2 уровень'!F1060</f>
        <v>0</v>
      </c>
      <c r="F415" s="50">
        <f>'2 уровень'!G1060</f>
        <v>0</v>
      </c>
      <c r="G415" s="997">
        <f>'2 уровень'!H1060</f>
        <v>0</v>
      </c>
      <c r="H415" s="1027">
        <f>'2 уровень'!I1060</f>
        <v>0</v>
      </c>
      <c r="I415" s="1027">
        <f>'2 уровень'!J1060</f>
        <v>0</v>
      </c>
      <c r="J415" s="1011">
        <f>'2 уровень'!K1060</f>
        <v>0</v>
      </c>
      <c r="K415" s="1011">
        <f>'2 уровень'!L1060</f>
        <v>0</v>
      </c>
      <c r="L415" s="1011">
        <f>'2 уровень'!M1060</f>
        <v>0</v>
      </c>
      <c r="M415" s="1011">
        <f>'2 уровень'!N1060</f>
        <v>0</v>
      </c>
      <c r="N415" s="1011">
        <f>'2 уровень'!O1060</f>
        <v>0</v>
      </c>
      <c r="O415" s="1011">
        <f>'2 уровень'!P1060</f>
        <v>0</v>
      </c>
      <c r="P415" s="50">
        <f>'2 уровень'!Q1060</f>
        <v>0</v>
      </c>
      <c r="Q415" s="50">
        <f>'2 уровень'!R1060</f>
        <v>0</v>
      </c>
      <c r="R415" s="50">
        <f>'2 уровень'!S1060</f>
        <v>0</v>
      </c>
      <c r="S415" s="50">
        <f>'2 уровень'!T1060</f>
        <v>0</v>
      </c>
      <c r="T415" s="50">
        <f>'2 уровень'!U1060</f>
        <v>0</v>
      </c>
      <c r="U415" s="50">
        <f>'2 уровень'!V1060</f>
        <v>0</v>
      </c>
      <c r="V415" s="50">
        <f>'2 уровень'!W1060</f>
        <v>0</v>
      </c>
      <c r="W415" s="50">
        <f>'2 уровень'!X1060</f>
        <v>0</v>
      </c>
      <c r="X415" s="50">
        <f>'2 уровень'!Y1060</f>
        <v>0</v>
      </c>
      <c r="Y415" s="50">
        <f>'2 уровень'!Z1060</f>
        <v>0</v>
      </c>
      <c r="Z415" s="50">
        <f>'2 уровень'!AA1060</f>
        <v>0</v>
      </c>
      <c r="AA415" s="1047">
        <f>'2 уровень'!AB1060</f>
        <v>0</v>
      </c>
      <c r="AB415" s="50"/>
      <c r="AC415" s="50"/>
    </row>
    <row r="416" spans="1:29" x14ac:dyDescent="0.25">
      <c r="A416" s="33">
        <v>1</v>
      </c>
      <c r="B416" s="33">
        <v>1</v>
      </c>
      <c r="C416" s="1563" t="s">
        <v>202</v>
      </c>
      <c r="D416" s="50">
        <f>'2 уровень'!E1061</f>
        <v>40798</v>
      </c>
      <c r="E416" s="50">
        <f>'2 уровень'!F1061</f>
        <v>20401</v>
      </c>
      <c r="F416" s="50">
        <f>'2 уровень'!G1061</f>
        <v>18569</v>
      </c>
      <c r="G416" s="997">
        <f>'2 уровень'!H1061</f>
        <v>91.020048036860928</v>
      </c>
      <c r="H416" s="1027">
        <f>'2 уровень'!I1061</f>
        <v>0</v>
      </c>
      <c r="I416" s="1027">
        <f>'2 уровень'!J1061</f>
        <v>0</v>
      </c>
      <c r="J416" s="1011">
        <f>'2 уровень'!K1061</f>
        <v>0</v>
      </c>
      <c r="K416" s="1011">
        <f>'2 уровень'!L1061</f>
        <v>0</v>
      </c>
      <c r="L416" s="1011">
        <f>'2 уровень'!M1061</f>
        <v>0</v>
      </c>
      <c r="M416" s="1011">
        <f>'2 уровень'!N1061</f>
        <v>0</v>
      </c>
      <c r="N416" s="1011">
        <f>'2 уровень'!O1061</f>
        <v>0</v>
      </c>
      <c r="O416" s="1011">
        <f>'2 уровень'!P1061</f>
        <v>0</v>
      </c>
      <c r="P416" s="50">
        <f>'2 уровень'!Q1061</f>
        <v>0</v>
      </c>
      <c r="Q416" s="50">
        <f>'2 уровень'!R1061</f>
        <v>0</v>
      </c>
      <c r="R416" s="50">
        <f>'2 уровень'!S1061</f>
        <v>0</v>
      </c>
      <c r="S416" s="50">
        <f>'2 уровень'!T1061</f>
        <v>0</v>
      </c>
      <c r="T416" s="50">
        <f>'2 уровень'!U1061</f>
        <v>0</v>
      </c>
      <c r="U416" s="50">
        <f>'2 уровень'!V1061</f>
        <v>0</v>
      </c>
      <c r="V416" s="50">
        <f>'2 уровень'!W1061</f>
        <v>0</v>
      </c>
      <c r="W416" s="50">
        <f>'2 уровень'!X1061</f>
        <v>0</v>
      </c>
      <c r="X416" s="50">
        <f>'2 уровень'!Y1061</f>
        <v>0</v>
      </c>
      <c r="Y416" s="50">
        <f>'2 уровень'!Z1061</f>
        <v>0</v>
      </c>
      <c r="Z416" s="50">
        <f>'2 уровень'!AA1061</f>
        <v>0</v>
      </c>
      <c r="AA416" s="1047">
        <f>'2 уровень'!AB1061</f>
        <v>0</v>
      </c>
      <c r="AB416" s="50"/>
      <c r="AC416" s="50"/>
    </row>
    <row r="417" spans="1:204" x14ac:dyDescent="0.25">
      <c r="A417" s="33">
        <v>1</v>
      </c>
      <c r="B417" s="33">
        <v>1</v>
      </c>
      <c r="C417" s="1563" t="s">
        <v>159</v>
      </c>
      <c r="D417" s="50">
        <f>'2 уровень'!E1062</f>
        <v>50200</v>
      </c>
      <c r="E417" s="50">
        <f>'2 уровень'!F1062</f>
        <v>25100</v>
      </c>
      <c r="F417" s="50">
        <f>'2 уровень'!G1062</f>
        <v>27019.52302631579</v>
      </c>
      <c r="G417" s="997">
        <f>'2 уровень'!H1062</f>
        <v>107.64750209687566</v>
      </c>
      <c r="H417" s="1027">
        <f>'2 уровень'!I1062</f>
        <v>0</v>
      </c>
      <c r="I417" s="1027">
        <f>'2 уровень'!J1062</f>
        <v>0</v>
      </c>
      <c r="J417" s="1011">
        <f>'2 уровень'!K1062</f>
        <v>0</v>
      </c>
      <c r="K417" s="1011">
        <f>'2 уровень'!L1062</f>
        <v>0</v>
      </c>
      <c r="L417" s="1011">
        <f>'2 уровень'!M1062</f>
        <v>0</v>
      </c>
      <c r="M417" s="1011">
        <f>'2 уровень'!N1062</f>
        <v>0</v>
      </c>
      <c r="N417" s="1011">
        <f>'2 уровень'!O1062</f>
        <v>0</v>
      </c>
      <c r="O417" s="1011">
        <f>'2 уровень'!P1062</f>
        <v>0</v>
      </c>
      <c r="P417" s="50">
        <f>'2 уровень'!Q1062</f>
        <v>0</v>
      </c>
      <c r="Q417" s="50">
        <f>'2 уровень'!R1062</f>
        <v>0</v>
      </c>
      <c r="R417" s="50">
        <f>'2 уровень'!S1062</f>
        <v>0</v>
      </c>
      <c r="S417" s="50">
        <f>'2 уровень'!T1062</f>
        <v>0</v>
      </c>
      <c r="T417" s="50">
        <f>'2 уровень'!U1062</f>
        <v>0</v>
      </c>
      <c r="U417" s="50">
        <f>'2 уровень'!V1062</f>
        <v>0</v>
      </c>
      <c r="V417" s="50">
        <f>'2 уровень'!W1062</f>
        <v>0</v>
      </c>
      <c r="W417" s="50">
        <f>'2 уровень'!X1062</f>
        <v>0</v>
      </c>
      <c r="X417" s="50">
        <f>'2 уровень'!Y1062</f>
        <v>0</v>
      </c>
      <c r="Y417" s="50">
        <f>'2 уровень'!Z1062</f>
        <v>0</v>
      </c>
      <c r="Z417" s="50">
        <f>'2 уровень'!AA1062</f>
        <v>0</v>
      </c>
      <c r="AA417" s="1047">
        <f>'2 уровень'!AB1062</f>
        <v>0</v>
      </c>
      <c r="AB417" s="50"/>
      <c r="AC417" s="50"/>
    </row>
    <row r="418" spans="1:204" ht="29.25" x14ac:dyDescent="0.25">
      <c r="A418" s="33">
        <v>1</v>
      </c>
      <c r="B418" s="33">
        <v>1</v>
      </c>
      <c r="C418" s="1586" t="s">
        <v>160</v>
      </c>
      <c r="D418" s="50">
        <f>'2 уровень'!E1063</f>
        <v>13300</v>
      </c>
      <c r="E418" s="50">
        <f>'2 уровень'!F1063</f>
        <v>6650</v>
      </c>
      <c r="F418" s="50">
        <f>'2 уровень'!G1063</f>
        <v>6837</v>
      </c>
      <c r="G418" s="997">
        <f>'2 уровень'!H1063</f>
        <v>102.81203007518798</v>
      </c>
      <c r="H418" s="1027">
        <f>'2 уровень'!I1063</f>
        <v>0</v>
      </c>
      <c r="I418" s="1027">
        <f>'2 уровень'!J1063</f>
        <v>0</v>
      </c>
      <c r="J418" s="1011">
        <f>'2 уровень'!K1063</f>
        <v>0</v>
      </c>
      <c r="K418" s="1011">
        <f>'2 уровень'!L1063</f>
        <v>0</v>
      </c>
      <c r="L418" s="1011">
        <f>'2 уровень'!M1063</f>
        <v>0</v>
      </c>
      <c r="M418" s="1011">
        <f>'2 уровень'!N1063</f>
        <v>0</v>
      </c>
      <c r="N418" s="1011">
        <f>'2 уровень'!O1063</f>
        <v>0</v>
      </c>
      <c r="O418" s="1011">
        <f>'2 уровень'!P1063</f>
        <v>0</v>
      </c>
      <c r="P418" s="50">
        <f>'2 уровень'!Q1063</f>
        <v>0</v>
      </c>
      <c r="Q418" s="50">
        <f>'2 уровень'!R1063</f>
        <v>0</v>
      </c>
      <c r="R418" s="50">
        <f>'2 уровень'!S1063</f>
        <v>0</v>
      </c>
      <c r="S418" s="50">
        <f>'2 уровень'!T1063</f>
        <v>0</v>
      </c>
      <c r="T418" s="50">
        <f>'2 уровень'!U1063</f>
        <v>0</v>
      </c>
      <c r="U418" s="50">
        <f>'2 уровень'!V1063</f>
        <v>0</v>
      </c>
      <c r="V418" s="50">
        <f>'2 уровень'!W1063</f>
        <v>0</v>
      </c>
      <c r="W418" s="50">
        <f>'2 уровень'!X1063</f>
        <v>0</v>
      </c>
      <c r="X418" s="50">
        <f>'2 уровень'!Y1063</f>
        <v>0</v>
      </c>
      <c r="Y418" s="50">
        <f>'2 уровень'!Z1063</f>
        <v>0</v>
      </c>
      <c r="Z418" s="50">
        <f>'2 уровень'!AA1063</f>
        <v>0</v>
      </c>
      <c r="AA418" s="1047">
        <f>'2 уровень'!AB1063</f>
        <v>0</v>
      </c>
      <c r="AB418" s="50"/>
      <c r="AC418" s="50"/>
    </row>
    <row r="419" spans="1:204" x14ac:dyDescent="0.25">
      <c r="A419" s="33">
        <v>1</v>
      </c>
      <c r="B419" s="33">
        <v>1</v>
      </c>
      <c r="C419" s="1574" t="s">
        <v>88</v>
      </c>
      <c r="D419" s="50">
        <f>'2 уровень'!E1064</f>
        <v>214738</v>
      </c>
      <c r="E419" s="50">
        <f>'2 уровень'!F1064</f>
        <v>107371</v>
      </c>
      <c r="F419" s="50">
        <f>'2 уровень'!G1064</f>
        <v>111868.47368421053</v>
      </c>
      <c r="G419" s="997">
        <f>'2 уровень'!H1064</f>
        <v>104.18872291792991</v>
      </c>
      <c r="H419" s="1027">
        <f>'2 уровень'!I1064</f>
        <v>0</v>
      </c>
      <c r="I419" s="1027">
        <f>'2 уровень'!J1064</f>
        <v>0</v>
      </c>
      <c r="J419" s="1011">
        <f>'2 уровень'!K1064</f>
        <v>0</v>
      </c>
      <c r="K419" s="1011">
        <f>'2 уровень'!L1064</f>
        <v>0</v>
      </c>
      <c r="L419" s="1011">
        <f>'2 уровень'!M1064</f>
        <v>0</v>
      </c>
      <c r="M419" s="1011">
        <f>'2 уровень'!N1064</f>
        <v>0</v>
      </c>
      <c r="N419" s="1011">
        <f>'2 уровень'!O1064</f>
        <v>0</v>
      </c>
      <c r="O419" s="1011">
        <f>'2 уровень'!P1064</f>
        <v>0</v>
      </c>
      <c r="P419" s="50">
        <f>'2 уровень'!Q1064</f>
        <v>165156.22132304666</v>
      </c>
      <c r="Q419" s="50">
        <f>'2 уровень'!R1064</f>
        <v>165156.22132304666</v>
      </c>
      <c r="R419" s="50">
        <f>'2 уровень'!S1064</f>
        <v>165156.22132304666</v>
      </c>
      <c r="S419" s="50">
        <f>'2 уровень'!T1064</f>
        <v>165156.22132304666</v>
      </c>
      <c r="T419" s="50">
        <f>'2 уровень'!U1064</f>
        <v>165156.22132304666</v>
      </c>
      <c r="U419" s="50">
        <f>'2 уровень'!V1064</f>
        <v>171812.03976287038</v>
      </c>
      <c r="V419" s="50">
        <f>'2 уровень'!W1064</f>
        <v>82990.573010069565</v>
      </c>
      <c r="W419" s="50">
        <f>'2 уровень'!X1064</f>
        <v>82899.393899999995</v>
      </c>
      <c r="X419" s="50">
        <f>'2 уровень'!Y1064</f>
        <v>0</v>
      </c>
      <c r="Y419" s="50">
        <f>'2 уровень'!Z1064</f>
        <v>-91.179110069562739</v>
      </c>
      <c r="Z419" s="50">
        <f>'2 уровень'!AA1064</f>
        <v>-560.13377000000003</v>
      </c>
      <c r="AA419" s="1047">
        <f>'2 уровень'!AB1064</f>
        <v>82339.260129999995</v>
      </c>
      <c r="AB419" s="50"/>
      <c r="AC419" s="50"/>
    </row>
    <row r="420" spans="1:204" x14ac:dyDescent="0.25">
      <c r="A420" s="33">
        <v>1</v>
      </c>
      <c r="B420" s="33">
        <v>1</v>
      </c>
      <c r="C420" s="1675" t="s">
        <v>31</v>
      </c>
      <c r="D420" s="50">
        <f>'2 уровень'!E1065</f>
        <v>0</v>
      </c>
      <c r="E420" s="50">
        <f>'2 уровень'!F1065</f>
        <v>0</v>
      </c>
      <c r="F420" s="50">
        <f>'2 уровень'!G1065</f>
        <v>0</v>
      </c>
      <c r="G420" s="997">
        <f>'2 уровень'!H1065</f>
        <v>0</v>
      </c>
      <c r="H420" s="1027">
        <f>'2 уровень'!I1065</f>
        <v>0</v>
      </c>
      <c r="I420" s="1027">
        <f>'2 уровень'!J1065</f>
        <v>0</v>
      </c>
      <c r="J420" s="1011">
        <f>'2 уровень'!K1065</f>
        <v>0</v>
      </c>
      <c r="K420" s="1011">
        <f>'2 уровень'!L1065</f>
        <v>0</v>
      </c>
      <c r="L420" s="1011">
        <f>'2 уровень'!M1065</f>
        <v>0</v>
      </c>
      <c r="M420" s="1011">
        <f>'2 уровень'!N1065</f>
        <v>0</v>
      </c>
      <c r="N420" s="1011">
        <f>'2 уровень'!O1065</f>
        <v>0</v>
      </c>
      <c r="O420" s="1011">
        <f>'2 уровень'!P1065</f>
        <v>0</v>
      </c>
      <c r="P420" s="50">
        <f>'2 уровень'!Q1065</f>
        <v>0</v>
      </c>
      <c r="Q420" s="50">
        <f>'2 уровень'!R1065</f>
        <v>0</v>
      </c>
      <c r="R420" s="50">
        <f>'2 уровень'!S1065</f>
        <v>0</v>
      </c>
      <c r="S420" s="50">
        <f>'2 уровень'!T1065</f>
        <v>0</v>
      </c>
      <c r="T420" s="50">
        <f>'2 уровень'!U1065</f>
        <v>0</v>
      </c>
      <c r="U420" s="50">
        <f>'2 уровень'!V1065</f>
        <v>0</v>
      </c>
      <c r="V420" s="50">
        <f>'2 уровень'!W1065</f>
        <v>0</v>
      </c>
      <c r="W420" s="50">
        <f>'2 уровень'!X1065</f>
        <v>0</v>
      </c>
      <c r="X420" s="50">
        <f>'2 уровень'!Y1065</f>
        <v>0</v>
      </c>
      <c r="Y420" s="50">
        <f>'2 уровень'!Z1065</f>
        <v>0</v>
      </c>
      <c r="Z420" s="50">
        <f>'2 уровень'!AA1065</f>
        <v>0</v>
      </c>
      <c r="AA420" s="1047">
        <f>'2 уровень'!AB1065</f>
        <v>0</v>
      </c>
      <c r="AB420" s="50"/>
      <c r="AC420" s="50"/>
    </row>
    <row r="421" spans="1:204" x14ac:dyDescent="0.25">
      <c r="A421" s="33">
        <v>1</v>
      </c>
      <c r="B421" s="33">
        <v>1</v>
      </c>
      <c r="C421" s="1665" t="s">
        <v>79</v>
      </c>
      <c r="D421" s="50">
        <f>'2 уровень'!E1066</f>
        <v>245</v>
      </c>
      <c r="E421" s="50">
        <f>'2 уровень'!F1066</f>
        <v>123</v>
      </c>
      <c r="F421" s="50">
        <f>'2 уровень'!G1066</f>
        <v>145</v>
      </c>
      <c r="G421" s="997">
        <f>'2 уровень'!H1066</f>
        <v>117.88617886178862</v>
      </c>
      <c r="H421" s="1027">
        <f>'2 уровень'!I1066</f>
        <v>10.191836734693878</v>
      </c>
      <c r="I421" s="1027">
        <f>'2 уровень'!J1066</f>
        <v>12.103448275862069</v>
      </c>
      <c r="J421" s="1011">
        <f>'2 уровень'!K1066</f>
        <v>2497</v>
      </c>
      <c r="K421" s="1011">
        <f>'2 уровень'!L1066</f>
        <v>1255</v>
      </c>
      <c r="L421" s="1011">
        <f>'2 уровень'!M1066</f>
        <v>1755</v>
      </c>
      <c r="M421" s="1011">
        <f>'2 уровень'!N1066</f>
        <v>139.84063745019921</v>
      </c>
      <c r="N421" s="1011">
        <f>'2 уровень'!O1066</f>
        <v>8.3233333333333341</v>
      </c>
      <c r="O421" s="1011">
        <f>'2 уровень'!P1066</f>
        <v>421.70604725670802</v>
      </c>
      <c r="P421" s="50">
        <f>'2 уровень'!Q1066</f>
        <v>0</v>
      </c>
      <c r="Q421" s="50">
        <f>'2 уровень'!R1066</f>
        <v>0</v>
      </c>
      <c r="R421" s="50">
        <f>'2 уровень'!S1066</f>
        <v>0</v>
      </c>
      <c r="S421" s="50">
        <f>'2 уровень'!T1066</f>
        <v>0</v>
      </c>
      <c r="T421" s="50">
        <f>'2 уровень'!U1066</f>
        <v>0</v>
      </c>
      <c r="U421" s="50">
        <f>'2 уровень'!V1066</f>
        <v>0</v>
      </c>
      <c r="V421" s="50">
        <f>'2 уровень'!W1066</f>
        <v>0</v>
      </c>
      <c r="W421" s="50">
        <f>'2 уровень'!X1066</f>
        <v>0</v>
      </c>
      <c r="X421" s="50">
        <f>'2 уровень'!Y1066</f>
        <v>0</v>
      </c>
      <c r="Y421" s="50">
        <f>'2 уровень'!Z1066</f>
        <v>0</v>
      </c>
      <c r="Z421" s="50">
        <f>'2 уровень'!AA1066</f>
        <v>0</v>
      </c>
      <c r="AA421" s="1047">
        <f>'2 уровень'!AB1066</f>
        <v>0</v>
      </c>
      <c r="AB421" s="50"/>
      <c r="AC421" s="50"/>
    </row>
    <row r="422" spans="1:204" x14ac:dyDescent="0.25">
      <c r="A422" s="33">
        <v>1</v>
      </c>
      <c r="B422" s="33">
        <v>1</v>
      </c>
      <c r="C422" s="1534" t="s">
        <v>16</v>
      </c>
      <c r="D422" s="50">
        <f>'2 уровень'!E1067</f>
        <v>2050</v>
      </c>
      <c r="E422" s="50">
        <f>'2 уровень'!F1067</f>
        <v>1025</v>
      </c>
      <c r="F422" s="50">
        <f>'2 уровень'!G1067</f>
        <v>976</v>
      </c>
      <c r="G422" s="997">
        <f>'2 уровень'!H1067</f>
        <v>95.219512195121951</v>
      </c>
      <c r="H422" s="1027">
        <f>'2 уровень'!I1067</f>
        <v>8</v>
      </c>
      <c r="I422" s="1027">
        <f>'2 уровень'!J1067</f>
        <v>8.3012295081967213</v>
      </c>
      <c r="J422" s="1011">
        <f>'2 уровень'!K1067</f>
        <v>16400</v>
      </c>
      <c r="K422" s="1011">
        <f>'2 уровень'!L1067</f>
        <v>8200</v>
      </c>
      <c r="L422" s="1011">
        <f>'2 уровень'!M1067</f>
        <v>8102</v>
      </c>
      <c r="M422" s="1011">
        <f>'2 уровень'!N1067</f>
        <v>98.804878048780481</v>
      </c>
      <c r="N422" s="1011">
        <f>'2 уровень'!O1067</f>
        <v>68.333333333333329</v>
      </c>
      <c r="O422" s="1011">
        <f>'2 уровень'!P1067</f>
        <v>237.13170731707319</v>
      </c>
      <c r="P422" s="50">
        <f>'2 уровень'!Q1067</f>
        <v>0</v>
      </c>
      <c r="Q422" s="50">
        <f>'2 уровень'!R1067</f>
        <v>0</v>
      </c>
      <c r="R422" s="50">
        <f>'2 уровень'!S1067</f>
        <v>0</v>
      </c>
      <c r="S422" s="50">
        <f>'2 уровень'!T1067</f>
        <v>0</v>
      </c>
      <c r="T422" s="50">
        <f>'2 уровень'!U1067</f>
        <v>0</v>
      </c>
      <c r="U422" s="50">
        <f>'2 уровень'!V1067</f>
        <v>0</v>
      </c>
      <c r="V422" s="50">
        <f>'2 уровень'!W1067</f>
        <v>0</v>
      </c>
      <c r="W422" s="50">
        <f>'2 уровень'!X1067</f>
        <v>0</v>
      </c>
      <c r="X422" s="50">
        <f>'2 уровень'!Y1067</f>
        <v>0</v>
      </c>
      <c r="Y422" s="50">
        <f>'2 уровень'!Z1067</f>
        <v>0</v>
      </c>
      <c r="Z422" s="50">
        <f>'2 уровень'!AA1067</f>
        <v>0</v>
      </c>
      <c r="AA422" s="1047">
        <f>'2 уровень'!AB1067</f>
        <v>0</v>
      </c>
      <c r="AB422" s="50"/>
      <c r="AC422" s="50"/>
    </row>
    <row r="423" spans="1:204" ht="29.25" x14ac:dyDescent="0.25">
      <c r="A423" s="33">
        <v>1</v>
      </c>
      <c r="B423" s="33">
        <v>1</v>
      </c>
      <c r="C423" s="1325" t="s">
        <v>176</v>
      </c>
      <c r="D423" s="50">
        <f>'2 уровень'!E1068</f>
        <v>2295</v>
      </c>
      <c r="E423" s="50">
        <f>'2 уровень'!F1068</f>
        <v>1148</v>
      </c>
      <c r="F423" s="50">
        <f>'2 уровень'!G1068</f>
        <v>1121</v>
      </c>
      <c r="G423" s="997">
        <f>'2 уровень'!H1068</f>
        <v>97.648083623693381</v>
      </c>
      <c r="H423" s="1027">
        <f>'2 уровень'!I1068</f>
        <v>8.2339869281045743</v>
      </c>
      <c r="I423" s="1027">
        <f>'2 уровень'!J1068</f>
        <v>8.7930419268510267</v>
      </c>
      <c r="J423" s="1011">
        <f>'2 уровень'!K1068</f>
        <v>18897</v>
      </c>
      <c r="K423" s="1011">
        <f>'2 уровень'!L1068</f>
        <v>9455</v>
      </c>
      <c r="L423" s="1011">
        <f>'2 уровень'!M1068</f>
        <v>9857</v>
      </c>
      <c r="M423" s="1011">
        <f>'2 уровень'!N1068</f>
        <v>104.25171866737175</v>
      </c>
      <c r="N423" s="1011">
        <f>'2 уровень'!O1068</f>
        <v>76.656666666666666</v>
      </c>
      <c r="O423" s="1011">
        <f>'2 уровень'!P1068</f>
        <v>257.17267469669957</v>
      </c>
      <c r="P423" s="50">
        <f>'2 уровень'!Q1068</f>
        <v>34278.203232</v>
      </c>
      <c r="Q423" s="50">
        <f>'2 уровень'!R1068</f>
        <v>34278.203232</v>
      </c>
      <c r="R423" s="50">
        <f>'2 уровень'!S1068</f>
        <v>34278.203232</v>
      </c>
      <c r="S423" s="50">
        <f>'2 уровень'!T1068</f>
        <v>34278.203232</v>
      </c>
      <c r="T423" s="50">
        <f>'2 уровень'!U1068</f>
        <v>34278.203232</v>
      </c>
      <c r="U423" s="50">
        <f>'2 уровень'!V1068</f>
        <v>34134.255120000002</v>
      </c>
      <c r="V423" s="50">
        <f>'2 уровень'!W1068</f>
        <v>17118.5376</v>
      </c>
      <c r="W423" s="50">
        <f>'2 уровень'!X1068</f>
        <v>17104.412010000004</v>
      </c>
      <c r="X423" s="50">
        <f>'2 уровень'!Y1068</f>
        <v>0</v>
      </c>
      <c r="Y423" s="50">
        <f>'2 уровень'!Z1068</f>
        <v>-14.125589999996009</v>
      </c>
      <c r="Z423" s="50">
        <f>'2 уровень'!AA1068</f>
        <v>-548.51535999999999</v>
      </c>
      <c r="AA423" s="1047">
        <f>'2 уровень'!AB1068</f>
        <v>16555.896650000002</v>
      </c>
      <c r="AB423" s="50"/>
      <c r="AC423" s="50"/>
    </row>
    <row r="424" spans="1:204" x14ac:dyDescent="0.25">
      <c r="A424" s="33">
        <v>1</v>
      </c>
      <c r="B424" s="33">
        <v>1</v>
      </c>
      <c r="C424" s="1494" t="s">
        <v>354</v>
      </c>
      <c r="D424" s="50">
        <f>'2 уровень'!E1069</f>
        <v>6310</v>
      </c>
      <c r="E424" s="50">
        <f>'2 уровень'!F1069</f>
        <v>3155</v>
      </c>
      <c r="F424" s="50">
        <f>'2 уровень'!G1069</f>
        <v>3149</v>
      </c>
      <c r="G424" s="997">
        <f>'2 уровень'!H1069</f>
        <v>99.809825673534064</v>
      </c>
      <c r="H424" s="1027">
        <f>'2 уровень'!I1069</f>
        <v>0</v>
      </c>
      <c r="I424" s="1027">
        <f>'2 уровень'!J1069</f>
        <v>0</v>
      </c>
      <c r="J424" s="1011">
        <f>'2 уровень'!K1069</f>
        <v>0</v>
      </c>
      <c r="K424" s="1011">
        <f>'2 уровень'!L1069</f>
        <v>0</v>
      </c>
      <c r="L424" s="1011">
        <f>'2 уровень'!M1069</f>
        <v>0</v>
      </c>
      <c r="M424" s="1011">
        <f>'2 уровень'!N1069</f>
        <v>0</v>
      </c>
      <c r="N424" s="1011">
        <f>'2 уровень'!O1069</f>
        <v>0</v>
      </c>
      <c r="O424" s="1011">
        <f>'2 уровень'!P1069</f>
        <v>0</v>
      </c>
      <c r="P424" s="50">
        <f>'2 уровень'!Q1069</f>
        <v>18708.50294024</v>
      </c>
      <c r="Q424" s="50">
        <f>'2 уровень'!R1069</f>
        <v>18708.50294024</v>
      </c>
      <c r="R424" s="50">
        <f>'2 уровень'!S1069</f>
        <v>18708.50294024</v>
      </c>
      <c r="S424" s="50">
        <f>'2 уровень'!T1069</f>
        <v>18708.50294024</v>
      </c>
      <c r="T424" s="50">
        <f>'2 уровень'!U1069</f>
        <v>18708.50294024</v>
      </c>
      <c r="U424" s="50">
        <f>'2 уровень'!V1069</f>
        <v>17339.649240000002</v>
      </c>
      <c r="V424" s="50">
        <f>'2 уровень'!W1069</f>
        <v>9158.7009415142857</v>
      </c>
      <c r="W424" s="50">
        <f>'2 уровень'!X1069</f>
        <v>8893.4171200000001</v>
      </c>
      <c r="X424" s="50">
        <f>'2 уровень'!Y1069</f>
        <v>0</v>
      </c>
      <c r="Y424" s="50">
        <f>'2 уровень'!Z1069</f>
        <v>-265.28382151428559</v>
      </c>
      <c r="Z424" s="50">
        <f>'2 уровень'!AA1069</f>
        <v>-17.935969999999998</v>
      </c>
      <c r="AA424" s="1047">
        <f>'2 уровень'!AB1069</f>
        <v>8875.4811499999996</v>
      </c>
      <c r="AB424" s="50"/>
      <c r="AC424" s="50"/>
    </row>
    <row r="425" spans="1:204" x14ac:dyDescent="0.25">
      <c r="A425" s="33">
        <v>1</v>
      </c>
      <c r="B425" s="33">
        <v>1</v>
      </c>
      <c r="C425" s="1535" t="s">
        <v>334</v>
      </c>
      <c r="D425" s="50">
        <f>'2 уровень'!E1070</f>
        <v>6300</v>
      </c>
      <c r="E425" s="50">
        <f>'2 уровень'!F1070</f>
        <v>3150</v>
      </c>
      <c r="F425" s="50">
        <f>'2 уровень'!G1070</f>
        <v>3149</v>
      </c>
      <c r="G425" s="997">
        <f>'2 уровень'!H1070</f>
        <v>99.968253968253975</v>
      </c>
      <c r="H425" s="1027">
        <f>'2 уровень'!I1070</f>
        <v>0</v>
      </c>
      <c r="I425" s="1027">
        <f>'2 уровень'!J1070</f>
        <v>0</v>
      </c>
      <c r="J425" s="1011">
        <f>'2 уровень'!K1070</f>
        <v>0</v>
      </c>
      <c r="K425" s="1011">
        <f>'2 уровень'!L1070</f>
        <v>0</v>
      </c>
      <c r="L425" s="1011">
        <f>'2 уровень'!M1070</f>
        <v>0</v>
      </c>
      <c r="M425" s="1011">
        <f>'2 уровень'!N1070</f>
        <v>0</v>
      </c>
      <c r="N425" s="1011">
        <f>'2 уровень'!O1070</f>
        <v>0</v>
      </c>
      <c r="O425" s="1011">
        <f>'2 уровень'!P1070</f>
        <v>0</v>
      </c>
      <c r="P425" s="50">
        <f>'2 уровень'!Q1070</f>
        <v>0</v>
      </c>
      <c r="Q425" s="50">
        <f>'2 уровень'!R1070</f>
        <v>0</v>
      </c>
      <c r="R425" s="50">
        <f>'2 уровень'!S1070</f>
        <v>0</v>
      </c>
      <c r="S425" s="50">
        <f>'2 уровень'!T1070</f>
        <v>0</v>
      </c>
      <c r="T425" s="50">
        <f>'2 уровень'!U1070</f>
        <v>0</v>
      </c>
      <c r="U425" s="50">
        <f>'2 уровень'!V1070</f>
        <v>0</v>
      </c>
      <c r="V425" s="50">
        <f>'2 уровень'!W1070</f>
        <v>0</v>
      </c>
      <c r="W425" s="50">
        <f>'2 уровень'!X1070</f>
        <v>0</v>
      </c>
      <c r="X425" s="50">
        <f>'2 уровень'!Y1070</f>
        <v>0</v>
      </c>
      <c r="Y425" s="50">
        <f>'2 уровень'!Z1070</f>
        <v>0</v>
      </c>
      <c r="Z425" s="50">
        <f>'2 уровень'!AA1070</f>
        <v>0</v>
      </c>
      <c r="AA425" s="1047">
        <f>'2 уровень'!AB1070</f>
        <v>0</v>
      </c>
      <c r="AB425" s="50"/>
      <c r="AC425" s="50"/>
    </row>
    <row r="426" spans="1:204" x14ac:dyDescent="0.25">
      <c r="A426" s="33">
        <v>1</v>
      </c>
      <c r="B426" s="33">
        <v>1</v>
      </c>
      <c r="C426" s="1441" t="s">
        <v>335</v>
      </c>
      <c r="D426" s="50">
        <f>'2 уровень'!E1071</f>
        <v>6300</v>
      </c>
      <c r="E426" s="50">
        <f>'2 уровень'!F1071</f>
        <v>3150</v>
      </c>
      <c r="F426" s="50">
        <f>'2 уровень'!G1071</f>
        <v>3149</v>
      </c>
      <c r="G426" s="997">
        <f>'2 уровень'!H1071</f>
        <v>99.968253968253975</v>
      </c>
      <c r="H426" s="1027">
        <f>'2 уровень'!I1071</f>
        <v>0</v>
      </c>
      <c r="I426" s="1027">
        <f>'2 уровень'!J1071</f>
        <v>0</v>
      </c>
      <c r="J426" s="1011">
        <f>'2 уровень'!K1071</f>
        <v>0</v>
      </c>
      <c r="K426" s="1011">
        <f>'2 уровень'!L1071</f>
        <v>0</v>
      </c>
      <c r="L426" s="1011">
        <f>'2 уровень'!M1071</f>
        <v>0</v>
      </c>
      <c r="M426" s="1011">
        <f>'2 уровень'!N1071</f>
        <v>0</v>
      </c>
      <c r="N426" s="1011">
        <f>'2 уровень'!O1071</f>
        <v>0</v>
      </c>
      <c r="O426" s="1011">
        <f>'2 уровень'!P1071</f>
        <v>0</v>
      </c>
      <c r="P426" s="50">
        <f>'2 уровень'!Q1071</f>
        <v>0</v>
      </c>
      <c r="Q426" s="50">
        <f>'2 уровень'!R1071</f>
        <v>0</v>
      </c>
      <c r="R426" s="50">
        <f>'2 уровень'!S1071</f>
        <v>0</v>
      </c>
      <c r="S426" s="50">
        <f>'2 уровень'!T1071</f>
        <v>0</v>
      </c>
      <c r="T426" s="50">
        <f>'2 уровень'!U1071</f>
        <v>0</v>
      </c>
      <c r="U426" s="50">
        <f>'2 уровень'!V1071</f>
        <v>0</v>
      </c>
      <c r="V426" s="50">
        <f>'2 уровень'!W1071</f>
        <v>0</v>
      </c>
      <c r="W426" s="50">
        <f>'2 уровень'!X1071</f>
        <v>0</v>
      </c>
      <c r="X426" s="50">
        <f>'2 уровень'!Y1071</f>
        <v>0</v>
      </c>
      <c r="Y426" s="50">
        <f>'2 уровень'!Z1071</f>
        <v>0</v>
      </c>
      <c r="Z426" s="50">
        <f>'2 уровень'!AA1071</f>
        <v>0</v>
      </c>
      <c r="AA426" s="1047">
        <f>'2 уровень'!AB1071</f>
        <v>0</v>
      </c>
      <c r="AB426" s="50"/>
      <c r="AC426" s="50"/>
    </row>
    <row r="427" spans="1:204" x14ac:dyDescent="0.25">
      <c r="A427" s="33">
        <v>1</v>
      </c>
      <c r="B427" s="33">
        <v>1</v>
      </c>
      <c r="C427" s="1332" t="s">
        <v>336</v>
      </c>
      <c r="D427" s="50">
        <f>'2 уровень'!E1072</f>
        <v>10</v>
      </c>
      <c r="E427" s="50">
        <f>'2 уровень'!F1072</f>
        <v>5</v>
      </c>
      <c r="F427" s="50">
        <f>'2 уровень'!G1072</f>
        <v>0</v>
      </c>
      <c r="G427" s="997">
        <f>'2 уровень'!H1072</f>
        <v>0</v>
      </c>
      <c r="H427" s="1027">
        <f>'2 уровень'!I1072</f>
        <v>0</v>
      </c>
      <c r="I427" s="1027">
        <f>'2 уровень'!J1072</f>
        <v>0</v>
      </c>
      <c r="J427" s="1011">
        <f>'2 уровень'!K1072</f>
        <v>0</v>
      </c>
      <c r="K427" s="1011">
        <f>'2 уровень'!L1072</f>
        <v>0</v>
      </c>
      <c r="L427" s="1011">
        <f>'2 уровень'!M1072</f>
        <v>0</v>
      </c>
      <c r="M427" s="1011">
        <f>'2 уровень'!N1072</f>
        <v>0</v>
      </c>
      <c r="N427" s="1011">
        <f>'2 уровень'!O1072</f>
        <v>0</v>
      </c>
      <c r="O427" s="1011">
        <f>'2 уровень'!P1072</f>
        <v>0</v>
      </c>
      <c r="P427" s="50">
        <f>'2 уровень'!Q1072</f>
        <v>0</v>
      </c>
      <c r="Q427" s="50">
        <f>'2 уровень'!R1072</f>
        <v>0</v>
      </c>
      <c r="R427" s="50">
        <f>'2 уровень'!S1072</f>
        <v>0</v>
      </c>
      <c r="S427" s="50">
        <f>'2 уровень'!T1072</f>
        <v>0</v>
      </c>
      <c r="T427" s="50">
        <f>'2 уровень'!U1072</f>
        <v>0</v>
      </c>
      <c r="U427" s="50">
        <f>'2 уровень'!V1072</f>
        <v>0</v>
      </c>
      <c r="V427" s="50">
        <f>'2 уровень'!W1072</f>
        <v>0</v>
      </c>
      <c r="W427" s="50">
        <f>'2 уровень'!X1072</f>
        <v>0</v>
      </c>
      <c r="X427" s="50">
        <f>'2 уровень'!Y1072</f>
        <v>0</v>
      </c>
      <c r="Y427" s="50">
        <f>'2 уровень'!Z1072</f>
        <v>0</v>
      </c>
      <c r="Z427" s="50">
        <f>'2 уровень'!AA1072</f>
        <v>0</v>
      </c>
      <c r="AA427" s="1047">
        <f>'2 уровень'!AB1072</f>
        <v>0</v>
      </c>
      <c r="AB427" s="50"/>
      <c r="AC427" s="50"/>
    </row>
    <row r="428" spans="1:204" ht="30.75" thickBot="1" x14ac:dyDescent="0.3">
      <c r="A428" s="33">
        <v>1</v>
      </c>
      <c r="B428" s="33">
        <v>1</v>
      </c>
      <c r="C428" s="1461" t="s">
        <v>337</v>
      </c>
      <c r="D428" s="50">
        <f>'2 уровень'!E1073</f>
        <v>10</v>
      </c>
      <c r="E428" s="50">
        <f>'2 уровень'!F1073</f>
        <v>5</v>
      </c>
      <c r="F428" s="50">
        <f>'2 уровень'!G1073</f>
        <v>0</v>
      </c>
      <c r="G428" s="997">
        <f>'2 уровень'!H1073</f>
        <v>0</v>
      </c>
      <c r="H428" s="1027">
        <f>'2 уровень'!I1073</f>
        <v>0</v>
      </c>
      <c r="I428" s="1027">
        <f>'2 уровень'!J1073</f>
        <v>0</v>
      </c>
      <c r="J428" s="1011">
        <f>'2 уровень'!K1073</f>
        <v>0</v>
      </c>
      <c r="K428" s="1011">
        <f>'2 уровень'!L1073</f>
        <v>0</v>
      </c>
      <c r="L428" s="1011">
        <f>'2 уровень'!M1073</f>
        <v>0</v>
      </c>
      <c r="M428" s="1011">
        <f>'2 уровень'!N1073</f>
        <v>0</v>
      </c>
      <c r="N428" s="1011">
        <f>'2 уровень'!O1073</f>
        <v>0</v>
      </c>
      <c r="O428" s="1011">
        <f>'2 уровень'!P1073</f>
        <v>0</v>
      </c>
      <c r="P428" s="50">
        <f>'2 уровень'!Q1073</f>
        <v>0</v>
      </c>
      <c r="Q428" s="50">
        <f>'2 уровень'!R1073</f>
        <v>0</v>
      </c>
      <c r="R428" s="50">
        <f>'2 уровень'!S1073</f>
        <v>0</v>
      </c>
      <c r="S428" s="50">
        <f>'2 уровень'!T1073</f>
        <v>0</v>
      </c>
      <c r="T428" s="50">
        <f>'2 уровень'!U1073</f>
        <v>0</v>
      </c>
      <c r="U428" s="50">
        <f>'2 уровень'!V1073</f>
        <v>0</v>
      </c>
      <c r="V428" s="50">
        <f>'2 уровень'!W1073</f>
        <v>0</v>
      </c>
      <c r="W428" s="50">
        <f>'2 уровень'!X1073</f>
        <v>0</v>
      </c>
      <c r="X428" s="50">
        <f>'2 уровень'!Y1073</f>
        <v>0</v>
      </c>
      <c r="Y428" s="50">
        <f>'2 уровень'!Z1073</f>
        <v>0</v>
      </c>
      <c r="Z428" s="50">
        <f>'2 уровень'!AA1073</f>
        <v>0</v>
      </c>
      <c r="AA428" s="1047">
        <f>'2 уровень'!AB1073</f>
        <v>0</v>
      </c>
      <c r="AB428" s="50"/>
      <c r="AC428" s="50"/>
    </row>
    <row r="429" spans="1:204" ht="15" customHeight="1" x14ac:dyDescent="0.25">
      <c r="A429" s="33">
        <v>1</v>
      </c>
      <c r="B429" s="33">
        <v>1</v>
      </c>
      <c r="C429" s="10" t="s">
        <v>120</v>
      </c>
      <c r="D429" s="1028"/>
      <c r="E429" s="1028"/>
      <c r="F429" s="1028"/>
      <c r="G429" s="1029"/>
      <c r="H429" s="1030"/>
      <c r="I429" s="1030"/>
      <c r="J429" s="44"/>
      <c r="K429" s="44"/>
      <c r="L429" s="44"/>
      <c r="M429" s="44"/>
      <c r="N429" s="44"/>
      <c r="O429" s="44"/>
      <c r="P429" s="51">
        <f t="shared" ref="P429:AA429" si="38">P430-P431-P462-P466-P467</f>
        <v>0</v>
      </c>
      <c r="Q429" s="51">
        <f t="shared" ref="Q429:R429" si="39">Q430-Q431-Q462-Q466-Q467</f>
        <v>0</v>
      </c>
      <c r="R429" s="51">
        <f t="shared" si="39"/>
        <v>0</v>
      </c>
      <c r="S429" s="51">
        <f t="shared" ref="S429" si="40">S430-S431-S462-S466-S467</f>
        <v>0</v>
      </c>
      <c r="T429" s="51">
        <f t="shared" ref="T429:U429" si="41">T430-T431-T462-T466-T467</f>
        <v>0</v>
      </c>
      <c r="U429" s="51">
        <f t="shared" si="41"/>
        <v>-6.184563972055912E-11</v>
      </c>
      <c r="V429" s="51">
        <f t="shared" si="38"/>
        <v>0</v>
      </c>
      <c r="W429" s="51">
        <f t="shared" si="38"/>
        <v>0</v>
      </c>
      <c r="X429" s="51">
        <f t="shared" ref="X429" si="42">X430-X431-X462-X466-X467</f>
        <v>0</v>
      </c>
      <c r="Y429" s="51">
        <f t="shared" si="38"/>
        <v>0</v>
      </c>
      <c r="Z429" s="51">
        <f t="shared" si="38"/>
        <v>-6.2172489379008766E-14</v>
      </c>
      <c r="AA429" s="51">
        <f t="shared" si="38"/>
        <v>-3.8198777474462986E-11</v>
      </c>
      <c r="AB429" s="51"/>
      <c r="AC429" s="51"/>
      <c r="AD429" s="988"/>
      <c r="AE429" s="989"/>
      <c r="AF429" s="988"/>
      <c r="AG429" s="988"/>
      <c r="AH429" s="988"/>
      <c r="AI429" s="988"/>
      <c r="AJ429" s="988"/>
      <c r="AK429" s="988"/>
      <c r="AL429" s="988"/>
      <c r="AM429" s="988"/>
      <c r="AN429" s="988"/>
      <c r="AO429" s="988"/>
      <c r="AP429" s="988"/>
      <c r="AQ429" s="988"/>
      <c r="AR429" s="988"/>
      <c r="AS429" s="988"/>
      <c r="AT429" s="988"/>
      <c r="AU429" s="988"/>
      <c r="AV429" s="988"/>
      <c r="AW429" s="988"/>
      <c r="AX429" s="988"/>
      <c r="AY429" s="988"/>
      <c r="AZ429" s="988"/>
      <c r="BA429" s="988"/>
      <c r="BB429" s="988"/>
      <c r="BC429" s="988"/>
      <c r="BD429" s="988"/>
      <c r="BE429" s="988"/>
      <c r="BF429" s="988"/>
      <c r="BG429" s="988"/>
      <c r="BH429" s="988"/>
      <c r="BI429" s="988"/>
      <c r="BJ429" s="988"/>
      <c r="BK429" s="988"/>
      <c r="BL429" s="988"/>
      <c r="BM429" s="988"/>
      <c r="BN429" s="988"/>
      <c r="BO429" s="988"/>
      <c r="BP429" s="988"/>
      <c r="BQ429" s="988"/>
      <c r="BR429" s="988"/>
      <c r="BS429" s="988"/>
      <c r="BT429" s="988"/>
      <c r="BU429" s="988"/>
      <c r="BV429" s="988"/>
      <c r="BW429" s="988"/>
      <c r="BX429" s="988"/>
      <c r="BY429" s="988"/>
      <c r="BZ429" s="988"/>
      <c r="CA429" s="988"/>
      <c r="CB429" s="988"/>
      <c r="CC429" s="988"/>
      <c r="CD429" s="988"/>
      <c r="CE429" s="988"/>
      <c r="CF429" s="988"/>
      <c r="CG429" s="988"/>
      <c r="CH429" s="988"/>
      <c r="CI429" s="988"/>
      <c r="CJ429" s="988"/>
      <c r="CK429" s="988"/>
      <c r="CL429" s="988"/>
      <c r="CM429" s="988"/>
      <c r="CN429" s="988"/>
      <c r="CO429" s="988"/>
      <c r="CP429" s="988"/>
      <c r="CQ429" s="988"/>
      <c r="CR429" s="988"/>
      <c r="CS429" s="988"/>
      <c r="CT429" s="988"/>
      <c r="CU429" s="988"/>
      <c r="CV429" s="988"/>
      <c r="CW429" s="988"/>
      <c r="CX429" s="988"/>
      <c r="CY429" s="988"/>
      <c r="CZ429" s="988"/>
      <c r="DA429" s="988"/>
      <c r="DB429" s="988"/>
      <c r="DC429" s="988"/>
      <c r="DD429" s="988"/>
      <c r="DE429" s="988"/>
      <c r="DF429" s="988"/>
      <c r="DG429" s="988"/>
      <c r="DH429" s="988"/>
      <c r="DI429" s="988"/>
      <c r="DJ429" s="988"/>
      <c r="DK429" s="988"/>
      <c r="DL429" s="988"/>
      <c r="DM429" s="988"/>
      <c r="DN429" s="988"/>
      <c r="DO429" s="988"/>
      <c r="DP429" s="988"/>
      <c r="DQ429" s="988"/>
      <c r="DR429" s="988"/>
      <c r="DS429" s="988"/>
      <c r="DT429" s="988"/>
      <c r="DU429" s="988"/>
      <c r="DV429" s="988"/>
      <c r="DW429" s="988"/>
      <c r="DX429" s="988"/>
      <c r="DY429" s="988"/>
      <c r="DZ429" s="988"/>
      <c r="EA429" s="988"/>
      <c r="EB429" s="988"/>
      <c r="EC429" s="988"/>
      <c r="ED429" s="988"/>
      <c r="EE429" s="988"/>
      <c r="EF429" s="988"/>
      <c r="EG429" s="988"/>
      <c r="EH429" s="988"/>
      <c r="EI429" s="988"/>
      <c r="EJ429" s="988"/>
      <c r="EK429" s="988"/>
      <c r="EL429" s="988"/>
      <c r="EM429" s="988"/>
      <c r="EN429" s="988"/>
      <c r="EO429" s="988"/>
      <c r="EP429" s="988"/>
      <c r="EQ429" s="988"/>
      <c r="ER429" s="988"/>
      <c r="ES429" s="988"/>
      <c r="ET429" s="988"/>
      <c r="EU429" s="988"/>
      <c r="EV429" s="988"/>
      <c r="EW429" s="988"/>
      <c r="EX429" s="988"/>
      <c r="EY429" s="988"/>
      <c r="EZ429" s="988"/>
      <c r="FA429" s="988"/>
      <c r="FB429" s="988"/>
      <c r="FC429" s="988"/>
      <c r="FD429" s="988"/>
      <c r="FE429" s="988"/>
      <c r="FF429" s="988"/>
      <c r="FG429" s="988"/>
      <c r="FH429" s="988"/>
      <c r="FI429" s="988"/>
      <c r="FJ429" s="988"/>
      <c r="FK429" s="988"/>
      <c r="FL429" s="988"/>
      <c r="FM429" s="988"/>
      <c r="FN429" s="988"/>
      <c r="FO429" s="988"/>
      <c r="FP429" s="988"/>
      <c r="FQ429" s="988"/>
      <c r="FR429" s="988"/>
      <c r="FS429" s="988"/>
      <c r="FT429" s="988"/>
      <c r="FU429" s="988"/>
      <c r="FV429" s="988"/>
      <c r="FW429" s="988"/>
      <c r="FX429" s="988"/>
      <c r="FY429" s="988"/>
      <c r="FZ429" s="988"/>
      <c r="GA429" s="988"/>
      <c r="GB429" s="988"/>
      <c r="GC429" s="988"/>
      <c r="GD429" s="988"/>
      <c r="GE429" s="988"/>
      <c r="GF429" s="988"/>
      <c r="GG429" s="988"/>
      <c r="GH429" s="988"/>
      <c r="GI429" s="988"/>
      <c r="GJ429" s="988"/>
      <c r="GK429" s="988"/>
      <c r="GL429" s="988"/>
      <c r="GM429" s="988"/>
      <c r="GN429" s="988"/>
      <c r="GO429" s="988"/>
      <c r="GP429" s="988"/>
      <c r="GQ429" s="988"/>
      <c r="GR429" s="988"/>
      <c r="GS429" s="988"/>
      <c r="GT429" s="988"/>
      <c r="GU429" s="988"/>
      <c r="GV429" s="988"/>
    </row>
    <row r="430" spans="1:204" s="988" customFormat="1" ht="15" customHeight="1" x14ac:dyDescent="0.25">
      <c r="A430" s="33">
        <v>1</v>
      </c>
      <c r="B430" s="33">
        <v>1</v>
      </c>
      <c r="C430" s="21" t="s">
        <v>112</v>
      </c>
      <c r="D430" s="990">
        <f>'1 уровень'!E2194</f>
        <v>0</v>
      </c>
      <c r="E430" s="990">
        <f>'1 уровень'!F2194</f>
        <v>0</v>
      </c>
      <c r="F430" s="990">
        <f>'1 уровень'!G2194</f>
        <v>0</v>
      </c>
      <c r="G430" s="1008">
        <f>'1 уровень'!H2194</f>
        <v>0</v>
      </c>
      <c r="H430" s="1009">
        <f>'1 уровень'!I2194</f>
        <v>0</v>
      </c>
      <c r="I430" s="1009">
        <f>'1 уровень'!J2194</f>
        <v>0</v>
      </c>
      <c r="J430" s="39">
        <f>'1 уровень'!K2194</f>
        <v>0</v>
      </c>
      <c r="K430" s="39">
        <f>'1 уровень'!L2194</f>
        <v>0</v>
      </c>
      <c r="L430" s="39">
        <f>'1 уровень'!M2194</f>
        <v>0</v>
      </c>
      <c r="M430" s="39">
        <f>'1 уровень'!N2194</f>
        <v>0</v>
      </c>
      <c r="N430" s="39">
        <f>'1 уровень'!O2194</f>
        <v>0</v>
      </c>
      <c r="O430" s="39">
        <f>'1 уровень'!P2194</f>
        <v>0</v>
      </c>
      <c r="P430" s="43">
        <f>'1 уровень'!Q2194</f>
        <v>456679.12705507257</v>
      </c>
      <c r="Q430" s="43">
        <f>'1 уровень'!R2194</f>
        <v>456679.12705507257</v>
      </c>
      <c r="R430" s="43">
        <f>'1 уровень'!S2194</f>
        <v>456679.12705507257</v>
      </c>
      <c r="S430" s="43">
        <f>'1 уровень'!T2194</f>
        <v>456679.12705507257</v>
      </c>
      <c r="T430" s="43">
        <f>'1 уровень'!U2194</f>
        <v>456679.12705507257</v>
      </c>
      <c r="U430" s="43">
        <f>'1 уровень'!V2194</f>
        <v>463464.38537453662</v>
      </c>
      <c r="V430" s="43">
        <f>'1 уровень'!W2194</f>
        <v>227609.95185888826</v>
      </c>
      <c r="W430" s="43">
        <f>'1 уровень'!X2194</f>
        <v>227075.71729000003</v>
      </c>
      <c r="X430" s="43">
        <f>'1 уровень'!Y2194</f>
        <v>-13.17573</v>
      </c>
      <c r="Y430" s="43">
        <f>'1 уровень'!Z2194</f>
        <v>-534.23456888825785</v>
      </c>
      <c r="Z430" s="43">
        <f>'1 уровень'!AA2194</f>
        <v>-756.60822000000007</v>
      </c>
      <c r="AA430" s="1026">
        <f>'1 уровень'!AB2194</f>
        <v>226305.93333999999</v>
      </c>
      <c r="AB430" s="43"/>
      <c r="AC430" s="43"/>
      <c r="AD430" s="33"/>
      <c r="AE430" s="977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33"/>
      <c r="BO430" s="33"/>
      <c r="BP430" s="33"/>
      <c r="BQ430" s="33"/>
      <c r="BR430" s="33"/>
      <c r="BS430" s="33"/>
      <c r="BT430" s="33"/>
      <c r="BU430" s="33"/>
      <c r="BV430" s="33"/>
      <c r="BW430" s="33"/>
      <c r="BX430" s="33"/>
      <c r="BY430" s="33"/>
      <c r="BZ430" s="33"/>
      <c r="CA430" s="33"/>
      <c r="CB430" s="33"/>
      <c r="CC430" s="33"/>
      <c r="CD430" s="33"/>
      <c r="CE430" s="33"/>
      <c r="CF430" s="33"/>
      <c r="CG430" s="33"/>
      <c r="CH430" s="33"/>
      <c r="CI430" s="33"/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</row>
    <row r="431" spans="1:204" s="988" customFormat="1" ht="15" customHeight="1" x14ac:dyDescent="0.25">
      <c r="A431" s="33">
        <v>1</v>
      </c>
      <c r="B431" s="33">
        <v>1</v>
      </c>
      <c r="C431" s="1506" t="s">
        <v>7</v>
      </c>
      <c r="D431" s="36">
        <f>'1 уровень'!E2195</f>
        <v>5380</v>
      </c>
      <c r="E431" s="36">
        <f>'1 уровень'!F2195</f>
        <v>2692</v>
      </c>
      <c r="F431" s="36">
        <f>'1 уровень'!G2195</f>
        <v>2807</v>
      </c>
      <c r="G431" s="993">
        <f>'1 уровень'!H2195</f>
        <v>104.27191679049035</v>
      </c>
      <c r="H431" s="1009">
        <f>'1 уровень'!I2195</f>
        <v>8.920133729569093</v>
      </c>
      <c r="I431" s="1009">
        <f>'1 уровень'!J2195</f>
        <v>8.4894905593159962</v>
      </c>
      <c r="J431" s="43">
        <f>'1 уровень'!K2195</f>
        <v>47992</v>
      </c>
      <c r="K431" s="43">
        <f>'1 уровень'!L2195</f>
        <v>24013</v>
      </c>
      <c r="L431" s="43">
        <f>'1 уровень'!M2195</f>
        <v>23830</v>
      </c>
      <c r="M431" s="43">
        <f>'1 уровень'!N2195</f>
        <v>99.237912797234827</v>
      </c>
      <c r="N431" s="43">
        <f>'1 уровень'!O2195</f>
        <v>148</v>
      </c>
      <c r="O431" s="43">
        <f>'1 уровень'!P2195</f>
        <v>322.02702702702703</v>
      </c>
      <c r="P431" s="43">
        <f>'1 уровень'!Q2195</f>
        <v>142060.96353772396</v>
      </c>
      <c r="Q431" s="43">
        <f>'1 уровень'!R2195</f>
        <v>142060.96353772396</v>
      </c>
      <c r="R431" s="43">
        <f>'1 уровень'!S2195</f>
        <v>142060.96353772396</v>
      </c>
      <c r="S431" s="43">
        <f>'1 уровень'!T2195</f>
        <v>142060.96353772396</v>
      </c>
      <c r="T431" s="43">
        <f>'1 уровень'!U2195</f>
        <v>142060.96353772396</v>
      </c>
      <c r="U431" s="43">
        <f>'1 уровень'!V2195</f>
        <v>141212.39480536999</v>
      </c>
      <c r="V431" s="43">
        <f>'1 уровень'!W2195</f>
        <v>70909.25766423998</v>
      </c>
      <c r="W431" s="43">
        <f>'1 уровень'!X2195</f>
        <v>69994.145120000001</v>
      </c>
      <c r="X431" s="43">
        <f>'1 уровень'!Y2195</f>
        <v>-2.57429</v>
      </c>
      <c r="Y431" s="43">
        <f>'1 уровень'!Z2195</f>
        <v>-915.11254423997889</v>
      </c>
      <c r="Z431" s="43">
        <f>'1 уровень'!AA2195</f>
        <v>-455.80648000000002</v>
      </c>
      <c r="AA431" s="1026">
        <f>'1 уровень'!AB2195</f>
        <v>69535.764349999998</v>
      </c>
      <c r="AB431" s="43"/>
      <c r="AC431" s="43"/>
      <c r="AE431" s="989"/>
    </row>
    <row r="432" spans="1:204" x14ac:dyDescent="0.25">
      <c r="A432" s="33">
        <v>1</v>
      </c>
      <c r="B432" s="33">
        <v>1</v>
      </c>
      <c r="C432" s="1488" t="s">
        <v>308</v>
      </c>
      <c r="D432" s="50">
        <f>'1 уровень'!E2196</f>
        <v>0</v>
      </c>
      <c r="E432" s="50">
        <f>'1 уровень'!F2196</f>
        <v>0</v>
      </c>
      <c r="F432" s="50">
        <f>'1 уровень'!G2196</f>
        <v>0</v>
      </c>
      <c r="G432" s="997">
        <f>'1 уровень'!H2196</f>
        <v>0</v>
      </c>
      <c r="H432" s="1027">
        <f>'1 уровень'!I2196</f>
        <v>0</v>
      </c>
      <c r="I432" s="1027">
        <f>'1 уровень'!J2196</f>
        <v>0</v>
      </c>
      <c r="J432" s="1011">
        <f>'1 уровень'!K2196</f>
        <v>0</v>
      </c>
      <c r="K432" s="1011">
        <f>'1 уровень'!L2196</f>
        <v>0</v>
      </c>
      <c r="L432" s="1011">
        <f>'1 уровень'!M2196</f>
        <v>0</v>
      </c>
      <c r="M432" s="1011">
        <f>'1 уровень'!N2196</f>
        <v>0</v>
      </c>
      <c r="N432" s="1011">
        <f>'1 уровень'!O2196</f>
        <v>0</v>
      </c>
      <c r="O432" s="1011">
        <f>'1 уровень'!P2196</f>
        <v>0</v>
      </c>
      <c r="P432" s="43">
        <f>'1 уровень'!Q2196</f>
        <v>0</v>
      </c>
      <c r="Q432" s="43">
        <f>'1 уровень'!R2196</f>
        <v>0</v>
      </c>
      <c r="R432" s="43">
        <f>'1 уровень'!S2196</f>
        <v>0</v>
      </c>
      <c r="S432" s="43">
        <f>'1 уровень'!T2196</f>
        <v>0</v>
      </c>
      <c r="T432" s="43">
        <f>'1 уровень'!U2196</f>
        <v>0</v>
      </c>
      <c r="U432" s="43">
        <f>'1 уровень'!V2196</f>
        <v>0</v>
      </c>
      <c r="V432" s="43">
        <f>'1 уровень'!W2196</f>
        <v>0</v>
      </c>
      <c r="W432" s="43">
        <f>'1 уровень'!X2196</f>
        <v>0</v>
      </c>
      <c r="X432" s="43">
        <f>'1 уровень'!Y2196</f>
        <v>0</v>
      </c>
      <c r="Y432" s="43">
        <f>'1 уровень'!Z2196</f>
        <v>0</v>
      </c>
      <c r="Z432" s="43">
        <f>'1 уровень'!AA2196</f>
        <v>0</v>
      </c>
      <c r="AA432" s="1026">
        <f>'1 уровень'!AB2196</f>
        <v>0</v>
      </c>
      <c r="AB432" s="43"/>
      <c r="AC432" s="43"/>
      <c r="AD432" s="988"/>
      <c r="AE432" s="989"/>
      <c r="AF432" s="988"/>
      <c r="AG432" s="988"/>
      <c r="AH432" s="988"/>
      <c r="AI432" s="988"/>
      <c r="AJ432" s="988"/>
      <c r="AK432" s="988"/>
      <c r="AL432" s="988"/>
      <c r="AM432" s="988"/>
      <c r="AN432" s="988"/>
      <c r="AO432" s="988"/>
      <c r="AP432" s="988"/>
      <c r="AQ432" s="988"/>
      <c r="AR432" s="988"/>
      <c r="AS432" s="988"/>
      <c r="AT432" s="988"/>
      <c r="AU432" s="988"/>
      <c r="AV432" s="988"/>
      <c r="AW432" s="988"/>
      <c r="AX432" s="988"/>
      <c r="AY432" s="988"/>
      <c r="AZ432" s="988"/>
      <c r="BA432" s="988"/>
      <c r="BB432" s="988"/>
      <c r="BC432" s="988"/>
      <c r="BD432" s="988"/>
      <c r="BE432" s="988"/>
      <c r="BF432" s="988"/>
      <c r="BG432" s="988"/>
      <c r="BH432" s="988"/>
      <c r="BI432" s="988"/>
      <c r="BJ432" s="988"/>
      <c r="BK432" s="988"/>
      <c r="BL432" s="988"/>
      <c r="BM432" s="988"/>
      <c r="BN432" s="988"/>
      <c r="BO432" s="988"/>
      <c r="BP432" s="988"/>
      <c r="BQ432" s="988"/>
      <c r="BR432" s="988"/>
      <c r="BS432" s="988"/>
      <c r="BT432" s="988"/>
      <c r="BU432" s="988"/>
      <c r="BV432" s="988"/>
      <c r="BW432" s="988"/>
      <c r="BX432" s="988"/>
      <c r="BY432" s="988"/>
      <c r="BZ432" s="988"/>
      <c r="CA432" s="988"/>
      <c r="CB432" s="988"/>
      <c r="CC432" s="988"/>
      <c r="CD432" s="988"/>
      <c r="CE432" s="988"/>
      <c r="CF432" s="988"/>
      <c r="CG432" s="988"/>
      <c r="CH432" s="988"/>
      <c r="CI432" s="988"/>
      <c r="CJ432" s="988"/>
      <c r="CK432" s="988"/>
      <c r="CL432" s="988"/>
      <c r="CM432" s="988"/>
      <c r="CN432" s="988"/>
      <c r="CO432" s="988"/>
      <c r="CP432" s="988"/>
      <c r="CQ432" s="988"/>
      <c r="CR432" s="988"/>
      <c r="CS432" s="988"/>
      <c r="CT432" s="988"/>
      <c r="CU432" s="988"/>
      <c r="CV432" s="988"/>
      <c r="CW432" s="988"/>
      <c r="CX432" s="988"/>
      <c r="CY432" s="988"/>
      <c r="CZ432" s="988"/>
      <c r="DA432" s="988"/>
      <c r="DB432" s="988"/>
      <c r="DC432" s="988"/>
      <c r="DD432" s="988"/>
      <c r="DE432" s="988"/>
      <c r="DF432" s="988"/>
      <c r="DG432" s="988"/>
      <c r="DH432" s="988"/>
      <c r="DI432" s="988"/>
      <c r="DJ432" s="988"/>
      <c r="DK432" s="988"/>
      <c r="DL432" s="988"/>
      <c r="DM432" s="988"/>
      <c r="DN432" s="988"/>
      <c r="DO432" s="988"/>
      <c r="DP432" s="988"/>
      <c r="DQ432" s="988"/>
      <c r="DR432" s="988"/>
      <c r="DS432" s="988"/>
      <c r="DT432" s="988"/>
      <c r="DU432" s="988"/>
      <c r="DV432" s="988"/>
      <c r="DW432" s="988"/>
      <c r="DX432" s="988"/>
      <c r="DY432" s="988"/>
      <c r="DZ432" s="988"/>
      <c r="EA432" s="988"/>
      <c r="EB432" s="988"/>
      <c r="EC432" s="988"/>
      <c r="ED432" s="988"/>
      <c r="EE432" s="988"/>
      <c r="EF432" s="988"/>
      <c r="EG432" s="988"/>
      <c r="EH432" s="988"/>
      <c r="EI432" s="988"/>
      <c r="EJ432" s="988"/>
      <c r="EK432" s="988"/>
      <c r="EL432" s="988"/>
      <c r="EM432" s="988"/>
      <c r="EN432" s="988"/>
      <c r="EO432" s="988"/>
      <c r="EP432" s="988"/>
      <c r="EQ432" s="988"/>
      <c r="ER432" s="988"/>
      <c r="ES432" s="988"/>
      <c r="ET432" s="988"/>
      <c r="EU432" s="988"/>
      <c r="EV432" s="988"/>
      <c r="EW432" s="988"/>
      <c r="EX432" s="988"/>
      <c r="EY432" s="988"/>
      <c r="EZ432" s="988"/>
      <c r="FA432" s="988"/>
      <c r="FB432" s="988"/>
      <c r="FC432" s="988"/>
      <c r="FD432" s="988"/>
      <c r="FE432" s="988"/>
      <c r="FF432" s="988"/>
      <c r="FG432" s="988"/>
      <c r="FH432" s="988"/>
      <c r="FI432" s="988"/>
      <c r="FJ432" s="988"/>
      <c r="FK432" s="988"/>
      <c r="FL432" s="988"/>
      <c r="FM432" s="988"/>
      <c r="FN432" s="988"/>
      <c r="FO432" s="988"/>
      <c r="FP432" s="988"/>
      <c r="FQ432" s="988"/>
      <c r="FR432" s="988"/>
      <c r="FS432" s="988"/>
      <c r="FT432" s="988"/>
      <c r="FU432" s="988"/>
      <c r="FV432" s="988"/>
      <c r="FW432" s="988"/>
      <c r="FX432" s="988"/>
      <c r="FY432" s="988"/>
      <c r="FZ432" s="988"/>
      <c r="GA432" s="988"/>
      <c r="GB432" s="988"/>
      <c r="GC432" s="988"/>
      <c r="GD432" s="988"/>
      <c r="GE432" s="988"/>
      <c r="GF432" s="988"/>
      <c r="GG432" s="988"/>
      <c r="GH432" s="988"/>
      <c r="GI432" s="988"/>
      <c r="GJ432" s="988"/>
      <c r="GK432" s="988"/>
      <c r="GL432" s="988"/>
      <c r="GM432" s="988"/>
      <c r="GN432" s="988"/>
      <c r="GO432" s="988"/>
      <c r="GP432" s="988"/>
      <c r="GQ432" s="988"/>
      <c r="GR432" s="988"/>
      <c r="GS432" s="988"/>
      <c r="GT432" s="988"/>
      <c r="GU432" s="988"/>
      <c r="GV432" s="988"/>
    </row>
    <row r="433" spans="1:29" ht="30" x14ac:dyDescent="0.25">
      <c r="A433" s="33">
        <v>1</v>
      </c>
      <c r="B433" s="33">
        <v>1</v>
      </c>
      <c r="C433" s="1300" t="s">
        <v>355</v>
      </c>
      <c r="D433" s="50">
        <f>'1 уровень'!E2197</f>
        <v>32542</v>
      </c>
      <c r="E433" s="50">
        <f>'1 уровень'!F2197</f>
        <v>16271</v>
      </c>
      <c r="F433" s="50">
        <f>'1 уровень'!G2197</f>
        <v>38171</v>
      </c>
      <c r="G433" s="997">
        <f>'1 уровень'!H2197</f>
        <v>234.59529223772356</v>
      </c>
      <c r="H433" s="1027">
        <f>'1 уровень'!I2197</f>
        <v>0</v>
      </c>
      <c r="I433" s="1027">
        <f>'1 уровень'!J2197</f>
        <v>0</v>
      </c>
      <c r="J433" s="1011">
        <f>'1 уровень'!K2197</f>
        <v>0</v>
      </c>
      <c r="K433" s="1011">
        <f>'1 уровень'!L2197</f>
        <v>0</v>
      </c>
      <c r="L433" s="1011">
        <f>'1 уровень'!M2197</f>
        <v>0</v>
      </c>
      <c r="M433" s="1011">
        <f>'1 уровень'!N2197</f>
        <v>0</v>
      </c>
      <c r="N433" s="1011">
        <f>'1 уровень'!O2197</f>
        <v>0</v>
      </c>
      <c r="O433" s="1011">
        <f>'1 уровень'!P2197</f>
        <v>0</v>
      </c>
      <c r="P433" s="43">
        <f>'1 уровень'!Q2197</f>
        <v>0</v>
      </c>
      <c r="Q433" s="43">
        <f>'1 уровень'!R2197</f>
        <v>0</v>
      </c>
      <c r="R433" s="43">
        <f>'1 уровень'!S2197</f>
        <v>0</v>
      </c>
      <c r="S433" s="43">
        <f>'1 уровень'!T2197</f>
        <v>0</v>
      </c>
      <c r="T433" s="43">
        <f>'1 уровень'!U2197</f>
        <v>0</v>
      </c>
      <c r="U433" s="43">
        <f>'1 уровень'!V2197</f>
        <v>0</v>
      </c>
      <c r="V433" s="43">
        <f>'1 уровень'!W2197</f>
        <v>0</v>
      </c>
      <c r="W433" s="43">
        <f>'1 уровень'!X2197</f>
        <v>0</v>
      </c>
      <c r="X433" s="43">
        <f>'1 уровень'!Y2197</f>
        <v>0</v>
      </c>
      <c r="Y433" s="43">
        <f>'1 уровень'!Z2197</f>
        <v>0</v>
      </c>
      <c r="Z433" s="43">
        <f>'1 уровень'!AA2197</f>
        <v>0</v>
      </c>
      <c r="AA433" s="1026">
        <f>'1 уровень'!AB2197</f>
        <v>0</v>
      </c>
      <c r="AB433" s="43"/>
      <c r="AC433" s="43"/>
    </row>
    <row r="434" spans="1:29" ht="30" x14ac:dyDescent="0.25">
      <c r="A434" s="33">
        <v>1</v>
      </c>
      <c r="B434" s="33">
        <v>1</v>
      </c>
      <c r="C434" s="1300" t="s">
        <v>309</v>
      </c>
      <c r="D434" s="50">
        <f>'1 уровень'!E2198</f>
        <v>0</v>
      </c>
      <c r="E434" s="50">
        <f>'1 уровень'!F2198</f>
        <v>0</v>
      </c>
      <c r="F434" s="50">
        <f>'1 уровень'!G2198</f>
        <v>0</v>
      </c>
      <c r="G434" s="997"/>
      <c r="H434" s="1027">
        <f>'1 уровень'!I2198</f>
        <v>0</v>
      </c>
      <c r="I434" s="1027">
        <f>'1 уровень'!J2198</f>
        <v>0</v>
      </c>
      <c r="J434" s="1011">
        <f>'1 уровень'!K2198</f>
        <v>0</v>
      </c>
      <c r="K434" s="1011">
        <f>'1 уровень'!L2198</f>
        <v>0</v>
      </c>
      <c r="L434" s="1011">
        <f>'1 уровень'!M2198</f>
        <v>0</v>
      </c>
      <c r="M434" s="1011">
        <f>'1 уровень'!N2198</f>
        <v>0</v>
      </c>
      <c r="N434" s="1011">
        <f>'1 уровень'!O2198</f>
        <v>0</v>
      </c>
      <c r="O434" s="1011">
        <f>'1 уровень'!P2198</f>
        <v>0</v>
      </c>
      <c r="P434" s="43">
        <f>'1 уровень'!Q2198</f>
        <v>0</v>
      </c>
      <c r="Q434" s="43">
        <f>'1 уровень'!R2198</f>
        <v>0</v>
      </c>
      <c r="R434" s="43">
        <f>'1 уровень'!S2198</f>
        <v>0</v>
      </c>
      <c r="S434" s="43">
        <f>'1 уровень'!T2198</f>
        <v>0</v>
      </c>
      <c r="T434" s="43">
        <f>'1 уровень'!U2198</f>
        <v>0</v>
      </c>
      <c r="U434" s="43">
        <f>'1 уровень'!V2198</f>
        <v>0</v>
      </c>
      <c r="V434" s="43">
        <f>'1 уровень'!W2198</f>
        <v>0</v>
      </c>
      <c r="W434" s="43">
        <f>'1 уровень'!X2198</f>
        <v>0</v>
      </c>
      <c r="X434" s="43">
        <f>'1 уровень'!Y2198</f>
        <v>0</v>
      </c>
      <c r="Y434" s="43">
        <f>'1 уровень'!Z2198</f>
        <v>0</v>
      </c>
      <c r="Z434" s="43">
        <f>'1 уровень'!AA2198</f>
        <v>0</v>
      </c>
      <c r="AA434" s="1026">
        <f>'1 уровень'!AB2198</f>
        <v>0</v>
      </c>
      <c r="AB434" s="43"/>
      <c r="AC434" s="43"/>
    </row>
    <row r="435" spans="1:29" ht="30" x14ac:dyDescent="0.25">
      <c r="A435" s="33">
        <v>1</v>
      </c>
      <c r="B435" s="33">
        <v>1</v>
      </c>
      <c r="C435" s="1300" t="s">
        <v>310</v>
      </c>
      <c r="D435" s="50">
        <f>'1 уровень'!E2199</f>
        <v>12000</v>
      </c>
      <c r="E435" s="50">
        <f>'1 уровень'!F2199</f>
        <v>6000</v>
      </c>
      <c r="F435" s="50">
        <f>'1 уровень'!G2199</f>
        <v>5775</v>
      </c>
      <c r="G435" s="997">
        <f>'1 уровень'!H2199</f>
        <v>96.25</v>
      </c>
      <c r="H435" s="1027">
        <f>'1 уровень'!I2199</f>
        <v>0</v>
      </c>
      <c r="I435" s="1027">
        <f>'1 уровень'!J2199</f>
        <v>0</v>
      </c>
      <c r="J435" s="1011">
        <f>'1 уровень'!K2199</f>
        <v>0</v>
      </c>
      <c r="K435" s="1011">
        <f>'1 уровень'!L2199</f>
        <v>0</v>
      </c>
      <c r="L435" s="1011">
        <f>'1 уровень'!M2199</f>
        <v>0</v>
      </c>
      <c r="M435" s="1011">
        <f>'1 уровень'!N2199</f>
        <v>0</v>
      </c>
      <c r="N435" s="1011">
        <f>'1 уровень'!O2199</f>
        <v>0</v>
      </c>
      <c r="O435" s="1011">
        <f>'1 уровень'!P2199</f>
        <v>0</v>
      </c>
      <c r="P435" s="43">
        <f>'1 уровень'!Q2199</f>
        <v>0</v>
      </c>
      <c r="Q435" s="43">
        <f>'1 уровень'!R2199</f>
        <v>0</v>
      </c>
      <c r="R435" s="43">
        <f>'1 уровень'!S2199</f>
        <v>0</v>
      </c>
      <c r="S435" s="43">
        <f>'1 уровень'!T2199</f>
        <v>0</v>
      </c>
      <c r="T435" s="43">
        <f>'1 уровень'!U2199</f>
        <v>0</v>
      </c>
      <c r="U435" s="43">
        <f>'1 уровень'!V2199</f>
        <v>0</v>
      </c>
      <c r="V435" s="43">
        <f>'1 уровень'!W2199</f>
        <v>0</v>
      </c>
      <c r="W435" s="43">
        <f>'1 уровень'!X2199</f>
        <v>0</v>
      </c>
      <c r="X435" s="43">
        <f>'1 уровень'!Y2199</f>
        <v>0</v>
      </c>
      <c r="Y435" s="43">
        <f>'1 уровень'!Z2199</f>
        <v>0</v>
      </c>
      <c r="Z435" s="43">
        <f>'1 уровень'!AA2199</f>
        <v>0</v>
      </c>
      <c r="AA435" s="1026">
        <f>'1 уровень'!AB2199</f>
        <v>0</v>
      </c>
      <c r="AB435" s="43"/>
      <c r="AC435" s="43"/>
    </row>
    <row r="436" spans="1:29" ht="30" x14ac:dyDescent="0.25">
      <c r="A436" s="33">
        <v>1</v>
      </c>
      <c r="B436" s="33">
        <v>1</v>
      </c>
      <c r="C436" s="1300" t="s">
        <v>311</v>
      </c>
      <c r="D436" s="50">
        <f>'1 уровень'!E2200</f>
        <v>500</v>
      </c>
      <c r="E436" s="50">
        <f>'1 уровень'!F2200</f>
        <v>250</v>
      </c>
      <c r="F436" s="50">
        <f>'1 уровень'!G2200</f>
        <v>267</v>
      </c>
      <c r="G436" s="997">
        <f>'1 уровень'!H2200</f>
        <v>106.80000000000001</v>
      </c>
      <c r="H436" s="1027">
        <f>'1 уровень'!I2200</f>
        <v>0</v>
      </c>
      <c r="I436" s="1027">
        <f>'1 уровень'!J2200</f>
        <v>0</v>
      </c>
      <c r="J436" s="1011">
        <f>'1 уровень'!K2200</f>
        <v>0</v>
      </c>
      <c r="K436" s="1011">
        <f>'1 уровень'!L2200</f>
        <v>0</v>
      </c>
      <c r="L436" s="1011">
        <f>'1 уровень'!M2200</f>
        <v>0</v>
      </c>
      <c r="M436" s="1011">
        <f>'1 уровень'!N2200</f>
        <v>0</v>
      </c>
      <c r="N436" s="1011">
        <f>'1 уровень'!O2200</f>
        <v>0</v>
      </c>
      <c r="O436" s="1011">
        <f>'1 уровень'!P2200</f>
        <v>0</v>
      </c>
      <c r="P436" s="43">
        <f>'1 уровень'!Q2200</f>
        <v>0</v>
      </c>
      <c r="Q436" s="43">
        <f>'1 уровень'!R2200</f>
        <v>0</v>
      </c>
      <c r="R436" s="43">
        <f>'1 уровень'!S2200</f>
        <v>0</v>
      </c>
      <c r="S436" s="43">
        <f>'1 уровень'!T2200</f>
        <v>0</v>
      </c>
      <c r="T436" s="43">
        <f>'1 уровень'!U2200</f>
        <v>0</v>
      </c>
      <c r="U436" s="43">
        <f>'1 уровень'!V2200</f>
        <v>0</v>
      </c>
      <c r="V436" s="43">
        <f>'1 уровень'!W2200</f>
        <v>0</v>
      </c>
      <c r="W436" s="43">
        <f>'1 уровень'!X2200</f>
        <v>0</v>
      </c>
      <c r="X436" s="43">
        <f>'1 уровень'!Y2200</f>
        <v>0</v>
      </c>
      <c r="Y436" s="43">
        <f>'1 уровень'!Z2200</f>
        <v>0</v>
      </c>
      <c r="Z436" s="43">
        <f>'1 уровень'!AA2200</f>
        <v>0</v>
      </c>
      <c r="AA436" s="1026">
        <f>'1 уровень'!AB2200</f>
        <v>0</v>
      </c>
      <c r="AB436" s="43"/>
      <c r="AC436" s="43"/>
    </row>
    <row r="437" spans="1:29" x14ac:dyDescent="0.25">
      <c r="A437" s="33">
        <v>1</v>
      </c>
      <c r="B437" s="33">
        <v>1</v>
      </c>
      <c r="C437" s="1300" t="s">
        <v>312</v>
      </c>
      <c r="D437" s="50">
        <f>'1 уровень'!E2201</f>
        <v>20042</v>
      </c>
      <c r="E437" s="50">
        <f>'1 уровень'!F2201</f>
        <v>10021</v>
      </c>
      <c r="F437" s="50">
        <f>'1 уровень'!G2201</f>
        <v>32129</v>
      </c>
      <c r="G437" s="997">
        <f>'1 уровень'!H2201</f>
        <v>320.61670491966868</v>
      </c>
      <c r="H437" s="1027">
        <f>'1 уровень'!I2201</f>
        <v>0</v>
      </c>
      <c r="I437" s="1027">
        <f>'1 уровень'!J2201</f>
        <v>0</v>
      </c>
      <c r="J437" s="1011">
        <f>'1 уровень'!K2201</f>
        <v>0</v>
      </c>
      <c r="K437" s="1011">
        <f>'1 уровень'!L2201</f>
        <v>0</v>
      </c>
      <c r="L437" s="1011">
        <f>'1 уровень'!M2201</f>
        <v>0</v>
      </c>
      <c r="M437" s="1011">
        <f>'1 уровень'!N2201</f>
        <v>0</v>
      </c>
      <c r="N437" s="1011">
        <f>'1 уровень'!O2201</f>
        <v>0</v>
      </c>
      <c r="O437" s="1011">
        <f>'1 уровень'!P2201</f>
        <v>0</v>
      </c>
      <c r="P437" s="43">
        <f>'1 уровень'!Q2201</f>
        <v>0</v>
      </c>
      <c r="Q437" s="43">
        <f>'1 уровень'!R2201</f>
        <v>0</v>
      </c>
      <c r="R437" s="43">
        <f>'1 уровень'!S2201</f>
        <v>0</v>
      </c>
      <c r="S437" s="43">
        <f>'1 уровень'!T2201</f>
        <v>0</v>
      </c>
      <c r="T437" s="43">
        <f>'1 уровень'!U2201</f>
        <v>0</v>
      </c>
      <c r="U437" s="43">
        <f>'1 уровень'!V2201</f>
        <v>0</v>
      </c>
      <c r="V437" s="43">
        <f>'1 уровень'!W2201</f>
        <v>0</v>
      </c>
      <c r="W437" s="43">
        <f>'1 уровень'!X2201</f>
        <v>0</v>
      </c>
      <c r="X437" s="43">
        <f>'1 уровень'!Y2201</f>
        <v>0</v>
      </c>
      <c r="Y437" s="43">
        <f>'1 уровень'!Z2201</f>
        <v>0</v>
      </c>
      <c r="Z437" s="43">
        <f>'1 уровень'!AA2201</f>
        <v>0</v>
      </c>
      <c r="AA437" s="1026">
        <f>'1 уровень'!AB2201</f>
        <v>0</v>
      </c>
      <c r="AB437" s="43"/>
      <c r="AC437" s="43"/>
    </row>
    <row r="438" spans="1:29" x14ac:dyDescent="0.25">
      <c r="A438" s="33">
        <v>1</v>
      </c>
      <c r="B438" s="33">
        <v>1</v>
      </c>
      <c r="C438" s="1489" t="s">
        <v>159</v>
      </c>
      <c r="D438" s="50">
        <f>'1 уровень'!E2202</f>
        <v>88000</v>
      </c>
      <c r="E438" s="50">
        <f>'1 уровень'!F2202</f>
        <v>44000</v>
      </c>
      <c r="F438" s="50">
        <f>'1 уровень'!G2202</f>
        <v>40505.690789473687</v>
      </c>
      <c r="G438" s="997">
        <f>'1 уровень'!H2202</f>
        <v>92.05838815789474</v>
      </c>
      <c r="H438" s="1027">
        <f>'1 уровень'!I2202</f>
        <v>0</v>
      </c>
      <c r="I438" s="1027">
        <f>'1 уровень'!J2202</f>
        <v>0</v>
      </c>
      <c r="J438" s="1011">
        <f>'1 уровень'!K2202</f>
        <v>0</v>
      </c>
      <c r="K438" s="1011">
        <f>'1 уровень'!L2202</f>
        <v>0</v>
      </c>
      <c r="L438" s="1011">
        <f>'1 уровень'!M2202</f>
        <v>0</v>
      </c>
      <c r="M438" s="1011">
        <f>'1 уровень'!N2202</f>
        <v>0</v>
      </c>
      <c r="N438" s="1011">
        <f>'1 уровень'!O2202</f>
        <v>0</v>
      </c>
      <c r="O438" s="1011">
        <f>'1 уровень'!P2202</f>
        <v>0</v>
      </c>
      <c r="P438" s="43">
        <f>'1 уровень'!Q2202</f>
        <v>0</v>
      </c>
      <c r="Q438" s="43">
        <f>'1 уровень'!R2202</f>
        <v>0</v>
      </c>
      <c r="R438" s="43">
        <f>'1 уровень'!S2202</f>
        <v>0</v>
      </c>
      <c r="S438" s="43">
        <f>'1 уровень'!T2202</f>
        <v>0</v>
      </c>
      <c r="T438" s="43">
        <f>'1 уровень'!U2202</f>
        <v>0</v>
      </c>
      <c r="U438" s="43">
        <f>'1 уровень'!V2202</f>
        <v>0</v>
      </c>
      <c r="V438" s="43">
        <f>'1 уровень'!W2202</f>
        <v>0</v>
      </c>
      <c r="W438" s="43">
        <f>'1 уровень'!X2202</f>
        <v>0</v>
      </c>
      <c r="X438" s="43">
        <f>'1 уровень'!Y2202</f>
        <v>0</v>
      </c>
      <c r="Y438" s="43">
        <f>'1 уровень'!Z2202</f>
        <v>0</v>
      </c>
      <c r="Z438" s="43">
        <f>'1 уровень'!AA2202</f>
        <v>0</v>
      </c>
      <c r="AA438" s="1026">
        <f>'1 уровень'!AB2202</f>
        <v>0</v>
      </c>
      <c r="AB438" s="43"/>
      <c r="AC438" s="43"/>
    </row>
    <row r="439" spans="1:29" x14ac:dyDescent="0.25">
      <c r="A439" s="33">
        <v>1</v>
      </c>
      <c r="B439" s="33">
        <v>1</v>
      </c>
      <c r="C439" s="1490" t="s">
        <v>304</v>
      </c>
      <c r="D439" s="50">
        <f>'1 уровень'!E2203</f>
        <v>71287</v>
      </c>
      <c r="E439" s="50">
        <f>'1 уровень'!F2203</f>
        <v>35644</v>
      </c>
      <c r="F439" s="50">
        <f>'1 уровень'!G2203</f>
        <v>37218</v>
      </c>
      <c r="G439" s="997">
        <f>'1 уровень'!H2203</f>
        <v>104.41589047244979</v>
      </c>
      <c r="H439" s="1027">
        <f>'1 уровень'!I2203</f>
        <v>0</v>
      </c>
      <c r="I439" s="1027">
        <f>'1 уровень'!J2203</f>
        <v>0</v>
      </c>
      <c r="J439" s="1011">
        <f>'1 уровень'!K2203</f>
        <v>0</v>
      </c>
      <c r="K439" s="1011">
        <f>'1 уровень'!L2203</f>
        <v>0</v>
      </c>
      <c r="L439" s="1011">
        <f>'1 уровень'!M2203</f>
        <v>0</v>
      </c>
      <c r="M439" s="1011">
        <f>'1 уровень'!N2203</f>
        <v>0</v>
      </c>
      <c r="N439" s="1011">
        <f>'1 уровень'!O2203</f>
        <v>0</v>
      </c>
      <c r="O439" s="1011">
        <f>'1 уровень'!P2203</f>
        <v>0</v>
      </c>
      <c r="P439" s="43">
        <f>'1 уровень'!Q2203</f>
        <v>0</v>
      </c>
      <c r="Q439" s="43">
        <f>'1 уровень'!R2203</f>
        <v>0</v>
      </c>
      <c r="R439" s="43">
        <f>'1 уровень'!S2203</f>
        <v>0</v>
      </c>
      <c r="S439" s="43">
        <f>'1 уровень'!T2203</f>
        <v>0</v>
      </c>
      <c r="T439" s="43">
        <f>'1 уровень'!U2203</f>
        <v>0</v>
      </c>
      <c r="U439" s="43">
        <f>'1 уровень'!V2203</f>
        <v>0</v>
      </c>
      <c r="V439" s="43">
        <f>'1 уровень'!W2203</f>
        <v>0</v>
      </c>
      <c r="W439" s="43">
        <f>'1 уровень'!X2203</f>
        <v>0</v>
      </c>
      <c r="X439" s="43">
        <f>'1 уровень'!Y2203</f>
        <v>0</v>
      </c>
      <c r="Y439" s="43">
        <f>'1 уровень'!Z2203</f>
        <v>0</v>
      </c>
      <c r="Z439" s="43">
        <f>'1 уровень'!AA2203</f>
        <v>0</v>
      </c>
      <c r="AA439" s="1026">
        <f>'1 уровень'!AB2203</f>
        <v>0</v>
      </c>
      <c r="AB439" s="43"/>
      <c r="AC439" s="43"/>
    </row>
    <row r="440" spans="1:29" x14ac:dyDescent="0.25">
      <c r="A440" s="33">
        <v>1</v>
      </c>
      <c r="B440" s="33">
        <v>1</v>
      </c>
      <c r="C440" s="1313" t="s">
        <v>171</v>
      </c>
      <c r="D440" s="50">
        <f>'1 уровень'!E2204</f>
        <v>314142</v>
      </c>
      <c r="E440" s="50">
        <f>'1 уровень'!F2204</f>
        <v>157071</v>
      </c>
      <c r="F440" s="50">
        <f>'1 уровень'!G2204</f>
        <v>167789.21052631579</v>
      </c>
      <c r="G440" s="997">
        <f>'1 уровень'!H2204</f>
        <v>106.82379976336547</v>
      </c>
      <c r="H440" s="1027">
        <f>'1 уровень'!I2204</f>
        <v>0</v>
      </c>
      <c r="I440" s="1027">
        <f>'1 уровень'!J2204</f>
        <v>0</v>
      </c>
      <c r="J440" s="1011">
        <f>'1 уровень'!K2204</f>
        <v>0</v>
      </c>
      <c r="K440" s="1011">
        <f>'1 уровень'!L2204</f>
        <v>0</v>
      </c>
      <c r="L440" s="1011">
        <f>'1 уровень'!M2204</f>
        <v>0</v>
      </c>
      <c r="M440" s="1011">
        <f>'1 уровень'!N2204</f>
        <v>0</v>
      </c>
      <c r="N440" s="1011">
        <f>'1 уровень'!O2204</f>
        <v>0</v>
      </c>
      <c r="O440" s="1011">
        <f>'1 уровень'!P2204</f>
        <v>0</v>
      </c>
      <c r="P440" s="43">
        <f>'1 уровень'!Q2204</f>
        <v>182962.43289978188</v>
      </c>
      <c r="Q440" s="43">
        <f>'1 уровень'!R2204</f>
        <v>182962.43289978188</v>
      </c>
      <c r="R440" s="43">
        <f>'1 уровень'!S2204</f>
        <v>182962.43289978188</v>
      </c>
      <c r="S440" s="43">
        <f>'1 уровень'!T2204</f>
        <v>182962.43289978188</v>
      </c>
      <c r="T440" s="43">
        <f>'1 уровень'!U2204</f>
        <v>182962.43289978188</v>
      </c>
      <c r="U440" s="43">
        <f>'1 уровень'!V2204</f>
        <v>189885.12802999999</v>
      </c>
      <c r="V440" s="43">
        <f>'1 уровень'!W2204</f>
        <v>90771.23861135068</v>
      </c>
      <c r="W440" s="43">
        <f>'1 уровень'!X2204</f>
        <v>90482.153790000026</v>
      </c>
      <c r="X440" s="43">
        <f>'1 уровень'!Y2204</f>
        <v>0</v>
      </c>
      <c r="Y440" s="43">
        <f>'1 уровень'!Z2204</f>
        <v>-289.08482135065424</v>
      </c>
      <c r="Z440" s="43">
        <f>'1 уровень'!AA2204</f>
        <v>-109.29107</v>
      </c>
      <c r="AA440" s="1026">
        <f>'1 уровень'!AB2204</f>
        <v>90372.862720000019</v>
      </c>
      <c r="AB440" s="43"/>
      <c r="AC440" s="43"/>
    </row>
    <row r="441" spans="1:29" x14ac:dyDescent="0.25">
      <c r="A441" s="33">
        <v>1</v>
      </c>
      <c r="B441" s="33">
        <v>1</v>
      </c>
      <c r="C441" s="1488" t="s">
        <v>313</v>
      </c>
      <c r="D441" s="50">
        <f>'1 уровень'!E2205</f>
        <v>0</v>
      </c>
      <c r="E441" s="50">
        <f>'1 уровень'!F2205</f>
        <v>0</v>
      </c>
      <c r="F441" s="50">
        <f>'1 уровень'!G2205</f>
        <v>0</v>
      </c>
      <c r="G441" s="997">
        <f>'1 уровень'!H2205</f>
        <v>0</v>
      </c>
      <c r="H441" s="1027">
        <f>'1 уровень'!I2205</f>
        <v>0</v>
      </c>
      <c r="I441" s="1027">
        <f>'1 уровень'!J2205</f>
        <v>0</v>
      </c>
      <c r="J441" s="1011">
        <f>'1 уровень'!K2205</f>
        <v>0</v>
      </c>
      <c r="K441" s="1011">
        <f>'1 уровень'!L2205</f>
        <v>0</v>
      </c>
      <c r="L441" s="1011">
        <f>'1 уровень'!M2205</f>
        <v>0</v>
      </c>
      <c r="M441" s="1011">
        <f>'1 уровень'!N2205</f>
        <v>0</v>
      </c>
      <c r="N441" s="1011">
        <f>'1 уровень'!O2205</f>
        <v>0</v>
      </c>
      <c r="O441" s="1011">
        <f>'1 уровень'!P2205</f>
        <v>0</v>
      </c>
      <c r="P441" s="43">
        <f>'1 уровень'!Q2205</f>
        <v>0</v>
      </c>
      <c r="Q441" s="43">
        <f>'1 уровень'!R2205</f>
        <v>0</v>
      </c>
      <c r="R441" s="43">
        <f>'1 уровень'!S2205</f>
        <v>0</v>
      </c>
      <c r="S441" s="43">
        <f>'1 уровень'!T2205</f>
        <v>0</v>
      </c>
      <c r="T441" s="43">
        <f>'1 уровень'!U2205</f>
        <v>0</v>
      </c>
      <c r="U441" s="43">
        <f>'1 уровень'!V2205</f>
        <v>0</v>
      </c>
      <c r="V441" s="43">
        <f>'1 уровень'!W2205</f>
        <v>0</v>
      </c>
      <c r="W441" s="43">
        <f>'1 уровень'!X2205</f>
        <v>0</v>
      </c>
      <c r="X441" s="43">
        <f>'1 уровень'!Y2205</f>
        <v>0</v>
      </c>
      <c r="Y441" s="43">
        <f>'1 уровень'!Z2205</f>
        <v>0</v>
      </c>
      <c r="Z441" s="43">
        <f>'1 уровень'!AA2205</f>
        <v>0</v>
      </c>
      <c r="AA441" s="1026">
        <f>'1 уровень'!AB2205</f>
        <v>0</v>
      </c>
      <c r="AB441" s="43"/>
      <c r="AC441" s="43"/>
    </row>
    <row r="442" spans="1:29" ht="30" x14ac:dyDescent="0.25">
      <c r="A442" s="33">
        <v>1</v>
      </c>
      <c r="B442" s="33">
        <v>1</v>
      </c>
      <c r="C442" s="1300" t="s">
        <v>202</v>
      </c>
      <c r="D442" s="50">
        <f>'1 уровень'!E2206</f>
        <v>43124</v>
      </c>
      <c r="E442" s="50">
        <f>'1 уровень'!F2206</f>
        <v>21563</v>
      </c>
      <c r="F442" s="50">
        <f>'1 уровень'!G2206</f>
        <v>24672.137169427493</v>
      </c>
      <c r="G442" s="997">
        <f>'1 уровень'!H2206</f>
        <v>114.41885252250378</v>
      </c>
      <c r="H442" s="1027">
        <f>'1 уровень'!I2206</f>
        <v>0</v>
      </c>
      <c r="I442" s="1027">
        <f>'1 уровень'!J2206</f>
        <v>0</v>
      </c>
      <c r="J442" s="1011">
        <f>'1 уровень'!K2206</f>
        <v>0</v>
      </c>
      <c r="K442" s="1011">
        <f>'1 уровень'!L2206</f>
        <v>0</v>
      </c>
      <c r="L442" s="1011">
        <f>'1 уровень'!M2206</f>
        <v>0</v>
      </c>
      <c r="M442" s="1011">
        <f>'1 уровень'!N2206</f>
        <v>0</v>
      </c>
      <c r="N442" s="1011">
        <f>'1 уровень'!O2206</f>
        <v>0</v>
      </c>
      <c r="O442" s="1011">
        <f>'1 уровень'!P2206</f>
        <v>0</v>
      </c>
      <c r="P442" s="43">
        <f>'1 уровень'!Q2206</f>
        <v>0</v>
      </c>
      <c r="Q442" s="43">
        <f>'1 уровень'!R2206</f>
        <v>0</v>
      </c>
      <c r="R442" s="43">
        <f>'1 уровень'!S2206</f>
        <v>0</v>
      </c>
      <c r="S442" s="43">
        <f>'1 уровень'!T2206</f>
        <v>0</v>
      </c>
      <c r="T442" s="43">
        <f>'1 уровень'!U2206</f>
        <v>0</v>
      </c>
      <c r="U442" s="43">
        <f>'1 уровень'!V2206</f>
        <v>0</v>
      </c>
      <c r="V442" s="43">
        <f>'1 уровень'!W2206</f>
        <v>0</v>
      </c>
      <c r="W442" s="43">
        <f>'1 уровень'!X2206</f>
        <v>0</v>
      </c>
      <c r="X442" s="43">
        <f>'1 уровень'!Y2206</f>
        <v>0</v>
      </c>
      <c r="Y442" s="43">
        <f>'1 уровень'!Z2206</f>
        <v>0</v>
      </c>
      <c r="Z442" s="43">
        <f>'1 уровень'!AA2206</f>
        <v>0</v>
      </c>
      <c r="AA442" s="1026">
        <f>'1 уровень'!AB2206</f>
        <v>0</v>
      </c>
      <c r="AB442" s="43"/>
      <c r="AC442" s="43"/>
    </row>
    <row r="443" spans="1:29" x14ac:dyDescent="0.25">
      <c r="B443" s="33">
        <v>1</v>
      </c>
      <c r="C443" s="1300"/>
      <c r="D443" s="50"/>
      <c r="E443" s="50"/>
      <c r="F443" s="50"/>
      <c r="G443" s="997"/>
      <c r="H443" s="1027"/>
      <c r="I443" s="1027"/>
      <c r="J443" s="1011"/>
      <c r="K443" s="1011"/>
      <c r="L443" s="1011"/>
      <c r="M443" s="1011"/>
      <c r="N443" s="1011"/>
      <c r="O443" s="1011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1026"/>
      <c r="AB443" s="43"/>
      <c r="AC443" s="43"/>
    </row>
    <row r="444" spans="1:29" ht="30" x14ac:dyDescent="0.25">
      <c r="A444" s="33">
        <v>1</v>
      </c>
      <c r="B444" s="33">
        <v>1</v>
      </c>
      <c r="C444" s="1300" t="s">
        <v>309</v>
      </c>
      <c r="D444" s="50">
        <f>'1 уровень'!E2207</f>
        <v>0</v>
      </c>
      <c r="E444" s="50">
        <f>'1 уровень'!F2207</f>
        <v>0</v>
      </c>
      <c r="F444" s="50">
        <f>'1 уровень'!G2207</f>
        <v>0</v>
      </c>
      <c r="G444" s="997">
        <f>'1 уровень'!H2207</f>
        <v>0</v>
      </c>
      <c r="H444" s="1027">
        <f>'1 уровень'!I2207</f>
        <v>0</v>
      </c>
      <c r="I444" s="1027">
        <f>'1 уровень'!J2207</f>
        <v>0</v>
      </c>
      <c r="J444" s="1011">
        <f>'1 уровень'!K2207</f>
        <v>0</v>
      </c>
      <c r="K444" s="1011">
        <f>'1 уровень'!L2207</f>
        <v>0</v>
      </c>
      <c r="L444" s="1011">
        <f>'1 уровень'!M2207</f>
        <v>0</v>
      </c>
      <c r="M444" s="1011">
        <f>'1 уровень'!N2207</f>
        <v>0</v>
      </c>
      <c r="N444" s="1011">
        <f>'1 уровень'!O2207</f>
        <v>0</v>
      </c>
      <c r="O444" s="1011">
        <f>'1 уровень'!P2207</f>
        <v>0</v>
      </c>
      <c r="P444" s="43">
        <f>'1 уровень'!Q2207</f>
        <v>0</v>
      </c>
      <c r="Q444" s="43">
        <f>'1 уровень'!R2207</f>
        <v>0</v>
      </c>
      <c r="R444" s="43">
        <f>'1 уровень'!S2207</f>
        <v>0</v>
      </c>
      <c r="S444" s="43">
        <f>'1 уровень'!T2207</f>
        <v>0</v>
      </c>
      <c r="T444" s="43">
        <f>'1 уровень'!U2207</f>
        <v>0</v>
      </c>
      <c r="U444" s="43">
        <f>'1 уровень'!V2207</f>
        <v>0</v>
      </c>
      <c r="V444" s="43">
        <f>'1 уровень'!W2207</f>
        <v>0</v>
      </c>
      <c r="W444" s="43">
        <f>'1 уровень'!X2207</f>
        <v>0</v>
      </c>
      <c r="X444" s="43">
        <f>'1 уровень'!Y2207</f>
        <v>0</v>
      </c>
      <c r="Y444" s="43">
        <f>'1 уровень'!Z2207</f>
        <v>0</v>
      </c>
      <c r="Z444" s="43">
        <f>'1 уровень'!AA2207</f>
        <v>0</v>
      </c>
      <c r="AA444" s="1026">
        <f>'1 уровень'!AB2207</f>
        <v>0</v>
      </c>
      <c r="AB444" s="43"/>
      <c r="AC444" s="43"/>
    </row>
    <row r="445" spans="1:29" ht="45" x14ac:dyDescent="0.25">
      <c r="B445" s="33">
        <v>1</v>
      </c>
      <c r="C445" s="1300" t="s">
        <v>314</v>
      </c>
      <c r="D445" s="50">
        <f>'1 уровень'!E2208</f>
        <v>10502</v>
      </c>
      <c r="E445" s="50">
        <f>'1 уровень'!F2208</f>
        <v>5252</v>
      </c>
      <c r="F445" s="50">
        <f>'1 уровень'!G2208</f>
        <v>6669</v>
      </c>
      <c r="G445" s="997">
        <f>'1 уровень'!H2208</f>
        <v>126.98019801980197</v>
      </c>
      <c r="H445" s="1027">
        <f>'1 уровень'!I2208</f>
        <v>0</v>
      </c>
      <c r="I445" s="1027">
        <f>'1 уровень'!J2208</f>
        <v>0</v>
      </c>
      <c r="J445" s="1011">
        <f>'1 уровень'!K2208</f>
        <v>0</v>
      </c>
      <c r="K445" s="1011">
        <f>'1 уровень'!L2208</f>
        <v>0</v>
      </c>
      <c r="L445" s="1011">
        <f>'1 уровень'!M2208</f>
        <v>0</v>
      </c>
      <c r="M445" s="1011">
        <f>'1 уровень'!N2208</f>
        <v>0</v>
      </c>
      <c r="N445" s="1011">
        <f>'1 уровень'!O2208</f>
        <v>0</v>
      </c>
      <c r="O445" s="1011">
        <f>'1 уровень'!P2208</f>
        <v>0</v>
      </c>
      <c r="P445" s="43">
        <f>'1 уровень'!Q2208</f>
        <v>0</v>
      </c>
      <c r="Q445" s="43">
        <f>'1 уровень'!R2208</f>
        <v>0</v>
      </c>
      <c r="R445" s="43">
        <f>'1 уровень'!S2208</f>
        <v>0</v>
      </c>
      <c r="S445" s="43">
        <f>'1 уровень'!T2208</f>
        <v>0</v>
      </c>
      <c r="T445" s="43">
        <f>'1 уровень'!U2208</f>
        <v>0</v>
      </c>
      <c r="U445" s="43">
        <f>'1 уровень'!V2208</f>
        <v>0</v>
      </c>
      <c r="V445" s="43">
        <f>'1 уровень'!W2208</f>
        <v>0</v>
      </c>
      <c r="W445" s="43">
        <f>'1 уровень'!X2208</f>
        <v>0</v>
      </c>
      <c r="X445" s="43">
        <f>'1 уровень'!Y2208</f>
        <v>0</v>
      </c>
      <c r="Y445" s="43">
        <f>'1 уровень'!Z2208</f>
        <v>0</v>
      </c>
      <c r="Z445" s="43">
        <f>'1 уровень'!AA2208</f>
        <v>0</v>
      </c>
      <c r="AA445" s="1026">
        <f>'1 уровень'!AB2208</f>
        <v>0</v>
      </c>
      <c r="AB445" s="43"/>
      <c r="AC445" s="43"/>
    </row>
    <row r="446" spans="1:29" ht="30" x14ac:dyDescent="0.25">
      <c r="B446" s="33">
        <v>1</v>
      </c>
      <c r="C446" s="1300" t="s">
        <v>315</v>
      </c>
      <c r="D446" s="50">
        <f>'1 уровень'!E2209</f>
        <v>6003</v>
      </c>
      <c r="E446" s="50">
        <f>'1 уровень'!F2209</f>
        <v>3002</v>
      </c>
      <c r="F446" s="50">
        <f>'1 уровень'!G2209</f>
        <v>3385</v>
      </c>
      <c r="G446" s="997">
        <f>'1 уровень'!H2209</f>
        <v>112.75816122584943</v>
      </c>
      <c r="H446" s="1027">
        <f>'1 уровень'!I2209</f>
        <v>0</v>
      </c>
      <c r="I446" s="1027">
        <f>'1 уровень'!J2209</f>
        <v>0</v>
      </c>
      <c r="J446" s="1011">
        <f>'1 уровень'!K2209</f>
        <v>0</v>
      </c>
      <c r="K446" s="1011">
        <f>'1 уровень'!L2209</f>
        <v>0</v>
      </c>
      <c r="L446" s="1011">
        <f>'1 уровень'!M2209</f>
        <v>0</v>
      </c>
      <c r="M446" s="1011">
        <f>'1 уровень'!N2209</f>
        <v>0</v>
      </c>
      <c r="N446" s="1011">
        <f>'1 уровень'!O2209</f>
        <v>0</v>
      </c>
      <c r="O446" s="1011">
        <f>'1 уровень'!P2209</f>
        <v>0</v>
      </c>
      <c r="P446" s="43">
        <f>'1 уровень'!Q2209</f>
        <v>0</v>
      </c>
      <c r="Q446" s="43">
        <f>'1 уровень'!R2209</f>
        <v>0</v>
      </c>
      <c r="R446" s="43">
        <f>'1 уровень'!S2209</f>
        <v>0</v>
      </c>
      <c r="S446" s="43">
        <f>'1 уровень'!T2209</f>
        <v>0</v>
      </c>
      <c r="T446" s="43">
        <f>'1 уровень'!U2209</f>
        <v>0</v>
      </c>
      <c r="U446" s="43">
        <f>'1 уровень'!V2209</f>
        <v>0</v>
      </c>
      <c r="V446" s="43">
        <f>'1 уровень'!W2209</f>
        <v>0</v>
      </c>
      <c r="W446" s="43">
        <f>'1 уровень'!X2209</f>
        <v>0</v>
      </c>
      <c r="X446" s="43">
        <f>'1 уровень'!Y2209</f>
        <v>0</v>
      </c>
      <c r="Y446" s="43">
        <f>'1 уровень'!Z2209</f>
        <v>0</v>
      </c>
      <c r="Z446" s="43">
        <f>'1 уровень'!AA2209</f>
        <v>0</v>
      </c>
      <c r="AA446" s="1026">
        <f>'1 уровень'!AB2209</f>
        <v>0</v>
      </c>
      <c r="AB446" s="43"/>
      <c r="AC446" s="43"/>
    </row>
    <row r="447" spans="1:29" ht="30" x14ac:dyDescent="0.25">
      <c r="B447" s="33">
        <v>1</v>
      </c>
      <c r="C447" s="1300" t="s">
        <v>316</v>
      </c>
      <c r="D447" s="50">
        <f>'1 уровень'!E2210</f>
        <v>1801</v>
      </c>
      <c r="E447" s="50">
        <f>'1 уровень'!F2210</f>
        <v>901</v>
      </c>
      <c r="F447" s="50">
        <f>'1 уровень'!G2210</f>
        <v>958</v>
      </c>
      <c r="G447" s="997">
        <f>'1 уровень'!H2210</f>
        <v>106.32630410654829</v>
      </c>
      <c r="H447" s="1027">
        <f>'1 уровень'!I2210</f>
        <v>0</v>
      </c>
      <c r="I447" s="1027">
        <f>'1 уровень'!J2210</f>
        <v>0</v>
      </c>
      <c r="J447" s="1011">
        <f>'1 уровень'!K2210</f>
        <v>0</v>
      </c>
      <c r="K447" s="1011">
        <f>'1 уровень'!L2210</f>
        <v>0</v>
      </c>
      <c r="L447" s="1011">
        <f>'1 уровень'!M2210</f>
        <v>0</v>
      </c>
      <c r="M447" s="1011">
        <f>'1 уровень'!N2210</f>
        <v>0</v>
      </c>
      <c r="N447" s="1011">
        <f>'1 уровень'!O2210</f>
        <v>0</v>
      </c>
      <c r="O447" s="1011">
        <f>'1 уровень'!P2210</f>
        <v>0</v>
      </c>
      <c r="P447" s="43">
        <f>'1 уровень'!Q2210</f>
        <v>0</v>
      </c>
      <c r="Q447" s="43">
        <f>'1 уровень'!R2210</f>
        <v>0</v>
      </c>
      <c r="R447" s="43">
        <f>'1 уровень'!S2210</f>
        <v>0</v>
      </c>
      <c r="S447" s="43">
        <f>'1 уровень'!T2210</f>
        <v>0</v>
      </c>
      <c r="T447" s="43">
        <f>'1 уровень'!U2210</f>
        <v>0</v>
      </c>
      <c r="U447" s="43">
        <f>'1 уровень'!V2210</f>
        <v>0</v>
      </c>
      <c r="V447" s="43">
        <f>'1 уровень'!W2210</f>
        <v>0</v>
      </c>
      <c r="W447" s="43">
        <f>'1 уровень'!X2210</f>
        <v>0</v>
      </c>
      <c r="X447" s="43">
        <f>'1 уровень'!Y2210</f>
        <v>0</v>
      </c>
      <c r="Y447" s="43">
        <f>'1 уровень'!Z2210</f>
        <v>0</v>
      </c>
      <c r="Z447" s="43">
        <f>'1 уровень'!AA2210</f>
        <v>0</v>
      </c>
      <c r="AA447" s="1026">
        <f>'1 уровень'!AB2210</f>
        <v>0</v>
      </c>
      <c r="AB447" s="43"/>
      <c r="AC447" s="43"/>
    </row>
    <row r="448" spans="1:29" ht="45" x14ac:dyDescent="0.25">
      <c r="B448" s="33">
        <v>1</v>
      </c>
      <c r="C448" s="1300" t="s">
        <v>365</v>
      </c>
      <c r="D448" s="50">
        <f>'1 уровень'!E2211</f>
        <v>1376</v>
      </c>
      <c r="E448" s="50">
        <f>'1 уровень'!F2211</f>
        <v>688</v>
      </c>
      <c r="F448" s="50">
        <f>'1 уровень'!G2211</f>
        <v>1332.0000000000002</v>
      </c>
      <c r="G448" s="997">
        <f>'1 уровень'!H2211</f>
        <v>193.60465116279073</v>
      </c>
      <c r="H448" s="1027">
        <f>'1 уровень'!I2211</f>
        <v>0</v>
      </c>
      <c r="I448" s="1027">
        <f>'1 уровень'!J2211</f>
        <v>0</v>
      </c>
      <c r="J448" s="1011">
        <f>'1 уровень'!K2211</f>
        <v>0</v>
      </c>
      <c r="K448" s="1011">
        <f>'1 уровень'!L2211</f>
        <v>0</v>
      </c>
      <c r="L448" s="1011">
        <f>'1 уровень'!M2211</f>
        <v>0</v>
      </c>
      <c r="M448" s="1011">
        <f>'1 уровень'!N2211</f>
        <v>0</v>
      </c>
      <c r="N448" s="1011">
        <f>'1 уровень'!O2211</f>
        <v>0</v>
      </c>
      <c r="O448" s="1011">
        <f>'1 уровень'!P2211</f>
        <v>0</v>
      </c>
      <c r="P448" s="43">
        <f>'1 уровень'!Q2211</f>
        <v>0</v>
      </c>
      <c r="Q448" s="43">
        <f>'1 уровень'!R2211</f>
        <v>0</v>
      </c>
      <c r="R448" s="43">
        <f>'1 уровень'!S2211</f>
        <v>0</v>
      </c>
      <c r="S448" s="43">
        <f>'1 уровень'!T2211</f>
        <v>0</v>
      </c>
      <c r="T448" s="43">
        <f>'1 уровень'!U2211</f>
        <v>0</v>
      </c>
      <c r="U448" s="43">
        <f>'1 уровень'!V2211</f>
        <v>0</v>
      </c>
      <c r="V448" s="43">
        <f>'1 уровень'!W2211</f>
        <v>0</v>
      </c>
      <c r="W448" s="43">
        <f>'1 уровень'!X2211</f>
        <v>0</v>
      </c>
      <c r="X448" s="43">
        <f>'1 уровень'!Y2211</f>
        <v>0</v>
      </c>
      <c r="Y448" s="43">
        <f>'1 уровень'!Z2211</f>
        <v>0</v>
      </c>
      <c r="Z448" s="43">
        <f>'1 уровень'!AA2211</f>
        <v>0</v>
      </c>
      <c r="AA448" s="1026">
        <f>'1 уровень'!AB2211</f>
        <v>0</v>
      </c>
      <c r="AB448" s="43"/>
      <c r="AC448" s="43"/>
    </row>
    <row r="449" spans="2:29" ht="30" x14ac:dyDescent="0.25">
      <c r="B449" s="33">
        <v>1</v>
      </c>
      <c r="C449" s="1300" t="s">
        <v>366</v>
      </c>
      <c r="D449" s="50">
        <f>'1 уровень'!E2212</f>
        <v>1322</v>
      </c>
      <c r="E449" s="50">
        <f>'1 уровень'!F2212</f>
        <v>661</v>
      </c>
      <c r="F449" s="50">
        <f>'1 уровень'!G2212</f>
        <v>994</v>
      </c>
      <c r="G449" s="997">
        <f>'1 уровень'!H2212</f>
        <v>150.37821482602118</v>
      </c>
      <c r="H449" s="1027">
        <f>'1 уровень'!I2212</f>
        <v>0</v>
      </c>
      <c r="I449" s="1027">
        <f>'1 уровень'!J2212</f>
        <v>0</v>
      </c>
      <c r="J449" s="1011">
        <f>'1 уровень'!K2212</f>
        <v>0</v>
      </c>
      <c r="K449" s="1011">
        <f>'1 уровень'!L2212</f>
        <v>0</v>
      </c>
      <c r="L449" s="1011">
        <f>'1 уровень'!M2212</f>
        <v>0</v>
      </c>
      <c r="M449" s="1011">
        <f>'1 уровень'!N2212</f>
        <v>0</v>
      </c>
      <c r="N449" s="1011">
        <f>'1 уровень'!O2212</f>
        <v>0</v>
      </c>
      <c r="O449" s="1011">
        <f>'1 уровень'!P2212</f>
        <v>0</v>
      </c>
      <c r="P449" s="43">
        <f>'1 уровень'!Q2212</f>
        <v>0</v>
      </c>
      <c r="Q449" s="43">
        <f>'1 уровень'!R2212</f>
        <v>0</v>
      </c>
      <c r="R449" s="43">
        <f>'1 уровень'!S2212</f>
        <v>0</v>
      </c>
      <c r="S449" s="43">
        <f>'1 уровень'!T2212</f>
        <v>0</v>
      </c>
      <c r="T449" s="43">
        <f>'1 уровень'!U2212</f>
        <v>0</v>
      </c>
      <c r="U449" s="43">
        <f>'1 уровень'!V2212</f>
        <v>0</v>
      </c>
      <c r="V449" s="43">
        <f>'1 уровень'!W2212</f>
        <v>0</v>
      </c>
      <c r="W449" s="43">
        <f>'1 уровень'!X2212</f>
        <v>0</v>
      </c>
      <c r="X449" s="43">
        <f>'1 уровень'!Y2212</f>
        <v>0</v>
      </c>
      <c r="Y449" s="43">
        <f>'1 уровень'!Z2212</f>
        <v>0</v>
      </c>
      <c r="Z449" s="43">
        <f>'1 уровень'!AA2212</f>
        <v>0</v>
      </c>
      <c r="AA449" s="1026">
        <f>'1 уровень'!AB2212</f>
        <v>0</v>
      </c>
      <c r="AB449" s="43"/>
      <c r="AC449" s="43"/>
    </row>
    <row r="450" spans="2:29" ht="45" x14ac:dyDescent="0.25">
      <c r="B450" s="33">
        <v>1</v>
      </c>
      <c r="C450" s="1300" t="s">
        <v>317</v>
      </c>
      <c r="D450" s="50">
        <f>'1 уровень'!E2213</f>
        <v>32622</v>
      </c>
      <c r="E450" s="50">
        <f>'1 уровень'!F2213</f>
        <v>16311</v>
      </c>
      <c r="F450" s="50">
        <f>'1 уровень'!G2213</f>
        <v>18003.137169427493</v>
      </c>
      <c r="G450" s="997">
        <f>'1 уровень'!H2213</f>
        <v>110.37420862870144</v>
      </c>
      <c r="H450" s="1027">
        <f>'1 уровень'!I2213</f>
        <v>0</v>
      </c>
      <c r="I450" s="1027">
        <f>'1 уровень'!J2213</f>
        <v>0</v>
      </c>
      <c r="J450" s="1011">
        <f>'1 уровень'!K2213</f>
        <v>0</v>
      </c>
      <c r="K450" s="1011">
        <f>'1 уровень'!L2213</f>
        <v>0</v>
      </c>
      <c r="L450" s="1011">
        <f>'1 уровень'!M2213</f>
        <v>0</v>
      </c>
      <c r="M450" s="1011">
        <f>'1 уровень'!N2213</f>
        <v>0</v>
      </c>
      <c r="N450" s="1011">
        <f>'1 уровень'!O2213</f>
        <v>0</v>
      </c>
      <c r="O450" s="1011">
        <f>'1 уровень'!P2213</f>
        <v>0</v>
      </c>
      <c r="P450" s="43">
        <f>'1 уровень'!Q2213</f>
        <v>0</v>
      </c>
      <c r="Q450" s="43">
        <f>'1 уровень'!R2213</f>
        <v>0</v>
      </c>
      <c r="R450" s="43">
        <f>'1 уровень'!S2213</f>
        <v>0</v>
      </c>
      <c r="S450" s="43">
        <f>'1 уровень'!T2213</f>
        <v>0</v>
      </c>
      <c r="T450" s="43">
        <f>'1 уровень'!U2213</f>
        <v>0</v>
      </c>
      <c r="U450" s="43">
        <f>'1 уровень'!V2213</f>
        <v>0</v>
      </c>
      <c r="V450" s="43">
        <f>'1 уровень'!W2213</f>
        <v>0</v>
      </c>
      <c r="W450" s="43">
        <f>'1 уровень'!X2213</f>
        <v>0</v>
      </c>
      <c r="X450" s="43">
        <f>'1 уровень'!Y2213</f>
        <v>0</v>
      </c>
      <c r="Y450" s="43">
        <f>'1 уровень'!Z2213</f>
        <v>0</v>
      </c>
      <c r="Z450" s="43">
        <f>'1 уровень'!AA2213</f>
        <v>0</v>
      </c>
      <c r="AA450" s="1026">
        <f>'1 уровень'!AB2213</f>
        <v>0</v>
      </c>
      <c r="AB450" s="43"/>
      <c r="AC450" s="43"/>
    </row>
    <row r="451" spans="2:29" ht="30" x14ac:dyDescent="0.25">
      <c r="B451" s="33">
        <v>1</v>
      </c>
      <c r="C451" s="1300" t="s">
        <v>318</v>
      </c>
      <c r="D451" s="50">
        <f>'1 уровень'!E2214</f>
        <v>3000</v>
      </c>
      <c r="E451" s="50">
        <f>'1 уровень'!F2214</f>
        <v>1500</v>
      </c>
      <c r="F451" s="50">
        <f>'1 уровень'!G2214</f>
        <v>1649</v>
      </c>
      <c r="G451" s="997">
        <f>'1 уровень'!H2214</f>
        <v>109.93333333333332</v>
      </c>
      <c r="H451" s="1027">
        <f>'1 уровень'!I2214</f>
        <v>0</v>
      </c>
      <c r="I451" s="1027">
        <f>'1 уровень'!J2214</f>
        <v>0</v>
      </c>
      <c r="J451" s="1011">
        <f>'1 уровень'!K2214</f>
        <v>0</v>
      </c>
      <c r="K451" s="1011">
        <f>'1 уровень'!L2214</f>
        <v>0</v>
      </c>
      <c r="L451" s="1011">
        <f>'1 уровень'!M2214</f>
        <v>0</v>
      </c>
      <c r="M451" s="1011">
        <f>'1 уровень'!N2214</f>
        <v>0</v>
      </c>
      <c r="N451" s="1011">
        <f>'1 уровень'!O2214</f>
        <v>0</v>
      </c>
      <c r="O451" s="1011">
        <f>'1 уровень'!P2214</f>
        <v>0</v>
      </c>
      <c r="P451" s="43">
        <f>'1 уровень'!Q2214</f>
        <v>0</v>
      </c>
      <c r="Q451" s="43">
        <f>'1 уровень'!R2214</f>
        <v>0</v>
      </c>
      <c r="R451" s="43">
        <f>'1 уровень'!S2214</f>
        <v>0</v>
      </c>
      <c r="S451" s="43">
        <f>'1 уровень'!T2214</f>
        <v>0</v>
      </c>
      <c r="T451" s="43">
        <f>'1 уровень'!U2214</f>
        <v>0</v>
      </c>
      <c r="U451" s="43">
        <f>'1 уровень'!V2214</f>
        <v>0</v>
      </c>
      <c r="V451" s="43">
        <f>'1 уровень'!W2214</f>
        <v>0</v>
      </c>
      <c r="W451" s="43">
        <f>'1 уровень'!X2214</f>
        <v>0</v>
      </c>
      <c r="X451" s="43">
        <f>'1 уровень'!Y2214</f>
        <v>0</v>
      </c>
      <c r="Y451" s="43">
        <f>'1 уровень'!Z2214</f>
        <v>0</v>
      </c>
      <c r="Z451" s="43">
        <f>'1 уровень'!AA2214</f>
        <v>0</v>
      </c>
      <c r="AA451" s="1026">
        <f>'1 уровень'!AB2214</f>
        <v>0</v>
      </c>
      <c r="AB451" s="43"/>
      <c r="AC451" s="43"/>
    </row>
    <row r="452" spans="2:29" ht="60" x14ac:dyDescent="0.25">
      <c r="B452" s="33">
        <v>1</v>
      </c>
      <c r="C452" s="1300" t="s">
        <v>392</v>
      </c>
      <c r="D452" s="50">
        <f>'1 уровень'!E2215</f>
        <v>26090</v>
      </c>
      <c r="E452" s="50">
        <f>'1 уровень'!F2215</f>
        <v>13045</v>
      </c>
      <c r="F452" s="50">
        <f>'1 уровень'!G2215</f>
        <v>13288.137169427491</v>
      </c>
      <c r="G452" s="997">
        <f>'1 уровень'!H2215</f>
        <v>101.86383418495586</v>
      </c>
      <c r="H452" s="1027">
        <f>'1 уровень'!I2215</f>
        <v>0</v>
      </c>
      <c r="I452" s="1027">
        <f>'1 уровень'!J2215</f>
        <v>0</v>
      </c>
      <c r="J452" s="1011">
        <f>'1 уровень'!K2215</f>
        <v>0</v>
      </c>
      <c r="K452" s="1011">
        <f>'1 уровень'!L2215</f>
        <v>0</v>
      </c>
      <c r="L452" s="1011">
        <f>'1 уровень'!M2215</f>
        <v>0</v>
      </c>
      <c r="M452" s="1011">
        <f>'1 уровень'!N2215</f>
        <v>0</v>
      </c>
      <c r="N452" s="1011">
        <f>'1 уровень'!O2215</f>
        <v>0</v>
      </c>
      <c r="O452" s="1011">
        <f>'1 уровень'!P2215</f>
        <v>0</v>
      </c>
      <c r="P452" s="43">
        <f>'1 уровень'!Q2215</f>
        <v>0</v>
      </c>
      <c r="Q452" s="43">
        <f>'1 уровень'!R2215</f>
        <v>0</v>
      </c>
      <c r="R452" s="43">
        <f>'1 уровень'!S2215</f>
        <v>0</v>
      </c>
      <c r="S452" s="43">
        <f>'1 уровень'!T2215</f>
        <v>0</v>
      </c>
      <c r="T452" s="43">
        <f>'1 уровень'!U2215</f>
        <v>0</v>
      </c>
      <c r="U452" s="43">
        <f>'1 уровень'!V2215</f>
        <v>0</v>
      </c>
      <c r="V452" s="43">
        <f>'1 уровень'!W2215</f>
        <v>0</v>
      </c>
      <c r="W452" s="43">
        <f>'1 уровень'!X2215</f>
        <v>0</v>
      </c>
      <c r="X452" s="43">
        <f>'1 уровень'!Y2215</f>
        <v>0</v>
      </c>
      <c r="Y452" s="43">
        <f>'1 уровень'!Z2215</f>
        <v>0</v>
      </c>
      <c r="Z452" s="43">
        <f>'1 уровень'!AA2215</f>
        <v>0</v>
      </c>
      <c r="AA452" s="1026">
        <f>'1 уровень'!AB2215</f>
        <v>0</v>
      </c>
      <c r="AB452" s="43"/>
      <c r="AC452" s="43"/>
    </row>
    <row r="453" spans="2:29" ht="45" x14ac:dyDescent="0.25">
      <c r="B453" s="33">
        <v>1</v>
      </c>
      <c r="C453" s="1300" t="s">
        <v>330</v>
      </c>
      <c r="D453" s="50">
        <f>'1 уровень'!E2216</f>
        <v>3532</v>
      </c>
      <c r="E453" s="50">
        <f>'1 уровень'!F2216</f>
        <v>1766</v>
      </c>
      <c r="F453" s="50">
        <f>'1 уровень'!G2216</f>
        <v>3066</v>
      </c>
      <c r="G453" s="997">
        <f>'1 уровень'!H2216</f>
        <v>173.61268403171007</v>
      </c>
      <c r="H453" s="1027">
        <f>'1 уровень'!I2216</f>
        <v>0</v>
      </c>
      <c r="I453" s="1027">
        <f>'1 уровень'!J2216</f>
        <v>0</v>
      </c>
      <c r="J453" s="1011">
        <f>'1 уровень'!K2216</f>
        <v>0</v>
      </c>
      <c r="K453" s="1011">
        <f>'1 уровень'!L2216</f>
        <v>0</v>
      </c>
      <c r="L453" s="1011">
        <f>'1 уровень'!M2216</f>
        <v>0</v>
      </c>
      <c r="M453" s="1011">
        <f>'1 уровень'!N2216</f>
        <v>0</v>
      </c>
      <c r="N453" s="1011">
        <f>'1 уровень'!O2216</f>
        <v>0</v>
      </c>
      <c r="O453" s="1011">
        <f>'1 уровень'!P2216</f>
        <v>0</v>
      </c>
      <c r="P453" s="43">
        <f>'1 уровень'!Q2216</f>
        <v>0</v>
      </c>
      <c r="Q453" s="43">
        <f>'1 уровень'!R2216</f>
        <v>0</v>
      </c>
      <c r="R453" s="43">
        <f>'1 уровень'!S2216</f>
        <v>0</v>
      </c>
      <c r="S453" s="43">
        <f>'1 уровень'!T2216</f>
        <v>0</v>
      </c>
      <c r="T453" s="43">
        <f>'1 уровень'!U2216</f>
        <v>0</v>
      </c>
      <c r="U453" s="43">
        <f>'1 уровень'!V2216</f>
        <v>0</v>
      </c>
      <c r="V453" s="43">
        <f>'1 уровень'!W2216</f>
        <v>0</v>
      </c>
      <c r="W453" s="43">
        <f>'1 уровень'!X2216</f>
        <v>0</v>
      </c>
      <c r="X453" s="43">
        <f>'1 уровень'!Y2216</f>
        <v>0</v>
      </c>
      <c r="Y453" s="43">
        <f>'1 уровень'!Z2216</f>
        <v>0</v>
      </c>
      <c r="Z453" s="43">
        <f>'1 уровень'!AA2216</f>
        <v>0</v>
      </c>
      <c r="AA453" s="1026">
        <f>'1 уровень'!AB2216</f>
        <v>0</v>
      </c>
      <c r="AB453" s="43"/>
      <c r="AC453" s="43"/>
    </row>
    <row r="454" spans="2:29" ht="30" x14ac:dyDescent="0.25">
      <c r="B454" s="33">
        <v>1</v>
      </c>
      <c r="C454" s="1489" t="s">
        <v>160</v>
      </c>
      <c r="D454" s="50">
        <f>'1 уровень'!E2217</f>
        <v>33650</v>
      </c>
      <c r="E454" s="50">
        <f>'1 уровень'!F2217</f>
        <v>16825</v>
      </c>
      <c r="F454" s="50">
        <f>'1 уровень'!G2217</f>
        <v>16955</v>
      </c>
      <c r="G454" s="997">
        <f>'1 уровень'!H2217</f>
        <v>100.77265973254086</v>
      </c>
      <c r="H454" s="1027">
        <f>'1 уровень'!I2217</f>
        <v>0</v>
      </c>
      <c r="I454" s="1027">
        <f>'1 уровень'!J2217</f>
        <v>0</v>
      </c>
      <c r="J454" s="1011">
        <f>'1 уровень'!K2217</f>
        <v>0</v>
      </c>
      <c r="K454" s="1011">
        <f>'1 уровень'!L2217</f>
        <v>0</v>
      </c>
      <c r="L454" s="1011">
        <f>'1 уровень'!M2217</f>
        <v>0</v>
      </c>
      <c r="M454" s="1011">
        <f>'1 уровень'!N2217</f>
        <v>0</v>
      </c>
      <c r="N454" s="1011">
        <f>'1 уровень'!O2217</f>
        <v>0</v>
      </c>
      <c r="O454" s="1011">
        <f>'1 уровень'!P2217</f>
        <v>0</v>
      </c>
      <c r="P454" s="43">
        <f>'1 уровень'!Q2217</f>
        <v>0</v>
      </c>
      <c r="Q454" s="43">
        <f>'1 уровень'!R2217</f>
        <v>0</v>
      </c>
      <c r="R454" s="43">
        <f>'1 уровень'!S2217</f>
        <v>0</v>
      </c>
      <c r="S454" s="43">
        <f>'1 уровень'!T2217</f>
        <v>0</v>
      </c>
      <c r="T454" s="43">
        <f>'1 уровень'!U2217</f>
        <v>0</v>
      </c>
      <c r="U454" s="43">
        <f>'1 уровень'!V2217</f>
        <v>0</v>
      </c>
      <c r="V454" s="43">
        <f>'1 уровень'!W2217</f>
        <v>0</v>
      </c>
      <c r="W454" s="43">
        <f>'1 уровень'!X2217</f>
        <v>0</v>
      </c>
      <c r="X454" s="43">
        <f>'1 уровень'!Y2217</f>
        <v>0</v>
      </c>
      <c r="Y454" s="43">
        <f>'1 уровень'!Z2217</f>
        <v>0</v>
      </c>
      <c r="Z454" s="43">
        <f>'1 уровень'!AA2217</f>
        <v>0</v>
      </c>
      <c r="AA454" s="1026">
        <f>'1 уровень'!AB2217</f>
        <v>0</v>
      </c>
      <c r="AB454" s="43"/>
      <c r="AC454" s="43"/>
    </row>
    <row r="455" spans="2:29" ht="30" x14ac:dyDescent="0.25">
      <c r="B455" s="33">
        <v>1</v>
      </c>
      <c r="C455" s="1490" t="s">
        <v>305</v>
      </c>
      <c r="D455" s="50">
        <f>'1 уровень'!E2218</f>
        <v>670</v>
      </c>
      <c r="E455" s="50">
        <f>'1 уровень'!F2218</f>
        <v>335</v>
      </c>
      <c r="F455" s="50">
        <f>'1 уровень'!G2218</f>
        <v>648</v>
      </c>
      <c r="G455" s="997">
        <f>'1 уровень'!H2218</f>
        <v>193.43283582089552</v>
      </c>
      <c r="H455" s="1027">
        <f>'1 уровень'!I2218</f>
        <v>0</v>
      </c>
      <c r="I455" s="1027">
        <f>'1 уровень'!J2218</f>
        <v>0</v>
      </c>
      <c r="J455" s="1011">
        <f>'1 уровень'!K2218</f>
        <v>0</v>
      </c>
      <c r="K455" s="1011">
        <f>'1 уровень'!L2218</f>
        <v>0</v>
      </c>
      <c r="L455" s="1011">
        <f>'1 уровень'!M2218</f>
        <v>0</v>
      </c>
      <c r="M455" s="1011">
        <f>'1 уровень'!N2218</f>
        <v>0</v>
      </c>
      <c r="N455" s="1011">
        <f>'1 уровень'!O2218</f>
        <v>0</v>
      </c>
      <c r="O455" s="1011">
        <f>'1 уровень'!P2218</f>
        <v>0</v>
      </c>
      <c r="P455" s="43">
        <f>'1 уровень'!Q2218</f>
        <v>0</v>
      </c>
      <c r="Q455" s="43">
        <f>'1 уровень'!R2218</f>
        <v>0</v>
      </c>
      <c r="R455" s="43">
        <f>'1 уровень'!S2218</f>
        <v>0</v>
      </c>
      <c r="S455" s="43">
        <f>'1 уровень'!T2218</f>
        <v>0</v>
      </c>
      <c r="T455" s="43">
        <f>'1 уровень'!U2218</f>
        <v>0</v>
      </c>
      <c r="U455" s="43">
        <f>'1 уровень'!V2218</f>
        <v>0</v>
      </c>
      <c r="V455" s="43">
        <f>'1 уровень'!W2218</f>
        <v>0</v>
      </c>
      <c r="W455" s="43">
        <f>'1 уровень'!X2218</f>
        <v>0</v>
      </c>
      <c r="X455" s="43">
        <f>'1 уровень'!Y2218</f>
        <v>0</v>
      </c>
      <c r="Y455" s="43">
        <f>'1 уровень'!Z2218</f>
        <v>0</v>
      </c>
      <c r="Z455" s="43">
        <f>'1 уровень'!AA2218</f>
        <v>0</v>
      </c>
      <c r="AA455" s="1026">
        <f>'1 уровень'!AB2218</f>
        <v>0</v>
      </c>
      <c r="AB455" s="43"/>
      <c r="AC455" s="43"/>
    </row>
    <row r="456" spans="2:29" ht="30" x14ac:dyDescent="0.25">
      <c r="B456" s="33">
        <v>1</v>
      </c>
      <c r="C456" s="1508" t="s">
        <v>367</v>
      </c>
      <c r="D456" s="50">
        <f>'1 уровень'!E2219</f>
        <v>400</v>
      </c>
      <c r="E456" s="50">
        <f>'1 уровень'!F2219</f>
        <v>200</v>
      </c>
      <c r="F456" s="50">
        <f>'1 уровень'!G2219</f>
        <v>573</v>
      </c>
      <c r="G456" s="997">
        <f>'1 уровень'!H2219</f>
        <v>286.5</v>
      </c>
      <c r="H456" s="1027">
        <f>'1 уровень'!I2219</f>
        <v>0</v>
      </c>
      <c r="I456" s="1027">
        <f>'1 уровень'!J2219</f>
        <v>0</v>
      </c>
      <c r="J456" s="1011">
        <f>'1 уровень'!K2219</f>
        <v>0</v>
      </c>
      <c r="K456" s="1011">
        <f>'1 уровень'!L2219</f>
        <v>0</v>
      </c>
      <c r="L456" s="1011">
        <f>'1 уровень'!M2219</f>
        <v>0</v>
      </c>
      <c r="M456" s="1011">
        <f>'1 уровень'!N2219</f>
        <v>0</v>
      </c>
      <c r="N456" s="1011">
        <f>'1 уровень'!O2219</f>
        <v>0</v>
      </c>
      <c r="O456" s="1011">
        <f>'1 уровень'!P2219</f>
        <v>0</v>
      </c>
      <c r="P456" s="43">
        <f>'1 уровень'!Q2219</f>
        <v>0</v>
      </c>
      <c r="Q456" s="43">
        <f>'1 уровень'!R2219</f>
        <v>0</v>
      </c>
      <c r="R456" s="43">
        <f>'1 уровень'!S2219</f>
        <v>0</v>
      </c>
      <c r="S456" s="43">
        <f>'1 уровень'!T2219</f>
        <v>0</v>
      </c>
      <c r="T456" s="43">
        <f>'1 уровень'!U2219</f>
        <v>0</v>
      </c>
      <c r="U456" s="43">
        <f>'1 уровень'!V2219</f>
        <v>0</v>
      </c>
      <c r="V456" s="43">
        <f>'1 уровень'!W2219</f>
        <v>0</v>
      </c>
      <c r="W456" s="43">
        <f>'1 уровень'!X2219</f>
        <v>0</v>
      </c>
      <c r="X456" s="43">
        <f>'1 уровень'!Y2219</f>
        <v>0</v>
      </c>
      <c r="Y456" s="43">
        <f>'1 уровень'!Z2219</f>
        <v>0</v>
      </c>
      <c r="Z456" s="43">
        <f>'1 уровень'!AA2219</f>
        <v>0</v>
      </c>
      <c r="AA456" s="1026">
        <f>'1 уровень'!AB2219</f>
        <v>0</v>
      </c>
      <c r="AB456" s="43"/>
      <c r="AC456" s="43"/>
    </row>
    <row r="457" spans="2:29" x14ac:dyDescent="0.25">
      <c r="B457" s="33">
        <v>1</v>
      </c>
      <c r="C457" s="1313" t="s">
        <v>168</v>
      </c>
      <c r="D457" s="50">
        <f>'1 уровень'!E2220</f>
        <v>76774</v>
      </c>
      <c r="E457" s="50">
        <f>'1 уровень'!F2220</f>
        <v>38388</v>
      </c>
      <c r="F457" s="50">
        <f>'1 уровень'!G2220</f>
        <v>41627.137169427493</v>
      </c>
      <c r="G457" s="997">
        <f>'1 уровень'!H2220</f>
        <v>108.43788988597348</v>
      </c>
      <c r="H457" s="1027">
        <f>'1 уровень'!I2220</f>
        <v>0</v>
      </c>
      <c r="I457" s="1027">
        <f>'1 уровень'!J2220</f>
        <v>0</v>
      </c>
      <c r="J457" s="1011">
        <f>'1 уровень'!K2220</f>
        <v>0</v>
      </c>
      <c r="K457" s="1011">
        <f>'1 уровень'!L2220</f>
        <v>0</v>
      </c>
      <c r="L457" s="1011">
        <f>'1 уровень'!M2220</f>
        <v>0</v>
      </c>
      <c r="M457" s="1011">
        <f>'1 уровень'!N2220</f>
        <v>0</v>
      </c>
      <c r="N457" s="1011">
        <f>'1 уровень'!O2220</f>
        <v>0</v>
      </c>
      <c r="O457" s="1011">
        <f>'1 уровень'!P2220</f>
        <v>0</v>
      </c>
      <c r="P457" s="43">
        <f>'1 уровень'!Q2220</f>
        <v>63906.46730916667</v>
      </c>
      <c r="Q457" s="43">
        <f>'1 уровень'!R2220</f>
        <v>63906.46730916667</v>
      </c>
      <c r="R457" s="43">
        <f>'1 уровень'!S2220</f>
        <v>63906.46730916667</v>
      </c>
      <c r="S457" s="43">
        <f>'1 уровень'!T2220</f>
        <v>63906.46730916667</v>
      </c>
      <c r="T457" s="43">
        <f>'1 уровень'!U2220</f>
        <v>63906.46730916667</v>
      </c>
      <c r="U457" s="43">
        <f>'1 уровень'!V2220</f>
        <v>63906.46730916667</v>
      </c>
      <c r="V457" s="43">
        <f>'1 уровень'!W2220</f>
        <v>31953.233654583335</v>
      </c>
      <c r="W457" s="43">
        <f>'1 уровень'!X2220</f>
        <v>32753.867869999998</v>
      </c>
      <c r="X457" s="43">
        <f>'1 уровень'!Y2220</f>
        <v>0</v>
      </c>
      <c r="Y457" s="43">
        <f>'1 уровень'!Z2220</f>
        <v>800.63421541666321</v>
      </c>
      <c r="Z457" s="43">
        <f>'1 уровень'!AA2220</f>
        <v>-153.68847</v>
      </c>
      <c r="AA457" s="1026">
        <f>'1 уровень'!AB2220</f>
        <v>32600.179399999997</v>
      </c>
      <c r="AB457" s="43"/>
      <c r="AC457" s="43"/>
    </row>
    <row r="458" spans="2:29" ht="15.75" x14ac:dyDescent="0.25">
      <c r="B458" s="33">
        <v>1</v>
      </c>
      <c r="C458" s="1440" t="s">
        <v>14</v>
      </c>
      <c r="D458" s="50">
        <f>'1 уровень'!E2221</f>
        <v>0</v>
      </c>
      <c r="E458" s="50">
        <f>'1 уровень'!F2221</f>
        <v>0</v>
      </c>
      <c r="F458" s="50">
        <f>'1 уровень'!G2221</f>
        <v>0</v>
      </c>
      <c r="G458" s="997">
        <f>'1 уровень'!H2221</f>
        <v>0</v>
      </c>
      <c r="H458" s="1027">
        <f>'1 уровень'!I2221</f>
        <v>0</v>
      </c>
      <c r="I458" s="1027">
        <f>'1 уровень'!J2221</f>
        <v>0</v>
      </c>
      <c r="J458" s="1011">
        <f>'1 уровень'!K2221</f>
        <v>0</v>
      </c>
      <c r="K458" s="1011">
        <f>'1 уровень'!L2221</f>
        <v>0</v>
      </c>
      <c r="L458" s="1011">
        <f>'1 уровень'!M2221</f>
        <v>0</v>
      </c>
      <c r="M458" s="1011">
        <f>'1 уровень'!N2221</f>
        <v>0</v>
      </c>
      <c r="N458" s="1011">
        <f>'1 уровень'!O2221</f>
        <v>0</v>
      </c>
      <c r="O458" s="1011">
        <f>'1 уровень'!P2221</f>
        <v>0</v>
      </c>
      <c r="P458" s="43">
        <f>'1 уровень'!Q2221</f>
        <v>0</v>
      </c>
      <c r="Q458" s="43">
        <f>'1 уровень'!R2221</f>
        <v>0</v>
      </c>
      <c r="R458" s="43">
        <f>'1 уровень'!S2221</f>
        <v>0</v>
      </c>
      <c r="S458" s="43">
        <f>'1 уровень'!T2221</f>
        <v>0</v>
      </c>
      <c r="T458" s="43">
        <f>'1 уровень'!U2221</f>
        <v>0</v>
      </c>
      <c r="U458" s="43">
        <f>'1 уровень'!V2221</f>
        <v>0</v>
      </c>
      <c r="V458" s="43">
        <f>'1 уровень'!W2221</f>
        <v>0</v>
      </c>
      <c r="W458" s="43">
        <f>'1 уровень'!X2221</f>
        <v>0</v>
      </c>
      <c r="X458" s="43">
        <f>'1 уровень'!Y2221</f>
        <v>0</v>
      </c>
      <c r="Y458" s="43">
        <f>'1 уровень'!Z2221</f>
        <v>0</v>
      </c>
      <c r="Z458" s="43">
        <f>'1 уровень'!AA2221</f>
        <v>0</v>
      </c>
      <c r="AA458" s="1026">
        <f>'1 уровень'!AB2221</f>
        <v>0</v>
      </c>
      <c r="AB458" s="43"/>
      <c r="AC458" s="43"/>
    </row>
    <row r="459" spans="2:29" x14ac:dyDescent="0.25">
      <c r="B459" s="33">
        <v>1</v>
      </c>
      <c r="C459" s="1563" t="s">
        <v>202</v>
      </c>
      <c r="D459" s="50">
        <f>'1 уровень'!E2222</f>
        <v>75666</v>
      </c>
      <c r="E459" s="50">
        <f>'1 уровень'!F2222</f>
        <v>37834</v>
      </c>
      <c r="F459" s="50">
        <f>'1 уровень'!G2222</f>
        <v>62843.137169427493</v>
      </c>
      <c r="G459" s="997">
        <f>'1 уровень'!H2222</f>
        <v>166.10228146489268</v>
      </c>
      <c r="H459" s="1027">
        <f>'1 уровень'!I2222</f>
        <v>0</v>
      </c>
      <c r="I459" s="1027">
        <f>'1 уровень'!J2222</f>
        <v>0</v>
      </c>
      <c r="J459" s="1011">
        <f>'1 уровень'!K2222</f>
        <v>0</v>
      </c>
      <c r="K459" s="1011">
        <f>'1 уровень'!L2222</f>
        <v>0</v>
      </c>
      <c r="L459" s="1011">
        <f>'1 уровень'!M2222</f>
        <v>0</v>
      </c>
      <c r="M459" s="1011">
        <f>'1 уровень'!N2222</f>
        <v>0</v>
      </c>
      <c r="N459" s="1011">
        <f>'1 уровень'!O2222</f>
        <v>0</v>
      </c>
      <c r="O459" s="1011">
        <f>'1 уровень'!P2222</f>
        <v>0</v>
      </c>
      <c r="P459" s="43">
        <f>'1 уровень'!Q2222</f>
        <v>0</v>
      </c>
      <c r="Q459" s="43">
        <f>'1 уровень'!R2222</f>
        <v>0</v>
      </c>
      <c r="R459" s="43">
        <f>'1 уровень'!S2222</f>
        <v>0</v>
      </c>
      <c r="S459" s="43">
        <f>'1 уровень'!T2222</f>
        <v>0</v>
      </c>
      <c r="T459" s="43">
        <f>'1 уровень'!U2222</f>
        <v>0</v>
      </c>
      <c r="U459" s="43">
        <f>'1 уровень'!V2222</f>
        <v>0</v>
      </c>
      <c r="V459" s="43">
        <f>'1 уровень'!W2222</f>
        <v>0</v>
      </c>
      <c r="W459" s="43">
        <f>'1 уровень'!X2222</f>
        <v>0</v>
      </c>
      <c r="X459" s="43">
        <f>'1 уровень'!Y2222</f>
        <v>0</v>
      </c>
      <c r="Y459" s="43">
        <f>'1 уровень'!Z2222</f>
        <v>0</v>
      </c>
      <c r="Z459" s="43">
        <f>'1 уровень'!AA2222</f>
        <v>0</v>
      </c>
      <c r="AA459" s="1026">
        <f>'1 уровень'!AB2222</f>
        <v>0</v>
      </c>
      <c r="AB459" s="43"/>
      <c r="AC459" s="43"/>
    </row>
    <row r="460" spans="2:29" x14ac:dyDescent="0.25">
      <c r="B460" s="33">
        <v>1</v>
      </c>
      <c r="C460" s="1563" t="s">
        <v>159</v>
      </c>
      <c r="D460" s="50">
        <f>'1 уровень'!E2223</f>
        <v>88000</v>
      </c>
      <c r="E460" s="50">
        <f>'1 уровень'!F2223</f>
        <v>44000</v>
      </c>
      <c r="F460" s="50">
        <f>'1 уровень'!G2223</f>
        <v>40505.690789473687</v>
      </c>
      <c r="G460" s="997">
        <f>'1 уровень'!H2223</f>
        <v>92.05838815789474</v>
      </c>
      <c r="H460" s="1027">
        <f>'1 уровень'!I2223</f>
        <v>0</v>
      </c>
      <c r="I460" s="1027">
        <f>'1 уровень'!J2223</f>
        <v>0</v>
      </c>
      <c r="J460" s="1011">
        <f>'1 уровень'!K2223</f>
        <v>0</v>
      </c>
      <c r="K460" s="1011">
        <f>'1 уровень'!L2223</f>
        <v>0</v>
      </c>
      <c r="L460" s="1011">
        <f>'1 уровень'!M2223</f>
        <v>0</v>
      </c>
      <c r="M460" s="1011">
        <f>'1 уровень'!N2223</f>
        <v>0</v>
      </c>
      <c r="N460" s="1011">
        <f>'1 уровень'!O2223</f>
        <v>0</v>
      </c>
      <c r="O460" s="1011">
        <f>'1 уровень'!P2223</f>
        <v>0</v>
      </c>
      <c r="P460" s="43">
        <f>'1 уровень'!Q2223</f>
        <v>0</v>
      </c>
      <c r="Q460" s="43">
        <f>'1 уровень'!R2223</f>
        <v>0</v>
      </c>
      <c r="R460" s="43">
        <f>'1 уровень'!S2223</f>
        <v>0</v>
      </c>
      <c r="S460" s="43">
        <f>'1 уровень'!T2223</f>
        <v>0</v>
      </c>
      <c r="T460" s="43">
        <f>'1 уровень'!U2223</f>
        <v>0</v>
      </c>
      <c r="U460" s="43">
        <f>'1 уровень'!V2223</f>
        <v>0</v>
      </c>
      <c r="V460" s="43">
        <f>'1 уровень'!W2223</f>
        <v>0</v>
      </c>
      <c r="W460" s="43">
        <f>'1 уровень'!X2223</f>
        <v>0</v>
      </c>
      <c r="X460" s="43">
        <f>'1 уровень'!Y2223</f>
        <v>0</v>
      </c>
      <c r="Y460" s="43">
        <f>'1 уровень'!Z2223</f>
        <v>0</v>
      </c>
      <c r="Z460" s="43">
        <f>'1 уровень'!AA2223</f>
        <v>0</v>
      </c>
      <c r="AA460" s="1026">
        <f>'1 уровень'!AB2223</f>
        <v>0</v>
      </c>
      <c r="AB460" s="43"/>
      <c r="AC460" s="43"/>
    </row>
    <row r="461" spans="2:29" ht="29.25" x14ac:dyDescent="0.25">
      <c r="B461" s="33">
        <v>1</v>
      </c>
      <c r="C461" s="1586" t="s">
        <v>160</v>
      </c>
      <c r="D461" s="50">
        <f>'1 уровень'!E2224</f>
        <v>33650</v>
      </c>
      <c r="E461" s="50">
        <f>'1 уровень'!F2224</f>
        <v>16825</v>
      </c>
      <c r="F461" s="50">
        <f>'1 уровень'!G2224</f>
        <v>16955</v>
      </c>
      <c r="G461" s="997">
        <f>'1 уровень'!H2224</f>
        <v>100.77265973254086</v>
      </c>
      <c r="H461" s="1027">
        <f>'1 уровень'!I2224</f>
        <v>0</v>
      </c>
      <c r="I461" s="1027">
        <f>'1 уровень'!J2224</f>
        <v>0</v>
      </c>
      <c r="J461" s="1011">
        <f>'1 уровень'!K2224</f>
        <v>0</v>
      </c>
      <c r="K461" s="1011">
        <f>'1 уровень'!L2224</f>
        <v>0</v>
      </c>
      <c r="L461" s="1011">
        <f>'1 уровень'!M2224</f>
        <v>0</v>
      </c>
      <c r="M461" s="1011">
        <f>'1 уровень'!N2224</f>
        <v>0</v>
      </c>
      <c r="N461" s="1011">
        <f>'1 уровень'!O2224</f>
        <v>0</v>
      </c>
      <c r="O461" s="1011">
        <f>'1 уровень'!P2224</f>
        <v>0</v>
      </c>
      <c r="P461" s="43">
        <f>'1 уровень'!Q2224</f>
        <v>0</v>
      </c>
      <c r="Q461" s="43">
        <f>'1 уровень'!R2224</f>
        <v>0</v>
      </c>
      <c r="R461" s="43">
        <f>'1 уровень'!S2224</f>
        <v>0</v>
      </c>
      <c r="S461" s="43">
        <f>'1 уровень'!T2224</f>
        <v>0</v>
      </c>
      <c r="T461" s="43">
        <f>'1 уровень'!U2224</f>
        <v>0</v>
      </c>
      <c r="U461" s="43">
        <f>'1 уровень'!V2224</f>
        <v>0</v>
      </c>
      <c r="V461" s="43">
        <f>'1 уровень'!W2224</f>
        <v>0</v>
      </c>
      <c r="W461" s="43">
        <f>'1 уровень'!X2224</f>
        <v>0</v>
      </c>
      <c r="X461" s="43">
        <f>'1 уровень'!Y2224</f>
        <v>0</v>
      </c>
      <c r="Y461" s="43">
        <f>'1 уровень'!Z2224</f>
        <v>0</v>
      </c>
      <c r="Z461" s="43">
        <f>'1 уровень'!AA2224</f>
        <v>0</v>
      </c>
      <c r="AA461" s="1026">
        <f>'1 уровень'!AB2224</f>
        <v>0</v>
      </c>
      <c r="AB461" s="43"/>
      <c r="AC461" s="43"/>
    </row>
    <row r="462" spans="2:29" x14ac:dyDescent="0.25">
      <c r="B462" s="33">
        <v>1</v>
      </c>
      <c r="C462" s="1309" t="s">
        <v>353</v>
      </c>
      <c r="D462" s="50">
        <f>'1 уровень'!E2225</f>
        <v>390916</v>
      </c>
      <c r="E462" s="50">
        <f>'1 уровень'!F2225</f>
        <v>195459</v>
      </c>
      <c r="F462" s="50">
        <f>'1 уровень'!G2225</f>
        <v>209416.34769574329</v>
      </c>
      <c r="G462" s="997">
        <f>'1 уровень'!H2225</f>
        <v>107.14080584457267</v>
      </c>
      <c r="H462" s="1027">
        <f>'1 уровень'!I2225</f>
        <v>0</v>
      </c>
      <c r="I462" s="1027">
        <f>'1 уровень'!J2225</f>
        <v>0</v>
      </c>
      <c r="J462" s="1011">
        <f>'1 уровень'!K2225</f>
        <v>0</v>
      </c>
      <c r="K462" s="1011">
        <f>'1 уровень'!L2225</f>
        <v>0</v>
      </c>
      <c r="L462" s="1011">
        <f>'1 уровень'!M2225</f>
        <v>0</v>
      </c>
      <c r="M462" s="1011">
        <f>'1 уровень'!N2225</f>
        <v>0</v>
      </c>
      <c r="N462" s="1011">
        <f>'1 уровень'!O2225</f>
        <v>0</v>
      </c>
      <c r="O462" s="1011">
        <f>'1 уровень'!P2225</f>
        <v>0</v>
      </c>
      <c r="P462" s="43">
        <f>'1 уровень'!Q2225</f>
        <v>246868.90020894856</v>
      </c>
      <c r="Q462" s="43">
        <f>'1 уровень'!R2225</f>
        <v>246868.90020894856</v>
      </c>
      <c r="R462" s="43">
        <f>'1 уровень'!S2225</f>
        <v>246868.90020894856</v>
      </c>
      <c r="S462" s="43">
        <f>'1 уровень'!T2225</f>
        <v>246868.90020894856</v>
      </c>
      <c r="T462" s="43">
        <f>'1 уровень'!U2225</f>
        <v>246868.90020894856</v>
      </c>
      <c r="U462" s="43">
        <f>'1 уровень'!V2225</f>
        <v>253791.59533916667</v>
      </c>
      <c r="V462" s="43">
        <f>'1 уровень'!W2225</f>
        <v>122724.47226593402</v>
      </c>
      <c r="W462" s="43">
        <f>'1 уровень'!X2225</f>
        <v>123236.02166000003</v>
      </c>
      <c r="X462" s="43">
        <f>'1 уровень'!Y2225</f>
        <v>0</v>
      </c>
      <c r="Y462" s="43">
        <f>'1 уровень'!Z2225</f>
        <v>511.54939406600897</v>
      </c>
      <c r="Z462" s="43">
        <f>'1 уровень'!AA2225</f>
        <v>-262.97953999999999</v>
      </c>
      <c r="AA462" s="1026">
        <f>'1 уровень'!AB2225</f>
        <v>122973.04212000001</v>
      </c>
      <c r="AB462" s="43"/>
      <c r="AC462" s="43"/>
    </row>
    <row r="463" spans="2:29" x14ac:dyDescent="0.25">
      <c r="B463" s="33">
        <v>1</v>
      </c>
      <c r="C463" s="1525" t="s">
        <v>162</v>
      </c>
      <c r="D463" s="50">
        <f>'1 уровень'!E2226</f>
        <v>1200</v>
      </c>
      <c r="E463" s="50">
        <f>'1 уровень'!F2226</f>
        <v>600</v>
      </c>
      <c r="F463" s="50">
        <f>'1 уровень'!G2226</f>
        <v>569</v>
      </c>
      <c r="G463" s="997">
        <f>'1 уровень'!H2226</f>
        <v>144.19999999999999</v>
      </c>
      <c r="H463" s="1027">
        <f>'1 уровень'!I2226</f>
        <v>0</v>
      </c>
      <c r="I463" s="1027">
        <f>'1 уровень'!J2226</f>
        <v>0</v>
      </c>
      <c r="J463" s="1011">
        <f>'1 уровень'!K2226</f>
        <v>0</v>
      </c>
      <c r="K463" s="1011">
        <f>'1 уровень'!L2226</f>
        <v>0</v>
      </c>
      <c r="L463" s="1011">
        <f>'1 уровень'!M2226</f>
        <v>0</v>
      </c>
      <c r="M463" s="1011">
        <f>'1 уровень'!N2226</f>
        <v>0</v>
      </c>
      <c r="N463" s="1011">
        <f>'1 уровень'!O2226</f>
        <v>0</v>
      </c>
      <c r="O463" s="1011">
        <f>'1 уровень'!P2226</f>
        <v>0</v>
      </c>
      <c r="P463" s="43">
        <f>'1 уровень'!Q2226</f>
        <v>0</v>
      </c>
      <c r="Q463" s="43">
        <f>'1 уровень'!R2226</f>
        <v>0</v>
      </c>
      <c r="R463" s="43">
        <f>'1 уровень'!S2226</f>
        <v>0</v>
      </c>
      <c r="S463" s="43">
        <f>'1 уровень'!T2226</f>
        <v>0</v>
      </c>
      <c r="T463" s="43">
        <f>'1 уровень'!U2226</f>
        <v>0</v>
      </c>
      <c r="U463" s="43">
        <f>'1 уровень'!V2226</f>
        <v>0</v>
      </c>
      <c r="V463" s="43">
        <f>'1 уровень'!W2226</f>
        <v>0</v>
      </c>
      <c r="W463" s="43">
        <f>'1 уровень'!X2226</f>
        <v>0</v>
      </c>
      <c r="X463" s="43">
        <f>'1 уровень'!Y2226</f>
        <v>0</v>
      </c>
      <c r="Y463" s="43">
        <f>'1 уровень'!Z2226</f>
        <v>0</v>
      </c>
      <c r="Z463" s="43">
        <f>'1 уровень'!AA2226</f>
        <v>0</v>
      </c>
      <c r="AA463" s="1026">
        <f>'1 уровень'!AB2226</f>
        <v>0</v>
      </c>
      <c r="AB463" s="43"/>
      <c r="AC463" s="43"/>
    </row>
    <row r="464" spans="2:29" x14ac:dyDescent="0.25">
      <c r="B464" s="33">
        <v>1</v>
      </c>
      <c r="C464" s="1509" t="s">
        <v>79</v>
      </c>
      <c r="D464" s="50">
        <f>'1 уровень'!E2227</f>
        <v>1405</v>
      </c>
      <c r="E464" s="50">
        <f>'1 уровень'!F2227</f>
        <v>704</v>
      </c>
      <c r="F464" s="50">
        <f>'1 уровень'!G2227</f>
        <v>674</v>
      </c>
      <c r="G464" s="997">
        <f>'1 уровень'!H2227</f>
        <v>95.73863636363636</v>
      </c>
      <c r="H464" s="1027">
        <f>'1 уровень'!I2227</f>
        <v>10.007117437722419</v>
      </c>
      <c r="I464" s="1027">
        <f>'1 уровень'!J2227</f>
        <v>10.031157270029674</v>
      </c>
      <c r="J464" s="1011">
        <f>'1 уровень'!K2227</f>
        <v>14060</v>
      </c>
      <c r="K464" s="1011">
        <f>'1 уровень'!L2227</f>
        <v>7045</v>
      </c>
      <c r="L464" s="1011">
        <f>'1 уровень'!M2227</f>
        <v>6761</v>
      </c>
      <c r="M464" s="1011">
        <f>'1 уровень'!N2227</f>
        <v>95.968772178850244</v>
      </c>
      <c r="N464" s="1011">
        <f>'1 уровень'!O2227</f>
        <v>47</v>
      </c>
      <c r="O464" s="1011">
        <f>'1 уровень'!P2227</f>
        <v>287.70212765957444</v>
      </c>
      <c r="P464" s="43">
        <f>'1 уровень'!Q2227</f>
        <v>0</v>
      </c>
      <c r="Q464" s="43">
        <f>'1 уровень'!R2227</f>
        <v>0</v>
      </c>
      <c r="R464" s="43">
        <f>'1 уровень'!S2227</f>
        <v>0</v>
      </c>
      <c r="S464" s="43">
        <f>'1 уровень'!T2227</f>
        <v>0</v>
      </c>
      <c r="T464" s="43">
        <f>'1 уровень'!U2227</f>
        <v>0</v>
      </c>
      <c r="U464" s="43">
        <f>'1 уровень'!V2227</f>
        <v>0</v>
      </c>
      <c r="V464" s="43">
        <f>'1 уровень'!W2227</f>
        <v>0</v>
      </c>
      <c r="W464" s="43">
        <f>'1 уровень'!X2227</f>
        <v>0</v>
      </c>
      <c r="X464" s="43">
        <f>'1 уровень'!Y2227</f>
        <v>0</v>
      </c>
      <c r="Y464" s="43">
        <f>'1 уровень'!Z2227</f>
        <v>0</v>
      </c>
      <c r="Z464" s="43">
        <f>'1 уровень'!AA2227</f>
        <v>0</v>
      </c>
      <c r="AA464" s="1026">
        <f>'1 уровень'!AB2227</f>
        <v>0</v>
      </c>
      <c r="AB464" s="43"/>
      <c r="AC464" s="43"/>
    </row>
    <row r="465" spans="1:204" ht="29.25" x14ac:dyDescent="0.25">
      <c r="A465" s="33">
        <v>1</v>
      </c>
      <c r="B465" s="33">
        <v>1</v>
      </c>
      <c r="C465" s="1521" t="s">
        <v>16</v>
      </c>
      <c r="D465" s="50">
        <f>'1 уровень'!E2228</f>
        <v>2000</v>
      </c>
      <c r="E465" s="50">
        <f>'1 уровень'!F2228</f>
        <v>1000</v>
      </c>
      <c r="F465" s="50">
        <f>'1 уровень'!G2228</f>
        <v>1064</v>
      </c>
      <c r="G465" s="997">
        <f>'1 уровень'!H2228</f>
        <v>106.4</v>
      </c>
      <c r="H465" s="1027">
        <f>'1 уровень'!I2228</f>
        <v>6.25</v>
      </c>
      <c r="I465" s="1027">
        <f>'1 уровень'!J2228</f>
        <v>7.352443609022556</v>
      </c>
      <c r="J465" s="1011">
        <f>'1 уровень'!K2228</f>
        <v>12500</v>
      </c>
      <c r="K465" s="1011">
        <f>'1 уровень'!L2228</f>
        <v>6250</v>
      </c>
      <c r="L465" s="1011">
        <f>'1 уровень'!M2228</f>
        <v>7823</v>
      </c>
      <c r="M465" s="1011">
        <f>'1 уровень'!N2228</f>
        <v>125.16799999999999</v>
      </c>
      <c r="N465" s="1011">
        <f>'1 уровень'!O2228</f>
        <v>52.083333333333336</v>
      </c>
      <c r="O465" s="1011">
        <f>'1 уровень'!P2228</f>
        <v>300.40319999999997</v>
      </c>
      <c r="P465" s="43">
        <f>'1 уровень'!Q2228</f>
        <v>0</v>
      </c>
      <c r="Q465" s="43">
        <f>'1 уровень'!R2228</f>
        <v>0</v>
      </c>
      <c r="R465" s="43">
        <f>'1 уровень'!S2228</f>
        <v>0</v>
      </c>
      <c r="S465" s="43">
        <f>'1 уровень'!T2228</f>
        <v>0</v>
      </c>
      <c r="T465" s="43">
        <f>'1 уровень'!U2228</f>
        <v>0</v>
      </c>
      <c r="U465" s="43">
        <f>'1 уровень'!V2228</f>
        <v>0</v>
      </c>
      <c r="V465" s="43">
        <f>'1 уровень'!W2228</f>
        <v>0</v>
      </c>
      <c r="W465" s="43">
        <f>'1 уровень'!X2228</f>
        <v>0</v>
      </c>
      <c r="X465" s="43">
        <f>'1 уровень'!Y2228</f>
        <v>0</v>
      </c>
      <c r="Y465" s="43">
        <f>'1 уровень'!Z2228</f>
        <v>0</v>
      </c>
      <c r="Z465" s="43">
        <f>'1 уровень'!AA2228</f>
        <v>0</v>
      </c>
      <c r="AA465" s="1026">
        <f>'1 уровень'!AB2228</f>
        <v>0</v>
      </c>
      <c r="AB465" s="43"/>
      <c r="AC465" s="43"/>
    </row>
    <row r="466" spans="1:204" ht="29.25" x14ac:dyDescent="0.25">
      <c r="A466" s="33">
        <v>1</v>
      </c>
      <c r="B466" s="33">
        <v>1</v>
      </c>
      <c r="C466" s="1459" t="s">
        <v>351</v>
      </c>
      <c r="D466" s="50">
        <f>'1 уровень'!E2229</f>
        <v>3405</v>
      </c>
      <c r="E466" s="50">
        <f>'1 уровень'!F2229</f>
        <v>1704</v>
      </c>
      <c r="F466" s="50">
        <f>'1 уровень'!G2229</f>
        <v>1738</v>
      </c>
      <c r="G466" s="997">
        <f>'1 уровень'!H2229</f>
        <v>101.99530516431925</v>
      </c>
      <c r="H466" s="1027">
        <f>'1 уровень'!I2229</f>
        <v>16.257117437722421</v>
      </c>
      <c r="I466" s="1027">
        <f>'1 уровень'!J2229</f>
        <v>17.383600879052231</v>
      </c>
      <c r="J466" s="1011">
        <f>'1 уровень'!K2229</f>
        <v>26560</v>
      </c>
      <c r="K466" s="1011">
        <f>'1 уровень'!L2229</f>
        <v>13295</v>
      </c>
      <c r="L466" s="1011">
        <f>'1 уровень'!M2229</f>
        <v>14584</v>
      </c>
      <c r="M466" s="1011">
        <f>'1 уровень'!N2229</f>
        <v>109.69537420082737</v>
      </c>
      <c r="N466" s="1011">
        <f>'1 уровень'!O2229</f>
        <v>99.083333333333343</v>
      </c>
      <c r="O466" s="1011">
        <f>'1 уровень'!P2229</f>
        <v>294.37846930193439</v>
      </c>
      <c r="P466" s="43">
        <f>'1 уровень'!Q2229</f>
        <v>40814.562880000005</v>
      </c>
      <c r="Q466" s="43">
        <f>'1 уровень'!R2229</f>
        <v>40814.562880000005</v>
      </c>
      <c r="R466" s="43">
        <f>'1 уровень'!S2229</f>
        <v>40814.562880000005</v>
      </c>
      <c r="S466" s="43">
        <f>'1 уровень'!T2229</f>
        <v>40814.562880000005</v>
      </c>
      <c r="T466" s="43">
        <f>'1 уровень'!U2229</f>
        <v>40814.562880000005</v>
      </c>
      <c r="U466" s="43">
        <f>'1 уровень'!V2229</f>
        <v>40911.190880000002</v>
      </c>
      <c r="V466" s="43">
        <f>'1 уровень'!W2229</f>
        <v>20421.085440000003</v>
      </c>
      <c r="W466" s="43">
        <f>'1 уровень'!X2229</f>
        <v>20406.508559999998</v>
      </c>
      <c r="X466" s="43">
        <f>'1 уровень'!Y2229</f>
        <v>-10.60144</v>
      </c>
      <c r="Y466" s="43">
        <f>'1 уровень'!Z2229</f>
        <v>-14.576880000004167</v>
      </c>
      <c r="Z466" s="43">
        <f>'1 уровень'!AA2229</f>
        <v>-24.378790000000002</v>
      </c>
      <c r="AA466" s="1026">
        <f>'1 уровень'!AB2229</f>
        <v>20371.528330000001</v>
      </c>
      <c r="AB466" s="43"/>
      <c r="AC466" s="43"/>
    </row>
    <row r="467" spans="1:204" ht="15.75" x14ac:dyDescent="0.25">
      <c r="A467" s="33">
        <v>1</v>
      </c>
      <c r="B467" s="33">
        <v>1</v>
      </c>
      <c r="C467" s="1510" t="s">
        <v>354</v>
      </c>
      <c r="D467" s="50">
        <f>'1 уровень'!E2230</f>
        <v>14020</v>
      </c>
      <c r="E467" s="50">
        <f>'1 уровень'!F2230</f>
        <v>7010</v>
      </c>
      <c r="F467" s="50">
        <f>'1 уровень'!G2230</f>
        <v>5617</v>
      </c>
      <c r="G467" s="997">
        <f>'1 уровень'!H2230</f>
        <v>80.128388017118397</v>
      </c>
      <c r="H467" s="1027">
        <f>'1 уровень'!I2230</f>
        <v>0</v>
      </c>
      <c r="I467" s="1027">
        <f>'1 уровень'!J2230</f>
        <v>0</v>
      </c>
      <c r="J467" s="1011">
        <f>'1 уровень'!K2230</f>
        <v>0</v>
      </c>
      <c r="K467" s="1011">
        <f>'1 уровень'!L2230</f>
        <v>0</v>
      </c>
      <c r="L467" s="1011">
        <f>'1 уровень'!M2230</f>
        <v>0</v>
      </c>
      <c r="M467" s="1011">
        <f>'1 уровень'!N2230</f>
        <v>0</v>
      </c>
      <c r="N467" s="1011">
        <f>'1 уровень'!O2230</f>
        <v>0</v>
      </c>
      <c r="O467" s="1011">
        <f>'1 уровень'!P2230</f>
        <v>0</v>
      </c>
      <c r="P467" s="43">
        <f>'1 уровень'!Q2230</f>
        <v>26934.7004284</v>
      </c>
      <c r="Q467" s="43">
        <f>'1 уровень'!R2230</f>
        <v>26934.7004284</v>
      </c>
      <c r="R467" s="43">
        <f>'1 уровень'!S2230</f>
        <v>26934.7004284</v>
      </c>
      <c r="S467" s="43">
        <f>'1 уровень'!T2230</f>
        <v>26934.7004284</v>
      </c>
      <c r="T467" s="43">
        <f>'1 уровень'!U2230</f>
        <v>26934.7004284</v>
      </c>
      <c r="U467" s="43">
        <f>'1 уровень'!V2230</f>
        <v>27549.204349999996</v>
      </c>
      <c r="V467" s="43">
        <f>'1 уровень'!W2230</f>
        <v>13555.136488714284</v>
      </c>
      <c r="W467" s="43">
        <f>'1 уровень'!X2230</f>
        <v>13439.041950000001</v>
      </c>
      <c r="X467" s="43">
        <f>'1 уровень'!Y2230</f>
        <v>0</v>
      </c>
      <c r="Y467" s="43">
        <f>'1 уровень'!Z2230</f>
        <v>-116.09453871428377</v>
      </c>
      <c r="Z467" s="43">
        <f>'1 уровень'!AA2230</f>
        <v>-13.443410000000002</v>
      </c>
      <c r="AA467" s="1026">
        <f>'1 уровень'!AB2230</f>
        <v>13425.598540000001</v>
      </c>
      <c r="AB467" s="43"/>
      <c r="AC467" s="43"/>
    </row>
    <row r="468" spans="1:204" x14ac:dyDescent="0.25">
      <c r="A468" s="33">
        <v>1</v>
      </c>
      <c r="B468" s="33">
        <v>1</v>
      </c>
      <c r="C468" s="1497" t="s">
        <v>334</v>
      </c>
      <c r="D468" s="50">
        <f>'1 уровень'!E2231</f>
        <v>14000</v>
      </c>
      <c r="E468" s="50">
        <f>'1 уровень'!F2231</f>
        <v>7000</v>
      </c>
      <c r="F468" s="50">
        <f>'1 уровень'!G2231</f>
        <v>5609</v>
      </c>
      <c r="G468" s="997">
        <f>'1 уровень'!H2231</f>
        <v>80.128571428571433</v>
      </c>
      <c r="H468" s="1027">
        <f>'1 уровень'!I2231</f>
        <v>0</v>
      </c>
      <c r="I468" s="1027">
        <f>'1 уровень'!J2231</f>
        <v>0</v>
      </c>
      <c r="J468" s="1011">
        <f>'1 уровень'!K2231</f>
        <v>0</v>
      </c>
      <c r="K468" s="1011">
        <f>'1 уровень'!L2231</f>
        <v>0</v>
      </c>
      <c r="L468" s="1011">
        <f>'1 уровень'!M2231</f>
        <v>0</v>
      </c>
      <c r="M468" s="1011">
        <f>'1 уровень'!N2231</f>
        <v>0</v>
      </c>
      <c r="N468" s="1011">
        <f>'1 уровень'!O2231</f>
        <v>0</v>
      </c>
      <c r="O468" s="1011">
        <f>'1 уровень'!P2231</f>
        <v>0</v>
      </c>
      <c r="P468" s="43">
        <f>'1 уровень'!Q2231</f>
        <v>0</v>
      </c>
      <c r="Q468" s="43">
        <f>'1 уровень'!R2231</f>
        <v>0</v>
      </c>
      <c r="R468" s="43">
        <f>'1 уровень'!S2231</f>
        <v>0</v>
      </c>
      <c r="S468" s="43">
        <f>'1 уровень'!T2231</f>
        <v>0</v>
      </c>
      <c r="T468" s="43">
        <f>'1 уровень'!U2231</f>
        <v>0</v>
      </c>
      <c r="U468" s="43">
        <f>'1 уровень'!V2231</f>
        <v>0</v>
      </c>
      <c r="V468" s="43">
        <f>'1 уровень'!W2231</f>
        <v>0</v>
      </c>
      <c r="W468" s="43">
        <f>'1 уровень'!X2231</f>
        <v>0</v>
      </c>
      <c r="X468" s="43">
        <f>'1 уровень'!Y2231</f>
        <v>0</v>
      </c>
      <c r="Y468" s="43">
        <f>'1 уровень'!Z2231</f>
        <v>0</v>
      </c>
      <c r="Z468" s="43">
        <f>'1 уровень'!AA2231</f>
        <v>0</v>
      </c>
      <c r="AA468" s="1026">
        <f>'1 уровень'!AB2231</f>
        <v>0</v>
      </c>
      <c r="AB468" s="43"/>
      <c r="AC468" s="43"/>
    </row>
    <row r="469" spans="1:204" x14ac:dyDescent="0.25">
      <c r="A469" s="33">
        <v>1</v>
      </c>
      <c r="B469" s="33">
        <v>1</v>
      </c>
      <c r="C469" s="1336" t="s">
        <v>335</v>
      </c>
      <c r="D469" s="50">
        <f>'1 уровень'!E2232</f>
        <v>14000</v>
      </c>
      <c r="E469" s="50">
        <f>'1 уровень'!F2232</f>
        <v>7000</v>
      </c>
      <c r="F469" s="50">
        <f>'1 уровень'!G2232</f>
        <v>5609</v>
      </c>
      <c r="G469" s="997">
        <f>'1 уровень'!H2232</f>
        <v>80.128571428571433</v>
      </c>
      <c r="H469" s="1027">
        <f>'1 уровень'!I2232</f>
        <v>0</v>
      </c>
      <c r="I469" s="1027">
        <f>'1 уровень'!J2232</f>
        <v>0</v>
      </c>
      <c r="J469" s="1011">
        <f>'1 уровень'!K2232</f>
        <v>0</v>
      </c>
      <c r="K469" s="1011">
        <f>'1 уровень'!L2232</f>
        <v>0</v>
      </c>
      <c r="L469" s="1011">
        <f>'1 уровень'!M2232</f>
        <v>0</v>
      </c>
      <c r="M469" s="1011">
        <f>'1 уровень'!N2232</f>
        <v>0</v>
      </c>
      <c r="N469" s="1011">
        <f>'1 уровень'!O2232</f>
        <v>0</v>
      </c>
      <c r="O469" s="1011">
        <f>'1 уровень'!P2232</f>
        <v>0</v>
      </c>
      <c r="P469" s="43">
        <f>'1 уровень'!Q2232</f>
        <v>0</v>
      </c>
      <c r="Q469" s="43">
        <f>'1 уровень'!R2232</f>
        <v>0</v>
      </c>
      <c r="R469" s="43">
        <f>'1 уровень'!S2232</f>
        <v>0</v>
      </c>
      <c r="S469" s="43">
        <f>'1 уровень'!T2232</f>
        <v>0</v>
      </c>
      <c r="T469" s="43">
        <f>'1 уровень'!U2232</f>
        <v>0</v>
      </c>
      <c r="U469" s="43">
        <f>'1 уровень'!V2232</f>
        <v>0</v>
      </c>
      <c r="V469" s="43">
        <f>'1 уровень'!W2232</f>
        <v>0</v>
      </c>
      <c r="W469" s="43">
        <f>'1 уровень'!X2232</f>
        <v>0</v>
      </c>
      <c r="X469" s="43">
        <f>'1 уровень'!Y2232</f>
        <v>0</v>
      </c>
      <c r="Y469" s="43">
        <f>'1 уровень'!Z2232</f>
        <v>0</v>
      </c>
      <c r="Z469" s="43">
        <f>'1 уровень'!AA2232</f>
        <v>0</v>
      </c>
      <c r="AA469" s="1026">
        <f>'1 уровень'!AB2232</f>
        <v>0</v>
      </c>
      <c r="AB469" s="43"/>
      <c r="AC469" s="43"/>
    </row>
    <row r="470" spans="1:204" x14ac:dyDescent="0.25">
      <c r="A470" s="33">
        <v>1</v>
      </c>
      <c r="B470" s="33">
        <v>1</v>
      </c>
      <c r="C470" s="1333" t="s">
        <v>336</v>
      </c>
      <c r="D470" s="50">
        <f>'1 уровень'!E2233</f>
        <v>20</v>
      </c>
      <c r="E470" s="50">
        <f>'1 уровень'!F2233</f>
        <v>10</v>
      </c>
      <c r="F470" s="50">
        <f>'1 уровень'!G2233</f>
        <v>8</v>
      </c>
      <c r="G470" s="997">
        <f>'1 уровень'!H2233</f>
        <v>80</v>
      </c>
      <c r="H470" s="1027">
        <f>'1 уровень'!I2233</f>
        <v>0</v>
      </c>
      <c r="I470" s="1027">
        <f>'1 уровень'!J2233</f>
        <v>0</v>
      </c>
      <c r="J470" s="1011">
        <f>'1 уровень'!K2233</f>
        <v>0</v>
      </c>
      <c r="K470" s="1011">
        <f>'1 уровень'!L2233</f>
        <v>0</v>
      </c>
      <c r="L470" s="1011">
        <f>'1 уровень'!M2233</f>
        <v>0</v>
      </c>
      <c r="M470" s="1011">
        <f>'1 уровень'!N2233</f>
        <v>0</v>
      </c>
      <c r="N470" s="1011">
        <f>'1 уровень'!O2233</f>
        <v>0</v>
      </c>
      <c r="O470" s="1011">
        <f>'1 уровень'!P2233</f>
        <v>0</v>
      </c>
      <c r="P470" s="43">
        <f>'1 уровень'!Q2233</f>
        <v>0</v>
      </c>
      <c r="Q470" s="43">
        <f>'1 уровень'!R2233</f>
        <v>0</v>
      </c>
      <c r="R470" s="43">
        <f>'1 уровень'!S2233</f>
        <v>0</v>
      </c>
      <c r="S470" s="43">
        <f>'1 уровень'!T2233</f>
        <v>0</v>
      </c>
      <c r="T470" s="43">
        <f>'1 уровень'!U2233</f>
        <v>0</v>
      </c>
      <c r="U470" s="43">
        <f>'1 уровень'!V2233</f>
        <v>0</v>
      </c>
      <c r="V470" s="43">
        <f>'1 уровень'!W2233</f>
        <v>0</v>
      </c>
      <c r="W470" s="43">
        <f>'1 уровень'!X2233</f>
        <v>0</v>
      </c>
      <c r="X470" s="43">
        <f>'1 уровень'!Y2233</f>
        <v>0</v>
      </c>
      <c r="Y470" s="43">
        <f>'1 уровень'!Z2233</f>
        <v>0</v>
      </c>
      <c r="Z470" s="43">
        <f>'1 уровень'!AA2233</f>
        <v>0</v>
      </c>
      <c r="AA470" s="1026">
        <f>'1 уровень'!AB2233</f>
        <v>0</v>
      </c>
      <c r="AB470" s="43"/>
      <c r="AC470" s="43"/>
    </row>
    <row r="471" spans="1:204" ht="30.75" thickBot="1" x14ac:dyDescent="0.3">
      <c r="A471" s="33">
        <v>1</v>
      </c>
      <c r="B471" s="33">
        <v>1</v>
      </c>
      <c r="C471" s="1336" t="s">
        <v>337</v>
      </c>
      <c r="D471" s="50">
        <f>'1 уровень'!E2234</f>
        <v>20</v>
      </c>
      <c r="E471" s="50">
        <f>'1 уровень'!F2234</f>
        <v>10</v>
      </c>
      <c r="F471" s="50">
        <f>'1 уровень'!G2234</f>
        <v>8</v>
      </c>
      <c r="G471" s="997">
        <f>'1 уровень'!H2234</f>
        <v>80</v>
      </c>
      <c r="H471" s="1027">
        <f>'1 уровень'!I2234</f>
        <v>0</v>
      </c>
      <c r="I471" s="1027">
        <f>'1 уровень'!J2234</f>
        <v>0</v>
      </c>
      <c r="J471" s="1011">
        <f>'1 уровень'!K2234</f>
        <v>0</v>
      </c>
      <c r="K471" s="1011">
        <f>'1 уровень'!L2234</f>
        <v>0</v>
      </c>
      <c r="L471" s="1011">
        <f>'1 уровень'!M2234</f>
        <v>0</v>
      </c>
      <c r="M471" s="1011">
        <f>'1 уровень'!N2234</f>
        <v>0</v>
      </c>
      <c r="N471" s="1011">
        <f>'1 уровень'!O2234</f>
        <v>0</v>
      </c>
      <c r="O471" s="1011">
        <f>'1 уровень'!P2234</f>
        <v>0</v>
      </c>
      <c r="P471" s="43">
        <f>'1 уровень'!Q2234</f>
        <v>0</v>
      </c>
      <c r="Q471" s="43">
        <f>'1 уровень'!R2234</f>
        <v>0</v>
      </c>
      <c r="R471" s="43">
        <f>'1 уровень'!S2234</f>
        <v>0</v>
      </c>
      <c r="S471" s="43">
        <f>'1 уровень'!T2234</f>
        <v>0</v>
      </c>
      <c r="T471" s="43">
        <f>'1 уровень'!U2234</f>
        <v>0</v>
      </c>
      <c r="U471" s="43">
        <f>'1 уровень'!V2234</f>
        <v>0</v>
      </c>
      <c r="V471" s="43">
        <f>'1 уровень'!W2234</f>
        <v>0</v>
      </c>
      <c r="W471" s="43">
        <f>'1 уровень'!X2234</f>
        <v>0</v>
      </c>
      <c r="X471" s="43">
        <f>'1 уровень'!Y2234</f>
        <v>0</v>
      </c>
      <c r="Y471" s="43">
        <f>'1 уровень'!Z2234</f>
        <v>0</v>
      </c>
      <c r="Z471" s="43">
        <f>'1 уровень'!AA2234</f>
        <v>0</v>
      </c>
      <c r="AA471" s="1026">
        <f>'1 уровень'!AB2234</f>
        <v>0</v>
      </c>
      <c r="AB471" s="43"/>
      <c r="AC471" s="43"/>
    </row>
    <row r="472" spans="1:204" ht="15" customHeight="1" x14ac:dyDescent="0.25">
      <c r="A472" s="33">
        <v>1</v>
      </c>
      <c r="B472" s="33">
        <v>1</v>
      </c>
      <c r="C472" s="10" t="s">
        <v>121</v>
      </c>
      <c r="D472" s="1028"/>
      <c r="E472" s="1028"/>
      <c r="F472" s="1028"/>
      <c r="G472" s="1029"/>
      <c r="H472" s="1030"/>
      <c r="I472" s="1030"/>
      <c r="J472" s="44"/>
      <c r="K472" s="44"/>
      <c r="L472" s="44"/>
      <c r="M472" s="44"/>
      <c r="N472" s="44"/>
      <c r="O472" s="44"/>
      <c r="P472" s="45">
        <f t="shared" ref="P472:AA472" si="43">P473-P474-P505-P508-P509</f>
        <v>1.4551915228366852E-11</v>
      </c>
      <c r="Q472" s="45">
        <f t="shared" ref="Q472:R472" si="44">Q473-Q474-Q505-Q508-Q509</f>
        <v>1.4551915228366852E-11</v>
      </c>
      <c r="R472" s="45">
        <f t="shared" si="44"/>
        <v>1.4551915228366852E-11</v>
      </c>
      <c r="S472" s="45">
        <f t="shared" ref="S472" si="45">S473-S474-S505-S508-S509</f>
        <v>1.4551915228366852E-11</v>
      </c>
      <c r="T472" s="45">
        <f t="shared" ref="T472:U472" si="46">T473-T474-T505-T508-T509</f>
        <v>1.4551915228366852E-11</v>
      </c>
      <c r="U472" s="45">
        <f t="shared" si="46"/>
        <v>0</v>
      </c>
      <c r="V472" s="45">
        <f t="shared" si="43"/>
        <v>0</v>
      </c>
      <c r="W472" s="45">
        <f t="shared" si="43"/>
        <v>-7.2759576141834259E-12</v>
      </c>
      <c r="X472" s="45">
        <f t="shared" ref="X472" si="47">X473-X474-X505-X508-X509</f>
        <v>0</v>
      </c>
      <c r="Y472" s="45">
        <f t="shared" si="43"/>
        <v>0</v>
      </c>
      <c r="Z472" s="45">
        <f t="shared" si="43"/>
        <v>0</v>
      </c>
      <c r="AA472" s="1036">
        <f t="shared" si="43"/>
        <v>0</v>
      </c>
      <c r="AB472" s="45"/>
      <c r="AC472" s="45"/>
    </row>
    <row r="473" spans="1:204" s="988" customFormat="1" ht="15" customHeight="1" x14ac:dyDescent="0.25">
      <c r="A473" s="33">
        <v>1</v>
      </c>
      <c r="B473" s="33">
        <v>1</v>
      </c>
      <c r="C473" s="21" t="s">
        <v>112</v>
      </c>
      <c r="D473" s="990"/>
      <c r="E473" s="990"/>
      <c r="F473" s="990"/>
      <c r="G473" s="1008"/>
      <c r="H473" s="1009"/>
      <c r="I473" s="1009"/>
      <c r="J473" s="39"/>
      <c r="K473" s="39"/>
      <c r="L473" s="39"/>
      <c r="M473" s="39"/>
      <c r="N473" s="39"/>
      <c r="O473" s="39"/>
      <c r="P473" s="43">
        <f>'1 уровень'!Q2289</f>
        <v>159844.44846442144</v>
      </c>
      <c r="Q473" s="43">
        <f>'1 уровень'!R2289</f>
        <v>159844.44846442144</v>
      </c>
      <c r="R473" s="43">
        <f>'1 уровень'!S2289</f>
        <v>159844.44846442144</v>
      </c>
      <c r="S473" s="43">
        <f>'1 уровень'!T2289</f>
        <v>159844.44846442144</v>
      </c>
      <c r="T473" s="43">
        <f>'1 уровень'!U2289</f>
        <v>159844.44846442144</v>
      </c>
      <c r="U473" s="43">
        <f>'1 уровень'!V2289</f>
        <v>159843.58658748184</v>
      </c>
      <c r="V473" s="43">
        <f>'1 уровень'!W2289</f>
        <v>79348.979392647918</v>
      </c>
      <c r="W473" s="43">
        <f>'1 уровень'!X2289</f>
        <v>77979.10996999999</v>
      </c>
      <c r="X473" s="43">
        <f>'1 уровень'!Y2289</f>
        <v>-1.1178699999999999</v>
      </c>
      <c r="Y473" s="43">
        <f>'1 уровень'!Z2289</f>
        <v>-1369.8694226479192</v>
      </c>
      <c r="Z473" s="43">
        <f>'1 уровень'!AA2289</f>
        <v>-179.77044999999998</v>
      </c>
      <c r="AA473" s="1026">
        <f>'1 уровень'!AB2289</f>
        <v>77798.221650000007</v>
      </c>
      <c r="AB473" s="43"/>
      <c r="AC473" s="43"/>
      <c r="AE473" s="989"/>
    </row>
    <row r="474" spans="1:204" s="988" customFormat="1" ht="15" customHeight="1" x14ac:dyDescent="0.25">
      <c r="A474" s="33">
        <v>1</v>
      </c>
      <c r="B474" s="33">
        <v>1</v>
      </c>
      <c r="C474" s="1506" t="s">
        <v>7</v>
      </c>
      <c r="D474" s="36">
        <f>'1 уровень'!E2290</f>
        <v>2295</v>
      </c>
      <c r="E474" s="36">
        <f>'1 уровень'!F2290</f>
        <v>1148</v>
      </c>
      <c r="F474" s="36">
        <f>'1 уровень'!G2290</f>
        <v>1145</v>
      </c>
      <c r="G474" s="993">
        <f>'1 уровень'!H2290</f>
        <v>99.738675958188153</v>
      </c>
      <c r="H474" s="1009">
        <f>'1 уровень'!I2290</f>
        <v>8.9268292682926838</v>
      </c>
      <c r="I474" s="1009">
        <f>'1 уровень'!J2290</f>
        <v>8.6724890829694328</v>
      </c>
      <c r="J474" s="43">
        <f>'1 уровень'!K2290</f>
        <v>20490</v>
      </c>
      <c r="K474" s="43">
        <f>'1 уровень'!L2290</f>
        <v>10248</v>
      </c>
      <c r="L474" s="43">
        <f>'1 уровень'!M2290</f>
        <v>9930</v>
      </c>
      <c r="M474" s="43">
        <f>'1 уровень'!N2290</f>
        <v>96.896955503512885</v>
      </c>
      <c r="N474" s="43">
        <f>'1 уровень'!O2290</f>
        <v>62.708353634383045</v>
      </c>
      <c r="O474" s="43">
        <f>'1 уровень'!P2290</f>
        <v>316.70421640779205</v>
      </c>
      <c r="P474" s="43">
        <f>'1 уровень'!Q2290</f>
        <v>60257.629442779988</v>
      </c>
      <c r="Q474" s="43">
        <f>'1 уровень'!R2290</f>
        <v>60257.629442779988</v>
      </c>
      <c r="R474" s="43">
        <f>'1 уровень'!S2290</f>
        <v>60257.629442779988</v>
      </c>
      <c r="S474" s="43">
        <f>'1 уровень'!T2290</f>
        <v>60257.629442779988</v>
      </c>
      <c r="T474" s="43">
        <f>'1 уровень'!U2290</f>
        <v>60257.629442779988</v>
      </c>
      <c r="U474" s="43">
        <f>'1 уровень'!V2290</f>
        <v>59066.493255630005</v>
      </c>
      <c r="V474" s="43">
        <f>'1 уровень'!W2290</f>
        <v>29958.652408939997</v>
      </c>
      <c r="W474" s="43">
        <f>'1 уровень'!X2290</f>
        <v>28561.650990000002</v>
      </c>
      <c r="X474" s="43">
        <f>'1 уровень'!Y2290</f>
        <v>-1.1178699999999999</v>
      </c>
      <c r="Y474" s="43">
        <f>'1 уровень'!Z2290</f>
        <v>-1397.0014189399953</v>
      </c>
      <c r="Z474" s="43">
        <f>'1 уровень'!AA2290</f>
        <v>-118.77042</v>
      </c>
      <c r="AA474" s="1026">
        <f>'1 уровень'!AB2290</f>
        <v>28441.762700000003</v>
      </c>
      <c r="AB474" s="43"/>
      <c r="AC474" s="43"/>
      <c r="AD474" s="33"/>
      <c r="AE474" s="977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33"/>
      <c r="BO474" s="33"/>
      <c r="BP474" s="33"/>
      <c r="BQ474" s="33"/>
      <c r="BR474" s="33"/>
      <c r="BS474" s="33"/>
      <c r="BT474" s="33"/>
      <c r="BU474" s="33"/>
      <c r="BV474" s="33"/>
      <c r="BW474" s="33"/>
      <c r="BX474" s="33"/>
      <c r="BY474" s="33"/>
      <c r="BZ474" s="33"/>
      <c r="CA474" s="33"/>
      <c r="CB474" s="33"/>
      <c r="CC474" s="33"/>
      <c r="CD474" s="33"/>
      <c r="CE474" s="33"/>
      <c r="CF474" s="33"/>
      <c r="CG474" s="33"/>
      <c r="CH474" s="33"/>
      <c r="CI474" s="33"/>
      <c r="CJ474" s="33"/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</row>
    <row r="475" spans="1:204" x14ac:dyDescent="0.25">
      <c r="A475" s="33">
        <v>1</v>
      </c>
      <c r="B475" s="33">
        <v>1</v>
      </c>
      <c r="C475" s="1448" t="s">
        <v>14</v>
      </c>
      <c r="D475" s="50">
        <f>'1 уровень'!E2291</f>
        <v>0</v>
      </c>
      <c r="E475" s="50">
        <f>'1 уровень'!F2291</f>
        <v>0</v>
      </c>
      <c r="F475" s="50">
        <f>'1 уровень'!G2291</f>
        <v>0</v>
      </c>
      <c r="G475" s="997">
        <f>'1 уровень'!H2291</f>
        <v>0</v>
      </c>
      <c r="H475" s="1027">
        <f>'1 уровень'!I2291</f>
        <v>0</v>
      </c>
      <c r="I475" s="1027">
        <f>'1 уровень'!J2291</f>
        <v>0</v>
      </c>
      <c r="J475" s="1011">
        <f>'1 уровень'!K2291</f>
        <v>0</v>
      </c>
      <c r="K475" s="1011">
        <f>'1 уровень'!L2291</f>
        <v>0</v>
      </c>
      <c r="L475" s="1011">
        <f>'1 уровень'!M2291</f>
        <v>0</v>
      </c>
      <c r="M475" s="1011">
        <f>'1 уровень'!N2291</f>
        <v>0</v>
      </c>
      <c r="N475" s="1011">
        <f>'1 уровень'!O2291</f>
        <v>0</v>
      </c>
      <c r="O475" s="1011">
        <f>'1 уровень'!P2291</f>
        <v>0</v>
      </c>
      <c r="P475" s="43">
        <f>'1 уровень'!Q2291</f>
        <v>0</v>
      </c>
      <c r="Q475" s="43">
        <f>'1 уровень'!R2291</f>
        <v>0</v>
      </c>
      <c r="R475" s="43">
        <f>'1 уровень'!S2291</f>
        <v>0</v>
      </c>
      <c r="S475" s="43">
        <f>'1 уровень'!T2291</f>
        <v>0</v>
      </c>
      <c r="T475" s="43">
        <f>'1 уровень'!U2291</f>
        <v>0</v>
      </c>
      <c r="U475" s="43">
        <f>'1 уровень'!V2291</f>
        <v>0</v>
      </c>
      <c r="V475" s="43">
        <f>'1 уровень'!W2291</f>
        <v>0</v>
      </c>
      <c r="W475" s="43">
        <f>'1 уровень'!X2291</f>
        <v>0</v>
      </c>
      <c r="X475" s="43">
        <f>'1 уровень'!Y2291</f>
        <v>0</v>
      </c>
      <c r="Y475" s="43">
        <f>'1 уровень'!Z2291</f>
        <v>0</v>
      </c>
      <c r="Z475" s="43">
        <f>'1 уровень'!AA2291</f>
        <v>0</v>
      </c>
      <c r="AA475" s="1026">
        <f>'1 уровень'!AB2291</f>
        <v>0</v>
      </c>
      <c r="AB475" s="43"/>
      <c r="AC475" s="43"/>
    </row>
    <row r="476" spans="1:204" x14ac:dyDescent="0.25">
      <c r="A476" s="33">
        <v>1</v>
      </c>
      <c r="B476" s="33">
        <v>1</v>
      </c>
      <c r="C476" s="1488" t="s">
        <v>308</v>
      </c>
      <c r="D476" s="50">
        <f>'1 уровень'!E2292</f>
        <v>0</v>
      </c>
      <c r="E476" s="50">
        <f>'1 уровень'!F2292</f>
        <v>0</v>
      </c>
      <c r="F476" s="50">
        <f>'1 уровень'!G2292</f>
        <v>0</v>
      </c>
      <c r="G476" s="997">
        <f>'1 уровень'!H2292</f>
        <v>0</v>
      </c>
      <c r="H476" s="1027">
        <f>'1 уровень'!I2292</f>
        <v>0</v>
      </c>
      <c r="I476" s="1027">
        <f>'1 уровень'!J2292</f>
        <v>0</v>
      </c>
      <c r="J476" s="1011">
        <f>'1 уровень'!K2292</f>
        <v>0</v>
      </c>
      <c r="K476" s="1011">
        <f>'1 уровень'!L2292</f>
        <v>0</v>
      </c>
      <c r="L476" s="1011">
        <f>'1 уровень'!M2292</f>
        <v>0</v>
      </c>
      <c r="M476" s="1011">
        <f>'1 уровень'!N2292</f>
        <v>0</v>
      </c>
      <c r="N476" s="1011">
        <f>'1 уровень'!O2292</f>
        <v>0</v>
      </c>
      <c r="O476" s="1011">
        <f>'1 уровень'!P2292</f>
        <v>0</v>
      </c>
      <c r="P476" s="43">
        <f>'1 уровень'!Q2292</f>
        <v>0</v>
      </c>
      <c r="Q476" s="43">
        <f>'1 уровень'!R2292</f>
        <v>0</v>
      </c>
      <c r="R476" s="43">
        <f>'1 уровень'!S2292</f>
        <v>0</v>
      </c>
      <c r="S476" s="43">
        <f>'1 уровень'!T2292</f>
        <v>0</v>
      </c>
      <c r="T476" s="43">
        <f>'1 уровень'!U2292</f>
        <v>0</v>
      </c>
      <c r="U476" s="43">
        <f>'1 уровень'!V2292</f>
        <v>0</v>
      </c>
      <c r="V476" s="43">
        <f>'1 уровень'!W2292</f>
        <v>0</v>
      </c>
      <c r="W476" s="43">
        <f>'1 уровень'!X2292</f>
        <v>0</v>
      </c>
      <c r="X476" s="43">
        <f>'1 уровень'!Y2292</f>
        <v>0</v>
      </c>
      <c r="Y476" s="43">
        <f>'1 уровень'!Z2292</f>
        <v>0</v>
      </c>
      <c r="Z476" s="43">
        <f>'1 уровень'!AA2292</f>
        <v>0</v>
      </c>
      <c r="AA476" s="1026">
        <f>'1 уровень'!AB2292</f>
        <v>0</v>
      </c>
      <c r="AB476" s="43"/>
      <c r="AC476" s="43"/>
      <c r="AD476" s="988"/>
      <c r="AE476" s="989"/>
      <c r="AF476" s="988"/>
      <c r="AG476" s="988"/>
      <c r="AH476" s="988"/>
      <c r="AI476" s="988"/>
      <c r="AJ476" s="988"/>
      <c r="AK476" s="988"/>
      <c r="AL476" s="988"/>
      <c r="AM476" s="988"/>
      <c r="AN476" s="988"/>
      <c r="AO476" s="988"/>
      <c r="AP476" s="988"/>
      <c r="AQ476" s="988"/>
      <c r="AR476" s="988"/>
      <c r="AS476" s="988"/>
      <c r="AT476" s="988"/>
      <c r="AU476" s="988"/>
      <c r="AV476" s="988"/>
      <c r="AW476" s="988"/>
      <c r="AX476" s="988"/>
      <c r="AY476" s="988"/>
      <c r="AZ476" s="988"/>
      <c r="BA476" s="988"/>
      <c r="BB476" s="988"/>
      <c r="BC476" s="988"/>
      <c r="BD476" s="988"/>
      <c r="BE476" s="988"/>
      <c r="BF476" s="988"/>
      <c r="BG476" s="988"/>
      <c r="BH476" s="988"/>
      <c r="BI476" s="988"/>
      <c r="BJ476" s="988"/>
      <c r="BK476" s="988"/>
      <c r="BL476" s="988"/>
      <c r="BM476" s="988"/>
      <c r="BN476" s="988"/>
      <c r="BO476" s="988"/>
      <c r="BP476" s="988"/>
      <c r="BQ476" s="988"/>
      <c r="BR476" s="988"/>
      <c r="BS476" s="988"/>
      <c r="BT476" s="988"/>
      <c r="BU476" s="988"/>
      <c r="BV476" s="988"/>
      <c r="BW476" s="988"/>
      <c r="BX476" s="988"/>
      <c r="BY476" s="988"/>
      <c r="BZ476" s="988"/>
      <c r="CA476" s="988"/>
      <c r="CB476" s="988"/>
      <c r="CC476" s="988"/>
      <c r="CD476" s="988"/>
      <c r="CE476" s="988"/>
      <c r="CF476" s="988"/>
      <c r="CG476" s="988"/>
      <c r="CH476" s="988"/>
      <c r="CI476" s="988"/>
      <c r="CJ476" s="988"/>
      <c r="CK476" s="988"/>
      <c r="CL476" s="988"/>
      <c r="CM476" s="988"/>
      <c r="CN476" s="988"/>
      <c r="CO476" s="988"/>
      <c r="CP476" s="988"/>
      <c r="CQ476" s="988"/>
      <c r="CR476" s="988"/>
      <c r="CS476" s="988"/>
      <c r="CT476" s="988"/>
      <c r="CU476" s="988"/>
      <c r="CV476" s="988"/>
      <c r="CW476" s="988"/>
      <c r="CX476" s="988"/>
      <c r="CY476" s="988"/>
      <c r="CZ476" s="988"/>
      <c r="DA476" s="988"/>
      <c r="DB476" s="988"/>
      <c r="DC476" s="988"/>
      <c r="DD476" s="988"/>
      <c r="DE476" s="988"/>
      <c r="DF476" s="988"/>
      <c r="DG476" s="988"/>
      <c r="DH476" s="988"/>
      <c r="DI476" s="988"/>
      <c r="DJ476" s="988"/>
      <c r="DK476" s="988"/>
      <c r="DL476" s="988"/>
      <c r="DM476" s="988"/>
      <c r="DN476" s="988"/>
      <c r="DO476" s="988"/>
      <c r="DP476" s="988"/>
      <c r="DQ476" s="988"/>
      <c r="DR476" s="988"/>
      <c r="DS476" s="988"/>
      <c r="DT476" s="988"/>
      <c r="DU476" s="988"/>
      <c r="DV476" s="988"/>
      <c r="DW476" s="988"/>
      <c r="DX476" s="988"/>
      <c r="DY476" s="988"/>
      <c r="DZ476" s="988"/>
      <c r="EA476" s="988"/>
      <c r="EB476" s="988"/>
      <c r="EC476" s="988"/>
      <c r="ED476" s="988"/>
      <c r="EE476" s="988"/>
      <c r="EF476" s="988"/>
      <c r="EG476" s="988"/>
      <c r="EH476" s="988"/>
      <c r="EI476" s="988"/>
      <c r="EJ476" s="988"/>
      <c r="EK476" s="988"/>
      <c r="EL476" s="988"/>
      <c r="EM476" s="988"/>
      <c r="EN476" s="988"/>
      <c r="EO476" s="988"/>
      <c r="EP476" s="988"/>
      <c r="EQ476" s="988"/>
      <c r="ER476" s="988"/>
      <c r="ES476" s="988"/>
      <c r="ET476" s="988"/>
      <c r="EU476" s="988"/>
      <c r="EV476" s="988"/>
      <c r="EW476" s="988"/>
      <c r="EX476" s="988"/>
      <c r="EY476" s="988"/>
      <c r="EZ476" s="988"/>
      <c r="FA476" s="988"/>
      <c r="FB476" s="988"/>
      <c r="FC476" s="988"/>
      <c r="FD476" s="988"/>
      <c r="FE476" s="988"/>
      <c r="FF476" s="988"/>
      <c r="FG476" s="988"/>
      <c r="FH476" s="988"/>
      <c r="FI476" s="988"/>
      <c r="FJ476" s="988"/>
      <c r="FK476" s="988"/>
      <c r="FL476" s="988"/>
      <c r="FM476" s="988"/>
      <c r="FN476" s="988"/>
      <c r="FO476" s="988"/>
      <c r="FP476" s="988"/>
      <c r="FQ476" s="988"/>
      <c r="FR476" s="988"/>
      <c r="FS476" s="988"/>
      <c r="FT476" s="988"/>
      <c r="FU476" s="988"/>
      <c r="FV476" s="988"/>
      <c r="FW476" s="988"/>
      <c r="FX476" s="988"/>
      <c r="FY476" s="988"/>
      <c r="FZ476" s="988"/>
      <c r="GA476" s="988"/>
      <c r="GB476" s="988"/>
      <c r="GC476" s="988"/>
      <c r="GD476" s="988"/>
      <c r="GE476" s="988"/>
      <c r="GF476" s="988"/>
      <c r="GG476" s="988"/>
      <c r="GH476" s="988"/>
      <c r="GI476" s="988"/>
      <c r="GJ476" s="988"/>
      <c r="GK476" s="988"/>
      <c r="GL476" s="988"/>
      <c r="GM476" s="988"/>
      <c r="GN476" s="988"/>
      <c r="GO476" s="988"/>
      <c r="GP476" s="988"/>
      <c r="GQ476" s="988"/>
      <c r="GR476" s="988"/>
      <c r="GS476" s="988"/>
      <c r="GT476" s="988"/>
      <c r="GU476" s="988"/>
      <c r="GV476" s="988"/>
    </row>
    <row r="477" spans="1:204" ht="30" x14ac:dyDescent="0.25">
      <c r="A477" s="33">
        <v>1</v>
      </c>
      <c r="B477" s="33">
        <v>1</v>
      </c>
      <c r="C477" s="1300" t="s">
        <v>355</v>
      </c>
      <c r="D477" s="50">
        <f>'1 уровень'!E2293</f>
        <v>12200</v>
      </c>
      <c r="E477" s="50">
        <f>'1 уровень'!F2293</f>
        <v>6100</v>
      </c>
      <c r="F477" s="50">
        <f>'1 уровень'!G2293</f>
        <v>6691</v>
      </c>
      <c r="G477" s="997">
        <f>'1 уровень'!H2293</f>
        <v>0</v>
      </c>
      <c r="H477" s="1027">
        <f>'1 уровень'!I2293</f>
        <v>0</v>
      </c>
      <c r="I477" s="1027">
        <f>'1 уровень'!J2293</f>
        <v>0</v>
      </c>
      <c r="J477" s="1011">
        <f>'1 уровень'!K2293</f>
        <v>0</v>
      </c>
      <c r="K477" s="1011">
        <f>'1 уровень'!L2293</f>
        <v>0</v>
      </c>
      <c r="L477" s="1011">
        <f>'1 уровень'!M2293</f>
        <v>0</v>
      </c>
      <c r="M477" s="1011">
        <f>'1 уровень'!N2293</f>
        <v>0</v>
      </c>
      <c r="N477" s="1011">
        <f>'1 уровень'!O2293</f>
        <v>0</v>
      </c>
      <c r="O477" s="1011">
        <f>'1 уровень'!P2293</f>
        <v>0</v>
      </c>
      <c r="P477" s="43">
        <f>'1 уровень'!Q2293</f>
        <v>0</v>
      </c>
      <c r="Q477" s="43">
        <f>'1 уровень'!R2293</f>
        <v>0</v>
      </c>
      <c r="R477" s="43">
        <f>'1 уровень'!S2293</f>
        <v>0</v>
      </c>
      <c r="S477" s="43">
        <f>'1 уровень'!T2293</f>
        <v>0</v>
      </c>
      <c r="T477" s="43">
        <f>'1 уровень'!U2293</f>
        <v>0</v>
      </c>
      <c r="U477" s="43">
        <f>'1 уровень'!V2293</f>
        <v>0</v>
      </c>
      <c r="V477" s="43">
        <f>'1 уровень'!W2293</f>
        <v>0</v>
      </c>
      <c r="W477" s="43">
        <f>'1 уровень'!X2293</f>
        <v>0</v>
      </c>
      <c r="X477" s="43">
        <f>'1 уровень'!Y2293</f>
        <v>0</v>
      </c>
      <c r="Y477" s="43">
        <f>'1 уровень'!Z2293</f>
        <v>0</v>
      </c>
      <c r="Z477" s="43">
        <f>'1 уровень'!AA2293</f>
        <v>0</v>
      </c>
      <c r="AA477" s="1026">
        <f>'1 уровень'!AB2293</f>
        <v>0</v>
      </c>
      <c r="AB477" s="43"/>
      <c r="AC477" s="43"/>
      <c r="AD477" s="988"/>
      <c r="AE477" s="989"/>
      <c r="AF477" s="988"/>
      <c r="AG477" s="988"/>
      <c r="AH477" s="988"/>
      <c r="AI477" s="988"/>
      <c r="AJ477" s="988"/>
      <c r="AK477" s="988"/>
      <c r="AL477" s="988"/>
      <c r="AM477" s="988"/>
      <c r="AN477" s="988"/>
      <c r="AO477" s="988"/>
      <c r="AP477" s="988"/>
      <c r="AQ477" s="988"/>
      <c r="AR477" s="988"/>
      <c r="AS477" s="988"/>
      <c r="AT477" s="988"/>
      <c r="AU477" s="988"/>
      <c r="AV477" s="988"/>
      <c r="AW477" s="988"/>
      <c r="AX477" s="988"/>
      <c r="AY477" s="988"/>
      <c r="AZ477" s="988"/>
      <c r="BA477" s="988"/>
      <c r="BB477" s="988"/>
      <c r="BC477" s="988"/>
      <c r="BD477" s="988"/>
      <c r="BE477" s="988"/>
      <c r="BF477" s="988"/>
      <c r="BG477" s="988"/>
      <c r="BH477" s="988"/>
      <c r="BI477" s="988"/>
      <c r="BJ477" s="988"/>
      <c r="BK477" s="988"/>
      <c r="BL477" s="988"/>
      <c r="BM477" s="988"/>
      <c r="BN477" s="988"/>
      <c r="BO477" s="988"/>
      <c r="BP477" s="988"/>
      <c r="BQ477" s="988"/>
      <c r="BR477" s="988"/>
      <c r="BS477" s="988"/>
      <c r="BT477" s="988"/>
      <c r="BU477" s="988"/>
      <c r="BV477" s="988"/>
      <c r="BW477" s="988"/>
      <c r="BX477" s="988"/>
      <c r="BY477" s="988"/>
      <c r="BZ477" s="988"/>
      <c r="CA477" s="988"/>
      <c r="CB477" s="988"/>
      <c r="CC477" s="988"/>
      <c r="CD477" s="988"/>
      <c r="CE477" s="988"/>
      <c r="CF477" s="988"/>
      <c r="CG477" s="988"/>
      <c r="CH477" s="988"/>
      <c r="CI477" s="988"/>
      <c r="CJ477" s="988"/>
      <c r="CK477" s="988"/>
      <c r="CL477" s="988"/>
      <c r="CM477" s="988"/>
      <c r="CN477" s="988"/>
      <c r="CO477" s="988"/>
      <c r="CP477" s="988"/>
      <c r="CQ477" s="988"/>
      <c r="CR477" s="988"/>
      <c r="CS477" s="988"/>
      <c r="CT477" s="988"/>
      <c r="CU477" s="988"/>
      <c r="CV477" s="988"/>
      <c r="CW477" s="988"/>
      <c r="CX477" s="988"/>
      <c r="CY477" s="988"/>
      <c r="CZ477" s="988"/>
      <c r="DA477" s="988"/>
      <c r="DB477" s="988"/>
      <c r="DC477" s="988"/>
      <c r="DD477" s="988"/>
      <c r="DE477" s="988"/>
      <c r="DF477" s="988"/>
      <c r="DG477" s="988"/>
      <c r="DH477" s="988"/>
      <c r="DI477" s="988"/>
      <c r="DJ477" s="988"/>
      <c r="DK477" s="988"/>
      <c r="DL477" s="988"/>
      <c r="DM477" s="988"/>
      <c r="DN477" s="988"/>
      <c r="DO477" s="988"/>
      <c r="DP477" s="988"/>
      <c r="DQ477" s="988"/>
      <c r="DR477" s="988"/>
      <c r="DS477" s="988"/>
      <c r="DT477" s="988"/>
      <c r="DU477" s="988"/>
      <c r="DV477" s="988"/>
      <c r="DW477" s="988"/>
      <c r="DX477" s="988"/>
      <c r="DY477" s="988"/>
      <c r="DZ477" s="988"/>
      <c r="EA477" s="988"/>
      <c r="EB477" s="988"/>
      <c r="EC477" s="988"/>
      <c r="ED477" s="988"/>
      <c r="EE477" s="988"/>
      <c r="EF477" s="988"/>
      <c r="EG477" s="988"/>
      <c r="EH477" s="988"/>
      <c r="EI477" s="988"/>
      <c r="EJ477" s="988"/>
      <c r="EK477" s="988"/>
      <c r="EL477" s="988"/>
      <c r="EM477" s="988"/>
      <c r="EN477" s="988"/>
      <c r="EO477" s="988"/>
      <c r="EP477" s="988"/>
      <c r="EQ477" s="988"/>
      <c r="ER477" s="988"/>
      <c r="ES477" s="988"/>
      <c r="ET477" s="988"/>
      <c r="EU477" s="988"/>
      <c r="EV477" s="988"/>
      <c r="EW477" s="988"/>
      <c r="EX477" s="988"/>
      <c r="EY477" s="988"/>
      <c r="EZ477" s="988"/>
      <c r="FA477" s="988"/>
      <c r="FB477" s="988"/>
      <c r="FC477" s="988"/>
      <c r="FD477" s="988"/>
      <c r="FE477" s="988"/>
      <c r="FF477" s="988"/>
      <c r="FG477" s="988"/>
      <c r="FH477" s="988"/>
      <c r="FI477" s="988"/>
      <c r="FJ477" s="988"/>
      <c r="FK477" s="988"/>
      <c r="FL477" s="988"/>
      <c r="FM477" s="988"/>
      <c r="FN477" s="988"/>
      <c r="FO477" s="988"/>
      <c r="FP477" s="988"/>
      <c r="FQ477" s="988"/>
      <c r="FR477" s="988"/>
      <c r="FS477" s="988"/>
      <c r="FT477" s="988"/>
      <c r="FU477" s="988"/>
      <c r="FV477" s="988"/>
      <c r="FW477" s="988"/>
      <c r="FX477" s="988"/>
      <c r="FY477" s="988"/>
      <c r="FZ477" s="988"/>
      <c r="GA477" s="988"/>
      <c r="GB477" s="988"/>
      <c r="GC477" s="988"/>
      <c r="GD477" s="988"/>
      <c r="GE477" s="988"/>
      <c r="GF477" s="988"/>
      <c r="GG477" s="988"/>
      <c r="GH477" s="988"/>
      <c r="GI477" s="988"/>
      <c r="GJ477" s="988"/>
      <c r="GK477" s="988"/>
      <c r="GL477" s="988"/>
      <c r="GM477" s="988"/>
      <c r="GN477" s="988"/>
      <c r="GO477" s="988"/>
      <c r="GP477" s="988"/>
      <c r="GQ477" s="988"/>
      <c r="GR477" s="988"/>
      <c r="GS477" s="988"/>
      <c r="GT477" s="988"/>
      <c r="GU477" s="988"/>
      <c r="GV477" s="988"/>
    </row>
    <row r="478" spans="1:204" ht="30" x14ac:dyDescent="0.25">
      <c r="A478" s="33">
        <v>1</v>
      </c>
      <c r="B478" s="33">
        <v>1</v>
      </c>
      <c r="C478" s="1300" t="s">
        <v>309</v>
      </c>
      <c r="D478" s="50">
        <f>'1 уровень'!E2294</f>
        <v>0</v>
      </c>
      <c r="E478" s="50">
        <f>'1 уровень'!F2294</f>
        <v>0</v>
      </c>
      <c r="F478" s="50">
        <f>'1 уровень'!G2294</f>
        <v>0</v>
      </c>
      <c r="G478" s="997">
        <f>'1 уровень'!H2294</f>
        <v>85.066666666666663</v>
      </c>
      <c r="H478" s="1027">
        <f>'1 уровень'!I2294</f>
        <v>0</v>
      </c>
      <c r="I478" s="1027">
        <f>'1 уровень'!J2294</f>
        <v>0</v>
      </c>
      <c r="J478" s="1011">
        <f>'1 уровень'!K2294</f>
        <v>0</v>
      </c>
      <c r="K478" s="1011">
        <f>'1 уровень'!L2294</f>
        <v>0</v>
      </c>
      <c r="L478" s="1011">
        <f>'1 уровень'!M2294</f>
        <v>0</v>
      </c>
      <c r="M478" s="1011">
        <f>'1 уровень'!N2294</f>
        <v>0</v>
      </c>
      <c r="N478" s="1011">
        <f>'1 уровень'!O2294</f>
        <v>0</v>
      </c>
      <c r="O478" s="1011">
        <f>'1 уровень'!P2294</f>
        <v>0</v>
      </c>
      <c r="P478" s="43">
        <f>'1 уровень'!Q2294</f>
        <v>0</v>
      </c>
      <c r="Q478" s="43">
        <f>'1 уровень'!R2294</f>
        <v>0</v>
      </c>
      <c r="R478" s="43">
        <f>'1 уровень'!S2294</f>
        <v>0</v>
      </c>
      <c r="S478" s="43">
        <f>'1 уровень'!T2294</f>
        <v>0</v>
      </c>
      <c r="T478" s="43">
        <f>'1 уровень'!U2294</f>
        <v>0</v>
      </c>
      <c r="U478" s="43">
        <f>'1 уровень'!V2294</f>
        <v>0</v>
      </c>
      <c r="V478" s="43">
        <f>'1 уровень'!W2294</f>
        <v>0</v>
      </c>
      <c r="W478" s="43">
        <f>'1 уровень'!X2294</f>
        <v>0</v>
      </c>
      <c r="X478" s="43">
        <f>'1 уровень'!Y2294</f>
        <v>0</v>
      </c>
      <c r="Y478" s="43">
        <f>'1 уровень'!Z2294</f>
        <v>0</v>
      </c>
      <c r="Z478" s="43">
        <f>'1 уровень'!AA2294</f>
        <v>0</v>
      </c>
      <c r="AA478" s="1026">
        <f>'1 уровень'!AB2294</f>
        <v>0</v>
      </c>
      <c r="AB478" s="43"/>
      <c r="AC478" s="43"/>
      <c r="AD478" s="988"/>
      <c r="AE478" s="989"/>
      <c r="AF478" s="988"/>
      <c r="AG478" s="988"/>
      <c r="AH478" s="988"/>
      <c r="AI478" s="988"/>
      <c r="AJ478" s="988"/>
      <c r="AK478" s="988"/>
      <c r="AL478" s="988"/>
      <c r="AM478" s="988"/>
      <c r="AN478" s="988"/>
      <c r="AO478" s="988"/>
      <c r="AP478" s="988"/>
      <c r="AQ478" s="988"/>
      <c r="AR478" s="988"/>
      <c r="AS478" s="988"/>
      <c r="AT478" s="988"/>
      <c r="AU478" s="988"/>
      <c r="AV478" s="988"/>
      <c r="AW478" s="988"/>
      <c r="AX478" s="988"/>
      <c r="AY478" s="988"/>
      <c r="AZ478" s="988"/>
      <c r="BA478" s="988"/>
      <c r="BB478" s="988"/>
      <c r="BC478" s="988"/>
      <c r="BD478" s="988"/>
      <c r="BE478" s="988"/>
      <c r="BF478" s="988"/>
      <c r="BG478" s="988"/>
      <c r="BH478" s="988"/>
      <c r="BI478" s="988"/>
      <c r="BJ478" s="988"/>
      <c r="BK478" s="988"/>
      <c r="BL478" s="988"/>
      <c r="BM478" s="988"/>
      <c r="BN478" s="988"/>
      <c r="BO478" s="988"/>
      <c r="BP478" s="988"/>
      <c r="BQ478" s="988"/>
      <c r="BR478" s="988"/>
      <c r="BS478" s="988"/>
      <c r="BT478" s="988"/>
      <c r="BU478" s="988"/>
      <c r="BV478" s="988"/>
      <c r="BW478" s="988"/>
      <c r="BX478" s="988"/>
      <c r="BY478" s="988"/>
      <c r="BZ478" s="988"/>
      <c r="CA478" s="988"/>
      <c r="CB478" s="988"/>
      <c r="CC478" s="988"/>
      <c r="CD478" s="988"/>
      <c r="CE478" s="988"/>
      <c r="CF478" s="988"/>
      <c r="CG478" s="988"/>
      <c r="CH478" s="988"/>
      <c r="CI478" s="988"/>
      <c r="CJ478" s="988"/>
      <c r="CK478" s="988"/>
      <c r="CL478" s="988"/>
      <c r="CM478" s="988"/>
      <c r="CN478" s="988"/>
      <c r="CO478" s="988"/>
      <c r="CP478" s="988"/>
      <c r="CQ478" s="988"/>
      <c r="CR478" s="988"/>
      <c r="CS478" s="988"/>
      <c r="CT478" s="988"/>
      <c r="CU478" s="988"/>
      <c r="CV478" s="988"/>
      <c r="CW478" s="988"/>
      <c r="CX478" s="988"/>
      <c r="CY478" s="988"/>
      <c r="CZ478" s="988"/>
      <c r="DA478" s="988"/>
      <c r="DB478" s="988"/>
      <c r="DC478" s="988"/>
      <c r="DD478" s="988"/>
      <c r="DE478" s="988"/>
      <c r="DF478" s="988"/>
      <c r="DG478" s="988"/>
      <c r="DH478" s="988"/>
      <c r="DI478" s="988"/>
      <c r="DJ478" s="988"/>
      <c r="DK478" s="988"/>
      <c r="DL478" s="988"/>
      <c r="DM478" s="988"/>
      <c r="DN478" s="988"/>
      <c r="DO478" s="988"/>
      <c r="DP478" s="988"/>
      <c r="DQ478" s="988"/>
      <c r="DR478" s="988"/>
      <c r="DS478" s="988"/>
      <c r="DT478" s="988"/>
      <c r="DU478" s="988"/>
      <c r="DV478" s="988"/>
      <c r="DW478" s="988"/>
      <c r="DX478" s="988"/>
      <c r="DY478" s="988"/>
      <c r="DZ478" s="988"/>
      <c r="EA478" s="988"/>
      <c r="EB478" s="988"/>
      <c r="EC478" s="988"/>
      <c r="ED478" s="988"/>
      <c r="EE478" s="988"/>
      <c r="EF478" s="988"/>
      <c r="EG478" s="988"/>
      <c r="EH478" s="988"/>
      <c r="EI478" s="988"/>
      <c r="EJ478" s="988"/>
      <c r="EK478" s="988"/>
      <c r="EL478" s="988"/>
      <c r="EM478" s="988"/>
      <c r="EN478" s="988"/>
      <c r="EO478" s="988"/>
      <c r="EP478" s="988"/>
      <c r="EQ478" s="988"/>
      <c r="ER478" s="988"/>
      <c r="ES478" s="988"/>
      <c r="ET478" s="988"/>
      <c r="EU478" s="988"/>
      <c r="EV478" s="988"/>
      <c r="EW478" s="988"/>
      <c r="EX478" s="988"/>
      <c r="EY478" s="988"/>
      <c r="EZ478" s="988"/>
      <c r="FA478" s="988"/>
      <c r="FB478" s="988"/>
      <c r="FC478" s="988"/>
      <c r="FD478" s="988"/>
      <c r="FE478" s="988"/>
      <c r="FF478" s="988"/>
      <c r="FG478" s="988"/>
      <c r="FH478" s="988"/>
      <c r="FI478" s="988"/>
      <c r="FJ478" s="988"/>
      <c r="FK478" s="988"/>
      <c r="FL478" s="988"/>
      <c r="FM478" s="988"/>
      <c r="FN478" s="988"/>
      <c r="FO478" s="988"/>
      <c r="FP478" s="988"/>
      <c r="FQ478" s="988"/>
      <c r="FR478" s="988"/>
      <c r="FS478" s="988"/>
      <c r="FT478" s="988"/>
      <c r="FU478" s="988"/>
      <c r="FV478" s="988"/>
      <c r="FW478" s="988"/>
      <c r="FX478" s="988"/>
      <c r="FY478" s="988"/>
      <c r="FZ478" s="988"/>
      <c r="GA478" s="988"/>
      <c r="GB478" s="988"/>
      <c r="GC478" s="988"/>
      <c r="GD478" s="988"/>
      <c r="GE478" s="988"/>
      <c r="GF478" s="988"/>
      <c r="GG478" s="988"/>
      <c r="GH478" s="988"/>
      <c r="GI478" s="988"/>
      <c r="GJ478" s="988"/>
      <c r="GK478" s="988"/>
      <c r="GL478" s="988"/>
      <c r="GM478" s="988"/>
      <c r="GN478" s="988"/>
      <c r="GO478" s="988"/>
      <c r="GP478" s="988"/>
      <c r="GQ478" s="988"/>
      <c r="GR478" s="988"/>
      <c r="GS478" s="988"/>
      <c r="GT478" s="988"/>
      <c r="GU478" s="988"/>
      <c r="GV478" s="988"/>
    </row>
    <row r="479" spans="1:204" ht="30" x14ac:dyDescent="0.25">
      <c r="A479" s="33">
        <v>1</v>
      </c>
      <c r="B479" s="33">
        <v>1</v>
      </c>
      <c r="C479" s="1300" t="s">
        <v>310</v>
      </c>
      <c r="D479" s="50">
        <f>'1 уровень'!E2295</f>
        <v>3000</v>
      </c>
      <c r="E479" s="50">
        <f>'1 уровень'!F2295</f>
        <v>1500</v>
      </c>
      <c r="F479" s="50">
        <f>'1 уровень'!G2295</f>
        <v>1276</v>
      </c>
      <c r="G479" s="997">
        <f>'1 уровень'!H2295</f>
        <v>90</v>
      </c>
      <c r="H479" s="1027">
        <f>'1 уровень'!I2295</f>
        <v>0</v>
      </c>
      <c r="I479" s="1027">
        <f>'1 уровень'!J2295</f>
        <v>0</v>
      </c>
      <c r="J479" s="1011">
        <f>'1 уровень'!K2295</f>
        <v>0</v>
      </c>
      <c r="K479" s="1011">
        <f>'1 уровень'!L2295</f>
        <v>0</v>
      </c>
      <c r="L479" s="1011">
        <f>'1 уровень'!M2295</f>
        <v>0</v>
      </c>
      <c r="M479" s="1011">
        <f>'1 уровень'!N2295</f>
        <v>0</v>
      </c>
      <c r="N479" s="1011">
        <f>'1 уровень'!O2295</f>
        <v>0</v>
      </c>
      <c r="O479" s="1011">
        <f>'1 уровень'!P2295</f>
        <v>0</v>
      </c>
      <c r="P479" s="43">
        <f>'1 уровень'!Q2295</f>
        <v>0</v>
      </c>
      <c r="Q479" s="43">
        <f>'1 уровень'!R2295</f>
        <v>0</v>
      </c>
      <c r="R479" s="43">
        <f>'1 уровень'!S2295</f>
        <v>0</v>
      </c>
      <c r="S479" s="43">
        <f>'1 уровень'!T2295</f>
        <v>0</v>
      </c>
      <c r="T479" s="43">
        <f>'1 уровень'!U2295</f>
        <v>0</v>
      </c>
      <c r="U479" s="43">
        <f>'1 уровень'!V2295</f>
        <v>0</v>
      </c>
      <c r="V479" s="43">
        <f>'1 уровень'!W2295</f>
        <v>0</v>
      </c>
      <c r="W479" s="43">
        <f>'1 уровень'!X2295</f>
        <v>0</v>
      </c>
      <c r="X479" s="43">
        <f>'1 уровень'!Y2295</f>
        <v>0</v>
      </c>
      <c r="Y479" s="43">
        <f>'1 уровень'!Z2295</f>
        <v>0</v>
      </c>
      <c r="Z479" s="43">
        <f>'1 уровень'!AA2295</f>
        <v>0</v>
      </c>
      <c r="AA479" s="1026">
        <f>'1 уровень'!AB2295</f>
        <v>0</v>
      </c>
      <c r="AB479" s="43"/>
      <c r="AC479" s="43"/>
      <c r="AD479" s="988"/>
      <c r="AE479" s="989"/>
      <c r="AF479" s="988"/>
      <c r="AG479" s="988"/>
      <c r="AH479" s="988"/>
      <c r="AI479" s="988"/>
      <c r="AJ479" s="988"/>
      <c r="AK479" s="988"/>
      <c r="AL479" s="988"/>
      <c r="AM479" s="988"/>
      <c r="AN479" s="988"/>
      <c r="AO479" s="988"/>
      <c r="AP479" s="988"/>
      <c r="AQ479" s="988"/>
      <c r="AR479" s="988"/>
      <c r="AS479" s="988"/>
      <c r="AT479" s="988"/>
      <c r="AU479" s="988"/>
      <c r="AV479" s="988"/>
      <c r="AW479" s="988"/>
      <c r="AX479" s="988"/>
      <c r="AY479" s="988"/>
      <c r="AZ479" s="988"/>
      <c r="BA479" s="988"/>
      <c r="BB479" s="988"/>
      <c r="BC479" s="988"/>
      <c r="BD479" s="988"/>
      <c r="BE479" s="988"/>
      <c r="BF479" s="988"/>
      <c r="BG479" s="988"/>
      <c r="BH479" s="988"/>
      <c r="BI479" s="988"/>
      <c r="BJ479" s="988"/>
      <c r="BK479" s="988"/>
      <c r="BL479" s="988"/>
      <c r="BM479" s="988"/>
      <c r="BN479" s="988"/>
      <c r="BO479" s="988"/>
      <c r="BP479" s="988"/>
      <c r="BQ479" s="988"/>
      <c r="BR479" s="988"/>
      <c r="BS479" s="988"/>
      <c r="BT479" s="988"/>
      <c r="BU479" s="988"/>
      <c r="BV479" s="988"/>
      <c r="BW479" s="988"/>
      <c r="BX479" s="988"/>
      <c r="BY479" s="988"/>
      <c r="BZ479" s="988"/>
      <c r="CA479" s="988"/>
      <c r="CB479" s="988"/>
      <c r="CC479" s="988"/>
      <c r="CD479" s="988"/>
      <c r="CE479" s="988"/>
      <c r="CF479" s="988"/>
      <c r="CG479" s="988"/>
      <c r="CH479" s="988"/>
      <c r="CI479" s="988"/>
      <c r="CJ479" s="988"/>
      <c r="CK479" s="988"/>
      <c r="CL479" s="988"/>
      <c r="CM479" s="988"/>
      <c r="CN479" s="988"/>
      <c r="CO479" s="988"/>
      <c r="CP479" s="988"/>
      <c r="CQ479" s="988"/>
      <c r="CR479" s="988"/>
      <c r="CS479" s="988"/>
      <c r="CT479" s="988"/>
      <c r="CU479" s="988"/>
      <c r="CV479" s="988"/>
      <c r="CW479" s="988"/>
      <c r="CX479" s="988"/>
      <c r="CY479" s="988"/>
      <c r="CZ479" s="988"/>
      <c r="DA479" s="988"/>
      <c r="DB479" s="988"/>
      <c r="DC479" s="988"/>
      <c r="DD479" s="988"/>
      <c r="DE479" s="988"/>
      <c r="DF479" s="988"/>
      <c r="DG479" s="988"/>
      <c r="DH479" s="988"/>
      <c r="DI479" s="988"/>
      <c r="DJ479" s="988"/>
      <c r="DK479" s="988"/>
      <c r="DL479" s="988"/>
      <c r="DM479" s="988"/>
      <c r="DN479" s="988"/>
      <c r="DO479" s="988"/>
      <c r="DP479" s="988"/>
      <c r="DQ479" s="988"/>
      <c r="DR479" s="988"/>
      <c r="DS479" s="988"/>
      <c r="DT479" s="988"/>
      <c r="DU479" s="988"/>
      <c r="DV479" s="988"/>
      <c r="DW479" s="988"/>
      <c r="DX479" s="988"/>
      <c r="DY479" s="988"/>
      <c r="DZ479" s="988"/>
      <c r="EA479" s="988"/>
      <c r="EB479" s="988"/>
      <c r="EC479" s="988"/>
      <c r="ED479" s="988"/>
      <c r="EE479" s="988"/>
      <c r="EF479" s="988"/>
      <c r="EG479" s="988"/>
      <c r="EH479" s="988"/>
      <c r="EI479" s="988"/>
      <c r="EJ479" s="988"/>
      <c r="EK479" s="988"/>
      <c r="EL479" s="988"/>
      <c r="EM479" s="988"/>
      <c r="EN479" s="988"/>
      <c r="EO479" s="988"/>
      <c r="EP479" s="988"/>
      <c r="EQ479" s="988"/>
      <c r="ER479" s="988"/>
      <c r="ES479" s="988"/>
      <c r="ET479" s="988"/>
      <c r="EU479" s="988"/>
      <c r="EV479" s="988"/>
      <c r="EW479" s="988"/>
      <c r="EX479" s="988"/>
      <c r="EY479" s="988"/>
      <c r="EZ479" s="988"/>
      <c r="FA479" s="988"/>
      <c r="FB479" s="988"/>
      <c r="FC479" s="988"/>
      <c r="FD479" s="988"/>
      <c r="FE479" s="988"/>
      <c r="FF479" s="988"/>
      <c r="FG479" s="988"/>
      <c r="FH479" s="988"/>
      <c r="FI479" s="988"/>
      <c r="FJ479" s="988"/>
      <c r="FK479" s="988"/>
      <c r="FL479" s="988"/>
      <c r="FM479" s="988"/>
      <c r="FN479" s="988"/>
      <c r="FO479" s="988"/>
      <c r="FP479" s="988"/>
      <c r="FQ479" s="988"/>
      <c r="FR479" s="988"/>
      <c r="FS479" s="988"/>
      <c r="FT479" s="988"/>
      <c r="FU479" s="988"/>
      <c r="FV479" s="988"/>
      <c r="FW479" s="988"/>
      <c r="FX479" s="988"/>
      <c r="FY479" s="988"/>
      <c r="FZ479" s="988"/>
      <c r="GA479" s="988"/>
      <c r="GB479" s="988"/>
      <c r="GC479" s="988"/>
      <c r="GD479" s="988"/>
      <c r="GE479" s="988"/>
      <c r="GF479" s="988"/>
      <c r="GG479" s="988"/>
      <c r="GH479" s="988"/>
      <c r="GI479" s="988"/>
      <c r="GJ479" s="988"/>
      <c r="GK479" s="988"/>
      <c r="GL479" s="988"/>
      <c r="GM479" s="988"/>
      <c r="GN479" s="988"/>
      <c r="GO479" s="988"/>
      <c r="GP479" s="988"/>
      <c r="GQ479" s="988"/>
      <c r="GR479" s="988"/>
      <c r="GS479" s="988"/>
      <c r="GT479" s="988"/>
      <c r="GU479" s="988"/>
      <c r="GV479" s="988"/>
    </row>
    <row r="480" spans="1:204" ht="30" x14ac:dyDescent="0.25">
      <c r="B480" s="33">
        <v>1</v>
      </c>
      <c r="C480" s="1300" t="s">
        <v>311</v>
      </c>
      <c r="D480" s="50">
        <f>'1 уровень'!E2296</f>
        <v>200</v>
      </c>
      <c r="E480" s="50">
        <f>'1 уровень'!F2296</f>
        <v>100</v>
      </c>
      <c r="F480" s="50">
        <f>'1 уровень'!G2296</f>
        <v>90</v>
      </c>
      <c r="G480" s="997">
        <f>'1 уровень'!H2296</f>
        <v>118.33333333333333</v>
      </c>
      <c r="H480" s="1027">
        <f>'1 уровень'!I2296</f>
        <v>0</v>
      </c>
      <c r="I480" s="1027">
        <f>'1 уровень'!J2296</f>
        <v>0</v>
      </c>
      <c r="J480" s="1011">
        <f>'1 уровень'!K2296</f>
        <v>0</v>
      </c>
      <c r="K480" s="1011">
        <f>'1 уровень'!L2296</f>
        <v>0</v>
      </c>
      <c r="L480" s="1011">
        <f>'1 уровень'!M2296</f>
        <v>0</v>
      </c>
      <c r="M480" s="1011">
        <f>'1 уровень'!N2296</f>
        <v>0</v>
      </c>
      <c r="N480" s="1011">
        <f>'1 уровень'!O2296</f>
        <v>0</v>
      </c>
      <c r="O480" s="1011">
        <f>'1 уровень'!P2296</f>
        <v>0</v>
      </c>
      <c r="P480" s="43">
        <f>'1 уровень'!Q2296</f>
        <v>0</v>
      </c>
      <c r="Q480" s="43">
        <f>'1 уровень'!R2296</f>
        <v>0</v>
      </c>
      <c r="R480" s="43">
        <f>'1 уровень'!S2296</f>
        <v>0</v>
      </c>
      <c r="S480" s="43">
        <f>'1 уровень'!T2296</f>
        <v>0</v>
      </c>
      <c r="T480" s="43">
        <f>'1 уровень'!U2296</f>
        <v>0</v>
      </c>
      <c r="U480" s="43">
        <f>'1 уровень'!V2296</f>
        <v>0</v>
      </c>
      <c r="V480" s="43">
        <f>'1 уровень'!W2296</f>
        <v>0</v>
      </c>
      <c r="W480" s="43">
        <f>'1 уровень'!X2296</f>
        <v>0</v>
      </c>
      <c r="X480" s="43">
        <f>'1 уровень'!Y2296</f>
        <v>0</v>
      </c>
      <c r="Y480" s="43">
        <f>'1 уровень'!Z2296</f>
        <v>0</v>
      </c>
      <c r="Z480" s="43">
        <f>'1 уровень'!AA2296</f>
        <v>0</v>
      </c>
      <c r="AA480" s="1026">
        <f>'1 уровень'!AB2296</f>
        <v>0</v>
      </c>
      <c r="AB480" s="43"/>
      <c r="AC480" s="43"/>
      <c r="AD480" s="988"/>
      <c r="AE480" s="989"/>
      <c r="AF480" s="988"/>
      <c r="AG480" s="988"/>
      <c r="AH480" s="988"/>
      <c r="AI480" s="988"/>
      <c r="AJ480" s="988"/>
      <c r="AK480" s="988"/>
      <c r="AL480" s="988"/>
      <c r="AM480" s="988"/>
      <c r="AN480" s="988"/>
      <c r="AO480" s="988"/>
      <c r="AP480" s="988"/>
      <c r="AQ480" s="988"/>
      <c r="AR480" s="988"/>
      <c r="AS480" s="988"/>
      <c r="AT480" s="988"/>
      <c r="AU480" s="988"/>
      <c r="AV480" s="988"/>
      <c r="AW480" s="988"/>
      <c r="AX480" s="988"/>
      <c r="AY480" s="988"/>
      <c r="AZ480" s="988"/>
      <c r="BA480" s="988"/>
      <c r="BB480" s="988"/>
      <c r="BC480" s="988"/>
      <c r="BD480" s="988"/>
      <c r="BE480" s="988"/>
      <c r="BF480" s="988"/>
      <c r="BG480" s="988"/>
      <c r="BH480" s="988"/>
      <c r="BI480" s="988"/>
      <c r="BJ480" s="988"/>
      <c r="BK480" s="988"/>
      <c r="BL480" s="988"/>
      <c r="BM480" s="988"/>
      <c r="BN480" s="988"/>
      <c r="BO480" s="988"/>
      <c r="BP480" s="988"/>
      <c r="BQ480" s="988"/>
      <c r="BR480" s="988"/>
      <c r="BS480" s="988"/>
      <c r="BT480" s="988"/>
      <c r="BU480" s="988"/>
      <c r="BV480" s="988"/>
      <c r="BW480" s="988"/>
      <c r="BX480" s="988"/>
      <c r="BY480" s="988"/>
      <c r="BZ480" s="988"/>
      <c r="CA480" s="988"/>
      <c r="CB480" s="988"/>
      <c r="CC480" s="988"/>
      <c r="CD480" s="988"/>
      <c r="CE480" s="988"/>
      <c r="CF480" s="988"/>
      <c r="CG480" s="988"/>
      <c r="CH480" s="988"/>
      <c r="CI480" s="988"/>
      <c r="CJ480" s="988"/>
      <c r="CK480" s="988"/>
      <c r="CL480" s="988"/>
      <c r="CM480" s="988"/>
      <c r="CN480" s="988"/>
      <c r="CO480" s="988"/>
      <c r="CP480" s="988"/>
      <c r="CQ480" s="988"/>
      <c r="CR480" s="988"/>
      <c r="CS480" s="988"/>
      <c r="CT480" s="988"/>
      <c r="CU480" s="988"/>
      <c r="CV480" s="988"/>
      <c r="CW480" s="988"/>
      <c r="CX480" s="988"/>
      <c r="CY480" s="988"/>
      <c r="CZ480" s="988"/>
      <c r="DA480" s="988"/>
      <c r="DB480" s="988"/>
      <c r="DC480" s="988"/>
      <c r="DD480" s="988"/>
      <c r="DE480" s="988"/>
      <c r="DF480" s="988"/>
      <c r="DG480" s="988"/>
      <c r="DH480" s="988"/>
      <c r="DI480" s="988"/>
      <c r="DJ480" s="988"/>
      <c r="DK480" s="988"/>
      <c r="DL480" s="988"/>
      <c r="DM480" s="988"/>
      <c r="DN480" s="988"/>
      <c r="DO480" s="988"/>
      <c r="DP480" s="988"/>
      <c r="DQ480" s="988"/>
      <c r="DR480" s="988"/>
      <c r="DS480" s="988"/>
      <c r="DT480" s="988"/>
      <c r="DU480" s="988"/>
      <c r="DV480" s="988"/>
      <c r="DW480" s="988"/>
      <c r="DX480" s="988"/>
      <c r="DY480" s="988"/>
      <c r="DZ480" s="988"/>
      <c r="EA480" s="988"/>
      <c r="EB480" s="988"/>
      <c r="EC480" s="988"/>
      <c r="ED480" s="988"/>
      <c r="EE480" s="988"/>
      <c r="EF480" s="988"/>
      <c r="EG480" s="988"/>
      <c r="EH480" s="988"/>
      <c r="EI480" s="988"/>
      <c r="EJ480" s="988"/>
      <c r="EK480" s="988"/>
      <c r="EL480" s="988"/>
      <c r="EM480" s="988"/>
      <c r="EN480" s="988"/>
      <c r="EO480" s="988"/>
      <c r="EP480" s="988"/>
      <c r="EQ480" s="988"/>
      <c r="ER480" s="988"/>
      <c r="ES480" s="988"/>
      <c r="ET480" s="988"/>
      <c r="EU480" s="988"/>
      <c r="EV480" s="988"/>
      <c r="EW480" s="988"/>
      <c r="EX480" s="988"/>
      <c r="EY480" s="988"/>
      <c r="EZ480" s="988"/>
      <c r="FA480" s="988"/>
      <c r="FB480" s="988"/>
      <c r="FC480" s="988"/>
      <c r="FD480" s="988"/>
      <c r="FE480" s="988"/>
      <c r="FF480" s="988"/>
      <c r="FG480" s="988"/>
      <c r="FH480" s="988"/>
      <c r="FI480" s="988"/>
      <c r="FJ480" s="988"/>
      <c r="FK480" s="988"/>
      <c r="FL480" s="988"/>
      <c r="FM480" s="988"/>
      <c r="FN480" s="988"/>
      <c r="FO480" s="988"/>
      <c r="FP480" s="988"/>
      <c r="FQ480" s="988"/>
      <c r="FR480" s="988"/>
      <c r="FS480" s="988"/>
      <c r="FT480" s="988"/>
      <c r="FU480" s="988"/>
      <c r="FV480" s="988"/>
      <c r="FW480" s="988"/>
      <c r="FX480" s="988"/>
      <c r="FY480" s="988"/>
      <c r="FZ480" s="988"/>
      <c r="GA480" s="988"/>
      <c r="GB480" s="988"/>
      <c r="GC480" s="988"/>
      <c r="GD480" s="988"/>
      <c r="GE480" s="988"/>
      <c r="GF480" s="988"/>
      <c r="GG480" s="988"/>
      <c r="GH480" s="988"/>
      <c r="GI480" s="988"/>
      <c r="GJ480" s="988"/>
      <c r="GK480" s="988"/>
      <c r="GL480" s="988"/>
      <c r="GM480" s="988"/>
      <c r="GN480" s="988"/>
      <c r="GO480" s="988"/>
      <c r="GP480" s="988"/>
      <c r="GQ480" s="988"/>
      <c r="GR480" s="988"/>
      <c r="GS480" s="988"/>
      <c r="GT480" s="988"/>
      <c r="GU480" s="988"/>
      <c r="GV480" s="988"/>
    </row>
    <row r="481" spans="2:204" x14ac:dyDescent="0.25">
      <c r="B481" s="33">
        <v>1</v>
      </c>
      <c r="C481" s="1300" t="s">
        <v>312</v>
      </c>
      <c r="D481" s="50">
        <f>'1 уровень'!E2297</f>
        <v>9000</v>
      </c>
      <c r="E481" s="50">
        <f>'1 уровень'!F2297</f>
        <v>4500</v>
      </c>
      <c r="F481" s="50">
        <f>'1 уровень'!G2297</f>
        <v>5325</v>
      </c>
      <c r="G481" s="997">
        <f>'1 уровень'!H2297</f>
        <v>69.964293471858156</v>
      </c>
      <c r="H481" s="1027">
        <f>'1 уровень'!I2297</f>
        <v>0</v>
      </c>
      <c r="I481" s="1027">
        <f>'1 уровень'!J2297</f>
        <v>0</v>
      </c>
      <c r="J481" s="1011">
        <f>'1 уровень'!K2297</f>
        <v>0</v>
      </c>
      <c r="K481" s="1011">
        <f>'1 уровень'!L2297</f>
        <v>0</v>
      </c>
      <c r="L481" s="1011">
        <f>'1 уровень'!M2297</f>
        <v>0</v>
      </c>
      <c r="M481" s="1011">
        <f>'1 уровень'!N2297</f>
        <v>0</v>
      </c>
      <c r="N481" s="1011">
        <f>'1 уровень'!O2297</f>
        <v>0</v>
      </c>
      <c r="O481" s="1011">
        <f>'1 уровень'!P2297</f>
        <v>0</v>
      </c>
      <c r="P481" s="43">
        <f>'1 уровень'!Q2297</f>
        <v>0</v>
      </c>
      <c r="Q481" s="43">
        <f>'1 уровень'!R2297</f>
        <v>0</v>
      </c>
      <c r="R481" s="43">
        <f>'1 уровень'!S2297</f>
        <v>0</v>
      </c>
      <c r="S481" s="43">
        <f>'1 уровень'!T2297</f>
        <v>0</v>
      </c>
      <c r="T481" s="43">
        <f>'1 уровень'!U2297</f>
        <v>0</v>
      </c>
      <c r="U481" s="43">
        <f>'1 уровень'!V2297</f>
        <v>0</v>
      </c>
      <c r="V481" s="43">
        <f>'1 уровень'!W2297</f>
        <v>0</v>
      </c>
      <c r="W481" s="43">
        <f>'1 уровень'!X2297</f>
        <v>0</v>
      </c>
      <c r="X481" s="43">
        <f>'1 уровень'!Y2297</f>
        <v>0</v>
      </c>
      <c r="Y481" s="43">
        <f>'1 уровень'!Z2297</f>
        <v>0</v>
      </c>
      <c r="Z481" s="43">
        <f>'1 уровень'!AA2297</f>
        <v>0</v>
      </c>
      <c r="AA481" s="1026">
        <f>'1 уровень'!AB2297</f>
        <v>0</v>
      </c>
      <c r="AB481" s="43"/>
      <c r="AC481" s="43"/>
      <c r="AD481" s="988"/>
      <c r="AE481" s="989"/>
      <c r="AF481" s="988"/>
      <c r="AG481" s="988"/>
      <c r="AH481" s="988"/>
      <c r="AI481" s="988"/>
      <c r="AJ481" s="988"/>
      <c r="AK481" s="988"/>
      <c r="AL481" s="988"/>
      <c r="AM481" s="988"/>
      <c r="AN481" s="988"/>
      <c r="AO481" s="988"/>
      <c r="AP481" s="988"/>
      <c r="AQ481" s="988"/>
      <c r="AR481" s="988"/>
      <c r="AS481" s="988"/>
      <c r="AT481" s="988"/>
      <c r="AU481" s="988"/>
      <c r="AV481" s="988"/>
      <c r="AW481" s="988"/>
      <c r="AX481" s="988"/>
      <c r="AY481" s="988"/>
      <c r="AZ481" s="988"/>
      <c r="BA481" s="988"/>
      <c r="BB481" s="988"/>
      <c r="BC481" s="988"/>
      <c r="BD481" s="988"/>
      <c r="BE481" s="988"/>
      <c r="BF481" s="988"/>
      <c r="BG481" s="988"/>
      <c r="BH481" s="988"/>
      <c r="BI481" s="988"/>
      <c r="BJ481" s="988"/>
      <c r="BK481" s="988"/>
      <c r="BL481" s="988"/>
      <c r="BM481" s="988"/>
      <c r="BN481" s="988"/>
      <c r="BO481" s="988"/>
      <c r="BP481" s="988"/>
      <c r="BQ481" s="988"/>
      <c r="BR481" s="988"/>
      <c r="BS481" s="988"/>
      <c r="BT481" s="988"/>
      <c r="BU481" s="988"/>
      <c r="BV481" s="988"/>
      <c r="BW481" s="988"/>
      <c r="BX481" s="988"/>
      <c r="BY481" s="988"/>
      <c r="BZ481" s="988"/>
      <c r="CA481" s="988"/>
      <c r="CB481" s="988"/>
      <c r="CC481" s="988"/>
      <c r="CD481" s="988"/>
      <c r="CE481" s="988"/>
      <c r="CF481" s="988"/>
      <c r="CG481" s="988"/>
      <c r="CH481" s="988"/>
      <c r="CI481" s="988"/>
      <c r="CJ481" s="988"/>
      <c r="CK481" s="988"/>
      <c r="CL481" s="988"/>
      <c r="CM481" s="988"/>
      <c r="CN481" s="988"/>
      <c r="CO481" s="988"/>
      <c r="CP481" s="988"/>
      <c r="CQ481" s="988"/>
      <c r="CR481" s="988"/>
      <c r="CS481" s="988"/>
      <c r="CT481" s="988"/>
      <c r="CU481" s="988"/>
      <c r="CV481" s="988"/>
      <c r="CW481" s="988"/>
      <c r="CX481" s="988"/>
      <c r="CY481" s="988"/>
      <c r="CZ481" s="988"/>
      <c r="DA481" s="988"/>
      <c r="DB481" s="988"/>
      <c r="DC481" s="988"/>
      <c r="DD481" s="988"/>
      <c r="DE481" s="988"/>
      <c r="DF481" s="988"/>
      <c r="DG481" s="988"/>
      <c r="DH481" s="988"/>
      <c r="DI481" s="988"/>
      <c r="DJ481" s="988"/>
      <c r="DK481" s="988"/>
      <c r="DL481" s="988"/>
      <c r="DM481" s="988"/>
      <c r="DN481" s="988"/>
      <c r="DO481" s="988"/>
      <c r="DP481" s="988"/>
      <c r="DQ481" s="988"/>
      <c r="DR481" s="988"/>
      <c r="DS481" s="988"/>
      <c r="DT481" s="988"/>
      <c r="DU481" s="988"/>
      <c r="DV481" s="988"/>
      <c r="DW481" s="988"/>
      <c r="DX481" s="988"/>
      <c r="DY481" s="988"/>
      <c r="DZ481" s="988"/>
      <c r="EA481" s="988"/>
      <c r="EB481" s="988"/>
      <c r="EC481" s="988"/>
      <c r="ED481" s="988"/>
      <c r="EE481" s="988"/>
      <c r="EF481" s="988"/>
      <c r="EG481" s="988"/>
      <c r="EH481" s="988"/>
      <c r="EI481" s="988"/>
      <c r="EJ481" s="988"/>
      <c r="EK481" s="988"/>
      <c r="EL481" s="988"/>
      <c r="EM481" s="988"/>
      <c r="EN481" s="988"/>
      <c r="EO481" s="988"/>
      <c r="EP481" s="988"/>
      <c r="EQ481" s="988"/>
      <c r="ER481" s="988"/>
      <c r="ES481" s="988"/>
      <c r="ET481" s="988"/>
      <c r="EU481" s="988"/>
      <c r="EV481" s="988"/>
      <c r="EW481" s="988"/>
      <c r="EX481" s="988"/>
      <c r="EY481" s="988"/>
      <c r="EZ481" s="988"/>
      <c r="FA481" s="988"/>
      <c r="FB481" s="988"/>
      <c r="FC481" s="988"/>
      <c r="FD481" s="988"/>
      <c r="FE481" s="988"/>
      <c r="FF481" s="988"/>
      <c r="FG481" s="988"/>
      <c r="FH481" s="988"/>
      <c r="FI481" s="988"/>
      <c r="FJ481" s="988"/>
      <c r="FK481" s="988"/>
      <c r="FL481" s="988"/>
      <c r="FM481" s="988"/>
      <c r="FN481" s="988"/>
      <c r="FO481" s="988"/>
      <c r="FP481" s="988"/>
      <c r="FQ481" s="988"/>
      <c r="FR481" s="988"/>
      <c r="FS481" s="988"/>
      <c r="FT481" s="988"/>
      <c r="FU481" s="988"/>
      <c r="FV481" s="988"/>
      <c r="FW481" s="988"/>
      <c r="FX481" s="988"/>
      <c r="FY481" s="988"/>
      <c r="FZ481" s="988"/>
      <c r="GA481" s="988"/>
      <c r="GB481" s="988"/>
      <c r="GC481" s="988"/>
      <c r="GD481" s="988"/>
      <c r="GE481" s="988"/>
      <c r="GF481" s="988"/>
      <c r="GG481" s="988"/>
      <c r="GH481" s="988"/>
      <c r="GI481" s="988"/>
      <c r="GJ481" s="988"/>
      <c r="GK481" s="988"/>
      <c r="GL481" s="988"/>
      <c r="GM481" s="988"/>
      <c r="GN481" s="988"/>
      <c r="GO481" s="988"/>
      <c r="GP481" s="988"/>
      <c r="GQ481" s="988"/>
      <c r="GR481" s="988"/>
      <c r="GS481" s="988"/>
      <c r="GT481" s="988"/>
      <c r="GU481" s="988"/>
      <c r="GV481" s="988"/>
    </row>
    <row r="482" spans="2:204" x14ac:dyDescent="0.25">
      <c r="B482" s="33">
        <v>1</v>
      </c>
      <c r="C482" s="1489" t="s">
        <v>159</v>
      </c>
      <c r="D482" s="50">
        <f>'1 уровень'!E2298</f>
        <v>28592</v>
      </c>
      <c r="E482" s="50">
        <f>'1 уровень'!F2298</f>
        <v>14296</v>
      </c>
      <c r="F482" s="50">
        <f>'1 уровень'!G2298</f>
        <v>10002.095394736842</v>
      </c>
      <c r="G482" s="997">
        <f>'1 уровень'!H2298</f>
        <v>62.590257879656164</v>
      </c>
      <c r="H482" s="1027">
        <f>'1 уровень'!I2298</f>
        <v>0</v>
      </c>
      <c r="I482" s="1027">
        <f>'1 уровень'!J2298</f>
        <v>0</v>
      </c>
      <c r="J482" s="1011">
        <f>'1 уровень'!K2298</f>
        <v>0</v>
      </c>
      <c r="K482" s="1011">
        <f>'1 уровень'!L2298</f>
        <v>0</v>
      </c>
      <c r="L482" s="1011">
        <f>'1 уровень'!M2298</f>
        <v>0</v>
      </c>
      <c r="M482" s="1011">
        <f>'1 уровень'!N2298</f>
        <v>0</v>
      </c>
      <c r="N482" s="1011">
        <f>'1 уровень'!O2298</f>
        <v>0</v>
      </c>
      <c r="O482" s="1011">
        <f>'1 уровень'!P2298</f>
        <v>0</v>
      </c>
      <c r="P482" s="43">
        <f>'1 уровень'!Q2298</f>
        <v>0</v>
      </c>
      <c r="Q482" s="43">
        <f>'1 уровень'!R2298</f>
        <v>0</v>
      </c>
      <c r="R482" s="43">
        <f>'1 уровень'!S2298</f>
        <v>0</v>
      </c>
      <c r="S482" s="43">
        <f>'1 уровень'!T2298</f>
        <v>0</v>
      </c>
      <c r="T482" s="43">
        <f>'1 уровень'!U2298</f>
        <v>0</v>
      </c>
      <c r="U482" s="43">
        <f>'1 уровень'!V2298</f>
        <v>0</v>
      </c>
      <c r="V482" s="43">
        <f>'1 уровень'!W2298</f>
        <v>0</v>
      </c>
      <c r="W482" s="43">
        <f>'1 уровень'!X2298</f>
        <v>0</v>
      </c>
      <c r="X482" s="43">
        <f>'1 уровень'!Y2298</f>
        <v>0</v>
      </c>
      <c r="Y482" s="43">
        <f>'1 уровень'!Z2298</f>
        <v>0</v>
      </c>
      <c r="Z482" s="43">
        <f>'1 уровень'!AA2298</f>
        <v>0</v>
      </c>
      <c r="AA482" s="1026">
        <f>'1 уровень'!AB2298</f>
        <v>0</v>
      </c>
      <c r="AB482" s="43"/>
      <c r="AC482" s="43"/>
      <c r="AD482" s="988"/>
      <c r="AE482" s="989"/>
      <c r="AF482" s="988"/>
      <c r="AG482" s="988"/>
      <c r="AH482" s="988"/>
      <c r="AI482" s="988"/>
      <c r="AJ482" s="988"/>
      <c r="AK482" s="988"/>
      <c r="AL482" s="988"/>
      <c r="AM482" s="988"/>
      <c r="AN482" s="988"/>
      <c r="AO482" s="988"/>
      <c r="AP482" s="988"/>
      <c r="AQ482" s="988"/>
      <c r="AR482" s="988"/>
      <c r="AS482" s="988"/>
      <c r="AT482" s="988"/>
      <c r="AU482" s="988"/>
      <c r="AV482" s="988"/>
      <c r="AW482" s="988"/>
      <c r="AX482" s="988"/>
      <c r="AY482" s="988"/>
      <c r="AZ482" s="988"/>
      <c r="BA482" s="988"/>
      <c r="BB482" s="988"/>
      <c r="BC482" s="988"/>
      <c r="BD482" s="988"/>
      <c r="BE482" s="988"/>
      <c r="BF482" s="988"/>
      <c r="BG482" s="988"/>
      <c r="BH482" s="988"/>
      <c r="BI482" s="988"/>
      <c r="BJ482" s="988"/>
      <c r="BK482" s="988"/>
      <c r="BL482" s="988"/>
      <c r="BM482" s="988"/>
      <c r="BN482" s="988"/>
      <c r="BO482" s="988"/>
      <c r="BP482" s="988"/>
      <c r="BQ482" s="988"/>
      <c r="BR482" s="988"/>
      <c r="BS482" s="988"/>
      <c r="BT482" s="988"/>
      <c r="BU482" s="988"/>
      <c r="BV482" s="988"/>
      <c r="BW482" s="988"/>
      <c r="BX482" s="988"/>
      <c r="BY482" s="988"/>
      <c r="BZ482" s="988"/>
      <c r="CA482" s="988"/>
      <c r="CB482" s="988"/>
      <c r="CC482" s="988"/>
      <c r="CD482" s="988"/>
      <c r="CE482" s="988"/>
      <c r="CF482" s="988"/>
      <c r="CG482" s="988"/>
      <c r="CH482" s="988"/>
      <c r="CI482" s="988"/>
      <c r="CJ482" s="988"/>
      <c r="CK482" s="988"/>
      <c r="CL482" s="988"/>
      <c r="CM482" s="988"/>
      <c r="CN482" s="988"/>
      <c r="CO482" s="988"/>
      <c r="CP482" s="988"/>
      <c r="CQ482" s="988"/>
      <c r="CR482" s="988"/>
      <c r="CS482" s="988"/>
      <c r="CT482" s="988"/>
      <c r="CU482" s="988"/>
      <c r="CV482" s="988"/>
      <c r="CW482" s="988"/>
      <c r="CX482" s="988"/>
      <c r="CY482" s="988"/>
      <c r="CZ482" s="988"/>
      <c r="DA482" s="988"/>
      <c r="DB482" s="988"/>
      <c r="DC482" s="988"/>
      <c r="DD482" s="988"/>
      <c r="DE482" s="988"/>
      <c r="DF482" s="988"/>
      <c r="DG482" s="988"/>
      <c r="DH482" s="988"/>
      <c r="DI482" s="988"/>
      <c r="DJ482" s="988"/>
      <c r="DK482" s="988"/>
      <c r="DL482" s="988"/>
      <c r="DM482" s="988"/>
      <c r="DN482" s="988"/>
      <c r="DO482" s="988"/>
      <c r="DP482" s="988"/>
      <c r="DQ482" s="988"/>
      <c r="DR482" s="988"/>
      <c r="DS482" s="988"/>
      <c r="DT482" s="988"/>
      <c r="DU482" s="988"/>
      <c r="DV482" s="988"/>
      <c r="DW482" s="988"/>
      <c r="DX482" s="988"/>
      <c r="DY482" s="988"/>
      <c r="DZ482" s="988"/>
      <c r="EA482" s="988"/>
      <c r="EB482" s="988"/>
      <c r="EC482" s="988"/>
      <c r="ED482" s="988"/>
      <c r="EE482" s="988"/>
      <c r="EF482" s="988"/>
      <c r="EG482" s="988"/>
      <c r="EH482" s="988"/>
      <c r="EI482" s="988"/>
      <c r="EJ482" s="988"/>
      <c r="EK482" s="988"/>
      <c r="EL482" s="988"/>
      <c r="EM482" s="988"/>
      <c r="EN482" s="988"/>
      <c r="EO482" s="988"/>
      <c r="EP482" s="988"/>
      <c r="EQ482" s="988"/>
      <c r="ER482" s="988"/>
      <c r="ES482" s="988"/>
      <c r="ET482" s="988"/>
      <c r="EU482" s="988"/>
      <c r="EV482" s="988"/>
      <c r="EW482" s="988"/>
      <c r="EX482" s="988"/>
      <c r="EY482" s="988"/>
      <c r="EZ482" s="988"/>
      <c r="FA482" s="988"/>
      <c r="FB482" s="988"/>
      <c r="FC482" s="988"/>
      <c r="FD482" s="988"/>
      <c r="FE482" s="988"/>
      <c r="FF482" s="988"/>
      <c r="FG482" s="988"/>
      <c r="FH482" s="988"/>
      <c r="FI482" s="988"/>
      <c r="FJ482" s="988"/>
      <c r="FK482" s="988"/>
      <c r="FL482" s="988"/>
      <c r="FM482" s="988"/>
      <c r="FN482" s="988"/>
      <c r="FO482" s="988"/>
      <c r="FP482" s="988"/>
      <c r="FQ482" s="988"/>
      <c r="FR482" s="988"/>
      <c r="FS482" s="988"/>
      <c r="FT482" s="988"/>
      <c r="FU482" s="988"/>
      <c r="FV482" s="988"/>
      <c r="FW482" s="988"/>
      <c r="FX482" s="988"/>
      <c r="FY482" s="988"/>
      <c r="FZ482" s="988"/>
      <c r="GA482" s="988"/>
      <c r="GB482" s="988"/>
      <c r="GC482" s="988"/>
      <c r="GD482" s="988"/>
      <c r="GE482" s="988"/>
      <c r="GF482" s="988"/>
      <c r="GG482" s="988"/>
      <c r="GH482" s="988"/>
      <c r="GI482" s="988"/>
      <c r="GJ482" s="988"/>
      <c r="GK482" s="988"/>
      <c r="GL482" s="988"/>
      <c r="GM482" s="988"/>
      <c r="GN482" s="988"/>
      <c r="GO482" s="988"/>
      <c r="GP482" s="988"/>
      <c r="GQ482" s="988"/>
      <c r="GR482" s="988"/>
      <c r="GS482" s="988"/>
      <c r="GT482" s="988"/>
      <c r="GU482" s="988"/>
      <c r="GV482" s="988"/>
    </row>
    <row r="483" spans="2:204" x14ac:dyDescent="0.25">
      <c r="B483" s="33">
        <v>1</v>
      </c>
      <c r="C483" s="1490" t="s">
        <v>304</v>
      </c>
      <c r="D483" s="50">
        <f>'1 уровень'!E2299</f>
        <v>17450</v>
      </c>
      <c r="E483" s="50">
        <f>'1 уровень'!F2299</f>
        <v>8725</v>
      </c>
      <c r="F483" s="50">
        <f>'1 уровень'!G2299</f>
        <v>5461</v>
      </c>
      <c r="G483" s="997">
        <f>'1 уровень'!H2299</f>
        <v>74.637984815299376</v>
      </c>
      <c r="H483" s="1027">
        <f>'1 уровень'!I2299</f>
        <v>0</v>
      </c>
      <c r="I483" s="1027">
        <f>'1 уровень'!J2299</f>
        <v>0</v>
      </c>
      <c r="J483" s="1011">
        <f>'1 уровень'!K2299</f>
        <v>0</v>
      </c>
      <c r="K483" s="1011">
        <f>'1 уровень'!L2299</f>
        <v>0</v>
      </c>
      <c r="L483" s="1011">
        <f>'1 уровень'!M2299</f>
        <v>0</v>
      </c>
      <c r="M483" s="1011">
        <f>'1 уровень'!N2299</f>
        <v>0</v>
      </c>
      <c r="N483" s="1011">
        <f>'1 уровень'!O2299</f>
        <v>0</v>
      </c>
      <c r="O483" s="1011">
        <f>'1 уровень'!P2299</f>
        <v>0</v>
      </c>
      <c r="P483" s="43">
        <f>'1 уровень'!Q2299</f>
        <v>0</v>
      </c>
      <c r="Q483" s="43">
        <f>'1 уровень'!R2299</f>
        <v>0</v>
      </c>
      <c r="R483" s="43">
        <f>'1 уровень'!S2299</f>
        <v>0</v>
      </c>
      <c r="S483" s="43">
        <f>'1 уровень'!T2299</f>
        <v>0</v>
      </c>
      <c r="T483" s="43">
        <f>'1 уровень'!U2299</f>
        <v>0</v>
      </c>
      <c r="U483" s="43">
        <f>'1 уровень'!V2299</f>
        <v>0</v>
      </c>
      <c r="V483" s="43">
        <f>'1 уровень'!W2299</f>
        <v>0</v>
      </c>
      <c r="W483" s="43">
        <f>'1 уровень'!X2299</f>
        <v>0</v>
      </c>
      <c r="X483" s="43">
        <f>'1 уровень'!Y2299</f>
        <v>0</v>
      </c>
      <c r="Y483" s="43">
        <f>'1 уровень'!Z2299</f>
        <v>0</v>
      </c>
      <c r="Z483" s="43">
        <f>'1 уровень'!AA2299</f>
        <v>0</v>
      </c>
      <c r="AA483" s="1026">
        <f>'1 уровень'!AB2299</f>
        <v>0</v>
      </c>
      <c r="AB483" s="43"/>
      <c r="AC483" s="43"/>
      <c r="AD483" s="988"/>
      <c r="AE483" s="989"/>
      <c r="AF483" s="988"/>
      <c r="AG483" s="988"/>
      <c r="AH483" s="988"/>
      <c r="AI483" s="988"/>
      <c r="AJ483" s="988"/>
      <c r="AK483" s="988"/>
      <c r="AL483" s="988"/>
      <c r="AM483" s="988"/>
      <c r="AN483" s="988"/>
      <c r="AO483" s="988"/>
      <c r="AP483" s="988"/>
      <c r="AQ483" s="988"/>
      <c r="AR483" s="988"/>
      <c r="AS483" s="988"/>
      <c r="AT483" s="988"/>
      <c r="AU483" s="988"/>
      <c r="AV483" s="988"/>
      <c r="AW483" s="988"/>
      <c r="AX483" s="988"/>
      <c r="AY483" s="988"/>
      <c r="AZ483" s="988"/>
      <c r="BA483" s="988"/>
      <c r="BB483" s="988"/>
      <c r="BC483" s="988"/>
      <c r="BD483" s="988"/>
      <c r="BE483" s="988"/>
      <c r="BF483" s="988"/>
      <c r="BG483" s="988"/>
      <c r="BH483" s="988"/>
      <c r="BI483" s="988"/>
      <c r="BJ483" s="988"/>
      <c r="BK483" s="988"/>
      <c r="BL483" s="988"/>
      <c r="BM483" s="988"/>
      <c r="BN483" s="988"/>
      <c r="BO483" s="988"/>
      <c r="BP483" s="988"/>
      <c r="BQ483" s="988"/>
      <c r="BR483" s="988"/>
      <c r="BS483" s="988"/>
      <c r="BT483" s="988"/>
      <c r="BU483" s="988"/>
      <c r="BV483" s="988"/>
      <c r="BW483" s="988"/>
      <c r="BX483" s="988"/>
      <c r="BY483" s="988"/>
      <c r="BZ483" s="988"/>
      <c r="CA483" s="988"/>
      <c r="CB483" s="988"/>
      <c r="CC483" s="988"/>
      <c r="CD483" s="988"/>
      <c r="CE483" s="988"/>
      <c r="CF483" s="988"/>
      <c r="CG483" s="988"/>
      <c r="CH483" s="988"/>
      <c r="CI483" s="988"/>
      <c r="CJ483" s="988"/>
      <c r="CK483" s="988"/>
      <c r="CL483" s="988"/>
      <c r="CM483" s="988"/>
      <c r="CN483" s="988"/>
      <c r="CO483" s="988"/>
      <c r="CP483" s="988"/>
      <c r="CQ483" s="988"/>
      <c r="CR483" s="988"/>
      <c r="CS483" s="988"/>
      <c r="CT483" s="988"/>
      <c r="CU483" s="988"/>
      <c r="CV483" s="988"/>
      <c r="CW483" s="988"/>
      <c r="CX483" s="988"/>
      <c r="CY483" s="988"/>
      <c r="CZ483" s="988"/>
      <c r="DA483" s="988"/>
      <c r="DB483" s="988"/>
      <c r="DC483" s="988"/>
      <c r="DD483" s="988"/>
      <c r="DE483" s="988"/>
      <c r="DF483" s="988"/>
      <c r="DG483" s="988"/>
      <c r="DH483" s="988"/>
      <c r="DI483" s="988"/>
      <c r="DJ483" s="988"/>
      <c r="DK483" s="988"/>
      <c r="DL483" s="988"/>
      <c r="DM483" s="988"/>
      <c r="DN483" s="988"/>
      <c r="DO483" s="988"/>
      <c r="DP483" s="988"/>
      <c r="DQ483" s="988"/>
      <c r="DR483" s="988"/>
      <c r="DS483" s="988"/>
      <c r="DT483" s="988"/>
      <c r="DU483" s="988"/>
      <c r="DV483" s="988"/>
      <c r="DW483" s="988"/>
      <c r="DX483" s="988"/>
      <c r="DY483" s="988"/>
      <c r="DZ483" s="988"/>
      <c r="EA483" s="988"/>
      <c r="EB483" s="988"/>
      <c r="EC483" s="988"/>
      <c r="ED483" s="988"/>
      <c r="EE483" s="988"/>
      <c r="EF483" s="988"/>
      <c r="EG483" s="988"/>
      <c r="EH483" s="988"/>
      <c r="EI483" s="988"/>
      <c r="EJ483" s="988"/>
      <c r="EK483" s="988"/>
      <c r="EL483" s="988"/>
      <c r="EM483" s="988"/>
      <c r="EN483" s="988"/>
      <c r="EO483" s="988"/>
      <c r="EP483" s="988"/>
      <c r="EQ483" s="988"/>
      <c r="ER483" s="988"/>
      <c r="ES483" s="988"/>
      <c r="ET483" s="988"/>
      <c r="EU483" s="988"/>
      <c r="EV483" s="988"/>
      <c r="EW483" s="988"/>
      <c r="EX483" s="988"/>
      <c r="EY483" s="988"/>
      <c r="EZ483" s="988"/>
      <c r="FA483" s="988"/>
      <c r="FB483" s="988"/>
      <c r="FC483" s="988"/>
      <c r="FD483" s="988"/>
      <c r="FE483" s="988"/>
      <c r="FF483" s="988"/>
      <c r="FG483" s="988"/>
      <c r="FH483" s="988"/>
      <c r="FI483" s="988"/>
      <c r="FJ483" s="988"/>
      <c r="FK483" s="988"/>
      <c r="FL483" s="988"/>
      <c r="FM483" s="988"/>
      <c r="FN483" s="988"/>
      <c r="FO483" s="988"/>
      <c r="FP483" s="988"/>
      <c r="FQ483" s="988"/>
      <c r="FR483" s="988"/>
      <c r="FS483" s="988"/>
      <c r="FT483" s="988"/>
      <c r="FU483" s="988"/>
      <c r="FV483" s="988"/>
      <c r="FW483" s="988"/>
      <c r="FX483" s="988"/>
      <c r="FY483" s="988"/>
      <c r="FZ483" s="988"/>
      <c r="GA483" s="988"/>
      <c r="GB483" s="988"/>
      <c r="GC483" s="988"/>
      <c r="GD483" s="988"/>
      <c r="GE483" s="988"/>
      <c r="GF483" s="988"/>
      <c r="GG483" s="988"/>
      <c r="GH483" s="988"/>
      <c r="GI483" s="988"/>
      <c r="GJ483" s="988"/>
      <c r="GK483" s="988"/>
      <c r="GL483" s="988"/>
      <c r="GM483" s="988"/>
      <c r="GN483" s="988"/>
      <c r="GO483" s="988"/>
      <c r="GP483" s="988"/>
      <c r="GQ483" s="988"/>
      <c r="GR483" s="988"/>
      <c r="GS483" s="988"/>
      <c r="GT483" s="988"/>
      <c r="GU483" s="988"/>
      <c r="GV483" s="988"/>
    </row>
    <row r="484" spans="2:204" x14ac:dyDescent="0.25">
      <c r="B484" s="33">
        <v>1</v>
      </c>
      <c r="C484" s="1313" t="s">
        <v>171</v>
      </c>
      <c r="D484" s="50">
        <f>'1 уровень'!E2300</f>
        <v>103694.40000000001</v>
      </c>
      <c r="E484" s="50">
        <f>'1 уровень'!F2300</f>
        <v>51847.200000000004</v>
      </c>
      <c r="F484" s="50">
        <f>'1 уровень'!G2300</f>
        <v>38697.705263157899</v>
      </c>
      <c r="G484" s="997">
        <f>'1 уровень'!H2300</f>
        <v>0</v>
      </c>
      <c r="H484" s="1027">
        <f>'1 уровень'!I2300</f>
        <v>0</v>
      </c>
      <c r="I484" s="1027">
        <f>'1 уровень'!J2300</f>
        <v>0</v>
      </c>
      <c r="J484" s="1011">
        <f>'1 уровень'!K2300</f>
        <v>0</v>
      </c>
      <c r="K484" s="1011">
        <f>'1 уровень'!L2300</f>
        <v>0</v>
      </c>
      <c r="L484" s="1011">
        <f>'1 уровень'!M2300</f>
        <v>0</v>
      </c>
      <c r="M484" s="1011">
        <f>'1 уровень'!N2300</f>
        <v>0</v>
      </c>
      <c r="N484" s="1011">
        <f>'1 уровень'!O2300</f>
        <v>0</v>
      </c>
      <c r="O484" s="1011">
        <f>'1 уровень'!P2300</f>
        <v>0</v>
      </c>
      <c r="P484" s="43">
        <f>'1 уровень'!Q2300</f>
        <v>51765.864399849597</v>
      </c>
      <c r="Q484" s="43">
        <f>'1 уровень'!R2300</f>
        <v>51765.864399849597</v>
      </c>
      <c r="R484" s="43">
        <f>'1 уровень'!S2300</f>
        <v>51765.864399849597</v>
      </c>
      <c r="S484" s="43">
        <f>'1 уровень'!T2300</f>
        <v>51765.864399849597</v>
      </c>
      <c r="T484" s="43">
        <f>'1 уровень'!U2300</f>
        <v>51765.864399849597</v>
      </c>
      <c r="U484" s="43">
        <f>'1 уровень'!V2300</f>
        <v>53077.637939999993</v>
      </c>
      <c r="V484" s="43">
        <f>'1 уровень'!W2300</f>
        <v>25497.20670566057</v>
      </c>
      <c r="W484" s="43">
        <f>'1 уровень'!X2300</f>
        <v>25368.497659999997</v>
      </c>
      <c r="X484" s="43">
        <f>'1 уровень'!Y2300</f>
        <v>0</v>
      </c>
      <c r="Y484" s="43">
        <f>'1 уровень'!Z2300</f>
        <v>-128.70904566057288</v>
      </c>
      <c r="Z484" s="43">
        <f>'1 уровень'!AA2300</f>
        <v>-4.6121499999999997</v>
      </c>
      <c r="AA484" s="1026">
        <f>'1 уровень'!AB2300</f>
        <v>25363.885509999996</v>
      </c>
      <c r="AB484" s="43"/>
      <c r="AC484" s="43"/>
      <c r="AD484" s="988"/>
      <c r="AE484" s="989"/>
      <c r="AF484" s="988"/>
      <c r="AG484" s="988"/>
      <c r="AH484" s="988"/>
      <c r="AI484" s="988"/>
      <c r="AJ484" s="988"/>
      <c r="AK484" s="988"/>
      <c r="AL484" s="988"/>
      <c r="AM484" s="988"/>
      <c r="AN484" s="988"/>
      <c r="AO484" s="988"/>
      <c r="AP484" s="988"/>
      <c r="AQ484" s="988"/>
      <c r="AR484" s="988"/>
      <c r="AS484" s="988"/>
      <c r="AT484" s="988"/>
      <c r="AU484" s="988"/>
      <c r="AV484" s="988"/>
      <c r="AW484" s="988"/>
      <c r="AX484" s="988"/>
      <c r="AY484" s="988"/>
      <c r="AZ484" s="988"/>
      <c r="BA484" s="988"/>
      <c r="BB484" s="988"/>
      <c r="BC484" s="988"/>
      <c r="BD484" s="988"/>
      <c r="BE484" s="988"/>
      <c r="BF484" s="988"/>
      <c r="BG484" s="988"/>
      <c r="BH484" s="988"/>
      <c r="BI484" s="988"/>
      <c r="BJ484" s="988"/>
      <c r="BK484" s="988"/>
      <c r="BL484" s="988"/>
      <c r="BM484" s="988"/>
      <c r="BN484" s="988"/>
      <c r="BO484" s="988"/>
      <c r="BP484" s="988"/>
      <c r="BQ484" s="988"/>
      <c r="BR484" s="988"/>
      <c r="BS484" s="988"/>
      <c r="BT484" s="988"/>
      <c r="BU484" s="988"/>
      <c r="BV484" s="988"/>
      <c r="BW484" s="988"/>
      <c r="BX484" s="988"/>
      <c r="BY484" s="988"/>
      <c r="BZ484" s="988"/>
      <c r="CA484" s="988"/>
      <c r="CB484" s="988"/>
      <c r="CC484" s="988"/>
      <c r="CD484" s="988"/>
      <c r="CE484" s="988"/>
      <c r="CF484" s="988"/>
      <c r="CG484" s="988"/>
      <c r="CH484" s="988"/>
      <c r="CI484" s="988"/>
      <c r="CJ484" s="988"/>
      <c r="CK484" s="988"/>
      <c r="CL484" s="988"/>
      <c r="CM484" s="988"/>
      <c r="CN484" s="988"/>
      <c r="CO484" s="988"/>
      <c r="CP484" s="988"/>
      <c r="CQ484" s="988"/>
      <c r="CR484" s="988"/>
      <c r="CS484" s="988"/>
      <c r="CT484" s="988"/>
      <c r="CU484" s="988"/>
      <c r="CV484" s="988"/>
      <c r="CW484" s="988"/>
      <c r="CX484" s="988"/>
      <c r="CY484" s="988"/>
      <c r="CZ484" s="988"/>
      <c r="DA484" s="988"/>
      <c r="DB484" s="988"/>
      <c r="DC484" s="988"/>
      <c r="DD484" s="988"/>
      <c r="DE484" s="988"/>
      <c r="DF484" s="988"/>
      <c r="DG484" s="988"/>
      <c r="DH484" s="988"/>
      <c r="DI484" s="988"/>
      <c r="DJ484" s="988"/>
      <c r="DK484" s="988"/>
      <c r="DL484" s="988"/>
      <c r="DM484" s="988"/>
      <c r="DN484" s="988"/>
      <c r="DO484" s="988"/>
      <c r="DP484" s="988"/>
      <c r="DQ484" s="988"/>
      <c r="DR484" s="988"/>
      <c r="DS484" s="988"/>
      <c r="DT484" s="988"/>
      <c r="DU484" s="988"/>
      <c r="DV484" s="988"/>
      <c r="DW484" s="988"/>
      <c r="DX484" s="988"/>
      <c r="DY484" s="988"/>
      <c r="DZ484" s="988"/>
      <c r="EA484" s="988"/>
      <c r="EB484" s="988"/>
      <c r="EC484" s="988"/>
      <c r="ED484" s="988"/>
      <c r="EE484" s="988"/>
      <c r="EF484" s="988"/>
      <c r="EG484" s="988"/>
      <c r="EH484" s="988"/>
      <c r="EI484" s="988"/>
      <c r="EJ484" s="988"/>
      <c r="EK484" s="988"/>
      <c r="EL484" s="988"/>
      <c r="EM484" s="988"/>
      <c r="EN484" s="988"/>
      <c r="EO484" s="988"/>
      <c r="EP484" s="988"/>
      <c r="EQ484" s="988"/>
      <c r="ER484" s="988"/>
      <c r="ES484" s="988"/>
      <c r="ET484" s="988"/>
      <c r="EU484" s="988"/>
      <c r="EV484" s="988"/>
      <c r="EW484" s="988"/>
      <c r="EX484" s="988"/>
      <c r="EY484" s="988"/>
      <c r="EZ484" s="988"/>
      <c r="FA484" s="988"/>
      <c r="FB484" s="988"/>
      <c r="FC484" s="988"/>
      <c r="FD484" s="988"/>
      <c r="FE484" s="988"/>
      <c r="FF484" s="988"/>
      <c r="FG484" s="988"/>
      <c r="FH484" s="988"/>
      <c r="FI484" s="988"/>
      <c r="FJ484" s="988"/>
      <c r="FK484" s="988"/>
      <c r="FL484" s="988"/>
      <c r="FM484" s="988"/>
      <c r="FN484" s="988"/>
      <c r="FO484" s="988"/>
      <c r="FP484" s="988"/>
      <c r="FQ484" s="988"/>
      <c r="FR484" s="988"/>
      <c r="FS484" s="988"/>
      <c r="FT484" s="988"/>
      <c r="FU484" s="988"/>
      <c r="FV484" s="988"/>
      <c r="FW484" s="988"/>
      <c r="FX484" s="988"/>
      <c r="FY484" s="988"/>
      <c r="FZ484" s="988"/>
      <c r="GA484" s="988"/>
      <c r="GB484" s="988"/>
      <c r="GC484" s="988"/>
      <c r="GD484" s="988"/>
      <c r="GE484" s="988"/>
      <c r="GF484" s="988"/>
      <c r="GG484" s="988"/>
      <c r="GH484" s="988"/>
      <c r="GI484" s="988"/>
      <c r="GJ484" s="988"/>
      <c r="GK484" s="988"/>
      <c r="GL484" s="988"/>
      <c r="GM484" s="988"/>
      <c r="GN484" s="988"/>
      <c r="GO484" s="988"/>
      <c r="GP484" s="988"/>
      <c r="GQ484" s="988"/>
      <c r="GR484" s="988"/>
      <c r="GS484" s="988"/>
      <c r="GT484" s="988"/>
      <c r="GU484" s="988"/>
      <c r="GV484" s="988"/>
    </row>
    <row r="485" spans="2:204" x14ac:dyDescent="0.25">
      <c r="B485" s="33">
        <v>1</v>
      </c>
      <c r="C485" s="1488" t="s">
        <v>313</v>
      </c>
      <c r="D485" s="50">
        <f>'1 уровень'!E2301</f>
        <v>0</v>
      </c>
      <c r="E485" s="50">
        <f>'1 уровень'!F2301</f>
        <v>0</v>
      </c>
      <c r="F485" s="50">
        <f>'1 уровень'!G2301</f>
        <v>0</v>
      </c>
      <c r="G485" s="997">
        <f>'1 уровень'!H2301</f>
        <v>0</v>
      </c>
      <c r="H485" s="1027">
        <f>'1 уровень'!I2301</f>
        <v>0</v>
      </c>
      <c r="I485" s="1027">
        <f>'1 уровень'!J2301</f>
        <v>0</v>
      </c>
      <c r="J485" s="1011">
        <f>'1 уровень'!K2301</f>
        <v>0</v>
      </c>
      <c r="K485" s="1011">
        <f>'1 уровень'!L2301</f>
        <v>0</v>
      </c>
      <c r="L485" s="1011">
        <f>'1 уровень'!M2301</f>
        <v>0</v>
      </c>
      <c r="M485" s="1011">
        <f>'1 уровень'!N2301</f>
        <v>0</v>
      </c>
      <c r="N485" s="1011">
        <f>'1 уровень'!O2301</f>
        <v>0</v>
      </c>
      <c r="O485" s="1011">
        <f>'1 уровень'!P2301</f>
        <v>0</v>
      </c>
      <c r="P485" s="43">
        <f>'1 уровень'!Q2301</f>
        <v>0</v>
      </c>
      <c r="Q485" s="43">
        <f>'1 уровень'!R2301</f>
        <v>0</v>
      </c>
      <c r="R485" s="43">
        <f>'1 уровень'!S2301</f>
        <v>0</v>
      </c>
      <c r="S485" s="43">
        <f>'1 уровень'!T2301</f>
        <v>0</v>
      </c>
      <c r="T485" s="43">
        <f>'1 уровень'!U2301</f>
        <v>0</v>
      </c>
      <c r="U485" s="43">
        <f>'1 уровень'!V2301</f>
        <v>0</v>
      </c>
      <c r="V485" s="43">
        <f>'1 уровень'!W2301</f>
        <v>0</v>
      </c>
      <c r="W485" s="43">
        <f>'1 уровень'!X2301</f>
        <v>0</v>
      </c>
      <c r="X485" s="43">
        <f>'1 уровень'!Y2301</f>
        <v>0</v>
      </c>
      <c r="Y485" s="43">
        <f>'1 уровень'!Z2301</f>
        <v>0</v>
      </c>
      <c r="Z485" s="43">
        <f>'1 уровень'!AA2301</f>
        <v>0</v>
      </c>
      <c r="AA485" s="1026">
        <f>'1 уровень'!AB2301</f>
        <v>0</v>
      </c>
      <c r="AB485" s="43"/>
      <c r="AC485" s="43"/>
      <c r="AD485" s="988"/>
      <c r="AE485" s="989"/>
      <c r="AF485" s="988"/>
      <c r="AG485" s="988"/>
      <c r="AH485" s="988"/>
      <c r="AI485" s="988"/>
      <c r="AJ485" s="988"/>
      <c r="AK485" s="988"/>
      <c r="AL485" s="988"/>
      <c r="AM485" s="988"/>
      <c r="AN485" s="988"/>
      <c r="AO485" s="988"/>
      <c r="AP485" s="988"/>
      <c r="AQ485" s="988"/>
      <c r="AR485" s="988"/>
      <c r="AS485" s="988"/>
      <c r="AT485" s="988"/>
      <c r="AU485" s="988"/>
      <c r="AV485" s="988"/>
      <c r="AW485" s="988"/>
      <c r="AX485" s="988"/>
      <c r="AY485" s="988"/>
      <c r="AZ485" s="988"/>
      <c r="BA485" s="988"/>
      <c r="BB485" s="988"/>
      <c r="BC485" s="988"/>
      <c r="BD485" s="988"/>
      <c r="BE485" s="988"/>
      <c r="BF485" s="988"/>
      <c r="BG485" s="988"/>
      <c r="BH485" s="988"/>
      <c r="BI485" s="988"/>
      <c r="BJ485" s="988"/>
      <c r="BK485" s="988"/>
      <c r="BL485" s="988"/>
      <c r="BM485" s="988"/>
      <c r="BN485" s="988"/>
      <c r="BO485" s="988"/>
      <c r="BP485" s="988"/>
      <c r="BQ485" s="988"/>
      <c r="BR485" s="988"/>
      <c r="BS485" s="988"/>
      <c r="BT485" s="988"/>
      <c r="BU485" s="988"/>
      <c r="BV485" s="988"/>
      <c r="BW485" s="988"/>
      <c r="BX485" s="988"/>
      <c r="BY485" s="988"/>
      <c r="BZ485" s="988"/>
      <c r="CA485" s="988"/>
      <c r="CB485" s="988"/>
      <c r="CC485" s="988"/>
      <c r="CD485" s="988"/>
      <c r="CE485" s="988"/>
      <c r="CF485" s="988"/>
      <c r="CG485" s="988"/>
      <c r="CH485" s="988"/>
      <c r="CI485" s="988"/>
      <c r="CJ485" s="988"/>
      <c r="CK485" s="988"/>
      <c r="CL485" s="988"/>
      <c r="CM485" s="988"/>
      <c r="CN485" s="988"/>
      <c r="CO485" s="988"/>
      <c r="CP485" s="988"/>
      <c r="CQ485" s="988"/>
      <c r="CR485" s="988"/>
      <c r="CS485" s="988"/>
      <c r="CT485" s="988"/>
      <c r="CU485" s="988"/>
      <c r="CV485" s="988"/>
      <c r="CW485" s="988"/>
      <c r="CX485" s="988"/>
      <c r="CY485" s="988"/>
      <c r="CZ485" s="988"/>
      <c r="DA485" s="988"/>
      <c r="DB485" s="988"/>
      <c r="DC485" s="988"/>
      <c r="DD485" s="988"/>
      <c r="DE485" s="988"/>
      <c r="DF485" s="988"/>
      <c r="DG485" s="988"/>
      <c r="DH485" s="988"/>
      <c r="DI485" s="988"/>
      <c r="DJ485" s="988"/>
      <c r="DK485" s="988"/>
      <c r="DL485" s="988"/>
      <c r="DM485" s="988"/>
      <c r="DN485" s="988"/>
      <c r="DO485" s="988"/>
      <c r="DP485" s="988"/>
      <c r="DQ485" s="988"/>
      <c r="DR485" s="988"/>
      <c r="DS485" s="988"/>
      <c r="DT485" s="988"/>
      <c r="DU485" s="988"/>
      <c r="DV485" s="988"/>
      <c r="DW485" s="988"/>
      <c r="DX485" s="988"/>
      <c r="DY485" s="988"/>
      <c r="DZ485" s="988"/>
      <c r="EA485" s="988"/>
      <c r="EB485" s="988"/>
      <c r="EC485" s="988"/>
      <c r="ED485" s="988"/>
      <c r="EE485" s="988"/>
      <c r="EF485" s="988"/>
      <c r="EG485" s="988"/>
      <c r="EH485" s="988"/>
      <c r="EI485" s="988"/>
      <c r="EJ485" s="988"/>
      <c r="EK485" s="988"/>
      <c r="EL485" s="988"/>
      <c r="EM485" s="988"/>
      <c r="EN485" s="988"/>
      <c r="EO485" s="988"/>
      <c r="EP485" s="988"/>
      <c r="EQ485" s="988"/>
      <c r="ER485" s="988"/>
      <c r="ES485" s="988"/>
      <c r="ET485" s="988"/>
      <c r="EU485" s="988"/>
      <c r="EV485" s="988"/>
      <c r="EW485" s="988"/>
      <c r="EX485" s="988"/>
      <c r="EY485" s="988"/>
      <c r="EZ485" s="988"/>
      <c r="FA485" s="988"/>
      <c r="FB485" s="988"/>
      <c r="FC485" s="988"/>
      <c r="FD485" s="988"/>
      <c r="FE485" s="988"/>
      <c r="FF485" s="988"/>
      <c r="FG485" s="988"/>
      <c r="FH485" s="988"/>
      <c r="FI485" s="988"/>
      <c r="FJ485" s="988"/>
      <c r="FK485" s="988"/>
      <c r="FL485" s="988"/>
      <c r="FM485" s="988"/>
      <c r="FN485" s="988"/>
      <c r="FO485" s="988"/>
      <c r="FP485" s="988"/>
      <c r="FQ485" s="988"/>
      <c r="FR485" s="988"/>
      <c r="FS485" s="988"/>
      <c r="FT485" s="988"/>
      <c r="FU485" s="988"/>
      <c r="FV485" s="988"/>
      <c r="FW485" s="988"/>
      <c r="FX485" s="988"/>
      <c r="FY485" s="988"/>
      <c r="FZ485" s="988"/>
      <c r="GA485" s="988"/>
      <c r="GB485" s="988"/>
      <c r="GC485" s="988"/>
      <c r="GD485" s="988"/>
      <c r="GE485" s="988"/>
      <c r="GF485" s="988"/>
      <c r="GG485" s="988"/>
      <c r="GH485" s="988"/>
      <c r="GI485" s="988"/>
      <c r="GJ485" s="988"/>
      <c r="GK485" s="988"/>
      <c r="GL485" s="988"/>
      <c r="GM485" s="988"/>
      <c r="GN485" s="988"/>
      <c r="GO485" s="988"/>
      <c r="GP485" s="988"/>
      <c r="GQ485" s="988"/>
      <c r="GR485" s="988"/>
      <c r="GS485" s="988"/>
      <c r="GT485" s="988"/>
      <c r="GU485" s="988"/>
      <c r="GV485" s="988"/>
    </row>
    <row r="486" spans="2:204" ht="30" x14ac:dyDescent="0.25">
      <c r="B486" s="33">
        <v>1</v>
      </c>
      <c r="C486" s="1300" t="s">
        <v>202</v>
      </c>
      <c r="D486" s="50">
        <f>'1 уровень'!E2302</f>
        <v>18755</v>
      </c>
      <c r="E486" s="50">
        <f>'1 уровень'!F2302</f>
        <v>9379</v>
      </c>
      <c r="F486" s="50">
        <f>'1 уровень'!G2302</f>
        <v>11017.970465489565</v>
      </c>
      <c r="G486" s="997">
        <f>'1 уровень'!H2302</f>
        <v>0</v>
      </c>
      <c r="H486" s="1027">
        <f>'1 уровень'!I2302</f>
        <v>0</v>
      </c>
      <c r="I486" s="1027">
        <f>'1 уровень'!J2302</f>
        <v>0</v>
      </c>
      <c r="J486" s="1011">
        <f>'1 уровень'!K2302</f>
        <v>0</v>
      </c>
      <c r="K486" s="1011">
        <f>'1 уровень'!L2302</f>
        <v>0</v>
      </c>
      <c r="L486" s="1011">
        <f>'1 уровень'!M2302</f>
        <v>0</v>
      </c>
      <c r="M486" s="1011">
        <f>'1 уровень'!N2302</f>
        <v>0</v>
      </c>
      <c r="N486" s="1011">
        <f>'1 уровень'!O2302</f>
        <v>0</v>
      </c>
      <c r="O486" s="1011">
        <f>'1 уровень'!P2302</f>
        <v>0</v>
      </c>
      <c r="P486" s="43">
        <f>'1 уровень'!Q2302</f>
        <v>0</v>
      </c>
      <c r="Q486" s="43">
        <f>'1 уровень'!R2302</f>
        <v>0</v>
      </c>
      <c r="R486" s="43">
        <f>'1 уровень'!S2302</f>
        <v>0</v>
      </c>
      <c r="S486" s="43">
        <f>'1 уровень'!T2302</f>
        <v>0</v>
      </c>
      <c r="T486" s="43">
        <f>'1 уровень'!U2302</f>
        <v>0</v>
      </c>
      <c r="U486" s="43">
        <f>'1 уровень'!V2302</f>
        <v>0</v>
      </c>
      <c r="V486" s="43">
        <f>'1 уровень'!W2302</f>
        <v>0</v>
      </c>
      <c r="W486" s="43">
        <f>'1 уровень'!X2302</f>
        <v>0</v>
      </c>
      <c r="X486" s="43">
        <f>'1 уровень'!Y2302</f>
        <v>0</v>
      </c>
      <c r="Y486" s="43">
        <f>'1 уровень'!Z2302</f>
        <v>0</v>
      </c>
      <c r="Z486" s="43">
        <f>'1 уровень'!AA2302</f>
        <v>0</v>
      </c>
      <c r="AA486" s="1026">
        <f>'1 уровень'!AB2302</f>
        <v>0</v>
      </c>
      <c r="AB486" s="43"/>
      <c r="AC486" s="43"/>
      <c r="AD486" s="988"/>
      <c r="AE486" s="989"/>
      <c r="AF486" s="988"/>
      <c r="AG486" s="988"/>
      <c r="AH486" s="988"/>
      <c r="AI486" s="988"/>
      <c r="AJ486" s="988"/>
      <c r="AK486" s="988"/>
      <c r="AL486" s="988"/>
      <c r="AM486" s="988"/>
      <c r="AN486" s="988"/>
      <c r="AO486" s="988"/>
      <c r="AP486" s="988"/>
      <c r="AQ486" s="988"/>
      <c r="AR486" s="988"/>
      <c r="AS486" s="988"/>
      <c r="AT486" s="988"/>
      <c r="AU486" s="988"/>
      <c r="AV486" s="988"/>
      <c r="AW486" s="988"/>
      <c r="AX486" s="988"/>
      <c r="AY486" s="988"/>
      <c r="AZ486" s="988"/>
      <c r="BA486" s="988"/>
      <c r="BB486" s="988"/>
      <c r="BC486" s="988"/>
      <c r="BD486" s="988"/>
      <c r="BE486" s="988"/>
      <c r="BF486" s="988"/>
      <c r="BG486" s="988"/>
      <c r="BH486" s="988"/>
      <c r="BI486" s="988"/>
      <c r="BJ486" s="988"/>
      <c r="BK486" s="988"/>
      <c r="BL486" s="988"/>
      <c r="BM486" s="988"/>
      <c r="BN486" s="988"/>
      <c r="BO486" s="988"/>
      <c r="BP486" s="988"/>
      <c r="BQ486" s="988"/>
      <c r="BR486" s="988"/>
      <c r="BS486" s="988"/>
      <c r="BT486" s="988"/>
      <c r="BU486" s="988"/>
      <c r="BV486" s="988"/>
      <c r="BW486" s="988"/>
      <c r="BX486" s="988"/>
      <c r="BY486" s="988"/>
      <c r="BZ486" s="988"/>
      <c r="CA486" s="988"/>
      <c r="CB486" s="988"/>
      <c r="CC486" s="988"/>
      <c r="CD486" s="988"/>
      <c r="CE486" s="988"/>
      <c r="CF486" s="988"/>
      <c r="CG486" s="988"/>
      <c r="CH486" s="988"/>
      <c r="CI486" s="988"/>
      <c r="CJ486" s="988"/>
      <c r="CK486" s="988"/>
      <c r="CL486" s="988"/>
      <c r="CM486" s="988"/>
      <c r="CN486" s="988"/>
      <c r="CO486" s="988"/>
      <c r="CP486" s="988"/>
      <c r="CQ486" s="988"/>
      <c r="CR486" s="988"/>
      <c r="CS486" s="988"/>
      <c r="CT486" s="988"/>
      <c r="CU486" s="988"/>
      <c r="CV486" s="988"/>
      <c r="CW486" s="988"/>
      <c r="CX486" s="988"/>
      <c r="CY486" s="988"/>
      <c r="CZ486" s="988"/>
      <c r="DA486" s="988"/>
      <c r="DB486" s="988"/>
      <c r="DC486" s="988"/>
      <c r="DD486" s="988"/>
      <c r="DE486" s="988"/>
      <c r="DF486" s="988"/>
      <c r="DG486" s="988"/>
      <c r="DH486" s="988"/>
      <c r="DI486" s="988"/>
      <c r="DJ486" s="988"/>
      <c r="DK486" s="988"/>
      <c r="DL486" s="988"/>
      <c r="DM486" s="988"/>
      <c r="DN486" s="988"/>
      <c r="DO486" s="988"/>
      <c r="DP486" s="988"/>
      <c r="DQ486" s="988"/>
      <c r="DR486" s="988"/>
      <c r="DS486" s="988"/>
      <c r="DT486" s="988"/>
      <c r="DU486" s="988"/>
      <c r="DV486" s="988"/>
      <c r="DW486" s="988"/>
      <c r="DX486" s="988"/>
      <c r="DY486" s="988"/>
      <c r="DZ486" s="988"/>
      <c r="EA486" s="988"/>
      <c r="EB486" s="988"/>
      <c r="EC486" s="988"/>
      <c r="ED486" s="988"/>
      <c r="EE486" s="988"/>
      <c r="EF486" s="988"/>
      <c r="EG486" s="988"/>
      <c r="EH486" s="988"/>
      <c r="EI486" s="988"/>
      <c r="EJ486" s="988"/>
      <c r="EK486" s="988"/>
      <c r="EL486" s="988"/>
      <c r="EM486" s="988"/>
      <c r="EN486" s="988"/>
      <c r="EO486" s="988"/>
      <c r="EP486" s="988"/>
      <c r="EQ486" s="988"/>
      <c r="ER486" s="988"/>
      <c r="ES486" s="988"/>
      <c r="ET486" s="988"/>
      <c r="EU486" s="988"/>
      <c r="EV486" s="988"/>
      <c r="EW486" s="988"/>
      <c r="EX486" s="988"/>
      <c r="EY486" s="988"/>
      <c r="EZ486" s="988"/>
      <c r="FA486" s="988"/>
      <c r="FB486" s="988"/>
      <c r="FC486" s="988"/>
      <c r="FD486" s="988"/>
      <c r="FE486" s="988"/>
      <c r="FF486" s="988"/>
      <c r="FG486" s="988"/>
      <c r="FH486" s="988"/>
      <c r="FI486" s="988"/>
      <c r="FJ486" s="988"/>
      <c r="FK486" s="988"/>
      <c r="FL486" s="988"/>
      <c r="FM486" s="988"/>
      <c r="FN486" s="988"/>
      <c r="FO486" s="988"/>
      <c r="FP486" s="988"/>
      <c r="FQ486" s="988"/>
      <c r="FR486" s="988"/>
      <c r="FS486" s="988"/>
      <c r="FT486" s="988"/>
      <c r="FU486" s="988"/>
      <c r="FV486" s="988"/>
      <c r="FW486" s="988"/>
      <c r="FX486" s="988"/>
      <c r="FY486" s="988"/>
      <c r="FZ486" s="988"/>
      <c r="GA486" s="988"/>
      <c r="GB486" s="988"/>
      <c r="GC486" s="988"/>
      <c r="GD486" s="988"/>
      <c r="GE486" s="988"/>
      <c r="GF486" s="988"/>
      <c r="GG486" s="988"/>
      <c r="GH486" s="988"/>
      <c r="GI486" s="988"/>
      <c r="GJ486" s="988"/>
      <c r="GK486" s="988"/>
      <c r="GL486" s="988"/>
      <c r="GM486" s="988"/>
      <c r="GN486" s="988"/>
      <c r="GO486" s="988"/>
      <c r="GP486" s="988"/>
      <c r="GQ486" s="988"/>
      <c r="GR486" s="988"/>
      <c r="GS486" s="988"/>
      <c r="GT486" s="988"/>
      <c r="GU486" s="988"/>
      <c r="GV486" s="988"/>
    </row>
    <row r="487" spans="2:204" x14ac:dyDescent="0.25">
      <c r="B487" s="33">
        <v>1</v>
      </c>
      <c r="C487" s="1300"/>
      <c r="D487" s="50"/>
      <c r="E487" s="50"/>
      <c r="F487" s="50"/>
      <c r="G487" s="997"/>
      <c r="H487" s="1027"/>
      <c r="I487" s="1027"/>
      <c r="J487" s="1011"/>
      <c r="K487" s="1011"/>
      <c r="L487" s="1011"/>
      <c r="M487" s="1011"/>
      <c r="N487" s="1011"/>
      <c r="O487" s="1011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1026"/>
      <c r="AB487" s="43"/>
      <c r="AC487" s="43"/>
      <c r="AD487" s="988"/>
      <c r="AE487" s="989"/>
      <c r="AF487" s="988"/>
      <c r="AG487" s="988"/>
      <c r="AH487" s="988"/>
      <c r="AI487" s="988"/>
      <c r="AJ487" s="988"/>
      <c r="AK487" s="988"/>
      <c r="AL487" s="988"/>
      <c r="AM487" s="988"/>
      <c r="AN487" s="988"/>
      <c r="AO487" s="988"/>
      <c r="AP487" s="988"/>
      <c r="AQ487" s="988"/>
      <c r="AR487" s="988"/>
      <c r="AS487" s="988"/>
      <c r="AT487" s="988"/>
      <c r="AU487" s="988"/>
      <c r="AV487" s="988"/>
      <c r="AW487" s="988"/>
      <c r="AX487" s="988"/>
      <c r="AY487" s="988"/>
      <c r="AZ487" s="988"/>
      <c r="BA487" s="988"/>
      <c r="BB487" s="988"/>
      <c r="BC487" s="988"/>
      <c r="BD487" s="988"/>
      <c r="BE487" s="988"/>
      <c r="BF487" s="988"/>
      <c r="BG487" s="988"/>
      <c r="BH487" s="988"/>
      <c r="BI487" s="988"/>
      <c r="BJ487" s="988"/>
      <c r="BK487" s="988"/>
      <c r="BL487" s="988"/>
      <c r="BM487" s="988"/>
      <c r="BN487" s="988"/>
      <c r="BO487" s="988"/>
      <c r="BP487" s="988"/>
      <c r="BQ487" s="988"/>
      <c r="BR487" s="988"/>
      <c r="BS487" s="988"/>
      <c r="BT487" s="988"/>
      <c r="BU487" s="988"/>
      <c r="BV487" s="988"/>
      <c r="BW487" s="988"/>
      <c r="BX487" s="988"/>
      <c r="BY487" s="988"/>
      <c r="BZ487" s="988"/>
      <c r="CA487" s="988"/>
      <c r="CB487" s="988"/>
      <c r="CC487" s="988"/>
      <c r="CD487" s="988"/>
      <c r="CE487" s="988"/>
      <c r="CF487" s="988"/>
      <c r="CG487" s="988"/>
      <c r="CH487" s="988"/>
      <c r="CI487" s="988"/>
      <c r="CJ487" s="988"/>
      <c r="CK487" s="988"/>
      <c r="CL487" s="988"/>
      <c r="CM487" s="988"/>
      <c r="CN487" s="988"/>
      <c r="CO487" s="988"/>
      <c r="CP487" s="988"/>
      <c r="CQ487" s="988"/>
      <c r="CR487" s="988"/>
      <c r="CS487" s="988"/>
      <c r="CT487" s="988"/>
      <c r="CU487" s="988"/>
      <c r="CV487" s="988"/>
      <c r="CW487" s="988"/>
      <c r="CX487" s="988"/>
      <c r="CY487" s="988"/>
      <c r="CZ487" s="988"/>
      <c r="DA487" s="988"/>
      <c r="DB487" s="988"/>
      <c r="DC487" s="988"/>
      <c r="DD487" s="988"/>
      <c r="DE487" s="988"/>
      <c r="DF487" s="988"/>
      <c r="DG487" s="988"/>
      <c r="DH487" s="988"/>
      <c r="DI487" s="988"/>
      <c r="DJ487" s="988"/>
      <c r="DK487" s="988"/>
      <c r="DL487" s="988"/>
      <c r="DM487" s="988"/>
      <c r="DN487" s="988"/>
      <c r="DO487" s="988"/>
      <c r="DP487" s="988"/>
      <c r="DQ487" s="988"/>
      <c r="DR487" s="988"/>
      <c r="DS487" s="988"/>
      <c r="DT487" s="988"/>
      <c r="DU487" s="988"/>
      <c r="DV487" s="988"/>
      <c r="DW487" s="988"/>
      <c r="DX487" s="988"/>
      <c r="DY487" s="988"/>
      <c r="DZ487" s="988"/>
      <c r="EA487" s="988"/>
      <c r="EB487" s="988"/>
      <c r="EC487" s="988"/>
      <c r="ED487" s="988"/>
      <c r="EE487" s="988"/>
      <c r="EF487" s="988"/>
      <c r="EG487" s="988"/>
      <c r="EH487" s="988"/>
      <c r="EI487" s="988"/>
      <c r="EJ487" s="988"/>
      <c r="EK487" s="988"/>
      <c r="EL487" s="988"/>
      <c r="EM487" s="988"/>
      <c r="EN487" s="988"/>
      <c r="EO487" s="988"/>
      <c r="EP487" s="988"/>
      <c r="EQ487" s="988"/>
      <c r="ER487" s="988"/>
      <c r="ES487" s="988"/>
      <c r="ET487" s="988"/>
      <c r="EU487" s="988"/>
      <c r="EV487" s="988"/>
      <c r="EW487" s="988"/>
      <c r="EX487" s="988"/>
      <c r="EY487" s="988"/>
      <c r="EZ487" s="988"/>
      <c r="FA487" s="988"/>
      <c r="FB487" s="988"/>
      <c r="FC487" s="988"/>
      <c r="FD487" s="988"/>
      <c r="FE487" s="988"/>
      <c r="FF487" s="988"/>
      <c r="FG487" s="988"/>
      <c r="FH487" s="988"/>
      <c r="FI487" s="988"/>
      <c r="FJ487" s="988"/>
      <c r="FK487" s="988"/>
      <c r="FL487" s="988"/>
      <c r="FM487" s="988"/>
      <c r="FN487" s="988"/>
      <c r="FO487" s="988"/>
      <c r="FP487" s="988"/>
      <c r="FQ487" s="988"/>
      <c r="FR487" s="988"/>
      <c r="FS487" s="988"/>
      <c r="FT487" s="988"/>
      <c r="FU487" s="988"/>
      <c r="FV487" s="988"/>
      <c r="FW487" s="988"/>
      <c r="FX487" s="988"/>
      <c r="FY487" s="988"/>
      <c r="FZ487" s="988"/>
      <c r="GA487" s="988"/>
      <c r="GB487" s="988"/>
      <c r="GC487" s="988"/>
      <c r="GD487" s="988"/>
      <c r="GE487" s="988"/>
      <c r="GF487" s="988"/>
      <c r="GG487" s="988"/>
      <c r="GH487" s="988"/>
      <c r="GI487" s="988"/>
      <c r="GJ487" s="988"/>
      <c r="GK487" s="988"/>
      <c r="GL487" s="988"/>
      <c r="GM487" s="988"/>
      <c r="GN487" s="988"/>
      <c r="GO487" s="988"/>
      <c r="GP487" s="988"/>
      <c r="GQ487" s="988"/>
      <c r="GR487" s="988"/>
      <c r="GS487" s="988"/>
      <c r="GT487" s="988"/>
      <c r="GU487" s="988"/>
      <c r="GV487" s="988"/>
    </row>
    <row r="488" spans="2:204" ht="30" x14ac:dyDescent="0.25">
      <c r="B488" s="33">
        <v>1</v>
      </c>
      <c r="C488" s="1300" t="s">
        <v>309</v>
      </c>
      <c r="D488" s="50">
        <f>'1 уровень'!E2303</f>
        <v>0</v>
      </c>
      <c r="E488" s="50">
        <f>'1 уровень'!F2303</f>
        <v>0</v>
      </c>
      <c r="F488" s="50">
        <f>'1 уровень'!G2303</f>
        <v>0</v>
      </c>
      <c r="G488" s="997">
        <f>'1 уровень'!H2303</f>
        <v>126.84448091916289</v>
      </c>
      <c r="H488" s="1027">
        <f>'1 уровень'!I2303</f>
        <v>0</v>
      </c>
      <c r="I488" s="1027">
        <f>'1 уровень'!J2303</f>
        <v>0</v>
      </c>
      <c r="J488" s="1011">
        <f>'1 уровень'!K2303</f>
        <v>0</v>
      </c>
      <c r="K488" s="1011">
        <f>'1 уровень'!L2303</f>
        <v>0</v>
      </c>
      <c r="L488" s="1011">
        <f>'1 уровень'!M2303</f>
        <v>0</v>
      </c>
      <c r="M488" s="1011">
        <f>'1 уровень'!N2303</f>
        <v>0</v>
      </c>
      <c r="N488" s="1011">
        <f>'1 уровень'!O2303</f>
        <v>0</v>
      </c>
      <c r="O488" s="1011">
        <f>'1 уровень'!P2303</f>
        <v>0</v>
      </c>
      <c r="P488" s="43">
        <f>'1 уровень'!Q2303</f>
        <v>0</v>
      </c>
      <c r="Q488" s="43">
        <f>'1 уровень'!R2303</f>
        <v>0</v>
      </c>
      <c r="R488" s="43">
        <f>'1 уровень'!S2303</f>
        <v>0</v>
      </c>
      <c r="S488" s="43">
        <f>'1 уровень'!T2303</f>
        <v>0</v>
      </c>
      <c r="T488" s="43">
        <f>'1 уровень'!U2303</f>
        <v>0</v>
      </c>
      <c r="U488" s="43">
        <f>'1 уровень'!V2303</f>
        <v>0</v>
      </c>
      <c r="V488" s="43">
        <f>'1 уровень'!W2303</f>
        <v>0</v>
      </c>
      <c r="W488" s="43">
        <f>'1 уровень'!X2303</f>
        <v>0</v>
      </c>
      <c r="X488" s="43">
        <f>'1 уровень'!Y2303</f>
        <v>0</v>
      </c>
      <c r="Y488" s="43">
        <f>'1 уровень'!Z2303</f>
        <v>0</v>
      </c>
      <c r="Z488" s="43">
        <f>'1 уровень'!AA2303</f>
        <v>0</v>
      </c>
      <c r="AA488" s="1026">
        <f>'1 уровень'!AB2303</f>
        <v>0</v>
      </c>
      <c r="AB488" s="43"/>
      <c r="AC488" s="43"/>
      <c r="AD488" s="988"/>
      <c r="AE488" s="989"/>
      <c r="AF488" s="988"/>
      <c r="AG488" s="988"/>
      <c r="AH488" s="988"/>
      <c r="AI488" s="988"/>
      <c r="AJ488" s="988"/>
      <c r="AK488" s="988"/>
      <c r="AL488" s="988"/>
      <c r="AM488" s="988"/>
      <c r="AN488" s="988"/>
      <c r="AO488" s="988"/>
      <c r="AP488" s="988"/>
      <c r="AQ488" s="988"/>
      <c r="AR488" s="988"/>
      <c r="AS488" s="988"/>
      <c r="AT488" s="988"/>
      <c r="AU488" s="988"/>
      <c r="AV488" s="988"/>
      <c r="AW488" s="988"/>
      <c r="AX488" s="988"/>
      <c r="AY488" s="988"/>
      <c r="AZ488" s="988"/>
      <c r="BA488" s="988"/>
      <c r="BB488" s="988"/>
      <c r="BC488" s="988"/>
      <c r="BD488" s="988"/>
      <c r="BE488" s="988"/>
      <c r="BF488" s="988"/>
      <c r="BG488" s="988"/>
      <c r="BH488" s="988"/>
      <c r="BI488" s="988"/>
      <c r="BJ488" s="988"/>
      <c r="BK488" s="988"/>
      <c r="BL488" s="988"/>
      <c r="BM488" s="988"/>
      <c r="BN488" s="988"/>
      <c r="BO488" s="988"/>
      <c r="BP488" s="988"/>
      <c r="BQ488" s="988"/>
      <c r="BR488" s="988"/>
      <c r="BS488" s="988"/>
      <c r="BT488" s="988"/>
      <c r="BU488" s="988"/>
      <c r="BV488" s="988"/>
      <c r="BW488" s="988"/>
      <c r="BX488" s="988"/>
      <c r="BY488" s="988"/>
      <c r="BZ488" s="988"/>
      <c r="CA488" s="988"/>
      <c r="CB488" s="988"/>
      <c r="CC488" s="988"/>
      <c r="CD488" s="988"/>
      <c r="CE488" s="988"/>
      <c r="CF488" s="988"/>
      <c r="CG488" s="988"/>
      <c r="CH488" s="988"/>
      <c r="CI488" s="988"/>
      <c r="CJ488" s="988"/>
      <c r="CK488" s="988"/>
      <c r="CL488" s="988"/>
      <c r="CM488" s="988"/>
      <c r="CN488" s="988"/>
      <c r="CO488" s="988"/>
      <c r="CP488" s="988"/>
      <c r="CQ488" s="988"/>
      <c r="CR488" s="988"/>
      <c r="CS488" s="988"/>
      <c r="CT488" s="988"/>
      <c r="CU488" s="988"/>
      <c r="CV488" s="988"/>
      <c r="CW488" s="988"/>
      <c r="CX488" s="988"/>
      <c r="CY488" s="988"/>
      <c r="CZ488" s="988"/>
      <c r="DA488" s="988"/>
      <c r="DB488" s="988"/>
      <c r="DC488" s="988"/>
      <c r="DD488" s="988"/>
      <c r="DE488" s="988"/>
      <c r="DF488" s="988"/>
      <c r="DG488" s="988"/>
      <c r="DH488" s="988"/>
      <c r="DI488" s="988"/>
      <c r="DJ488" s="988"/>
      <c r="DK488" s="988"/>
      <c r="DL488" s="988"/>
      <c r="DM488" s="988"/>
      <c r="DN488" s="988"/>
      <c r="DO488" s="988"/>
      <c r="DP488" s="988"/>
      <c r="DQ488" s="988"/>
      <c r="DR488" s="988"/>
      <c r="DS488" s="988"/>
      <c r="DT488" s="988"/>
      <c r="DU488" s="988"/>
      <c r="DV488" s="988"/>
      <c r="DW488" s="988"/>
      <c r="DX488" s="988"/>
      <c r="DY488" s="988"/>
      <c r="DZ488" s="988"/>
      <c r="EA488" s="988"/>
      <c r="EB488" s="988"/>
      <c r="EC488" s="988"/>
      <c r="ED488" s="988"/>
      <c r="EE488" s="988"/>
      <c r="EF488" s="988"/>
      <c r="EG488" s="988"/>
      <c r="EH488" s="988"/>
      <c r="EI488" s="988"/>
      <c r="EJ488" s="988"/>
      <c r="EK488" s="988"/>
      <c r="EL488" s="988"/>
      <c r="EM488" s="988"/>
      <c r="EN488" s="988"/>
      <c r="EO488" s="988"/>
      <c r="EP488" s="988"/>
      <c r="EQ488" s="988"/>
      <c r="ER488" s="988"/>
      <c r="ES488" s="988"/>
      <c r="ET488" s="988"/>
      <c r="EU488" s="988"/>
      <c r="EV488" s="988"/>
      <c r="EW488" s="988"/>
      <c r="EX488" s="988"/>
      <c r="EY488" s="988"/>
      <c r="EZ488" s="988"/>
      <c r="FA488" s="988"/>
      <c r="FB488" s="988"/>
      <c r="FC488" s="988"/>
      <c r="FD488" s="988"/>
      <c r="FE488" s="988"/>
      <c r="FF488" s="988"/>
      <c r="FG488" s="988"/>
      <c r="FH488" s="988"/>
      <c r="FI488" s="988"/>
      <c r="FJ488" s="988"/>
      <c r="FK488" s="988"/>
      <c r="FL488" s="988"/>
      <c r="FM488" s="988"/>
      <c r="FN488" s="988"/>
      <c r="FO488" s="988"/>
      <c r="FP488" s="988"/>
      <c r="FQ488" s="988"/>
      <c r="FR488" s="988"/>
      <c r="FS488" s="988"/>
      <c r="FT488" s="988"/>
      <c r="FU488" s="988"/>
      <c r="FV488" s="988"/>
      <c r="FW488" s="988"/>
      <c r="FX488" s="988"/>
      <c r="FY488" s="988"/>
      <c r="FZ488" s="988"/>
      <c r="GA488" s="988"/>
      <c r="GB488" s="988"/>
      <c r="GC488" s="988"/>
      <c r="GD488" s="988"/>
      <c r="GE488" s="988"/>
      <c r="GF488" s="988"/>
      <c r="GG488" s="988"/>
      <c r="GH488" s="988"/>
      <c r="GI488" s="988"/>
      <c r="GJ488" s="988"/>
      <c r="GK488" s="988"/>
      <c r="GL488" s="988"/>
      <c r="GM488" s="988"/>
      <c r="GN488" s="988"/>
      <c r="GO488" s="988"/>
      <c r="GP488" s="988"/>
      <c r="GQ488" s="988"/>
      <c r="GR488" s="988"/>
      <c r="GS488" s="988"/>
      <c r="GT488" s="988"/>
      <c r="GU488" s="988"/>
      <c r="GV488" s="988"/>
    </row>
    <row r="489" spans="2:204" ht="45" x14ac:dyDescent="0.25">
      <c r="B489" s="33">
        <v>1</v>
      </c>
      <c r="C489" s="1300" t="s">
        <v>314</v>
      </c>
      <c r="D489" s="50">
        <f>'1 уровень'!E2304</f>
        <v>4873</v>
      </c>
      <c r="E489" s="50">
        <f>'1 уровень'!F2304</f>
        <v>2437</v>
      </c>
      <c r="F489" s="50">
        <f>'1 уровень'!G2304</f>
        <v>3091.2</v>
      </c>
      <c r="G489" s="997">
        <f>'1 уровень'!H2304</f>
        <v>105.84843492586491</v>
      </c>
      <c r="H489" s="1027">
        <f>'1 уровень'!I2304</f>
        <v>0</v>
      </c>
      <c r="I489" s="1027">
        <f>'1 уровень'!J2304</f>
        <v>0</v>
      </c>
      <c r="J489" s="1011">
        <f>'1 уровень'!K2304</f>
        <v>0</v>
      </c>
      <c r="K489" s="1011">
        <f>'1 уровень'!L2304</f>
        <v>0</v>
      </c>
      <c r="L489" s="1011">
        <f>'1 уровень'!M2304</f>
        <v>0</v>
      </c>
      <c r="M489" s="1011">
        <f>'1 уровень'!N2304</f>
        <v>0</v>
      </c>
      <c r="N489" s="1011">
        <f>'1 уровень'!O2304</f>
        <v>0</v>
      </c>
      <c r="O489" s="1011">
        <f>'1 уровень'!P2304</f>
        <v>0</v>
      </c>
      <c r="P489" s="43">
        <f>'1 уровень'!Q2304</f>
        <v>0</v>
      </c>
      <c r="Q489" s="43">
        <f>'1 уровень'!R2304</f>
        <v>0</v>
      </c>
      <c r="R489" s="43">
        <f>'1 уровень'!S2304</f>
        <v>0</v>
      </c>
      <c r="S489" s="43">
        <f>'1 уровень'!T2304</f>
        <v>0</v>
      </c>
      <c r="T489" s="43">
        <f>'1 уровень'!U2304</f>
        <v>0</v>
      </c>
      <c r="U489" s="43">
        <f>'1 уровень'!V2304</f>
        <v>0</v>
      </c>
      <c r="V489" s="43">
        <f>'1 уровень'!W2304</f>
        <v>0</v>
      </c>
      <c r="W489" s="43">
        <f>'1 уровень'!X2304</f>
        <v>0</v>
      </c>
      <c r="X489" s="43">
        <f>'1 уровень'!Y2304</f>
        <v>0</v>
      </c>
      <c r="Y489" s="43">
        <f>'1 уровень'!Z2304</f>
        <v>0</v>
      </c>
      <c r="Z489" s="43">
        <f>'1 уровень'!AA2304</f>
        <v>0</v>
      </c>
      <c r="AA489" s="1026">
        <f>'1 уровень'!AB2304</f>
        <v>0</v>
      </c>
      <c r="AB489" s="43"/>
      <c r="AC489" s="43"/>
      <c r="AD489" s="988"/>
      <c r="AE489" s="989"/>
      <c r="AF489" s="988"/>
      <c r="AG489" s="988"/>
      <c r="AH489" s="988"/>
      <c r="AI489" s="988"/>
      <c r="AJ489" s="988"/>
      <c r="AK489" s="988"/>
      <c r="AL489" s="988"/>
      <c r="AM489" s="988"/>
      <c r="AN489" s="988"/>
      <c r="AO489" s="988"/>
      <c r="AP489" s="988"/>
      <c r="AQ489" s="988"/>
      <c r="AR489" s="988"/>
      <c r="AS489" s="988"/>
      <c r="AT489" s="988"/>
      <c r="AU489" s="988"/>
      <c r="AV489" s="988"/>
      <c r="AW489" s="988"/>
      <c r="AX489" s="988"/>
      <c r="AY489" s="988"/>
      <c r="AZ489" s="988"/>
      <c r="BA489" s="988"/>
      <c r="BB489" s="988"/>
      <c r="BC489" s="988"/>
      <c r="BD489" s="988"/>
      <c r="BE489" s="988"/>
      <c r="BF489" s="988"/>
      <c r="BG489" s="988"/>
      <c r="BH489" s="988"/>
      <c r="BI489" s="988"/>
      <c r="BJ489" s="988"/>
      <c r="BK489" s="988"/>
      <c r="BL489" s="988"/>
      <c r="BM489" s="988"/>
      <c r="BN489" s="988"/>
      <c r="BO489" s="988"/>
      <c r="BP489" s="988"/>
      <c r="BQ489" s="988"/>
      <c r="BR489" s="988"/>
      <c r="BS489" s="988"/>
      <c r="BT489" s="988"/>
      <c r="BU489" s="988"/>
      <c r="BV489" s="988"/>
      <c r="BW489" s="988"/>
      <c r="BX489" s="988"/>
      <c r="BY489" s="988"/>
      <c r="BZ489" s="988"/>
      <c r="CA489" s="988"/>
      <c r="CB489" s="988"/>
      <c r="CC489" s="988"/>
      <c r="CD489" s="988"/>
      <c r="CE489" s="988"/>
      <c r="CF489" s="988"/>
      <c r="CG489" s="988"/>
      <c r="CH489" s="988"/>
      <c r="CI489" s="988"/>
      <c r="CJ489" s="988"/>
      <c r="CK489" s="988"/>
      <c r="CL489" s="988"/>
      <c r="CM489" s="988"/>
      <c r="CN489" s="988"/>
      <c r="CO489" s="988"/>
      <c r="CP489" s="988"/>
      <c r="CQ489" s="988"/>
      <c r="CR489" s="988"/>
      <c r="CS489" s="988"/>
      <c r="CT489" s="988"/>
      <c r="CU489" s="988"/>
      <c r="CV489" s="988"/>
      <c r="CW489" s="988"/>
      <c r="CX489" s="988"/>
      <c r="CY489" s="988"/>
      <c r="CZ489" s="988"/>
      <c r="DA489" s="988"/>
      <c r="DB489" s="988"/>
      <c r="DC489" s="988"/>
      <c r="DD489" s="988"/>
      <c r="DE489" s="988"/>
      <c r="DF489" s="988"/>
      <c r="DG489" s="988"/>
      <c r="DH489" s="988"/>
      <c r="DI489" s="988"/>
      <c r="DJ489" s="988"/>
      <c r="DK489" s="988"/>
      <c r="DL489" s="988"/>
      <c r="DM489" s="988"/>
      <c r="DN489" s="988"/>
      <c r="DO489" s="988"/>
      <c r="DP489" s="988"/>
      <c r="DQ489" s="988"/>
      <c r="DR489" s="988"/>
      <c r="DS489" s="988"/>
      <c r="DT489" s="988"/>
      <c r="DU489" s="988"/>
      <c r="DV489" s="988"/>
      <c r="DW489" s="988"/>
      <c r="DX489" s="988"/>
      <c r="DY489" s="988"/>
      <c r="DZ489" s="988"/>
      <c r="EA489" s="988"/>
      <c r="EB489" s="988"/>
      <c r="EC489" s="988"/>
      <c r="ED489" s="988"/>
      <c r="EE489" s="988"/>
      <c r="EF489" s="988"/>
      <c r="EG489" s="988"/>
      <c r="EH489" s="988"/>
      <c r="EI489" s="988"/>
      <c r="EJ489" s="988"/>
      <c r="EK489" s="988"/>
      <c r="EL489" s="988"/>
      <c r="EM489" s="988"/>
      <c r="EN489" s="988"/>
      <c r="EO489" s="988"/>
      <c r="EP489" s="988"/>
      <c r="EQ489" s="988"/>
      <c r="ER489" s="988"/>
      <c r="ES489" s="988"/>
      <c r="ET489" s="988"/>
      <c r="EU489" s="988"/>
      <c r="EV489" s="988"/>
      <c r="EW489" s="988"/>
      <c r="EX489" s="988"/>
      <c r="EY489" s="988"/>
      <c r="EZ489" s="988"/>
      <c r="FA489" s="988"/>
      <c r="FB489" s="988"/>
      <c r="FC489" s="988"/>
      <c r="FD489" s="988"/>
      <c r="FE489" s="988"/>
      <c r="FF489" s="988"/>
      <c r="FG489" s="988"/>
      <c r="FH489" s="988"/>
      <c r="FI489" s="988"/>
      <c r="FJ489" s="988"/>
      <c r="FK489" s="988"/>
      <c r="FL489" s="988"/>
      <c r="FM489" s="988"/>
      <c r="FN489" s="988"/>
      <c r="FO489" s="988"/>
      <c r="FP489" s="988"/>
      <c r="FQ489" s="988"/>
      <c r="FR489" s="988"/>
      <c r="FS489" s="988"/>
      <c r="FT489" s="988"/>
      <c r="FU489" s="988"/>
      <c r="FV489" s="988"/>
      <c r="FW489" s="988"/>
      <c r="FX489" s="988"/>
      <c r="FY489" s="988"/>
      <c r="FZ489" s="988"/>
      <c r="GA489" s="988"/>
      <c r="GB489" s="988"/>
      <c r="GC489" s="988"/>
      <c r="GD489" s="988"/>
      <c r="GE489" s="988"/>
      <c r="GF489" s="988"/>
      <c r="GG489" s="988"/>
      <c r="GH489" s="988"/>
      <c r="GI489" s="988"/>
      <c r="GJ489" s="988"/>
      <c r="GK489" s="988"/>
      <c r="GL489" s="988"/>
      <c r="GM489" s="988"/>
      <c r="GN489" s="988"/>
      <c r="GO489" s="988"/>
      <c r="GP489" s="988"/>
      <c r="GQ489" s="988"/>
      <c r="GR489" s="988"/>
      <c r="GS489" s="988"/>
      <c r="GT489" s="988"/>
      <c r="GU489" s="988"/>
      <c r="GV489" s="988"/>
    </row>
    <row r="490" spans="2:204" ht="30" x14ac:dyDescent="0.25">
      <c r="B490" s="33">
        <v>1</v>
      </c>
      <c r="C490" s="1300" t="s">
        <v>315</v>
      </c>
      <c r="D490" s="50">
        <f>'1 уровень'!E2305</f>
        <v>2428</v>
      </c>
      <c r="E490" s="50">
        <f>'1 уровень'!F2305</f>
        <v>1214</v>
      </c>
      <c r="F490" s="50">
        <f>'1 уровень'!G2305</f>
        <v>1285</v>
      </c>
      <c r="G490" s="997">
        <f>'1 уровень'!H2305</f>
        <v>115.1098901098901</v>
      </c>
      <c r="H490" s="1027">
        <f>'1 уровень'!I2305</f>
        <v>0</v>
      </c>
      <c r="I490" s="1027">
        <f>'1 уровень'!J2305</f>
        <v>0</v>
      </c>
      <c r="J490" s="1011">
        <f>'1 уровень'!K2305</f>
        <v>0</v>
      </c>
      <c r="K490" s="1011">
        <f>'1 уровень'!L2305</f>
        <v>0</v>
      </c>
      <c r="L490" s="1011">
        <f>'1 уровень'!M2305</f>
        <v>0</v>
      </c>
      <c r="M490" s="1011">
        <f>'1 уровень'!N2305</f>
        <v>0</v>
      </c>
      <c r="N490" s="1011">
        <f>'1 уровень'!O2305</f>
        <v>0</v>
      </c>
      <c r="O490" s="1011">
        <f>'1 уровень'!P2305</f>
        <v>0</v>
      </c>
      <c r="P490" s="43">
        <f>'1 уровень'!Q2305</f>
        <v>0</v>
      </c>
      <c r="Q490" s="43">
        <f>'1 уровень'!R2305</f>
        <v>0</v>
      </c>
      <c r="R490" s="43">
        <f>'1 уровень'!S2305</f>
        <v>0</v>
      </c>
      <c r="S490" s="43">
        <f>'1 уровень'!T2305</f>
        <v>0</v>
      </c>
      <c r="T490" s="43">
        <f>'1 уровень'!U2305</f>
        <v>0</v>
      </c>
      <c r="U490" s="43">
        <f>'1 уровень'!V2305</f>
        <v>0</v>
      </c>
      <c r="V490" s="43">
        <f>'1 уровень'!W2305</f>
        <v>0</v>
      </c>
      <c r="W490" s="43">
        <f>'1 уровень'!X2305</f>
        <v>0</v>
      </c>
      <c r="X490" s="43">
        <f>'1 уровень'!Y2305</f>
        <v>0</v>
      </c>
      <c r="Y490" s="43">
        <f>'1 уровень'!Z2305</f>
        <v>0</v>
      </c>
      <c r="Z490" s="43">
        <f>'1 уровень'!AA2305</f>
        <v>0</v>
      </c>
      <c r="AA490" s="1026">
        <f>'1 уровень'!AB2305</f>
        <v>0</v>
      </c>
      <c r="AB490" s="43"/>
      <c r="AC490" s="43"/>
      <c r="AD490" s="988"/>
      <c r="AE490" s="989"/>
      <c r="AF490" s="988"/>
      <c r="AG490" s="988"/>
      <c r="AH490" s="988"/>
      <c r="AI490" s="988"/>
      <c r="AJ490" s="988"/>
      <c r="AK490" s="988"/>
      <c r="AL490" s="988"/>
      <c r="AM490" s="988"/>
      <c r="AN490" s="988"/>
      <c r="AO490" s="988"/>
      <c r="AP490" s="988"/>
      <c r="AQ490" s="988"/>
      <c r="AR490" s="988"/>
      <c r="AS490" s="988"/>
      <c r="AT490" s="988"/>
      <c r="AU490" s="988"/>
      <c r="AV490" s="988"/>
      <c r="AW490" s="988"/>
      <c r="AX490" s="988"/>
      <c r="AY490" s="988"/>
      <c r="AZ490" s="988"/>
      <c r="BA490" s="988"/>
      <c r="BB490" s="988"/>
      <c r="BC490" s="988"/>
      <c r="BD490" s="988"/>
      <c r="BE490" s="988"/>
      <c r="BF490" s="988"/>
      <c r="BG490" s="988"/>
      <c r="BH490" s="988"/>
      <c r="BI490" s="988"/>
      <c r="BJ490" s="988"/>
      <c r="BK490" s="988"/>
      <c r="BL490" s="988"/>
      <c r="BM490" s="988"/>
      <c r="BN490" s="988"/>
      <c r="BO490" s="988"/>
      <c r="BP490" s="988"/>
      <c r="BQ490" s="988"/>
      <c r="BR490" s="988"/>
      <c r="BS490" s="988"/>
      <c r="BT490" s="988"/>
      <c r="BU490" s="988"/>
      <c r="BV490" s="988"/>
      <c r="BW490" s="988"/>
      <c r="BX490" s="988"/>
      <c r="BY490" s="988"/>
      <c r="BZ490" s="988"/>
      <c r="CA490" s="988"/>
      <c r="CB490" s="988"/>
      <c r="CC490" s="988"/>
      <c r="CD490" s="988"/>
      <c r="CE490" s="988"/>
      <c r="CF490" s="988"/>
      <c r="CG490" s="988"/>
      <c r="CH490" s="988"/>
      <c r="CI490" s="988"/>
      <c r="CJ490" s="988"/>
      <c r="CK490" s="988"/>
      <c r="CL490" s="988"/>
      <c r="CM490" s="988"/>
      <c r="CN490" s="988"/>
      <c r="CO490" s="988"/>
      <c r="CP490" s="988"/>
      <c r="CQ490" s="988"/>
      <c r="CR490" s="988"/>
      <c r="CS490" s="988"/>
      <c r="CT490" s="988"/>
      <c r="CU490" s="988"/>
      <c r="CV490" s="988"/>
      <c r="CW490" s="988"/>
      <c r="CX490" s="988"/>
      <c r="CY490" s="988"/>
      <c r="CZ490" s="988"/>
      <c r="DA490" s="988"/>
      <c r="DB490" s="988"/>
      <c r="DC490" s="988"/>
      <c r="DD490" s="988"/>
      <c r="DE490" s="988"/>
      <c r="DF490" s="988"/>
      <c r="DG490" s="988"/>
      <c r="DH490" s="988"/>
      <c r="DI490" s="988"/>
      <c r="DJ490" s="988"/>
      <c r="DK490" s="988"/>
      <c r="DL490" s="988"/>
      <c r="DM490" s="988"/>
      <c r="DN490" s="988"/>
      <c r="DO490" s="988"/>
      <c r="DP490" s="988"/>
      <c r="DQ490" s="988"/>
      <c r="DR490" s="988"/>
      <c r="DS490" s="988"/>
      <c r="DT490" s="988"/>
      <c r="DU490" s="988"/>
      <c r="DV490" s="988"/>
      <c r="DW490" s="988"/>
      <c r="DX490" s="988"/>
      <c r="DY490" s="988"/>
      <c r="DZ490" s="988"/>
      <c r="EA490" s="988"/>
      <c r="EB490" s="988"/>
      <c r="EC490" s="988"/>
      <c r="ED490" s="988"/>
      <c r="EE490" s="988"/>
      <c r="EF490" s="988"/>
      <c r="EG490" s="988"/>
      <c r="EH490" s="988"/>
      <c r="EI490" s="988"/>
      <c r="EJ490" s="988"/>
      <c r="EK490" s="988"/>
      <c r="EL490" s="988"/>
      <c r="EM490" s="988"/>
      <c r="EN490" s="988"/>
      <c r="EO490" s="988"/>
      <c r="EP490" s="988"/>
      <c r="EQ490" s="988"/>
      <c r="ER490" s="988"/>
      <c r="ES490" s="988"/>
      <c r="ET490" s="988"/>
      <c r="EU490" s="988"/>
      <c r="EV490" s="988"/>
      <c r="EW490" s="988"/>
      <c r="EX490" s="988"/>
      <c r="EY490" s="988"/>
      <c r="EZ490" s="988"/>
      <c r="FA490" s="988"/>
      <c r="FB490" s="988"/>
      <c r="FC490" s="988"/>
      <c r="FD490" s="988"/>
      <c r="FE490" s="988"/>
      <c r="FF490" s="988"/>
      <c r="FG490" s="988"/>
      <c r="FH490" s="988"/>
      <c r="FI490" s="988"/>
      <c r="FJ490" s="988"/>
      <c r="FK490" s="988"/>
      <c r="FL490" s="988"/>
      <c r="FM490" s="988"/>
      <c r="FN490" s="988"/>
      <c r="FO490" s="988"/>
      <c r="FP490" s="988"/>
      <c r="FQ490" s="988"/>
      <c r="FR490" s="988"/>
      <c r="FS490" s="988"/>
      <c r="FT490" s="988"/>
      <c r="FU490" s="988"/>
      <c r="FV490" s="988"/>
      <c r="FW490" s="988"/>
      <c r="FX490" s="988"/>
      <c r="FY490" s="988"/>
      <c r="FZ490" s="988"/>
      <c r="GA490" s="988"/>
      <c r="GB490" s="988"/>
      <c r="GC490" s="988"/>
      <c r="GD490" s="988"/>
      <c r="GE490" s="988"/>
      <c r="GF490" s="988"/>
      <c r="GG490" s="988"/>
      <c r="GH490" s="988"/>
      <c r="GI490" s="988"/>
      <c r="GJ490" s="988"/>
      <c r="GK490" s="988"/>
      <c r="GL490" s="988"/>
      <c r="GM490" s="988"/>
      <c r="GN490" s="988"/>
      <c r="GO490" s="988"/>
      <c r="GP490" s="988"/>
      <c r="GQ490" s="988"/>
      <c r="GR490" s="988"/>
      <c r="GS490" s="988"/>
      <c r="GT490" s="988"/>
      <c r="GU490" s="988"/>
      <c r="GV490" s="988"/>
    </row>
    <row r="491" spans="2:204" ht="30" x14ac:dyDescent="0.25">
      <c r="B491" s="33">
        <v>1</v>
      </c>
      <c r="C491" s="1300" t="s">
        <v>316</v>
      </c>
      <c r="D491" s="50">
        <f>'1 уровень'!E2306</f>
        <v>728</v>
      </c>
      <c r="E491" s="50">
        <f>'1 уровень'!F2306</f>
        <v>364</v>
      </c>
      <c r="F491" s="50">
        <f>'1 уровень'!G2306</f>
        <v>419</v>
      </c>
      <c r="G491" s="997">
        <f>'1 уровень'!H2306</f>
        <v>155.55555555555557</v>
      </c>
      <c r="H491" s="1027">
        <f>'1 уровень'!I2306</f>
        <v>0</v>
      </c>
      <c r="I491" s="1027">
        <f>'1 уровень'!J2306</f>
        <v>0</v>
      </c>
      <c r="J491" s="1011">
        <f>'1 уровень'!K2306</f>
        <v>0</v>
      </c>
      <c r="K491" s="1011">
        <f>'1 уровень'!L2306</f>
        <v>0</v>
      </c>
      <c r="L491" s="1011">
        <f>'1 уровень'!M2306</f>
        <v>0</v>
      </c>
      <c r="M491" s="1011">
        <f>'1 уровень'!N2306</f>
        <v>0</v>
      </c>
      <c r="N491" s="1011">
        <f>'1 уровень'!O2306</f>
        <v>0</v>
      </c>
      <c r="O491" s="1011">
        <f>'1 уровень'!P2306</f>
        <v>0</v>
      </c>
      <c r="P491" s="43">
        <f>'1 уровень'!Q2306</f>
        <v>0</v>
      </c>
      <c r="Q491" s="43">
        <f>'1 уровень'!R2306</f>
        <v>0</v>
      </c>
      <c r="R491" s="43">
        <f>'1 уровень'!S2306</f>
        <v>0</v>
      </c>
      <c r="S491" s="43">
        <f>'1 уровень'!T2306</f>
        <v>0</v>
      </c>
      <c r="T491" s="43">
        <f>'1 уровень'!U2306</f>
        <v>0</v>
      </c>
      <c r="U491" s="43">
        <f>'1 уровень'!V2306</f>
        <v>0</v>
      </c>
      <c r="V491" s="43">
        <f>'1 уровень'!W2306</f>
        <v>0</v>
      </c>
      <c r="W491" s="43">
        <f>'1 уровень'!X2306</f>
        <v>0</v>
      </c>
      <c r="X491" s="43">
        <f>'1 уровень'!Y2306</f>
        <v>0</v>
      </c>
      <c r="Y491" s="43">
        <f>'1 уровень'!Z2306</f>
        <v>0</v>
      </c>
      <c r="Z491" s="43">
        <f>'1 уровень'!AA2306</f>
        <v>0</v>
      </c>
      <c r="AA491" s="1026">
        <f>'1 уровень'!AB2306</f>
        <v>0</v>
      </c>
      <c r="AB491" s="43"/>
      <c r="AC491" s="43"/>
      <c r="AD491" s="988"/>
      <c r="AE491" s="989"/>
      <c r="AF491" s="988"/>
      <c r="AG491" s="988"/>
      <c r="AH491" s="988"/>
      <c r="AI491" s="988"/>
      <c r="AJ491" s="988"/>
      <c r="AK491" s="988"/>
      <c r="AL491" s="988"/>
      <c r="AM491" s="988"/>
      <c r="AN491" s="988"/>
      <c r="AO491" s="988"/>
      <c r="AP491" s="988"/>
      <c r="AQ491" s="988"/>
      <c r="AR491" s="988"/>
      <c r="AS491" s="988"/>
      <c r="AT491" s="988"/>
      <c r="AU491" s="988"/>
      <c r="AV491" s="988"/>
      <c r="AW491" s="988"/>
      <c r="AX491" s="988"/>
      <c r="AY491" s="988"/>
      <c r="AZ491" s="988"/>
      <c r="BA491" s="988"/>
      <c r="BB491" s="988"/>
      <c r="BC491" s="988"/>
      <c r="BD491" s="988"/>
      <c r="BE491" s="988"/>
      <c r="BF491" s="988"/>
      <c r="BG491" s="988"/>
      <c r="BH491" s="988"/>
      <c r="BI491" s="988"/>
      <c r="BJ491" s="988"/>
      <c r="BK491" s="988"/>
      <c r="BL491" s="988"/>
      <c r="BM491" s="988"/>
      <c r="BN491" s="988"/>
      <c r="BO491" s="988"/>
      <c r="BP491" s="988"/>
      <c r="BQ491" s="988"/>
      <c r="BR491" s="988"/>
      <c r="BS491" s="988"/>
      <c r="BT491" s="988"/>
      <c r="BU491" s="988"/>
      <c r="BV491" s="988"/>
      <c r="BW491" s="988"/>
      <c r="BX491" s="988"/>
      <c r="BY491" s="988"/>
      <c r="BZ491" s="988"/>
      <c r="CA491" s="988"/>
      <c r="CB491" s="988"/>
      <c r="CC491" s="988"/>
      <c r="CD491" s="988"/>
      <c r="CE491" s="988"/>
      <c r="CF491" s="988"/>
      <c r="CG491" s="988"/>
      <c r="CH491" s="988"/>
      <c r="CI491" s="988"/>
      <c r="CJ491" s="988"/>
      <c r="CK491" s="988"/>
      <c r="CL491" s="988"/>
      <c r="CM491" s="988"/>
      <c r="CN491" s="988"/>
      <c r="CO491" s="988"/>
      <c r="CP491" s="988"/>
      <c r="CQ491" s="988"/>
      <c r="CR491" s="988"/>
      <c r="CS491" s="988"/>
      <c r="CT491" s="988"/>
      <c r="CU491" s="988"/>
      <c r="CV491" s="988"/>
      <c r="CW491" s="988"/>
      <c r="CX491" s="988"/>
      <c r="CY491" s="988"/>
      <c r="CZ491" s="988"/>
      <c r="DA491" s="988"/>
      <c r="DB491" s="988"/>
      <c r="DC491" s="988"/>
      <c r="DD491" s="988"/>
      <c r="DE491" s="988"/>
      <c r="DF491" s="988"/>
      <c r="DG491" s="988"/>
      <c r="DH491" s="988"/>
      <c r="DI491" s="988"/>
      <c r="DJ491" s="988"/>
      <c r="DK491" s="988"/>
      <c r="DL491" s="988"/>
      <c r="DM491" s="988"/>
      <c r="DN491" s="988"/>
      <c r="DO491" s="988"/>
      <c r="DP491" s="988"/>
      <c r="DQ491" s="988"/>
      <c r="DR491" s="988"/>
      <c r="DS491" s="988"/>
      <c r="DT491" s="988"/>
      <c r="DU491" s="988"/>
      <c r="DV491" s="988"/>
      <c r="DW491" s="988"/>
      <c r="DX491" s="988"/>
      <c r="DY491" s="988"/>
      <c r="DZ491" s="988"/>
      <c r="EA491" s="988"/>
      <c r="EB491" s="988"/>
      <c r="EC491" s="988"/>
      <c r="ED491" s="988"/>
      <c r="EE491" s="988"/>
      <c r="EF491" s="988"/>
      <c r="EG491" s="988"/>
      <c r="EH491" s="988"/>
      <c r="EI491" s="988"/>
      <c r="EJ491" s="988"/>
      <c r="EK491" s="988"/>
      <c r="EL491" s="988"/>
      <c r="EM491" s="988"/>
      <c r="EN491" s="988"/>
      <c r="EO491" s="988"/>
      <c r="EP491" s="988"/>
      <c r="EQ491" s="988"/>
      <c r="ER491" s="988"/>
      <c r="ES491" s="988"/>
      <c r="ET491" s="988"/>
      <c r="EU491" s="988"/>
      <c r="EV491" s="988"/>
      <c r="EW491" s="988"/>
      <c r="EX491" s="988"/>
      <c r="EY491" s="988"/>
      <c r="EZ491" s="988"/>
      <c r="FA491" s="988"/>
      <c r="FB491" s="988"/>
      <c r="FC491" s="988"/>
      <c r="FD491" s="988"/>
      <c r="FE491" s="988"/>
      <c r="FF491" s="988"/>
      <c r="FG491" s="988"/>
      <c r="FH491" s="988"/>
      <c r="FI491" s="988"/>
      <c r="FJ491" s="988"/>
      <c r="FK491" s="988"/>
      <c r="FL491" s="988"/>
      <c r="FM491" s="988"/>
      <c r="FN491" s="988"/>
      <c r="FO491" s="988"/>
      <c r="FP491" s="988"/>
      <c r="FQ491" s="988"/>
      <c r="FR491" s="988"/>
      <c r="FS491" s="988"/>
      <c r="FT491" s="988"/>
      <c r="FU491" s="988"/>
      <c r="FV491" s="988"/>
      <c r="FW491" s="988"/>
      <c r="FX491" s="988"/>
      <c r="FY491" s="988"/>
      <c r="FZ491" s="988"/>
      <c r="GA491" s="988"/>
      <c r="GB491" s="988"/>
      <c r="GC491" s="988"/>
      <c r="GD491" s="988"/>
      <c r="GE491" s="988"/>
      <c r="GF491" s="988"/>
      <c r="GG491" s="988"/>
      <c r="GH491" s="988"/>
      <c r="GI491" s="988"/>
      <c r="GJ491" s="988"/>
      <c r="GK491" s="988"/>
      <c r="GL491" s="988"/>
      <c r="GM491" s="988"/>
      <c r="GN491" s="988"/>
      <c r="GO491" s="988"/>
      <c r="GP491" s="988"/>
      <c r="GQ491" s="988"/>
      <c r="GR491" s="988"/>
      <c r="GS491" s="988"/>
      <c r="GT491" s="988"/>
      <c r="GU491" s="988"/>
      <c r="GV491" s="988"/>
    </row>
    <row r="492" spans="2:204" ht="45" x14ac:dyDescent="0.25">
      <c r="B492" s="33">
        <v>1</v>
      </c>
      <c r="C492" s="1300" t="s">
        <v>365</v>
      </c>
      <c r="D492" s="50">
        <f>'1 уровень'!E2307</f>
        <v>324</v>
      </c>
      <c r="E492" s="50">
        <f>'1 уровень'!F2307</f>
        <v>162</v>
      </c>
      <c r="F492" s="50">
        <f>'1 уровень'!G2307</f>
        <v>252</v>
      </c>
      <c r="G492" s="997">
        <f>'1 уровень'!H2307</f>
        <v>162.86944045911045</v>
      </c>
      <c r="H492" s="1027">
        <f>'1 уровень'!I2307</f>
        <v>0</v>
      </c>
      <c r="I492" s="1027">
        <f>'1 уровень'!J2307</f>
        <v>0</v>
      </c>
      <c r="J492" s="1011">
        <f>'1 уровень'!K2307</f>
        <v>0</v>
      </c>
      <c r="K492" s="1011">
        <f>'1 уровень'!L2307</f>
        <v>0</v>
      </c>
      <c r="L492" s="1011">
        <f>'1 уровень'!M2307</f>
        <v>0</v>
      </c>
      <c r="M492" s="1011">
        <f>'1 уровень'!N2307</f>
        <v>0</v>
      </c>
      <c r="N492" s="1011">
        <f>'1 уровень'!O2307</f>
        <v>0</v>
      </c>
      <c r="O492" s="1011">
        <f>'1 уровень'!P2307</f>
        <v>0</v>
      </c>
      <c r="P492" s="43">
        <f>'1 уровень'!Q2307</f>
        <v>0</v>
      </c>
      <c r="Q492" s="43">
        <f>'1 уровень'!R2307</f>
        <v>0</v>
      </c>
      <c r="R492" s="43">
        <f>'1 уровень'!S2307</f>
        <v>0</v>
      </c>
      <c r="S492" s="43">
        <f>'1 уровень'!T2307</f>
        <v>0</v>
      </c>
      <c r="T492" s="43">
        <f>'1 уровень'!U2307</f>
        <v>0</v>
      </c>
      <c r="U492" s="43">
        <f>'1 уровень'!V2307</f>
        <v>0</v>
      </c>
      <c r="V492" s="43">
        <f>'1 уровень'!W2307</f>
        <v>0</v>
      </c>
      <c r="W492" s="43">
        <f>'1 уровень'!X2307</f>
        <v>0</v>
      </c>
      <c r="X492" s="43">
        <f>'1 уровень'!Y2307</f>
        <v>0</v>
      </c>
      <c r="Y492" s="43">
        <f>'1 уровень'!Z2307</f>
        <v>0</v>
      </c>
      <c r="Z492" s="43">
        <f>'1 уровень'!AA2307</f>
        <v>0</v>
      </c>
      <c r="AA492" s="1026">
        <f>'1 уровень'!AB2307</f>
        <v>0</v>
      </c>
      <c r="AB492" s="43"/>
      <c r="AC492" s="43"/>
      <c r="AD492" s="988"/>
      <c r="AE492" s="989"/>
      <c r="AF492" s="988"/>
      <c r="AG492" s="988"/>
      <c r="AH492" s="988"/>
      <c r="AI492" s="988"/>
      <c r="AJ492" s="988"/>
      <c r="AK492" s="988"/>
      <c r="AL492" s="988"/>
      <c r="AM492" s="988"/>
      <c r="AN492" s="988"/>
      <c r="AO492" s="988"/>
      <c r="AP492" s="988"/>
      <c r="AQ492" s="988"/>
      <c r="AR492" s="988"/>
      <c r="AS492" s="988"/>
      <c r="AT492" s="988"/>
      <c r="AU492" s="988"/>
      <c r="AV492" s="988"/>
      <c r="AW492" s="988"/>
      <c r="AX492" s="988"/>
      <c r="AY492" s="988"/>
      <c r="AZ492" s="988"/>
      <c r="BA492" s="988"/>
      <c r="BB492" s="988"/>
      <c r="BC492" s="988"/>
      <c r="BD492" s="988"/>
      <c r="BE492" s="988"/>
      <c r="BF492" s="988"/>
      <c r="BG492" s="988"/>
      <c r="BH492" s="988"/>
      <c r="BI492" s="988"/>
      <c r="BJ492" s="988"/>
      <c r="BK492" s="988"/>
      <c r="BL492" s="988"/>
      <c r="BM492" s="988"/>
      <c r="BN492" s="988"/>
      <c r="BO492" s="988"/>
      <c r="BP492" s="988"/>
      <c r="BQ492" s="988"/>
      <c r="BR492" s="988"/>
      <c r="BS492" s="988"/>
      <c r="BT492" s="988"/>
      <c r="BU492" s="988"/>
      <c r="BV492" s="988"/>
      <c r="BW492" s="988"/>
      <c r="BX492" s="988"/>
      <c r="BY492" s="988"/>
      <c r="BZ492" s="988"/>
      <c r="CA492" s="988"/>
      <c r="CB492" s="988"/>
      <c r="CC492" s="988"/>
      <c r="CD492" s="988"/>
      <c r="CE492" s="988"/>
      <c r="CF492" s="988"/>
      <c r="CG492" s="988"/>
      <c r="CH492" s="988"/>
      <c r="CI492" s="988"/>
      <c r="CJ492" s="988"/>
      <c r="CK492" s="988"/>
      <c r="CL492" s="988"/>
      <c r="CM492" s="988"/>
      <c r="CN492" s="988"/>
      <c r="CO492" s="988"/>
      <c r="CP492" s="988"/>
      <c r="CQ492" s="988"/>
      <c r="CR492" s="988"/>
      <c r="CS492" s="988"/>
      <c r="CT492" s="988"/>
      <c r="CU492" s="988"/>
      <c r="CV492" s="988"/>
      <c r="CW492" s="988"/>
      <c r="CX492" s="988"/>
      <c r="CY492" s="988"/>
      <c r="CZ492" s="988"/>
      <c r="DA492" s="988"/>
      <c r="DB492" s="988"/>
      <c r="DC492" s="988"/>
      <c r="DD492" s="988"/>
      <c r="DE492" s="988"/>
      <c r="DF492" s="988"/>
      <c r="DG492" s="988"/>
      <c r="DH492" s="988"/>
      <c r="DI492" s="988"/>
      <c r="DJ492" s="988"/>
      <c r="DK492" s="988"/>
      <c r="DL492" s="988"/>
      <c r="DM492" s="988"/>
      <c r="DN492" s="988"/>
      <c r="DO492" s="988"/>
      <c r="DP492" s="988"/>
      <c r="DQ492" s="988"/>
      <c r="DR492" s="988"/>
      <c r="DS492" s="988"/>
      <c r="DT492" s="988"/>
      <c r="DU492" s="988"/>
      <c r="DV492" s="988"/>
      <c r="DW492" s="988"/>
      <c r="DX492" s="988"/>
      <c r="DY492" s="988"/>
      <c r="DZ492" s="988"/>
      <c r="EA492" s="988"/>
      <c r="EB492" s="988"/>
      <c r="EC492" s="988"/>
      <c r="ED492" s="988"/>
      <c r="EE492" s="988"/>
      <c r="EF492" s="988"/>
      <c r="EG492" s="988"/>
      <c r="EH492" s="988"/>
      <c r="EI492" s="988"/>
      <c r="EJ492" s="988"/>
      <c r="EK492" s="988"/>
      <c r="EL492" s="988"/>
      <c r="EM492" s="988"/>
      <c r="EN492" s="988"/>
      <c r="EO492" s="988"/>
      <c r="EP492" s="988"/>
      <c r="EQ492" s="988"/>
      <c r="ER492" s="988"/>
      <c r="ES492" s="988"/>
      <c r="ET492" s="988"/>
      <c r="EU492" s="988"/>
      <c r="EV492" s="988"/>
      <c r="EW492" s="988"/>
      <c r="EX492" s="988"/>
      <c r="EY492" s="988"/>
      <c r="EZ492" s="988"/>
      <c r="FA492" s="988"/>
      <c r="FB492" s="988"/>
      <c r="FC492" s="988"/>
      <c r="FD492" s="988"/>
      <c r="FE492" s="988"/>
      <c r="FF492" s="988"/>
      <c r="FG492" s="988"/>
      <c r="FH492" s="988"/>
      <c r="FI492" s="988"/>
      <c r="FJ492" s="988"/>
      <c r="FK492" s="988"/>
      <c r="FL492" s="988"/>
      <c r="FM492" s="988"/>
      <c r="FN492" s="988"/>
      <c r="FO492" s="988"/>
      <c r="FP492" s="988"/>
      <c r="FQ492" s="988"/>
      <c r="FR492" s="988"/>
      <c r="FS492" s="988"/>
      <c r="FT492" s="988"/>
      <c r="FU492" s="988"/>
      <c r="FV492" s="988"/>
      <c r="FW492" s="988"/>
      <c r="FX492" s="988"/>
      <c r="FY492" s="988"/>
      <c r="FZ492" s="988"/>
      <c r="GA492" s="988"/>
      <c r="GB492" s="988"/>
      <c r="GC492" s="988"/>
      <c r="GD492" s="988"/>
      <c r="GE492" s="988"/>
      <c r="GF492" s="988"/>
      <c r="GG492" s="988"/>
      <c r="GH492" s="988"/>
      <c r="GI492" s="988"/>
      <c r="GJ492" s="988"/>
      <c r="GK492" s="988"/>
      <c r="GL492" s="988"/>
      <c r="GM492" s="988"/>
      <c r="GN492" s="988"/>
      <c r="GO492" s="988"/>
      <c r="GP492" s="988"/>
      <c r="GQ492" s="988"/>
      <c r="GR492" s="988"/>
      <c r="GS492" s="988"/>
      <c r="GT492" s="988"/>
      <c r="GU492" s="988"/>
      <c r="GV492" s="988"/>
    </row>
    <row r="493" spans="2:204" ht="30" x14ac:dyDescent="0.25">
      <c r="B493" s="33">
        <v>1</v>
      </c>
      <c r="C493" s="1300" t="s">
        <v>366</v>
      </c>
      <c r="D493" s="50">
        <f>'1 уровень'!E2308</f>
        <v>1393</v>
      </c>
      <c r="E493" s="50">
        <f>'1 уровень'!F2308</f>
        <v>697</v>
      </c>
      <c r="F493" s="50">
        <f>'1 уровень'!G2308</f>
        <v>1135.1999999999998</v>
      </c>
      <c r="G493" s="997">
        <f>'1 уровень'!H2308</f>
        <v>114.18568806524871</v>
      </c>
      <c r="H493" s="1027">
        <f>'1 уровень'!I2308</f>
        <v>0</v>
      </c>
      <c r="I493" s="1027">
        <f>'1 уровень'!J2308</f>
        <v>0</v>
      </c>
      <c r="J493" s="1011">
        <f>'1 уровень'!K2308</f>
        <v>0</v>
      </c>
      <c r="K493" s="1011">
        <f>'1 уровень'!L2308</f>
        <v>0</v>
      </c>
      <c r="L493" s="1011">
        <f>'1 уровень'!M2308</f>
        <v>0</v>
      </c>
      <c r="M493" s="1011">
        <f>'1 уровень'!N2308</f>
        <v>0</v>
      </c>
      <c r="N493" s="1011">
        <f>'1 уровень'!O2308</f>
        <v>0</v>
      </c>
      <c r="O493" s="1011">
        <f>'1 уровень'!P2308</f>
        <v>0</v>
      </c>
      <c r="P493" s="43">
        <f>'1 уровень'!Q2308</f>
        <v>0</v>
      </c>
      <c r="Q493" s="43">
        <f>'1 уровень'!R2308</f>
        <v>0</v>
      </c>
      <c r="R493" s="43">
        <f>'1 уровень'!S2308</f>
        <v>0</v>
      </c>
      <c r="S493" s="43">
        <f>'1 уровень'!T2308</f>
        <v>0</v>
      </c>
      <c r="T493" s="43">
        <f>'1 уровень'!U2308</f>
        <v>0</v>
      </c>
      <c r="U493" s="43">
        <f>'1 уровень'!V2308</f>
        <v>0</v>
      </c>
      <c r="V493" s="43">
        <f>'1 уровень'!W2308</f>
        <v>0</v>
      </c>
      <c r="W493" s="43">
        <f>'1 уровень'!X2308</f>
        <v>0</v>
      </c>
      <c r="X493" s="43">
        <f>'1 уровень'!Y2308</f>
        <v>0</v>
      </c>
      <c r="Y493" s="43">
        <f>'1 уровень'!Z2308</f>
        <v>0</v>
      </c>
      <c r="Z493" s="43">
        <f>'1 уровень'!AA2308</f>
        <v>0</v>
      </c>
      <c r="AA493" s="1026">
        <f>'1 уровень'!AB2308</f>
        <v>0</v>
      </c>
      <c r="AB493" s="43"/>
      <c r="AC493" s="43"/>
      <c r="AD493" s="988"/>
      <c r="AE493" s="989"/>
      <c r="AF493" s="988"/>
      <c r="AG493" s="988"/>
      <c r="AH493" s="988"/>
      <c r="AI493" s="988"/>
      <c r="AJ493" s="988"/>
      <c r="AK493" s="988"/>
      <c r="AL493" s="988"/>
      <c r="AM493" s="988"/>
      <c r="AN493" s="988"/>
      <c r="AO493" s="988"/>
      <c r="AP493" s="988"/>
      <c r="AQ493" s="988"/>
      <c r="AR493" s="988"/>
      <c r="AS493" s="988"/>
      <c r="AT493" s="988"/>
      <c r="AU493" s="988"/>
      <c r="AV493" s="988"/>
      <c r="AW493" s="988"/>
      <c r="AX493" s="988"/>
      <c r="AY493" s="988"/>
      <c r="AZ493" s="988"/>
      <c r="BA493" s="988"/>
      <c r="BB493" s="988"/>
      <c r="BC493" s="988"/>
      <c r="BD493" s="988"/>
      <c r="BE493" s="988"/>
      <c r="BF493" s="988"/>
      <c r="BG493" s="988"/>
      <c r="BH493" s="988"/>
      <c r="BI493" s="988"/>
      <c r="BJ493" s="988"/>
      <c r="BK493" s="988"/>
      <c r="BL493" s="988"/>
      <c r="BM493" s="988"/>
      <c r="BN493" s="988"/>
      <c r="BO493" s="988"/>
      <c r="BP493" s="988"/>
      <c r="BQ493" s="988"/>
      <c r="BR493" s="988"/>
      <c r="BS493" s="988"/>
      <c r="BT493" s="988"/>
      <c r="BU493" s="988"/>
      <c r="BV493" s="988"/>
      <c r="BW493" s="988"/>
      <c r="BX493" s="988"/>
      <c r="BY493" s="988"/>
      <c r="BZ493" s="988"/>
      <c r="CA493" s="988"/>
      <c r="CB493" s="988"/>
      <c r="CC493" s="988"/>
      <c r="CD493" s="988"/>
      <c r="CE493" s="988"/>
      <c r="CF493" s="988"/>
      <c r="CG493" s="988"/>
      <c r="CH493" s="988"/>
      <c r="CI493" s="988"/>
      <c r="CJ493" s="988"/>
      <c r="CK493" s="988"/>
      <c r="CL493" s="988"/>
      <c r="CM493" s="988"/>
      <c r="CN493" s="988"/>
      <c r="CO493" s="988"/>
      <c r="CP493" s="988"/>
      <c r="CQ493" s="988"/>
      <c r="CR493" s="988"/>
      <c r="CS493" s="988"/>
      <c r="CT493" s="988"/>
      <c r="CU493" s="988"/>
      <c r="CV493" s="988"/>
      <c r="CW493" s="988"/>
      <c r="CX493" s="988"/>
      <c r="CY493" s="988"/>
      <c r="CZ493" s="988"/>
      <c r="DA493" s="988"/>
      <c r="DB493" s="988"/>
      <c r="DC493" s="988"/>
      <c r="DD493" s="988"/>
      <c r="DE493" s="988"/>
      <c r="DF493" s="988"/>
      <c r="DG493" s="988"/>
      <c r="DH493" s="988"/>
      <c r="DI493" s="988"/>
      <c r="DJ493" s="988"/>
      <c r="DK493" s="988"/>
      <c r="DL493" s="988"/>
      <c r="DM493" s="988"/>
      <c r="DN493" s="988"/>
      <c r="DO493" s="988"/>
      <c r="DP493" s="988"/>
      <c r="DQ493" s="988"/>
      <c r="DR493" s="988"/>
      <c r="DS493" s="988"/>
      <c r="DT493" s="988"/>
      <c r="DU493" s="988"/>
      <c r="DV493" s="988"/>
      <c r="DW493" s="988"/>
      <c r="DX493" s="988"/>
      <c r="DY493" s="988"/>
      <c r="DZ493" s="988"/>
      <c r="EA493" s="988"/>
      <c r="EB493" s="988"/>
      <c r="EC493" s="988"/>
      <c r="ED493" s="988"/>
      <c r="EE493" s="988"/>
      <c r="EF493" s="988"/>
      <c r="EG493" s="988"/>
      <c r="EH493" s="988"/>
      <c r="EI493" s="988"/>
      <c r="EJ493" s="988"/>
      <c r="EK493" s="988"/>
      <c r="EL493" s="988"/>
      <c r="EM493" s="988"/>
      <c r="EN493" s="988"/>
      <c r="EO493" s="988"/>
      <c r="EP493" s="988"/>
      <c r="EQ493" s="988"/>
      <c r="ER493" s="988"/>
      <c r="ES493" s="988"/>
      <c r="ET493" s="988"/>
      <c r="EU493" s="988"/>
      <c r="EV493" s="988"/>
      <c r="EW493" s="988"/>
      <c r="EX493" s="988"/>
      <c r="EY493" s="988"/>
      <c r="EZ493" s="988"/>
      <c r="FA493" s="988"/>
      <c r="FB493" s="988"/>
      <c r="FC493" s="988"/>
      <c r="FD493" s="988"/>
      <c r="FE493" s="988"/>
      <c r="FF493" s="988"/>
      <c r="FG493" s="988"/>
      <c r="FH493" s="988"/>
      <c r="FI493" s="988"/>
      <c r="FJ493" s="988"/>
      <c r="FK493" s="988"/>
      <c r="FL493" s="988"/>
      <c r="FM493" s="988"/>
      <c r="FN493" s="988"/>
      <c r="FO493" s="988"/>
      <c r="FP493" s="988"/>
      <c r="FQ493" s="988"/>
      <c r="FR493" s="988"/>
      <c r="FS493" s="988"/>
      <c r="FT493" s="988"/>
      <c r="FU493" s="988"/>
      <c r="FV493" s="988"/>
      <c r="FW493" s="988"/>
      <c r="FX493" s="988"/>
      <c r="FY493" s="988"/>
      <c r="FZ493" s="988"/>
      <c r="GA493" s="988"/>
      <c r="GB493" s="988"/>
      <c r="GC493" s="988"/>
      <c r="GD493" s="988"/>
      <c r="GE493" s="988"/>
      <c r="GF493" s="988"/>
      <c r="GG493" s="988"/>
      <c r="GH493" s="988"/>
      <c r="GI493" s="988"/>
      <c r="GJ493" s="988"/>
      <c r="GK493" s="988"/>
      <c r="GL493" s="988"/>
      <c r="GM493" s="988"/>
      <c r="GN493" s="988"/>
      <c r="GO493" s="988"/>
      <c r="GP493" s="988"/>
      <c r="GQ493" s="988"/>
      <c r="GR493" s="988"/>
      <c r="GS493" s="988"/>
      <c r="GT493" s="988"/>
      <c r="GU493" s="988"/>
      <c r="GV493" s="988"/>
    </row>
    <row r="494" spans="2:204" ht="45" x14ac:dyDescent="0.25">
      <c r="B494" s="33">
        <v>1</v>
      </c>
      <c r="C494" s="1300" t="s">
        <v>317</v>
      </c>
      <c r="D494" s="50">
        <f>'1 уровень'!E2309</f>
        <v>13882</v>
      </c>
      <c r="E494" s="50">
        <f>'1 уровень'!F2309</f>
        <v>6942</v>
      </c>
      <c r="F494" s="50">
        <f>'1 уровень'!G2309</f>
        <v>7926.770465489566</v>
      </c>
      <c r="G494" s="997">
        <f>'1 уровень'!H2309</f>
        <v>85.333333333333343</v>
      </c>
      <c r="H494" s="1027">
        <f>'1 уровень'!I2309</f>
        <v>0</v>
      </c>
      <c r="I494" s="1027">
        <f>'1 уровень'!J2309</f>
        <v>0</v>
      </c>
      <c r="J494" s="1011">
        <f>'1 уровень'!K2309</f>
        <v>0</v>
      </c>
      <c r="K494" s="1011">
        <f>'1 уровень'!L2309</f>
        <v>0</v>
      </c>
      <c r="L494" s="1011">
        <f>'1 уровень'!M2309</f>
        <v>0</v>
      </c>
      <c r="M494" s="1011">
        <f>'1 уровень'!N2309</f>
        <v>0</v>
      </c>
      <c r="N494" s="1011">
        <f>'1 уровень'!O2309</f>
        <v>0</v>
      </c>
      <c r="O494" s="1011">
        <f>'1 уровень'!P2309</f>
        <v>0</v>
      </c>
      <c r="P494" s="43">
        <f>'1 уровень'!Q2309</f>
        <v>0</v>
      </c>
      <c r="Q494" s="43">
        <f>'1 уровень'!R2309</f>
        <v>0</v>
      </c>
      <c r="R494" s="43">
        <f>'1 уровень'!S2309</f>
        <v>0</v>
      </c>
      <c r="S494" s="43">
        <f>'1 уровень'!T2309</f>
        <v>0</v>
      </c>
      <c r="T494" s="43">
        <f>'1 уровень'!U2309</f>
        <v>0</v>
      </c>
      <c r="U494" s="43">
        <f>'1 уровень'!V2309</f>
        <v>0</v>
      </c>
      <c r="V494" s="43">
        <f>'1 уровень'!W2309</f>
        <v>0</v>
      </c>
      <c r="W494" s="43">
        <f>'1 уровень'!X2309</f>
        <v>0</v>
      </c>
      <c r="X494" s="43">
        <f>'1 уровень'!Y2309</f>
        <v>0</v>
      </c>
      <c r="Y494" s="43">
        <f>'1 уровень'!Z2309</f>
        <v>0</v>
      </c>
      <c r="Z494" s="43">
        <f>'1 уровень'!AA2309</f>
        <v>0</v>
      </c>
      <c r="AA494" s="1026">
        <f>'1 уровень'!AB2309</f>
        <v>0</v>
      </c>
      <c r="AB494" s="43"/>
      <c r="AC494" s="43"/>
      <c r="AD494" s="988"/>
      <c r="AE494" s="989"/>
      <c r="AF494" s="988"/>
      <c r="AG494" s="988"/>
      <c r="AH494" s="988"/>
      <c r="AI494" s="988"/>
      <c r="AJ494" s="988"/>
      <c r="AK494" s="988"/>
      <c r="AL494" s="988"/>
      <c r="AM494" s="988"/>
      <c r="AN494" s="988"/>
      <c r="AO494" s="988"/>
      <c r="AP494" s="988"/>
      <c r="AQ494" s="988"/>
      <c r="AR494" s="988"/>
      <c r="AS494" s="988"/>
      <c r="AT494" s="988"/>
      <c r="AU494" s="988"/>
      <c r="AV494" s="988"/>
      <c r="AW494" s="988"/>
      <c r="AX494" s="988"/>
      <c r="AY494" s="988"/>
      <c r="AZ494" s="988"/>
      <c r="BA494" s="988"/>
      <c r="BB494" s="988"/>
      <c r="BC494" s="988"/>
      <c r="BD494" s="988"/>
      <c r="BE494" s="988"/>
      <c r="BF494" s="988"/>
      <c r="BG494" s="988"/>
      <c r="BH494" s="988"/>
      <c r="BI494" s="988"/>
      <c r="BJ494" s="988"/>
      <c r="BK494" s="988"/>
      <c r="BL494" s="988"/>
      <c r="BM494" s="988"/>
      <c r="BN494" s="988"/>
      <c r="BO494" s="988"/>
      <c r="BP494" s="988"/>
      <c r="BQ494" s="988"/>
      <c r="BR494" s="988"/>
      <c r="BS494" s="988"/>
      <c r="BT494" s="988"/>
      <c r="BU494" s="988"/>
      <c r="BV494" s="988"/>
      <c r="BW494" s="988"/>
      <c r="BX494" s="988"/>
      <c r="BY494" s="988"/>
      <c r="BZ494" s="988"/>
      <c r="CA494" s="988"/>
      <c r="CB494" s="988"/>
      <c r="CC494" s="988"/>
      <c r="CD494" s="988"/>
      <c r="CE494" s="988"/>
      <c r="CF494" s="988"/>
      <c r="CG494" s="988"/>
      <c r="CH494" s="988"/>
      <c r="CI494" s="988"/>
      <c r="CJ494" s="988"/>
      <c r="CK494" s="988"/>
      <c r="CL494" s="988"/>
      <c r="CM494" s="988"/>
      <c r="CN494" s="988"/>
      <c r="CO494" s="988"/>
      <c r="CP494" s="988"/>
      <c r="CQ494" s="988"/>
      <c r="CR494" s="988"/>
      <c r="CS494" s="988"/>
      <c r="CT494" s="988"/>
      <c r="CU494" s="988"/>
      <c r="CV494" s="988"/>
      <c r="CW494" s="988"/>
      <c r="CX494" s="988"/>
      <c r="CY494" s="988"/>
      <c r="CZ494" s="988"/>
      <c r="DA494" s="988"/>
      <c r="DB494" s="988"/>
      <c r="DC494" s="988"/>
      <c r="DD494" s="988"/>
      <c r="DE494" s="988"/>
      <c r="DF494" s="988"/>
      <c r="DG494" s="988"/>
      <c r="DH494" s="988"/>
      <c r="DI494" s="988"/>
      <c r="DJ494" s="988"/>
      <c r="DK494" s="988"/>
      <c r="DL494" s="988"/>
      <c r="DM494" s="988"/>
      <c r="DN494" s="988"/>
      <c r="DO494" s="988"/>
      <c r="DP494" s="988"/>
      <c r="DQ494" s="988"/>
      <c r="DR494" s="988"/>
      <c r="DS494" s="988"/>
      <c r="DT494" s="988"/>
      <c r="DU494" s="988"/>
      <c r="DV494" s="988"/>
      <c r="DW494" s="988"/>
      <c r="DX494" s="988"/>
      <c r="DY494" s="988"/>
      <c r="DZ494" s="988"/>
      <c r="EA494" s="988"/>
      <c r="EB494" s="988"/>
      <c r="EC494" s="988"/>
      <c r="ED494" s="988"/>
      <c r="EE494" s="988"/>
      <c r="EF494" s="988"/>
      <c r="EG494" s="988"/>
      <c r="EH494" s="988"/>
      <c r="EI494" s="988"/>
      <c r="EJ494" s="988"/>
      <c r="EK494" s="988"/>
      <c r="EL494" s="988"/>
      <c r="EM494" s="988"/>
      <c r="EN494" s="988"/>
      <c r="EO494" s="988"/>
      <c r="EP494" s="988"/>
      <c r="EQ494" s="988"/>
      <c r="ER494" s="988"/>
      <c r="ES494" s="988"/>
      <c r="ET494" s="988"/>
      <c r="EU494" s="988"/>
      <c r="EV494" s="988"/>
      <c r="EW494" s="988"/>
      <c r="EX494" s="988"/>
      <c r="EY494" s="988"/>
      <c r="EZ494" s="988"/>
      <c r="FA494" s="988"/>
      <c r="FB494" s="988"/>
      <c r="FC494" s="988"/>
      <c r="FD494" s="988"/>
      <c r="FE494" s="988"/>
      <c r="FF494" s="988"/>
      <c r="FG494" s="988"/>
      <c r="FH494" s="988"/>
      <c r="FI494" s="988"/>
      <c r="FJ494" s="988"/>
      <c r="FK494" s="988"/>
      <c r="FL494" s="988"/>
      <c r="FM494" s="988"/>
      <c r="FN494" s="988"/>
      <c r="FO494" s="988"/>
      <c r="FP494" s="988"/>
      <c r="FQ494" s="988"/>
      <c r="FR494" s="988"/>
      <c r="FS494" s="988"/>
      <c r="FT494" s="988"/>
      <c r="FU494" s="988"/>
      <c r="FV494" s="988"/>
      <c r="FW494" s="988"/>
      <c r="FX494" s="988"/>
      <c r="FY494" s="988"/>
      <c r="FZ494" s="988"/>
      <c r="GA494" s="988"/>
      <c r="GB494" s="988"/>
      <c r="GC494" s="988"/>
      <c r="GD494" s="988"/>
      <c r="GE494" s="988"/>
      <c r="GF494" s="988"/>
      <c r="GG494" s="988"/>
      <c r="GH494" s="988"/>
      <c r="GI494" s="988"/>
      <c r="GJ494" s="988"/>
      <c r="GK494" s="988"/>
      <c r="GL494" s="988"/>
      <c r="GM494" s="988"/>
      <c r="GN494" s="988"/>
      <c r="GO494" s="988"/>
      <c r="GP494" s="988"/>
      <c r="GQ494" s="988"/>
      <c r="GR494" s="988"/>
      <c r="GS494" s="988"/>
      <c r="GT494" s="988"/>
      <c r="GU494" s="988"/>
      <c r="GV494" s="988"/>
    </row>
    <row r="495" spans="2:204" ht="30" x14ac:dyDescent="0.25">
      <c r="B495" s="33">
        <v>1</v>
      </c>
      <c r="C495" s="1300" t="s">
        <v>318</v>
      </c>
      <c r="D495" s="50">
        <f>'1 уровень'!E2310</f>
        <v>1500</v>
      </c>
      <c r="E495" s="50">
        <f>'1 уровень'!F2310</f>
        <v>750</v>
      </c>
      <c r="F495" s="50">
        <f>'1 уровень'!G2310</f>
        <v>640</v>
      </c>
      <c r="G495" s="997">
        <f>'1 уровень'!H2310</f>
        <v>125.76166602391052</v>
      </c>
      <c r="H495" s="1027">
        <f>'1 уровень'!I2310</f>
        <v>0</v>
      </c>
      <c r="I495" s="1027">
        <f>'1 уровень'!J2310</f>
        <v>0</v>
      </c>
      <c r="J495" s="1011">
        <f>'1 уровень'!K2310</f>
        <v>0</v>
      </c>
      <c r="K495" s="1011">
        <f>'1 уровень'!L2310</f>
        <v>0</v>
      </c>
      <c r="L495" s="1011">
        <f>'1 уровень'!M2310</f>
        <v>0</v>
      </c>
      <c r="M495" s="1011">
        <f>'1 уровень'!N2310</f>
        <v>0</v>
      </c>
      <c r="N495" s="1011">
        <f>'1 уровень'!O2310</f>
        <v>0</v>
      </c>
      <c r="O495" s="1011">
        <f>'1 уровень'!P2310</f>
        <v>0</v>
      </c>
      <c r="P495" s="43">
        <f>'1 уровень'!Q2310</f>
        <v>0</v>
      </c>
      <c r="Q495" s="43">
        <f>'1 уровень'!R2310</f>
        <v>0</v>
      </c>
      <c r="R495" s="43">
        <f>'1 уровень'!S2310</f>
        <v>0</v>
      </c>
      <c r="S495" s="43">
        <f>'1 уровень'!T2310</f>
        <v>0</v>
      </c>
      <c r="T495" s="43">
        <f>'1 уровень'!U2310</f>
        <v>0</v>
      </c>
      <c r="U495" s="43">
        <f>'1 уровень'!V2310</f>
        <v>0</v>
      </c>
      <c r="V495" s="43">
        <f>'1 уровень'!W2310</f>
        <v>0</v>
      </c>
      <c r="W495" s="43">
        <f>'1 уровень'!X2310</f>
        <v>0</v>
      </c>
      <c r="X495" s="43">
        <f>'1 уровень'!Y2310</f>
        <v>0</v>
      </c>
      <c r="Y495" s="43">
        <f>'1 уровень'!Z2310</f>
        <v>0</v>
      </c>
      <c r="Z495" s="43">
        <f>'1 уровень'!AA2310</f>
        <v>0</v>
      </c>
      <c r="AA495" s="1026">
        <f>'1 уровень'!AB2310</f>
        <v>0</v>
      </c>
      <c r="AB495" s="43"/>
      <c r="AC495" s="43"/>
      <c r="AD495" s="988"/>
      <c r="AE495" s="989"/>
      <c r="AF495" s="988"/>
      <c r="AG495" s="988"/>
      <c r="AH495" s="988"/>
      <c r="AI495" s="988"/>
      <c r="AJ495" s="988"/>
      <c r="AK495" s="988"/>
      <c r="AL495" s="988"/>
      <c r="AM495" s="988"/>
      <c r="AN495" s="988"/>
      <c r="AO495" s="988"/>
      <c r="AP495" s="988"/>
      <c r="AQ495" s="988"/>
      <c r="AR495" s="988"/>
      <c r="AS495" s="988"/>
      <c r="AT495" s="988"/>
      <c r="AU495" s="988"/>
      <c r="AV495" s="988"/>
      <c r="AW495" s="988"/>
      <c r="AX495" s="988"/>
      <c r="AY495" s="988"/>
      <c r="AZ495" s="988"/>
      <c r="BA495" s="988"/>
      <c r="BB495" s="988"/>
      <c r="BC495" s="988"/>
      <c r="BD495" s="988"/>
      <c r="BE495" s="988"/>
      <c r="BF495" s="988"/>
      <c r="BG495" s="988"/>
      <c r="BH495" s="988"/>
      <c r="BI495" s="988"/>
      <c r="BJ495" s="988"/>
      <c r="BK495" s="988"/>
      <c r="BL495" s="988"/>
      <c r="BM495" s="988"/>
      <c r="BN495" s="988"/>
      <c r="BO495" s="988"/>
      <c r="BP495" s="988"/>
      <c r="BQ495" s="988"/>
      <c r="BR495" s="988"/>
      <c r="BS495" s="988"/>
      <c r="BT495" s="988"/>
      <c r="BU495" s="988"/>
      <c r="BV495" s="988"/>
      <c r="BW495" s="988"/>
      <c r="BX495" s="988"/>
      <c r="BY495" s="988"/>
      <c r="BZ495" s="988"/>
      <c r="CA495" s="988"/>
      <c r="CB495" s="988"/>
      <c r="CC495" s="988"/>
      <c r="CD495" s="988"/>
      <c r="CE495" s="988"/>
      <c r="CF495" s="988"/>
      <c r="CG495" s="988"/>
      <c r="CH495" s="988"/>
      <c r="CI495" s="988"/>
      <c r="CJ495" s="988"/>
      <c r="CK495" s="988"/>
      <c r="CL495" s="988"/>
      <c r="CM495" s="988"/>
      <c r="CN495" s="988"/>
      <c r="CO495" s="988"/>
      <c r="CP495" s="988"/>
      <c r="CQ495" s="988"/>
      <c r="CR495" s="988"/>
      <c r="CS495" s="988"/>
      <c r="CT495" s="988"/>
      <c r="CU495" s="988"/>
      <c r="CV495" s="988"/>
      <c r="CW495" s="988"/>
      <c r="CX495" s="988"/>
      <c r="CY495" s="988"/>
      <c r="CZ495" s="988"/>
      <c r="DA495" s="988"/>
      <c r="DB495" s="988"/>
      <c r="DC495" s="988"/>
      <c r="DD495" s="988"/>
      <c r="DE495" s="988"/>
      <c r="DF495" s="988"/>
      <c r="DG495" s="988"/>
      <c r="DH495" s="988"/>
      <c r="DI495" s="988"/>
      <c r="DJ495" s="988"/>
      <c r="DK495" s="988"/>
      <c r="DL495" s="988"/>
      <c r="DM495" s="988"/>
      <c r="DN495" s="988"/>
      <c r="DO495" s="988"/>
      <c r="DP495" s="988"/>
      <c r="DQ495" s="988"/>
      <c r="DR495" s="988"/>
      <c r="DS495" s="988"/>
      <c r="DT495" s="988"/>
      <c r="DU495" s="988"/>
      <c r="DV495" s="988"/>
      <c r="DW495" s="988"/>
      <c r="DX495" s="988"/>
      <c r="DY495" s="988"/>
      <c r="DZ495" s="988"/>
      <c r="EA495" s="988"/>
      <c r="EB495" s="988"/>
      <c r="EC495" s="988"/>
      <c r="ED495" s="988"/>
      <c r="EE495" s="988"/>
      <c r="EF495" s="988"/>
      <c r="EG495" s="988"/>
      <c r="EH495" s="988"/>
      <c r="EI495" s="988"/>
      <c r="EJ495" s="988"/>
      <c r="EK495" s="988"/>
      <c r="EL495" s="988"/>
      <c r="EM495" s="988"/>
      <c r="EN495" s="988"/>
      <c r="EO495" s="988"/>
      <c r="EP495" s="988"/>
      <c r="EQ495" s="988"/>
      <c r="ER495" s="988"/>
      <c r="ES495" s="988"/>
      <c r="ET495" s="988"/>
      <c r="EU495" s="988"/>
      <c r="EV495" s="988"/>
      <c r="EW495" s="988"/>
      <c r="EX495" s="988"/>
      <c r="EY495" s="988"/>
      <c r="EZ495" s="988"/>
      <c r="FA495" s="988"/>
      <c r="FB495" s="988"/>
      <c r="FC495" s="988"/>
      <c r="FD495" s="988"/>
      <c r="FE495" s="988"/>
      <c r="FF495" s="988"/>
      <c r="FG495" s="988"/>
      <c r="FH495" s="988"/>
      <c r="FI495" s="988"/>
      <c r="FJ495" s="988"/>
      <c r="FK495" s="988"/>
      <c r="FL495" s="988"/>
      <c r="FM495" s="988"/>
      <c r="FN495" s="988"/>
      <c r="FO495" s="988"/>
      <c r="FP495" s="988"/>
      <c r="FQ495" s="988"/>
      <c r="FR495" s="988"/>
      <c r="FS495" s="988"/>
      <c r="FT495" s="988"/>
      <c r="FU495" s="988"/>
      <c r="FV495" s="988"/>
      <c r="FW495" s="988"/>
      <c r="FX495" s="988"/>
      <c r="FY495" s="988"/>
      <c r="FZ495" s="988"/>
      <c r="GA495" s="988"/>
      <c r="GB495" s="988"/>
      <c r="GC495" s="988"/>
      <c r="GD495" s="988"/>
      <c r="GE495" s="988"/>
      <c r="GF495" s="988"/>
      <c r="GG495" s="988"/>
      <c r="GH495" s="988"/>
      <c r="GI495" s="988"/>
      <c r="GJ495" s="988"/>
      <c r="GK495" s="988"/>
      <c r="GL495" s="988"/>
      <c r="GM495" s="988"/>
      <c r="GN495" s="988"/>
      <c r="GO495" s="988"/>
      <c r="GP495" s="988"/>
      <c r="GQ495" s="988"/>
      <c r="GR495" s="988"/>
      <c r="GS495" s="988"/>
      <c r="GT495" s="988"/>
      <c r="GU495" s="988"/>
      <c r="GV495" s="988"/>
    </row>
    <row r="496" spans="2:204" ht="60" x14ac:dyDescent="0.25">
      <c r="B496" s="33">
        <v>1</v>
      </c>
      <c r="C496" s="1300" t="s">
        <v>392</v>
      </c>
      <c r="D496" s="50">
        <f>'1 уровень'!E2311</f>
        <v>10371</v>
      </c>
      <c r="E496" s="50">
        <f>'1 уровень'!F2311</f>
        <v>5186</v>
      </c>
      <c r="F496" s="50">
        <f>'1 уровень'!G2311</f>
        <v>6522</v>
      </c>
      <c r="G496" s="997">
        <f>'1 уровень'!H2311</f>
        <v>76.020921022819735</v>
      </c>
      <c r="H496" s="1027">
        <f>'1 уровень'!I2311</f>
        <v>0</v>
      </c>
      <c r="I496" s="1027">
        <f>'1 уровень'!J2311</f>
        <v>0</v>
      </c>
      <c r="J496" s="1011">
        <f>'1 уровень'!K2311</f>
        <v>0</v>
      </c>
      <c r="K496" s="1011">
        <f>'1 уровень'!L2311</f>
        <v>0</v>
      </c>
      <c r="L496" s="1011">
        <f>'1 уровень'!M2311</f>
        <v>0</v>
      </c>
      <c r="M496" s="1011">
        <f>'1 уровень'!N2311</f>
        <v>0</v>
      </c>
      <c r="N496" s="1011">
        <f>'1 уровень'!O2311</f>
        <v>0</v>
      </c>
      <c r="O496" s="1011">
        <f>'1 уровень'!P2311</f>
        <v>0</v>
      </c>
      <c r="P496" s="43">
        <f>'1 уровень'!Q2311</f>
        <v>0</v>
      </c>
      <c r="Q496" s="43">
        <f>'1 уровень'!R2311</f>
        <v>0</v>
      </c>
      <c r="R496" s="43">
        <f>'1 уровень'!S2311</f>
        <v>0</v>
      </c>
      <c r="S496" s="43">
        <f>'1 уровень'!T2311</f>
        <v>0</v>
      </c>
      <c r="T496" s="43">
        <f>'1 уровень'!U2311</f>
        <v>0</v>
      </c>
      <c r="U496" s="43">
        <f>'1 уровень'!V2311</f>
        <v>0</v>
      </c>
      <c r="V496" s="43">
        <f>'1 уровень'!W2311</f>
        <v>0</v>
      </c>
      <c r="W496" s="43">
        <f>'1 уровень'!X2311</f>
        <v>0</v>
      </c>
      <c r="X496" s="43">
        <f>'1 уровень'!Y2311</f>
        <v>0</v>
      </c>
      <c r="Y496" s="43">
        <f>'1 уровень'!Z2311</f>
        <v>0</v>
      </c>
      <c r="Z496" s="43">
        <f>'1 уровень'!AA2311</f>
        <v>0</v>
      </c>
      <c r="AA496" s="1026">
        <f>'1 уровень'!AB2311</f>
        <v>0</v>
      </c>
      <c r="AB496" s="43"/>
      <c r="AC496" s="43"/>
      <c r="AD496" s="988"/>
      <c r="AE496" s="989"/>
      <c r="AF496" s="988"/>
      <c r="AG496" s="988"/>
      <c r="AH496" s="988"/>
      <c r="AI496" s="988"/>
      <c r="AJ496" s="988"/>
      <c r="AK496" s="988"/>
      <c r="AL496" s="988"/>
      <c r="AM496" s="988"/>
      <c r="AN496" s="988"/>
      <c r="AO496" s="988"/>
      <c r="AP496" s="988"/>
      <c r="AQ496" s="988"/>
      <c r="AR496" s="988"/>
      <c r="AS496" s="988"/>
      <c r="AT496" s="988"/>
      <c r="AU496" s="988"/>
      <c r="AV496" s="988"/>
      <c r="AW496" s="988"/>
      <c r="AX496" s="988"/>
      <c r="AY496" s="988"/>
      <c r="AZ496" s="988"/>
      <c r="BA496" s="988"/>
      <c r="BB496" s="988"/>
      <c r="BC496" s="988"/>
      <c r="BD496" s="988"/>
      <c r="BE496" s="988"/>
      <c r="BF496" s="988"/>
      <c r="BG496" s="988"/>
      <c r="BH496" s="988"/>
      <c r="BI496" s="988"/>
      <c r="BJ496" s="988"/>
      <c r="BK496" s="988"/>
      <c r="BL496" s="988"/>
      <c r="BM496" s="988"/>
      <c r="BN496" s="988"/>
      <c r="BO496" s="988"/>
      <c r="BP496" s="988"/>
      <c r="BQ496" s="988"/>
      <c r="BR496" s="988"/>
      <c r="BS496" s="988"/>
      <c r="BT496" s="988"/>
      <c r="BU496" s="988"/>
      <c r="BV496" s="988"/>
      <c r="BW496" s="988"/>
      <c r="BX496" s="988"/>
      <c r="BY496" s="988"/>
      <c r="BZ496" s="988"/>
      <c r="CA496" s="988"/>
      <c r="CB496" s="988"/>
      <c r="CC496" s="988"/>
      <c r="CD496" s="988"/>
      <c r="CE496" s="988"/>
      <c r="CF496" s="988"/>
      <c r="CG496" s="988"/>
      <c r="CH496" s="988"/>
      <c r="CI496" s="988"/>
      <c r="CJ496" s="988"/>
      <c r="CK496" s="988"/>
      <c r="CL496" s="988"/>
      <c r="CM496" s="988"/>
      <c r="CN496" s="988"/>
      <c r="CO496" s="988"/>
      <c r="CP496" s="988"/>
      <c r="CQ496" s="988"/>
      <c r="CR496" s="988"/>
      <c r="CS496" s="988"/>
      <c r="CT496" s="988"/>
      <c r="CU496" s="988"/>
      <c r="CV496" s="988"/>
      <c r="CW496" s="988"/>
      <c r="CX496" s="988"/>
      <c r="CY496" s="988"/>
      <c r="CZ496" s="988"/>
      <c r="DA496" s="988"/>
      <c r="DB496" s="988"/>
      <c r="DC496" s="988"/>
      <c r="DD496" s="988"/>
      <c r="DE496" s="988"/>
      <c r="DF496" s="988"/>
      <c r="DG496" s="988"/>
      <c r="DH496" s="988"/>
      <c r="DI496" s="988"/>
      <c r="DJ496" s="988"/>
      <c r="DK496" s="988"/>
      <c r="DL496" s="988"/>
      <c r="DM496" s="988"/>
      <c r="DN496" s="988"/>
      <c r="DO496" s="988"/>
      <c r="DP496" s="988"/>
      <c r="DQ496" s="988"/>
      <c r="DR496" s="988"/>
      <c r="DS496" s="988"/>
      <c r="DT496" s="988"/>
      <c r="DU496" s="988"/>
      <c r="DV496" s="988"/>
      <c r="DW496" s="988"/>
      <c r="DX496" s="988"/>
      <c r="DY496" s="988"/>
      <c r="DZ496" s="988"/>
      <c r="EA496" s="988"/>
      <c r="EB496" s="988"/>
      <c r="EC496" s="988"/>
      <c r="ED496" s="988"/>
      <c r="EE496" s="988"/>
      <c r="EF496" s="988"/>
      <c r="EG496" s="988"/>
      <c r="EH496" s="988"/>
      <c r="EI496" s="988"/>
      <c r="EJ496" s="988"/>
      <c r="EK496" s="988"/>
      <c r="EL496" s="988"/>
      <c r="EM496" s="988"/>
      <c r="EN496" s="988"/>
      <c r="EO496" s="988"/>
      <c r="EP496" s="988"/>
      <c r="EQ496" s="988"/>
      <c r="ER496" s="988"/>
      <c r="ES496" s="988"/>
      <c r="ET496" s="988"/>
      <c r="EU496" s="988"/>
      <c r="EV496" s="988"/>
      <c r="EW496" s="988"/>
      <c r="EX496" s="988"/>
      <c r="EY496" s="988"/>
      <c r="EZ496" s="988"/>
      <c r="FA496" s="988"/>
      <c r="FB496" s="988"/>
      <c r="FC496" s="988"/>
      <c r="FD496" s="988"/>
      <c r="FE496" s="988"/>
      <c r="FF496" s="988"/>
      <c r="FG496" s="988"/>
      <c r="FH496" s="988"/>
      <c r="FI496" s="988"/>
      <c r="FJ496" s="988"/>
      <c r="FK496" s="988"/>
      <c r="FL496" s="988"/>
      <c r="FM496" s="988"/>
      <c r="FN496" s="988"/>
      <c r="FO496" s="988"/>
      <c r="FP496" s="988"/>
      <c r="FQ496" s="988"/>
      <c r="FR496" s="988"/>
      <c r="FS496" s="988"/>
      <c r="FT496" s="988"/>
      <c r="FU496" s="988"/>
      <c r="FV496" s="988"/>
      <c r="FW496" s="988"/>
      <c r="FX496" s="988"/>
      <c r="FY496" s="988"/>
      <c r="FZ496" s="988"/>
      <c r="GA496" s="988"/>
      <c r="GB496" s="988"/>
      <c r="GC496" s="988"/>
      <c r="GD496" s="988"/>
      <c r="GE496" s="988"/>
      <c r="GF496" s="988"/>
      <c r="GG496" s="988"/>
      <c r="GH496" s="988"/>
      <c r="GI496" s="988"/>
      <c r="GJ496" s="988"/>
      <c r="GK496" s="988"/>
      <c r="GL496" s="988"/>
      <c r="GM496" s="988"/>
      <c r="GN496" s="988"/>
      <c r="GO496" s="988"/>
      <c r="GP496" s="988"/>
      <c r="GQ496" s="988"/>
      <c r="GR496" s="988"/>
      <c r="GS496" s="988"/>
      <c r="GT496" s="988"/>
      <c r="GU496" s="988"/>
      <c r="GV496" s="988"/>
    </row>
    <row r="497" spans="1:204" ht="45" x14ac:dyDescent="0.25">
      <c r="B497" s="33">
        <v>1</v>
      </c>
      <c r="C497" s="1300" t="s">
        <v>330</v>
      </c>
      <c r="D497" s="50">
        <f>'1 уровень'!E2312</f>
        <v>2011</v>
      </c>
      <c r="E497" s="50">
        <f>'1 уровень'!F2312</f>
        <v>1006</v>
      </c>
      <c r="F497" s="50">
        <f>'1 уровень'!G2312</f>
        <v>764.7704654895665</v>
      </c>
      <c r="G497" s="997">
        <f>'1 уровень'!H2312</f>
        <v>114.11267605633803</v>
      </c>
      <c r="H497" s="1027">
        <f>'1 уровень'!I2312</f>
        <v>0</v>
      </c>
      <c r="I497" s="1027">
        <f>'1 уровень'!J2312</f>
        <v>0</v>
      </c>
      <c r="J497" s="1011">
        <f>'1 уровень'!K2312</f>
        <v>0</v>
      </c>
      <c r="K497" s="1011">
        <f>'1 уровень'!L2312</f>
        <v>0</v>
      </c>
      <c r="L497" s="1011">
        <f>'1 уровень'!M2312</f>
        <v>0</v>
      </c>
      <c r="M497" s="1011">
        <f>'1 уровень'!N2312</f>
        <v>0</v>
      </c>
      <c r="N497" s="1011">
        <f>'1 уровень'!O2312</f>
        <v>0</v>
      </c>
      <c r="O497" s="1011">
        <f>'1 уровень'!P2312</f>
        <v>0</v>
      </c>
      <c r="P497" s="43">
        <f>'1 уровень'!Q2312</f>
        <v>0</v>
      </c>
      <c r="Q497" s="43">
        <f>'1 уровень'!R2312</f>
        <v>0</v>
      </c>
      <c r="R497" s="43">
        <f>'1 уровень'!S2312</f>
        <v>0</v>
      </c>
      <c r="S497" s="43">
        <f>'1 уровень'!T2312</f>
        <v>0</v>
      </c>
      <c r="T497" s="43">
        <f>'1 уровень'!U2312</f>
        <v>0</v>
      </c>
      <c r="U497" s="43">
        <f>'1 уровень'!V2312</f>
        <v>0</v>
      </c>
      <c r="V497" s="43">
        <f>'1 уровень'!W2312</f>
        <v>0</v>
      </c>
      <c r="W497" s="43">
        <f>'1 уровень'!X2312</f>
        <v>0</v>
      </c>
      <c r="X497" s="43">
        <f>'1 уровень'!Y2312</f>
        <v>0</v>
      </c>
      <c r="Y497" s="43">
        <f>'1 уровень'!Z2312</f>
        <v>0</v>
      </c>
      <c r="Z497" s="43">
        <f>'1 уровень'!AA2312</f>
        <v>0</v>
      </c>
      <c r="AA497" s="1026">
        <f>'1 уровень'!AB2312</f>
        <v>0</v>
      </c>
      <c r="AB497" s="43"/>
      <c r="AC497" s="43"/>
      <c r="AD497" s="988"/>
      <c r="AE497" s="989"/>
      <c r="AF497" s="988"/>
      <c r="AG497" s="988"/>
      <c r="AH497" s="988"/>
      <c r="AI497" s="988"/>
      <c r="AJ497" s="988"/>
      <c r="AK497" s="988"/>
      <c r="AL497" s="988"/>
      <c r="AM497" s="988"/>
      <c r="AN497" s="988"/>
      <c r="AO497" s="988"/>
      <c r="AP497" s="988"/>
      <c r="AQ497" s="988"/>
      <c r="AR497" s="988"/>
      <c r="AS497" s="988"/>
      <c r="AT497" s="988"/>
      <c r="AU497" s="988"/>
      <c r="AV497" s="988"/>
      <c r="AW497" s="988"/>
      <c r="AX497" s="988"/>
      <c r="AY497" s="988"/>
      <c r="AZ497" s="988"/>
      <c r="BA497" s="988"/>
      <c r="BB497" s="988"/>
      <c r="BC497" s="988"/>
      <c r="BD497" s="988"/>
      <c r="BE497" s="988"/>
      <c r="BF497" s="988"/>
      <c r="BG497" s="988"/>
      <c r="BH497" s="988"/>
      <c r="BI497" s="988"/>
      <c r="BJ497" s="988"/>
      <c r="BK497" s="988"/>
      <c r="BL497" s="988"/>
      <c r="BM497" s="988"/>
      <c r="BN497" s="988"/>
      <c r="BO497" s="988"/>
      <c r="BP497" s="988"/>
      <c r="BQ497" s="988"/>
      <c r="BR497" s="988"/>
      <c r="BS497" s="988"/>
      <c r="BT497" s="988"/>
      <c r="BU497" s="988"/>
      <c r="BV497" s="988"/>
      <c r="BW497" s="988"/>
      <c r="BX497" s="988"/>
      <c r="BY497" s="988"/>
      <c r="BZ497" s="988"/>
      <c r="CA497" s="988"/>
      <c r="CB497" s="988"/>
      <c r="CC497" s="988"/>
      <c r="CD497" s="988"/>
      <c r="CE497" s="988"/>
      <c r="CF497" s="988"/>
      <c r="CG497" s="988"/>
      <c r="CH497" s="988"/>
      <c r="CI497" s="988"/>
      <c r="CJ497" s="988"/>
      <c r="CK497" s="988"/>
      <c r="CL497" s="988"/>
      <c r="CM497" s="988"/>
      <c r="CN497" s="988"/>
      <c r="CO497" s="988"/>
      <c r="CP497" s="988"/>
      <c r="CQ497" s="988"/>
      <c r="CR497" s="988"/>
      <c r="CS497" s="988"/>
      <c r="CT497" s="988"/>
      <c r="CU497" s="988"/>
      <c r="CV497" s="988"/>
      <c r="CW497" s="988"/>
      <c r="CX497" s="988"/>
      <c r="CY497" s="988"/>
      <c r="CZ497" s="988"/>
      <c r="DA497" s="988"/>
      <c r="DB497" s="988"/>
      <c r="DC497" s="988"/>
      <c r="DD497" s="988"/>
      <c r="DE497" s="988"/>
      <c r="DF497" s="988"/>
      <c r="DG497" s="988"/>
      <c r="DH497" s="988"/>
      <c r="DI497" s="988"/>
      <c r="DJ497" s="988"/>
      <c r="DK497" s="988"/>
      <c r="DL497" s="988"/>
      <c r="DM497" s="988"/>
      <c r="DN497" s="988"/>
      <c r="DO497" s="988"/>
      <c r="DP497" s="988"/>
      <c r="DQ497" s="988"/>
      <c r="DR497" s="988"/>
      <c r="DS497" s="988"/>
      <c r="DT497" s="988"/>
      <c r="DU497" s="988"/>
      <c r="DV497" s="988"/>
      <c r="DW497" s="988"/>
      <c r="DX497" s="988"/>
      <c r="DY497" s="988"/>
      <c r="DZ497" s="988"/>
      <c r="EA497" s="988"/>
      <c r="EB497" s="988"/>
      <c r="EC497" s="988"/>
      <c r="ED497" s="988"/>
      <c r="EE497" s="988"/>
      <c r="EF497" s="988"/>
      <c r="EG497" s="988"/>
      <c r="EH497" s="988"/>
      <c r="EI497" s="988"/>
      <c r="EJ497" s="988"/>
      <c r="EK497" s="988"/>
      <c r="EL497" s="988"/>
      <c r="EM497" s="988"/>
      <c r="EN497" s="988"/>
      <c r="EO497" s="988"/>
      <c r="EP497" s="988"/>
      <c r="EQ497" s="988"/>
      <c r="ER497" s="988"/>
      <c r="ES497" s="988"/>
      <c r="ET497" s="988"/>
      <c r="EU497" s="988"/>
      <c r="EV497" s="988"/>
      <c r="EW497" s="988"/>
      <c r="EX497" s="988"/>
      <c r="EY497" s="988"/>
      <c r="EZ497" s="988"/>
      <c r="FA497" s="988"/>
      <c r="FB497" s="988"/>
      <c r="FC497" s="988"/>
      <c r="FD497" s="988"/>
      <c r="FE497" s="988"/>
      <c r="FF497" s="988"/>
      <c r="FG497" s="988"/>
      <c r="FH497" s="988"/>
      <c r="FI497" s="988"/>
      <c r="FJ497" s="988"/>
      <c r="FK497" s="988"/>
      <c r="FL497" s="988"/>
      <c r="FM497" s="988"/>
      <c r="FN497" s="988"/>
      <c r="FO497" s="988"/>
      <c r="FP497" s="988"/>
      <c r="FQ497" s="988"/>
      <c r="FR497" s="988"/>
      <c r="FS497" s="988"/>
      <c r="FT497" s="988"/>
      <c r="FU497" s="988"/>
      <c r="FV497" s="988"/>
      <c r="FW497" s="988"/>
      <c r="FX497" s="988"/>
      <c r="FY497" s="988"/>
      <c r="FZ497" s="988"/>
      <c r="GA497" s="988"/>
      <c r="GB497" s="988"/>
      <c r="GC497" s="988"/>
      <c r="GD497" s="988"/>
      <c r="GE497" s="988"/>
      <c r="GF497" s="988"/>
      <c r="GG497" s="988"/>
      <c r="GH497" s="988"/>
      <c r="GI497" s="988"/>
      <c r="GJ497" s="988"/>
      <c r="GK497" s="988"/>
      <c r="GL497" s="988"/>
      <c r="GM497" s="988"/>
      <c r="GN497" s="988"/>
      <c r="GO497" s="988"/>
      <c r="GP497" s="988"/>
      <c r="GQ497" s="988"/>
      <c r="GR497" s="988"/>
      <c r="GS497" s="988"/>
      <c r="GT497" s="988"/>
      <c r="GU497" s="988"/>
      <c r="GV497" s="988"/>
    </row>
    <row r="498" spans="1:204" ht="30" x14ac:dyDescent="0.25">
      <c r="B498" s="33">
        <v>1</v>
      </c>
      <c r="C498" s="1489" t="s">
        <v>160</v>
      </c>
      <c r="D498" s="50">
        <f>'1 уровень'!E2313</f>
        <v>7100</v>
      </c>
      <c r="E498" s="50">
        <f>'1 уровень'!F2313</f>
        <v>3550</v>
      </c>
      <c r="F498" s="50">
        <f>'1 уровень'!G2313</f>
        <v>4051</v>
      </c>
      <c r="G498" s="997">
        <f>'1 уровень'!H2313</f>
        <v>0</v>
      </c>
      <c r="H498" s="1027">
        <f>'1 уровень'!I2313</f>
        <v>0</v>
      </c>
      <c r="I498" s="1027">
        <f>'1 уровень'!J2313</f>
        <v>0</v>
      </c>
      <c r="J498" s="1011">
        <f>'1 уровень'!K2313</f>
        <v>0</v>
      </c>
      <c r="K498" s="1011">
        <f>'1 уровень'!L2313</f>
        <v>0</v>
      </c>
      <c r="L498" s="1011">
        <f>'1 уровень'!M2313</f>
        <v>0</v>
      </c>
      <c r="M498" s="1011">
        <f>'1 уровень'!N2313</f>
        <v>0</v>
      </c>
      <c r="N498" s="1011">
        <f>'1 уровень'!O2313</f>
        <v>0</v>
      </c>
      <c r="O498" s="1011">
        <f>'1 уровень'!P2313</f>
        <v>0</v>
      </c>
      <c r="P498" s="43">
        <f>'1 уровень'!Q2313</f>
        <v>0</v>
      </c>
      <c r="Q498" s="43">
        <f>'1 уровень'!R2313</f>
        <v>0</v>
      </c>
      <c r="R498" s="43">
        <f>'1 уровень'!S2313</f>
        <v>0</v>
      </c>
      <c r="S498" s="43">
        <f>'1 уровень'!T2313</f>
        <v>0</v>
      </c>
      <c r="T498" s="43">
        <f>'1 уровень'!U2313</f>
        <v>0</v>
      </c>
      <c r="U498" s="43">
        <f>'1 уровень'!V2313</f>
        <v>0</v>
      </c>
      <c r="V498" s="43">
        <f>'1 уровень'!W2313</f>
        <v>0</v>
      </c>
      <c r="W498" s="43">
        <f>'1 уровень'!X2313</f>
        <v>0</v>
      </c>
      <c r="X498" s="43">
        <f>'1 уровень'!Y2313</f>
        <v>0</v>
      </c>
      <c r="Y498" s="43">
        <f>'1 уровень'!Z2313</f>
        <v>0</v>
      </c>
      <c r="Z498" s="43">
        <f>'1 уровень'!AA2313</f>
        <v>0</v>
      </c>
      <c r="AA498" s="1026">
        <f>'1 уровень'!AB2313</f>
        <v>0</v>
      </c>
      <c r="AB498" s="43"/>
      <c r="AC498" s="43"/>
      <c r="AD498" s="988"/>
      <c r="AE498" s="989"/>
      <c r="AF498" s="988"/>
      <c r="AG498" s="988"/>
      <c r="AH498" s="988"/>
      <c r="AI498" s="988"/>
      <c r="AJ498" s="988"/>
      <c r="AK498" s="988"/>
      <c r="AL498" s="988"/>
      <c r="AM498" s="988"/>
      <c r="AN498" s="988"/>
      <c r="AO498" s="988"/>
      <c r="AP498" s="988"/>
      <c r="AQ498" s="988"/>
      <c r="AR498" s="988"/>
      <c r="AS498" s="988"/>
      <c r="AT498" s="988"/>
      <c r="AU498" s="988"/>
      <c r="AV498" s="988"/>
      <c r="AW498" s="988"/>
      <c r="AX498" s="988"/>
      <c r="AY498" s="988"/>
      <c r="AZ498" s="988"/>
      <c r="BA498" s="988"/>
      <c r="BB498" s="988"/>
      <c r="BC498" s="988"/>
      <c r="BD498" s="988"/>
      <c r="BE498" s="988"/>
      <c r="BF498" s="988"/>
      <c r="BG498" s="988"/>
      <c r="BH498" s="988"/>
      <c r="BI498" s="988"/>
      <c r="BJ498" s="988"/>
      <c r="BK498" s="988"/>
      <c r="BL498" s="988"/>
      <c r="BM498" s="988"/>
      <c r="BN498" s="988"/>
      <c r="BO498" s="988"/>
      <c r="BP498" s="988"/>
      <c r="BQ498" s="988"/>
      <c r="BR498" s="988"/>
      <c r="BS498" s="988"/>
      <c r="BT498" s="988"/>
      <c r="BU498" s="988"/>
      <c r="BV498" s="988"/>
      <c r="BW498" s="988"/>
      <c r="BX498" s="988"/>
      <c r="BY498" s="988"/>
      <c r="BZ498" s="988"/>
      <c r="CA498" s="988"/>
      <c r="CB498" s="988"/>
      <c r="CC498" s="988"/>
      <c r="CD498" s="988"/>
      <c r="CE498" s="988"/>
      <c r="CF498" s="988"/>
      <c r="CG498" s="988"/>
      <c r="CH498" s="988"/>
      <c r="CI498" s="988"/>
      <c r="CJ498" s="988"/>
      <c r="CK498" s="988"/>
      <c r="CL498" s="988"/>
      <c r="CM498" s="988"/>
      <c r="CN498" s="988"/>
      <c r="CO498" s="988"/>
      <c r="CP498" s="988"/>
      <c r="CQ498" s="988"/>
      <c r="CR498" s="988"/>
      <c r="CS498" s="988"/>
      <c r="CT498" s="988"/>
      <c r="CU498" s="988"/>
      <c r="CV498" s="988"/>
      <c r="CW498" s="988"/>
      <c r="CX498" s="988"/>
      <c r="CY498" s="988"/>
      <c r="CZ498" s="988"/>
      <c r="DA498" s="988"/>
      <c r="DB498" s="988"/>
      <c r="DC498" s="988"/>
      <c r="DD498" s="988"/>
      <c r="DE498" s="988"/>
      <c r="DF498" s="988"/>
      <c r="DG498" s="988"/>
      <c r="DH498" s="988"/>
      <c r="DI498" s="988"/>
      <c r="DJ498" s="988"/>
      <c r="DK498" s="988"/>
      <c r="DL498" s="988"/>
      <c r="DM498" s="988"/>
      <c r="DN498" s="988"/>
      <c r="DO498" s="988"/>
      <c r="DP498" s="988"/>
      <c r="DQ498" s="988"/>
      <c r="DR498" s="988"/>
      <c r="DS498" s="988"/>
      <c r="DT498" s="988"/>
      <c r="DU498" s="988"/>
      <c r="DV498" s="988"/>
      <c r="DW498" s="988"/>
      <c r="DX498" s="988"/>
      <c r="DY498" s="988"/>
      <c r="DZ498" s="988"/>
      <c r="EA498" s="988"/>
      <c r="EB498" s="988"/>
      <c r="EC498" s="988"/>
      <c r="ED498" s="988"/>
      <c r="EE498" s="988"/>
      <c r="EF498" s="988"/>
      <c r="EG498" s="988"/>
      <c r="EH498" s="988"/>
      <c r="EI498" s="988"/>
      <c r="EJ498" s="988"/>
      <c r="EK498" s="988"/>
      <c r="EL498" s="988"/>
      <c r="EM498" s="988"/>
      <c r="EN498" s="988"/>
      <c r="EO498" s="988"/>
      <c r="EP498" s="988"/>
      <c r="EQ498" s="988"/>
      <c r="ER498" s="988"/>
      <c r="ES498" s="988"/>
      <c r="ET498" s="988"/>
      <c r="EU498" s="988"/>
      <c r="EV498" s="988"/>
      <c r="EW498" s="988"/>
      <c r="EX498" s="988"/>
      <c r="EY498" s="988"/>
      <c r="EZ498" s="988"/>
      <c r="FA498" s="988"/>
      <c r="FB498" s="988"/>
      <c r="FC498" s="988"/>
      <c r="FD498" s="988"/>
      <c r="FE498" s="988"/>
      <c r="FF498" s="988"/>
      <c r="FG498" s="988"/>
      <c r="FH498" s="988"/>
      <c r="FI498" s="988"/>
      <c r="FJ498" s="988"/>
      <c r="FK498" s="988"/>
      <c r="FL498" s="988"/>
      <c r="FM498" s="988"/>
      <c r="FN498" s="988"/>
      <c r="FO498" s="988"/>
      <c r="FP498" s="988"/>
      <c r="FQ498" s="988"/>
      <c r="FR498" s="988"/>
      <c r="FS498" s="988"/>
      <c r="FT498" s="988"/>
      <c r="FU498" s="988"/>
      <c r="FV498" s="988"/>
      <c r="FW498" s="988"/>
      <c r="FX498" s="988"/>
      <c r="FY498" s="988"/>
      <c r="FZ498" s="988"/>
      <c r="GA498" s="988"/>
      <c r="GB498" s="988"/>
      <c r="GC498" s="988"/>
      <c r="GD498" s="988"/>
      <c r="GE498" s="988"/>
      <c r="GF498" s="988"/>
      <c r="GG498" s="988"/>
      <c r="GH498" s="988"/>
      <c r="GI498" s="988"/>
      <c r="GJ498" s="988"/>
      <c r="GK498" s="988"/>
      <c r="GL498" s="988"/>
      <c r="GM498" s="988"/>
      <c r="GN498" s="988"/>
      <c r="GO498" s="988"/>
      <c r="GP498" s="988"/>
      <c r="GQ498" s="988"/>
      <c r="GR498" s="988"/>
      <c r="GS498" s="988"/>
      <c r="GT498" s="988"/>
      <c r="GU498" s="988"/>
      <c r="GV498" s="988"/>
    </row>
    <row r="499" spans="1:204" ht="30" x14ac:dyDescent="0.25">
      <c r="A499" s="33">
        <v>1</v>
      </c>
      <c r="B499" s="33">
        <v>1</v>
      </c>
      <c r="C499" s="1490" t="s">
        <v>305</v>
      </c>
      <c r="D499" s="50">
        <f>'1 уровень'!E2314</f>
        <v>0</v>
      </c>
      <c r="E499" s="50">
        <f>'1 уровень'!F2314</f>
        <v>0</v>
      </c>
      <c r="F499" s="50">
        <f>'1 уровень'!G2314</f>
        <v>0</v>
      </c>
      <c r="G499" s="997">
        <f>'1 уровень'!H2314</f>
        <v>116.55170906867944</v>
      </c>
      <c r="H499" s="1027">
        <f>'1 уровень'!I2314</f>
        <v>0</v>
      </c>
      <c r="I499" s="1027">
        <f>'1 уровень'!J2314</f>
        <v>0</v>
      </c>
      <c r="J499" s="1011">
        <f>'1 уровень'!K2314</f>
        <v>0</v>
      </c>
      <c r="K499" s="1011">
        <f>'1 уровень'!L2314</f>
        <v>0</v>
      </c>
      <c r="L499" s="1011">
        <f>'1 уровень'!M2314</f>
        <v>0</v>
      </c>
      <c r="M499" s="1011">
        <f>'1 уровень'!N2314</f>
        <v>0</v>
      </c>
      <c r="N499" s="1011">
        <f>'1 уровень'!O2314</f>
        <v>0</v>
      </c>
      <c r="O499" s="1011">
        <f>'1 уровень'!P2314</f>
        <v>0</v>
      </c>
      <c r="P499" s="43">
        <f>'1 уровень'!Q2314</f>
        <v>0</v>
      </c>
      <c r="Q499" s="43">
        <f>'1 уровень'!R2314</f>
        <v>0</v>
      </c>
      <c r="R499" s="43">
        <f>'1 уровень'!S2314</f>
        <v>0</v>
      </c>
      <c r="S499" s="43">
        <f>'1 уровень'!T2314</f>
        <v>0</v>
      </c>
      <c r="T499" s="43">
        <f>'1 уровень'!U2314</f>
        <v>0</v>
      </c>
      <c r="U499" s="43">
        <f>'1 уровень'!V2314</f>
        <v>0</v>
      </c>
      <c r="V499" s="43">
        <f>'1 уровень'!W2314</f>
        <v>0</v>
      </c>
      <c r="W499" s="43">
        <f>'1 уровень'!X2314</f>
        <v>0</v>
      </c>
      <c r="X499" s="43">
        <f>'1 уровень'!Y2314</f>
        <v>0</v>
      </c>
      <c r="Y499" s="43">
        <f>'1 уровень'!Z2314</f>
        <v>0</v>
      </c>
      <c r="Z499" s="43">
        <f>'1 уровень'!AA2314</f>
        <v>0</v>
      </c>
      <c r="AA499" s="1026">
        <f>'1 уровень'!AB2314</f>
        <v>0</v>
      </c>
      <c r="AB499" s="43"/>
      <c r="AC499" s="43"/>
      <c r="AD499" s="988"/>
      <c r="AE499" s="989"/>
      <c r="AF499" s="988"/>
      <c r="AG499" s="988"/>
      <c r="AH499" s="988"/>
      <c r="AI499" s="988"/>
      <c r="AJ499" s="988"/>
      <c r="AK499" s="988"/>
      <c r="AL499" s="988"/>
      <c r="AM499" s="988"/>
      <c r="AN499" s="988"/>
      <c r="AO499" s="988"/>
      <c r="AP499" s="988"/>
      <c r="AQ499" s="988"/>
      <c r="AR499" s="988"/>
      <c r="AS499" s="988"/>
      <c r="AT499" s="988"/>
      <c r="AU499" s="988"/>
      <c r="AV499" s="988"/>
      <c r="AW499" s="988"/>
      <c r="AX499" s="988"/>
      <c r="AY499" s="988"/>
      <c r="AZ499" s="988"/>
      <c r="BA499" s="988"/>
      <c r="BB499" s="988"/>
      <c r="BC499" s="988"/>
      <c r="BD499" s="988"/>
      <c r="BE499" s="988"/>
      <c r="BF499" s="988"/>
      <c r="BG499" s="988"/>
      <c r="BH499" s="988"/>
      <c r="BI499" s="988"/>
      <c r="BJ499" s="988"/>
      <c r="BK499" s="988"/>
      <c r="BL499" s="988"/>
      <c r="BM499" s="988"/>
      <c r="BN499" s="988"/>
      <c r="BO499" s="988"/>
      <c r="BP499" s="988"/>
      <c r="BQ499" s="988"/>
      <c r="BR499" s="988"/>
      <c r="BS499" s="988"/>
      <c r="BT499" s="988"/>
      <c r="BU499" s="988"/>
      <c r="BV499" s="988"/>
      <c r="BW499" s="988"/>
      <c r="BX499" s="988"/>
      <c r="BY499" s="988"/>
      <c r="BZ499" s="988"/>
      <c r="CA499" s="988"/>
      <c r="CB499" s="988"/>
      <c r="CC499" s="988"/>
      <c r="CD499" s="988"/>
      <c r="CE499" s="988"/>
      <c r="CF499" s="988"/>
      <c r="CG499" s="988"/>
      <c r="CH499" s="988"/>
      <c r="CI499" s="988"/>
      <c r="CJ499" s="988"/>
      <c r="CK499" s="988"/>
      <c r="CL499" s="988"/>
      <c r="CM499" s="988"/>
      <c r="CN499" s="988"/>
      <c r="CO499" s="988"/>
      <c r="CP499" s="988"/>
      <c r="CQ499" s="988"/>
      <c r="CR499" s="988"/>
      <c r="CS499" s="988"/>
      <c r="CT499" s="988"/>
      <c r="CU499" s="988"/>
      <c r="CV499" s="988"/>
      <c r="CW499" s="988"/>
      <c r="CX499" s="988"/>
      <c r="CY499" s="988"/>
      <c r="CZ499" s="988"/>
      <c r="DA499" s="988"/>
      <c r="DB499" s="988"/>
      <c r="DC499" s="988"/>
      <c r="DD499" s="988"/>
      <c r="DE499" s="988"/>
      <c r="DF499" s="988"/>
      <c r="DG499" s="988"/>
      <c r="DH499" s="988"/>
      <c r="DI499" s="988"/>
      <c r="DJ499" s="988"/>
      <c r="DK499" s="988"/>
      <c r="DL499" s="988"/>
      <c r="DM499" s="988"/>
      <c r="DN499" s="988"/>
      <c r="DO499" s="988"/>
      <c r="DP499" s="988"/>
      <c r="DQ499" s="988"/>
      <c r="DR499" s="988"/>
      <c r="DS499" s="988"/>
      <c r="DT499" s="988"/>
      <c r="DU499" s="988"/>
      <c r="DV499" s="988"/>
      <c r="DW499" s="988"/>
      <c r="DX499" s="988"/>
      <c r="DY499" s="988"/>
      <c r="DZ499" s="988"/>
      <c r="EA499" s="988"/>
      <c r="EB499" s="988"/>
      <c r="EC499" s="988"/>
      <c r="ED499" s="988"/>
      <c r="EE499" s="988"/>
      <c r="EF499" s="988"/>
      <c r="EG499" s="988"/>
      <c r="EH499" s="988"/>
      <c r="EI499" s="988"/>
      <c r="EJ499" s="988"/>
      <c r="EK499" s="988"/>
      <c r="EL499" s="988"/>
      <c r="EM499" s="988"/>
      <c r="EN499" s="988"/>
      <c r="EO499" s="988"/>
      <c r="EP499" s="988"/>
      <c r="EQ499" s="988"/>
      <c r="ER499" s="988"/>
      <c r="ES499" s="988"/>
      <c r="ET499" s="988"/>
      <c r="EU499" s="988"/>
      <c r="EV499" s="988"/>
      <c r="EW499" s="988"/>
      <c r="EX499" s="988"/>
      <c r="EY499" s="988"/>
      <c r="EZ499" s="988"/>
      <c r="FA499" s="988"/>
      <c r="FB499" s="988"/>
      <c r="FC499" s="988"/>
      <c r="FD499" s="988"/>
      <c r="FE499" s="988"/>
      <c r="FF499" s="988"/>
      <c r="FG499" s="988"/>
      <c r="FH499" s="988"/>
      <c r="FI499" s="988"/>
      <c r="FJ499" s="988"/>
      <c r="FK499" s="988"/>
      <c r="FL499" s="988"/>
      <c r="FM499" s="988"/>
      <c r="FN499" s="988"/>
      <c r="FO499" s="988"/>
      <c r="FP499" s="988"/>
      <c r="FQ499" s="988"/>
      <c r="FR499" s="988"/>
      <c r="FS499" s="988"/>
      <c r="FT499" s="988"/>
      <c r="FU499" s="988"/>
      <c r="FV499" s="988"/>
      <c r="FW499" s="988"/>
      <c r="FX499" s="988"/>
      <c r="FY499" s="988"/>
      <c r="FZ499" s="988"/>
      <c r="GA499" s="988"/>
      <c r="GB499" s="988"/>
      <c r="GC499" s="988"/>
      <c r="GD499" s="988"/>
      <c r="GE499" s="988"/>
      <c r="GF499" s="988"/>
      <c r="GG499" s="988"/>
      <c r="GH499" s="988"/>
      <c r="GI499" s="988"/>
      <c r="GJ499" s="988"/>
      <c r="GK499" s="988"/>
      <c r="GL499" s="988"/>
      <c r="GM499" s="988"/>
      <c r="GN499" s="988"/>
      <c r="GO499" s="988"/>
      <c r="GP499" s="988"/>
      <c r="GQ499" s="988"/>
      <c r="GR499" s="988"/>
      <c r="GS499" s="988"/>
      <c r="GT499" s="988"/>
      <c r="GU499" s="988"/>
      <c r="GV499" s="988"/>
    </row>
    <row r="500" spans="1:204" x14ac:dyDescent="0.25">
      <c r="A500" s="33">
        <v>1</v>
      </c>
      <c r="B500" s="33">
        <v>1</v>
      </c>
      <c r="C500" s="1313" t="s">
        <v>168</v>
      </c>
      <c r="D500" s="50">
        <f>'1 уровень'!E2315</f>
        <v>25855</v>
      </c>
      <c r="E500" s="50">
        <f>'1 уровень'!F2315</f>
        <v>12929</v>
      </c>
      <c r="F500" s="50">
        <f>'1 уровень'!G2315</f>
        <v>15068.970465489565</v>
      </c>
      <c r="G500" s="997">
        <f>'1 уровень'!H2315</f>
        <v>83.003750958913088</v>
      </c>
      <c r="H500" s="1027">
        <f>'1 уровень'!I2315</f>
        <v>0</v>
      </c>
      <c r="I500" s="1027">
        <f>'1 уровень'!J2315</f>
        <v>0</v>
      </c>
      <c r="J500" s="1011">
        <f>'1 уровень'!K2315</f>
        <v>0</v>
      </c>
      <c r="K500" s="1011">
        <f>'1 уровень'!L2315</f>
        <v>0</v>
      </c>
      <c r="L500" s="1011">
        <f>'1 уровень'!M2315</f>
        <v>0</v>
      </c>
      <c r="M500" s="1011">
        <f>'1 уровень'!N2315</f>
        <v>0</v>
      </c>
      <c r="N500" s="1011">
        <f>'1 уровень'!O2315</f>
        <v>0</v>
      </c>
      <c r="O500" s="1011">
        <f>'1 уровень'!P2315</f>
        <v>0</v>
      </c>
      <c r="P500" s="43">
        <f>'1 уровень'!Q2315</f>
        <v>20549.675791851849</v>
      </c>
      <c r="Q500" s="43">
        <f>'1 уровень'!R2315</f>
        <v>20549.675791851849</v>
      </c>
      <c r="R500" s="43">
        <f>'1 уровень'!S2315</f>
        <v>20549.675791851849</v>
      </c>
      <c r="S500" s="43">
        <f>'1 уровень'!T2315</f>
        <v>20549.675791851849</v>
      </c>
      <c r="T500" s="43">
        <f>'1 уровень'!U2315</f>
        <v>20549.675791851849</v>
      </c>
      <c r="U500" s="43">
        <f>'1 уровень'!V2315</f>
        <v>20549.675791851852</v>
      </c>
      <c r="V500" s="43">
        <f>'1 уровень'!W2315</f>
        <v>10274.837895925924</v>
      </c>
      <c r="W500" s="43">
        <f>'1 уровень'!X2315</f>
        <v>11639.21278</v>
      </c>
      <c r="X500" s="43">
        <f>'1 уровень'!Y2315</f>
        <v>0</v>
      </c>
      <c r="Y500" s="43">
        <f>'1 уровень'!Z2315</f>
        <v>1364.3748840740755</v>
      </c>
      <c r="Z500" s="43">
        <f>'1 уровень'!AA2315</f>
        <v>-39.09872</v>
      </c>
      <c r="AA500" s="1026">
        <f>'1 уровень'!AB2315</f>
        <v>11600.11406</v>
      </c>
      <c r="AB500" s="43"/>
      <c r="AC500" s="43"/>
      <c r="AD500" s="988"/>
      <c r="AE500" s="989"/>
      <c r="AF500" s="988"/>
      <c r="AG500" s="988"/>
      <c r="AH500" s="988"/>
      <c r="AI500" s="988"/>
      <c r="AJ500" s="988"/>
      <c r="AK500" s="988"/>
      <c r="AL500" s="988"/>
      <c r="AM500" s="988"/>
      <c r="AN500" s="988"/>
      <c r="AO500" s="988"/>
      <c r="AP500" s="988"/>
      <c r="AQ500" s="988"/>
      <c r="AR500" s="988"/>
      <c r="AS500" s="988"/>
      <c r="AT500" s="988"/>
      <c r="AU500" s="988"/>
      <c r="AV500" s="988"/>
      <c r="AW500" s="988"/>
      <c r="AX500" s="988"/>
      <c r="AY500" s="988"/>
      <c r="AZ500" s="988"/>
      <c r="BA500" s="988"/>
      <c r="BB500" s="988"/>
      <c r="BC500" s="988"/>
      <c r="BD500" s="988"/>
      <c r="BE500" s="988"/>
      <c r="BF500" s="988"/>
      <c r="BG500" s="988"/>
      <c r="BH500" s="988"/>
      <c r="BI500" s="988"/>
      <c r="BJ500" s="988"/>
      <c r="BK500" s="988"/>
      <c r="BL500" s="988"/>
      <c r="BM500" s="988"/>
      <c r="BN500" s="988"/>
      <c r="BO500" s="988"/>
      <c r="BP500" s="988"/>
      <c r="BQ500" s="988"/>
      <c r="BR500" s="988"/>
      <c r="BS500" s="988"/>
      <c r="BT500" s="988"/>
      <c r="BU500" s="988"/>
      <c r="BV500" s="988"/>
      <c r="BW500" s="988"/>
      <c r="BX500" s="988"/>
      <c r="BY500" s="988"/>
      <c r="BZ500" s="988"/>
      <c r="CA500" s="988"/>
      <c r="CB500" s="988"/>
      <c r="CC500" s="988"/>
      <c r="CD500" s="988"/>
      <c r="CE500" s="988"/>
      <c r="CF500" s="988"/>
      <c r="CG500" s="988"/>
      <c r="CH500" s="988"/>
      <c r="CI500" s="988"/>
      <c r="CJ500" s="988"/>
      <c r="CK500" s="988"/>
      <c r="CL500" s="988"/>
      <c r="CM500" s="988"/>
      <c r="CN500" s="988"/>
      <c r="CO500" s="988"/>
      <c r="CP500" s="988"/>
      <c r="CQ500" s="988"/>
      <c r="CR500" s="988"/>
      <c r="CS500" s="988"/>
      <c r="CT500" s="988"/>
      <c r="CU500" s="988"/>
      <c r="CV500" s="988"/>
      <c r="CW500" s="988"/>
      <c r="CX500" s="988"/>
      <c r="CY500" s="988"/>
      <c r="CZ500" s="988"/>
      <c r="DA500" s="988"/>
      <c r="DB500" s="988"/>
      <c r="DC500" s="988"/>
      <c r="DD500" s="988"/>
      <c r="DE500" s="988"/>
      <c r="DF500" s="988"/>
      <c r="DG500" s="988"/>
      <c r="DH500" s="988"/>
      <c r="DI500" s="988"/>
      <c r="DJ500" s="988"/>
      <c r="DK500" s="988"/>
      <c r="DL500" s="988"/>
      <c r="DM500" s="988"/>
      <c r="DN500" s="988"/>
      <c r="DO500" s="988"/>
      <c r="DP500" s="988"/>
      <c r="DQ500" s="988"/>
      <c r="DR500" s="988"/>
      <c r="DS500" s="988"/>
      <c r="DT500" s="988"/>
      <c r="DU500" s="988"/>
      <c r="DV500" s="988"/>
      <c r="DW500" s="988"/>
      <c r="DX500" s="988"/>
      <c r="DY500" s="988"/>
      <c r="DZ500" s="988"/>
      <c r="EA500" s="988"/>
      <c r="EB500" s="988"/>
      <c r="EC500" s="988"/>
      <c r="ED500" s="988"/>
      <c r="EE500" s="988"/>
      <c r="EF500" s="988"/>
      <c r="EG500" s="988"/>
      <c r="EH500" s="988"/>
      <c r="EI500" s="988"/>
      <c r="EJ500" s="988"/>
      <c r="EK500" s="988"/>
      <c r="EL500" s="988"/>
      <c r="EM500" s="988"/>
      <c r="EN500" s="988"/>
      <c r="EO500" s="988"/>
      <c r="EP500" s="988"/>
      <c r="EQ500" s="988"/>
      <c r="ER500" s="988"/>
      <c r="ES500" s="988"/>
      <c r="ET500" s="988"/>
      <c r="EU500" s="988"/>
      <c r="EV500" s="988"/>
      <c r="EW500" s="988"/>
      <c r="EX500" s="988"/>
      <c r="EY500" s="988"/>
      <c r="EZ500" s="988"/>
      <c r="FA500" s="988"/>
      <c r="FB500" s="988"/>
      <c r="FC500" s="988"/>
      <c r="FD500" s="988"/>
      <c r="FE500" s="988"/>
      <c r="FF500" s="988"/>
      <c r="FG500" s="988"/>
      <c r="FH500" s="988"/>
      <c r="FI500" s="988"/>
      <c r="FJ500" s="988"/>
      <c r="FK500" s="988"/>
      <c r="FL500" s="988"/>
      <c r="FM500" s="988"/>
      <c r="FN500" s="988"/>
      <c r="FO500" s="988"/>
      <c r="FP500" s="988"/>
      <c r="FQ500" s="988"/>
      <c r="FR500" s="988"/>
      <c r="FS500" s="988"/>
      <c r="FT500" s="988"/>
      <c r="FU500" s="988"/>
      <c r="FV500" s="988"/>
      <c r="FW500" s="988"/>
      <c r="FX500" s="988"/>
      <c r="FY500" s="988"/>
      <c r="FZ500" s="988"/>
      <c r="GA500" s="988"/>
      <c r="GB500" s="988"/>
      <c r="GC500" s="988"/>
      <c r="GD500" s="988"/>
      <c r="GE500" s="988"/>
      <c r="GF500" s="988"/>
      <c r="GG500" s="988"/>
      <c r="GH500" s="988"/>
      <c r="GI500" s="988"/>
      <c r="GJ500" s="988"/>
      <c r="GK500" s="988"/>
      <c r="GL500" s="988"/>
      <c r="GM500" s="988"/>
      <c r="GN500" s="988"/>
      <c r="GO500" s="988"/>
      <c r="GP500" s="988"/>
      <c r="GQ500" s="988"/>
      <c r="GR500" s="988"/>
      <c r="GS500" s="988"/>
      <c r="GT500" s="988"/>
      <c r="GU500" s="988"/>
      <c r="GV500" s="988"/>
    </row>
    <row r="501" spans="1:204" ht="15.75" x14ac:dyDescent="0.25">
      <c r="A501" s="33">
        <v>1</v>
      </c>
      <c r="B501" s="33">
        <v>1</v>
      </c>
      <c r="C501" s="1440" t="s">
        <v>14</v>
      </c>
      <c r="D501" s="50">
        <f>'1 уровень'!E2316</f>
        <v>0</v>
      </c>
      <c r="E501" s="50">
        <f>'1 уровень'!F2316</f>
        <v>0</v>
      </c>
      <c r="F501" s="50">
        <f>'1 уровень'!G2316</f>
        <v>0</v>
      </c>
      <c r="G501" s="997">
        <f>'1 уровень'!H2316</f>
        <v>0</v>
      </c>
      <c r="H501" s="1027">
        <f>'1 уровень'!I2316</f>
        <v>0</v>
      </c>
      <c r="I501" s="1027">
        <f>'1 уровень'!J2316</f>
        <v>0</v>
      </c>
      <c r="J501" s="1011">
        <f>'1 уровень'!K2316</f>
        <v>0</v>
      </c>
      <c r="K501" s="1011">
        <f>'1 уровень'!L2316</f>
        <v>0</v>
      </c>
      <c r="L501" s="1011">
        <f>'1 уровень'!M2316</f>
        <v>0</v>
      </c>
      <c r="M501" s="1011">
        <f>'1 уровень'!N2316</f>
        <v>0</v>
      </c>
      <c r="N501" s="1011">
        <f>'1 уровень'!O2316</f>
        <v>0</v>
      </c>
      <c r="O501" s="1011">
        <f>'1 уровень'!P2316</f>
        <v>0</v>
      </c>
      <c r="P501" s="43">
        <f>'1 уровень'!Q2316</f>
        <v>0</v>
      </c>
      <c r="Q501" s="43">
        <f>'1 уровень'!R2316</f>
        <v>0</v>
      </c>
      <c r="R501" s="43">
        <f>'1 уровень'!S2316</f>
        <v>0</v>
      </c>
      <c r="S501" s="43">
        <f>'1 уровень'!T2316</f>
        <v>0</v>
      </c>
      <c r="T501" s="43">
        <f>'1 уровень'!U2316</f>
        <v>0</v>
      </c>
      <c r="U501" s="43">
        <f>'1 уровень'!V2316</f>
        <v>0</v>
      </c>
      <c r="V501" s="43">
        <f>'1 уровень'!W2316</f>
        <v>0</v>
      </c>
      <c r="W501" s="43">
        <f>'1 уровень'!X2316</f>
        <v>0</v>
      </c>
      <c r="X501" s="43">
        <f>'1 уровень'!Y2316</f>
        <v>0</v>
      </c>
      <c r="Y501" s="43">
        <f>'1 уровень'!Z2316</f>
        <v>0</v>
      </c>
      <c r="Z501" s="43">
        <f>'1 уровень'!AA2316</f>
        <v>0</v>
      </c>
      <c r="AA501" s="1026">
        <f>'1 уровень'!AB2316</f>
        <v>0</v>
      </c>
      <c r="AB501" s="43"/>
      <c r="AC501" s="43"/>
      <c r="AD501" s="988"/>
      <c r="AE501" s="989"/>
      <c r="AF501" s="988"/>
      <c r="AG501" s="988"/>
      <c r="AH501" s="988"/>
      <c r="AI501" s="988"/>
      <c r="AJ501" s="988"/>
      <c r="AK501" s="988"/>
      <c r="AL501" s="988"/>
      <c r="AM501" s="988"/>
      <c r="AN501" s="988"/>
      <c r="AO501" s="988"/>
      <c r="AP501" s="988"/>
      <c r="AQ501" s="988"/>
      <c r="AR501" s="988"/>
      <c r="AS501" s="988"/>
      <c r="AT501" s="988"/>
      <c r="AU501" s="988"/>
      <c r="AV501" s="988"/>
      <c r="AW501" s="988"/>
      <c r="AX501" s="988"/>
      <c r="AY501" s="988"/>
      <c r="AZ501" s="988"/>
      <c r="BA501" s="988"/>
      <c r="BB501" s="988"/>
      <c r="BC501" s="988"/>
      <c r="BD501" s="988"/>
      <c r="BE501" s="988"/>
      <c r="BF501" s="988"/>
      <c r="BG501" s="988"/>
      <c r="BH501" s="988"/>
      <c r="BI501" s="988"/>
      <c r="BJ501" s="988"/>
      <c r="BK501" s="988"/>
      <c r="BL501" s="988"/>
      <c r="BM501" s="988"/>
      <c r="BN501" s="988"/>
      <c r="BO501" s="988"/>
      <c r="BP501" s="988"/>
      <c r="BQ501" s="988"/>
      <c r="BR501" s="988"/>
      <c r="BS501" s="988"/>
      <c r="BT501" s="988"/>
      <c r="BU501" s="988"/>
      <c r="BV501" s="988"/>
      <c r="BW501" s="988"/>
      <c r="BX501" s="988"/>
      <c r="BY501" s="988"/>
      <c r="BZ501" s="988"/>
      <c r="CA501" s="988"/>
      <c r="CB501" s="988"/>
      <c r="CC501" s="988"/>
      <c r="CD501" s="988"/>
      <c r="CE501" s="988"/>
      <c r="CF501" s="988"/>
      <c r="CG501" s="988"/>
      <c r="CH501" s="988"/>
      <c r="CI501" s="988"/>
      <c r="CJ501" s="988"/>
      <c r="CK501" s="988"/>
      <c r="CL501" s="988"/>
      <c r="CM501" s="988"/>
      <c r="CN501" s="988"/>
      <c r="CO501" s="988"/>
      <c r="CP501" s="988"/>
      <c r="CQ501" s="988"/>
      <c r="CR501" s="988"/>
      <c r="CS501" s="988"/>
      <c r="CT501" s="988"/>
      <c r="CU501" s="988"/>
      <c r="CV501" s="988"/>
      <c r="CW501" s="988"/>
      <c r="CX501" s="988"/>
      <c r="CY501" s="988"/>
      <c r="CZ501" s="988"/>
      <c r="DA501" s="988"/>
      <c r="DB501" s="988"/>
      <c r="DC501" s="988"/>
      <c r="DD501" s="988"/>
      <c r="DE501" s="988"/>
      <c r="DF501" s="988"/>
      <c r="DG501" s="988"/>
      <c r="DH501" s="988"/>
      <c r="DI501" s="988"/>
      <c r="DJ501" s="988"/>
      <c r="DK501" s="988"/>
      <c r="DL501" s="988"/>
      <c r="DM501" s="988"/>
      <c r="DN501" s="988"/>
      <c r="DO501" s="988"/>
      <c r="DP501" s="988"/>
      <c r="DQ501" s="988"/>
      <c r="DR501" s="988"/>
      <c r="DS501" s="988"/>
      <c r="DT501" s="988"/>
      <c r="DU501" s="988"/>
      <c r="DV501" s="988"/>
      <c r="DW501" s="988"/>
      <c r="DX501" s="988"/>
      <c r="DY501" s="988"/>
      <c r="DZ501" s="988"/>
      <c r="EA501" s="988"/>
      <c r="EB501" s="988"/>
      <c r="EC501" s="988"/>
      <c r="ED501" s="988"/>
      <c r="EE501" s="988"/>
      <c r="EF501" s="988"/>
      <c r="EG501" s="988"/>
      <c r="EH501" s="988"/>
      <c r="EI501" s="988"/>
      <c r="EJ501" s="988"/>
      <c r="EK501" s="988"/>
      <c r="EL501" s="988"/>
      <c r="EM501" s="988"/>
      <c r="EN501" s="988"/>
      <c r="EO501" s="988"/>
      <c r="EP501" s="988"/>
      <c r="EQ501" s="988"/>
      <c r="ER501" s="988"/>
      <c r="ES501" s="988"/>
      <c r="ET501" s="988"/>
      <c r="EU501" s="988"/>
      <c r="EV501" s="988"/>
      <c r="EW501" s="988"/>
      <c r="EX501" s="988"/>
      <c r="EY501" s="988"/>
      <c r="EZ501" s="988"/>
      <c r="FA501" s="988"/>
      <c r="FB501" s="988"/>
      <c r="FC501" s="988"/>
      <c r="FD501" s="988"/>
      <c r="FE501" s="988"/>
      <c r="FF501" s="988"/>
      <c r="FG501" s="988"/>
      <c r="FH501" s="988"/>
      <c r="FI501" s="988"/>
      <c r="FJ501" s="988"/>
      <c r="FK501" s="988"/>
      <c r="FL501" s="988"/>
      <c r="FM501" s="988"/>
      <c r="FN501" s="988"/>
      <c r="FO501" s="988"/>
      <c r="FP501" s="988"/>
      <c r="FQ501" s="988"/>
      <c r="FR501" s="988"/>
      <c r="FS501" s="988"/>
      <c r="FT501" s="988"/>
      <c r="FU501" s="988"/>
      <c r="FV501" s="988"/>
      <c r="FW501" s="988"/>
      <c r="FX501" s="988"/>
      <c r="FY501" s="988"/>
      <c r="FZ501" s="988"/>
      <c r="GA501" s="988"/>
      <c r="GB501" s="988"/>
      <c r="GC501" s="988"/>
      <c r="GD501" s="988"/>
      <c r="GE501" s="988"/>
      <c r="GF501" s="988"/>
      <c r="GG501" s="988"/>
      <c r="GH501" s="988"/>
      <c r="GI501" s="988"/>
      <c r="GJ501" s="988"/>
      <c r="GK501" s="988"/>
      <c r="GL501" s="988"/>
      <c r="GM501" s="988"/>
      <c r="GN501" s="988"/>
      <c r="GO501" s="988"/>
      <c r="GP501" s="988"/>
      <c r="GQ501" s="988"/>
      <c r="GR501" s="988"/>
      <c r="GS501" s="988"/>
      <c r="GT501" s="988"/>
      <c r="GU501" s="988"/>
      <c r="GV501" s="988"/>
    </row>
    <row r="502" spans="1:204" x14ac:dyDescent="0.25">
      <c r="A502" s="33">
        <v>1</v>
      </c>
      <c r="B502" s="33">
        <v>1</v>
      </c>
      <c r="C502" s="1313" t="s">
        <v>202</v>
      </c>
      <c r="D502" s="50">
        <f>'1 уровень'!E2317</f>
        <v>30955</v>
      </c>
      <c r="E502" s="50">
        <f>'1 уровень'!F2317</f>
        <v>15479</v>
      </c>
      <c r="F502" s="50">
        <f>'1 уровень'!G2317</f>
        <v>17708.970465489565</v>
      </c>
      <c r="G502" s="997">
        <f>'1 уровень'!H2317</f>
        <v>114.18568806524871</v>
      </c>
      <c r="H502" s="1027">
        <f>'1 уровень'!I2317</f>
        <v>0</v>
      </c>
      <c r="I502" s="1027">
        <f>'1 уровень'!J2317</f>
        <v>0</v>
      </c>
      <c r="J502" s="1011">
        <f>'1 уровень'!K2317</f>
        <v>0</v>
      </c>
      <c r="K502" s="1011">
        <f>'1 уровень'!L2317</f>
        <v>0</v>
      </c>
      <c r="L502" s="1011">
        <f>'1 уровень'!M2317</f>
        <v>0</v>
      </c>
      <c r="M502" s="1011">
        <f>'1 уровень'!N2317</f>
        <v>0</v>
      </c>
      <c r="N502" s="1011">
        <f>'1 уровень'!O2317</f>
        <v>0</v>
      </c>
      <c r="O502" s="1011">
        <f>'1 уровень'!P2317</f>
        <v>0</v>
      </c>
      <c r="P502" s="43">
        <f>'1 уровень'!Q2317</f>
        <v>0</v>
      </c>
      <c r="Q502" s="43">
        <f>'1 уровень'!R2317</f>
        <v>0</v>
      </c>
      <c r="R502" s="43">
        <f>'1 уровень'!S2317</f>
        <v>0</v>
      </c>
      <c r="S502" s="43">
        <f>'1 уровень'!T2317</f>
        <v>0</v>
      </c>
      <c r="T502" s="43">
        <f>'1 уровень'!U2317</f>
        <v>0</v>
      </c>
      <c r="U502" s="43">
        <f>'1 уровень'!V2317</f>
        <v>0</v>
      </c>
      <c r="V502" s="43">
        <f>'1 уровень'!W2317</f>
        <v>0</v>
      </c>
      <c r="W502" s="43">
        <f>'1 уровень'!X2317</f>
        <v>0</v>
      </c>
      <c r="X502" s="43">
        <f>'1 уровень'!Y2317</f>
        <v>0</v>
      </c>
      <c r="Y502" s="43">
        <f>'1 уровень'!Z2317</f>
        <v>0</v>
      </c>
      <c r="Z502" s="43">
        <f>'1 уровень'!AA2317</f>
        <v>0</v>
      </c>
      <c r="AA502" s="1026">
        <f>'1 уровень'!AB2317</f>
        <v>0</v>
      </c>
      <c r="AB502" s="43"/>
      <c r="AC502" s="43"/>
      <c r="AD502" s="988"/>
      <c r="AE502" s="989"/>
      <c r="AF502" s="988"/>
      <c r="AG502" s="988"/>
      <c r="AH502" s="988"/>
      <c r="AI502" s="988"/>
      <c r="AJ502" s="988"/>
      <c r="AK502" s="988"/>
      <c r="AL502" s="988"/>
      <c r="AM502" s="988"/>
      <c r="AN502" s="988"/>
      <c r="AO502" s="988"/>
      <c r="AP502" s="988"/>
      <c r="AQ502" s="988"/>
      <c r="AR502" s="988"/>
      <c r="AS502" s="988"/>
      <c r="AT502" s="988"/>
      <c r="AU502" s="988"/>
      <c r="AV502" s="988"/>
      <c r="AW502" s="988"/>
      <c r="AX502" s="988"/>
      <c r="AY502" s="988"/>
      <c r="AZ502" s="988"/>
      <c r="BA502" s="988"/>
      <c r="BB502" s="988"/>
      <c r="BC502" s="988"/>
      <c r="BD502" s="988"/>
      <c r="BE502" s="988"/>
      <c r="BF502" s="988"/>
      <c r="BG502" s="988"/>
      <c r="BH502" s="988"/>
      <c r="BI502" s="988"/>
      <c r="BJ502" s="988"/>
      <c r="BK502" s="988"/>
      <c r="BL502" s="988"/>
      <c r="BM502" s="988"/>
      <c r="BN502" s="988"/>
      <c r="BO502" s="988"/>
      <c r="BP502" s="988"/>
      <c r="BQ502" s="988"/>
      <c r="BR502" s="988"/>
      <c r="BS502" s="988"/>
      <c r="BT502" s="988"/>
      <c r="BU502" s="988"/>
      <c r="BV502" s="988"/>
      <c r="BW502" s="988"/>
      <c r="BX502" s="988"/>
      <c r="BY502" s="988"/>
      <c r="BZ502" s="988"/>
      <c r="CA502" s="988"/>
      <c r="CB502" s="988"/>
      <c r="CC502" s="988"/>
      <c r="CD502" s="988"/>
      <c r="CE502" s="988"/>
      <c r="CF502" s="988"/>
      <c r="CG502" s="988"/>
      <c r="CH502" s="988"/>
      <c r="CI502" s="988"/>
      <c r="CJ502" s="988"/>
      <c r="CK502" s="988"/>
      <c r="CL502" s="988"/>
      <c r="CM502" s="988"/>
      <c r="CN502" s="988"/>
      <c r="CO502" s="988"/>
      <c r="CP502" s="988"/>
      <c r="CQ502" s="988"/>
      <c r="CR502" s="988"/>
      <c r="CS502" s="988"/>
      <c r="CT502" s="988"/>
      <c r="CU502" s="988"/>
      <c r="CV502" s="988"/>
      <c r="CW502" s="988"/>
      <c r="CX502" s="988"/>
      <c r="CY502" s="988"/>
      <c r="CZ502" s="988"/>
      <c r="DA502" s="988"/>
      <c r="DB502" s="988"/>
      <c r="DC502" s="988"/>
      <c r="DD502" s="988"/>
      <c r="DE502" s="988"/>
      <c r="DF502" s="988"/>
      <c r="DG502" s="988"/>
      <c r="DH502" s="988"/>
      <c r="DI502" s="988"/>
      <c r="DJ502" s="988"/>
      <c r="DK502" s="988"/>
      <c r="DL502" s="988"/>
      <c r="DM502" s="988"/>
      <c r="DN502" s="988"/>
      <c r="DO502" s="988"/>
      <c r="DP502" s="988"/>
      <c r="DQ502" s="988"/>
      <c r="DR502" s="988"/>
      <c r="DS502" s="988"/>
      <c r="DT502" s="988"/>
      <c r="DU502" s="988"/>
      <c r="DV502" s="988"/>
      <c r="DW502" s="988"/>
      <c r="DX502" s="988"/>
      <c r="DY502" s="988"/>
      <c r="DZ502" s="988"/>
      <c r="EA502" s="988"/>
      <c r="EB502" s="988"/>
      <c r="EC502" s="988"/>
      <c r="ED502" s="988"/>
      <c r="EE502" s="988"/>
      <c r="EF502" s="988"/>
      <c r="EG502" s="988"/>
      <c r="EH502" s="988"/>
      <c r="EI502" s="988"/>
      <c r="EJ502" s="988"/>
      <c r="EK502" s="988"/>
      <c r="EL502" s="988"/>
      <c r="EM502" s="988"/>
      <c r="EN502" s="988"/>
      <c r="EO502" s="988"/>
      <c r="EP502" s="988"/>
      <c r="EQ502" s="988"/>
      <c r="ER502" s="988"/>
      <c r="ES502" s="988"/>
      <c r="ET502" s="988"/>
      <c r="EU502" s="988"/>
      <c r="EV502" s="988"/>
      <c r="EW502" s="988"/>
      <c r="EX502" s="988"/>
      <c r="EY502" s="988"/>
      <c r="EZ502" s="988"/>
      <c r="FA502" s="988"/>
      <c r="FB502" s="988"/>
      <c r="FC502" s="988"/>
      <c r="FD502" s="988"/>
      <c r="FE502" s="988"/>
      <c r="FF502" s="988"/>
      <c r="FG502" s="988"/>
      <c r="FH502" s="988"/>
      <c r="FI502" s="988"/>
      <c r="FJ502" s="988"/>
      <c r="FK502" s="988"/>
      <c r="FL502" s="988"/>
      <c r="FM502" s="988"/>
      <c r="FN502" s="988"/>
      <c r="FO502" s="988"/>
      <c r="FP502" s="988"/>
      <c r="FQ502" s="988"/>
      <c r="FR502" s="988"/>
      <c r="FS502" s="988"/>
      <c r="FT502" s="988"/>
      <c r="FU502" s="988"/>
      <c r="FV502" s="988"/>
      <c r="FW502" s="988"/>
      <c r="FX502" s="988"/>
      <c r="FY502" s="988"/>
      <c r="FZ502" s="988"/>
      <c r="GA502" s="988"/>
      <c r="GB502" s="988"/>
      <c r="GC502" s="988"/>
      <c r="GD502" s="988"/>
      <c r="GE502" s="988"/>
      <c r="GF502" s="988"/>
      <c r="GG502" s="988"/>
      <c r="GH502" s="988"/>
      <c r="GI502" s="988"/>
      <c r="GJ502" s="988"/>
      <c r="GK502" s="988"/>
      <c r="GL502" s="988"/>
      <c r="GM502" s="988"/>
      <c r="GN502" s="988"/>
      <c r="GO502" s="988"/>
      <c r="GP502" s="988"/>
      <c r="GQ502" s="988"/>
      <c r="GR502" s="988"/>
      <c r="GS502" s="988"/>
      <c r="GT502" s="988"/>
      <c r="GU502" s="988"/>
      <c r="GV502" s="988"/>
    </row>
    <row r="503" spans="1:204" x14ac:dyDescent="0.25">
      <c r="A503" s="33">
        <v>1</v>
      </c>
      <c r="B503" s="33">
        <v>1</v>
      </c>
      <c r="C503" s="1313" t="s">
        <v>159</v>
      </c>
      <c r="D503" s="50">
        <f>'1 уровень'!E2318</f>
        <v>28592</v>
      </c>
      <c r="E503" s="50">
        <f>'1 уровень'!F2318</f>
        <v>14296</v>
      </c>
      <c r="F503" s="50">
        <f>'1 уровень'!G2318</f>
        <v>10002.095394736842</v>
      </c>
      <c r="G503" s="997">
        <f>'1 уровень'!H2318</f>
        <v>85.333333333333343</v>
      </c>
      <c r="H503" s="1027">
        <f>'1 уровень'!I2318</f>
        <v>0</v>
      </c>
      <c r="I503" s="1027">
        <f>'1 уровень'!J2318</f>
        <v>0</v>
      </c>
      <c r="J503" s="1011">
        <f>'1 уровень'!K2318</f>
        <v>0</v>
      </c>
      <c r="K503" s="1011">
        <f>'1 уровень'!L2318</f>
        <v>0</v>
      </c>
      <c r="L503" s="1011">
        <f>'1 уровень'!M2318</f>
        <v>0</v>
      </c>
      <c r="M503" s="1011">
        <f>'1 уровень'!N2318</f>
        <v>0</v>
      </c>
      <c r="N503" s="1011">
        <f>'1 уровень'!O2318</f>
        <v>0</v>
      </c>
      <c r="O503" s="1011">
        <f>'1 уровень'!P2318</f>
        <v>0</v>
      </c>
      <c r="P503" s="43">
        <f>'1 уровень'!Q2318</f>
        <v>0</v>
      </c>
      <c r="Q503" s="43">
        <f>'1 уровень'!R2318</f>
        <v>0</v>
      </c>
      <c r="R503" s="43">
        <f>'1 уровень'!S2318</f>
        <v>0</v>
      </c>
      <c r="S503" s="43">
        <f>'1 уровень'!T2318</f>
        <v>0</v>
      </c>
      <c r="T503" s="43">
        <f>'1 уровень'!U2318</f>
        <v>0</v>
      </c>
      <c r="U503" s="43">
        <f>'1 уровень'!V2318</f>
        <v>0</v>
      </c>
      <c r="V503" s="43">
        <f>'1 уровень'!W2318</f>
        <v>0</v>
      </c>
      <c r="W503" s="43">
        <f>'1 уровень'!X2318</f>
        <v>0</v>
      </c>
      <c r="X503" s="43">
        <f>'1 уровень'!Y2318</f>
        <v>0</v>
      </c>
      <c r="Y503" s="43">
        <f>'1 уровень'!Z2318</f>
        <v>0</v>
      </c>
      <c r="Z503" s="43">
        <f>'1 уровень'!AA2318</f>
        <v>0</v>
      </c>
      <c r="AA503" s="1026">
        <f>'1 уровень'!AB2318</f>
        <v>0</v>
      </c>
      <c r="AB503" s="43"/>
      <c r="AC503" s="43"/>
      <c r="AD503" s="988"/>
      <c r="AE503" s="989"/>
      <c r="AF503" s="988"/>
      <c r="AG503" s="988"/>
      <c r="AH503" s="988"/>
      <c r="AI503" s="988"/>
      <c r="AJ503" s="988"/>
      <c r="AK503" s="988"/>
      <c r="AL503" s="988"/>
      <c r="AM503" s="988"/>
      <c r="AN503" s="988"/>
      <c r="AO503" s="988"/>
      <c r="AP503" s="988"/>
      <c r="AQ503" s="988"/>
      <c r="AR503" s="988"/>
      <c r="AS503" s="988"/>
      <c r="AT503" s="988"/>
      <c r="AU503" s="988"/>
      <c r="AV503" s="988"/>
      <c r="AW503" s="988"/>
      <c r="AX503" s="988"/>
      <c r="AY503" s="988"/>
      <c r="AZ503" s="988"/>
      <c r="BA503" s="988"/>
      <c r="BB503" s="988"/>
      <c r="BC503" s="988"/>
      <c r="BD503" s="988"/>
      <c r="BE503" s="988"/>
      <c r="BF503" s="988"/>
      <c r="BG503" s="988"/>
      <c r="BH503" s="988"/>
      <c r="BI503" s="988"/>
      <c r="BJ503" s="988"/>
      <c r="BK503" s="988"/>
      <c r="BL503" s="988"/>
      <c r="BM503" s="988"/>
      <c r="BN503" s="988"/>
      <c r="BO503" s="988"/>
      <c r="BP503" s="988"/>
      <c r="BQ503" s="988"/>
      <c r="BR503" s="988"/>
      <c r="BS503" s="988"/>
      <c r="BT503" s="988"/>
      <c r="BU503" s="988"/>
      <c r="BV503" s="988"/>
      <c r="BW503" s="988"/>
      <c r="BX503" s="988"/>
      <c r="BY503" s="988"/>
      <c r="BZ503" s="988"/>
      <c r="CA503" s="988"/>
      <c r="CB503" s="988"/>
      <c r="CC503" s="988"/>
      <c r="CD503" s="988"/>
      <c r="CE503" s="988"/>
      <c r="CF503" s="988"/>
      <c r="CG503" s="988"/>
      <c r="CH503" s="988"/>
      <c r="CI503" s="988"/>
      <c r="CJ503" s="988"/>
      <c r="CK503" s="988"/>
      <c r="CL503" s="988"/>
      <c r="CM503" s="988"/>
      <c r="CN503" s="988"/>
      <c r="CO503" s="988"/>
      <c r="CP503" s="988"/>
      <c r="CQ503" s="988"/>
      <c r="CR503" s="988"/>
      <c r="CS503" s="988"/>
      <c r="CT503" s="988"/>
      <c r="CU503" s="988"/>
      <c r="CV503" s="988"/>
      <c r="CW503" s="988"/>
      <c r="CX503" s="988"/>
      <c r="CY503" s="988"/>
      <c r="CZ503" s="988"/>
      <c r="DA503" s="988"/>
      <c r="DB503" s="988"/>
      <c r="DC503" s="988"/>
      <c r="DD503" s="988"/>
      <c r="DE503" s="988"/>
      <c r="DF503" s="988"/>
      <c r="DG503" s="988"/>
      <c r="DH503" s="988"/>
      <c r="DI503" s="988"/>
      <c r="DJ503" s="988"/>
      <c r="DK503" s="988"/>
      <c r="DL503" s="988"/>
      <c r="DM503" s="988"/>
      <c r="DN503" s="988"/>
      <c r="DO503" s="988"/>
      <c r="DP503" s="988"/>
      <c r="DQ503" s="988"/>
      <c r="DR503" s="988"/>
      <c r="DS503" s="988"/>
      <c r="DT503" s="988"/>
      <c r="DU503" s="988"/>
      <c r="DV503" s="988"/>
      <c r="DW503" s="988"/>
      <c r="DX503" s="988"/>
      <c r="DY503" s="988"/>
      <c r="DZ503" s="988"/>
      <c r="EA503" s="988"/>
      <c r="EB503" s="988"/>
      <c r="EC503" s="988"/>
      <c r="ED503" s="988"/>
      <c r="EE503" s="988"/>
      <c r="EF503" s="988"/>
      <c r="EG503" s="988"/>
      <c r="EH503" s="988"/>
      <c r="EI503" s="988"/>
      <c r="EJ503" s="988"/>
      <c r="EK503" s="988"/>
      <c r="EL503" s="988"/>
      <c r="EM503" s="988"/>
      <c r="EN503" s="988"/>
      <c r="EO503" s="988"/>
      <c r="EP503" s="988"/>
      <c r="EQ503" s="988"/>
      <c r="ER503" s="988"/>
      <c r="ES503" s="988"/>
      <c r="ET503" s="988"/>
      <c r="EU503" s="988"/>
      <c r="EV503" s="988"/>
      <c r="EW503" s="988"/>
      <c r="EX503" s="988"/>
      <c r="EY503" s="988"/>
      <c r="EZ503" s="988"/>
      <c r="FA503" s="988"/>
      <c r="FB503" s="988"/>
      <c r="FC503" s="988"/>
      <c r="FD503" s="988"/>
      <c r="FE503" s="988"/>
      <c r="FF503" s="988"/>
      <c r="FG503" s="988"/>
      <c r="FH503" s="988"/>
      <c r="FI503" s="988"/>
      <c r="FJ503" s="988"/>
      <c r="FK503" s="988"/>
      <c r="FL503" s="988"/>
      <c r="FM503" s="988"/>
      <c r="FN503" s="988"/>
      <c r="FO503" s="988"/>
      <c r="FP503" s="988"/>
      <c r="FQ503" s="988"/>
      <c r="FR503" s="988"/>
      <c r="FS503" s="988"/>
      <c r="FT503" s="988"/>
      <c r="FU503" s="988"/>
      <c r="FV503" s="988"/>
      <c r="FW503" s="988"/>
      <c r="FX503" s="988"/>
      <c r="FY503" s="988"/>
      <c r="FZ503" s="988"/>
      <c r="GA503" s="988"/>
      <c r="GB503" s="988"/>
      <c r="GC503" s="988"/>
      <c r="GD503" s="988"/>
      <c r="GE503" s="988"/>
      <c r="GF503" s="988"/>
      <c r="GG503" s="988"/>
      <c r="GH503" s="988"/>
      <c r="GI503" s="988"/>
      <c r="GJ503" s="988"/>
      <c r="GK503" s="988"/>
      <c r="GL503" s="988"/>
      <c r="GM503" s="988"/>
      <c r="GN503" s="988"/>
      <c r="GO503" s="988"/>
      <c r="GP503" s="988"/>
      <c r="GQ503" s="988"/>
      <c r="GR503" s="988"/>
      <c r="GS503" s="988"/>
      <c r="GT503" s="988"/>
      <c r="GU503" s="988"/>
      <c r="GV503" s="988"/>
    </row>
    <row r="504" spans="1:204" ht="28.5" customHeight="1" x14ac:dyDescent="0.25">
      <c r="A504" s="33">
        <v>1</v>
      </c>
      <c r="B504" s="33">
        <v>1</v>
      </c>
      <c r="C504" s="1313" t="s">
        <v>160</v>
      </c>
      <c r="D504" s="50">
        <f>'1 уровень'!E2319</f>
        <v>7100</v>
      </c>
      <c r="E504" s="50">
        <f>'1 уровень'!F2319</f>
        <v>3550</v>
      </c>
      <c r="F504" s="50">
        <f>'1 уровень'!G2319</f>
        <v>4051</v>
      </c>
      <c r="G504" s="997">
        <f>'1 уровень'!H2319</f>
        <v>125.76166602391052</v>
      </c>
      <c r="H504" s="1027">
        <f>'1 уровень'!I2319</f>
        <v>0</v>
      </c>
      <c r="I504" s="1027">
        <f>'1 уровень'!J2319</f>
        <v>0</v>
      </c>
      <c r="J504" s="1011">
        <f>'1 уровень'!K2319</f>
        <v>0</v>
      </c>
      <c r="K504" s="1011">
        <f>'1 уровень'!L2319</f>
        <v>0</v>
      </c>
      <c r="L504" s="1011">
        <f>'1 уровень'!M2319</f>
        <v>0</v>
      </c>
      <c r="M504" s="1011">
        <f>'1 уровень'!N2319</f>
        <v>0</v>
      </c>
      <c r="N504" s="1011">
        <f>'1 уровень'!O2319</f>
        <v>0</v>
      </c>
      <c r="O504" s="1011">
        <f>'1 уровень'!P2319</f>
        <v>0</v>
      </c>
      <c r="P504" s="43">
        <f>'1 уровень'!Q2319</f>
        <v>0</v>
      </c>
      <c r="Q504" s="43">
        <f>'1 уровень'!R2319</f>
        <v>0</v>
      </c>
      <c r="R504" s="43">
        <f>'1 уровень'!S2319</f>
        <v>0</v>
      </c>
      <c r="S504" s="43">
        <f>'1 уровень'!T2319</f>
        <v>0</v>
      </c>
      <c r="T504" s="43">
        <f>'1 уровень'!U2319</f>
        <v>0</v>
      </c>
      <c r="U504" s="43">
        <f>'1 уровень'!V2319</f>
        <v>0</v>
      </c>
      <c r="V504" s="43">
        <f>'1 уровень'!W2319</f>
        <v>0</v>
      </c>
      <c r="W504" s="43">
        <f>'1 уровень'!X2319</f>
        <v>0</v>
      </c>
      <c r="X504" s="43">
        <f>'1 уровень'!Y2319</f>
        <v>0</v>
      </c>
      <c r="Y504" s="43">
        <f>'1 уровень'!Z2319</f>
        <v>0</v>
      </c>
      <c r="Z504" s="43">
        <f>'1 уровень'!AA2319</f>
        <v>0</v>
      </c>
      <c r="AA504" s="1026">
        <f>'1 уровень'!AB2319</f>
        <v>0</v>
      </c>
      <c r="AB504" s="43"/>
      <c r="AC504" s="43"/>
      <c r="AD504" s="988"/>
      <c r="AE504" s="989"/>
      <c r="AF504" s="988"/>
      <c r="AG504" s="988"/>
      <c r="AH504" s="988"/>
      <c r="AI504" s="988"/>
      <c r="AJ504" s="988"/>
      <c r="AK504" s="988"/>
      <c r="AL504" s="988"/>
      <c r="AM504" s="988"/>
      <c r="AN504" s="988"/>
      <c r="AO504" s="988"/>
      <c r="AP504" s="988"/>
      <c r="AQ504" s="988"/>
      <c r="AR504" s="988"/>
      <c r="AS504" s="988"/>
      <c r="AT504" s="988"/>
      <c r="AU504" s="988"/>
      <c r="AV504" s="988"/>
      <c r="AW504" s="988"/>
      <c r="AX504" s="988"/>
      <c r="AY504" s="988"/>
      <c r="AZ504" s="988"/>
      <c r="BA504" s="988"/>
      <c r="BB504" s="988"/>
      <c r="BC504" s="988"/>
      <c r="BD504" s="988"/>
      <c r="BE504" s="988"/>
      <c r="BF504" s="988"/>
      <c r="BG504" s="988"/>
      <c r="BH504" s="988"/>
      <c r="BI504" s="988"/>
      <c r="BJ504" s="988"/>
      <c r="BK504" s="988"/>
      <c r="BL504" s="988"/>
      <c r="BM504" s="988"/>
      <c r="BN504" s="988"/>
      <c r="BO504" s="988"/>
      <c r="BP504" s="988"/>
      <c r="BQ504" s="988"/>
      <c r="BR504" s="988"/>
      <c r="BS504" s="988"/>
      <c r="BT504" s="988"/>
      <c r="BU504" s="988"/>
      <c r="BV504" s="988"/>
      <c r="BW504" s="988"/>
      <c r="BX504" s="988"/>
      <c r="BY504" s="988"/>
      <c r="BZ504" s="988"/>
      <c r="CA504" s="988"/>
      <c r="CB504" s="988"/>
      <c r="CC504" s="988"/>
      <c r="CD504" s="988"/>
      <c r="CE504" s="988"/>
      <c r="CF504" s="988"/>
      <c r="CG504" s="988"/>
      <c r="CH504" s="988"/>
      <c r="CI504" s="988"/>
      <c r="CJ504" s="988"/>
      <c r="CK504" s="988"/>
      <c r="CL504" s="988"/>
      <c r="CM504" s="988"/>
      <c r="CN504" s="988"/>
      <c r="CO504" s="988"/>
      <c r="CP504" s="988"/>
      <c r="CQ504" s="988"/>
      <c r="CR504" s="988"/>
      <c r="CS504" s="988"/>
      <c r="CT504" s="988"/>
      <c r="CU504" s="988"/>
      <c r="CV504" s="988"/>
      <c r="CW504" s="988"/>
      <c r="CX504" s="988"/>
      <c r="CY504" s="988"/>
      <c r="CZ504" s="988"/>
      <c r="DA504" s="988"/>
      <c r="DB504" s="988"/>
      <c r="DC504" s="988"/>
      <c r="DD504" s="988"/>
      <c r="DE504" s="988"/>
      <c r="DF504" s="988"/>
      <c r="DG504" s="988"/>
      <c r="DH504" s="988"/>
      <c r="DI504" s="988"/>
      <c r="DJ504" s="988"/>
      <c r="DK504" s="988"/>
      <c r="DL504" s="988"/>
      <c r="DM504" s="988"/>
      <c r="DN504" s="988"/>
      <c r="DO504" s="988"/>
      <c r="DP504" s="988"/>
      <c r="DQ504" s="988"/>
      <c r="DR504" s="988"/>
      <c r="DS504" s="988"/>
      <c r="DT504" s="988"/>
      <c r="DU504" s="988"/>
      <c r="DV504" s="988"/>
      <c r="DW504" s="988"/>
      <c r="DX504" s="988"/>
      <c r="DY504" s="988"/>
      <c r="DZ504" s="988"/>
      <c r="EA504" s="988"/>
      <c r="EB504" s="988"/>
      <c r="EC504" s="988"/>
      <c r="ED504" s="988"/>
      <c r="EE504" s="988"/>
      <c r="EF504" s="988"/>
      <c r="EG504" s="988"/>
      <c r="EH504" s="988"/>
      <c r="EI504" s="988"/>
      <c r="EJ504" s="988"/>
      <c r="EK504" s="988"/>
      <c r="EL504" s="988"/>
      <c r="EM504" s="988"/>
      <c r="EN504" s="988"/>
      <c r="EO504" s="988"/>
      <c r="EP504" s="988"/>
      <c r="EQ504" s="988"/>
      <c r="ER504" s="988"/>
      <c r="ES504" s="988"/>
      <c r="ET504" s="988"/>
      <c r="EU504" s="988"/>
      <c r="EV504" s="988"/>
      <c r="EW504" s="988"/>
      <c r="EX504" s="988"/>
      <c r="EY504" s="988"/>
      <c r="EZ504" s="988"/>
      <c r="FA504" s="988"/>
      <c r="FB504" s="988"/>
      <c r="FC504" s="988"/>
      <c r="FD504" s="988"/>
      <c r="FE504" s="988"/>
      <c r="FF504" s="988"/>
      <c r="FG504" s="988"/>
      <c r="FH504" s="988"/>
      <c r="FI504" s="988"/>
      <c r="FJ504" s="988"/>
      <c r="FK504" s="988"/>
      <c r="FL504" s="988"/>
      <c r="FM504" s="988"/>
      <c r="FN504" s="988"/>
      <c r="FO504" s="988"/>
      <c r="FP504" s="988"/>
      <c r="FQ504" s="988"/>
      <c r="FR504" s="988"/>
      <c r="FS504" s="988"/>
      <c r="FT504" s="988"/>
      <c r="FU504" s="988"/>
      <c r="FV504" s="988"/>
      <c r="FW504" s="988"/>
      <c r="FX504" s="988"/>
      <c r="FY504" s="988"/>
      <c r="FZ504" s="988"/>
      <c r="GA504" s="988"/>
      <c r="GB504" s="988"/>
      <c r="GC504" s="988"/>
      <c r="GD504" s="988"/>
      <c r="GE504" s="988"/>
      <c r="GF504" s="988"/>
      <c r="GG504" s="988"/>
      <c r="GH504" s="988"/>
      <c r="GI504" s="988"/>
      <c r="GJ504" s="988"/>
      <c r="GK504" s="988"/>
      <c r="GL504" s="988"/>
      <c r="GM504" s="988"/>
      <c r="GN504" s="988"/>
      <c r="GO504" s="988"/>
      <c r="GP504" s="988"/>
      <c r="GQ504" s="988"/>
      <c r="GR504" s="988"/>
      <c r="GS504" s="988"/>
      <c r="GT504" s="988"/>
      <c r="GU504" s="988"/>
      <c r="GV504" s="988"/>
    </row>
    <row r="505" spans="1:204" x14ac:dyDescent="0.25">
      <c r="A505" s="33">
        <v>1</v>
      </c>
      <c r="B505" s="33">
        <v>1</v>
      </c>
      <c r="C505" s="1313" t="s">
        <v>353</v>
      </c>
      <c r="D505" s="50">
        <f>'1 уровень'!E2320</f>
        <v>129549.40000000001</v>
      </c>
      <c r="E505" s="50">
        <f>'1 уровень'!F2320</f>
        <v>64776.200000000004</v>
      </c>
      <c r="F505" s="50">
        <f>'1 уровень'!G2320</f>
        <v>53766.67572864746</v>
      </c>
      <c r="G505" s="997">
        <f>'1 уровень'!H2320</f>
        <v>83.003750958913088</v>
      </c>
      <c r="H505" s="1027">
        <f>'1 уровень'!I2320</f>
        <v>0</v>
      </c>
      <c r="I505" s="1027">
        <f>'1 уровень'!J2320</f>
        <v>0</v>
      </c>
      <c r="J505" s="1011">
        <f>'1 уровень'!K2320</f>
        <v>0</v>
      </c>
      <c r="K505" s="1011">
        <f>'1 уровень'!L2320</f>
        <v>0</v>
      </c>
      <c r="L505" s="1011">
        <f>'1 уровень'!M2320</f>
        <v>0</v>
      </c>
      <c r="M505" s="1011">
        <f>'1 уровень'!N2320</f>
        <v>0</v>
      </c>
      <c r="N505" s="1011">
        <f>'1 уровень'!O2320</f>
        <v>0</v>
      </c>
      <c r="O505" s="1011">
        <f>'1 уровень'!P2320</f>
        <v>0</v>
      </c>
      <c r="P505" s="43">
        <f>'1 уровень'!Q2320</f>
        <v>72315.540191701439</v>
      </c>
      <c r="Q505" s="43">
        <f>'1 уровень'!R2320</f>
        <v>72315.540191701439</v>
      </c>
      <c r="R505" s="43">
        <f>'1 уровень'!S2320</f>
        <v>72315.540191701439</v>
      </c>
      <c r="S505" s="43">
        <f>'1 уровень'!T2320</f>
        <v>72315.540191701439</v>
      </c>
      <c r="T505" s="43">
        <f>'1 уровень'!U2320</f>
        <v>72315.540191701439</v>
      </c>
      <c r="U505" s="43">
        <f>'1 уровень'!V2320</f>
        <v>73627.313731851842</v>
      </c>
      <c r="V505" s="43">
        <f>'1 уровень'!W2320</f>
        <v>35772.044601586495</v>
      </c>
      <c r="W505" s="43">
        <f>'1 уровень'!X2320</f>
        <v>37007.710439999995</v>
      </c>
      <c r="X505" s="43">
        <f>'1 уровень'!Y2320</f>
        <v>0</v>
      </c>
      <c r="Y505" s="43">
        <f>'1 уровень'!Z2320</f>
        <v>1235.6658384135026</v>
      </c>
      <c r="Z505" s="43">
        <f>'1 уровень'!AA2320</f>
        <v>-43.71087</v>
      </c>
      <c r="AA505" s="1026">
        <f>'1 уровень'!AB2320</f>
        <v>36963.99957</v>
      </c>
      <c r="AB505" s="43"/>
      <c r="AC505" s="43"/>
      <c r="AD505" s="988"/>
      <c r="AE505" s="989"/>
      <c r="AF505" s="988"/>
      <c r="AG505" s="988"/>
      <c r="AH505" s="988"/>
      <c r="AI505" s="988"/>
      <c r="AJ505" s="988"/>
      <c r="AK505" s="988"/>
      <c r="AL505" s="988"/>
      <c r="AM505" s="988"/>
      <c r="AN505" s="988"/>
      <c r="AO505" s="988"/>
      <c r="AP505" s="988"/>
      <c r="AQ505" s="988"/>
      <c r="AR505" s="988"/>
      <c r="AS505" s="988"/>
      <c r="AT505" s="988"/>
      <c r="AU505" s="988"/>
      <c r="AV505" s="988"/>
      <c r="AW505" s="988"/>
      <c r="AX505" s="988"/>
      <c r="AY505" s="988"/>
      <c r="AZ505" s="988"/>
      <c r="BA505" s="988"/>
      <c r="BB505" s="988"/>
      <c r="BC505" s="988"/>
      <c r="BD505" s="988"/>
      <c r="BE505" s="988"/>
      <c r="BF505" s="988"/>
      <c r="BG505" s="988"/>
      <c r="BH505" s="988"/>
      <c r="BI505" s="988"/>
      <c r="BJ505" s="988"/>
      <c r="BK505" s="988"/>
      <c r="BL505" s="988"/>
      <c r="BM505" s="988"/>
      <c r="BN505" s="988"/>
      <c r="BO505" s="988"/>
      <c r="BP505" s="988"/>
      <c r="BQ505" s="988"/>
      <c r="BR505" s="988"/>
      <c r="BS505" s="988"/>
      <c r="BT505" s="988"/>
      <c r="BU505" s="988"/>
      <c r="BV505" s="988"/>
      <c r="BW505" s="988"/>
      <c r="BX505" s="988"/>
      <c r="BY505" s="988"/>
      <c r="BZ505" s="988"/>
      <c r="CA505" s="988"/>
      <c r="CB505" s="988"/>
      <c r="CC505" s="988"/>
      <c r="CD505" s="988"/>
      <c r="CE505" s="988"/>
      <c r="CF505" s="988"/>
      <c r="CG505" s="988"/>
      <c r="CH505" s="988"/>
      <c r="CI505" s="988"/>
      <c r="CJ505" s="988"/>
      <c r="CK505" s="988"/>
      <c r="CL505" s="988"/>
      <c r="CM505" s="988"/>
      <c r="CN505" s="988"/>
      <c r="CO505" s="988"/>
      <c r="CP505" s="988"/>
      <c r="CQ505" s="988"/>
      <c r="CR505" s="988"/>
      <c r="CS505" s="988"/>
      <c r="CT505" s="988"/>
      <c r="CU505" s="988"/>
      <c r="CV505" s="988"/>
      <c r="CW505" s="988"/>
      <c r="CX505" s="988"/>
      <c r="CY505" s="988"/>
      <c r="CZ505" s="988"/>
      <c r="DA505" s="988"/>
      <c r="DB505" s="988"/>
      <c r="DC505" s="988"/>
      <c r="DD505" s="988"/>
      <c r="DE505" s="988"/>
      <c r="DF505" s="988"/>
      <c r="DG505" s="988"/>
      <c r="DH505" s="988"/>
      <c r="DI505" s="988"/>
      <c r="DJ505" s="988"/>
      <c r="DK505" s="988"/>
      <c r="DL505" s="988"/>
      <c r="DM505" s="988"/>
      <c r="DN505" s="988"/>
      <c r="DO505" s="988"/>
      <c r="DP505" s="988"/>
      <c r="DQ505" s="988"/>
      <c r="DR505" s="988"/>
      <c r="DS505" s="988"/>
      <c r="DT505" s="988"/>
      <c r="DU505" s="988"/>
      <c r="DV505" s="988"/>
      <c r="DW505" s="988"/>
      <c r="DX505" s="988"/>
      <c r="DY505" s="988"/>
      <c r="DZ505" s="988"/>
      <c r="EA505" s="988"/>
      <c r="EB505" s="988"/>
      <c r="EC505" s="988"/>
      <c r="ED505" s="988"/>
      <c r="EE505" s="988"/>
      <c r="EF505" s="988"/>
      <c r="EG505" s="988"/>
      <c r="EH505" s="988"/>
      <c r="EI505" s="988"/>
      <c r="EJ505" s="988"/>
      <c r="EK505" s="988"/>
      <c r="EL505" s="988"/>
      <c r="EM505" s="988"/>
      <c r="EN505" s="988"/>
      <c r="EO505" s="988"/>
      <c r="EP505" s="988"/>
      <c r="EQ505" s="988"/>
      <c r="ER505" s="988"/>
      <c r="ES505" s="988"/>
      <c r="ET505" s="988"/>
      <c r="EU505" s="988"/>
      <c r="EV505" s="988"/>
      <c r="EW505" s="988"/>
      <c r="EX505" s="988"/>
      <c r="EY505" s="988"/>
      <c r="EZ505" s="988"/>
      <c r="FA505" s="988"/>
      <c r="FB505" s="988"/>
      <c r="FC505" s="988"/>
      <c r="FD505" s="988"/>
      <c r="FE505" s="988"/>
      <c r="FF505" s="988"/>
      <c r="FG505" s="988"/>
      <c r="FH505" s="988"/>
      <c r="FI505" s="988"/>
      <c r="FJ505" s="988"/>
      <c r="FK505" s="988"/>
      <c r="FL505" s="988"/>
      <c r="FM505" s="988"/>
      <c r="FN505" s="988"/>
      <c r="FO505" s="988"/>
      <c r="FP505" s="988"/>
      <c r="FQ505" s="988"/>
      <c r="FR505" s="988"/>
      <c r="FS505" s="988"/>
      <c r="FT505" s="988"/>
      <c r="FU505" s="988"/>
      <c r="FV505" s="988"/>
      <c r="FW505" s="988"/>
      <c r="FX505" s="988"/>
      <c r="FY505" s="988"/>
      <c r="FZ505" s="988"/>
      <c r="GA505" s="988"/>
      <c r="GB505" s="988"/>
      <c r="GC505" s="988"/>
      <c r="GD505" s="988"/>
      <c r="GE505" s="988"/>
      <c r="GF505" s="988"/>
      <c r="GG505" s="988"/>
      <c r="GH505" s="988"/>
      <c r="GI505" s="988"/>
      <c r="GJ505" s="988"/>
      <c r="GK505" s="988"/>
      <c r="GL505" s="988"/>
      <c r="GM505" s="988"/>
      <c r="GN505" s="988"/>
      <c r="GO505" s="988"/>
      <c r="GP505" s="988"/>
      <c r="GQ505" s="988"/>
      <c r="GR505" s="988"/>
      <c r="GS505" s="988"/>
      <c r="GT505" s="988"/>
      <c r="GU505" s="988"/>
      <c r="GV505" s="988"/>
    </row>
    <row r="506" spans="1:204" x14ac:dyDescent="0.25">
      <c r="A506" s="33">
        <v>1</v>
      </c>
      <c r="B506" s="33">
        <v>1</v>
      </c>
      <c r="C506" s="1509" t="s">
        <v>79</v>
      </c>
      <c r="D506" s="50">
        <f>'1 уровень'!E2321</f>
        <v>0</v>
      </c>
      <c r="E506" s="50">
        <f>'1 уровень'!F2321</f>
        <v>0</v>
      </c>
      <c r="F506" s="50">
        <f>'1 уровень'!G2321</f>
        <v>0</v>
      </c>
      <c r="G506" s="997" t="e">
        <f>'1 уровень'!H2321</f>
        <v>#DIV/0!</v>
      </c>
      <c r="H506" s="1027" t="e">
        <f>'1 уровень'!I2321</f>
        <v>#DIV/0!</v>
      </c>
      <c r="I506" s="1027" t="e">
        <f>'1 уровень'!J2321</f>
        <v>#DIV/0!</v>
      </c>
      <c r="J506" s="1011">
        <f>'1 уровень'!K2321</f>
        <v>0</v>
      </c>
      <c r="K506" s="1011">
        <f>'1 уровень'!L2321</f>
        <v>0</v>
      </c>
      <c r="L506" s="1011">
        <f>'1 уровень'!M2321</f>
        <v>0</v>
      </c>
      <c r="M506" s="1011" t="e">
        <f>'1 уровень'!N2321</f>
        <v>#DIV/0!</v>
      </c>
      <c r="N506" s="1011">
        <f>'1 уровень'!O2321</f>
        <v>0</v>
      </c>
      <c r="O506" s="1011" t="e">
        <f>'1 уровень'!P2321</f>
        <v>#DIV/0!</v>
      </c>
      <c r="P506" s="43">
        <f>'1 уровень'!Q2321</f>
        <v>0</v>
      </c>
      <c r="Q506" s="43">
        <f>'1 уровень'!R2321</f>
        <v>0</v>
      </c>
      <c r="R506" s="43">
        <f>'1 уровень'!S2321</f>
        <v>0</v>
      </c>
      <c r="S506" s="43">
        <f>'1 уровень'!T2321</f>
        <v>0</v>
      </c>
      <c r="T506" s="43">
        <f>'1 уровень'!U2321</f>
        <v>0</v>
      </c>
      <c r="U506" s="43">
        <f>'1 уровень'!V2321</f>
        <v>0</v>
      </c>
      <c r="V506" s="43">
        <f>'1 уровень'!W2321</f>
        <v>0</v>
      </c>
      <c r="W506" s="43">
        <f>'1 уровень'!X2321</f>
        <v>0</v>
      </c>
      <c r="X506" s="43">
        <f>'1 уровень'!Y2321</f>
        <v>0</v>
      </c>
      <c r="Y506" s="43">
        <f>'1 уровень'!Z2321</f>
        <v>0</v>
      </c>
      <c r="Z506" s="43">
        <f>'1 уровень'!AA2321</f>
        <v>0</v>
      </c>
      <c r="AA506" s="1026">
        <f>'1 уровень'!AB2321</f>
        <v>0</v>
      </c>
      <c r="AB506" s="43"/>
      <c r="AC506" s="43"/>
      <c r="AD506" s="988"/>
      <c r="AE506" s="989"/>
      <c r="AF506" s="988"/>
      <c r="AG506" s="988"/>
      <c r="AH506" s="988"/>
      <c r="AI506" s="988"/>
      <c r="AJ506" s="988"/>
      <c r="AK506" s="988"/>
      <c r="AL506" s="988"/>
      <c r="AM506" s="988"/>
      <c r="AN506" s="988"/>
      <c r="AO506" s="988"/>
      <c r="AP506" s="988"/>
      <c r="AQ506" s="988"/>
      <c r="AR506" s="988"/>
      <c r="AS506" s="988"/>
      <c r="AT506" s="988"/>
      <c r="AU506" s="988"/>
      <c r="AV506" s="988"/>
      <c r="AW506" s="988"/>
      <c r="AX506" s="988"/>
      <c r="AY506" s="988"/>
      <c r="AZ506" s="988"/>
      <c r="BA506" s="988"/>
      <c r="BB506" s="988"/>
      <c r="BC506" s="988"/>
      <c r="BD506" s="988"/>
      <c r="BE506" s="988"/>
      <c r="BF506" s="988"/>
      <c r="BG506" s="988"/>
      <c r="BH506" s="988"/>
      <c r="BI506" s="988"/>
      <c r="BJ506" s="988"/>
      <c r="BK506" s="988"/>
      <c r="BL506" s="988"/>
      <c r="BM506" s="988"/>
      <c r="BN506" s="988"/>
      <c r="BO506" s="988"/>
      <c r="BP506" s="988"/>
      <c r="BQ506" s="988"/>
      <c r="BR506" s="988"/>
      <c r="BS506" s="988"/>
      <c r="BT506" s="988"/>
      <c r="BU506" s="988"/>
      <c r="BV506" s="988"/>
      <c r="BW506" s="988"/>
      <c r="BX506" s="988"/>
      <c r="BY506" s="988"/>
      <c r="BZ506" s="988"/>
      <c r="CA506" s="988"/>
      <c r="CB506" s="988"/>
      <c r="CC506" s="988"/>
      <c r="CD506" s="988"/>
      <c r="CE506" s="988"/>
      <c r="CF506" s="988"/>
      <c r="CG506" s="988"/>
      <c r="CH506" s="988"/>
      <c r="CI506" s="988"/>
      <c r="CJ506" s="988"/>
      <c r="CK506" s="988"/>
      <c r="CL506" s="988"/>
      <c r="CM506" s="988"/>
      <c r="CN506" s="988"/>
      <c r="CO506" s="988"/>
      <c r="CP506" s="988"/>
      <c r="CQ506" s="988"/>
      <c r="CR506" s="988"/>
      <c r="CS506" s="988"/>
      <c r="CT506" s="988"/>
      <c r="CU506" s="988"/>
      <c r="CV506" s="988"/>
      <c r="CW506" s="988"/>
      <c r="CX506" s="988"/>
      <c r="CY506" s="988"/>
      <c r="CZ506" s="988"/>
      <c r="DA506" s="988"/>
      <c r="DB506" s="988"/>
      <c r="DC506" s="988"/>
      <c r="DD506" s="988"/>
      <c r="DE506" s="988"/>
      <c r="DF506" s="988"/>
      <c r="DG506" s="988"/>
      <c r="DH506" s="988"/>
      <c r="DI506" s="988"/>
      <c r="DJ506" s="988"/>
      <c r="DK506" s="988"/>
      <c r="DL506" s="988"/>
      <c r="DM506" s="988"/>
      <c r="DN506" s="988"/>
      <c r="DO506" s="988"/>
      <c r="DP506" s="988"/>
      <c r="DQ506" s="988"/>
      <c r="DR506" s="988"/>
      <c r="DS506" s="988"/>
      <c r="DT506" s="988"/>
      <c r="DU506" s="988"/>
      <c r="DV506" s="988"/>
      <c r="DW506" s="988"/>
      <c r="DX506" s="988"/>
      <c r="DY506" s="988"/>
      <c r="DZ506" s="988"/>
      <c r="EA506" s="988"/>
      <c r="EB506" s="988"/>
      <c r="EC506" s="988"/>
      <c r="ED506" s="988"/>
      <c r="EE506" s="988"/>
      <c r="EF506" s="988"/>
      <c r="EG506" s="988"/>
      <c r="EH506" s="988"/>
      <c r="EI506" s="988"/>
      <c r="EJ506" s="988"/>
      <c r="EK506" s="988"/>
      <c r="EL506" s="988"/>
      <c r="EM506" s="988"/>
      <c r="EN506" s="988"/>
      <c r="EO506" s="988"/>
      <c r="EP506" s="988"/>
      <c r="EQ506" s="988"/>
      <c r="ER506" s="988"/>
      <c r="ES506" s="988"/>
      <c r="ET506" s="988"/>
      <c r="EU506" s="988"/>
      <c r="EV506" s="988"/>
      <c r="EW506" s="988"/>
      <c r="EX506" s="988"/>
      <c r="EY506" s="988"/>
      <c r="EZ506" s="988"/>
      <c r="FA506" s="988"/>
      <c r="FB506" s="988"/>
      <c r="FC506" s="988"/>
      <c r="FD506" s="988"/>
      <c r="FE506" s="988"/>
      <c r="FF506" s="988"/>
      <c r="FG506" s="988"/>
      <c r="FH506" s="988"/>
      <c r="FI506" s="988"/>
      <c r="FJ506" s="988"/>
      <c r="FK506" s="988"/>
      <c r="FL506" s="988"/>
      <c r="FM506" s="988"/>
      <c r="FN506" s="988"/>
      <c r="FO506" s="988"/>
      <c r="FP506" s="988"/>
      <c r="FQ506" s="988"/>
      <c r="FR506" s="988"/>
      <c r="FS506" s="988"/>
      <c r="FT506" s="988"/>
      <c r="FU506" s="988"/>
      <c r="FV506" s="988"/>
      <c r="FW506" s="988"/>
      <c r="FX506" s="988"/>
      <c r="FY506" s="988"/>
      <c r="FZ506" s="988"/>
      <c r="GA506" s="988"/>
      <c r="GB506" s="988"/>
      <c r="GC506" s="988"/>
      <c r="GD506" s="988"/>
      <c r="GE506" s="988"/>
      <c r="GF506" s="988"/>
      <c r="GG506" s="988"/>
      <c r="GH506" s="988"/>
      <c r="GI506" s="988"/>
      <c r="GJ506" s="988"/>
      <c r="GK506" s="988"/>
      <c r="GL506" s="988"/>
      <c r="GM506" s="988"/>
      <c r="GN506" s="988"/>
      <c r="GO506" s="988"/>
      <c r="GP506" s="988"/>
      <c r="GQ506" s="988"/>
      <c r="GR506" s="988"/>
      <c r="GS506" s="988"/>
      <c r="GT506" s="988"/>
      <c r="GU506" s="988"/>
      <c r="GV506" s="988"/>
    </row>
    <row r="507" spans="1:204" ht="29.25" x14ac:dyDescent="0.25">
      <c r="A507" s="33">
        <v>1</v>
      </c>
      <c r="B507" s="33">
        <v>1</v>
      </c>
      <c r="C507" s="1533" t="s">
        <v>149</v>
      </c>
      <c r="D507" s="50">
        <f>'1 уровень'!E2322</f>
        <v>1300</v>
      </c>
      <c r="E507" s="50">
        <f>'1 уровень'!F2322</f>
        <v>651</v>
      </c>
      <c r="F507" s="50">
        <f>'1 уровень'!G2322</f>
        <v>574</v>
      </c>
      <c r="G507" s="997">
        <f>'1 уровень'!H2322</f>
        <v>88.172043010752688</v>
      </c>
      <c r="H507" s="1027">
        <f>'1 уровень'!I2322</f>
        <v>8</v>
      </c>
      <c r="I507" s="1027">
        <f>'1 уровень'!J2322</f>
        <v>7.9616724738675959</v>
      </c>
      <c r="J507" s="1011">
        <f>'1 уровень'!K2322</f>
        <v>10400</v>
      </c>
      <c r="K507" s="1011">
        <f>'1 уровень'!L2322</f>
        <v>5208</v>
      </c>
      <c r="L507" s="1011">
        <f>'1 уровень'!M2322</f>
        <v>4570</v>
      </c>
      <c r="M507" s="1011">
        <f>'1 уровень'!N2322</f>
        <v>87.749615975422429</v>
      </c>
      <c r="N507" s="1011">
        <f>'1 уровень'!O2322</f>
        <v>43.333333333333336</v>
      </c>
      <c r="O507" s="1011">
        <f>'1 уровень'!P2322</f>
        <v>210.92307692307691</v>
      </c>
      <c r="P507" s="43">
        <f>'1 уровень'!Q2322</f>
        <v>0</v>
      </c>
      <c r="Q507" s="43">
        <f>'1 уровень'!R2322</f>
        <v>0</v>
      </c>
      <c r="R507" s="43">
        <f>'1 уровень'!S2322</f>
        <v>0</v>
      </c>
      <c r="S507" s="43">
        <f>'1 уровень'!T2322</f>
        <v>0</v>
      </c>
      <c r="T507" s="43">
        <f>'1 уровень'!U2322</f>
        <v>0</v>
      </c>
      <c r="U507" s="43">
        <f>'1 уровень'!V2322</f>
        <v>0</v>
      </c>
      <c r="V507" s="43">
        <f>'1 уровень'!W2322</f>
        <v>0</v>
      </c>
      <c r="W507" s="43">
        <f>'1 уровень'!X2322</f>
        <v>0</v>
      </c>
      <c r="X507" s="43">
        <f>'1 уровень'!Y2322</f>
        <v>0</v>
      </c>
      <c r="Y507" s="43">
        <f>'1 уровень'!Z2322</f>
        <v>0</v>
      </c>
      <c r="Z507" s="43">
        <f>'1 уровень'!AA2322</f>
        <v>0</v>
      </c>
      <c r="AA507" s="1026">
        <f>'1 уровень'!AB2322</f>
        <v>0</v>
      </c>
      <c r="AB507" s="43"/>
      <c r="AC507" s="43"/>
      <c r="AD507" s="988"/>
      <c r="AE507" s="989"/>
      <c r="AF507" s="988"/>
      <c r="AG507" s="988"/>
      <c r="AH507" s="988"/>
      <c r="AI507" s="988"/>
      <c r="AJ507" s="988"/>
      <c r="AK507" s="988"/>
      <c r="AL507" s="988"/>
      <c r="AM507" s="988"/>
      <c r="AN507" s="988"/>
      <c r="AO507" s="988"/>
      <c r="AP507" s="988"/>
      <c r="AQ507" s="988"/>
      <c r="AR507" s="988"/>
      <c r="AS507" s="988"/>
      <c r="AT507" s="988"/>
      <c r="AU507" s="988"/>
      <c r="AV507" s="988"/>
      <c r="AW507" s="988"/>
      <c r="AX507" s="988"/>
      <c r="AY507" s="988"/>
      <c r="AZ507" s="988"/>
      <c r="BA507" s="988"/>
      <c r="BB507" s="988"/>
      <c r="BC507" s="988"/>
      <c r="BD507" s="988"/>
      <c r="BE507" s="988"/>
      <c r="BF507" s="988"/>
      <c r="BG507" s="988"/>
      <c r="BH507" s="988"/>
      <c r="BI507" s="988"/>
      <c r="BJ507" s="988"/>
      <c r="BK507" s="988"/>
      <c r="BL507" s="988"/>
      <c r="BM507" s="988"/>
      <c r="BN507" s="988"/>
      <c r="BO507" s="988"/>
      <c r="BP507" s="988"/>
      <c r="BQ507" s="988"/>
      <c r="BR507" s="988"/>
      <c r="BS507" s="988"/>
      <c r="BT507" s="988"/>
      <c r="BU507" s="988"/>
      <c r="BV507" s="988"/>
      <c r="BW507" s="988"/>
      <c r="BX507" s="988"/>
      <c r="BY507" s="988"/>
      <c r="BZ507" s="988"/>
      <c r="CA507" s="988"/>
      <c r="CB507" s="988"/>
      <c r="CC507" s="988"/>
      <c r="CD507" s="988"/>
      <c r="CE507" s="988"/>
      <c r="CF507" s="988"/>
      <c r="CG507" s="988"/>
      <c r="CH507" s="988"/>
      <c r="CI507" s="988"/>
      <c r="CJ507" s="988"/>
      <c r="CK507" s="988"/>
      <c r="CL507" s="988"/>
      <c r="CM507" s="988"/>
      <c r="CN507" s="988"/>
      <c r="CO507" s="988"/>
      <c r="CP507" s="988"/>
      <c r="CQ507" s="988"/>
      <c r="CR507" s="988"/>
      <c r="CS507" s="988"/>
      <c r="CT507" s="988"/>
      <c r="CU507" s="988"/>
      <c r="CV507" s="988"/>
      <c r="CW507" s="988"/>
      <c r="CX507" s="988"/>
      <c r="CY507" s="988"/>
      <c r="CZ507" s="988"/>
      <c r="DA507" s="988"/>
      <c r="DB507" s="988"/>
      <c r="DC507" s="988"/>
      <c r="DD507" s="988"/>
      <c r="DE507" s="988"/>
      <c r="DF507" s="988"/>
      <c r="DG507" s="988"/>
      <c r="DH507" s="988"/>
      <c r="DI507" s="988"/>
      <c r="DJ507" s="988"/>
      <c r="DK507" s="988"/>
      <c r="DL507" s="988"/>
      <c r="DM507" s="988"/>
      <c r="DN507" s="988"/>
      <c r="DO507" s="988"/>
      <c r="DP507" s="988"/>
      <c r="DQ507" s="988"/>
      <c r="DR507" s="988"/>
      <c r="DS507" s="988"/>
      <c r="DT507" s="988"/>
      <c r="DU507" s="988"/>
      <c r="DV507" s="988"/>
      <c r="DW507" s="988"/>
      <c r="DX507" s="988"/>
      <c r="DY507" s="988"/>
      <c r="DZ507" s="988"/>
      <c r="EA507" s="988"/>
      <c r="EB507" s="988"/>
      <c r="EC507" s="988"/>
      <c r="ED507" s="988"/>
      <c r="EE507" s="988"/>
      <c r="EF507" s="988"/>
      <c r="EG507" s="988"/>
      <c r="EH507" s="988"/>
      <c r="EI507" s="988"/>
      <c r="EJ507" s="988"/>
      <c r="EK507" s="988"/>
      <c r="EL507" s="988"/>
      <c r="EM507" s="988"/>
      <c r="EN507" s="988"/>
      <c r="EO507" s="988"/>
      <c r="EP507" s="988"/>
      <c r="EQ507" s="988"/>
      <c r="ER507" s="988"/>
      <c r="ES507" s="988"/>
      <c r="ET507" s="988"/>
      <c r="EU507" s="988"/>
      <c r="EV507" s="988"/>
      <c r="EW507" s="988"/>
      <c r="EX507" s="988"/>
      <c r="EY507" s="988"/>
      <c r="EZ507" s="988"/>
      <c r="FA507" s="988"/>
      <c r="FB507" s="988"/>
      <c r="FC507" s="988"/>
      <c r="FD507" s="988"/>
      <c r="FE507" s="988"/>
      <c r="FF507" s="988"/>
      <c r="FG507" s="988"/>
      <c r="FH507" s="988"/>
      <c r="FI507" s="988"/>
      <c r="FJ507" s="988"/>
      <c r="FK507" s="988"/>
      <c r="FL507" s="988"/>
      <c r="FM507" s="988"/>
      <c r="FN507" s="988"/>
      <c r="FO507" s="988"/>
      <c r="FP507" s="988"/>
      <c r="FQ507" s="988"/>
      <c r="FR507" s="988"/>
      <c r="FS507" s="988"/>
      <c r="FT507" s="988"/>
      <c r="FU507" s="988"/>
      <c r="FV507" s="988"/>
      <c r="FW507" s="988"/>
      <c r="FX507" s="988"/>
      <c r="FY507" s="988"/>
      <c r="FZ507" s="988"/>
      <c r="GA507" s="988"/>
      <c r="GB507" s="988"/>
      <c r="GC507" s="988"/>
      <c r="GD507" s="988"/>
      <c r="GE507" s="988"/>
      <c r="GF507" s="988"/>
      <c r="GG507" s="988"/>
      <c r="GH507" s="988"/>
      <c r="GI507" s="988"/>
      <c r="GJ507" s="988"/>
      <c r="GK507" s="988"/>
      <c r="GL507" s="988"/>
      <c r="GM507" s="988"/>
      <c r="GN507" s="988"/>
      <c r="GO507" s="988"/>
      <c r="GP507" s="988"/>
      <c r="GQ507" s="988"/>
      <c r="GR507" s="988"/>
      <c r="GS507" s="988"/>
      <c r="GT507" s="988"/>
      <c r="GU507" s="988"/>
      <c r="GV507" s="988"/>
    </row>
    <row r="508" spans="1:204" ht="29.25" x14ac:dyDescent="0.25">
      <c r="A508" s="33">
        <v>1</v>
      </c>
      <c r="B508" s="33">
        <v>1</v>
      </c>
      <c r="C508" s="1459" t="s">
        <v>351</v>
      </c>
      <c r="D508" s="50">
        <f>'1 уровень'!E2323</f>
        <v>1300</v>
      </c>
      <c r="E508" s="50">
        <f>'1 уровень'!F2323</f>
        <v>651</v>
      </c>
      <c r="F508" s="50">
        <f>'1 уровень'!G2323</f>
        <v>574</v>
      </c>
      <c r="G508" s="997">
        <f>'1 уровень'!H2323</f>
        <v>88.172043010752688</v>
      </c>
      <c r="H508" s="1027">
        <f>'1 уровень'!I2323</f>
        <v>8</v>
      </c>
      <c r="I508" s="1027">
        <f>'1 уровень'!J2323</f>
        <v>7.9616724738675959</v>
      </c>
      <c r="J508" s="1011">
        <f>'1 уровень'!K2323</f>
        <v>10400</v>
      </c>
      <c r="K508" s="1011">
        <f>'1 уровень'!L2323</f>
        <v>5208</v>
      </c>
      <c r="L508" s="1011">
        <f>'1 уровень'!M2323</f>
        <v>4570</v>
      </c>
      <c r="M508" s="1011">
        <f>'1 уровень'!N2323</f>
        <v>87.749615975422429</v>
      </c>
      <c r="N508" s="1011">
        <f>'1 уровень'!O2323</f>
        <v>43.333333333333336</v>
      </c>
      <c r="O508" s="1011">
        <f>'1 уровень'!P2323</f>
        <v>210.92307692307691</v>
      </c>
      <c r="P508" s="43">
        <f>'1 уровень'!Q2323</f>
        <v>15989.725359999999</v>
      </c>
      <c r="Q508" s="43">
        <f>'1 уровень'!R2323</f>
        <v>15989.725359999999</v>
      </c>
      <c r="R508" s="43">
        <f>'1 уровень'!S2323</f>
        <v>15989.725359999999</v>
      </c>
      <c r="S508" s="43">
        <f>'1 уровень'!T2323</f>
        <v>15989.725359999999</v>
      </c>
      <c r="T508" s="43">
        <f>'1 уровень'!U2323</f>
        <v>15989.725359999999</v>
      </c>
      <c r="U508" s="43">
        <f>'1 уровень'!V2323</f>
        <v>15674.99416</v>
      </c>
      <c r="V508" s="43">
        <f>'1 уровень'!W2323</f>
        <v>7949.9010799999987</v>
      </c>
      <c r="W508" s="43">
        <f>'1 уровень'!X2323</f>
        <v>6872.7355200000011</v>
      </c>
      <c r="X508" s="43">
        <f>'1 уровень'!Y2323</f>
        <v>0</v>
      </c>
      <c r="Y508" s="43">
        <f>'1 уровень'!Z2323</f>
        <v>-1077.1655599999976</v>
      </c>
      <c r="Z508" s="43">
        <f>'1 уровень'!AA2323</f>
        <v>0</v>
      </c>
      <c r="AA508" s="1026">
        <f>'1 уровень'!AB2323</f>
        <v>6872.7355200000011</v>
      </c>
      <c r="AB508" s="43"/>
      <c r="AC508" s="43"/>
      <c r="AD508" s="988"/>
      <c r="AE508" s="989"/>
      <c r="AF508" s="988"/>
      <c r="AG508" s="988"/>
      <c r="AH508" s="988"/>
      <c r="AI508" s="988"/>
      <c r="AJ508" s="988"/>
      <c r="AK508" s="988"/>
      <c r="AL508" s="988"/>
      <c r="AM508" s="988"/>
      <c r="AN508" s="988"/>
      <c r="AO508" s="988"/>
      <c r="AP508" s="988"/>
      <c r="AQ508" s="988"/>
      <c r="AR508" s="988"/>
      <c r="AS508" s="988"/>
      <c r="AT508" s="988"/>
      <c r="AU508" s="988"/>
      <c r="AV508" s="988"/>
      <c r="AW508" s="988"/>
      <c r="AX508" s="988"/>
      <c r="AY508" s="988"/>
      <c r="AZ508" s="988"/>
      <c r="BA508" s="988"/>
      <c r="BB508" s="988"/>
      <c r="BC508" s="988"/>
      <c r="BD508" s="988"/>
      <c r="BE508" s="988"/>
      <c r="BF508" s="988"/>
      <c r="BG508" s="988"/>
      <c r="BH508" s="988"/>
      <c r="BI508" s="988"/>
      <c r="BJ508" s="988"/>
      <c r="BK508" s="988"/>
      <c r="BL508" s="988"/>
      <c r="BM508" s="988"/>
      <c r="BN508" s="988"/>
      <c r="BO508" s="988"/>
      <c r="BP508" s="988"/>
      <c r="BQ508" s="988"/>
      <c r="BR508" s="988"/>
      <c r="BS508" s="988"/>
      <c r="BT508" s="988"/>
      <c r="BU508" s="988"/>
      <c r="BV508" s="988"/>
      <c r="BW508" s="988"/>
      <c r="BX508" s="988"/>
      <c r="BY508" s="988"/>
      <c r="BZ508" s="988"/>
      <c r="CA508" s="988"/>
      <c r="CB508" s="988"/>
      <c r="CC508" s="988"/>
      <c r="CD508" s="988"/>
      <c r="CE508" s="988"/>
      <c r="CF508" s="988"/>
      <c r="CG508" s="988"/>
      <c r="CH508" s="988"/>
      <c r="CI508" s="988"/>
      <c r="CJ508" s="988"/>
      <c r="CK508" s="988"/>
      <c r="CL508" s="988"/>
      <c r="CM508" s="988"/>
      <c r="CN508" s="988"/>
      <c r="CO508" s="988"/>
      <c r="CP508" s="988"/>
      <c r="CQ508" s="988"/>
      <c r="CR508" s="988"/>
      <c r="CS508" s="988"/>
      <c r="CT508" s="988"/>
      <c r="CU508" s="988"/>
      <c r="CV508" s="988"/>
      <c r="CW508" s="988"/>
      <c r="CX508" s="988"/>
      <c r="CY508" s="988"/>
      <c r="CZ508" s="988"/>
      <c r="DA508" s="988"/>
      <c r="DB508" s="988"/>
      <c r="DC508" s="988"/>
      <c r="DD508" s="988"/>
      <c r="DE508" s="988"/>
      <c r="DF508" s="988"/>
      <c r="DG508" s="988"/>
      <c r="DH508" s="988"/>
      <c r="DI508" s="988"/>
      <c r="DJ508" s="988"/>
      <c r="DK508" s="988"/>
      <c r="DL508" s="988"/>
      <c r="DM508" s="988"/>
      <c r="DN508" s="988"/>
      <c r="DO508" s="988"/>
      <c r="DP508" s="988"/>
      <c r="DQ508" s="988"/>
      <c r="DR508" s="988"/>
      <c r="DS508" s="988"/>
      <c r="DT508" s="988"/>
      <c r="DU508" s="988"/>
      <c r="DV508" s="988"/>
      <c r="DW508" s="988"/>
      <c r="DX508" s="988"/>
      <c r="DY508" s="988"/>
      <c r="DZ508" s="988"/>
      <c r="EA508" s="988"/>
      <c r="EB508" s="988"/>
      <c r="EC508" s="988"/>
      <c r="ED508" s="988"/>
      <c r="EE508" s="988"/>
      <c r="EF508" s="988"/>
      <c r="EG508" s="988"/>
      <c r="EH508" s="988"/>
      <c r="EI508" s="988"/>
      <c r="EJ508" s="988"/>
      <c r="EK508" s="988"/>
      <c r="EL508" s="988"/>
      <c r="EM508" s="988"/>
      <c r="EN508" s="988"/>
      <c r="EO508" s="988"/>
      <c r="EP508" s="988"/>
      <c r="EQ508" s="988"/>
      <c r="ER508" s="988"/>
      <c r="ES508" s="988"/>
      <c r="ET508" s="988"/>
      <c r="EU508" s="988"/>
      <c r="EV508" s="988"/>
      <c r="EW508" s="988"/>
      <c r="EX508" s="988"/>
      <c r="EY508" s="988"/>
      <c r="EZ508" s="988"/>
      <c r="FA508" s="988"/>
      <c r="FB508" s="988"/>
      <c r="FC508" s="988"/>
      <c r="FD508" s="988"/>
      <c r="FE508" s="988"/>
      <c r="FF508" s="988"/>
      <c r="FG508" s="988"/>
      <c r="FH508" s="988"/>
      <c r="FI508" s="988"/>
      <c r="FJ508" s="988"/>
      <c r="FK508" s="988"/>
      <c r="FL508" s="988"/>
      <c r="FM508" s="988"/>
      <c r="FN508" s="988"/>
      <c r="FO508" s="988"/>
      <c r="FP508" s="988"/>
      <c r="FQ508" s="988"/>
      <c r="FR508" s="988"/>
      <c r="FS508" s="988"/>
      <c r="FT508" s="988"/>
      <c r="FU508" s="988"/>
      <c r="FV508" s="988"/>
      <c r="FW508" s="988"/>
      <c r="FX508" s="988"/>
      <c r="FY508" s="988"/>
      <c r="FZ508" s="988"/>
      <c r="GA508" s="988"/>
      <c r="GB508" s="988"/>
      <c r="GC508" s="988"/>
      <c r="GD508" s="988"/>
      <c r="GE508" s="988"/>
      <c r="GF508" s="988"/>
      <c r="GG508" s="988"/>
      <c r="GH508" s="988"/>
      <c r="GI508" s="988"/>
      <c r="GJ508" s="988"/>
      <c r="GK508" s="988"/>
      <c r="GL508" s="988"/>
      <c r="GM508" s="988"/>
      <c r="GN508" s="988"/>
      <c r="GO508" s="988"/>
      <c r="GP508" s="988"/>
      <c r="GQ508" s="988"/>
      <c r="GR508" s="988"/>
      <c r="GS508" s="988"/>
      <c r="GT508" s="988"/>
      <c r="GU508" s="988"/>
      <c r="GV508" s="988"/>
    </row>
    <row r="509" spans="1:204" ht="15.75" x14ac:dyDescent="0.25">
      <c r="A509" s="33">
        <v>1</v>
      </c>
      <c r="B509" s="33">
        <v>1</v>
      </c>
      <c r="C509" s="1510" t="s">
        <v>354</v>
      </c>
      <c r="D509" s="50">
        <f>'1 уровень'!E2324</f>
        <v>6000</v>
      </c>
      <c r="E509" s="50">
        <f>'1 уровень'!F2324</f>
        <v>3001</v>
      </c>
      <c r="F509" s="50">
        <f>'1 уровень'!G2324</f>
        <v>2955</v>
      </c>
      <c r="G509" s="997">
        <f>'1 уровень'!H2324</f>
        <v>98.46717760746418</v>
      </c>
      <c r="H509" s="1027">
        <f>'1 уровень'!I2324</f>
        <v>0</v>
      </c>
      <c r="I509" s="1027">
        <f>'1 уровень'!J2324</f>
        <v>0</v>
      </c>
      <c r="J509" s="1011">
        <f>'1 уровень'!K2324</f>
        <v>0</v>
      </c>
      <c r="K509" s="1011">
        <f>'1 уровень'!L2324</f>
        <v>0</v>
      </c>
      <c r="L509" s="1011">
        <f>'1 уровень'!M2324</f>
        <v>0</v>
      </c>
      <c r="M509" s="1011">
        <f>'1 уровень'!N2324</f>
        <v>0</v>
      </c>
      <c r="N509" s="1011">
        <f>'1 уровень'!O2324</f>
        <v>0</v>
      </c>
      <c r="O509" s="1011">
        <f>'1 уровень'!P2324</f>
        <v>0</v>
      </c>
      <c r="P509" s="43">
        <f>'1 уровень'!Q2324</f>
        <v>11281.55346994</v>
      </c>
      <c r="Q509" s="43">
        <f>'1 уровень'!R2324</f>
        <v>11281.55346994</v>
      </c>
      <c r="R509" s="43">
        <f>'1 уровень'!S2324</f>
        <v>11281.55346994</v>
      </c>
      <c r="S509" s="43">
        <f>'1 уровень'!T2324</f>
        <v>11281.55346994</v>
      </c>
      <c r="T509" s="43">
        <f>'1 уровень'!U2324</f>
        <v>11281.55346994</v>
      </c>
      <c r="U509" s="43">
        <f>'1 уровень'!V2324</f>
        <v>11474.78544</v>
      </c>
      <c r="V509" s="43">
        <f>'1 уровень'!W2324</f>
        <v>5668.3813021214282</v>
      </c>
      <c r="W509" s="43">
        <f>'1 уровень'!X2324</f>
        <v>5537.0130199999994</v>
      </c>
      <c r="X509" s="43">
        <f>'1 уровень'!Y2324</f>
        <v>0</v>
      </c>
      <c r="Y509" s="43">
        <f>'1 уровень'!Z2324</f>
        <v>-131.36828212142882</v>
      </c>
      <c r="Z509" s="43">
        <f>'1 уровень'!AA2324</f>
        <v>-17.289159999999995</v>
      </c>
      <c r="AA509" s="1026">
        <f>'1 уровень'!AB2324</f>
        <v>5519.7238599999991</v>
      </c>
      <c r="AB509" s="43"/>
      <c r="AC509" s="43"/>
      <c r="AD509" s="988"/>
      <c r="AE509" s="989"/>
      <c r="AF509" s="988"/>
      <c r="AG509" s="988"/>
      <c r="AH509" s="988"/>
      <c r="AI509" s="988"/>
      <c r="AJ509" s="988"/>
      <c r="AK509" s="988"/>
      <c r="AL509" s="988"/>
      <c r="AM509" s="988"/>
      <c r="AN509" s="988"/>
      <c r="AO509" s="988"/>
      <c r="AP509" s="988"/>
      <c r="AQ509" s="988"/>
      <c r="AR509" s="988"/>
      <c r="AS509" s="988"/>
      <c r="AT509" s="988"/>
      <c r="AU509" s="988"/>
      <c r="AV509" s="988"/>
      <c r="AW509" s="988"/>
      <c r="AX509" s="988"/>
      <c r="AY509" s="988"/>
      <c r="AZ509" s="988"/>
      <c r="BA509" s="988"/>
      <c r="BB509" s="988"/>
      <c r="BC509" s="988"/>
      <c r="BD509" s="988"/>
      <c r="BE509" s="988"/>
      <c r="BF509" s="988"/>
      <c r="BG509" s="988"/>
      <c r="BH509" s="988"/>
      <c r="BI509" s="988"/>
      <c r="BJ509" s="988"/>
      <c r="BK509" s="988"/>
      <c r="BL509" s="988"/>
      <c r="BM509" s="988"/>
      <c r="BN509" s="988"/>
      <c r="BO509" s="988"/>
      <c r="BP509" s="988"/>
      <c r="BQ509" s="988"/>
      <c r="BR509" s="988"/>
      <c r="BS509" s="988"/>
      <c r="BT509" s="988"/>
      <c r="BU509" s="988"/>
      <c r="BV509" s="988"/>
      <c r="BW509" s="988"/>
      <c r="BX509" s="988"/>
      <c r="BY509" s="988"/>
      <c r="BZ509" s="988"/>
      <c r="CA509" s="988"/>
      <c r="CB509" s="988"/>
      <c r="CC509" s="988"/>
      <c r="CD509" s="988"/>
      <c r="CE509" s="988"/>
      <c r="CF509" s="988"/>
      <c r="CG509" s="988"/>
      <c r="CH509" s="988"/>
      <c r="CI509" s="988"/>
      <c r="CJ509" s="988"/>
      <c r="CK509" s="988"/>
      <c r="CL509" s="988"/>
      <c r="CM509" s="988"/>
      <c r="CN509" s="988"/>
      <c r="CO509" s="988"/>
      <c r="CP509" s="988"/>
      <c r="CQ509" s="988"/>
      <c r="CR509" s="988"/>
      <c r="CS509" s="988"/>
      <c r="CT509" s="988"/>
      <c r="CU509" s="988"/>
      <c r="CV509" s="988"/>
      <c r="CW509" s="988"/>
      <c r="CX509" s="988"/>
      <c r="CY509" s="988"/>
      <c r="CZ509" s="988"/>
      <c r="DA509" s="988"/>
      <c r="DB509" s="988"/>
      <c r="DC509" s="988"/>
      <c r="DD509" s="988"/>
      <c r="DE509" s="988"/>
      <c r="DF509" s="988"/>
      <c r="DG509" s="988"/>
      <c r="DH509" s="988"/>
      <c r="DI509" s="988"/>
      <c r="DJ509" s="988"/>
      <c r="DK509" s="988"/>
      <c r="DL509" s="988"/>
      <c r="DM509" s="988"/>
      <c r="DN509" s="988"/>
      <c r="DO509" s="988"/>
      <c r="DP509" s="988"/>
      <c r="DQ509" s="988"/>
      <c r="DR509" s="988"/>
      <c r="DS509" s="988"/>
      <c r="DT509" s="988"/>
      <c r="DU509" s="988"/>
      <c r="DV509" s="988"/>
      <c r="DW509" s="988"/>
      <c r="DX509" s="988"/>
      <c r="DY509" s="988"/>
      <c r="DZ509" s="988"/>
      <c r="EA509" s="988"/>
      <c r="EB509" s="988"/>
      <c r="EC509" s="988"/>
      <c r="ED509" s="988"/>
      <c r="EE509" s="988"/>
      <c r="EF509" s="988"/>
      <c r="EG509" s="988"/>
      <c r="EH509" s="988"/>
      <c r="EI509" s="988"/>
      <c r="EJ509" s="988"/>
      <c r="EK509" s="988"/>
      <c r="EL509" s="988"/>
      <c r="EM509" s="988"/>
      <c r="EN509" s="988"/>
      <c r="EO509" s="988"/>
      <c r="EP509" s="988"/>
      <c r="EQ509" s="988"/>
      <c r="ER509" s="988"/>
      <c r="ES509" s="988"/>
      <c r="ET509" s="988"/>
      <c r="EU509" s="988"/>
      <c r="EV509" s="988"/>
      <c r="EW509" s="988"/>
      <c r="EX509" s="988"/>
      <c r="EY509" s="988"/>
      <c r="EZ509" s="988"/>
      <c r="FA509" s="988"/>
      <c r="FB509" s="988"/>
      <c r="FC509" s="988"/>
      <c r="FD509" s="988"/>
      <c r="FE509" s="988"/>
      <c r="FF509" s="988"/>
      <c r="FG509" s="988"/>
      <c r="FH509" s="988"/>
      <c r="FI509" s="988"/>
      <c r="FJ509" s="988"/>
      <c r="FK509" s="988"/>
      <c r="FL509" s="988"/>
      <c r="FM509" s="988"/>
      <c r="FN509" s="988"/>
      <c r="FO509" s="988"/>
      <c r="FP509" s="988"/>
      <c r="FQ509" s="988"/>
      <c r="FR509" s="988"/>
      <c r="FS509" s="988"/>
      <c r="FT509" s="988"/>
      <c r="FU509" s="988"/>
      <c r="FV509" s="988"/>
      <c r="FW509" s="988"/>
      <c r="FX509" s="988"/>
      <c r="FY509" s="988"/>
      <c r="FZ509" s="988"/>
      <c r="GA509" s="988"/>
      <c r="GB509" s="988"/>
      <c r="GC509" s="988"/>
      <c r="GD509" s="988"/>
      <c r="GE509" s="988"/>
      <c r="GF509" s="988"/>
      <c r="GG509" s="988"/>
      <c r="GH509" s="988"/>
      <c r="GI509" s="988"/>
      <c r="GJ509" s="988"/>
      <c r="GK509" s="988"/>
      <c r="GL509" s="988"/>
      <c r="GM509" s="988"/>
      <c r="GN509" s="988"/>
      <c r="GO509" s="988"/>
      <c r="GP509" s="988"/>
      <c r="GQ509" s="988"/>
      <c r="GR509" s="988"/>
      <c r="GS509" s="988"/>
      <c r="GT509" s="988"/>
      <c r="GU509" s="988"/>
      <c r="GV509" s="988"/>
    </row>
    <row r="510" spans="1:204" x14ac:dyDescent="0.25">
      <c r="A510" s="33">
        <v>1</v>
      </c>
      <c r="B510" s="33">
        <v>1</v>
      </c>
      <c r="C510" s="1497" t="s">
        <v>334</v>
      </c>
      <c r="D510" s="50">
        <f>'1 уровень'!E2325</f>
        <v>5995</v>
      </c>
      <c r="E510" s="50">
        <f>'1 уровень'!F2325</f>
        <v>2998</v>
      </c>
      <c r="F510" s="50">
        <f>'1 уровень'!G2325</f>
        <v>2955</v>
      </c>
      <c r="G510" s="997">
        <f>'1 уровень'!H2325</f>
        <v>98.565710473649105</v>
      </c>
      <c r="H510" s="1027">
        <f>'1 уровень'!I2325</f>
        <v>0</v>
      </c>
      <c r="I510" s="1027">
        <f>'1 уровень'!J2325</f>
        <v>0</v>
      </c>
      <c r="J510" s="1011">
        <f>'1 уровень'!K2325</f>
        <v>0</v>
      </c>
      <c r="K510" s="1011">
        <f>'1 уровень'!L2325</f>
        <v>0</v>
      </c>
      <c r="L510" s="1011">
        <f>'1 уровень'!M2325</f>
        <v>0</v>
      </c>
      <c r="M510" s="1011">
        <f>'1 уровень'!N2325</f>
        <v>0</v>
      </c>
      <c r="N510" s="1011">
        <f>'1 уровень'!O2325</f>
        <v>0</v>
      </c>
      <c r="O510" s="1011">
        <f>'1 уровень'!P2325</f>
        <v>0</v>
      </c>
      <c r="P510" s="43">
        <f>'1 уровень'!Q2325</f>
        <v>0</v>
      </c>
      <c r="Q510" s="43">
        <f>'1 уровень'!R2325</f>
        <v>0</v>
      </c>
      <c r="R510" s="43">
        <f>'1 уровень'!S2325</f>
        <v>0</v>
      </c>
      <c r="S510" s="43">
        <f>'1 уровень'!T2325</f>
        <v>0</v>
      </c>
      <c r="T510" s="43">
        <f>'1 уровень'!U2325</f>
        <v>0</v>
      </c>
      <c r="U510" s="43">
        <f>'1 уровень'!V2325</f>
        <v>0</v>
      </c>
      <c r="V510" s="43">
        <f>'1 уровень'!W2325</f>
        <v>0</v>
      </c>
      <c r="W510" s="43">
        <f>'1 уровень'!X2325</f>
        <v>0</v>
      </c>
      <c r="X510" s="43">
        <f>'1 уровень'!Y2325</f>
        <v>0</v>
      </c>
      <c r="Y510" s="43">
        <f>'1 уровень'!Z2325</f>
        <v>0</v>
      </c>
      <c r="Z510" s="43">
        <f>'1 уровень'!AA2325</f>
        <v>0</v>
      </c>
      <c r="AA510" s="1026">
        <f>'1 уровень'!AB2325</f>
        <v>0</v>
      </c>
      <c r="AB510" s="43"/>
      <c r="AC510" s="43"/>
      <c r="AD510" s="988"/>
      <c r="AE510" s="989"/>
      <c r="AF510" s="988"/>
      <c r="AG510" s="988"/>
      <c r="AH510" s="988"/>
      <c r="AI510" s="988"/>
      <c r="AJ510" s="988"/>
      <c r="AK510" s="988"/>
      <c r="AL510" s="988"/>
      <c r="AM510" s="988"/>
      <c r="AN510" s="988"/>
      <c r="AO510" s="988"/>
      <c r="AP510" s="988"/>
      <c r="AQ510" s="988"/>
      <c r="AR510" s="988"/>
      <c r="AS510" s="988"/>
      <c r="AT510" s="988"/>
      <c r="AU510" s="988"/>
      <c r="AV510" s="988"/>
      <c r="AW510" s="988"/>
      <c r="AX510" s="988"/>
      <c r="AY510" s="988"/>
      <c r="AZ510" s="988"/>
      <c r="BA510" s="988"/>
      <c r="BB510" s="988"/>
      <c r="BC510" s="988"/>
      <c r="BD510" s="988"/>
      <c r="BE510" s="988"/>
      <c r="BF510" s="988"/>
      <c r="BG510" s="988"/>
      <c r="BH510" s="988"/>
      <c r="BI510" s="988"/>
      <c r="BJ510" s="988"/>
      <c r="BK510" s="988"/>
      <c r="BL510" s="988"/>
      <c r="BM510" s="988"/>
      <c r="BN510" s="988"/>
      <c r="BO510" s="988"/>
      <c r="BP510" s="988"/>
      <c r="BQ510" s="988"/>
      <c r="BR510" s="988"/>
      <c r="BS510" s="988"/>
      <c r="BT510" s="988"/>
      <c r="BU510" s="988"/>
      <c r="BV510" s="988"/>
      <c r="BW510" s="988"/>
      <c r="BX510" s="988"/>
      <c r="BY510" s="988"/>
      <c r="BZ510" s="988"/>
      <c r="CA510" s="988"/>
      <c r="CB510" s="988"/>
      <c r="CC510" s="988"/>
      <c r="CD510" s="988"/>
      <c r="CE510" s="988"/>
      <c r="CF510" s="988"/>
      <c r="CG510" s="988"/>
      <c r="CH510" s="988"/>
      <c r="CI510" s="988"/>
      <c r="CJ510" s="988"/>
      <c r="CK510" s="988"/>
      <c r="CL510" s="988"/>
      <c r="CM510" s="988"/>
      <c r="CN510" s="988"/>
      <c r="CO510" s="988"/>
      <c r="CP510" s="988"/>
      <c r="CQ510" s="988"/>
      <c r="CR510" s="988"/>
      <c r="CS510" s="988"/>
      <c r="CT510" s="988"/>
      <c r="CU510" s="988"/>
      <c r="CV510" s="988"/>
      <c r="CW510" s="988"/>
      <c r="CX510" s="988"/>
      <c r="CY510" s="988"/>
      <c r="CZ510" s="988"/>
      <c r="DA510" s="988"/>
      <c r="DB510" s="988"/>
      <c r="DC510" s="988"/>
      <c r="DD510" s="988"/>
      <c r="DE510" s="988"/>
      <c r="DF510" s="988"/>
      <c r="DG510" s="988"/>
      <c r="DH510" s="988"/>
      <c r="DI510" s="988"/>
      <c r="DJ510" s="988"/>
      <c r="DK510" s="988"/>
      <c r="DL510" s="988"/>
      <c r="DM510" s="988"/>
      <c r="DN510" s="988"/>
      <c r="DO510" s="988"/>
      <c r="DP510" s="988"/>
      <c r="DQ510" s="988"/>
      <c r="DR510" s="988"/>
      <c r="DS510" s="988"/>
      <c r="DT510" s="988"/>
      <c r="DU510" s="988"/>
      <c r="DV510" s="988"/>
      <c r="DW510" s="988"/>
      <c r="DX510" s="988"/>
      <c r="DY510" s="988"/>
      <c r="DZ510" s="988"/>
      <c r="EA510" s="988"/>
      <c r="EB510" s="988"/>
      <c r="EC510" s="988"/>
      <c r="ED510" s="988"/>
      <c r="EE510" s="988"/>
      <c r="EF510" s="988"/>
      <c r="EG510" s="988"/>
      <c r="EH510" s="988"/>
      <c r="EI510" s="988"/>
      <c r="EJ510" s="988"/>
      <c r="EK510" s="988"/>
      <c r="EL510" s="988"/>
      <c r="EM510" s="988"/>
      <c r="EN510" s="988"/>
      <c r="EO510" s="988"/>
      <c r="EP510" s="988"/>
      <c r="EQ510" s="988"/>
      <c r="ER510" s="988"/>
      <c r="ES510" s="988"/>
      <c r="ET510" s="988"/>
      <c r="EU510" s="988"/>
      <c r="EV510" s="988"/>
      <c r="EW510" s="988"/>
      <c r="EX510" s="988"/>
      <c r="EY510" s="988"/>
      <c r="EZ510" s="988"/>
      <c r="FA510" s="988"/>
      <c r="FB510" s="988"/>
      <c r="FC510" s="988"/>
      <c r="FD510" s="988"/>
      <c r="FE510" s="988"/>
      <c r="FF510" s="988"/>
      <c r="FG510" s="988"/>
      <c r="FH510" s="988"/>
      <c r="FI510" s="988"/>
      <c r="FJ510" s="988"/>
      <c r="FK510" s="988"/>
      <c r="FL510" s="988"/>
      <c r="FM510" s="988"/>
      <c r="FN510" s="988"/>
      <c r="FO510" s="988"/>
      <c r="FP510" s="988"/>
      <c r="FQ510" s="988"/>
      <c r="FR510" s="988"/>
      <c r="FS510" s="988"/>
      <c r="FT510" s="988"/>
      <c r="FU510" s="988"/>
      <c r="FV510" s="988"/>
      <c r="FW510" s="988"/>
      <c r="FX510" s="988"/>
      <c r="FY510" s="988"/>
      <c r="FZ510" s="988"/>
      <c r="GA510" s="988"/>
      <c r="GB510" s="988"/>
      <c r="GC510" s="988"/>
      <c r="GD510" s="988"/>
      <c r="GE510" s="988"/>
      <c r="GF510" s="988"/>
      <c r="GG510" s="988"/>
      <c r="GH510" s="988"/>
      <c r="GI510" s="988"/>
      <c r="GJ510" s="988"/>
      <c r="GK510" s="988"/>
      <c r="GL510" s="988"/>
      <c r="GM510" s="988"/>
      <c r="GN510" s="988"/>
      <c r="GO510" s="988"/>
      <c r="GP510" s="988"/>
      <c r="GQ510" s="988"/>
      <c r="GR510" s="988"/>
      <c r="GS510" s="988"/>
      <c r="GT510" s="988"/>
      <c r="GU510" s="988"/>
      <c r="GV510" s="988"/>
    </row>
    <row r="511" spans="1:204" x14ac:dyDescent="0.25">
      <c r="A511" s="33">
        <v>1</v>
      </c>
      <c r="B511" s="33">
        <v>1</v>
      </c>
      <c r="C511" s="1336" t="s">
        <v>335</v>
      </c>
      <c r="D511" s="50">
        <f>'1 уровень'!E2326</f>
        <v>5995</v>
      </c>
      <c r="E511" s="50">
        <f>'1 уровень'!F2326</f>
        <v>2998</v>
      </c>
      <c r="F511" s="50">
        <f>'1 уровень'!G2326</f>
        <v>2955</v>
      </c>
      <c r="G511" s="997">
        <f>'1 уровень'!H2326</f>
        <v>98.565710473649105</v>
      </c>
      <c r="H511" s="1027">
        <f>'1 уровень'!I2326</f>
        <v>0</v>
      </c>
      <c r="I511" s="1027">
        <f>'1 уровень'!J2326</f>
        <v>0</v>
      </c>
      <c r="J511" s="1011">
        <f>'1 уровень'!K2326</f>
        <v>0</v>
      </c>
      <c r="K511" s="1011">
        <f>'1 уровень'!L2326</f>
        <v>0</v>
      </c>
      <c r="L511" s="1011">
        <f>'1 уровень'!M2326</f>
        <v>0</v>
      </c>
      <c r="M511" s="1011">
        <f>'1 уровень'!N2326</f>
        <v>0</v>
      </c>
      <c r="N511" s="1011">
        <f>'1 уровень'!O2326</f>
        <v>0</v>
      </c>
      <c r="O511" s="1011">
        <f>'1 уровень'!P2326</f>
        <v>0</v>
      </c>
      <c r="P511" s="43">
        <f>'1 уровень'!Q2326</f>
        <v>0</v>
      </c>
      <c r="Q511" s="43">
        <f>'1 уровень'!R2326</f>
        <v>0</v>
      </c>
      <c r="R511" s="43">
        <f>'1 уровень'!S2326</f>
        <v>0</v>
      </c>
      <c r="S511" s="43">
        <f>'1 уровень'!T2326</f>
        <v>0</v>
      </c>
      <c r="T511" s="43">
        <f>'1 уровень'!U2326</f>
        <v>0</v>
      </c>
      <c r="U511" s="43">
        <f>'1 уровень'!V2326</f>
        <v>0</v>
      </c>
      <c r="V511" s="43">
        <f>'1 уровень'!W2326</f>
        <v>0</v>
      </c>
      <c r="W511" s="43">
        <f>'1 уровень'!X2326</f>
        <v>0</v>
      </c>
      <c r="X511" s="43">
        <f>'1 уровень'!Y2326</f>
        <v>0</v>
      </c>
      <c r="Y511" s="43">
        <f>'1 уровень'!Z2326</f>
        <v>0</v>
      </c>
      <c r="Z511" s="43">
        <f>'1 уровень'!AA2326</f>
        <v>0</v>
      </c>
      <c r="AA511" s="1026">
        <f>'1 уровень'!AB2326</f>
        <v>0</v>
      </c>
      <c r="AB511" s="43"/>
      <c r="AC511" s="43"/>
      <c r="AD511" s="988"/>
      <c r="AE511" s="989"/>
      <c r="AF511" s="988"/>
      <c r="AG511" s="988"/>
      <c r="AH511" s="988"/>
      <c r="AI511" s="988"/>
      <c r="AJ511" s="988"/>
      <c r="AK511" s="988"/>
      <c r="AL511" s="988"/>
      <c r="AM511" s="988"/>
      <c r="AN511" s="988"/>
      <c r="AO511" s="988"/>
      <c r="AP511" s="988"/>
      <c r="AQ511" s="988"/>
      <c r="AR511" s="988"/>
      <c r="AS511" s="988"/>
      <c r="AT511" s="988"/>
      <c r="AU511" s="988"/>
      <c r="AV511" s="988"/>
      <c r="AW511" s="988"/>
      <c r="AX511" s="988"/>
      <c r="AY511" s="988"/>
      <c r="AZ511" s="988"/>
      <c r="BA511" s="988"/>
      <c r="BB511" s="988"/>
      <c r="BC511" s="988"/>
      <c r="BD511" s="988"/>
      <c r="BE511" s="988"/>
      <c r="BF511" s="988"/>
      <c r="BG511" s="988"/>
      <c r="BH511" s="988"/>
      <c r="BI511" s="988"/>
      <c r="BJ511" s="988"/>
      <c r="BK511" s="988"/>
      <c r="BL511" s="988"/>
      <c r="BM511" s="988"/>
      <c r="BN511" s="988"/>
      <c r="BO511" s="988"/>
      <c r="BP511" s="988"/>
      <c r="BQ511" s="988"/>
      <c r="BR511" s="988"/>
      <c r="BS511" s="988"/>
      <c r="BT511" s="988"/>
      <c r="BU511" s="988"/>
      <c r="BV511" s="988"/>
      <c r="BW511" s="988"/>
      <c r="BX511" s="988"/>
      <c r="BY511" s="988"/>
      <c r="BZ511" s="988"/>
      <c r="CA511" s="988"/>
      <c r="CB511" s="988"/>
      <c r="CC511" s="988"/>
      <c r="CD511" s="988"/>
      <c r="CE511" s="988"/>
      <c r="CF511" s="988"/>
      <c r="CG511" s="988"/>
      <c r="CH511" s="988"/>
      <c r="CI511" s="988"/>
      <c r="CJ511" s="988"/>
      <c r="CK511" s="988"/>
      <c r="CL511" s="988"/>
      <c r="CM511" s="988"/>
      <c r="CN511" s="988"/>
      <c r="CO511" s="988"/>
      <c r="CP511" s="988"/>
      <c r="CQ511" s="988"/>
      <c r="CR511" s="988"/>
      <c r="CS511" s="988"/>
      <c r="CT511" s="988"/>
      <c r="CU511" s="988"/>
      <c r="CV511" s="988"/>
      <c r="CW511" s="988"/>
      <c r="CX511" s="988"/>
      <c r="CY511" s="988"/>
      <c r="CZ511" s="988"/>
      <c r="DA511" s="988"/>
      <c r="DB511" s="988"/>
      <c r="DC511" s="988"/>
      <c r="DD511" s="988"/>
      <c r="DE511" s="988"/>
      <c r="DF511" s="988"/>
      <c r="DG511" s="988"/>
      <c r="DH511" s="988"/>
      <c r="DI511" s="988"/>
      <c r="DJ511" s="988"/>
      <c r="DK511" s="988"/>
      <c r="DL511" s="988"/>
      <c r="DM511" s="988"/>
      <c r="DN511" s="988"/>
      <c r="DO511" s="988"/>
      <c r="DP511" s="988"/>
      <c r="DQ511" s="988"/>
      <c r="DR511" s="988"/>
      <c r="DS511" s="988"/>
      <c r="DT511" s="988"/>
      <c r="DU511" s="988"/>
      <c r="DV511" s="988"/>
      <c r="DW511" s="988"/>
      <c r="DX511" s="988"/>
      <c r="DY511" s="988"/>
      <c r="DZ511" s="988"/>
      <c r="EA511" s="988"/>
      <c r="EB511" s="988"/>
      <c r="EC511" s="988"/>
      <c r="ED511" s="988"/>
      <c r="EE511" s="988"/>
      <c r="EF511" s="988"/>
      <c r="EG511" s="988"/>
      <c r="EH511" s="988"/>
      <c r="EI511" s="988"/>
      <c r="EJ511" s="988"/>
      <c r="EK511" s="988"/>
      <c r="EL511" s="988"/>
      <c r="EM511" s="988"/>
      <c r="EN511" s="988"/>
      <c r="EO511" s="988"/>
      <c r="EP511" s="988"/>
      <c r="EQ511" s="988"/>
      <c r="ER511" s="988"/>
      <c r="ES511" s="988"/>
      <c r="ET511" s="988"/>
      <c r="EU511" s="988"/>
      <c r="EV511" s="988"/>
      <c r="EW511" s="988"/>
      <c r="EX511" s="988"/>
      <c r="EY511" s="988"/>
      <c r="EZ511" s="988"/>
      <c r="FA511" s="988"/>
      <c r="FB511" s="988"/>
      <c r="FC511" s="988"/>
      <c r="FD511" s="988"/>
      <c r="FE511" s="988"/>
      <c r="FF511" s="988"/>
      <c r="FG511" s="988"/>
      <c r="FH511" s="988"/>
      <c r="FI511" s="988"/>
      <c r="FJ511" s="988"/>
      <c r="FK511" s="988"/>
      <c r="FL511" s="988"/>
      <c r="FM511" s="988"/>
      <c r="FN511" s="988"/>
      <c r="FO511" s="988"/>
      <c r="FP511" s="988"/>
      <c r="FQ511" s="988"/>
      <c r="FR511" s="988"/>
      <c r="FS511" s="988"/>
      <c r="FT511" s="988"/>
      <c r="FU511" s="988"/>
      <c r="FV511" s="988"/>
      <c r="FW511" s="988"/>
      <c r="FX511" s="988"/>
      <c r="FY511" s="988"/>
      <c r="FZ511" s="988"/>
      <c r="GA511" s="988"/>
      <c r="GB511" s="988"/>
      <c r="GC511" s="988"/>
      <c r="GD511" s="988"/>
      <c r="GE511" s="988"/>
      <c r="GF511" s="988"/>
      <c r="GG511" s="988"/>
      <c r="GH511" s="988"/>
      <c r="GI511" s="988"/>
      <c r="GJ511" s="988"/>
      <c r="GK511" s="988"/>
      <c r="GL511" s="988"/>
      <c r="GM511" s="988"/>
      <c r="GN511" s="988"/>
      <c r="GO511" s="988"/>
      <c r="GP511" s="988"/>
      <c r="GQ511" s="988"/>
      <c r="GR511" s="988"/>
      <c r="GS511" s="988"/>
      <c r="GT511" s="988"/>
      <c r="GU511" s="988"/>
      <c r="GV511" s="988"/>
    </row>
    <row r="512" spans="1:204" x14ac:dyDescent="0.25">
      <c r="A512" s="33">
        <v>1</v>
      </c>
      <c r="B512" s="33">
        <v>1</v>
      </c>
      <c r="C512" s="1333" t="s">
        <v>336</v>
      </c>
      <c r="D512" s="50">
        <f>'1 уровень'!E2327</f>
        <v>5</v>
      </c>
      <c r="E512" s="50">
        <f>'1 уровень'!F2327</f>
        <v>3</v>
      </c>
      <c r="F512" s="50">
        <f>'1 уровень'!G2327</f>
        <v>0</v>
      </c>
      <c r="G512" s="997">
        <f>'1 уровень'!H2327</f>
        <v>0</v>
      </c>
      <c r="H512" s="1027">
        <f>'1 уровень'!I2327</f>
        <v>0</v>
      </c>
      <c r="I512" s="1027">
        <f>'1 уровень'!J2327</f>
        <v>0</v>
      </c>
      <c r="J512" s="1011">
        <f>'1 уровень'!K2327</f>
        <v>0</v>
      </c>
      <c r="K512" s="1011">
        <f>'1 уровень'!L2327</f>
        <v>0</v>
      </c>
      <c r="L512" s="1011">
        <f>'1 уровень'!M2327</f>
        <v>0</v>
      </c>
      <c r="M512" s="1011">
        <f>'1 уровень'!N2327</f>
        <v>0</v>
      </c>
      <c r="N512" s="1011">
        <f>'1 уровень'!O2327</f>
        <v>0</v>
      </c>
      <c r="O512" s="1011">
        <f>'1 уровень'!P2327</f>
        <v>0</v>
      </c>
      <c r="P512" s="43">
        <f>'1 уровень'!Q2327</f>
        <v>0</v>
      </c>
      <c r="Q512" s="43">
        <f>'1 уровень'!R2327</f>
        <v>0</v>
      </c>
      <c r="R512" s="43">
        <f>'1 уровень'!S2327</f>
        <v>0</v>
      </c>
      <c r="S512" s="43">
        <f>'1 уровень'!T2327</f>
        <v>0</v>
      </c>
      <c r="T512" s="43">
        <f>'1 уровень'!U2327</f>
        <v>0</v>
      </c>
      <c r="U512" s="43">
        <f>'1 уровень'!V2327</f>
        <v>0</v>
      </c>
      <c r="V512" s="43">
        <f>'1 уровень'!W2327</f>
        <v>0</v>
      </c>
      <c r="W512" s="43">
        <f>'1 уровень'!X2327</f>
        <v>0</v>
      </c>
      <c r="X512" s="43">
        <f>'1 уровень'!Y2327</f>
        <v>0</v>
      </c>
      <c r="Y512" s="43">
        <f>'1 уровень'!Z2327</f>
        <v>0</v>
      </c>
      <c r="Z512" s="43">
        <f>'1 уровень'!AA2327</f>
        <v>0</v>
      </c>
      <c r="AA512" s="1026">
        <f>'1 уровень'!AB2327</f>
        <v>0</v>
      </c>
      <c r="AB512" s="43"/>
      <c r="AC512" s="43"/>
      <c r="AD512" s="988"/>
      <c r="AE512" s="989"/>
      <c r="AF512" s="988"/>
      <c r="AG512" s="988"/>
      <c r="AH512" s="988"/>
      <c r="AI512" s="988"/>
      <c r="AJ512" s="988"/>
      <c r="AK512" s="988"/>
      <c r="AL512" s="988"/>
      <c r="AM512" s="988"/>
      <c r="AN512" s="988"/>
      <c r="AO512" s="988"/>
      <c r="AP512" s="988"/>
      <c r="AQ512" s="988"/>
      <c r="AR512" s="988"/>
      <c r="AS512" s="988"/>
      <c r="AT512" s="988"/>
      <c r="AU512" s="988"/>
      <c r="AV512" s="988"/>
      <c r="AW512" s="988"/>
      <c r="AX512" s="988"/>
      <c r="AY512" s="988"/>
      <c r="AZ512" s="988"/>
      <c r="BA512" s="988"/>
      <c r="BB512" s="988"/>
      <c r="BC512" s="988"/>
      <c r="BD512" s="988"/>
      <c r="BE512" s="988"/>
      <c r="BF512" s="988"/>
      <c r="BG512" s="988"/>
      <c r="BH512" s="988"/>
      <c r="BI512" s="988"/>
      <c r="BJ512" s="988"/>
      <c r="BK512" s="988"/>
      <c r="BL512" s="988"/>
      <c r="BM512" s="988"/>
      <c r="BN512" s="988"/>
      <c r="BO512" s="988"/>
      <c r="BP512" s="988"/>
      <c r="BQ512" s="988"/>
      <c r="BR512" s="988"/>
      <c r="BS512" s="988"/>
      <c r="BT512" s="988"/>
      <c r="BU512" s="988"/>
      <c r="BV512" s="988"/>
      <c r="BW512" s="988"/>
      <c r="BX512" s="988"/>
      <c r="BY512" s="988"/>
      <c r="BZ512" s="988"/>
      <c r="CA512" s="988"/>
      <c r="CB512" s="988"/>
      <c r="CC512" s="988"/>
      <c r="CD512" s="988"/>
      <c r="CE512" s="988"/>
      <c r="CF512" s="988"/>
      <c r="CG512" s="988"/>
      <c r="CH512" s="988"/>
      <c r="CI512" s="988"/>
      <c r="CJ512" s="988"/>
      <c r="CK512" s="988"/>
      <c r="CL512" s="988"/>
      <c r="CM512" s="988"/>
      <c r="CN512" s="988"/>
      <c r="CO512" s="988"/>
      <c r="CP512" s="988"/>
      <c r="CQ512" s="988"/>
      <c r="CR512" s="988"/>
      <c r="CS512" s="988"/>
      <c r="CT512" s="988"/>
      <c r="CU512" s="988"/>
      <c r="CV512" s="988"/>
      <c r="CW512" s="988"/>
      <c r="CX512" s="988"/>
      <c r="CY512" s="988"/>
      <c r="CZ512" s="988"/>
      <c r="DA512" s="988"/>
      <c r="DB512" s="988"/>
      <c r="DC512" s="988"/>
      <c r="DD512" s="988"/>
      <c r="DE512" s="988"/>
      <c r="DF512" s="988"/>
      <c r="DG512" s="988"/>
      <c r="DH512" s="988"/>
      <c r="DI512" s="988"/>
      <c r="DJ512" s="988"/>
      <c r="DK512" s="988"/>
      <c r="DL512" s="988"/>
      <c r="DM512" s="988"/>
      <c r="DN512" s="988"/>
      <c r="DO512" s="988"/>
      <c r="DP512" s="988"/>
      <c r="DQ512" s="988"/>
      <c r="DR512" s="988"/>
      <c r="DS512" s="988"/>
      <c r="DT512" s="988"/>
      <c r="DU512" s="988"/>
      <c r="DV512" s="988"/>
      <c r="DW512" s="988"/>
      <c r="DX512" s="988"/>
      <c r="DY512" s="988"/>
      <c r="DZ512" s="988"/>
      <c r="EA512" s="988"/>
      <c r="EB512" s="988"/>
      <c r="EC512" s="988"/>
      <c r="ED512" s="988"/>
      <c r="EE512" s="988"/>
      <c r="EF512" s="988"/>
      <c r="EG512" s="988"/>
      <c r="EH512" s="988"/>
      <c r="EI512" s="988"/>
      <c r="EJ512" s="988"/>
      <c r="EK512" s="988"/>
      <c r="EL512" s="988"/>
      <c r="EM512" s="988"/>
      <c r="EN512" s="988"/>
      <c r="EO512" s="988"/>
      <c r="EP512" s="988"/>
      <c r="EQ512" s="988"/>
      <c r="ER512" s="988"/>
      <c r="ES512" s="988"/>
      <c r="ET512" s="988"/>
      <c r="EU512" s="988"/>
      <c r="EV512" s="988"/>
      <c r="EW512" s="988"/>
      <c r="EX512" s="988"/>
      <c r="EY512" s="988"/>
      <c r="EZ512" s="988"/>
      <c r="FA512" s="988"/>
      <c r="FB512" s="988"/>
      <c r="FC512" s="988"/>
      <c r="FD512" s="988"/>
      <c r="FE512" s="988"/>
      <c r="FF512" s="988"/>
      <c r="FG512" s="988"/>
      <c r="FH512" s="988"/>
      <c r="FI512" s="988"/>
      <c r="FJ512" s="988"/>
      <c r="FK512" s="988"/>
      <c r="FL512" s="988"/>
      <c r="FM512" s="988"/>
      <c r="FN512" s="988"/>
      <c r="FO512" s="988"/>
      <c r="FP512" s="988"/>
      <c r="FQ512" s="988"/>
      <c r="FR512" s="988"/>
      <c r="FS512" s="988"/>
      <c r="FT512" s="988"/>
      <c r="FU512" s="988"/>
      <c r="FV512" s="988"/>
      <c r="FW512" s="988"/>
      <c r="FX512" s="988"/>
      <c r="FY512" s="988"/>
      <c r="FZ512" s="988"/>
      <c r="GA512" s="988"/>
      <c r="GB512" s="988"/>
      <c r="GC512" s="988"/>
      <c r="GD512" s="988"/>
      <c r="GE512" s="988"/>
      <c r="GF512" s="988"/>
      <c r="GG512" s="988"/>
      <c r="GH512" s="988"/>
      <c r="GI512" s="988"/>
      <c r="GJ512" s="988"/>
      <c r="GK512" s="988"/>
      <c r="GL512" s="988"/>
      <c r="GM512" s="988"/>
      <c r="GN512" s="988"/>
      <c r="GO512" s="988"/>
      <c r="GP512" s="988"/>
      <c r="GQ512" s="988"/>
      <c r="GR512" s="988"/>
      <c r="GS512" s="988"/>
      <c r="GT512" s="988"/>
      <c r="GU512" s="988"/>
      <c r="GV512" s="988"/>
    </row>
    <row r="513" spans="1:204" ht="30.75" thickBot="1" x14ac:dyDescent="0.3">
      <c r="A513" s="33">
        <v>1</v>
      </c>
      <c r="B513" s="33">
        <v>1</v>
      </c>
      <c r="C513" s="1345" t="s">
        <v>337</v>
      </c>
      <c r="D513" s="50">
        <f>'1 уровень'!E2328</f>
        <v>5</v>
      </c>
      <c r="E513" s="50">
        <f>'1 уровень'!F2328</f>
        <v>3</v>
      </c>
      <c r="F513" s="50">
        <f>'1 уровень'!G2328</f>
        <v>0</v>
      </c>
      <c r="G513" s="997">
        <f>'1 уровень'!H2328</f>
        <v>0</v>
      </c>
      <c r="H513" s="1027">
        <f>'1 уровень'!I2328</f>
        <v>0</v>
      </c>
      <c r="I513" s="1027">
        <f>'1 уровень'!J2328</f>
        <v>0</v>
      </c>
      <c r="J513" s="1011">
        <f>'1 уровень'!K2328</f>
        <v>0</v>
      </c>
      <c r="K513" s="1011">
        <f>'1 уровень'!L2328</f>
        <v>0</v>
      </c>
      <c r="L513" s="1011">
        <f>'1 уровень'!M2328</f>
        <v>0</v>
      </c>
      <c r="M513" s="1011">
        <f>'1 уровень'!N2328</f>
        <v>0</v>
      </c>
      <c r="N513" s="1011">
        <f>'1 уровень'!O2328</f>
        <v>0</v>
      </c>
      <c r="O513" s="1011">
        <f>'1 уровень'!P2328</f>
        <v>0</v>
      </c>
      <c r="P513" s="43">
        <f>'1 уровень'!Q2328</f>
        <v>0</v>
      </c>
      <c r="Q513" s="43">
        <f>'1 уровень'!R2328</f>
        <v>0</v>
      </c>
      <c r="R513" s="43">
        <f>'1 уровень'!S2328</f>
        <v>0</v>
      </c>
      <c r="S513" s="43">
        <f>'1 уровень'!T2328</f>
        <v>0</v>
      </c>
      <c r="T513" s="43">
        <f>'1 уровень'!U2328</f>
        <v>0</v>
      </c>
      <c r="U513" s="43">
        <f>'1 уровень'!V2328</f>
        <v>0</v>
      </c>
      <c r="V513" s="43">
        <f>'1 уровень'!W2328</f>
        <v>0</v>
      </c>
      <c r="W513" s="43">
        <f>'1 уровень'!X2328</f>
        <v>0</v>
      </c>
      <c r="X513" s="43">
        <f>'1 уровень'!Y2328</f>
        <v>0</v>
      </c>
      <c r="Y513" s="43">
        <f>'1 уровень'!Z2328</f>
        <v>0</v>
      </c>
      <c r="Z513" s="43">
        <f>'1 уровень'!AA2328</f>
        <v>0</v>
      </c>
      <c r="AA513" s="1026">
        <f>'1 уровень'!AB2328</f>
        <v>0</v>
      </c>
      <c r="AB513" s="43"/>
      <c r="AC513" s="43"/>
      <c r="AD513" s="988"/>
      <c r="AE513" s="989"/>
      <c r="AF513" s="988"/>
      <c r="AG513" s="988"/>
      <c r="AH513" s="988"/>
      <c r="AI513" s="988"/>
      <c r="AJ513" s="988"/>
      <c r="AK513" s="988"/>
      <c r="AL513" s="988"/>
      <c r="AM513" s="988"/>
      <c r="AN513" s="988"/>
      <c r="AO513" s="988"/>
      <c r="AP513" s="988"/>
      <c r="AQ513" s="988"/>
      <c r="AR513" s="988"/>
      <c r="AS513" s="988"/>
      <c r="AT513" s="988"/>
      <c r="AU513" s="988"/>
      <c r="AV513" s="988"/>
      <c r="AW513" s="988"/>
      <c r="AX513" s="988"/>
      <c r="AY513" s="988"/>
      <c r="AZ513" s="988"/>
      <c r="BA513" s="988"/>
      <c r="BB513" s="988"/>
      <c r="BC513" s="988"/>
      <c r="BD513" s="988"/>
      <c r="BE513" s="988"/>
      <c r="BF513" s="988"/>
      <c r="BG513" s="988"/>
      <c r="BH513" s="988"/>
      <c r="BI513" s="988"/>
      <c r="BJ513" s="988"/>
      <c r="BK513" s="988"/>
      <c r="BL513" s="988"/>
      <c r="BM513" s="988"/>
      <c r="BN513" s="988"/>
      <c r="BO513" s="988"/>
      <c r="BP513" s="988"/>
      <c r="BQ513" s="988"/>
      <c r="BR513" s="988"/>
      <c r="BS513" s="988"/>
      <c r="BT513" s="988"/>
      <c r="BU513" s="988"/>
      <c r="BV513" s="988"/>
      <c r="BW513" s="988"/>
      <c r="BX513" s="988"/>
      <c r="BY513" s="988"/>
      <c r="BZ513" s="988"/>
      <c r="CA513" s="988"/>
      <c r="CB513" s="988"/>
      <c r="CC513" s="988"/>
      <c r="CD513" s="988"/>
      <c r="CE513" s="988"/>
      <c r="CF513" s="988"/>
      <c r="CG513" s="988"/>
      <c r="CH513" s="988"/>
      <c r="CI513" s="988"/>
      <c r="CJ513" s="988"/>
      <c r="CK513" s="988"/>
      <c r="CL513" s="988"/>
      <c r="CM513" s="988"/>
      <c r="CN513" s="988"/>
      <c r="CO513" s="988"/>
      <c r="CP513" s="988"/>
      <c r="CQ513" s="988"/>
      <c r="CR513" s="988"/>
      <c r="CS513" s="988"/>
      <c r="CT513" s="988"/>
      <c r="CU513" s="988"/>
      <c r="CV513" s="988"/>
      <c r="CW513" s="988"/>
      <c r="CX513" s="988"/>
      <c r="CY513" s="988"/>
      <c r="CZ513" s="988"/>
      <c r="DA513" s="988"/>
      <c r="DB513" s="988"/>
      <c r="DC513" s="988"/>
      <c r="DD513" s="988"/>
      <c r="DE513" s="988"/>
      <c r="DF513" s="988"/>
      <c r="DG513" s="988"/>
      <c r="DH513" s="988"/>
      <c r="DI513" s="988"/>
      <c r="DJ513" s="988"/>
      <c r="DK513" s="988"/>
      <c r="DL513" s="988"/>
      <c r="DM513" s="988"/>
      <c r="DN513" s="988"/>
      <c r="DO513" s="988"/>
      <c r="DP513" s="988"/>
      <c r="DQ513" s="988"/>
      <c r="DR513" s="988"/>
      <c r="DS513" s="988"/>
      <c r="DT513" s="988"/>
      <c r="DU513" s="988"/>
      <c r="DV513" s="988"/>
      <c r="DW513" s="988"/>
      <c r="DX513" s="988"/>
      <c r="DY513" s="988"/>
      <c r="DZ513" s="988"/>
      <c r="EA513" s="988"/>
      <c r="EB513" s="988"/>
      <c r="EC513" s="988"/>
      <c r="ED513" s="988"/>
      <c r="EE513" s="988"/>
      <c r="EF513" s="988"/>
      <c r="EG513" s="988"/>
      <c r="EH513" s="988"/>
      <c r="EI513" s="988"/>
      <c r="EJ513" s="988"/>
      <c r="EK513" s="988"/>
      <c r="EL513" s="988"/>
      <c r="EM513" s="988"/>
      <c r="EN513" s="988"/>
      <c r="EO513" s="988"/>
      <c r="EP513" s="988"/>
      <c r="EQ513" s="988"/>
      <c r="ER513" s="988"/>
      <c r="ES513" s="988"/>
      <c r="ET513" s="988"/>
      <c r="EU513" s="988"/>
      <c r="EV513" s="988"/>
      <c r="EW513" s="988"/>
      <c r="EX513" s="988"/>
      <c r="EY513" s="988"/>
      <c r="EZ513" s="988"/>
      <c r="FA513" s="988"/>
      <c r="FB513" s="988"/>
      <c r="FC513" s="988"/>
      <c r="FD513" s="988"/>
      <c r="FE513" s="988"/>
      <c r="FF513" s="988"/>
      <c r="FG513" s="988"/>
      <c r="FH513" s="988"/>
      <c r="FI513" s="988"/>
      <c r="FJ513" s="988"/>
      <c r="FK513" s="988"/>
      <c r="FL513" s="988"/>
      <c r="FM513" s="988"/>
      <c r="FN513" s="988"/>
      <c r="FO513" s="988"/>
      <c r="FP513" s="988"/>
      <c r="FQ513" s="988"/>
      <c r="FR513" s="988"/>
      <c r="FS513" s="988"/>
      <c r="FT513" s="988"/>
      <c r="FU513" s="988"/>
      <c r="FV513" s="988"/>
      <c r="FW513" s="988"/>
      <c r="FX513" s="988"/>
      <c r="FY513" s="988"/>
      <c r="FZ513" s="988"/>
      <c r="GA513" s="988"/>
      <c r="GB513" s="988"/>
      <c r="GC513" s="988"/>
      <c r="GD513" s="988"/>
      <c r="GE513" s="988"/>
      <c r="GF513" s="988"/>
      <c r="GG513" s="988"/>
      <c r="GH513" s="988"/>
      <c r="GI513" s="988"/>
      <c r="GJ513" s="988"/>
      <c r="GK513" s="988"/>
      <c r="GL513" s="988"/>
      <c r="GM513" s="988"/>
      <c r="GN513" s="988"/>
      <c r="GO513" s="988"/>
      <c r="GP513" s="988"/>
      <c r="GQ513" s="988"/>
      <c r="GR513" s="988"/>
      <c r="GS513" s="988"/>
      <c r="GT513" s="988"/>
      <c r="GU513" s="988"/>
      <c r="GV513" s="988"/>
    </row>
    <row r="514" spans="1:204" x14ac:dyDescent="0.25">
      <c r="A514" s="33">
        <v>1</v>
      </c>
      <c r="B514" s="33">
        <v>1</v>
      </c>
      <c r="C514" s="10" t="s">
        <v>122</v>
      </c>
      <c r="D514" s="1028"/>
      <c r="E514" s="1028"/>
      <c r="F514" s="1028"/>
      <c r="G514" s="1029"/>
      <c r="H514" s="1030"/>
      <c r="I514" s="1030"/>
      <c r="J514" s="1048"/>
      <c r="K514" s="1048"/>
      <c r="L514" s="1048"/>
      <c r="M514" s="1048"/>
      <c r="N514" s="1048"/>
      <c r="O514" s="1048"/>
      <c r="P514" s="45">
        <f t="shared" ref="P514:AA514" si="48">P515-P516-P550-P553-P554</f>
        <v>201898.19654757791</v>
      </c>
      <c r="Q514" s="45">
        <f t="shared" ref="Q514:R514" si="49">Q515-Q516-Q550-Q553-Q554</f>
        <v>201898.19654757791</v>
      </c>
      <c r="R514" s="45">
        <f t="shared" si="49"/>
        <v>201898.19654757791</v>
      </c>
      <c r="S514" s="45">
        <f t="shared" ref="S514" si="50">S515-S516-S550-S553-S554</f>
        <v>201898.19654757791</v>
      </c>
      <c r="T514" s="45">
        <f t="shared" ref="T514:U514" si="51">T515-T516-T550-T553-T554</f>
        <v>201898.19654757791</v>
      </c>
      <c r="U514" s="45">
        <f t="shared" si="51"/>
        <v>195861.09902064814</v>
      </c>
      <c r="V514" s="45">
        <f t="shared" si="48"/>
        <v>98320.452912798995</v>
      </c>
      <c r="W514" s="45">
        <f t="shared" si="48"/>
        <v>102374.65308999998</v>
      </c>
      <c r="X514" s="45">
        <f t="shared" ref="X514" si="52">X515-X516-X550-X553-X554</f>
        <v>0</v>
      </c>
      <c r="Y514" s="45">
        <f t="shared" si="48"/>
        <v>4054.2001772009935</v>
      </c>
      <c r="Z514" s="45">
        <f t="shared" si="48"/>
        <v>-683.26963000000012</v>
      </c>
      <c r="AA514" s="1036">
        <f t="shared" si="48"/>
        <v>101691.38346</v>
      </c>
      <c r="AB514" s="45"/>
      <c r="AC514" s="45"/>
      <c r="AD514" s="988"/>
      <c r="AE514" s="989"/>
      <c r="AF514" s="988"/>
      <c r="AG514" s="988"/>
      <c r="AH514" s="988"/>
      <c r="AI514" s="988"/>
      <c r="AJ514" s="988"/>
      <c r="AK514" s="988"/>
      <c r="AL514" s="988"/>
      <c r="AM514" s="988"/>
      <c r="AN514" s="988"/>
      <c r="AO514" s="988"/>
      <c r="AP514" s="988"/>
      <c r="AQ514" s="988"/>
      <c r="AR514" s="988"/>
      <c r="AS514" s="988"/>
      <c r="AT514" s="988"/>
      <c r="AU514" s="988"/>
      <c r="AV514" s="988"/>
      <c r="AW514" s="988"/>
      <c r="AX514" s="988"/>
      <c r="AY514" s="988"/>
      <c r="AZ514" s="988"/>
      <c r="BA514" s="988"/>
      <c r="BB514" s="988"/>
      <c r="BC514" s="988"/>
      <c r="BD514" s="988"/>
      <c r="BE514" s="988"/>
      <c r="BF514" s="988"/>
      <c r="BG514" s="988"/>
      <c r="BH514" s="988"/>
      <c r="BI514" s="988"/>
      <c r="BJ514" s="988"/>
      <c r="BK514" s="988"/>
      <c r="BL514" s="988"/>
      <c r="BM514" s="988"/>
      <c r="BN514" s="988"/>
      <c r="BO514" s="988"/>
      <c r="BP514" s="988"/>
      <c r="BQ514" s="988"/>
      <c r="BR514" s="988"/>
      <c r="BS514" s="988"/>
      <c r="BT514" s="988"/>
      <c r="BU514" s="988"/>
      <c r="BV514" s="988"/>
      <c r="BW514" s="988"/>
      <c r="BX514" s="988"/>
      <c r="BY514" s="988"/>
      <c r="BZ514" s="988"/>
      <c r="CA514" s="988"/>
      <c r="CB514" s="988"/>
      <c r="CC514" s="988"/>
      <c r="CD514" s="988"/>
      <c r="CE514" s="988"/>
      <c r="CF514" s="988"/>
      <c r="CG514" s="988"/>
      <c r="CH514" s="988"/>
      <c r="CI514" s="988"/>
      <c r="CJ514" s="988"/>
      <c r="CK514" s="988"/>
      <c r="CL514" s="988"/>
      <c r="CM514" s="988"/>
      <c r="CN514" s="988"/>
      <c r="CO514" s="988"/>
      <c r="CP514" s="988"/>
      <c r="CQ514" s="988"/>
      <c r="CR514" s="988"/>
      <c r="CS514" s="988"/>
      <c r="CT514" s="988"/>
      <c r="CU514" s="988"/>
      <c r="CV514" s="988"/>
      <c r="CW514" s="988"/>
      <c r="CX514" s="988"/>
      <c r="CY514" s="988"/>
      <c r="CZ514" s="988"/>
      <c r="DA514" s="988"/>
      <c r="DB514" s="988"/>
      <c r="DC514" s="988"/>
      <c r="DD514" s="988"/>
      <c r="DE514" s="988"/>
      <c r="DF514" s="988"/>
      <c r="DG514" s="988"/>
      <c r="DH514" s="988"/>
      <c r="DI514" s="988"/>
      <c r="DJ514" s="988"/>
      <c r="DK514" s="988"/>
      <c r="DL514" s="988"/>
      <c r="DM514" s="988"/>
      <c r="DN514" s="988"/>
      <c r="DO514" s="988"/>
      <c r="DP514" s="988"/>
      <c r="DQ514" s="988"/>
      <c r="DR514" s="988"/>
      <c r="DS514" s="988"/>
      <c r="DT514" s="988"/>
      <c r="DU514" s="988"/>
      <c r="DV514" s="988"/>
      <c r="DW514" s="988"/>
      <c r="DX514" s="988"/>
      <c r="DY514" s="988"/>
      <c r="DZ514" s="988"/>
      <c r="EA514" s="988"/>
      <c r="EB514" s="988"/>
      <c r="EC514" s="988"/>
      <c r="ED514" s="988"/>
      <c r="EE514" s="988"/>
      <c r="EF514" s="988"/>
      <c r="EG514" s="988"/>
      <c r="EH514" s="988"/>
      <c r="EI514" s="988"/>
      <c r="EJ514" s="988"/>
      <c r="EK514" s="988"/>
      <c r="EL514" s="988"/>
      <c r="EM514" s="988"/>
      <c r="EN514" s="988"/>
      <c r="EO514" s="988"/>
      <c r="EP514" s="988"/>
      <c r="EQ514" s="988"/>
      <c r="ER514" s="988"/>
      <c r="ES514" s="988"/>
      <c r="ET514" s="988"/>
      <c r="EU514" s="988"/>
      <c r="EV514" s="988"/>
      <c r="EW514" s="988"/>
      <c r="EX514" s="988"/>
      <c r="EY514" s="988"/>
      <c r="EZ514" s="988"/>
      <c r="FA514" s="988"/>
      <c r="FB514" s="988"/>
      <c r="FC514" s="988"/>
      <c r="FD514" s="988"/>
      <c r="FE514" s="988"/>
      <c r="FF514" s="988"/>
      <c r="FG514" s="988"/>
      <c r="FH514" s="988"/>
      <c r="FI514" s="988"/>
      <c r="FJ514" s="988"/>
      <c r="FK514" s="988"/>
      <c r="FL514" s="988"/>
      <c r="FM514" s="988"/>
      <c r="FN514" s="988"/>
      <c r="FO514" s="988"/>
      <c r="FP514" s="988"/>
      <c r="FQ514" s="988"/>
      <c r="FR514" s="988"/>
      <c r="FS514" s="988"/>
      <c r="FT514" s="988"/>
      <c r="FU514" s="988"/>
      <c r="FV514" s="988"/>
      <c r="FW514" s="988"/>
      <c r="FX514" s="988"/>
      <c r="FY514" s="988"/>
      <c r="FZ514" s="988"/>
      <c r="GA514" s="988"/>
      <c r="GB514" s="988"/>
      <c r="GC514" s="988"/>
      <c r="GD514" s="988"/>
      <c r="GE514" s="988"/>
      <c r="GF514" s="988"/>
      <c r="GG514" s="988"/>
      <c r="GH514" s="988"/>
      <c r="GI514" s="988"/>
      <c r="GJ514" s="988"/>
      <c r="GK514" s="988"/>
      <c r="GL514" s="988"/>
      <c r="GM514" s="988"/>
      <c r="GN514" s="988"/>
      <c r="GO514" s="988"/>
      <c r="GP514" s="988"/>
      <c r="GQ514" s="988"/>
      <c r="GR514" s="988"/>
      <c r="GS514" s="988"/>
      <c r="GT514" s="988"/>
      <c r="GU514" s="988"/>
      <c r="GV514" s="988"/>
    </row>
    <row r="515" spans="1:204" s="988" customFormat="1" ht="15" customHeight="1" x14ac:dyDescent="0.25">
      <c r="A515" s="33">
        <v>1</v>
      </c>
      <c r="B515" s="33">
        <v>1</v>
      </c>
      <c r="C515" s="21" t="s">
        <v>112</v>
      </c>
      <c r="D515" s="990">
        <f>'2 уровень'!E1135</f>
        <v>0</v>
      </c>
      <c r="E515" s="990">
        <f>'2 уровень'!F1135</f>
        <v>0</v>
      </c>
      <c r="F515" s="990">
        <f>'2 уровень'!G1135</f>
        <v>0</v>
      </c>
      <c r="G515" s="1008">
        <f>'2 уровень'!H1135</f>
        <v>0</v>
      </c>
      <c r="H515" s="1009">
        <f>'2 уровень'!I1135</f>
        <v>0</v>
      </c>
      <c r="I515" s="1009">
        <f>'2 уровень'!J1135</f>
        <v>0</v>
      </c>
      <c r="J515" s="39">
        <f>'2 уровень'!K1135</f>
        <v>0</v>
      </c>
      <c r="K515" s="39">
        <f>'2 уровень'!L1135</f>
        <v>0</v>
      </c>
      <c r="L515" s="39">
        <f>'2 уровень'!M1135</f>
        <v>0</v>
      </c>
      <c r="M515" s="39">
        <f>'2 уровень'!N1135</f>
        <v>0</v>
      </c>
      <c r="N515" s="39">
        <f>'2 уровень'!O1135</f>
        <v>0</v>
      </c>
      <c r="O515" s="39">
        <f>'2 уровень'!P1135</f>
        <v>0</v>
      </c>
      <c r="P515" s="43">
        <f>'2 уровень'!Q1135</f>
        <v>412024.68879628554</v>
      </c>
      <c r="Q515" s="43">
        <f>'2 уровень'!R1135</f>
        <v>412024.68879628554</v>
      </c>
      <c r="R515" s="43">
        <f>'2 уровень'!S1135</f>
        <v>412024.68879628554</v>
      </c>
      <c r="S515" s="43">
        <f>'2 уровень'!T1135</f>
        <v>412024.68879628554</v>
      </c>
      <c r="T515" s="43">
        <f>'2 уровень'!U1135</f>
        <v>412024.68879628554</v>
      </c>
      <c r="U515" s="43">
        <f>'2 уровень'!V1135</f>
        <v>419374.74933579395</v>
      </c>
      <c r="V515" s="43">
        <f>'2 уровень'!W1135</f>
        <v>205296.15018950112</v>
      </c>
      <c r="W515" s="43">
        <f>'2 уровень'!X1135</f>
        <v>204236.45804</v>
      </c>
      <c r="X515" s="43">
        <f>'2 уровень'!Y1135</f>
        <v>0</v>
      </c>
      <c r="Y515" s="43">
        <f>'2 уровень'!Z1135</f>
        <v>-1059.6921495011047</v>
      </c>
      <c r="Z515" s="43">
        <f>'2 уровень'!AA1135</f>
        <v>-2518.2181100000003</v>
      </c>
      <c r="AA515" s="1026">
        <f>'2 уровень'!AB1135</f>
        <v>201718.23993000001</v>
      </c>
      <c r="AB515" s="43"/>
      <c r="AC515" s="43"/>
      <c r="AD515" s="33"/>
      <c r="AE515" s="977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33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33"/>
      <c r="CH515" s="33"/>
      <c r="CI515" s="33"/>
      <c r="CJ515" s="33"/>
      <c r="CK515" s="33"/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</row>
    <row r="516" spans="1:204" s="988" customFormat="1" ht="15" customHeight="1" x14ac:dyDescent="0.25">
      <c r="A516" s="33">
        <v>1</v>
      </c>
      <c r="B516" s="33">
        <v>1</v>
      </c>
      <c r="C516" s="1645" t="s">
        <v>7</v>
      </c>
      <c r="D516" s="36">
        <f>'2 уровень'!E1136</f>
        <v>5135</v>
      </c>
      <c r="E516" s="36">
        <f>'2 уровень'!F1136</f>
        <v>2567.5</v>
      </c>
      <c r="F516" s="36">
        <f>'2 уровень'!G1136</f>
        <v>2589</v>
      </c>
      <c r="G516" s="993">
        <f>'2 уровень'!H1136</f>
        <v>100.83739045764362</v>
      </c>
      <c r="H516" s="1009">
        <f>'2 уровень'!I1136</f>
        <v>8.932229795520934</v>
      </c>
      <c r="I516" s="1009">
        <f>'2 уровень'!J1136</f>
        <v>9.0123599845500202</v>
      </c>
      <c r="J516" s="43">
        <f>'2 уровень'!K1136</f>
        <v>45867</v>
      </c>
      <c r="K516" s="43">
        <f>'2 уровень'!L1136</f>
        <v>22935</v>
      </c>
      <c r="L516" s="43">
        <f>'2 уровень'!M1136</f>
        <v>23333</v>
      </c>
      <c r="M516" s="43">
        <f>'2 уровень'!N1136</f>
        <v>101.73533900152604</v>
      </c>
      <c r="N516" s="43">
        <f>'2 уровень'!O1136</f>
        <v>140</v>
      </c>
      <c r="O516" s="43">
        <f>'2 уровень'!P1136</f>
        <v>333.32857142857142</v>
      </c>
      <c r="P516" s="43">
        <f>'2 уровень'!Q1136</f>
        <v>161340.63211414762</v>
      </c>
      <c r="Q516" s="43">
        <f>'2 уровень'!R1136</f>
        <v>161340.63211414762</v>
      </c>
      <c r="R516" s="43">
        <f>'2 уровень'!S1136</f>
        <v>161340.63211414762</v>
      </c>
      <c r="S516" s="43">
        <f>'2 уровень'!T1136</f>
        <v>161340.63211414762</v>
      </c>
      <c r="T516" s="43">
        <f>'2 уровень'!U1136</f>
        <v>161340.63211414762</v>
      </c>
      <c r="U516" s="43">
        <f>'2 уровень'!V1136</f>
        <v>174366.41473514581</v>
      </c>
      <c r="V516" s="43">
        <f>'2 уровень'!W1136</f>
        <v>82531.142145787831</v>
      </c>
      <c r="W516" s="43">
        <f>'2 уровень'!X1136</f>
        <v>81764.763380000019</v>
      </c>
      <c r="X516" s="43">
        <f>'2 уровень'!Y1136</f>
        <v>0</v>
      </c>
      <c r="Y516" s="43">
        <f>'2 уровень'!Z1136</f>
        <v>-766.37876578781288</v>
      </c>
      <c r="Z516" s="43">
        <f>'2 уровень'!AA1136</f>
        <v>-1764.4401400000002</v>
      </c>
      <c r="AA516" s="1026">
        <f>'2 уровень'!AB1136</f>
        <v>80000.323240000012</v>
      </c>
      <c r="AB516" s="43"/>
      <c r="AC516" s="43"/>
      <c r="AE516" s="989"/>
    </row>
    <row r="517" spans="1:204" x14ac:dyDescent="0.25">
      <c r="A517" s="33">
        <v>1</v>
      </c>
      <c r="B517" s="33">
        <v>1</v>
      </c>
      <c r="C517" s="1455" t="s">
        <v>319</v>
      </c>
      <c r="D517" s="50">
        <f>'2 уровень'!E1137</f>
        <v>0</v>
      </c>
      <c r="E517" s="50">
        <f>'2 уровень'!F1137</f>
        <v>0</v>
      </c>
      <c r="F517" s="50">
        <f>'2 уровень'!G1137</f>
        <v>0</v>
      </c>
      <c r="G517" s="997">
        <f>'2 уровень'!H1137</f>
        <v>0</v>
      </c>
      <c r="H517" s="1027">
        <f>'2 уровень'!I1137</f>
        <v>0</v>
      </c>
      <c r="I517" s="1027">
        <f>'2 уровень'!J1137</f>
        <v>0</v>
      </c>
      <c r="J517" s="1011">
        <f>'2 уровень'!K1137</f>
        <v>0</v>
      </c>
      <c r="K517" s="1011">
        <f>'2 уровень'!L1137</f>
        <v>0</v>
      </c>
      <c r="L517" s="1011">
        <f>'2 уровень'!M1137</f>
        <v>0</v>
      </c>
      <c r="M517" s="1011">
        <f>'2 уровень'!N1137</f>
        <v>0</v>
      </c>
      <c r="N517" s="1011">
        <f>'2 уровень'!O1137</f>
        <v>0</v>
      </c>
      <c r="O517" s="1011">
        <f>'2 уровень'!P1137</f>
        <v>0</v>
      </c>
      <c r="P517" s="43">
        <f>'2 уровень'!Q1137</f>
        <v>0</v>
      </c>
      <c r="Q517" s="43">
        <f>'2 уровень'!R1137</f>
        <v>0</v>
      </c>
      <c r="R517" s="43">
        <f>'2 уровень'!S1137</f>
        <v>0</v>
      </c>
      <c r="S517" s="43">
        <f>'2 уровень'!T1137</f>
        <v>0</v>
      </c>
      <c r="T517" s="43">
        <f>'2 уровень'!U1137</f>
        <v>0</v>
      </c>
      <c r="U517" s="43">
        <f>'2 уровень'!V1137</f>
        <v>0</v>
      </c>
      <c r="V517" s="43">
        <f>'2 уровень'!W1137</f>
        <v>0</v>
      </c>
      <c r="W517" s="43">
        <f>'2 уровень'!X1137</f>
        <v>0</v>
      </c>
      <c r="X517" s="43">
        <f>'2 уровень'!Y1137</f>
        <v>0</v>
      </c>
      <c r="Y517" s="43">
        <f>'2 уровень'!Z1137</f>
        <v>0</v>
      </c>
      <c r="Z517" s="43">
        <f>'2 уровень'!AA1137</f>
        <v>0</v>
      </c>
      <c r="AA517" s="1026">
        <f>'2 уровень'!AB1137</f>
        <v>0</v>
      </c>
      <c r="AB517" s="43"/>
      <c r="AC517" s="43"/>
      <c r="AD517" s="988"/>
      <c r="AE517" s="989"/>
      <c r="AF517" s="988"/>
      <c r="AG517" s="988"/>
      <c r="AH517" s="988"/>
      <c r="AI517" s="988"/>
      <c r="AJ517" s="988"/>
      <c r="AK517" s="988"/>
      <c r="AL517" s="988"/>
      <c r="AM517" s="988"/>
      <c r="AN517" s="988"/>
      <c r="AO517" s="988"/>
      <c r="AP517" s="988"/>
      <c r="AQ517" s="988"/>
      <c r="AR517" s="988"/>
      <c r="AS517" s="988"/>
      <c r="AT517" s="988"/>
      <c r="AU517" s="988"/>
      <c r="AV517" s="988"/>
      <c r="AW517" s="988"/>
      <c r="AX517" s="988"/>
      <c r="AY517" s="988"/>
      <c r="AZ517" s="988"/>
      <c r="BA517" s="988"/>
      <c r="BB517" s="988"/>
      <c r="BC517" s="988"/>
      <c r="BD517" s="988"/>
      <c r="BE517" s="988"/>
      <c r="BF517" s="988"/>
      <c r="BG517" s="988"/>
      <c r="BH517" s="988"/>
      <c r="BI517" s="988"/>
      <c r="BJ517" s="988"/>
      <c r="BK517" s="988"/>
      <c r="BL517" s="988"/>
      <c r="BM517" s="988"/>
      <c r="BN517" s="988"/>
      <c r="BO517" s="988"/>
      <c r="BP517" s="988"/>
      <c r="BQ517" s="988"/>
      <c r="BR517" s="988"/>
      <c r="BS517" s="988"/>
      <c r="BT517" s="988"/>
      <c r="BU517" s="988"/>
      <c r="BV517" s="988"/>
      <c r="BW517" s="988"/>
      <c r="BX517" s="988"/>
      <c r="BY517" s="988"/>
      <c r="BZ517" s="988"/>
      <c r="CA517" s="988"/>
      <c r="CB517" s="988"/>
      <c r="CC517" s="988"/>
      <c r="CD517" s="988"/>
      <c r="CE517" s="988"/>
      <c r="CF517" s="988"/>
      <c r="CG517" s="988"/>
      <c r="CH517" s="988"/>
      <c r="CI517" s="988"/>
      <c r="CJ517" s="988"/>
      <c r="CK517" s="988"/>
      <c r="CL517" s="988"/>
      <c r="CM517" s="988"/>
      <c r="CN517" s="988"/>
      <c r="CO517" s="988"/>
      <c r="CP517" s="988"/>
      <c r="CQ517" s="988"/>
      <c r="CR517" s="988"/>
      <c r="CS517" s="988"/>
      <c r="CT517" s="988"/>
      <c r="CU517" s="988"/>
      <c r="CV517" s="988"/>
      <c r="CW517" s="988"/>
      <c r="CX517" s="988"/>
      <c r="CY517" s="988"/>
      <c r="CZ517" s="988"/>
      <c r="DA517" s="988"/>
      <c r="DB517" s="988"/>
      <c r="DC517" s="988"/>
      <c r="DD517" s="988"/>
      <c r="DE517" s="988"/>
      <c r="DF517" s="988"/>
      <c r="DG517" s="988"/>
      <c r="DH517" s="988"/>
      <c r="DI517" s="988"/>
      <c r="DJ517" s="988"/>
      <c r="DK517" s="988"/>
      <c r="DL517" s="988"/>
      <c r="DM517" s="988"/>
      <c r="DN517" s="988"/>
      <c r="DO517" s="988"/>
      <c r="DP517" s="988"/>
      <c r="DQ517" s="988"/>
      <c r="DR517" s="988"/>
      <c r="DS517" s="988"/>
      <c r="DT517" s="988"/>
      <c r="DU517" s="988"/>
      <c r="DV517" s="988"/>
      <c r="DW517" s="988"/>
      <c r="DX517" s="988"/>
      <c r="DY517" s="988"/>
      <c r="DZ517" s="988"/>
      <c r="EA517" s="988"/>
      <c r="EB517" s="988"/>
      <c r="EC517" s="988"/>
      <c r="ED517" s="988"/>
      <c r="EE517" s="988"/>
      <c r="EF517" s="988"/>
      <c r="EG517" s="988"/>
      <c r="EH517" s="988"/>
      <c r="EI517" s="988"/>
      <c r="EJ517" s="988"/>
      <c r="EK517" s="988"/>
      <c r="EL517" s="988"/>
      <c r="EM517" s="988"/>
      <c r="EN517" s="988"/>
      <c r="EO517" s="988"/>
      <c r="EP517" s="988"/>
      <c r="EQ517" s="988"/>
      <c r="ER517" s="988"/>
      <c r="ES517" s="988"/>
      <c r="ET517" s="988"/>
      <c r="EU517" s="988"/>
      <c r="EV517" s="988"/>
      <c r="EW517" s="988"/>
      <c r="EX517" s="988"/>
      <c r="EY517" s="988"/>
      <c r="EZ517" s="988"/>
      <c r="FA517" s="988"/>
      <c r="FB517" s="988"/>
      <c r="FC517" s="988"/>
      <c r="FD517" s="988"/>
      <c r="FE517" s="988"/>
      <c r="FF517" s="988"/>
      <c r="FG517" s="988"/>
      <c r="FH517" s="988"/>
      <c r="FI517" s="988"/>
      <c r="FJ517" s="988"/>
      <c r="FK517" s="988"/>
      <c r="FL517" s="988"/>
      <c r="FM517" s="988"/>
      <c r="FN517" s="988"/>
      <c r="FO517" s="988"/>
      <c r="FP517" s="988"/>
      <c r="FQ517" s="988"/>
      <c r="FR517" s="988"/>
      <c r="FS517" s="988"/>
      <c r="FT517" s="988"/>
      <c r="FU517" s="988"/>
      <c r="FV517" s="988"/>
      <c r="FW517" s="988"/>
      <c r="FX517" s="988"/>
      <c r="FY517" s="988"/>
      <c r="FZ517" s="988"/>
      <c r="GA517" s="988"/>
      <c r="GB517" s="988"/>
      <c r="GC517" s="988"/>
      <c r="GD517" s="988"/>
      <c r="GE517" s="988"/>
      <c r="GF517" s="988"/>
      <c r="GG517" s="988"/>
      <c r="GH517" s="988"/>
      <c r="GI517" s="988"/>
      <c r="GJ517" s="988"/>
      <c r="GK517" s="988"/>
      <c r="GL517" s="988"/>
      <c r="GM517" s="988"/>
      <c r="GN517" s="988"/>
      <c r="GO517" s="988"/>
      <c r="GP517" s="988"/>
      <c r="GQ517" s="988"/>
      <c r="GR517" s="988"/>
      <c r="GS517" s="988"/>
      <c r="GT517" s="988"/>
      <c r="GU517" s="988"/>
      <c r="GV517" s="988"/>
    </row>
    <row r="518" spans="1:204" x14ac:dyDescent="0.25">
      <c r="A518" s="33">
        <v>1</v>
      </c>
      <c r="B518" s="33">
        <v>1</v>
      </c>
      <c r="C518" s="1488" t="s">
        <v>308</v>
      </c>
      <c r="D518" s="50">
        <f>'2 уровень'!E1138</f>
        <v>0</v>
      </c>
      <c r="E518" s="50">
        <f>'2 уровень'!F1138</f>
        <v>0</v>
      </c>
      <c r="F518" s="50">
        <f>'2 уровень'!G1138</f>
        <v>0</v>
      </c>
      <c r="G518" s="997">
        <f>'2 уровень'!H1138</f>
        <v>0</v>
      </c>
      <c r="H518" s="1027">
        <f>'2 уровень'!I1138</f>
        <v>0</v>
      </c>
      <c r="I518" s="1027">
        <f>'2 уровень'!J1138</f>
        <v>0</v>
      </c>
      <c r="J518" s="1011">
        <f>'2 уровень'!K1138</f>
        <v>0</v>
      </c>
      <c r="K518" s="1011">
        <f>'2 уровень'!L1138</f>
        <v>0</v>
      </c>
      <c r="L518" s="1011">
        <f>'2 уровень'!M1138</f>
        <v>0</v>
      </c>
      <c r="M518" s="1011">
        <f>'2 уровень'!N1138</f>
        <v>0</v>
      </c>
      <c r="N518" s="1011">
        <f>'2 уровень'!O1138</f>
        <v>0</v>
      </c>
      <c r="O518" s="1011">
        <f>'2 уровень'!P1138</f>
        <v>0</v>
      </c>
      <c r="P518" s="43">
        <f>'2 уровень'!Q1138</f>
        <v>0</v>
      </c>
      <c r="Q518" s="43">
        <f>'2 уровень'!R1138</f>
        <v>0</v>
      </c>
      <c r="R518" s="43">
        <f>'2 уровень'!S1138</f>
        <v>0</v>
      </c>
      <c r="S518" s="43">
        <f>'2 уровень'!T1138</f>
        <v>0</v>
      </c>
      <c r="T518" s="43">
        <f>'2 уровень'!U1138</f>
        <v>0</v>
      </c>
      <c r="U518" s="43">
        <f>'2 уровень'!V1138</f>
        <v>0</v>
      </c>
      <c r="V518" s="43">
        <f>'2 уровень'!W1138</f>
        <v>0</v>
      </c>
      <c r="W518" s="43">
        <f>'2 уровень'!X1138</f>
        <v>0</v>
      </c>
      <c r="X518" s="43">
        <f>'2 уровень'!Y1138</f>
        <v>0</v>
      </c>
      <c r="Y518" s="43">
        <f>'2 уровень'!Z1138</f>
        <v>0</v>
      </c>
      <c r="Z518" s="43">
        <f>'2 уровень'!AA1138</f>
        <v>0</v>
      </c>
      <c r="AA518" s="1026">
        <f>'2 уровень'!AB1138</f>
        <v>0</v>
      </c>
      <c r="AB518" s="43"/>
      <c r="AC518" s="43"/>
      <c r="AD518" s="988"/>
      <c r="AE518" s="989"/>
      <c r="AF518" s="988"/>
      <c r="AG518" s="988"/>
      <c r="AH518" s="988"/>
      <c r="AI518" s="988"/>
      <c r="AJ518" s="988"/>
      <c r="AK518" s="988"/>
      <c r="AL518" s="988"/>
      <c r="AM518" s="988"/>
      <c r="AN518" s="988"/>
      <c r="AO518" s="988"/>
      <c r="AP518" s="988"/>
      <c r="AQ518" s="988"/>
      <c r="AR518" s="988"/>
      <c r="AS518" s="988"/>
      <c r="AT518" s="988"/>
      <c r="AU518" s="988"/>
      <c r="AV518" s="988"/>
      <c r="AW518" s="988"/>
      <c r="AX518" s="988"/>
      <c r="AY518" s="988"/>
      <c r="AZ518" s="988"/>
      <c r="BA518" s="988"/>
      <c r="BB518" s="988"/>
      <c r="BC518" s="988"/>
      <c r="BD518" s="988"/>
      <c r="BE518" s="988"/>
      <c r="BF518" s="988"/>
      <c r="BG518" s="988"/>
      <c r="BH518" s="988"/>
      <c r="BI518" s="988"/>
      <c r="BJ518" s="988"/>
      <c r="BK518" s="988"/>
      <c r="BL518" s="988"/>
      <c r="BM518" s="988"/>
      <c r="BN518" s="988"/>
      <c r="BO518" s="988"/>
      <c r="BP518" s="988"/>
      <c r="BQ518" s="988"/>
      <c r="BR518" s="988"/>
      <c r="BS518" s="988"/>
      <c r="BT518" s="988"/>
      <c r="BU518" s="988"/>
      <c r="BV518" s="988"/>
      <c r="BW518" s="988"/>
      <c r="BX518" s="988"/>
      <c r="BY518" s="988"/>
      <c r="BZ518" s="988"/>
      <c r="CA518" s="988"/>
      <c r="CB518" s="988"/>
      <c r="CC518" s="988"/>
      <c r="CD518" s="988"/>
      <c r="CE518" s="988"/>
      <c r="CF518" s="988"/>
      <c r="CG518" s="988"/>
      <c r="CH518" s="988"/>
      <c r="CI518" s="988"/>
      <c r="CJ518" s="988"/>
      <c r="CK518" s="988"/>
      <c r="CL518" s="988"/>
      <c r="CM518" s="988"/>
      <c r="CN518" s="988"/>
      <c r="CO518" s="988"/>
      <c r="CP518" s="988"/>
      <c r="CQ518" s="988"/>
      <c r="CR518" s="988"/>
      <c r="CS518" s="988"/>
      <c r="CT518" s="988"/>
      <c r="CU518" s="988"/>
      <c r="CV518" s="988"/>
      <c r="CW518" s="988"/>
      <c r="CX518" s="988"/>
      <c r="CY518" s="988"/>
      <c r="CZ518" s="988"/>
      <c r="DA518" s="988"/>
      <c r="DB518" s="988"/>
      <c r="DC518" s="988"/>
      <c r="DD518" s="988"/>
      <c r="DE518" s="988"/>
      <c r="DF518" s="988"/>
      <c r="DG518" s="988"/>
      <c r="DH518" s="988"/>
      <c r="DI518" s="988"/>
      <c r="DJ518" s="988"/>
      <c r="DK518" s="988"/>
      <c r="DL518" s="988"/>
      <c r="DM518" s="988"/>
      <c r="DN518" s="988"/>
      <c r="DO518" s="988"/>
      <c r="DP518" s="988"/>
      <c r="DQ518" s="988"/>
      <c r="DR518" s="988"/>
      <c r="DS518" s="988"/>
      <c r="DT518" s="988"/>
      <c r="DU518" s="988"/>
      <c r="DV518" s="988"/>
      <c r="DW518" s="988"/>
      <c r="DX518" s="988"/>
      <c r="DY518" s="988"/>
      <c r="DZ518" s="988"/>
      <c r="EA518" s="988"/>
      <c r="EB518" s="988"/>
      <c r="EC518" s="988"/>
      <c r="ED518" s="988"/>
      <c r="EE518" s="988"/>
      <c r="EF518" s="988"/>
      <c r="EG518" s="988"/>
      <c r="EH518" s="988"/>
      <c r="EI518" s="988"/>
      <c r="EJ518" s="988"/>
      <c r="EK518" s="988"/>
      <c r="EL518" s="988"/>
      <c r="EM518" s="988"/>
      <c r="EN518" s="988"/>
      <c r="EO518" s="988"/>
      <c r="EP518" s="988"/>
      <c r="EQ518" s="988"/>
      <c r="ER518" s="988"/>
      <c r="ES518" s="988"/>
      <c r="ET518" s="988"/>
      <c r="EU518" s="988"/>
      <c r="EV518" s="988"/>
      <c r="EW518" s="988"/>
      <c r="EX518" s="988"/>
      <c r="EY518" s="988"/>
      <c r="EZ518" s="988"/>
      <c r="FA518" s="988"/>
      <c r="FB518" s="988"/>
      <c r="FC518" s="988"/>
      <c r="FD518" s="988"/>
      <c r="FE518" s="988"/>
      <c r="FF518" s="988"/>
      <c r="FG518" s="988"/>
      <c r="FH518" s="988"/>
      <c r="FI518" s="988"/>
      <c r="FJ518" s="988"/>
      <c r="FK518" s="988"/>
      <c r="FL518" s="988"/>
      <c r="FM518" s="988"/>
      <c r="FN518" s="988"/>
      <c r="FO518" s="988"/>
      <c r="FP518" s="988"/>
      <c r="FQ518" s="988"/>
      <c r="FR518" s="988"/>
      <c r="FS518" s="988"/>
      <c r="FT518" s="988"/>
      <c r="FU518" s="988"/>
      <c r="FV518" s="988"/>
      <c r="FW518" s="988"/>
      <c r="FX518" s="988"/>
      <c r="FY518" s="988"/>
      <c r="FZ518" s="988"/>
      <c r="GA518" s="988"/>
      <c r="GB518" s="988"/>
      <c r="GC518" s="988"/>
      <c r="GD518" s="988"/>
      <c r="GE518" s="988"/>
      <c r="GF518" s="988"/>
      <c r="GG518" s="988"/>
      <c r="GH518" s="988"/>
      <c r="GI518" s="988"/>
      <c r="GJ518" s="988"/>
      <c r="GK518" s="988"/>
      <c r="GL518" s="988"/>
      <c r="GM518" s="988"/>
      <c r="GN518" s="988"/>
      <c r="GO518" s="988"/>
      <c r="GP518" s="988"/>
      <c r="GQ518" s="988"/>
      <c r="GR518" s="988"/>
      <c r="GS518" s="988"/>
      <c r="GT518" s="988"/>
      <c r="GU518" s="988"/>
      <c r="GV518" s="988"/>
    </row>
    <row r="519" spans="1:204" ht="30" x14ac:dyDescent="0.25">
      <c r="B519" s="33">
        <v>1</v>
      </c>
      <c r="C519" s="1300" t="s">
        <v>202</v>
      </c>
      <c r="D519" s="50">
        <f>'2 уровень'!E1139</f>
        <v>26692</v>
      </c>
      <c r="E519" s="50">
        <f>'2 уровень'!F1139</f>
        <v>13346</v>
      </c>
      <c r="F519" s="50">
        <f>'2 уровень'!G1139</f>
        <v>40755</v>
      </c>
      <c r="G519" s="997">
        <f>'2 уровень'!H1139</f>
        <v>305.3723962235876</v>
      </c>
      <c r="H519" s="1027">
        <f>'2 уровень'!I1139</f>
        <v>0</v>
      </c>
      <c r="I519" s="1027">
        <f>'2 уровень'!J1139</f>
        <v>0</v>
      </c>
      <c r="J519" s="1011">
        <f>'2 уровень'!K1139</f>
        <v>0</v>
      </c>
      <c r="K519" s="1011">
        <f>'2 уровень'!L1139</f>
        <v>0</v>
      </c>
      <c r="L519" s="1011">
        <f>'2 уровень'!M1139</f>
        <v>0</v>
      </c>
      <c r="M519" s="1011">
        <f>'2 уровень'!N1139</f>
        <v>0</v>
      </c>
      <c r="N519" s="1011">
        <f>'2 уровень'!O1139</f>
        <v>0</v>
      </c>
      <c r="O519" s="1011">
        <f>'2 уровень'!P1139</f>
        <v>0</v>
      </c>
      <c r="P519" s="43">
        <f>'2 уровень'!Q1139</f>
        <v>0</v>
      </c>
      <c r="Q519" s="43">
        <f>'2 уровень'!R1139</f>
        <v>0</v>
      </c>
      <c r="R519" s="43">
        <f>'2 уровень'!S1139</f>
        <v>0</v>
      </c>
      <c r="S519" s="43">
        <f>'2 уровень'!T1139</f>
        <v>0</v>
      </c>
      <c r="T519" s="43">
        <f>'2 уровень'!U1139</f>
        <v>0</v>
      </c>
      <c r="U519" s="43">
        <f>'2 уровень'!V1139</f>
        <v>0</v>
      </c>
      <c r="V519" s="43">
        <f>'2 уровень'!W1139</f>
        <v>0</v>
      </c>
      <c r="W519" s="43">
        <f>'2 уровень'!X1139</f>
        <v>0</v>
      </c>
      <c r="X519" s="43">
        <f>'2 уровень'!Y1139</f>
        <v>0</v>
      </c>
      <c r="Y519" s="43">
        <f>'2 уровень'!Z1139</f>
        <v>0</v>
      </c>
      <c r="Z519" s="43">
        <f>'2 уровень'!AA1139</f>
        <v>0</v>
      </c>
      <c r="AA519" s="1026">
        <f>'2 уровень'!AB1139</f>
        <v>0</v>
      </c>
      <c r="AB519" s="43"/>
      <c r="AC519" s="43"/>
      <c r="AD519" s="988"/>
      <c r="AE519" s="989"/>
      <c r="AF519" s="988"/>
      <c r="AG519" s="988"/>
      <c r="AH519" s="988"/>
      <c r="AI519" s="988"/>
      <c r="AJ519" s="988"/>
      <c r="AK519" s="988"/>
      <c r="AL519" s="988"/>
      <c r="AM519" s="988"/>
      <c r="AN519" s="988"/>
      <c r="AO519" s="988"/>
      <c r="AP519" s="988"/>
      <c r="AQ519" s="988"/>
      <c r="AR519" s="988"/>
      <c r="AS519" s="988"/>
      <c r="AT519" s="988"/>
      <c r="AU519" s="988"/>
      <c r="AV519" s="988"/>
      <c r="AW519" s="988"/>
      <c r="AX519" s="988"/>
      <c r="AY519" s="988"/>
      <c r="AZ519" s="988"/>
      <c r="BA519" s="988"/>
      <c r="BB519" s="988"/>
      <c r="BC519" s="988"/>
      <c r="BD519" s="988"/>
      <c r="BE519" s="988"/>
      <c r="BF519" s="988"/>
      <c r="BG519" s="988"/>
      <c r="BH519" s="988"/>
      <c r="BI519" s="988"/>
      <c r="BJ519" s="988"/>
      <c r="BK519" s="988"/>
      <c r="BL519" s="988"/>
      <c r="BM519" s="988"/>
      <c r="BN519" s="988"/>
      <c r="BO519" s="988"/>
      <c r="BP519" s="988"/>
      <c r="BQ519" s="988"/>
      <c r="BR519" s="988"/>
      <c r="BS519" s="988"/>
      <c r="BT519" s="988"/>
      <c r="BU519" s="988"/>
      <c r="BV519" s="988"/>
      <c r="BW519" s="988"/>
      <c r="BX519" s="988"/>
      <c r="BY519" s="988"/>
      <c r="BZ519" s="988"/>
      <c r="CA519" s="988"/>
      <c r="CB519" s="988"/>
      <c r="CC519" s="988"/>
      <c r="CD519" s="988"/>
      <c r="CE519" s="988"/>
      <c r="CF519" s="988"/>
      <c r="CG519" s="988"/>
      <c r="CH519" s="988"/>
      <c r="CI519" s="988"/>
      <c r="CJ519" s="988"/>
      <c r="CK519" s="988"/>
      <c r="CL519" s="988"/>
      <c r="CM519" s="988"/>
      <c r="CN519" s="988"/>
      <c r="CO519" s="988"/>
      <c r="CP519" s="988"/>
      <c r="CQ519" s="988"/>
      <c r="CR519" s="988"/>
      <c r="CS519" s="988"/>
      <c r="CT519" s="988"/>
      <c r="CU519" s="988"/>
      <c r="CV519" s="988"/>
      <c r="CW519" s="988"/>
      <c r="CX519" s="988"/>
      <c r="CY519" s="988"/>
      <c r="CZ519" s="988"/>
      <c r="DA519" s="988"/>
      <c r="DB519" s="988"/>
      <c r="DC519" s="988"/>
      <c r="DD519" s="988"/>
      <c r="DE519" s="988"/>
      <c r="DF519" s="988"/>
      <c r="DG519" s="988"/>
      <c r="DH519" s="988"/>
      <c r="DI519" s="988"/>
      <c r="DJ519" s="988"/>
      <c r="DK519" s="988"/>
      <c r="DL519" s="988"/>
      <c r="DM519" s="988"/>
      <c r="DN519" s="988"/>
      <c r="DO519" s="988"/>
      <c r="DP519" s="988"/>
      <c r="DQ519" s="988"/>
      <c r="DR519" s="988"/>
      <c r="DS519" s="988"/>
      <c r="DT519" s="988"/>
      <c r="DU519" s="988"/>
      <c r="DV519" s="988"/>
      <c r="DW519" s="988"/>
      <c r="DX519" s="988"/>
      <c r="DY519" s="988"/>
      <c r="DZ519" s="988"/>
      <c r="EA519" s="988"/>
      <c r="EB519" s="988"/>
      <c r="EC519" s="988"/>
      <c r="ED519" s="988"/>
      <c r="EE519" s="988"/>
      <c r="EF519" s="988"/>
      <c r="EG519" s="988"/>
      <c r="EH519" s="988"/>
      <c r="EI519" s="988"/>
      <c r="EJ519" s="988"/>
      <c r="EK519" s="988"/>
      <c r="EL519" s="988"/>
      <c r="EM519" s="988"/>
      <c r="EN519" s="988"/>
      <c r="EO519" s="988"/>
      <c r="EP519" s="988"/>
      <c r="EQ519" s="988"/>
      <c r="ER519" s="988"/>
      <c r="ES519" s="988"/>
      <c r="ET519" s="988"/>
      <c r="EU519" s="988"/>
      <c r="EV519" s="988"/>
      <c r="EW519" s="988"/>
      <c r="EX519" s="988"/>
      <c r="EY519" s="988"/>
      <c r="EZ519" s="988"/>
      <c r="FA519" s="988"/>
      <c r="FB519" s="988"/>
      <c r="FC519" s="988"/>
      <c r="FD519" s="988"/>
      <c r="FE519" s="988"/>
      <c r="FF519" s="988"/>
      <c r="FG519" s="988"/>
      <c r="FH519" s="988"/>
      <c r="FI519" s="988"/>
      <c r="FJ519" s="988"/>
      <c r="FK519" s="988"/>
      <c r="FL519" s="988"/>
      <c r="FM519" s="988"/>
      <c r="FN519" s="988"/>
      <c r="FO519" s="988"/>
      <c r="FP519" s="988"/>
      <c r="FQ519" s="988"/>
      <c r="FR519" s="988"/>
      <c r="FS519" s="988"/>
      <c r="FT519" s="988"/>
      <c r="FU519" s="988"/>
      <c r="FV519" s="988"/>
      <c r="FW519" s="988"/>
      <c r="FX519" s="988"/>
      <c r="FY519" s="988"/>
      <c r="FZ519" s="988"/>
      <c r="GA519" s="988"/>
      <c r="GB519" s="988"/>
      <c r="GC519" s="988"/>
      <c r="GD519" s="988"/>
      <c r="GE519" s="988"/>
      <c r="GF519" s="988"/>
      <c r="GG519" s="988"/>
      <c r="GH519" s="988"/>
      <c r="GI519" s="988"/>
      <c r="GJ519" s="988"/>
      <c r="GK519" s="988"/>
      <c r="GL519" s="988"/>
      <c r="GM519" s="988"/>
      <c r="GN519" s="988"/>
      <c r="GO519" s="988"/>
      <c r="GP519" s="988"/>
      <c r="GQ519" s="988"/>
      <c r="GR519" s="988"/>
      <c r="GS519" s="988"/>
      <c r="GT519" s="988"/>
      <c r="GU519" s="988"/>
      <c r="GV519" s="988"/>
    </row>
    <row r="520" spans="1:204" ht="30" x14ac:dyDescent="0.25">
      <c r="B520" s="33">
        <v>1</v>
      </c>
      <c r="C520" s="1300" t="s">
        <v>309</v>
      </c>
      <c r="D520" s="50">
        <f>'2 уровень'!E1140</f>
        <v>0</v>
      </c>
      <c r="E520" s="50">
        <f>'2 уровень'!F1140</f>
        <v>0</v>
      </c>
      <c r="F520" s="50">
        <f>'2 уровень'!G1140</f>
        <v>0</v>
      </c>
      <c r="G520" s="997">
        <f>'2 уровень'!H1140</f>
        <v>0</v>
      </c>
      <c r="H520" s="1027">
        <f>'2 уровень'!I1140</f>
        <v>0</v>
      </c>
      <c r="I520" s="1027">
        <f>'2 уровень'!J1140</f>
        <v>0</v>
      </c>
      <c r="J520" s="1011">
        <f>'2 уровень'!K1140</f>
        <v>0</v>
      </c>
      <c r="K520" s="1011">
        <f>'2 уровень'!L1140</f>
        <v>0</v>
      </c>
      <c r="L520" s="1011">
        <f>'2 уровень'!M1140</f>
        <v>0</v>
      </c>
      <c r="M520" s="1011">
        <f>'2 уровень'!N1140</f>
        <v>0</v>
      </c>
      <c r="N520" s="1011">
        <f>'2 уровень'!O1140</f>
        <v>0</v>
      </c>
      <c r="O520" s="1011">
        <f>'2 уровень'!P1140</f>
        <v>0</v>
      </c>
      <c r="P520" s="43">
        <f>'2 уровень'!Q1140</f>
        <v>0</v>
      </c>
      <c r="Q520" s="43">
        <f>'2 уровень'!R1140</f>
        <v>0</v>
      </c>
      <c r="R520" s="43">
        <f>'2 уровень'!S1140</f>
        <v>0</v>
      </c>
      <c r="S520" s="43">
        <f>'2 уровень'!T1140</f>
        <v>0</v>
      </c>
      <c r="T520" s="43">
        <f>'2 уровень'!U1140</f>
        <v>0</v>
      </c>
      <c r="U520" s="43">
        <f>'2 уровень'!V1140</f>
        <v>0</v>
      </c>
      <c r="V520" s="43">
        <f>'2 уровень'!W1140</f>
        <v>0</v>
      </c>
      <c r="W520" s="43">
        <f>'2 уровень'!X1140</f>
        <v>0</v>
      </c>
      <c r="X520" s="43">
        <f>'2 уровень'!Y1140</f>
        <v>0</v>
      </c>
      <c r="Y520" s="43">
        <f>'2 уровень'!Z1140</f>
        <v>0</v>
      </c>
      <c r="Z520" s="43">
        <f>'2 уровень'!AA1140</f>
        <v>0</v>
      </c>
      <c r="AA520" s="1026">
        <f>'2 уровень'!AB1140</f>
        <v>0</v>
      </c>
      <c r="AB520" s="43"/>
      <c r="AC520" s="43"/>
      <c r="AD520" s="988"/>
      <c r="AE520" s="989"/>
      <c r="AF520" s="988"/>
      <c r="AG520" s="988"/>
      <c r="AH520" s="988"/>
      <c r="AI520" s="988"/>
      <c r="AJ520" s="988"/>
      <c r="AK520" s="988"/>
      <c r="AL520" s="988"/>
      <c r="AM520" s="988"/>
      <c r="AN520" s="988"/>
      <c r="AO520" s="988"/>
      <c r="AP520" s="988"/>
      <c r="AQ520" s="988"/>
      <c r="AR520" s="988"/>
      <c r="AS520" s="988"/>
      <c r="AT520" s="988"/>
      <c r="AU520" s="988"/>
      <c r="AV520" s="988"/>
      <c r="AW520" s="988"/>
      <c r="AX520" s="988"/>
      <c r="AY520" s="988"/>
      <c r="AZ520" s="988"/>
      <c r="BA520" s="988"/>
      <c r="BB520" s="988"/>
      <c r="BC520" s="988"/>
      <c r="BD520" s="988"/>
      <c r="BE520" s="988"/>
      <c r="BF520" s="988"/>
      <c r="BG520" s="988"/>
      <c r="BH520" s="988"/>
      <c r="BI520" s="988"/>
      <c r="BJ520" s="988"/>
      <c r="BK520" s="988"/>
      <c r="BL520" s="988"/>
      <c r="BM520" s="988"/>
      <c r="BN520" s="988"/>
      <c r="BO520" s="988"/>
      <c r="BP520" s="988"/>
      <c r="BQ520" s="988"/>
      <c r="BR520" s="988"/>
      <c r="BS520" s="988"/>
      <c r="BT520" s="988"/>
      <c r="BU520" s="988"/>
      <c r="BV520" s="988"/>
      <c r="BW520" s="988"/>
      <c r="BX520" s="988"/>
      <c r="BY520" s="988"/>
      <c r="BZ520" s="988"/>
      <c r="CA520" s="988"/>
      <c r="CB520" s="988"/>
      <c r="CC520" s="988"/>
      <c r="CD520" s="988"/>
      <c r="CE520" s="988"/>
      <c r="CF520" s="988"/>
      <c r="CG520" s="988"/>
      <c r="CH520" s="988"/>
      <c r="CI520" s="988"/>
      <c r="CJ520" s="988"/>
      <c r="CK520" s="988"/>
      <c r="CL520" s="988"/>
      <c r="CM520" s="988"/>
      <c r="CN520" s="988"/>
      <c r="CO520" s="988"/>
      <c r="CP520" s="988"/>
      <c r="CQ520" s="988"/>
      <c r="CR520" s="988"/>
      <c r="CS520" s="988"/>
      <c r="CT520" s="988"/>
      <c r="CU520" s="988"/>
      <c r="CV520" s="988"/>
      <c r="CW520" s="988"/>
      <c r="CX520" s="988"/>
      <c r="CY520" s="988"/>
      <c r="CZ520" s="988"/>
      <c r="DA520" s="988"/>
      <c r="DB520" s="988"/>
      <c r="DC520" s="988"/>
      <c r="DD520" s="988"/>
      <c r="DE520" s="988"/>
      <c r="DF520" s="988"/>
      <c r="DG520" s="988"/>
      <c r="DH520" s="988"/>
      <c r="DI520" s="988"/>
      <c r="DJ520" s="988"/>
      <c r="DK520" s="988"/>
      <c r="DL520" s="988"/>
      <c r="DM520" s="988"/>
      <c r="DN520" s="988"/>
      <c r="DO520" s="988"/>
      <c r="DP520" s="988"/>
      <c r="DQ520" s="988"/>
      <c r="DR520" s="988"/>
      <c r="DS520" s="988"/>
      <c r="DT520" s="988"/>
      <c r="DU520" s="988"/>
      <c r="DV520" s="988"/>
      <c r="DW520" s="988"/>
      <c r="DX520" s="988"/>
      <c r="DY520" s="988"/>
      <c r="DZ520" s="988"/>
      <c r="EA520" s="988"/>
      <c r="EB520" s="988"/>
      <c r="EC520" s="988"/>
      <c r="ED520" s="988"/>
      <c r="EE520" s="988"/>
      <c r="EF520" s="988"/>
      <c r="EG520" s="988"/>
      <c r="EH520" s="988"/>
      <c r="EI520" s="988"/>
      <c r="EJ520" s="988"/>
      <c r="EK520" s="988"/>
      <c r="EL520" s="988"/>
      <c r="EM520" s="988"/>
      <c r="EN520" s="988"/>
      <c r="EO520" s="988"/>
      <c r="EP520" s="988"/>
      <c r="EQ520" s="988"/>
      <c r="ER520" s="988"/>
      <c r="ES520" s="988"/>
      <c r="ET520" s="988"/>
      <c r="EU520" s="988"/>
      <c r="EV520" s="988"/>
      <c r="EW520" s="988"/>
      <c r="EX520" s="988"/>
      <c r="EY520" s="988"/>
      <c r="EZ520" s="988"/>
      <c r="FA520" s="988"/>
      <c r="FB520" s="988"/>
      <c r="FC520" s="988"/>
      <c r="FD520" s="988"/>
      <c r="FE520" s="988"/>
      <c r="FF520" s="988"/>
      <c r="FG520" s="988"/>
      <c r="FH520" s="988"/>
      <c r="FI520" s="988"/>
      <c r="FJ520" s="988"/>
      <c r="FK520" s="988"/>
      <c r="FL520" s="988"/>
      <c r="FM520" s="988"/>
      <c r="FN520" s="988"/>
      <c r="FO520" s="988"/>
      <c r="FP520" s="988"/>
      <c r="FQ520" s="988"/>
      <c r="FR520" s="988"/>
      <c r="FS520" s="988"/>
      <c r="FT520" s="988"/>
      <c r="FU520" s="988"/>
      <c r="FV520" s="988"/>
      <c r="FW520" s="988"/>
      <c r="FX520" s="988"/>
      <c r="FY520" s="988"/>
      <c r="FZ520" s="988"/>
      <c r="GA520" s="988"/>
      <c r="GB520" s="988"/>
      <c r="GC520" s="988"/>
      <c r="GD520" s="988"/>
      <c r="GE520" s="988"/>
      <c r="GF520" s="988"/>
      <c r="GG520" s="988"/>
      <c r="GH520" s="988"/>
      <c r="GI520" s="988"/>
      <c r="GJ520" s="988"/>
      <c r="GK520" s="988"/>
      <c r="GL520" s="988"/>
      <c r="GM520" s="988"/>
      <c r="GN520" s="988"/>
      <c r="GO520" s="988"/>
      <c r="GP520" s="988"/>
      <c r="GQ520" s="988"/>
      <c r="GR520" s="988"/>
      <c r="GS520" s="988"/>
      <c r="GT520" s="988"/>
      <c r="GU520" s="988"/>
      <c r="GV520" s="988"/>
    </row>
    <row r="521" spans="1:204" ht="30" x14ac:dyDescent="0.25">
      <c r="B521" s="33">
        <v>1</v>
      </c>
      <c r="C521" s="1300" t="s">
        <v>310</v>
      </c>
      <c r="D521" s="50">
        <f>'2 уровень'!E1141</f>
        <v>7800</v>
      </c>
      <c r="E521" s="50">
        <f>'2 уровень'!F1141</f>
        <v>3900</v>
      </c>
      <c r="F521" s="50">
        <f>'2 уровень'!G1141</f>
        <v>239</v>
      </c>
      <c r="G521" s="997">
        <f>'2 уровень'!H1141</f>
        <v>6.1282051282051286</v>
      </c>
      <c r="H521" s="1027">
        <f>'2 уровень'!I1141</f>
        <v>0</v>
      </c>
      <c r="I521" s="1027">
        <f>'2 уровень'!J1141</f>
        <v>0</v>
      </c>
      <c r="J521" s="1011">
        <f>'2 уровень'!K1141</f>
        <v>0</v>
      </c>
      <c r="K521" s="1011">
        <f>'2 уровень'!L1141</f>
        <v>0</v>
      </c>
      <c r="L521" s="1011">
        <f>'2 уровень'!M1141</f>
        <v>0</v>
      </c>
      <c r="M521" s="1011">
        <f>'2 уровень'!N1141</f>
        <v>0</v>
      </c>
      <c r="N521" s="1011">
        <f>'2 уровень'!O1141</f>
        <v>0</v>
      </c>
      <c r="O521" s="1011">
        <f>'2 уровень'!P1141</f>
        <v>0</v>
      </c>
      <c r="P521" s="43">
        <f>'2 уровень'!Q1141</f>
        <v>0</v>
      </c>
      <c r="Q521" s="43">
        <f>'2 уровень'!R1141</f>
        <v>0</v>
      </c>
      <c r="R521" s="43">
        <f>'2 уровень'!S1141</f>
        <v>0</v>
      </c>
      <c r="S521" s="43">
        <f>'2 уровень'!T1141</f>
        <v>0</v>
      </c>
      <c r="T521" s="43">
        <f>'2 уровень'!U1141</f>
        <v>0</v>
      </c>
      <c r="U521" s="43">
        <f>'2 уровень'!V1141</f>
        <v>0</v>
      </c>
      <c r="V521" s="43">
        <f>'2 уровень'!W1141</f>
        <v>0</v>
      </c>
      <c r="W521" s="43">
        <f>'2 уровень'!X1141</f>
        <v>0</v>
      </c>
      <c r="X521" s="43">
        <f>'2 уровень'!Y1141</f>
        <v>0</v>
      </c>
      <c r="Y521" s="43">
        <f>'2 уровень'!Z1141</f>
        <v>0</v>
      </c>
      <c r="Z521" s="43">
        <f>'2 уровень'!AA1141</f>
        <v>0</v>
      </c>
      <c r="AA521" s="1026">
        <f>'2 уровень'!AB1141</f>
        <v>0</v>
      </c>
      <c r="AB521" s="43"/>
      <c r="AC521" s="43"/>
      <c r="AD521" s="988"/>
      <c r="AE521" s="989"/>
      <c r="AF521" s="988"/>
      <c r="AG521" s="988"/>
      <c r="AH521" s="988"/>
      <c r="AI521" s="988"/>
      <c r="AJ521" s="988"/>
      <c r="AK521" s="988"/>
      <c r="AL521" s="988"/>
      <c r="AM521" s="988"/>
      <c r="AN521" s="988"/>
      <c r="AO521" s="988"/>
      <c r="AP521" s="988"/>
      <c r="AQ521" s="988"/>
      <c r="AR521" s="988"/>
      <c r="AS521" s="988"/>
      <c r="AT521" s="988"/>
      <c r="AU521" s="988"/>
      <c r="AV521" s="988"/>
      <c r="AW521" s="988"/>
      <c r="AX521" s="988"/>
      <c r="AY521" s="988"/>
      <c r="AZ521" s="988"/>
      <c r="BA521" s="988"/>
      <c r="BB521" s="988"/>
      <c r="BC521" s="988"/>
      <c r="BD521" s="988"/>
      <c r="BE521" s="988"/>
      <c r="BF521" s="988"/>
      <c r="BG521" s="988"/>
      <c r="BH521" s="988"/>
      <c r="BI521" s="988"/>
      <c r="BJ521" s="988"/>
      <c r="BK521" s="988"/>
      <c r="BL521" s="988"/>
      <c r="BM521" s="988"/>
      <c r="BN521" s="988"/>
      <c r="BO521" s="988"/>
      <c r="BP521" s="988"/>
      <c r="BQ521" s="988"/>
      <c r="BR521" s="988"/>
      <c r="BS521" s="988"/>
      <c r="BT521" s="988"/>
      <c r="BU521" s="988"/>
      <c r="BV521" s="988"/>
      <c r="BW521" s="988"/>
      <c r="BX521" s="988"/>
      <c r="BY521" s="988"/>
      <c r="BZ521" s="988"/>
      <c r="CA521" s="988"/>
      <c r="CB521" s="988"/>
      <c r="CC521" s="988"/>
      <c r="CD521" s="988"/>
      <c r="CE521" s="988"/>
      <c r="CF521" s="988"/>
      <c r="CG521" s="988"/>
      <c r="CH521" s="988"/>
      <c r="CI521" s="988"/>
      <c r="CJ521" s="988"/>
      <c r="CK521" s="988"/>
      <c r="CL521" s="988"/>
      <c r="CM521" s="988"/>
      <c r="CN521" s="988"/>
      <c r="CO521" s="988"/>
      <c r="CP521" s="988"/>
      <c r="CQ521" s="988"/>
      <c r="CR521" s="988"/>
      <c r="CS521" s="988"/>
      <c r="CT521" s="988"/>
      <c r="CU521" s="988"/>
      <c r="CV521" s="988"/>
      <c r="CW521" s="988"/>
      <c r="CX521" s="988"/>
      <c r="CY521" s="988"/>
      <c r="CZ521" s="988"/>
      <c r="DA521" s="988"/>
      <c r="DB521" s="988"/>
      <c r="DC521" s="988"/>
      <c r="DD521" s="988"/>
      <c r="DE521" s="988"/>
      <c r="DF521" s="988"/>
      <c r="DG521" s="988"/>
      <c r="DH521" s="988"/>
      <c r="DI521" s="988"/>
      <c r="DJ521" s="988"/>
      <c r="DK521" s="988"/>
      <c r="DL521" s="988"/>
      <c r="DM521" s="988"/>
      <c r="DN521" s="988"/>
      <c r="DO521" s="988"/>
      <c r="DP521" s="988"/>
      <c r="DQ521" s="988"/>
      <c r="DR521" s="988"/>
      <c r="DS521" s="988"/>
      <c r="DT521" s="988"/>
      <c r="DU521" s="988"/>
      <c r="DV521" s="988"/>
      <c r="DW521" s="988"/>
      <c r="DX521" s="988"/>
      <c r="DY521" s="988"/>
      <c r="DZ521" s="988"/>
      <c r="EA521" s="988"/>
      <c r="EB521" s="988"/>
      <c r="EC521" s="988"/>
      <c r="ED521" s="988"/>
      <c r="EE521" s="988"/>
      <c r="EF521" s="988"/>
      <c r="EG521" s="988"/>
      <c r="EH521" s="988"/>
      <c r="EI521" s="988"/>
      <c r="EJ521" s="988"/>
      <c r="EK521" s="988"/>
      <c r="EL521" s="988"/>
      <c r="EM521" s="988"/>
      <c r="EN521" s="988"/>
      <c r="EO521" s="988"/>
      <c r="EP521" s="988"/>
      <c r="EQ521" s="988"/>
      <c r="ER521" s="988"/>
      <c r="ES521" s="988"/>
      <c r="ET521" s="988"/>
      <c r="EU521" s="988"/>
      <c r="EV521" s="988"/>
      <c r="EW521" s="988"/>
      <c r="EX521" s="988"/>
      <c r="EY521" s="988"/>
      <c r="EZ521" s="988"/>
      <c r="FA521" s="988"/>
      <c r="FB521" s="988"/>
      <c r="FC521" s="988"/>
      <c r="FD521" s="988"/>
      <c r="FE521" s="988"/>
      <c r="FF521" s="988"/>
      <c r="FG521" s="988"/>
      <c r="FH521" s="988"/>
      <c r="FI521" s="988"/>
      <c r="FJ521" s="988"/>
      <c r="FK521" s="988"/>
      <c r="FL521" s="988"/>
      <c r="FM521" s="988"/>
      <c r="FN521" s="988"/>
      <c r="FO521" s="988"/>
      <c r="FP521" s="988"/>
      <c r="FQ521" s="988"/>
      <c r="FR521" s="988"/>
      <c r="FS521" s="988"/>
      <c r="FT521" s="988"/>
      <c r="FU521" s="988"/>
      <c r="FV521" s="988"/>
      <c r="FW521" s="988"/>
      <c r="FX521" s="988"/>
      <c r="FY521" s="988"/>
      <c r="FZ521" s="988"/>
      <c r="GA521" s="988"/>
      <c r="GB521" s="988"/>
      <c r="GC521" s="988"/>
      <c r="GD521" s="988"/>
      <c r="GE521" s="988"/>
      <c r="GF521" s="988"/>
      <c r="GG521" s="988"/>
      <c r="GH521" s="988"/>
      <c r="GI521" s="988"/>
      <c r="GJ521" s="988"/>
      <c r="GK521" s="988"/>
      <c r="GL521" s="988"/>
      <c r="GM521" s="988"/>
      <c r="GN521" s="988"/>
      <c r="GO521" s="988"/>
      <c r="GP521" s="988"/>
      <c r="GQ521" s="988"/>
      <c r="GR521" s="988"/>
      <c r="GS521" s="988"/>
      <c r="GT521" s="988"/>
      <c r="GU521" s="988"/>
      <c r="GV521" s="988"/>
    </row>
    <row r="522" spans="1:204" ht="30" x14ac:dyDescent="0.25">
      <c r="B522" s="33">
        <v>1</v>
      </c>
      <c r="C522" s="1300" t="s">
        <v>311</v>
      </c>
      <c r="D522" s="50">
        <f>'2 уровень'!E1142</f>
        <v>270</v>
      </c>
      <c r="E522" s="50">
        <f>'2 уровень'!F1142</f>
        <v>135</v>
      </c>
      <c r="F522" s="50">
        <f>'2 уровень'!G1142</f>
        <v>48</v>
      </c>
      <c r="G522" s="997">
        <f>'2 уровень'!H1142</f>
        <v>35.555555555555557</v>
      </c>
      <c r="H522" s="1027">
        <f>'2 уровень'!I1142</f>
        <v>0</v>
      </c>
      <c r="I522" s="1027">
        <f>'2 уровень'!J1142</f>
        <v>0</v>
      </c>
      <c r="J522" s="1011">
        <f>'2 уровень'!K1142</f>
        <v>0</v>
      </c>
      <c r="K522" s="1011">
        <f>'2 уровень'!L1142</f>
        <v>0</v>
      </c>
      <c r="L522" s="1011">
        <f>'2 уровень'!M1142</f>
        <v>0</v>
      </c>
      <c r="M522" s="1011">
        <f>'2 уровень'!N1142</f>
        <v>0</v>
      </c>
      <c r="N522" s="1011">
        <f>'2 уровень'!O1142</f>
        <v>0</v>
      </c>
      <c r="O522" s="1011">
        <f>'2 уровень'!P1142</f>
        <v>0</v>
      </c>
      <c r="P522" s="43">
        <f>'2 уровень'!Q1142</f>
        <v>0</v>
      </c>
      <c r="Q522" s="43">
        <f>'2 уровень'!R1142</f>
        <v>0</v>
      </c>
      <c r="R522" s="43">
        <f>'2 уровень'!S1142</f>
        <v>0</v>
      </c>
      <c r="S522" s="43">
        <f>'2 уровень'!T1142</f>
        <v>0</v>
      </c>
      <c r="T522" s="43">
        <f>'2 уровень'!U1142</f>
        <v>0</v>
      </c>
      <c r="U522" s="43">
        <f>'2 уровень'!V1142</f>
        <v>0</v>
      </c>
      <c r="V522" s="43">
        <f>'2 уровень'!W1142</f>
        <v>0</v>
      </c>
      <c r="W522" s="43">
        <f>'2 уровень'!X1142</f>
        <v>0</v>
      </c>
      <c r="X522" s="43">
        <f>'2 уровень'!Y1142</f>
        <v>0</v>
      </c>
      <c r="Y522" s="43">
        <f>'2 уровень'!Z1142</f>
        <v>0</v>
      </c>
      <c r="Z522" s="43">
        <f>'2 уровень'!AA1142</f>
        <v>0</v>
      </c>
      <c r="AA522" s="1026">
        <f>'2 уровень'!AB1142</f>
        <v>0</v>
      </c>
      <c r="AB522" s="43"/>
      <c r="AC522" s="43"/>
      <c r="AD522" s="988"/>
      <c r="AE522" s="989"/>
      <c r="AF522" s="988"/>
      <c r="AG522" s="988"/>
      <c r="AH522" s="988"/>
      <c r="AI522" s="988"/>
      <c r="AJ522" s="988"/>
      <c r="AK522" s="988"/>
      <c r="AL522" s="988"/>
      <c r="AM522" s="988"/>
      <c r="AN522" s="988"/>
      <c r="AO522" s="988"/>
      <c r="AP522" s="988"/>
      <c r="AQ522" s="988"/>
      <c r="AR522" s="988"/>
      <c r="AS522" s="988"/>
      <c r="AT522" s="988"/>
      <c r="AU522" s="988"/>
      <c r="AV522" s="988"/>
      <c r="AW522" s="988"/>
      <c r="AX522" s="988"/>
      <c r="AY522" s="988"/>
      <c r="AZ522" s="988"/>
      <c r="BA522" s="988"/>
      <c r="BB522" s="988"/>
      <c r="BC522" s="988"/>
      <c r="BD522" s="988"/>
      <c r="BE522" s="988"/>
      <c r="BF522" s="988"/>
      <c r="BG522" s="988"/>
      <c r="BH522" s="988"/>
      <c r="BI522" s="988"/>
      <c r="BJ522" s="988"/>
      <c r="BK522" s="988"/>
      <c r="BL522" s="988"/>
      <c r="BM522" s="988"/>
      <c r="BN522" s="988"/>
      <c r="BO522" s="988"/>
      <c r="BP522" s="988"/>
      <c r="BQ522" s="988"/>
      <c r="BR522" s="988"/>
      <c r="BS522" s="988"/>
      <c r="BT522" s="988"/>
      <c r="BU522" s="988"/>
      <c r="BV522" s="988"/>
      <c r="BW522" s="988"/>
      <c r="BX522" s="988"/>
      <c r="BY522" s="988"/>
      <c r="BZ522" s="988"/>
      <c r="CA522" s="988"/>
      <c r="CB522" s="988"/>
      <c r="CC522" s="988"/>
      <c r="CD522" s="988"/>
      <c r="CE522" s="988"/>
      <c r="CF522" s="988"/>
      <c r="CG522" s="988"/>
      <c r="CH522" s="988"/>
      <c r="CI522" s="988"/>
      <c r="CJ522" s="988"/>
      <c r="CK522" s="988"/>
      <c r="CL522" s="988"/>
      <c r="CM522" s="988"/>
      <c r="CN522" s="988"/>
      <c r="CO522" s="988"/>
      <c r="CP522" s="988"/>
      <c r="CQ522" s="988"/>
      <c r="CR522" s="988"/>
      <c r="CS522" s="988"/>
      <c r="CT522" s="988"/>
      <c r="CU522" s="988"/>
      <c r="CV522" s="988"/>
      <c r="CW522" s="988"/>
      <c r="CX522" s="988"/>
      <c r="CY522" s="988"/>
      <c r="CZ522" s="988"/>
      <c r="DA522" s="988"/>
      <c r="DB522" s="988"/>
      <c r="DC522" s="988"/>
      <c r="DD522" s="988"/>
      <c r="DE522" s="988"/>
      <c r="DF522" s="988"/>
      <c r="DG522" s="988"/>
      <c r="DH522" s="988"/>
      <c r="DI522" s="988"/>
      <c r="DJ522" s="988"/>
      <c r="DK522" s="988"/>
      <c r="DL522" s="988"/>
      <c r="DM522" s="988"/>
      <c r="DN522" s="988"/>
      <c r="DO522" s="988"/>
      <c r="DP522" s="988"/>
      <c r="DQ522" s="988"/>
      <c r="DR522" s="988"/>
      <c r="DS522" s="988"/>
      <c r="DT522" s="988"/>
      <c r="DU522" s="988"/>
      <c r="DV522" s="988"/>
      <c r="DW522" s="988"/>
      <c r="DX522" s="988"/>
      <c r="DY522" s="988"/>
      <c r="DZ522" s="988"/>
      <c r="EA522" s="988"/>
      <c r="EB522" s="988"/>
      <c r="EC522" s="988"/>
      <c r="ED522" s="988"/>
      <c r="EE522" s="988"/>
      <c r="EF522" s="988"/>
      <c r="EG522" s="988"/>
      <c r="EH522" s="988"/>
      <c r="EI522" s="988"/>
      <c r="EJ522" s="988"/>
      <c r="EK522" s="988"/>
      <c r="EL522" s="988"/>
      <c r="EM522" s="988"/>
      <c r="EN522" s="988"/>
      <c r="EO522" s="988"/>
      <c r="EP522" s="988"/>
      <c r="EQ522" s="988"/>
      <c r="ER522" s="988"/>
      <c r="ES522" s="988"/>
      <c r="ET522" s="988"/>
      <c r="EU522" s="988"/>
      <c r="EV522" s="988"/>
      <c r="EW522" s="988"/>
      <c r="EX522" s="988"/>
      <c r="EY522" s="988"/>
      <c r="EZ522" s="988"/>
      <c r="FA522" s="988"/>
      <c r="FB522" s="988"/>
      <c r="FC522" s="988"/>
      <c r="FD522" s="988"/>
      <c r="FE522" s="988"/>
      <c r="FF522" s="988"/>
      <c r="FG522" s="988"/>
      <c r="FH522" s="988"/>
      <c r="FI522" s="988"/>
      <c r="FJ522" s="988"/>
      <c r="FK522" s="988"/>
      <c r="FL522" s="988"/>
      <c r="FM522" s="988"/>
      <c r="FN522" s="988"/>
      <c r="FO522" s="988"/>
      <c r="FP522" s="988"/>
      <c r="FQ522" s="988"/>
      <c r="FR522" s="988"/>
      <c r="FS522" s="988"/>
      <c r="FT522" s="988"/>
      <c r="FU522" s="988"/>
      <c r="FV522" s="988"/>
      <c r="FW522" s="988"/>
      <c r="FX522" s="988"/>
      <c r="FY522" s="988"/>
      <c r="FZ522" s="988"/>
      <c r="GA522" s="988"/>
      <c r="GB522" s="988"/>
      <c r="GC522" s="988"/>
      <c r="GD522" s="988"/>
      <c r="GE522" s="988"/>
      <c r="GF522" s="988"/>
      <c r="GG522" s="988"/>
      <c r="GH522" s="988"/>
      <c r="GI522" s="988"/>
      <c r="GJ522" s="988"/>
      <c r="GK522" s="988"/>
      <c r="GL522" s="988"/>
      <c r="GM522" s="988"/>
      <c r="GN522" s="988"/>
      <c r="GO522" s="988"/>
      <c r="GP522" s="988"/>
      <c r="GQ522" s="988"/>
      <c r="GR522" s="988"/>
      <c r="GS522" s="988"/>
      <c r="GT522" s="988"/>
      <c r="GU522" s="988"/>
      <c r="GV522" s="988"/>
    </row>
    <row r="523" spans="1:204" x14ac:dyDescent="0.25">
      <c r="B523" s="33">
        <v>1</v>
      </c>
      <c r="C523" s="1300" t="s">
        <v>312</v>
      </c>
      <c r="D523" s="50">
        <f>'2 уровень'!E1143</f>
        <v>18622</v>
      </c>
      <c r="E523" s="50">
        <f>'2 уровень'!F1143</f>
        <v>9311</v>
      </c>
      <c r="F523" s="50">
        <f>'2 уровень'!G1143</f>
        <v>40468</v>
      </c>
      <c r="G523" s="997">
        <f>'2 уровень'!H1143</f>
        <v>434.62571152400386</v>
      </c>
      <c r="H523" s="1027">
        <f>'2 уровень'!I1143</f>
        <v>0</v>
      </c>
      <c r="I523" s="1027">
        <f>'2 уровень'!J1143</f>
        <v>0</v>
      </c>
      <c r="J523" s="1011">
        <f>'2 уровень'!K1143</f>
        <v>0</v>
      </c>
      <c r="K523" s="1011">
        <f>'2 уровень'!L1143</f>
        <v>0</v>
      </c>
      <c r="L523" s="1011">
        <f>'2 уровень'!M1143</f>
        <v>0</v>
      </c>
      <c r="M523" s="1011">
        <f>'2 уровень'!N1143</f>
        <v>0</v>
      </c>
      <c r="N523" s="1011">
        <f>'2 уровень'!O1143</f>
        <v>0</v>
      </c>
      <c r="O523" s="1011">
        <f>'2 уровень'!P1143</f>
        <v>0</v>
      </c>
      <c r="P523" s="43">
        <f>'2 уровень'!Q1143</f>
        <v>0</v>
      </c>
      <c r="Q523" s="43">
        <f>'2 уровень'!R1143</f>
        <v>0</v>
      </c>
      <c r="R523" s="43">
        <f>'2 уровень'!S1143</f>
        <v>0</v>
      </c>
      <c r="S523" s="43">
        <f>'2 уровень'!T1143</f>
        <v>0</v>
      </c>
      <c r="T523" s="43">
        <f>'2 уровень'!U1143</f>
        <v>0</v>
      </c>
      <c r="U523" s="43">
        <f>'2 уровень'!V1143</f>
        <v>0</v>
      </c>
      <c r="V523" s="43">
        <f>'2 уровень'!W1143</f>
        <v>0</v>
      </c>
      <c r="W523" s="43">
        <f>'2 уровень'!X1143</f>
        <v>0</v>
      </c>
      <c r="X523" s="43">
        <f>'2 уровень'!Y1143</f>
        <v>0</v>
      </c>
      <c r="Y523" s="43">
        <f>'2 уровень'!Z1143</f>
        <v>0</v>
      </c>
      <c r="Z523" s="43">
        <f>'2 уровень'!AA1143</f>
        <v>0</v>
      </c>
      <c r="AA523" s="1026">
        <f>'2 уровень'!AB1143</f>
        <v>0</v>
      </c>
      <c r="AB523" s="43"/>
      <c r="AC523" s="43"/>
      <c r="AD523" s="988"/>
      <c r="AE523" s="989"/>
      <c r="AF523" s="988"/>
      <c r="AG523" s="988"/>
      <c r="AH523" s="988"/>
      <c r="AI523" s="988"/>
      <c r="AJ523" s="988"/>
      <c r="AK523" s="988"/>
      <c r="AL523" s="988"/>
      <c r="AM523" s="988"/>
      <c r="AN523" s="988"/>
      <c r="AO523" s="988"/>
      <c r="AP523" s="988"/>
      <c r="AQ523" s="988"/>
      <c r="AR523" s="988"/>
      <c r="AS523" s="988"/>
      <c r="AT523" s="988"/>
      <c r="AU523" s="988"/>
      <c r="AV523" s="988"/>
      <c r="AW523" s="988"/>
      <c r="AX523" s="988"/>
      <c r="AY523" s="988"/>
      <c r="AZ523" s="988"/>
      <c r="BA523" s="988"/>
      <c r="BB523" s="988"/>
      <c r="BC523" s="988"/>
      <c r="BD523" s="988"/>
      <c r="BE523" s="988"/>
      <c r="BF523" s="988"/>
      <c r="BG523" s="988"/>
      <c r="BH523" s="988"/>
      <c r="BI523" s="988"/>
      <c r="BJ523" s="988"/>
      <c r="BK523" s="988"/>
      <c r="BL523" s="988"/>
      <c r="BM523" s="988"/>
      <c r="BN523" s="988"/>
      <c r="BO523" s="988"/>
      <c r="BP523" s="988"/>
      <c r="BQ523" s="988"/>
      <c r="BR523" s="988"/>
      <c r="BS523" s="988"/>
      <c r="BT523" s="988"/>
      <c r="BU523" s="988"/>
      <c r="BV523" s="988"/>
      <c r="BW523" s="988"/>
      <c r="BX523" s="988"/>
      <c r="BY523" s="988"/>
      <c r="BZ523" s="988"/>
      <c r="CA523" s="988"/>
      <c r="CB523" s="988"/>
      <c r="CC523" s="988"/>
      <c r="CD523" s="988"/>
      <c r="CE523" s="988"/>
      <c r="CF523" s="988"/>
      <c r="CG523" s="988"/>
      <c r="CH523" s="988"/>
      <c r="CI523" s="988"/>
      <c r="CJ523" s="988"/>
      <c r="CK523" s="988"/>
      <c r="CL523" s="988"/>
      <c r="CM523" s="988"/>
      <c r="CN523" s="988"/>
      <c r="CO523" s="988"/>
      <c r="CP523" s="988"/>
      <c r="CQ523" s="988"/>
      <c r="CR523" s="988"/>
      <c r="CS523" s="988"/>
      <c r="CT523" s="988"/>
      <c r="CU523" s="988"/>
      <c r="CV523" s="988"/>
      <c r="CW523" s="988"/>
      <c r="CX523" s="988"/>
      <c r="CY523" s="988"/>
      <c r="CZ523" s="988"/>
      <c r="DA523" s="988"/>
      <c r="DB523" s="988"/>
      <c r="DC523" s="988"/>
      <c r="DD523" s="988"/>
      <c r="DE523" s="988"/>
      <c r="DF523" s="988"/>
      <c r="DG523" s="988"/>
      <c r="DH523" s="988"/>
      <c r="DI523" s="988"/>
      <c r="DJ523" s="988"/>
      <c r="DK523" s="988"/>
      <c r="DL523" s="988"/>
      <c r="DM523" s="988"/>
      <c r="DN523" s="988"/>
      <c r="DO523" s="988"/>
      <c r="DP523" s="988"/>
      <c r="DQ523" s="988"/>
      <c r="DR523" s="988"/>
      <c r="DS523" s="988"/>
      <c r="DT523" s="988"/>
      <c r="DU523" s="988"/>
      <c r="DV523" s="988"/>
      <c r="DW523" s="988"/>
      <c r="DX523" s="988"/>
      <c r="DY523" s="988"/>
      <c r="DZ523" s="988"/>
      <c r="EA523" s="988"/>
      <c r="EB523" s="988"/>
      <c r="EC523" s="988"/>
      <c r="ED523" s="988"/>
      <c r="EE523" s="988"/>
      <c r="EF523" s="988"/>
      <c r="EG523" s="988"/>
      <c r="EH523" s="988"/>
      <c r="EI523" s="988"/>
      <c r="EJ523" s="988"/>
      <c r="EK523" s="988"/>
      <c r="EL523" s="988"/>
      <c r="EM523" s="988"/>
      <c r="EN523" s="988"/>
      <c r="EO523" s="988"/>
      <c r="EP523" s="988"/>
      <c r="EQ523" s="988"/>
      <c r="ER523" s="988"/>
      <c r="ES523" s="988"/>
      <c r="ET523" s="988"/>
      <c r="EU523" s="988"/>
      <c r="EV523" s="988"/>
      <c r="EW523" s="988"/>
      <c r="EX523" s="988"/>
      <c r="EY523" s="988"/>
      <c r="EZ523" s="988"/>
      <c r="FA523" s="988"/>
      <c r="FB523" s="988"/>
      <c r="FC523" s="988"/>
      <c r="FD523" s="988"/>
      <c r="FE523" s="988"/>
      <c r="FF523" s="988"/>
      <c r="FG523" s="988"/>
      <c r="FH523" s="988"/>
      <c r="FI523" s="988"/>
      <c r="FJ523" s="988"/>
      <c r="FK523" s="988"/>
      <c r="FL523" s="988"/>
      <c r="FM523" s="988"/>
      <c r="FN523" s="988"/>
      <c r="FO523" s="988"/>
      <c r="FP523" s="988"/>
      <c r="FQ523" s="988"/>
      <c r="FR523" s="988"/>
      <c r="FS523" s="988"/>
      <c r="FT523" s="988"/>
      <c r="FU523" s="988"/>
      <c r="FV523" s="988"/>
      <c r="FW523" s="988"/>
      <c r="FX523" s="988"/>
      <c r="FY523" s="988"/>
      <c r="FZ523" s="988"/>
      <c r="GA523" s="988"/>
      <c r="GB523" s="988"/>
      <c r="GC523" s="988"/>
      <c r="GD523" s="988"/>
      <c r="GE523" s="988"/>
      <c r="GF523" s="988"/>
      <c r="GG523" s="988"/>
      <c r="GH523" s="988"/>
      <c r="GI523" s="988"/>
      <c r="GJ523" s="988"/>
      <c r="GK523" s="988"/>
      <c r="GL523" s="988"/>
      <c r="GM523" s="988"/>
      <c r="GN523" s="988"/>
      <c r="GO523" s="988"/>
      <c r="GP523" s="988"/>
      <c r="GQ523" s="988"/>
      <c r="GR523" s="988"/>
      <c r="GS523" s="988"/>
      <c r="GT523" s="988"/>
      <c r="GU523" s="988"/>
      <c r="GV523" s="988"/>
    </row>
    <row r="524" spans="1:204" x14ac:dyDescent="0.25">
      <c r="B524" s="33">
        <v>1</v>
      </c>
      <c r="C524" s="1300" t="s">
        <v>159</v>
      </c>
      <c r="D524" s="50">
        <f>'2 уровень'!E1144</f>
        <v>38000</v>
      </c>
      <c r="E524" s="50">
        <f>'2 уровень'!F1144</f>
        <v>19000</v>
      </c>
      <c r="F524" s="50">
        <f>'2 уровень'!G1144</f>
        <v>16338.108552631578</v>
      </c>
      <c r="G524" s="997">
        <f>'2 уровень'!H1144</f>
        <v>85.99004501385042</v>
      </c>
      <c r="H524" s="1027">
        <f>'2 уровень'!I1144</f>
        <v>0</v>
      </c>
      <c r="I524" s="1027">
        <f>'2 уровень'!J1144</f>
        <v>0</v>
      </c>
      <c r="J524" s="1011">
        <f>'2 уровень'!K1144</f>
        <v>0</v>
      </c>
      <c r="K524" s="1011">
        <f>'2 уровень'!L1144</f>
        <v>0</v>
      </c>
      <c r="L524" s="1011">
        <f>'2 уровень'!M1144</f>
        <v>0</v>
      </c>
      <c r="M524" s="1011">
        <f>'2 уровень'!N1144</f>
        <v>0</v>
      </c>
      <c r="N524" s="1011">
        <f>'2 уровень'!O1144</f>
        <v>0</v>
      </c>
      <c r="O524" s="1011">
        <f>'2 уровень'!P1144</f>
        <v>0</v>
      </c>
      <c r="P524" s="43">
        <f>'2 уровень'!Q1144</f>
        <v>0</v>
      </c>
      <c r="Q524" s="43">
        <f>'2 уровень'!R1144</f>
        <v>0</v>
      </c>
      <c r="R524" s="43">
        <f>'2 уровень'!S1144</f>
        <v>0</v>
      </c>
      <c r="S524" s="43">
        <f>'2 уровень'!T1144</f>
        <v>0</v>
      </c>
      <c r="T524" s="43">
        <f>'2 уровень'!U1144</f>
        <v>0</v>
      </c>
      <c r="U524" s="43">
        <f>'2 уровень'!V1144</f>
        <v>0</v>
      </c>
      <c r="V524" s="43">
        <f>'2 уровень'!W1144</f>
        <v>0</v>
      </c>
      <c r="W524" s="43">
        <f>'2 уровень'!X1144</f>
        <v>0</v>
      </c>
      <c r="X524" s="43">
        <f>'2 уровень'!Y1144</f>
        <v>0</v>
      </c>
      <c r="Y524" s="43">
        <f>'2 уровень'!Z1144</f>
        <v>0</v>
      </c>
      <c r="Z524" s="43">
        <f>'2 уровень'!AA1144</f>
        <v>0</v>
      </c>
      <c r="AA524" s="1026">
        <f>'2 уровень'!AB1144</f>
        <v>0</v>
      </c>
      <c r="AB524" s="43"/>
      <c r="AC524" s="43"/>
      <c r="AD524" s="988"/>
      <c r="AE524" s="989"/>
      <c r="AF524" s="988"/>
      <c r="AG524" s="988"/>
      <c r="AH524" s="988"/>
      <c r="AI524" s="988"/>
      <c r="AJ524" s="988"/>
      <c r="AK524" s="988"/>
      <c r="AL524" s="988"/>
      <c r="AM524" s="988"/>
      <c r="AN524" s="988"/>
      <c r="AO524" s="988"/>
      <c r="AP524" s="988"/>
      <c r="AQ524" s="988"/>
      <c r="AR524" s="988"/>
      <c r="AS524" s="988"/>
      <c r="AT524" s="988"/>
      <c r="AU524" s="988"/>
      <c r="AV524" s="988"/>
      <c r="AW524" s="988"/>
      <c r="AX524" s="988"/>
      <c r="AY524" s="988"/>
      <c r="AZ524" s="988"/>
      <c r="BA524" s="988"/>
      <c r="BB524" s="988"/>
      <c r="BC524" s="988"/>
      <c r="BD524" s="988"/>
      <c r="BE524" s="988"/>
      <c r="BF524" s="988"/>
      <c r="BG524" s="988"/>
      <c r="BH524" s="988"/>
      <c r="BI524" s="988"/>
      <c r="BJ524" s="988"/>
      <c r="BK524" s="988"/>
      <c r="BL524" s="988"/>
      <c r="BM524" s="988"/>
      <c r="BN524" s="988"/>
      <c r="BO524" s="988"/>
      <c r="BP524" s="988"/>
      <c r="BQ524" s="988"/>
      <c r="BR524" s="988"/>
      <c r="BS524" s="988"/>
      <c r="BT524" s="988"/>
      <c r="BU524" s="988"/>
      <c r="BV524" s="988"/>
      <c r="BW524" s="988"/>
      <c r="BX524" s="988"/>
      <c r="BY524" s="988"/>
      <c r="BZ524" s="988"/>
      <c r="CA524" s="988"/>
      <c r="CB524" s="988"/>
      <c r="CC524" s="988"/>
      <c r="CD524" s="988"/>
      <c r="CE524" s="988"/>
      <c r="CF524" s="988"/>
      <c r="CG524" s="988"/>
      <c r="CH524" s="988"/>
      <c r="CI524" s="988"/>
      <c r="CJ524" s="988"/>
      <c r="CK524" s="988"/>
      <c r="CL524" s="988"/>
      <c r="CM524" s="988"/>
      <c r="CN524" s="988"/>
      <c r="CO524" s="988"/>
      <c r="CP524" s="988"/>
      <c r="CQ524" s="988"/>
      <c r="CR524" s="988"/>
      <c r="CS524" s="988"/>
      <c r="CT524" s="988"/>
      <c r="CU524" s="988"/>
      <c r="CV524" s="988"/>
      <c r="CW524" s="988"/>
      <c r="CX524" s="988"/>
      <c r="CY524" s="988"/>
      <c r="CZ524" s="988"/>
      <c r="DA524" s="988"/>
      <c r="DB524" s="988"/>
      <c r="DC524" s="988"/>
      <c r="DD524" s="988"/>
      <c r="DE524" s="988"/>
      <c r="DF524" s="988"/>
      <c r="DG524" s="988"/>
      <c r="DH524" s="988"/>
      <c r="DI524" s="988"/>
      <c r="DJ524" s="988"/>
      <c r="DK524" s="988"/>
      <c r="DL524" s="988"/>
      <c r="DM524" s="988"/>
      <c r="DN524" s="988"/>
      <c r="DO524" s="988"/>
      <c r="DP524" s="988"/>
      <c r="DQ524" s="988"/>
      <c r="DR524" s="988"/>
      <c r="DS524" s="988"/>
      <c r="DT524" s="988"/>
      <c r="DU524" s="988"/>
      <c r="DV524" s="988"/>
      <c r="DW524" s="988"/>
      <c r="DX524" s="988"/>
      <c r="DY524" s="988"/>
      <c r="DZ524" s="988"/>
      <c r="EA524" s="988"/>
      <c r="EB524" s="988"/>
      <c r="EC524" s="988"/>
      <c r="ED524" s="988"/>
      <c r="EE524" s="988"/>
      <c r="EF524" s="988"/>
      <c r="EG524" s="988"/>
      <c r="EH524" s="988"/>
      <c r="EI524" s="988"/>
      <c r="EJ524" s="988"/>
      <c r="EK524" s="988"/>
      <c r="EL524" s="988"/>
      <c r="EM524" s="988"/>
      <c r="EN524" s="988"/>
      <c r="EO524" s="988"/>
      <c r="EP524" s="988"/>
      <c r="EQ524" s="988"/>
      <c r="ER524" s="988"/>
      <c r="ES524" s="988"/>
      <c r="ET524" s="988"/>
      <c r="EU524" s="988"/>
      <c r="EV524" s="988"/>
      <c r="EW524" s="988"/>
      <c r="EX524" s="988"/>
      <c r="EY524" s="988"/>
      <c r="EZ524" s="988"/>
      <c r="FA524" s="988"/>
      <c r="FB524" s="988"/>
      <c r="FC524" s="988"/>
      <c r="FD524" s="988"/>
      <c r="FE524" s="988"/>
      <c r="FF524" s="988"/>
      <c r="FG524" s="988"/>
      <c r="FH524" s="988"/>
      <c r="FI524" s="988"/>
      <c r="FJ524" s="988"/>
      <c r="FK524" s="988"/>
      <c r="FL524" s="988"/>
      <c r="FM524" s="988"/>
      <c r="FN524" s="988"/>
      <c r="FO524" s="988"/>
      <c r="FP524" s="988"/>
      <c r="FQ524" s="988"/>
      <c r="FR524" s="988"/>
      <c r="FS524" s="988"/>
      <c r="FT524" s="988"/>
      <c r="FU524" s="988"/>
      <c r="FV524" s="988"/>
      <c r="FW524" s="988"/>
      <c r="FX524" s="988"/>
      <c r="FY524" s="988"/>
      <c r="FZ524" s="988"/>
      <c r="GA524" s="988"/>
      <c r="GB524" s="988"/>
      <c r="GC524" s="988"/>
      <c r="GD524" s="988"/>
      <c r="GE524" s="988"/>
      <c r="GF524" s="988"/>
      <c r="GG524" s="988"/>
      <c r="GH524" s="988"/>
      <c r="GI524" s="988"/>
      <c r="GJ524" s="988"/>
      <c r="GK524" s="988"/>
      <c r="GL524" s="988"/>
      <c r="GM524" s="988"/>
      <c r="GN524" s="988"/>
      <c r="GO524" s="988"/>
      <c r="GP524" s="988"/>
      <c r="GQ524" s="988"/>
      <c r="GR524" s="988"/>
      <c r="GS524" s="988"/>
      <c r="GT524" s="988"/>
      <c r="GU524" s="988"/>
      <c r="GV524" s="988"/>
    </row>
    <row r="525" spans="1:204" x14ac:dyDescent="0.25">
      <c r="B525" s="33">
        <v>1</v>
      </c>
      <c r="C525" s="1300" t="s">
        <v>304</v>
      </c>
      <c r="D525" s="50">
        <f>'2 уровень'!E1145</f>
        <v>40000</v>
      </c>
      <c r="E525" s="50">
        <f>'2 уровень'!F1145</f>
        <v>20000</v>
      </c>
      <c r="F525" s="50">
        <f>'2 уровень'!G1145</f>
        <v>22169</v>
      </c>
      <c r="G525" s="997">
        <f>'2 уровень'!H1145</f>
        <v>110.845</v>
      </c>
      <c r="H525" s="1027">
        <f>'2 уровень'!I1145</f>
        <v>0</v>
      </c>
      <c r="I525" s="1027">
        <f>'2 уровень'!J1145</f>
        <v>0</v>
      </c>
      <c r="J525" s="1011">
        <f>'2 уровень'!K1145</f>
        <v>0</v>
      </c>
      <c r="K525" s="1011">
        <f>'2 уровень'!L1145</f>
        <v>0</v>
      </c>
      <c r="L525" s="1011">
        <f>'2 уровень'!M1145</f>
        <v>0</v>
      </c>
      <c r="M525" s="1011">
        <f>'2 уровень'!N1145</f>
        <v>0</v>
      </c>
      <c r="N525" s="1011">
        <f>'2 уровень'!O1145</f>
        <v>0</v>
      </c>
      <c r="O525" s="1011">
        <f>'2 уровень'!P1145</f>
        <v>0</v>
      </c>
      <c r="P525" s="43">
        <f>'2 уровень'!Q1145</f>
        <v>0</v>
      </c>
      <c r="Q525" s="43">
        <f>'2 уровень'!R1145</f>
        <v>0</v>
      </c>
      <c r="R525" s="43">
        <f>'2 уровень'!S1145</f>
        <v>0</v>
      </c>
      <c r="S525" s="43">
        <f>'2 уровень'!T1145</f>
        <v>0</v>
      </c>
      <c r="T525" s="43">
        <f>'2 уровень'!U1145</f>
        <v>0</v>
      </c>
      <c r="U525" s="43">
        <f>'2 уровень'!V1145</f>
        <v>0</v>
      </c>
      <c r="V525" s="43">
        <f>'2 уровень'!W1145</f>
        <v>0</v>
      </c>
      <c r="W525" s="43">
        <f>'2 уровень'!X1145</f>
        <v>0</v>
      </c>
      <c r="X525" s="43">
        <f>'2 уровень'!Y1145</f>
        <v>0</v>
      </c>
      <c r="Y525" s="43">
        <f>'2 уровень'!Z1145</f>
        <v>0</v>
      </c>
      <c r="Z525" s="43">
        <f>'2 уровень'!AA1145</f>
        <v>0</v>
      </c>
      <c r="AA525" s="1026">
        <f>'2 уровень'!AB1145</f>
        <v>0</v>
      </c>
      <c r="AB525" s="43"/>
      <c r="AC525" s="43"/>
      <c r="AD525" s="988"/>
      <c r="AE525" s="989"/>
      <c r="AF525" s="988"/>
      <c r="AG525" s="988"/>
      <c r="AH525" s="988"/>
      <c r="AI525" s="988"/>
      <c r="AJ525" s="988"/>
      <c r="AK525" s="988"/>
      <c r="AL525" s="988"/>
      <c r="AM525" s="988"/>
      <c r="AN525" s="988"/>
      <c r="AO525" s="988"/>
      <c r="AP525" s="988"/>
      <c r="AQ525" s="988"/>
      <c r="AR525" s="988"/>
      <c r="AS525" s="988"/>
      <c r="AT525" s="988"/>
      <c r="AU525" s="988"/>
      <c r="AV525" s="988"/>
      <c r="AW525" s="988"/>
      <c r="AX525" s="988"/>
      <c r="AY525" s="988"/>
      <c r="AZ525" s="988"/>
      <c r="BA525" s="988"/>
      <c r="BB525" s="988"/>
      <c r="BC525" s="988"/>
      <c r="BD525" s="988"/>
      <c r="BE525" s="988"/>
      <c r="BF525" s="988"/>
      <c r="BG525" s="988"/>
      <c r="BH525" s="988"/>
      <c r="BI525" s="988"/>
      <c r="BJ525" s="988"/>
      <c r="BK525" s="988"/>
      <c r="BL525" s="988"/>
      <c r="BM525" s="988"/>
      <c r="BN525" s="988"/>
      <c r="BO525" s="988"/>
      <c r="BP525" s="988"/>
      <c r="BQ525" s="988"/>
      <c r="BR525" s="988"/>
      <c r="BS525" s="988"/>
      <c r="BT525" s="988"/>
      <c r="BU525" s="988"/>
      <c r="BV525" s="988"/>
      <c r="BW525" s="988"/>
      <c r="BX525" s="988"/>
      <c r="BY525" s="988"/>
      <c r="BZ525" s="988"/>
      <c r="CA525" s="988"/>
      <c r="CB525" s="988"/>
      <c r="CC525" s="988"/>
      <c r="CD525" s="988"/>
      <c r="CE525" s="988"/>
      <c r="CF525" s="988"/>
      <c r="CG525" s="988"/>
      <c r="CH525" s="988"/>
      <c r="CI525" s="988"/>
      <c r="CJ525" s="988"/>
      <c r="CK525" s="988"/>
      <c r="CL525" s="988"/>
      <c r="CM525" s="988"/>
      <c r="CN525" s="988"/>
      <c r="CO525" s="988"/>
      <c r="CP525" s="988"/>
      <c r="CQ525" s="988"/>
      <c r="CR525" s="988"/>
      <c r="CS525" s="988"/>
      <c r="CT525" s="988"/>
      <c r="CU525" s="988"/>
      <c r="CV525" s="988"/>
      <c r="CW525" s="988"/>
      <c r="CX525" s="988"/>
      <c r="CY525" s="988"/>
      <c r="CZ525" s="988"/>
      <c r="DA525" s="988"/>
      <c r="DB525" s="988"/>
      <c r="DC525" s="988"/>
      <c r="DD525" s="988"/>
      <c r="DE525" s="988"/>
      <c r="DF525" s="988"/>
      <c r="DG525" s="988"/>
      <c r="DH525" s="988"/>
      <c r="DI525" s="988"/>
      <c r="DJ525" s="988"/>
      <c r="DK525" s="988"/>
      <c r="DL525" s="988"/>
      <c r="DM525" s="988"/>
      <c r="DN525" s="988"/>
      <c r="DO525" s="988"/>
      <c r="DP525" s="988"/>
      <c r="DQ525" s="988"/>
      <c r="DR525" s="988"/>
      <c r="DS525" s="988"/>
      <c r="DT525" s="988"/>
      <c r="DU525" s="988"/>
      <c r="DV525" s="988"/>
      <c r="DW525" s="988"/>
      <c r="DX525" s="988"/>
      <c r="DY525" s="988"/>
      <c r="DZ525" s="988"/>
      <c r="EA525" s="988"/>
      <c r="EB525" s="988"/>
      <c r="EC525" s="988"/>
      <c r="ED525" s="988"/>
      <c r="EE525" s="988"/>
      <c r="EF525" s="988"/>
      <c r="EG525" s="988"/>
      <c r="EH525" s="988"/>
      <c r="EI525" s="988"/>
      <c r="EJ525" s="988"/>
      <c r="EK525" s="988"/>
      <c r="EL525" s="988"/>
      <c r="EM525" s="988"/>
      <c r="EN525" s="988"/>
      <c r="EO525" s="988"/>
      <c r="EP525" s="988"/>
      <c r="EQ525" s="988"/>
      <c r="ER525" s="988"/>
      <c r="ES525" s="988"/>
      <c r="ET525" s="988"/>
      <c r="EU525" s="988"/>
      <c r="EV525" s="988"/>
      <c r="EW525" s="988"/>
      <c r="EX525" s="988"/>
      <c r="EY525" s="988"/>
      <c r="EZ525" s="988"/>
      <c r="FA525" s="988"/>
      <c r="FB525" s="988"/>
      <c r="FC525" s="988"/>
      <c r="FD525" s="988"/>
      <c r="FE525" s="988"/>
      <c r="FF525" s="988"/>
      <c r="FG525" s="988"/>
      <c r="FH525" s="988"/>
      <c r="FI525" s="988"/>
      <c r="FJ525" s="988"/>
      <c r="FK525" s="988"/>
      <c r="FL525" s="988"/>
      <c r="FM525" s="988"/>
      <c r="FN525" s="988"/>
      <c r="FO525" s="988"/>
      <c r="FP525" s="988"/>
      <c r="FQ525" s="988"/>
      <c r="FR525" s="988"/>
      <c r="FS525" s="988"/>
      <c r="FT525" s="988"/>
      <c r="FU525" s="988"/>
      <c r="FV525" s="988"/>
      <c r="FW525" s="988"/>
      <c r="FX525" s="988"/>
      <c r="FY525" s="988"/>
      <c r="FZ525" s="988"/>
      <c r="GA525" s="988"/>
      <c r="GB525" s="988"/>
      <c r="GC525" s="988"/>
      <c r="GD525" s="988"/>
      <c r="GE525" s="988"/>
      <c r="GF525" s="988"/>
      <c r="GG525" s="988"/>
      <c r="GH525" s="988"/>
      <c r="GI525" s="988"/>
      <c r="GJ525" s="988"/>
      <c r="GK525" s="988"/>
      <c r="GL525" s="988"/>
      <c r="GM525" s="988"/>
      <c r="GN525" s="988"/>
      <c r="GO525" s="988"/>
      <c r="GP525" s="988"/>
      <c r="GQ525" s="988"/>
      <c r="GR525" s="988"/>
      <c r="GS525" s="988"/>
      <c r="GT525" s="988"/>
      <c r="GU525" s="988"/>
      <c r="GV525" s="988"/>
    </row>
    <row r="526" spans="1:204" x14ac:dyDescent="0.25">
      <c r="B526" s="33">
        <v>1</v>
      </c>
      <c r="C526" s="1313" t="s">
        <v>171</v>
      </c>
      <c r="D526" s="50">
        <f>'2 уровень'!E1146</f>
        <v>148292</v>
      </c>
      <c r="E526" s="50">
        <f>'2 уровень'!F1146</f>
        <v>74146</v>
      </c>
      <c r="F526" s="50">
        <f>'2 уровень'!G1146</f>
        <v>93036.947368421053</v>
      </c>
      <c r="G526" s="997">
        <f>'2 уровень'!H1146</f>
        <v>125.47803977075102</v>
      </c>
      <c r="H526" s="1027">
        <f>'2 уровень'!I1146</f>
        <v>0</v>
      </c>
      <c r="I526" s="1027">
        <f>'2 уровень'!J1146</f>
        <v>0</v>
      </c>
      <c r="J526" s="1011">
        <f>'2 уровень'!K1146</f>
        <v>0</v>
      </c>
      <c r="K526" s="1011">
        <f>'2 уровень'!L1146</f>
        <v>0</v>
      </c>
      <c r="L526" s="1011">
        <f>'2 уровень'!M1146</f>
        <v>0</v>
      </c>
      <c r="M526" s="1011">
        <f>'2 уровень'!N1146</f>
        <v>0</v>
      </c>
      <c r="N526" s="1011">
        <f>'2 уровень'!O1146</f>
        <v>0</v>
      </c>
      <c r="O526" s="1011">
        <f>'2 уровень'!P1146</f>
        <v>0</v>
      </c>
      <c r="P526" s="43">
        <f>'2 уровень'!Q1146</f>
        <v>167639.38908692979</v>
      </c>
      <c r="Q526" s="43">
        <f>'2 уровень'!R1146</f>
        <v>167639.38908692979</v>
      </c>
      <c r="R526" s="43">
        <f>'2 уровень'!S1146</f>
        <v>167639.38908692979</v>
      </c>
      <c r="S526" s="43">
        <f>'2 уровень'!T1146</f>
        <v>167639.38908692979</v>
      </c>
      <c r="T526" s="43">
        <f>'2 уровень'!U1146</f>
        <v>167639.38908692979</v>
      </c>
      <c r="U526" s="43">
        <f>'2 уровень'!V1146</f>
        <v>159175.02155999999</v>
      </c>
      <c r="V526" s="43">
        <f>'2 уровень'!W1146</f>
        <v>80844.296325332063</v>
      </c>
      <c r="W526" s="43">
        <f>'2 уровень'!X1146</f>
        <v>80615.833829999989</v>
      </c>
      <c r="X526" s="43">
        <f>'2 уровень'!Y1146</f>
        <v>0</v>
      </c>
      <c r="Y526" s="43">
        <f>'2 уровень'!Z1146</f>
        <v>-228.46249533207447</v>
      </c>
      <c r="Z526" s="43">
        <f>'2 уровень'!AA1146</f>
        <v>-221.96448000000001</v>
      </c>
      <c r="AA526" s="1026">
        <f>'2 уровень'!AB1146</f>
        <v>80393.869349999994</v>
      </c>
      <c r="AB526" s="43"/>
      <c r="AC526" s="43"/>
      <c r="AD526" s="988"/>
      <c r="AE526" s="989"/>
      <c r="AF526" s="988"/>
      <c r="AG526" s="988"/>
      <c r="AH526" s="988"/>
      <c r="AI526" s="988"/>
      <c r="AJ526" s="988"/>
      <c r="AK526" s="988"/>
      <c r="AL526" s="988"/>
      <c r="AM526" s="988"/>
      <c r="AN526" s="988"/>
      <c r="AO526" s="988"/>
      <c r="AP526" s="988"/>
      <c r="AQ526" s="988"/>
      <c r="AR526" s="988"/>
      <c r="AS526" s="988"/>
      <c r="AT526" s="988"/>
      <c r="AU526" s="988"/>
      <c r="AV526" s="988"/>
      <c r="AW526" s="988"/>
      <c r="AX526" s="988"/>
      <c r="AY526" s="988"/>
      <c r="AZ526" s="988"/>
      <c r="BA526" s="988"/>
      <c r="BB526" s="988"/>
      <c r="BC526" s="988"/>
      <c r="BD526" s="988"/>
      <c r="BE526" s="988"/>
      <c r="BF526" s="988"/>
      <c r="BG526" s="988"/>
      <c r="BH526" s="988"/>
      <c r="BI526" s="988"/>
      <c r="BJ526" s="988"/>
      <c r="BK526" s="988"/>
      <c r="BL526" s="988"/>
      <c r="BM526" s="988"/>
      <c r="BN526" s="988"/>
      <c r="BO526" s="988"/>
      <c r="BP526" s="988"/>
      <c r="BQ526" s="988"/>
      <c r="BR526" s="988"/>
      <c r="BS526" s="988"/>
      <c r="BT526" s="988"/>
      <c r="BU526" s="988"/>
      <c r="BV526" s="988"/>
      <c r="BW526" s="988"/>
      <c r="BX526" s="988"/>
      <c r="BY526" s="988"/>
      <c r="BZ526" s="988"/>
      <c r="CA526" s="988"/>
      <c r="CB526" s="988"/>
      <c r="CC526" s="988"/>
      <c r="CD526" s="988"/>
      <c r="CE526" s="988"/>
      <c r="CF526" s="988"/>
      <c r="CG526" s="988"/>
      <c r="CH526" s="988"/>
      <c r="CI526" s="988"/>
      <c r="CJ526" s="988"/>
      <c r="CK526" s="988"/>
      <c r="CL526" s="988"/>
      <c r="CM526" s="988"/>
      <c r="CN526" s="988"/>
      <c r="CO526" s="988"/>
      <c r="CP526" s="988"/>
      <c r="CQ526" s="988"/>
      <c r="CR526" s="988"/>
      <c r="CS526" s="988"/>
      <c r="CT526" s="988"/>
      <c r="CU526" s="988"/>
      <c r="CV526" s="988"/>
      <c r="CW526" s="988"/>
      <c r="CX526" s="988"/>
      <c r="CY526" s="988"/>
      <c r="CZ526" s="988"/>
      <c r="DA526" s="988"/>
      <c r="DB526" s="988"/>
      <c r="DC526" s="988"/>
      <c r="DD526" s="988"/>
      <c r="DE526" s="988"/>
      <c r="DF526" s="988"/>
      <c r="DG526" s="988"/>
      <c r="DH526" s="988"/>
      <c r="DI526" s="988"/>
      <c r="DJ526" s="988"/>
      <c r="DK526" s="988"/>
      <c r="DL526" s="988"/>
      <c r="DM526" s="988"/>
      <c r="DN526" s="988"/>
      <c r="DO526" s="988"/>
      <c r="DP526" s="988"/>
      <c r="DQ526" s="988"/>
      <c r="DR526" s="988"/>
      <c r="DS526" s="988"/>
      <c r="DT526" s="988"/>
      <c r="DU526" s="988"/>
      <c r="DV526" s="988"/>
      <c r="DW526" s="988"/>
      <c r="DX526" s="988"/>
      <c r="DY526" s="988"/>
      <c r="DZ526" s="988"/>
      <c r="EA526" s="988"/>
      <c r="EB526" s="988"/>
      <c r="EC526" s="988"/>
      <c r="ED526" s="988"/>
      <c r="EE526" s="988"/>
      <c r="EF526" s="988"/>
      <c r="EG526" s="988"/>
      <c r="EH526" s="988"/>
      <c r="EI526" s="988"/>
      <c r="EJ526" s="988"/>
      <c r="EK526" s="988"/>
      <c r="EL526" s="988"/>
      <c r="EM526" s="988"/>
      <c r="EN526" s="988"/>
      <c r="EO526" s="988"/>
      <c r="EP526" s="988"/>
      <c r="EQ526" s="988"/>
      <c r="ER526" s="988"/>
      <c r="ES526" s="988"/>
      <c r="ET526" s="988"/>
      <c r="EU526" s="988"/>
      <c r="EV526" s="988"/>
      <c r="EW526" s="988"/>
      <c r="EX526" s="988"/>
      <c r="EY526" s="988"/>
      <c r="EZ526" s="988"/>
      <c r="FA526" s="988"/>
      <c r="FB526" s="988"/>
      <c r="FC526" s="988"/>
      <c r="FD526" s="988"/>
      <c r="FE526" s="988"/>
      <c r="FF526" s="988"/>
      <c r="FG526" s="988"/>
      <c r="FH526" s="988"/>
      <c r="FI526" s="988"/>
      <c r="FJ526" s="988"/>
      <c r="FK526" s="988"/>
      <c r="FL526" s="988"/>
      <c r="FM526" s="988"/>
      <c r="FN526" s="988"/>
      <c r="FO526" s="988"/>
      <c r="FP526" s="988"/>
      <c r="FQ526" s="988"/>
      <c r="FR526" s="988"/>
      <c r="FS526" s="988"/>
      <c r="FT526" s="988"/>
      <c r="FU526" s="988"/>
      <c r="FV526" s="988"/>
      <c r="FW526" s="988"/>
      <c r="FX526" s="988"/>
      <c r="FY526" s="988"/>
      <c r="FZ526" s="988"/>
      <c r="GA526" s="988"/>
      <c r="GB526" s="988"/>
      <c r="GC526" s="988"/>
      <c r="GD526" s="988"/>
      <c r="GE526" s="988"/>
      <c r="GF526" s="988"/>
      <c r="GG526" s="988"/>
      <c r="GH526" s="988"/>
      <c r="GI526" s="988"/>
      <c r="GJ526" s="988"/>
      <c r="GK526" s="988"/>
      <c r="GL526" s="988"/>
      <c r="GM526" s="988"/>
      <c r="GN526" s="988"/>
      <c r="GO526" s="988"/>
      <c r="GP526" s="988"/>
      <c r="GQ526" s="988"/>
      <c r="GR526" s="988"/>
      <c r="GS526" s="988"/>
      <c r="GT526" s="988"/>
      <c r="GU526" s="988"/>
      <c r="GV526" s="988"/>
    </row>
    <row r="527" spans="1:204" x14ac:dyDescent="0.25">
      <c r="B527" s="33">
        <v>1</v>
      </c>
      <c r="C527" s="1488" t="s">
        <v>313</v>
      </c>
      <c r="D527" s="50">
        <f>'2 уровень'!E1147</f>
        <v>0</v>
      </c>
      <c r="E527" s="50">
        <f>'2 уровень'!F1147</f>
        <v>0</v>
      </c>
      <c r="F527" s="50">
        <f>'2 уровень'!G1147</f>
        <v>0</v>
      </c>
      <c r="G527" s="997">
        <f>'2 уровень'!H1147</f>
        <v>0</v>
      </c>
      <c r="H527" s="1027">
        <f>'2 уровень'!I1147</f>
        <v>0</v>
      </c>
      <c r="I527" s="1027">
        <f>'2 уровень'!J1147</f>
        <v>0</v>
      </c>
      <c r="J527" s="1011">
        <f>'2 уровень'!K1147</f>
        <v>0</v>
      </c>
      <c r="K527" s="1011">
        <f>'2 уровень'!L1147</f>
        <v>0</v>
      </c>
      <c r="L527" s="1011">
        <f>'2 уровень'!M1147</f>
        <v>0</v>
      </c>
      <c r="M527" s="1011">
        <f>'2 уровень'!N1147</f>
        <v>0</v>
      </c>
      <c r="N527" s="1011">
        <f>'2 уровень'!O1147</f>
        <v>0</v>
      </c>
      <c r="O527" s="1011">
        <f>'2 уровень'!P1147</f>
        <v>0</v>
      </c>
      <c r="P527" s="43">
        <f>'2 уровень'!Q1147</f>
        <v>0</v>
      </c>
      <c r="Q527" s="43">
        <f>'2 уровень'!R1147</f>
        <v>0</v>
      </c>
      <c r="R527" s="43">
        <f>'2 уровень'!S1147</f>
        <v>0</v>
      </c>
      <c r="S527" s="43">
        <f>'2 уровень'!T1147</f>
        <v>0</v>
      </c>
      <c r="T527" s="43">
        <f>'2 уровень'!U1147</f>
        <v>0</v>
      </c>
      <c r="U527" s="43">
        <f>'2 уровень'!V1147</f>
        <v>0</v>
      </c>
      <c r="V527" s="43">
        <f>'2 уровень'!W1147</f>
        <v>0</v>
      </c>
      <c r="W527" s="43">
        <f>'2 уровень'!X1147</f>
        <v>0</v>
      </c>
      <c r="X527" s="43">
        <f>'2 уровень'!Y1147</f>
        <v>0</v>
      </c>
      <c r="Y527" s="43">
        <f>'2 уровень'!Z1147</f>
        <v>0</v>
      </c>
      <c r="Z527" s="43">
        <f>'2 уровень'!AA1147</f>
        <v>0</v>
      </c>
      <c r="AA527" s="1026">
        <f>'2 уровень'!AB1147</f>
        <v>0</v>
      </c>
      <c r="AB527" s="43"/>
      <c r="AC527" s="43"/>
      <c r="AD527" s="988"/>
      <c r="AE527" s="989"/>
      <c r="AF527" s="988"/>
      <c r="AG527" s="988"/>
      <c r="AH527" s="988"/>
      <c r="AI527" s="988"/>
      <c r="AJ527" s="988"/>
      <c r="AK527" s="988"/>
      <c r="AL527" s="988"/>
      <c r="AM527" s="988"/>
      <c r="AN527" s="988"/>
      <c r="AO527" s="988"/>
      <c r="AP527" s="988"/>
      <c r="AQ527" s="988"/>
      <c r="AR527" s="988"/>
      <c r="AS527" s="988"/>
      <c r="AT527" s="988"/>
      <c r="AU527" s="988"/>
      <c r="AV527" s="988"/>
      <c r="AW527" s="988"/>
      <c r="AX527" s="988"/>
      <c r="AY527" s="988"/>
      <c r="AZ527" s="988"/>
      <c r="BA527" s="988"/>
      <c r="BB527" s="988"/>
      <c r="BC527" s="988"/>
      <c r="BD527" s="988"/>
      <c r="BE527" s="988"/>
      <c r="BF527" s="988"/>
      <c r="BG527" s="988"/>
      <c r="BH527" s="988"/>
      <c r="BI527" s="988"/>
      <c r="BJ527" s="988"/>
      <c r="BK527" s="988"/>
      <c r="BL527" s="988"/>
      <c r="BM527" s="988"/>
      <c r="BN527" s="988"/>
      <c r="BO527" s="988"/>
      <c r="BP527" s="988"/>
      <c r="BQ527" s="988"/>
      <c r="BR527" s="988"/>
      <c r="BS527" s="988"/>
      <c r="BT527" s="988"/>
      <c r="BU527" s="988"/>
      <c r="BV527" s="988"/>
      <c r="BW527" s="988"/>
      <c r="BX527" s="988"/>
      <c r="BY527" s="988"/>
      <c r="BZ527" s="988"/>
      <c r="CA527" s="988"/>
      <c r="CB527" s="988"/>
      <c r="CC527" s="988"/>
      <c r="CD527" s="988"/>
      <c r="CE527" s="988"/>
      <c r="CF527" s="988"/>
      <c r="CG527" s="988"/>
      <c r="CH527" s="988"/>
      <c r="CI527" s="988"/>
      <c r="CJ527" s="988"/>
      <c r="CK527" s="988"/>
      <c r="CL527" s="988"/>
      <c r="CM527" s="988"/>
      <c r="CN527" s="988"/>
      <c r="CO527" s="988"/>
      <c r="CP527" s="988"/>
      <c r="CQ527" s="988"/>
      <c r="CR527" s="988"/>
      <c r="CS527" s="988"/>
      <c r="CT527" s="988"/>
      <c r="CU527" s="988"/>
      <c r="CV527" s="988"/>
      <c r="CW527" s="988"/>
      <c r="CX527" s="988"/>
      <c r="CY527" s="988"/>
      <c r="CZ527" s="988"/>
      <c r="DA527" s="988"/>
      <c r="DB527" s="988"/>
      <c r="DC527" s="988"/>
      <c r="DD527" s="988"/>
      <c r="DE527" s="988"/>
      <c r="DF527" s="988"/>
      <c r="DG527" s="988"/>
      <c r="DH527" s="988"/>
      <c r="DI527" s="988"/>
      <c r="DJ527" s="988"/>
      <c r="DK527" s="988"/>
      <c r="DL527" s="988"/>
      <c r="DM527" s="988"/>
      <c r="DN527" s="988"/>
      <c r="DO527" s="988"/>
      <c r="DP527" s="988"/>
      <c r="DQ527" s="988"/>
      <c r="DR527" s="988"/>
      <c r="DS527" s="988"/>
      <c r="DT527" s="988"/>
      <c r="DU527" s="988"/>
      <c r="DV527" s="988"/>
      <c r="DW527" s="988"/>
      <c r="DX527" s="988"/>
      <c r="DY527" s="988"/>
      <c r="DZ527" s="988"/>
      <c r="EA527" s="988"/>
      <c r="EB527" s="988"/>
      <c r="EC527" s="988"/>
      <c r="ED527" s="988"/>
      <c r="EE527" s="988"/>
      <c r="EF527" s="988"/>
      <c r="EG527" s="988"/>
      <c r="EH527" s="988"/>
      <c r="EI527" s="988"/>
      <c r="EJ527" s="988"/>
      <c r="EK527" s="988"/>
      <c r="EL527" s="988"/>
      <c r="EM527" s="988"/>
      <c r="EN527" s="988"/>
      <c r="EO527" s="988"/>
      <c r="EP527" s="988"/>
      <c r="EQ527" s="988"/>
      <c r="ER527" s="988"/>
      <c r="ES527" s="988"/>
      <c r="ET527" s="988"/>
      <c r="EU527" s="988"/>
      <c r="EV527" s="988"/>
      <c r="EW527" s="988"/>
      <c r="EX527" s="988"/>
      <c r="EY527" s="988"/>
      <c r="EZ527" s="988"/>
      <c r="FA527" s="988"/>
      <c r="FB527" s="988"/>
      <c r="FC527" s="988"/>
      <c r="FD527" s="988"/>
      <c r="FE527" s="988"/>
      <c r="FF527" s="988"/>
      <c r="FG527" s="988"/>
      <c r="FH527" s="988"/>
      <c r="FI527" s="988"/>
      <c r="FJ527" s="988"/>
      <c r="FK527" s="988"/>
      <c r="FL527" s="988"/>
      <c r="FM527" s="988"/>
      <c r="FN527" s="988"/>
      <c r="FO527" s="988"/>
      <c r="FP527" s="988"/>
      <c r="FQ527" s="988"/>
      <c r="FR527" s="988"/>
      <c r="FS527" s="988"/>
      <c r="FT527" s="988"/>
      <c r="FU527" s="988"/>
      <c r="FV527" s="988"/>
      <c r="FW527" s="988"/>
      <c r="FX527" s="988"/>
      <c r="FY527" s="988"/>
      <c r="FZ527" s="988"/>
      <c r="GA527" s="988"/>
      <c r="GB527" s="988"/>
      <c r="GC527" s="988"/>
      <c r="GD527" s="988"/>
      <c r="GE527" s="988"/>
      <c r="GF527" s="988"/>
      <c r="GG527" s="988"/>
      <c r="GH527" s="988"/>
      <c r="GI527" s="988"/>
      <c r="GJ527" s="988"/>
      <c r="GK527" s="988"/>
      <c r="GL527" s="988"/>
      <c r="GM527" s="988"/>
      <c r="GN527" s="988"/>
      <c r="GO527" s="988"/>
      <c r="GP527" s="988"/>
      <c r="GQ527" s="988"/>
      <c r="GR527" s="988"/>
      <c r="GS527" s="988"/>
      <c r="GT527" s="988"/>
      <c r="GU527" s="988"/>
      <c r="GV527" s="988"/>
    </row>
    <row r="528" spans="1:204" ht="30" x14ac:dyDescent="0.25">
      <c r="B528" s="33">
        <v>1</v>
      </c>
      <c r="C528" s="1300" t="s">
        <v>202</v>
      </c>
      <c r="D528" s="50">
        <f>'2 уровень'!E1148</f>
        <v>27528</v>
      </c>
      <c r="E528" s="50">
        <f>'2 уровень'!F1148</f>
        <v>13765</v>
      </c>
      <c r="F528" s="50">
        <f>'2 уровень'!G1148</f>
        <v>21994</v>
      </c>
      <c r="G528" s="997">
        <f>'2 уровень'!H1148</f>
        <v>159.78205593897565</v>
      </c>
      <c r="H528" s="1027">
        <f>'2 уровень'!I1148</f>
        <v>0</v>
      </c>
      <c r="I528" s="1027">
        <f>'2 уровень'!J1148</f>
        <v>0</v>
      </c>
      <c r="J528" s="1011">
        <f>'2 уровень'!K1148</f>
        <v>0</v>
      </c>
      <c r="K528" s="1011">
        <f>'2 уровень'!L1148</f>
        <v>0</v>
      </c>
      <c r="L528" s="1011">
        <f>'2 уровень'!M1148</f>
        <v>0</v>
      </c>
      <c r="M528" s="1011">
        <f>'2 уровень'!N1148</f>
        <v>0</v>
      </c>
      <c r="N528" s="1011">
        <f>'2 уровень'!O1148</f>
        <v>0</v>
      </c>
      <c r="O528" s="1011">
        <f>'2 уровень'!P1148</f>
        <v>0</v>
      </c>
      <c r="P528" s="43">
        <f>'2 уровень'!Q1148</f>
        <v>0</v>
      </c>
      <c r="Q528" s="43">
        <f>'2 уровень'!R1148</f>
        <v>0</v>
      </c>
      <c r="R528" s="43">
        <f>'2 уровень'!S1148</f>
        <v>0</v>
      </c>
      <c r="S528" s="43">
        <f>'2 уровень'!T1148</f>
        <v>0</v>
      </c>
      <c r="T528" s="43">
        <f>'2 уровень'!U1148</f>
        <v>0</v>
      </c>
      <c r="U528" s="43">
        <f>'2 уровень'!V1148</f>
        <v>0</v>
      </c>
      <c r="V528" s="43">
        <f>'2 уровень'!W1148</f>
        <v>0</v>
      </c>
      <c r="W528" s="43">
        <f>'2 уровень'!X1148</f>
        <v>0</v>
      </c>
      <c r="X528" s="43">
        <f>'2 уровень'!Y1148</f>
        <v>0</v>
      </c>
      <c r="Y528" s="43">
        <f>'2 уровень'!Z1148</f>
        <v>0</v>
      </c>
      <c r="Z528" s="43">
        <f>'2 уровень'!AA1148</f>
        <v>0</v>
      </c>
      <c r="AA528" s="1026">
        <f>'2 уровень'!AB1148</f>
        <v>0</v>
      </c>
      <c r="AB528" s="43"/>
      <c r="AC528" s="43"/>
      <c r="AD528" s="988"/>
      <c r="AE528" s="989"/>
      <c r="AF528" s="988"/>
      <c r="AG528" s="988"/>
      <c r="AH528" s="988"/>
      <c r="AI528" s="988"/>
      <c r="AJ528" s="988"/>
      <c r="AK528" s="988"/>
      <c r="AL528" s="988"/>
      <c r="AM528" s="988"/>
      <c r="AN528" s="988"/>
      <c r="AO528" s="988"/>
      <c r="AP528" s="988"/>
      <c r="AQ528" s="988"/>
      <c r="AR528" s="988"/>
      <c r="AS528" s="988"/>
      <c r="AT528" s="988"/>
      <c r="AU528" s="988"/>
      <c r="AV528" s="988"/>
      <c r="AW528" s="988"/>
      <c r="AX528" s="988"/>
      <c r="AY528" s="988"/>
      <c r="AZ528" s="988"/>
      <c r="BA528" s="988"/>
      <c r="BB528" s="988"/>
      <c r="BC528" s="988"/>
      <c r="BD528" s="988"/>
      <c r="BE528" s="988"/>
      <c r="BF528" s="988"/>
      <c r="BG528" s="988"/>
      <c r="BH528" s="988"/>
      <c r="BI528" s="988"/>
      <c r="BJ528" s="988"/>
      <c r="BK528" s="988"/>
      <c r="BL528" s="988"/>
      <c r="BM528" s="988"/>
      <c r="BN528" s="988"/>
      <c r="BO528" s="988"/>
      <c r="BP528" s="988"/>
      <c r="BQ528" s="988"/>
      <c r="BR528" s="988"/>
      <c r="BS528" s="988"/>
      <c r="BT528" s="988"/>
      <c r="BU528" s="988"/>
      <c r="BV528" s="988"/>
      <c r="BW528" s="988"/>
      <c r="BX528" s="988"/>
      <c r="BY528" s="988"/>
      <c r="BZ528" s="988"/>
      <c r="CA528" s="988"/>
      <c r="CB528" s="988"/>
      <c r="CC528" s="988"/>
      <c r="CD528" s="988"/>
      <c r="CE528" s="988"/>
      <c r="CF528" s="988"/>
      <c r="CG528" s="988"/>
      <c r="CH528" s="988"/>
      <c r="CI528" s="988"/>
      <c r="CJ528" s="988"/>
      <c r="CK528" s="988"/>
      <c r="CL528" s="988"/>
      <c r="CM528" s="988"/>
      <c r="CN528" s="988"/>
      <c r="CO528" s="988"/>
      <c r="CP528" s="988"/>
      <c r="CQ528" s="988"/>
      <c r="CR528" s="988"/>
      <c r="CS528" s="988"/>
      <c r="CT528" s="988"/>
      <c r="CU528" s="988"/>
      <c r="CV528" s="988"/>
      <c r="CW528" s="988"/>
      <c r="CX528" s="988"/>
      <c r="CY528" s="988"/>
      <c r="CZ528" s="988"/>
      <c r="DA528" s="988"/>
      <c r="DB528" s="988"/>
      <c r="DC528" s="988"/>
      <c r="DD528" s="988"/>
      <c r="DE528" s="988"/>
      <c r="DF528" s="988"/>
      <c r="DG528" s="988"/>
      <c r="DH528" s="988"/>
      <c r="DI528" s="988"/>
      <c r="DJ528" s="988"/>
      <c r="DK528" s="988"/>
      <c r="DL528" s="988"/>
      <c r="DM528" s="988"/>
      <c r="DN528" s="988"/>
      <c r="DO528" s="988"/>
      <c r="DP528" s="988"/>
      <c r="DQ528" s="988"/>
      <c r="DR528" s="988"/>
      <c r="DS528" s="988"/>
      <c r="DT528" s="988"/>
      <c r="DU528" s="988"/>
      <c r="DV528" s="988"/>
      <c r="DW528" s="988"/>
      <c r="DX528" s="988"/>
      <c r="DY528" s="988"/>
      <c r="DZ528" s="988"/>
      <c r="EA528" s="988"/>
      <c r="EB528" s="988"/>
      <c r="EC528" s="988"/>
      <c r="ED528" s="988"/>
      <c r="EE528" s="988"/>
      <c r="EF528" s="988"/>
      <c r="EG528" s="988"/>
      <c r="EH528" s="988"/>
      <c r="EI528" s="988"/>
      <c r="EJ528" s="988"/>
      <c r="EK528" s="988"/>
      <c r="EL528" s="988"/>
      <c r="EM528" s="988"/>
      <c r="EN528" s="988"/>
      <c r="EO528" s="988"/>
      <c r="EP528" s="988"/>
      <c r="EQ528" s="988"/>
      <c r="ER528" s="988"/>
      <c r="ES528" s="988"/>
      <c r="ET528" s="988"/>
      <c r="EU528" s="988"/>
      <c r="EV528" s="988"/>
      <c r="EW528" s="988"/>
      <c r="EX528" s="988"/>
      <c r="EY528" s="988"/>
      <c r="EZ528" s="988"/>
      <c r="FA528" s="988"/>
      <c r="FB528" s="988"/>
      <c r="FC528" s="988"/>
      <c r="FD528" s="988"/>
      <c r="FE528" s="988"/>
      <c r="FF528" s="988"/>
      <c r="FG528" s="988"/>
      <c r="FH528" s="988"/>
      <c r="FI528" s="988"/>
      <c r="FJ528" s="988"/>
      <c r="FK528" s="988"/>
      <c r="FL528" s="988"/>
      <c r="FM528" s="988"/>
      <c r="FN528" s="988"/>
      <c r="FO528" s="988"/>
      <c r="FP528" s="988"/>
      <c r="FQ528" s="988"/>
      <c r="FR528" s="988"/>
      <c r="FS528" s="988"/>
      <c r="FT528" s="988"/>
      <c r="FU528" s="988"/>
      <c r="FV528" s="988"/>
      <c r="FW528" s="988"/>
      <c r="FX528" s="988"/>
      <c r="FY528" s="988"/>
      <c r="FZ528" s="988"/>
      <c r="GA528" s="988"/>
      <c r="GB528" s="988"/>
      <c r="GC528" s="988"/>
      <c r="GD528" s="988"/>
      <c r="GE528" s="988"/>
      <c r="GF528" s="988"/>
      <c r="GG528" s="988"/>
      <c r="GH528" s="988"/>
      <c r="GI528" s="988"/>
      <c r="GJ528" s="988"/>
      <c r="GK528" s="988"/>
      <c r="GL528" s="988"/>
      <c r="GM528" s="988"/>
      <c r="GN528" s="988"/>
      <c r="GO528" s="988"/>
      <c r="GP528" s="988"/>
      <c r="GQ528" s="988"/>
      <c r="GR528" s="988"/>
      <c r="GS528" s="988"/>
      <c r="GT528" s="988"/>
      <c r="GU528" s="988"/>
      <c r="GV528" s="988"/>
    </row>
    <row r="529" spans="1:204" x14ac:dyDescent="0.25">
      <c r="B529" s="33">
        <v>1</v>
      </c>
      <c r="C529" s="1300"/>
      <c r="D529" s="50"/>
      <c r="E529" s="50"/>
      <c r="F529" s="50"/>
      <c r="G529" s="997"/>
      <c r="H529" s="1027"/>
      <c r="I529" s="1027"/>
      <c r="J529" s="1011"/>
      <c r="K529" s="1011"/>
      <c r="L529" s="1011"/>
      <c r="M529" s="1011"/>
      <c r="N529" s="1011"/>
      <c r="O529" s="1011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1026"/>
      <c r="AB529" s="43"/>
      <c r="AC529" s="43"/>
      <c r="AD529" s="988"/>
      <c r="AE529" s="989"/>
      <c r="AF529" s="988"/>
      <c r="AG529" s="988"/>
      <c r="AH529" s="988"/>
      <c r="AI529" s="988"/>
      <c r="AJ529" s="988"/>
      <c r="AK529" s="988"/>
      <c r="AL529" s="988"/>
      <c r="AM529" s="988"/>
      <c r="AN529" s="988"/>
      <c r="AO529" s="988"/>
      <c r="AP529" s="988"/>
      <c r="AQ529" s="988"/>
      <c r="AR529" s="988"/>
      <c r="AS529" s="988"/>
      <c r="AT529" s="988"/>
      <c r="AU529" s="988"/>
      <c r="AV529" s="988"/>
      <c r="AW529" s="988"/>
      <c r="AX529" s="988"/>
      <c r="AY529" s="988"/>
      <c r="AZ529" s="988"/>
      <c r="BA529" s="988"/>
      <c r="BB529" s="988"/>
      <c r="BC529" s="988"/>
      <c r="BD529" s="988"/>
      <c r="BE529" s="988"/>
      <c r="BF529" s="988"/>
      <c r="BG529" s="988"/>
      <c r="BH529" s="988"/>
      <c r="BI529" s="988"/>
      <c r="BJ529" s="988"/>
      <c r="BK529" s="988"/>
      <c r="BL529" s="988"/>
      <c r="BM529" s="988"/>
      <c r="BN529" s="988"/>
      <c r="BO529" s="988"/>
      <c r="BP529" s="988"/>
      <c r="BQ529" s="988"/>
      <c r="BR529" s="988"/>
      <c r="BS529" s="988"/>
      <c r="BT529" s="988"/>
      <c r="BU529" s="988"/>
      <c r="BV529" s="988"/>
      <c r="BW529" s="988"/>
      <c r="BX529" s="988"/>
      <c r="BY529" s="988"/>
      <c r="BZ529" s="988"/>
      <c r="CA529" s="988"/>
      <c r="CB529" s="988"/>
      <c r="CC529" s="988"/>
      <c r="CD529" s="988"/>
      <c r="CE529" s="988"/>
      <c r="CF529" s="988"/>
      <c r="CG529" s="988"/>
      <c r="CH529" s="988"/>
      <c r="CI529" s="988"/>
      <c r="CJ529" s="988"/>
      <c r="CK529" s="988"/>
      <c r="CL529" s="988"/>
      <c r="CM529" s="988"/>
      <c r="CN529" s="988"/>
      <c r="CO529" s="988"/>
      <c r="CP529" s="988"/>
      <c r="CQ529" s="988"/>
      <c r="CR529" s="988"/>
      <c r="CS529" s="988"/>
      <c r="CT529" s="988"/>
      <c r="CU529" s="988"/>
      <c r="CV529" s="988"/>
      <c r="CW529" s="988"/>
      <c r="CX529" s="988"/>
      <c r="CY529" s="988"/>
      <c r="CZ529" s="988"/>
      <c r="DA529" s="988"/>
      <c r="DB529" s="988"/>
      <c r="DC529" s="988"/>
      <c r="DD529" s="988"/>
      <c r="DE529" s="988"/>
      <c r="DF529" s="988"/>
      <c r="DG529" s="988"/>
      <c r="DH529" s="988"/>
      <c r="DI529" s="988"/>
      <c r="DJ529" s="988"/>
      <c r="DK529" s="988"/>
      <c r="DL529" s="988"/>
      <c r="DM529" s="988"/>
      <c r="DN529" s="988"/>
      <c r="DO529" s="988"/>
      <c r="DP529" s="988"/>
      <c r="DQ529" s="988"/>
      <c r="DR529" s="988"/>
      <c r="DS529" s="988"/>
      <c r="DT529" s="988"/>
      <c r="DU529" s="988"/>
      <c r="DV529" s="988"/>
      <c r="DW529" s="988"/>
      <c r="DX529" s="988"/>
      <c r="DY529" s="988"/>
      <c r="DZ529" s="988"/>
      <c r="EA529" s="988"/>
      <c r="EB529" s="988"/>
      <c r="EC529" s="988"/>
      <c r="ED529" s="988"/>
      <c r="EE529" s="988"/>
      <c r="EF529" s="988"/>
      <c r="EG529" s="988"/>
      <c r="EH529" s="988"/>
      <c r="EI529" s="988"/>
      <c r="EJ529" s="988"/>
      <c r="EK529" s="988"/>
      <c r="EL529" s="988"/>
      <c r="EM529" s="988"/>
      <c r="EN529" s="988"/>
      <c r="EO529" s="988"/>
      <c r="EP529" s="988"/>
      <c r="EQ529" s="988"/>
      <c r="ER529" s="988"/>
      <c r="ES529" s="988"/>
      <c r="ET529" s="988"/>
      <c r="EU529" s="988"/>
      <c r="EV529" s="988"/>
      <c r="EW529" s="988"/>
      <c r="EX529" s="988"/>
      <c r="EY529" s="988"/>
      <c r="EZ529" s="988"/>
      <c r="FA529" s="988"/>
      <c r="FB529" s="988"/>
      <c r="FC529" s="988"/>
      <c r="FD529" s="988"/>
      <c r="FE529" s="988"/>
      <c r="FF529" s="988"/>
      <c r="FG529" s="988"/>
      <c r="FH529" s="988"/>
      <c r="FI529" s="988"/>
      <c r="FJ529" s="988"/>
      <c r="FK529" s="988"/>
      <c r="FL529" s="988"/>
      <c r="FM529" s="988"/>
      <c r="FN529" s="988"/>
      <c r="FO529" s="988"/>
      <c r="FP529" s="988"/>
      <c r="FQ529" s="988"/>
      <c r="FR529" s="988"/>
      <c r="FS529" s="988"/>
      <c r="FT529" s="988"/>
      <c r="FU529" s="988"/>
      <c r="FV529" s="988"/>
      <c r="FW529" s="988"/>
      <c r="FX529" s="988"/>
      <c r="FY529" s="988"/>
      <c r="FZ529" s="988"/>
      <c r="GA529" s="988"/>
      <c r="GB529" s="988"/>
      <c r="GC529" s="988"/>
      <c r="GD529" s="988"/>
      <c r="GE529" s="988"/>
      <c r="GF529" s="988"/>
      <c r="GG529" s="988"/>
      <c r="GH529" s="988"/>
      <c r="GI529" s="988"/>
      <c r="GJ529" s="988"/>
      <c r="GK529" s="988"/>
      <c r="GL529" s="988"/>
      <c r="GM529" s="988"/>
      <c r="GN529" s="988"/>
      <c r="GO529" s="988"/>
      <c r="GP529" s="988"/>
      <c r="GQ529" s="988"/>
      <c r="GR529" s="988"/>
      <c r="GS529" s="988"/>
      <c r="GT529" s="988"/>
      <c r="GU529" s="988"/>
      <c r="GV529" s="988"/>
    </row>
    <row r="530" spans="1:204" ht="30" x14ac:dyDescent="0.25">
      <c r="A530" s="33">
        <v>1</v>
      </c>
      <c r="B530" s="33">
        <v>1</v>
      </c>
      <c r="C530" s="1300" t="s">
        <v>309</v>
      </c>
      <c r="D530" s="50">
        <f>'2 уровень'!E1149</f>
        <v>0</v>
      </c>
      <c r="E530" s="50">
        <f>'2 уровень'!F1149</f>
        <v>0</v>
      </c>
      <c r="F530" s="50">
        <f>'2 уровень'!G1149</f>
        <v>0</v>
      </c>
      <c r="G530" s="997">
        <f>'2 уровень'!H1149</f>
        <v>0</v>
      </c>
      <c r="H530" s="1027">
        <f>'2 уровень'!I1149</f>
        <v>0</v>
      </c>
      <c r="I530" s="1027">
        <f>'2 уровень'!J1149</f>
        <v>0</v>
      </c>
      <c r="J530" s="1011">
        <f>'2 уровень'!K1149</f>
        <v>0</v>
      </c>
      <c r="K530" s="1011">
        <f>'2 уровень'!L1149</f>
        <v>0</v>
      </c>
      <c r="L530" s="1011">
        <f>'2 уровень'!M1149</f>
        <v>0</v>
      </c>
      <c r="M530" s="1011">
        <f>'2 уровень'!N1149</f>
        <v>0</v>
      </c>
      <c r="N530" s="1011">
        <f>'2 уровень'!O1149</f>
        <v>0</v>
      </c>
      <c r="O530" s="1011">
        <f>'2 уровень'!P1149</f>
        <v>0</v>
      </c>
      <c r="P530" s="43">
        <f>'2 уровень'!Q1149</f>
        <v>0</v>
      </c>
      <c r="Q530" s="43">
        <f>'2 уровень'!R1149</f>
        <v>0</v>
      </c>
      <c r="R530" s="43">
        <f>'2 уровень'!S1149</f>
        <v>0</v>
      </c>
      <c r="S530" s="43">
        <f>'2 уровень'!T1149</f>
        <v>0</v>
      </c>
      <c r="T530" s="43">
        <f>'2 уровень'!U1149</f>
        <v>0</v>
      </c>
      <c r="U530" s="43">
        <f>'2 уровень'!V1149</f>
        <v>0</v>
      </c>
      <c r="V530" s="43">
        <f>'2 уровень'!W1149</f>
        <v>0</v>
      </c>
      <c r="W530" s="43">
        <f>'2 уровень'!X1149</f>
        <v>0</v>
      </c>
      <c r="X530" s="43">
        <f>'2 уровень'!Y1149</f>
        <v>0</v>
      </c>
      <c r="Y530" s="43">
        <f>'2 уровень'!Z1149</f>
        <v>0</v>
      </c>
      <c r="Z530" s="43">
        <f>'2 уровень'!AA1149</f>
        <v>0</v>
      </c>
      <c r="AA530" s="1026">
        <f>'2 уровень'!AB1149</f>
        <v>0</v>
      </c>
      <c r="AB530" s="43"/>
      <c r="AC530" s="43"/>
      <c r="AD530" s="988"/>
      <c r="AE530" s="989"/>
      <c r="AF530" s="988"/>
      <c r="AG530" s="988"/>
      <c r="AH530" s="988"/>
      <c r="AI530" s="988"/>
      <c r="AJ530" s="988"/>
      <c r="AK530" s="988"/>
      <c r="AL530" s="988"/>
      <c r="AM530" s="988"/>
      <c r="AN530" s="988"/>
      <c r="AO530" s="988"/>
      <c r="AP530" s="988"/>
      <c r="AQ530" s="988"/>
      <c r="AR530" s="988"/>
      <c r="AS530" s="988"/>
      <c r="AT530" s="988"/>
      <c r="AU530" s="988"/>
      <c r="AV530" s="988"/>
      <c r="AW530" s="988"/>
      <c r="AX530" s="988"/>
      <c r="AY530" s="988"/>
      <c r="AZ530" s="988"/>
      <c r="BA530" s="988"/>
      <c r="BB530" s="988"/>
      <c r="BC530" s="988"/>
      <c r="BD530" s="988"/>
      <c r="BE530" s="988"/>
      <c r="BF530" s="988"/>
      <c r="BG530" s="988"/>
      <c r="BH530" s="988"/>
      <c r="BI530" s="988"/>
      <c r="BJ530" s="988"/>
      <c r="BK530" s="988"/>
      <c r="BL530" s="988"/>
      <c r="BM530" s="988"/>
      <c r="BN530" s="988"/>
      <c r="BO530" s="988"/>
      <c r="BP530" s="988"/>
      <c r="BQ530" s="988"/>
      <c r="BR530" s="988"/>
      <c r="BS530" s="988"/>
      <c r="BT530" s="988"/>
      <c r="BU530" s="988"/>
      <c r="BV530" s="988"/>
      <c r="BW530" s="988"/>
      <c r="BX530" s="988"/>
      <c r="BY530" s="988"/>
      <c r="BZ530" s="988"/>
      <c r="CA530" s="988"/>
      <c r="CB530" s="988"/>
      <c r="CC530" s="988"/>
      <c r="CD530" s="988"/>
      <c r="CE530" s="988"/>
      <c r="CF530" s="988"/>
      <c r="CG530" s="988"/>
      <c r="CH530" s="988"/>
      <c r="CI530" s="988"/>
      <c r="CJ530" s="988"/>
      <c r="CK530" s="988"/>
      <c r="CL530" s="988"/>
      <c r="CM530" s="988"/>
      <c r="CN530" s="988"/>
      <c r="CO530" s="988"/>
      <c r="CP530" s="988"/>
      <c r="CQ530" s="988"/>
      <c r="CR530" s="988"/>
      <c r="CS530" s="988"/>
      <c r="CT530" s="988"/>
      <c r="CU530" s="988"/>
      <c r="CV530" s="988"/>
      <c r="CW530" s="988"/>
      <c r="CX530" s="988"/>
      <c r="CY530" s="988"/>
      <c r="CZ530" s="988"/>
      <c r="DA530" s="988"/>
      <c r="DB530" s="988"/>
      <c r="DC530" s="988"/>
      <c r="DD530" s="988"/>
      <c r="DE530" s="988"/>
      <c r="DF530" s="988"/>
      <c r="DG530" s="988"/>
      <c r="DH530" s="988"/>
      <c r="DI530" s="988"/>
      <c r="DJ530" s="988"/>
      <c r="DK530" s="988"/>
      <c r="DL530" s="988"/>
      <c r="DM530" s="988"/>
      <c r="DN530" s="988"/>
      <c r="DO530" s="988"/>
      <c r="DP530" s="988"/>
      <c r="DQ530" s="988"/>
      <c r="DR530" s="988"/>
      <c r="DS530" s="988"/>
      <c r="DT530" s="988"/>
      <c r="DU530" s="988"/>
      <c r="DV530" s="988"/>
      <c r="DW530" s="988"/>
      <c r="DX530" s="988"/>
      <c r="DY530" s="988"/>
      <c r="DZ530" s="988"/>
      <c r="EA530" s="988"/>
      <c r="EB530" s="988"/>
      <c r="EC530" s="988"/>
      <c r="ED530" s="988"/>
      <c r="EE530" s="988"/>
      <c r="EF530" s="988"/>
      <c r="EG530" s="988"/>
      <c r="EH530" s="988"/>
      <c r="EI530" s="988"/>
      <c r="EJ530" s="988"/>
      <c r="EK530" s="988"/>
      <c r="EL530" s="988"/>
      <c r="EM530" s="988"/>
      <c r="EN530" s="988"/>
      <c r="EO530" s="988"/>
      <c r="EP530" s="988"/>
      <c r="EQ530" s="988"/>
      <c r="ER530" s="988"/>
      <c r="ES530" s="988"/>
      <c r="ET530" s="988"/>
      <c r="EU530" s="988"/>
      <c r="EV530" s="988"/>
      <c r="EW530" s="988"/>
      <c r="EX530" s="988"/>
      <c r="EY530" s="988"/>
      <c r="EZ530" s="988"/>
      <c r="FA530" s="988"/>
      <c r="FB530" s="988"/>
      <c r="FC530" s="988"/>
      <c r="FD530" s="988"/>
      <c r="FE530" s="988"/>
      <c r="FF530" s="988"/>
      <c r="FG530" s="988"/>
      <c r="FH530" s="988"/>
      <c r="FI530" s="988"/>
      <c r="FJ530" s="988"/>
      <c r="FK530" s="988"/>
      <c r="FL530" s="988"/>
      <c r="FM530" s="988"/>
      <c r="FN530" s="988"/>
      <c r="FO530" s="988"/>
      <c r="FP530" s="988"/>
      <c r="FQ530" s="988"/>
      <c r="FR530" s="988"/>
      <c r="FS530" s="988"/>
      <c r="FT530" s="988"/>
      <c r="FU530" s="988"/>
      <c r="FV530" s="988"/>
      <c r="FW530" s="988"/>
      <c r="FX530" s="988"/>
      <c r="FY530" s="988"/>
      <c r="FZ530" s="988"/>
      <c r="GA530" s="988"/>
      <c r="GB530" s="988"/>
      <c r="GC530" s="988"/>
      <c r="GD530" s="988"/>
      <c r="GE530" s="988"/>
      <c r="GF530" s="988"/>
      <c r="GG530" s="988"/>
      <c r="GH530" s="988"/>
      <c r="GI530" s="988"/>
      <c r="GJ530" s="988"/>
      <c r="GK530" s="988"/>
      <c r="GL530" s="988"/>
      <c r="GM530" s="988"/>
      <c r="GN530" s="988"/>
      <c r="GO530" s="988"/>
      <c r="GP530" s="988"/>
      <c r="GQ530" s="988"/>
      <c r="GR530" s="988"/>
      <c r="GS530" s="988"/>
      <c r="GT530" s="988"/>
      <c r="GU530" s="988"/>
      <c r="GV530" s="988"/>
    </row>
    <row r="531" spans="1:204" ht="45" x14ac:dyDescent="0.25">
      <c r="A531" s="33">
        <v>1</v>
      </c>
      <c r="B531" s="33">
        <v>1</v>
      </c>
      <c r="C531" s="1300" t="s">
        <v>314</v>
      </c>
      <c r="D531" s="50">
        <f>'2 уровень'!E1150</f>
        <v>6231</v>
      </c>
      <c r="E531" s="50">
        <f>'2 уровень'!F1150</f>
        <v>3116</v>
      </c>
      <c r="F531" s="50">
        <f>'2 уровень'!G1150</f>
        <v>3939</v>
      </c>
      <c r="G531" s="997">
        <f>'2 уровень'!H1150</f>
        <v>126.41206675224647</v>
      </c>
      <c r="H531" s="1027">
        <f>'2 уровень'!I1150</f>
        <v>0</v>
      </c>
      <c r="I531" s="1027">
        <f>'2 уровень'!J1150</f>
        <v>0</v>
      </c>
      <c r="J531" s="1011">
        <f>'2 уровень'!K1150</f>
        <v>0</v>
      </c>
      <c r="K531" s="1011">
        <f>'2 уровень'!L1150</f>
        <v>0</v>
      </c>
      <c r="L531" s="1011">
        <f>'2 уровень'!M1150</f>
        <v>0</v>
      </c>
      <c r="M531" s="1011">
        <f>'2 уровень'!N1150</f>
        <v>0</v>
      </c>
      <c r="N531" s="1011">
        <f>'2 уровень'!O1150</f>
        <v>0</v>
      </c>
      <c r="O531" s="1011">
        <f>'2 уровень'!P1150</f>
        <v>0</v>
      </c>
      <c r="P531" s="43">
        <f>'2 уровень'!Q1150</f>
        <v>0</v>
      </c>
      <c r="Q531" s="43">
        <f>'2 уровень'!R1150</f>
        <v>0</v>
      </c>
      <c r="R531" s="43">
        <f>'2 уровень'!S1150</f>
        <v>0</v>
      </c>
      <c r="S531" s="43">
        <f>'2 уровень'!T1150</f>
        <v>0</v>
      </c>
      <c r="T531" s="43">
        <f>'2 уровень'!U1150</f>
        <v>0</v>
      </c>
      <c r="U531" s="43">
        <f>'2 уровень'!V1150</f>
        <v>0</v>
      </c>
      <c r="V531" s="43">
        <f>'2 уровень'!W1150</f>
        <v>0</v>
      </c>
      <c r="W531" s="43">
        <f>'2 уровень'!X1150</f>
        <v>0</v>
      </c>
      <c r="X531" s="43">
        <f>'2 уровень'!Y1150</f>
        <v>0</v>
      </c>
      <c r="Y531" s="43">
        <f>'2 уровень'!Z1150</f>
        <v>0</v>
      </c>
      <c r="Z531" s="43">
        <f>'2 уровень'!AA1150</f>
        <v>0</v>
      </c>
      <c r="AA531" s="1026">
        <f>'2 уровень'!AB1150</f>
        <v>0</v>
      </c>
      <c r="AB531" s="43"/>
      <c r="AC531" s="43"/>
      <c r="AD531" s="988"/>
      <c r="AE531" s="989"/>
      <c r="AF531" s="988"/>
      <c r="AG531" s="988"/>
      <c r="AH531" s="988"/>
      <c r="AI531" s="988"/>
      <c r="AJ531" s="988"/>
      <c r="AK531" s="988"/>
      <c r="AL531" s="988"/>
      <c r="AM531" s="988"/>
      <c r="AN531" s="988"/>
      <c r="AO531" s="988"/>
      <c r="AP531" s="988"/>
      <c r="AQ531" s="988"/>
      <c r="AR531" s="988"/>
      <c r="AS531" s="988"/>
      <c r="AT531" s="988"/>
      <c r="AU531" s="988"/>
      <c r="AV531" s="988"/>
      <c r="AW531" s="988"/>
      <c r="AX531" s="988"/>
      <c r="AY531" s="988"/>
      <c r="AZ531" s="988"/>
      <c r="BA531" s="988"/>
      <c r="BB531" s="988"/>
      <c r="BC531" s="988"/>
      <c r="BD531" s="988"/>
      <c r="BE531" s="988"/>
      <c r="BF531" s="988"/>
      <c r="BG531" s="988"/>
      <c r="BH531" s="988"/>
      <c r="BI531" s="988"/>
      <c r="BJ531" s="988"/>
      <c r="BK531" s="988"/>
      <c r="BL531" s="988"/>
      <c r="BM531" s="988"/>
      <c r="BN531" s="988"/>
      <c r="BO531" s="988"/>
      <c r="BP531" s="988"/>
      <c r="BQ531" s="988"/>
      <c r="BR531" s="988"/>
      <c r="BS531" s="988"/>
      <c r="BT531" s="988"/>
      <c r="BU531" s="988"/>
      <c r="BV531" s="988"/>
      <c r="BW531" s="988"/>
      <c r="BX531" s="988"/>
      <c r="BY531" s="988"/>
      <c r="BZ531" s="988"/>
      <c r="CA531" s="988"/>
      <c r="CB531" s="988"/>
      <c r="CC531" s="988"/>
      <c r="CD531" s="988"/>
      <c r="CE531" s="988"/>
      <c r="CF531" s="988"/>
      <c r="CG531" s="988"/>
      <c r="CH531" s="988"/>
      <c r="CI531" s="988"/>
      <c r="CJ531" s="988"/>
      <c r="CK531" s="988"/>
      <c r="CL531" s="988"/>
      <c r="CM531" s="988"/>
      <c r="CN531" s="988"/>
      <c r="CO531" s="988"/>
      <c r="CP531" s="988"/>
      <c r="CQ531" s="988"/>
      <c r="CR531" s="988"/>
      <c r="CS531" s="988"/>
      <c r="CT531" s="988"/>
      <c r="CU531" s="988"/>
      <c r="CV531" s="988"/>
      <c r="CW531" s="988"/>
      <c r="CX531" s="988"/>
      <c r="CY531" s="988"/>
      <c r="CZ531" s="988"/>
      <c r="DA531" s="988"/>
      <c r="DB531" s="988"/>
      <c r="DC531" s="988"/>
      <c r="DD531" s="988"/>
      <c r="DE531" s="988"/>
      <c r="DF531" s="988"/>
      <c r="DG531" s="988"/>
      <c r="DH531" s="988"/>
      <c r="DI531" s="988"/>
      <c r="DJ531" s="988"/>
      <c r="DK531" s="988"/>
      <c r="DL531" s="988"/>
      <c r="DM531" s="988"/>
      <c r="DN531" s="988"/>
      <c r="DO531" s="988"/>
      <c r="DP531" s="988"/>
      <c r="DQ531" s="988"/>
      <c r="DR531" s="988"/>
      <c r="DS531" s="988"/>
      <c r="DT531" s="988"/>
      <c r="DU531" s="988"/>
      <c r="DV531" s="988"/>
      <c r="DW531" s="988"/>
      <c r="DX531" s="988"/>
      <c r="DY531" s="988"/>
      <c r="DZ531" s="988"/>
      <c r="EA531" s="988"/>
      <c r="EB531" s="988"/>
      <c r="EC531" s="988"/>
      <c r="ED531" s="988"/>
      <c r="EE531" s="988"/>
      <c r="EF531" s="988"/>
      <c r="EG531" s="988"/>
      <c r="EH531" s="988"/>
      <c r="EI531" s="988"/>
      <c r="EJ531" s="988"/>
      <c r="EK531" s="988"/>
      <c r="EL531" s="988"/>
      <c r="EM531" s="988"/>
      <c r="EN531" s="988"/>
      <c r="EO531" s="988"/>
      <c r="EP531" s="988"/>
      <c r="EQ531" s="988"/>
      <c r="ER531" s="988"/>
      <c r="ES531" s="988"/>
      <c r="ET531" s="988"/>
      <c r="EU531" s="988"/>
      <c r="EV531" s="988"/>
      <c r="EW531" s="988"/>
      <c r="EX531" s="988"/>
      <c r="EY531" s="988"/>
      <c r="EZ531" s="988"/>
      <c r="FA531" s="988"/>
      <c r="FB531" s="988"/>
      <c r="FC531" s="988"/>
      <c r="FD531" s="988"/>
      <c r="FE531" s="988"/>
      <c r="FF531" s="988"/>
      <c r="FG531" s="988"/>
      <c r="FH531" s="988"/>
      <c r="FI531" s="988"/>
      <c r="FJ531" s="988"/>
      <c r="FK531" s="988"/>
      <c r="FL531" s="988"/>
      <c r="FM531" s="988"/>
      <c r="FN531" s="988"/>
      <c r="FO531" s="988"/>
      <c r="FP531" s="988"/>
      <c r="FQ531" s="988"/>
      <c r="FR531" s="988"/>
      <c r="FS531" s="988"/>
      <c r="FT531" s="988"/>
      <c r="FU531" s="988"/>
      <c r="FV531" s="988"/>
      <c r="FW531" s="988"/>
      <c r="FX531" s="988"/>
      <c r="FY531" s="988"/>
      <c r="FZ531" s="988"/>
      <c r="GA531" s="988"/>
      <c r="GB531" s="988"/>
      <c r="GC531" s="988"/>
      <c r="GD531" s="988"/>
      <c r="GE531" s="988"/>
      <c r="GF531" s="988"/>
      <c r="GG531" s="988"/>
      <c r="GH531" s="988"/>
      <c r="GI531" s="988"/>
      <c r="GJ531" s="988"/>
      <c r="GK531" s="988"/>
      <c r="GL531" s="988"/>
      <c r="GM531" s="988"/>
      <c r="GN531" s="988"/>
      <c r="GO531" s="988"/>
      <c r="GP531" s="988"/>
      <c r="GQ531" s="988"/>
      <c r="GR531" s="988"/>
      <c r="GS531" s="988"/>
      <c r="GT531" s="988"/>
      <c r="GU531" s="988"/>
      <c r="GV531" s="988"/>
    </row>
    <row r="532" spans="1:204" ht="30" x14ac:dyDescent="0.25">
      <c r="A532" s="33">
        <v>1</v>
      </c>
      <c r="B532" s="33">
        <v>1</v>
      </c>
      <c r="C532" s="1300" t="s">
        <v>315</v>
      </c>
      <c r="D532" s="50">
        <f>'2 уровень'!E1151</f>
        <v>3338</v>
      </c>
      <c r="E532" s="50">
        <f>'2 уровень'!F1151</f>
        <v>1669</v>
      </c>
      <c r="F532" s="50">
        <f>'2 уровень'!G1151</f>
        <v>1858</v>
      </c>
      <c r="G532" s="997">
        <f>'2 уровень'!H1151</f>
        <v>111.32414619532653</v>
      </c>
      <c r="H532" s="1027">
        <f>'2 уровень'!I1151</f>
        <v>0</v>
      </c>
      <c r="I532" s="1027">
        <f>'2 уровень'!J1151</f>
        <v>0</v>
      </c>
      <c r="J532" s="1011">
        <f>'2 уровень'!K1151</f>
        <v>0</v>
      </c>
      <c r="K532" s="1011">
        <f>'2 уровень'!L1151</f>
        <v>0</v>
      </c>
      <c r="L532" s="1011">
        <f>'2 уровень'!M1151</f>
        <v>0</v>
      </c>
      <c r="M532" s="1011">
        <f>'2 уровень'!N1151</f>
        <v>0</v>
      </c>
      <c r="N532" s="1011">
        <f>'2 уровень'!O1151</f>
        <v>0</v>
      </c>
      <c r="O532" s="1011">
        <f>'2 уровень'!P1151</f>
        <v>0</v>
      </c>
      <c r="P532" s="43">
        <f>'2 уровень'!Q1151</f>
        <v>0</v>
      </c>
      <c r="Q532" s="43">
        <f>'2 уровень'!R1151</f>
        <v>0</v>
      </c>
      <c r="R532" s="43">
        <f>'2 уровень'!S1151</f>
        <v>0</v>
      </c>
      <c r="S532" s="43">
        <f>'2 уровень'!T1151</f>
        <v>0</v>
      </c>
      <c r="T532" s="43">
        <f>'2 уровень'!U1151</f>
        <v>0</v>
      </c>
      <c r="U532" s="43">
        <f>'2 уровень'!V1151</f>
        <v>0</v>
      </c>
      <c r="V532" s="43">
        <f>'2 уровень'!W1151</f>
        <v>0</v>
      </c>
      <c r="W532" s="43">
        <f>'2 уровень'!X1151</f>
        <v>0</v>
      </c>
      <c r="X532" s="43">
        <f>'2 уровень'!Y1151</f>
        <v>0</v>
      </c>
      <c r="Y532" s="43">
        <f>'2 уровень'!Z1151</f>
        <v>0</v>
      </c>
      <c r="Z532" s="43">
        <f>'2 уровень'!AA1151</f>
        <v>0</v>
      </c>
      <c r="AA532" s="1026">
        <f>'2 уровень'!AB1151</f>
        <v>0</v>
      </c>
      <c r="AB532" s="43"/>
      <c r="AC532" s="43"/>
      <c r="AD532" s="988"/>
      <c r="AE532" s="989"/>
      <c r="AF532" s="988"/>
      <c r="AG532" s="988"/>
      <c r="AH532" s="988"/>
      <c r="AI532" s="988"/>
      <c r="AJ532" s="988"/>
      <c r="AK532" s="988"/>
      <c r="AL532" s="988"/>
      <c r="AM532" s="988"/>
      <c r="AN532" s="988"/>
      <c r="AO532" s="988"/>
      <c r="AP532" s="988"/>
      <c r="AQ532" s="988"/>
      <c r="AR532" s="988"/>
      <c r="AS532" s="988"/>
      <c r="AT532" s="988"/>
      <c r="AU532" s="988"/>
      <c r="AV532" s="988"/>
      <c r="AW532" s="988"/>
      <c r="AX532" s="988"/>
      <c r="AY532" s="988"/>
      <c r="AZ532" s="988"/>
      <c r="BA532" s="988"/>
      <c r="BB532" s="988"/>
      <c r="BC532" s="988"/>
      <c r="BD532" s="988"/>
      <c r="BE532" s="988"/>
      <c r="BF532" s="988"/>
      <c r="BG532" s="988"/>
      <c r="BH532" s="988"/>
      <c r="BI532" s="988"/>
      <c r="BJ532" s="988"/>
      <c r="BK532" s="988"/>
      <c r="BL532" s="988"/>
      <c r="BM532" s="988"/>
      <c r="BN532" s="988"/>
      <c r="BO532" s="988"/>
      <c r="BP532" s="988"/>
      <c r="BQ532" s="988"/>
      <c r="BR532" s="988"/>
      <c r="BS532" s="988"/>
      <c r="BT532" s="988"/>
      <c r="BU532" s="988"/>
      <c r="BV532" s="988"/>
      <c r="BW532" s="988"/>
      <c r="BX532" s="988"/>
      <c r="BY532" s="988"/>
      <c r="BZ532" s="988"/>
      <c r="CA532" s="988"/>
      <c r="CB532" s="988"/>
      <c r="CC532" s="988"/>
      <c r="CD532" s="988"/>
      <c r="CE532" s="988"/>
      <c r="CF532" s="988"/>
      <c r="CG532" s="988"/>
      <c r="CH532" s="988"/>
      <c r="CI532" s="988"/>
      <c r="CJ532" s="988"/>
      <c r="CK532" s="988"/>
      <c r="CL532" s="988"/>
      <c r="CM532" s="988"/>
      <c r="CN532" s="988"/>
      <c r="CO532" s="988"/>
      <c r="CP532" s="988"/>
      <c r="CQ532" s="988"/>
      <c r="CR532" s="988"/>
      <c r="CS532" s="988"/>
      <c r="CT532" s="988"/>
      <c r="CU532" s="988"/>
      <c r="CV532" s="988"/>
      <c r="CW532" s="988"/>
      <c r="CX532" s="988"/>
      <c r="CY532" s="988"/>
      <c r="CZ532" s="988"/>
      <c r="DA532" s="988"/>
      <c r="DB532" s="988"/>
      <c r="DC532" s="988"/>
      <c r="DD532" s="988"/>
      <c r="DE532" s="988"/>
      <c r="DF532" s="988"/>
      <c r="DG532" s="988"/>
      <c r="DH532" s="988"/>
      <c r="DI532" s="988"/>
      <c r="DJ532" s="988"/>
      <c r="DK532" s="988"/>
      <c r="DL532" s="988"/>
      <c r="DM532" s="988"/>
      <c r="DN532" s="988"/>
      <c r="DO532" s="988"/>
      <c r="DP532" s="988"/>
      <c r="DQ532" s="988"/>
      <c r="DR532" s="988"/>
      <c r="DS532" s="988"/>
      <c r="DT532" s="988"/>
      <c r="DU532" s="988"/>
      <c r="DV532" s="988"/>
      <c r="DW532" s="988"/>
      <c r="DX532" s="988"/>
      <c r="DY532" s="988"/>
      <c r="DZ532" s="988"/>
      <c r="EA532" s="988"/>
      <c r="EB532" s="988"/>
      <c r="EC532" s="988"/>
      <c r="ED532" s="988"/>
      <c r="EE532" s="988"/>
      <c r="EF532" s="988"/>
      <c r="EG532" s="988"/>
      <c r="EH532" s="988"/>
      <c r="EI532" s="988"/>
      <c r="EJ532" s="988"/>
      <c r="EK532" s="988"/>
      <c r="EL532" s="988"/>
      <c r="EM532" s="988"/>
      <c r="EN532" s="988"/>
      <c r="EO532" s="988"/>
      <c r="EP532" s="988"/>
      <c r="EQ532" s="988"/>
      <c r="ER532" s="988"/>
      <c r="ES532" s="988"/>
      <c r="ET532" s="988"/>
      <c r="EU532" s="988"/>
      <c r="EV532" s="988"/>
      <c r="EW532" s="988"/>
      <c r="EX532" s="988"/>
      <c r="EY532" s="988"/>
      <c r="EZ532" s="988"/>
      <c r="FA532" s="988"/>
      <c r="FB532" s="988"/>
      <c r="FC532" s="988"/>
      <c r="FD532" s="988"/>
      <c r="FE532" s="988"/>
      <c r="FF532" s="988"/>
      <c r="FG532" s="988"/>
      <c r="FH532" s="988"/>
      <c r="FI532" s="988"/>
      <c r="FJ532" s="988"/>
      <c r="FK532" s="988"/>
      <c r="FL532" s="988"/>
      <c r="FM532" s="988"/>
      <c r="FN532" s="988"/>
      <c r="FO532" s="988"/>
      <c r="FP532" s="988"/>
      <c r="FQ532" s="988"/>
      <c r="FR532" s="988"/>
      <c r="FS532" s="988"/>
      <c r="FT532" s="988"/>
      <c r="FU532" s="988"/>
      <c r="FV532" s="988"/>
      <c r="FW532" s="988"/>
      <c r="FX532" s="988"/>
      <c r="FY532" s="988"/>
      <c r="FZ532" s="988"/>
      <c r="GA532" s="988"/>
      <c r="GB532" s="988"/>
      <c r="GC532" s="988"/>
      <c r="GD532" s="988"/>
      <c r="GE532" s="988"/>
      <c r="GF532" s="988"/>
      <c r="GG532" s="988"/>
      <c r="GH532" s="988"/>
      <c r="GI532" s="988"/>
      <c r="GJ532" s="988"/>
      <c r="GK532" s="988"/>
      <c r="GL532" s="988"/>
      <c r="GM532" s="988"/>
      <c r="GN532" s="988"/>
      <c r="GO532" s="988"/>
      <c r="GP532" s="988"/>
      <c r="GQ532" s="988"/>
      <c r="GR532" s="988"/>
      <c r="GS532" s="988"/>
      <c r="GT532" s="988"/>
      <c r="GU532" s="988"/>
      <c r="GV532" s="988"/>
    </row>
    <row r="533" spans="1:204" ht="30" x14ac:dyDescent="0.25">
      <c r="A533" s="33">
        <v>1</v>
      </c>
      <c r="B533" s="33">
        <v>1</v>
      </c>
      <c r="C533" s="1300" t="s">
        <v>316</v>
      </c>
      <c r="D533" s="50">
        <f>'2 уровень'!E1152</f>
        <v>1001</v>
      </c>
      <c r="E533" s="50">
        <f>'2 уровень'!F1152</f>
        <v>501</v>
      </c>
      <c r="F533" s="50">
        <f>'2 уровень'!G1152</f>
        <v>572</v>
      </c>
      <c r="G533" s="997">
        <f>'2 уровень'!H1152</f>
        <v>114.17165668662675</v>
      </c>
      <c r="H533" s="1027">
        <f>'2 уровень'!I1152</f>
        <v>0</v>
      </c>
      <c r="I533" s="1027">
        <f>'2 уровень'!J1152</f>
        <v>0</v>
      </c>
      <c r="J533" s="1011">
        <f>'2 уровень'!K1152</f>
        <v>0</v>
      </c>
      <c r="K533" s="1011">
        <f>'2 уровень'!L1152</f>
        <v>0</v>
      </c>
      <c r="L533" s="1011">
        <f>'2 уровень'!M1152</f>
        <v>0</v>
      </c>
      <c r="M533" s="1011">
        <f>'2 уровень'!N1152</f>
        <v>0</v>
      </c>
      <c r="N533" s="1011">
        <f>'2 уровень'!O1152</f>
        <v>0</v>
      </c>
      <c r="O533" s="1011">
        <f>'2 уровень'!P1152</f>
        <v>0</v>
      </c>
      <c r="P533" s="43">
        <f>'2 уровень'!Q1152</f>
        <v>0</v>
      </c>
      <c r="Q533" s="43">
        <f>'2 уровень'!R1152</f>
        <v>0</v>
      </c>
      <c r="R533" s="43">
        <f>'2 уровень'!S1152</f>
        <v>0</v>
      </c>
      <c r="S533" s="43">
        <f>'2 уровень'!T1152</f>
        <v>0</v>
      </c>
      <c r="T533" s="43">
        <f>'2 уровень'!U1152</f>
        <v>0</v>
      </c>
      <c r="U533" s="43">
        <f>'2 уровень'!V1152</f>
        <v>0</v>
      </c>
      <c r="V533" s="43">
        <f>'2 уровень'!W1152</f>
        <v>0</v>
      </c>
      <c r="W533" s="43">
        <f>'2 уровень'!X1152</f>
        <v>0</v>
      </c>
      <c r="X533" s="43">
        <f>'2 уровень'!Y1152</f>
        <v>0</v>
      </c>
      <c r="Y533" s="43">
        <f>'2 уровень'!Z1152</f>
        <v>0</v>
      </c>
      <c r="Z533" s="43">
        <f>'2 уровень'!AA1152</f>
        <v>0</v>
      </c>
      <c r="AA533" s="1026">
        <f>'2 уровень'!AB1152</f>
        <v>0</v>
      </c>
      <c r="AB533" s="43"/>
      <c r="AC533" s="43"/>
      <c r="AD533" s="988"/>
      <c r="AE533" s="989"/>
      <c r="AF533" s="988"/>
      <c r="AG533" s="988"/>
      <c r="AH533" s="988"/>
      <c r="AI533" s="988"/>
      <c r="AJ533" s="988"/>
      <c r="AK533" s="988"/>
      <c r="AL533" s="988"/>
      <c r="AM533" s="988"/>
      <c r="AN533" s="988"/>
      <c r="AO533" s="988"/>
      <c r="AP533" s="988"/>
      <c r="AQ533" s="988"/>
      <c r="AR533" s="988"/>
      <c r="AS533" s="988"/>
      <c r="AT533" s="988"/>
      <c r="AU533" s="988"/>
      <c r="AV533" s="988"/>
      <c r="AW533" s="988"/>
      <c r="AX533" s="988"/>
      <c r="AY533" s="988"/>
      <c r="AZ533" s="988"/>
      <c r="BA533" s="988"/>
      <c r="BB533" s="988"/>
      <c r="BC533" s="988"/>
      <c r="BD533" s="988"/>
      <c r="BE533" s="988"/>
      <c r="BF533" s="988"/>
      <c r="BG533" s="988"/>
      <c r="BH533" s="988"/>
      <c r="BI533" s="988"/>
      <c r="BJ533" s="988"/>
      <c r="BK533" s="988"/>
      <c r="BL533" s="988"/>
      <c r="BM533" s="988"/>
      <c r="BN533" s="988"/>
      <c r="BO533" s="988"/>
      <c r="BP533" s="988"/>
      <c r="BQ533" s="988"/>
      <c r="BR533" s="988"/>
      <c r="BS533" s="988"/>
      <c r="BT533" s="988"/>
      <c r="BU533" s="988"/>
      <c r="BV533" s="988"/>
      <c r="BW533" s="988"/>
      <c r="BX533" s="988"/>
      <c r="BY533" s="988"/>
      <c r="BZ533" s="988"/>
      <c r="CA533" s="988"/>
      <c r="CB533" s="988"/>
      <c r="CC533" s="988"/>
      <c r="CD533" s="988"/>
      <c r="CE533" s="988"/>
      <c r="CF533" s="988"/>
      <c r="CG533" s="988"/>
      <c r="CH533" s="988"/>
      <c r="CI533" s="988"/>
      <c r="CJ533" s="988"/>
      <c r="CK533" s="988"/>
      <c r="CL533" s="988"/>
      <c r="CM533" s="988"/>
      <c r="CN533" s="988"/>
      <c r="CO533" s="988"/>
      <c r="CP533" s="988"/>
      <c r="CQ533" s="988"/>
      <c r="CR533" s="988"/>
      <c r="CS533" s="988"/>
      <c r="CT533" s="988"/>
      <c r="CU533" s="988"/>
      <c r="CV533" s="988"/>
      <c r="CW533" s="988"/>
      <c r="CX533" s="988"/>
      <c r="CY533" s="988"/>
      <c r="CZ533" s="988"/>
      <c r="DA533" s="988"/>
      <c r="DB533" s="988"/>
      <c r="DC533" s="988"/>
      <c r="DD533" s="988"/>
      <c r="DE533" s="988"/>
      <c r="DF533" s="988"/>
      <c r="DG533" s="988"/>
      <c r="DH533" s="988"/>
      <c r="DI533" s="988"/>
      <c r="DJ533" s="988"/>
      <c r="DK533" s="988"/>
      <c r="DL533" s="988"/>
      <c r="DM533" s="988"/>
      <c r="DN533" s="988"/>
      <c r="DO533" s="988"/>
      <c r="DP533" s="988"/>
      <c r="DQ533" s="988"/>
      <c r="DR533" s="988"/>
      <c r="DS533" s="988"/>
      <c r="DT533" s="988"/>
      <c r="DU533" s="988"/>
      <c r="DV533" s="988"/>
      <c r="DW533" s="988"/>
      <c r="DX533" s="988"/>
      <c r="DY533" s="988"/>
      <c r="DZ533" s="988"/>
      <c r="EA533" s="988"/>
      <c r="EB533" s="988"/>
      <c r="EC533" s="988"/>
      <c r="ED533" s="988"/>
      <c r="EE533" s="988"/>
      <c r="EF533" s="988"/>
      <c r="EG533" s="988"/>
      <c r="EH533" s="988"/>
      <c r="EI533" s="988"/>
      <c r="EJ533" s="988"/>
      <c r="EK533" s="988"/>
      <c r="EL533" s="988"/>
      <c r="EM533" s="988"/>
      <c r="EN533" s="988"/>
      <c r="EO533" s="988"/>
      <c r="EP533" s="988"/>
      <c r="EQ533" s="988"/>
      <c r="ER533" s="988"/>
      <c r="ES533" s="988"/>
      <c r="ET533" s="988"/>
      <c r="EU533" s="988"/>
      <c r="EV533" s="988"/>
      <c r="EW533" s="988"/>
      <c r="EX533" s="988"/>
      <c r="EY533" s="988"/>
      <c r="EZ533" s="988"/>
      <c r="FA533" s="988"/>
      <c r="FB533" s="988"/>
      <c r="FC533" s="988"/>
      <c r="FD533" s="988"/>
      <c r="FE533" s="988"/>
      <c r="FF533" s="988"/>
      <c r="FG533" s="988"/>
      <c r="FH533" s="988"/>
      <c r="FI533" s="988"/>
      <c r="FJ533" s="988"/>
      <c r="FK533" s="988"/>
      <c r="FL533" s="988"/>
      <c r="FM533" s="988"/>
      <c r="FN533" s="988"/>
      <c r="FO533" s="988"/>
      <c r="FP533" s="988"/>
      <c r="FQ533" s="988"/>
      <c r="FR533" s="988"/>
      <c r="FS533" s="988"/>
      <c r="FT533" s="988"/>
      <c r="FU533" s="988"/>
      <c r="FV533" s="988"/>
      <c r="FW533" s="988"/>
      <c r="FX533" s="988"/>
      <c r="FY533" s="988"/>
      <c r="FZ533" s="988"/>
      <c r="GA533" s="988"/>
      <c r="GB533" s="988"/>
      <c r="GC533" s="988"/>
      <c r="GD533" s="988"/>
      <c r="GE533" s="988"/>
      <c r="GF533" s="988"/>
      <c r="GG533" s="988"/>
      <c r="GH533" s="988"/>
      <c r="GI533" s="988"/>
      <c r="GJ533" s="988"/>
      <c r="GK533" s="988"/>
      <c r="GL533" s="988"/>
      <c r="GM533" s="988"/>
      <c r="GN533" s="988"/>
      <c r="GO533" s="988"/>
      <c r="GP533" s="988"/>
      <c r="GQ533" s="988"/>
      <c r="GR533" s="988"/>
      <c r="GS533" s="988"/>
      <c r="GT533" s="988"/>
      <c r="GU533" s="988"/>
      <c r="GV533" s="988"/>
    </row>
    <row r="534" spans="1:204" ht="45" x14ac:dyDescent="0.25">
      <c r="A534" s="33">
        <v>1</v>
      </c>
      <c r="B534" s="33">
        <v>1</v>
      </c>
      <c r="C534" s="1300" t="s">
        <v>365</v>
      </c>
      <c r="D534" s="50">
        <f>'2 уровень'!E1153</f>
        <v>568</v>
      </c>
      <c r="E534" s="50">
        <f>'2 уровень'!F1153</f>
        <v>284</v>
      </c>
      <c r="F534" s="50">
        <f>'2 уровень'!G1153</f>
        <v>555</v>
      </c>
      <c r="G534" s="997">
        <f>'2 уровень'!H1153</f>
        <v>195.42253521126759</v>
      </c>
      <c r="H534" s="1027">
        <f>'2 уровень'!I1153</f>
        <v>0</v>
      </c>
      <c r="I534" s="1027">
        <f>'2 уровень'!J1153</f>
        <v>0</v>
      </c>
      <c r="J534" s="1011">
        <f>'2 уровень'!K1153</f>
        <v>0</v>
      </c>
      <c r="K534" s="1011">
        <f>'2 уровень'!L1153</f>
        <v>0</v>
      </c>
      <c r="L534" s="1011">
        <f>'2 уровень'!M1153</f>
        <v>0</v>
      </c>
      <c r="M534" s="1011">
        <f>'2 уровень'!N1153</f>
        <v>0</v>
      </c>
      <c r="N534" s="1011">
        <f>'2 уровень'!O1153</f>
        <v>0</v>
      </c>
      <c r="O534" s="1011">
        <f>'2 уровень'!P1153</f>
        <v>0</v>
      </c>
      <c r="P534" s="43">
        <f>'2 уровень'!Q1153</f>
        <v>0</v>
      </c>
      <c r="Q534" s="43">
        <f>'2 уровень'!R1153</f>
        <v>0</v>
      </c>
      <c r="R534" s="43">
        <f>'2 уровень'!S1153</f>
        <v>0</v>
      </c>
      <c r="S534" s="43">
        <f>'2 уровень'!T1153</f>
        <v>0</v>
      </c>
      <c r="T534" s="43">
        <f>'2 уровень'!U1153</f>
        <v>0</v>
      </c>
      <c r="U534" s="43">
        <f>'2 уровень'!V1153</f>
        <v>0</v>
      </c>
      <c r="V534" s="43">
        <f>'2 уровень'!W1153</f>
        <v>0</v>
      </c>
      <c r="W534" s="43">
        <f>'2 уровень'!X1153</f>
        <v>0</v>
      </c>
      <c r="X534" s="43">
        <f>'2 уровень'!Y1153</f>
        <v>0</v>
      </c>
      <c r="Y534" s="43">
        <f>'2 уровень'!Z1153</f>
        <v>0</v>
      </c>
      <c r="Z534" s="43">
        <f>'2 уровень'!AA1153</f>
        <v>0</v>
      </c>
      <c r="AA534" s="1026">
        <f>'2 уровень'!AB1153</f>
        <v>0</v>
      </c>
      <c r="AB534" s="43"/>
      <c r="AC534" s="43"/>
      <c r="AD534" s="988"/>
      <c r="AE534" s="989"/>
      <c r="AF534" s="988"/>
      <c r="AG534" s="988"/>
      <c r="AH534" s="988"/>
      <c r="AI534" s="988"/>
      <c r="AJ534" s="988"/>
      <c r="AK534" s="988"/>
      <c r="AL534" s="988"/>
      <c r="AM534" s="988"/>
      <c r="AN534" s="988"/>
      <c r="AO534" s="988"/>
      <c r="AP534" s="988"/>
      <c r="AQ534" s="988"/>
      <c r="AR534" s="988"/>
      <c r="AS534" s="988"/>
      <c r="AT534" s="988"/>
      <c r="AU534" s="988"/>
      <c r="AV534" s="988"/>
      <c r="AW534" s="988"/>
      <c r="AX534" s="988"/>
      <c r="AY534" s="988"/>
      <c r="AZ534" s="988"/>
      <c r="BA534" s="988"/>
      <c r="BB534" s="988"/>
      <c r="BC534" s="988"/>
      <c r="BD534" s="988"/>
      <c r="BE534" s="988"/>
      <c r="BF534" s="988"/>
      <c r="BG534" s="988"/>
      <c r="BH534" s="988"/>
      <c r="BI534" s="988"/>
      <c r="BJ534" s="988"/>
      <c r="BK534" s="988"/>
      <c r="BL534" s="988"/>
      <c r="BM534" s="988"/>
      <c r="BN534" s="988"/>
      <c r="BO534" s="988"/>
      <c r="BP534" s="988"/>
      <c r="BQ534" s="988"/>
      <c r="BR534" s="988"/>
      <c r="BS534" s="988"/>
      <c r="BT534" s="988"/>
      <c r="BU534" s="988"/>
      <c r="BV534" s="988"/>
      <c r="BW534" s="988"/>
      <c r="BX534" s="988"/>
      <c r="BY534" s="988"/>
      <c r="BZ534" s="988"/>
      <c r="CA534" s="988"/>
      <c r="CB534" s="988"/>
      <c r="CC534" s="988"/>
      <c r="CD534" s="988"/>
      <c r="CE534" s="988"/>
      <c r="CF534" s="988"/>
      <c r="CG534" s="988"/>
      <c r="CH534" s="988"/>
      <c r="CI534" s="988"/>
      <c r="CJ534" s="988"/>
      <c r="CK534" s="988"/>
      <c r="CL534" s="988"/>
      <c r="CM534" s="988"/>
      <c r="CN534" s="988"/>
      <c r="CO534" s="988"/>
      <c r="CP534" s="988"/>
      <c r="CQ534" s="988"/>
      <c r="CR534" s="988"/>
      <c r="CS534" s="988"/>
      <c r="CT534" s="988"/>
      <c r="CU534" s="988"/>
      <c r="CV534" s="988"/>
      <c r="CW534" s="988"/>
      <c r="CX534" s="988"/>
      <c r="CY534" s="988"/>
      <c r="CZ534" s="988"/>
      <c r="DA534" s="988"/>
      <c r="DB534" s="988"/>
      <c r="DC534" s="988"/>
      <c r="DD534" s="988"/>
      <c r="DE534" s="988"/>
      <c r="DF534" s="988"/>
      <c r="DG534" s="988"/>
      <c r="DH534" s="988"/>
      <c r="DI534" s="988"/>
      <c r="DJ534" s="988"/>
      <c r="DK534" s="988"/>
      <c r="DL534" s="988"/>
      <c r="DM534" s="988"/>
      <c r="DN534" s="988"/>
      <c r="DO534" s="988"/>
      <c r="DP534" s="988"/>
      <c r="DQ534" s="988"/>
      <c r="DR534" s="988"/>
      <c r="DS534" s="988"/>
      <c r="DT534" s="988"/>
      <c r="DU534" s="988"/>
      <c r="DV534" s="988"/>
      <c r="DW534" s="988"/>
      <c r="DX534" s="988"/>
      <c r="DY534" s="988"/>
      <c r="DZ534" s="988"/>
      <c r="EA534" s="988"/>
      <c r="EB534" s="988"/>
      <c r="EC534" s="988"/>
      <c r="ED534" s="988"/>
      <c r="EE534" s="988"/>
      <c r="EF534" s="988"/>
      <c r="EG534" s="988"/>
      <c r="EH534" s="988"/>
      <c r="EI534" s="988"/>
      <c r="EJ534" s="988"/>
      <c r="EK534" s="988"/>
      <c r="EL534" s="988"/>
      <c r="EM534" s="988"/>
      <c r="EN534" s="988"/>
      <c r="EO534" s="988"/>
      <c r="EP534" s="988"/>
      <c r="EQ534" s="988"/>
      <c r="ER534" s="988"/>
      <c r="ES534" s="988"/>
      <c r="ET534" s="988"/>
      <c r="EU534" s="988"/>
      <c r="EV534" s="988"/>
      <c r="EW534" s="988"/>
      <c r="EX534" s="988"/>
      <c r="EY534" s="988"/>
      <c r="EZ534" s="988"/>
      <c r="FA534" s="988"/>
      <c r="FB534" s="988"/>
      <c r="FC534" s="988"/>
      <c r="FD534" s="988"/>
      <c r="FE534" s="988"/>
      <c r="FF534" s="988"/>
      <c r="FG534" s="988"/>
      <c r="FH534" s="988"/>
      <c r="FI534" s="988"/>
      <c r="FJ534" s="988"/>
      <c r="FK534" s="988"/>
      <c r="FL534" s="988"/>
      <c r="FM534" s="988"/>
      <c r="FN534" s="988"/>
      <c r="FO534" s="988"/>
      <c r="FP534" s="988"/>
      <c r="FQ534" s="988"/>
      <c r="FR534" s="988"/>
      <c r="FS534" s="988"/>
      <c r="FT534" s="988"/>
      <c r="FU534" s="988"/>
      <c r="FV534" s="988"/>
      <c r="FW534" s="988"/>
      <c r="FX534" s="988"/>
      <c r="FY534" s="988"/>
      <c r="FZ534" s="988"/>
      <c r="GA534" s="988"/>
      <c r="GB534" s="988"/>
      <c r="GC534" s="988"/>
      <c r="GD534" s="988"/>
      <c r="GE534" s="988"/>
      <c r="GF534" s="988"/>
      <c r="GG534" s="988"/>
      <c r="GH534" s="988"/>
      <c r="GI534" s="988"/>
      <c r="GJ534" s="988"/>
      <c r="GK534" s="988"/>
      <c r="GL534" s="988"/>
      <c r="GM534" s="988"/>
      <c r="GN534" s="988"/>
      <c r="GO534" s="988"/>
      <c r="GP534" s="988"/>
      <c r="GQ534" s="988"/>
      <c r="GR534" s="988"/>
      <c r="GS534" s="988"/>
      <c r="GT534" s="988"/>
      <c r="GU534" s="988"/>
      <c r="GV534" s="988"/>
    </row>
    <row r="535" spans="1:204" ht="30" x14ac:dyDescent="0.25">
      <c r="A535" s="33">
        <v>1</v>
      </c>
      <c r="B535" s="33">
        <v>1</v>
      </c>
      <c r="C535" s="1300" t="s">
        <v>366</v>
      </c>
      <c r="D535" s="50">
        <f>'2 уровень'!E1154</f>
        <v>1324</v>
      </c>
      <c r="E535" s="50">
        <f>'2 уровень'!F1154</f>
        <v>662</v>
      </c>
      <c r="F535" s="50">
        <f>'2 уровень'!G1154</f>
        <v>954</v>
      </c>
      <c r="G535" s="997">
        <f>'2 уровень'!H1154</f>
        <v>144.10876132930514</v>
      </c>
      <c r="H535" s="1027">
        <f>'2 уровень'!I1154</f>
        <v>0</v>
      </c>
      <c r="I535" s="1027">
        <f>'2 уровень'!J1154</f>
        <v>0</v>
      </c>
      <c r="J535" s="1011">
        <f>'2 уровень'!K1154</f>
        <v>0</v>
      </c>
      <c r="K535" s="1011">
        <f>'2 уровень'!L1154</f>
        <v>0</v>
      </c>
      <c r="L535" s="1011">
        <f>'2 уровень'!M1154</f>
        <v>0</v>
      </c>
      <c r="M535" s="1011">
        <f>'2 уровень'!N1154</f>
        <v>0</v>
      </c>
      <c r="N535" s="1011">
        <f>'2 уровень'!O1154</f>
        <v>0</v>
      </c>
      <c r="O535" s="1011">
        <f>'2 уровень'!P1154</f>
        <v>0</v>
      </c>
      <c r="P535" s="43">
        <f>'2 уровень'!Q1154</f>
        <v>0</v>
      </c>
      <c r="Q535" s="43">
        <f>'2 уровень'!R1154</f>
        <v>0</v>
      </c>
      <c r="R535" s="43">
        <f>'2 уровень'!S1154</f>
        <v>0</v>
      </c>
      <c r="S535" s="43">
        <f>'2 уровень'!T1154</f>
        <v>0</v>
      </c>
      <c r="T535" s="43">
        <f>'2 уровень'!U1154</f>
        <v>0</v>
      </c>
      <c r="U535" s="43">
        <f>'2 уровень'!V1154</f>
        <v>0</v>
      </c>
      <c r="V535" s="43">
        <f>'2 уровень'!W1154</f>
        <v>0</v>
      </c>
      <c r="W535" s="43">
        <f>'2 уровень'!X1154</f>
        <v>0</v>
      </c>
      <c r="X535" s="43">
        <f>'2 уровень'!Y1154</f>
        <v>0</v>
      </c>
      <c r="Y535" s="43">
        <f>'2 уровень'!Z1154</f>
        <v>0</v>
      </c>
      <c r="Z535" s="43">
        <f>'2 уровень'!AA1154</f>
        <v>0</v>
      </c>
      <c r="AA535" s="1026">
        <f>'2 уровень'!AB1154</f>
        <v>0</v>
      </c>
      <c r="AB535" s="43"/>
      <c r="AC535" s="43"/>
      <c r="AD535" s="988"/>
      <c r="AE535" s="989"/>
      <c r="AF535" s="988"/>
      <c r="AG535" s="988"/>
      <c r="AH535" s="988"/>
      <c r="AI535" s="988"/>
      <c r="AJ535" s="988"/>
      <c r="AK535" s="988"/>
      <c r="AL535" s="988"/>
      <c r="AM535" s="988"/>
      <c r="AN535" s="988"/>
      <c r="AO535" s="988"/>
      <c r="AP535" s="988"/>
      <c r="AQ535" s="988"/>
      <c r="AR535" s="988"/>
      <c r="AS535" s="988"/>
      <c r="AT535" s="988"/>
      <c r="AU535" s="988"/>
      <c r="AV535" s="988"/>
      <c r="AW535" s="988"/>
      <c r="AX535" s="988"/>
      <c r="AY535" s="988"/>
      <c r="AZ535" s="988"/>
      <c r="BA535" s="988"/>
      <c r="BB535" s="988"/>
      <c r="BC535" s="988"/>
      <c r="BD535" s="988"/>
      <c r="BE535" s="988"/>
      <c r="BF535" s="988"/>
      <c r="BG535" s="988"/>
      <c r="BH535" s="988"/>
      <c r="BI535" s="988"/>
      <c r="BJ535" s="988"/>
      <c r="BK535" s="988"/>
      <c r="BL535" s="988"/>
      <c r="BM535" s="988"/>
      <c r="BN535" s="988"/>
      <c r="BO535" s="988"/>
      <c r="BP535" s="988"/>
      <c r="BQ535" s="988"/>
      <c r="BR535" s="988"/>
      <c r="BS535" s="988"/>
      <c r="BT535" s="988"/>
      <c r="BU535" s="988"/>
      <c r="BV535" s="988"/>
      <c r="BW535" s="988"/>
      <c r="BX535" s="988"/>
      <c r="BY535" s="988"/>
      <c r="BZ535" s="988"/>
      <c r="CA535" s="988"/>
      <c r="CB535" s="988"/>
      <c r="CC535" s="988"/>
      <c r="CD535" s="988"/>
      <c r="CE535" s="988"/>
      <c r="CF535" s="988"/>
      <c r="CG535" s="988"/>
      <c r="CH535" s="988"/>
      <c r="CI535" s="988"/>
      <c r="CJ535" s="988"/>
      <c r="CK535" s="988"/>
      <c r="CL535" s="988"/>
      <c r="CM535" s="988"/>
      <c r="CN535" s="988"/>
      <c r="CO535" s="988"/>
      <c r="CP535" s="988"/>
      <c r="CQ535" s="988"/>
      <c r="CR535" s="988"/>
      <c r="CS535" s="988"/>
      <c r="CT535" s="988"/>
      <c r="CU535" s="988"/>
      <c r="CV535" s="988"/>
      <c r="CW535" s="988"/>
      <c r="CX535" s="988"/>
      <c r="CY535" s="988"/>
      <c r="CZ535" s="988"/>
      <c r="DA535" s="988"/>
      <c r="DB535" s="988"/>
      <c r="DC535" s="988"/>
      <c r="DD535" s="988"/>
      <c r="DE535" s="988"/>
      <c r="DF535" s="988"/>
      <c r="DG535" s="988"/>
      <c r="DH535" s="988"/>
      <c r="DI535" s="988"/>
      <c r="DJ535" s="988"/>
      <c r="DK535" s="988"/>
      <c r="DL535" s="988"/>
      <c r="DM535" s="988"/>
      <c r="DN535" s="988"/>
      <c r="DO535" s="988"/>
      <c r="DP535" s="988"/>
      <c r="DQ535" s="988"/>
      <c r="DR535" s="988"/>
      <c r="DS535" s="988"/>
      <c r="DT535" s="988"/>
      <c r="DU535" s="988"/>
      <c r="DV535" s="988"/>
      <c r="DW535" s="988"/>
      <c r="DX535" s="988"/>
      <c r="DY535" s="988"/>
      <c r="DZ535" s="988"/>
      <c r="EA535" s="988"/>
      <c r="EB535" s="988"/>
      <c r="EC535" s="988"/>
      <c r="ED535" s="988"/>
      <c r="EE535" s="988"/>
      <c r="EF535" s="988"/>
      <c r="EG535" s="988"/>
      <c r="EH535" s="988"/>
      <c r="EI535" s="988"/>
      <c r="EJ535" s="988"/>
      <c r="EK535" s="988"/>
      <c r="EL535" s="988"/>
      <c r="EM535" s="988"/>
      <c r="EN535" s="988"/>
      <c r="EO535" s="988"/>
      <c r="EP535" s="988"/>
      <c r="EQ535" s="988"/>
      <c r="ER535" s="988"/>
      <c r="ES535" s="988"/>
      <c r="ET535" s="988"/>
      <c r="EU535" s="988"/>
      <c r="EV535" s="988"/>
      <c r="EW535" s="988"/>
      <c r="EX535" s="988"/>
      <c r="EY535" s="988"/>
      <c r="EZ535" s="988"/>
      <c r="FA535" s="988"/>
      <c r="FB535" s="988"/>
      <c r="FC535" s="988"/>
      <c r="FD535" s="988"/>
      <c r="FE535" s="988"/>
      <c r="FF535" s="988"/>
      <c r="FG535" s="988"/>
      <c r="FH535" s="988"/>
      <c r="FI535" s="988"/>
      <c r="FJ535" s="988"/>
      <c r="FK535" s="988"/>
      <c r="FL535" s="988"/>
      <c r="FM535" s="988"/>
      <c r="FN535" s="988"/>
      <c r="FO535" s="988"/>
      <c r="FP535" s="988"/>
      <c r="FQ535" s="988"/>
      <c r="FR535" s="988"/>
      <c r="FS535" s="988"/>
      <c r="FT535" s="988"/>
      <c r="FU535" s="988"/>
      <c r="FV535" s="988"/>
      <c r="FW535" s="988"/>
      <c r="FX535" s="988"/>
      <c r="FY535" s="988"/>
      <c r="FZ535" s="988"/>
      <c r="GA535" s="988"/>
      <c r="GB535" s="988"/>
      <c r="GC535" s="988"/>
      <c r="GD535" s="988"/>
      <c r="GE535" s="988"/>
      <c r="GF535" s="988"/>
      <c r="GG535" s="988"/>
      <c r="GH535" s="988"/>
      <c r="GI535" s="988"/>
      <c r="GJ535" s="988"/>
      <c r="GK535" s="988"/>
      <c r="GL535" s="988"/>
      <c r="GM535" s="988"/>
      <c r="GN535" s="988"/>
      <c r="GO535" s="988"/>
      <c r="GP535" s="988"/>
      <c r="GQ535" s="988"/>
      <c r="GR535" s="988"/>
      <c r="GS535" s="988"/>
      <c r="GT535" s="988"/>
      <c r="GU535" s="988"/>
      <c r="GV535" s="988"/>
    </row>
    <row r="536" spans="1:204" ht="45" x14ac:dyDescent="0.25">
      <c r="A536" s="33">
        <v>1</v>
      </c>
      <c r="B536" s="33">
        <v>1</v>
      </c>
      <c r="C536" s="1300" t="s">
        <v>317</v>
      </c>
      <c r="D536" s="50">
        <f>'2 уровень'!E1155</f>
        <v>21297</v>
      </c>
      <c r="E536" s="50">
        <f>'2 уровень'!F1155</f>
        <v>10649</v>
      </c>
      <c r="F536" s="50">
        <f>'2 уровень'!G1155</f>
        <v>18055</v>
      </c>
      <c r="G536" s="997">
        <f>'2 уровень'!H1155</f>
        <v>169.5464362850972</v>
      </c>
      <c r="H536" s="1027">
        <f>'2 уровень'!I1155</f>
        <v>0</v>
      </c>
      <c r="I536" s="1027">
        <f>'2 уровень'!J1155</f>
        <v>0</v>
      </c>
      <c r="J536" s="1011">
        <f>'2 уровень'!K1155</f>
        <v>0</v>
      </c>
      <c r="K536" s="1011">
        <f>'2 уровень'!L1155</f>
        <v>0</v>
      </c>
      <c r="L536" s="1011">
        <f>'2 уровень'!M1155</f>
        <v>0</v>
      </c>
      <c r="M536" s="1011">
        <f>'2 уровень'!N1155</f>
        <v>0</v>
      </c>
      <c r="N536" s="1011">
        <f>'2 уровень'!O1155</f>
        <v>0</v>
      </c>
      <c r="O536" s="1011">
        <f>'2 уровень'!P1155</f>
        <v>0</v>
      </c>
      <c r="P536" s="43">
        <f>'2 уровень'!Q1155</f>
        <v>0</v>
      </c>
      <c r="Q536" s="43">
        <f>'2 уровень'!R1155</f>
        <v>0</v>
      </c>
      <c r="R536" s="43">
        <f>'2 уровень'!S1155</f>
        <v>0</v>
      </c>
      <c r="S536" s="43">
        <f>'2 уровень'!T1155</f>
        <v>0</v>
      </c>
      <c r="T536" s="43">
        <f>'2 уровень'!U1155</f>
        <v>0</v>
      </c>
      <c r="U536" s="43">
        <f>'2 уровень'!V1155</f>
        <v>0</v>
      </c>
      <c r="V536" s="43">
        <f>'2 уровень'!W1155</f>
        <v>0</v>
      </c>
      <c r="W536" s="43">
        <f>'2 уровень'!X1155</f>
        <v>0</v>
      </c>
      <c r="X536" s="43">
        <f>'2 уровень'!Y1155</f>
        <v>0</v>
      </c>
      <c r="Y536" s="43">
        <f>'2 уровень'!Z1155</f>
        <v>0</v>
      </c>
      <c r="Z536" s="43">
        <f>'2 уровень'!AA1155</f>
        <v>0</v>
      </c>
      <c r="AA536" s="1026">
        <f>'2 уровень'!AB1155</f>
        <v>0</v>
      </c>
      <c r="AB536" s="43"/>
      <c r="AC536" s="43"/>
      <c r="AD536" s="988"/>
      <c r="AE536" s="989"/>
      <c r="AF536" s="988"/>
      <c r="AG536" s="988"/>
      <c r="AH536" s="988"/>
      <c r="AI536" s="988"/>
      <c r="AJ536" s="988"/>
      <c r="AK536" s="988"/>
      <c r="AL536" s="988"/>
      <c r="AM536" s="988"/>
      <c r="AN536" s="988"/>
      <c r="AO536" s="988"/>
      <c r="AP536" s="988"/>
      <c r="AQ536" s="988"/>
      <c r="AR536" s="988"/>
      <c r="AS536" s="988"/>
      <c r="AT536" s="988"/>
      <c r="AU536" s="988"/>
      <c r="AV536" s="988"/>
      <c r="AW536" s="988"/>
      <c r="AX536" s="988"/>
      <c r="AY536" s="988"/>
      <c r="AZ536" s="988"/>
      <c r="BA536" s="988"/>
      <c r="BB536" s="988"/>
      <c r="BC536" s="988"/>
      <c r="BD536" s="988"/>
      <c r="BE536" s="988"/>
      <c r="BF536" s="988"/>
      <c r="BG536" s="988"/>
      <c r="BH536" s="988"/>
      <c r="BI536" s="988"/>
      <c r="BJ536" s="988"/>
      <c r="BK536" s="988"/>
      <c r="BL536" s="988"/>
      <c r="BM536" s="988"/>
      <c r="BN536" s="988"/>
      <c r="BO536" s="988"/>
      <c r="BP536" s="988"/>
      <c r="BQ536" s="988"/>
      <c r="BR536" s="988"/>
      <c r="BS536" s="988"/>
      <c r="BT536" s="988"/>
      <c r="BU536" s="988"/>
      <c r="BV536" s="988"/>
      <c r="BW536" s="988"/>
      <c r="BX536" s="988"/>
      <c r="BY536" s="988"/>
      <c r="BZ536" s="988"/>
      <c r="CA536" s="988"/>
      <c r="CB536" s="988"/>
      <c r="CC536" s="988"/>
      <c r="CD536" s="988"/>
      <c r="CE536" s="988"/>
      <c r="CF536" s="988"/>
      <c r="CG536" s="988"/>
      <c r="CH536" s="988"/>
      <c r="CI536" s="988"/>
      <c r="CJ536" s="988"/>
      <c r="CK536" s="988"/>
      <c r="CL536" s="988"/>
      <c r="CM536" s="988"/>
      <c r="CN536" s="988"/>
      <c r="CO536" s="988"/>
      <c r="CP536" s="988"/>
      <c r="CQ536" s="988"/>
      <c r="CR536" s="988"/>
      <c r="CS536" s="988"/>
      <c r="CT536" s="988"/>
      <c r="CU536" s="988"/>
      <c r="CV536" s="988"/>
      <c r="CW536" s="988"/>
      <c r="CX536" s="988"/>
      <c r="CY536" s="988"/>
      <c r="CZ536" s="988"/>
      <c r="DA536" s="988"/>
      <c r="DB536" s="988"/>
      <c r="DC536" s="988"/>
      <c r="DD536" s="988"/>
      <c r="DE536" s="988"/>
      <c r="DF536" s="988"/>
      <c r="DG536" s="988"/>
      <c r="DH536" s="988"/>
      <c r="DI536" s="988"/>
      <c r="DJ536" s="988"/>
      <c r="DK536" s="988"/>
      <c r="DL536" s="988"/>
      <c r="DM536" s="988"/>
      <c r="DN536" s="988"/>
      <c r="DO536" s="988"/>
      <c r="DP536" s="988"/>
      <c r="DQ536" s="988"/>
      <c r="DR536" s="988"/>
      <c r="DS536" s="988"/>
      <c r="DT536" s="988"/>
      <c r="DU536" s="988"/>
      <c r="DV536" s="988"/>
      <c r="DW536" s="988"/>
      <c r="DX536" s="988"/>
      <c r="DY536" s="988"/>
      <c r="DZ536" s="988"/>
      <c r="EA536" s="988"/>
      <c r="EB536" s="988"/>
      <c r="EC536" s="988"/>
      <c r="ED536" s="988"/>
      <c r="EE536" s="988"/>
      <c r="EF536" s="988"/>
      <c r="EG536" s="988"/>
      <c r="EH536" s="988"/>
      <c r="EI536" s="988"/>
      <c r="EJ536" s="988"/>
      <c r="EK536" s="988"/>
      <c r="EL536" s="988"/>
      <c r="EM536" s="988"/>
      <c r="EN536" s="988"/>
      <c r="EO536" s="988"/>
      <c r="EP536" s="988"/>
      <c r="EQ536" s="988"/>
      <c r="ER536" s="988"/>
      <c r="ES536" s="988"/>
      <c r="ET536" s="988"/>
      <c r="EU536" s="988"/>
      <c r="EV536" s="988"/>
      <c r="EW536" s="988"/>
      <c r="EX536" s="988"/>
      <c r="EY536" s="988"/>
      <c r="EZ536" s="988"/>
      <c r="FA536" s="988"/>
      <c r="FB536" s="988"/>
      <c r="FC536" s="988"/>
      <c r="FD536" s="988"/>
      <c r="FE536" s="988"/>
      <c r="FF536" s="988"/>
      <c r="FG536" s="988"/>
      <c r="FH536" s="988"/>
      <c r="FI536" s="988"/>
      <c r="FJ536" s="988"/>
      <c r="FK536" s="988"/>
      <c r="FL536" s="988"/>
      <c r="FM536" s="988"/>
      <c r="FN536" s="988"/>
      <c r="FO536" s="988"/>
      <c r="FP536" s="988"/>
      <c r="FQ536" s="988"/>
      <c r="FR536" s="988"/>
      <c r="FS536" s="988"/>
      <c r="FT536" s="988"/>
      <c r="FU536" s="988"/>
      <c r="FV536" s="988"/>
      <c r="FW536" s="988"/>
      <c r="FX536" s="988"/>
      <c r="FY536" s="988"/>
      <c r="FZ536" s="988"/>
      <c r="GA536" s="988"/>
      <c r="GB536" s="988"/>
      <c r="GC536" s="988"/>
      <c r="GD536" s="988"/>
      <c r="GE536" s="988"/>
      <c r="GF536" s="988"/>
      <c r="GG536" s="988"/>
      <c r="GH536" s="988"/>
      <c r="GI536" s="988"/>
      <c r="GJ536" s="988"/>
      <c r="GK536" s="988"/>
      <c r="GL536" s="988"/>
      <c r="GM536" s="988"/>
      <c r="GN536" s="988"/>
      <c r="GO536" s="988"/>
      <c r="GP536" s="988"/>
      <c r="GQ536" s="988"/>
      <c r="GR536" s="988"/>
      <c r="GS536" s="988"/>
      <c r="GT536" s="988"/>
      <c r="GU536" s="988"/>
      <c r="GV536" s="988"/>
    </row>
    <row r="537" spans="1:204" ht="30" x14ac:dyDescent="0.25">
      <c r="A537" s="33">
        <v>1</v>
      </c>
      <c r="B537" s="33">
        <v>1</v>
      </c>
      <c r="C537" s="1300" t="s">
        <v>318</v>
      </c>
      <c r="D537" s="50">
        <f>'2 уровень'!E1156</f>
        <v>700</v>
      </c>
      <c r="E537" s="50">
        <f>'2 уровень'!F1156</f>
        <v>350</v>
      </c>
      <c r="F537" s="50">
        <f>'2 уровень'!G1156</f>
        <v>248</v>
      </c>
      <c r="G537" s="997">
        <f>'2 уровень'!H1156</f>
        <v>70.857142857142847</v>
      </c>
      <c r="H537" s="1027">
        <f>'2 уровень'!I1156</f>
        <v>0</v>
      </c>
      <c r="I537" s="1027">
        <f>'2 уровень'!J1156</f>
        <v>0</v>
      </c>
      <c r="J537" s="1011">
        <f>'2 уровень'!K1156</f>
        <v>0</v>
      </c>
      <c r="K537" s="1011">
        <f>'2 уровень'!L1156</f>
        <v>0</v>
      </c>
      <c r="L537" s="1011">
        <f>'2 уровень'!M1156</f>
        <v>0</v>
      </c>
      <c r="M537" s="1011">
        <f>'2 уровень'!N1156</f>
        <v>0</v>
      </c>
      <c r="N537" s="1011">
        <f>'2 уровень'!O1156</f>
        <v>0</v>
      </c>
      <c r="O537" s="1011">
        <f>'2 уровень'!P1156</f>
        <v>0</v>
      </c>
      <c r="P537" s="43">
        <f>'2 уровень'!Q1156</f>
        <v>0</v>
      </c>
      <c r="Q537" s="43">
        <f>'2 уровень'!R1156</f>
        <v>0</v>
      </c>
      <c r="R537" s="43">
        <f>'2 уровень'!S1156</f>
        <v>0</v>
      </c>
      <c r="S537" s="43">
        <f>'2 уровень'!T1156</f>
        <v>0</v>
      </c>
      <c r="T537" s="43">
        <f>'2 уровень'!U1156</f>
        <v>0</v>
      </c>
      <c r="U537" s="43">
        <f>'2 уровень'!V1156</f>
        <v>0</v>
      </c>
      <c r="V537" s="43">
        <f>'2 уровень'!W1156</f>
        <v>0</v>
      </c>
      <c r="W537" s="43">
        <f>'2 уровень'!X1156</f>
        <v>0</v>
      </c>
      <c r="X537" s="43">
        <f>'2 уровень'!Y1156</f>
        <v>0</v>
      </c>
      <c r="Y537" s="43">
        <f>'2 уровень'!Z1156</f>
        <v>0</v>
      </c>
      <c r="Z537" s="43">
        <f>'2 уровень'!AA1156</f>
        <v>0</v>
      </c>
      <c r="AA537" s="1026">
        <f>'2 уровень'!AB1156</f>
        <v>0</v>
      </c>
      <c r="AB537" s="43"/>
      <c r="AC537" s="43"/>
      <c r="AD537" s="988"/>
      <c r="AE537" s="989"/>
      <c r="AF537" s="988"/>
      <c r="AG537" s="988"/>
      <c r="AH537" s="988"/>
      <c r="AI537" s="988"/>
      <c r="AJ537" s="988"/>
      <c r="AK537" s="988"/>
      <c r="AL537" s="988"/>
      <c r="AM537" s="988"/>
      <c r="AN537" s="988"/>
      <c r="AO537" s="988"/>
      <c r="AP537" s="988"/>
      <c r="AQ537" s="988"/>
      <c r="AR537" s="988"/>
      <c r="AS537" s="988"/>
      <c r="AT537" s="988"/>
      <c r="AU537" s="988"/>
      <c r="AV537" s="988"/>
      <c r="AW537" s="988"/>
      <c r="AX537" s="988"/>
      <c r="AY537" s="988"/>
      <c r="AZ537" s="988"/>
      <c r="BA537" s="988"/>
      <c r="BB537" s="988"/>
      <c r="BC537" s="988"/>
      <c r="BD537" s="988"/>
      <c r="BE537" s="988"/>
      <c r="BF537" s="988"/>
      <c r="BG537" s="988"/>
      <c r="BH537" s="988"/>
      <c r="BI537" s="988"/>
      <c r="BJ537" s="988"/>
      <c r="BK537" s="988"/>
      <c r="BL537" s="988"/>
      <c r="BM537" s="988"/>
      <c r="BN537" s="988"/>
      <c r="BO537" s="988"/>
      <c r="BP537" s="988"/>
      <c r="BQ537" s="988"/>
      <c r="BR537" s="988"/>
      <c r="BS537" s="988"/>
      <c r="BT537" s="988"/>
      <c r="BU537" s="988"/>
      <c r="BV537" s="988"/>
      <c r="BW537" s="988"/>
      <c r="BX537" s="988"/>
      <c r="BY537" s="988"/>
      <c r="BZ537" s="988"/>
      <c r="CA537" s="988"/>
      <c r="CB537" s="988"/>
      <c r="CC537" s="988"/>
      <c r="CD537" s="988"/>
      <c r="CE537" s="988"/>
      <c r="CF537" s="988"/>
      <c r="CG537" s="988"/>
      <c r="CH537" s="988"/>
      <c r="CI537" s="988"/>
      <c r="CJ537" s="988"/>
      <c r="CK537" s="988"/>
      <c r="CL537" s="988"/>
      <c r="CM537" s="988"/>
      <c r="CN537" s="988"/>
      <c r="CO537" s="988"/>
      <c r="CP537" s="988"/>
      <c r="CQ537" s="988"/>
      <c r="CR537" s="988"/>
      <c r="CS537" s="988"/>
      <c r="CT537" s="988"/>
      <c r="CU537" s="988"/>
      <c r="CV537" s="988"/>
      <c r="CW537" s="988"/>
      <c r="CX537" s="988"/>
      <c r="CY537" s="988"/>
      <c r="CZ537" s="988"/>
      <c r="DA537" s="988"/>
      <c r="DB537" s="988"/>
      <c r="DC537" s="988"/>
      <c r="DD537" s="988"/>
      <c r="DE537" s="988"/>
      <c r="DF537" s="988"/>
      <c r="DG537" s="988"/>
      <c r="DH537" s="988"/>
      <c r="DI537" s="988"/>
      <c r="DJ537" s="988"/>
      <c r="DK537" s="988"/>
      <c r="DL537" s="988"/>
      <c r="DM537" s="988"/>
      <c r="DN537" s="988"/>
      <c r="DO537" s="988"/>
      <c r="DP537" s="988"/>
      <c r="DQ537" s="988"/>
      <c r="DR537" s="988"/>
      <c r="DS537" s="988"/>
      <c r="DT537" s="988"/>
      <c r="DU537" s="988"/>
      <c r="DV537" s="988"/>
      <c r="DW537" s="988"/>
      <c r="DX537" s="988"/>
      <c r="DY537" s="988"/>
      <c r="DZ537" s="988"/>
      <c r="EA537" s="988"/>
      <c r="EB537" s="988"/>
      <c r="EC537" s="988"/>
      <c r="ED537" s="988"/>
      <c r="EE537" s="988"/>
      <c r="EF537" s="988"/>
      <c r="EG537" s="988"/>
      <c r="EH537" s="988"/>
      <c r="EI537" s="988"/>
      <c r="EJ537" s="988"/>
      <c r="EK537" s="988"/>
      <c r="EL537" s="988"/>
      <c r="EM537" s="988"/>
      <c r="EN537" s="988"/>
      <c r="EO537" s="988"/>
      <c r="EP537" s="988"/>
      <c r="EQ537" s="988"/>
      <c r="ER537" s="988"/>
      <c r="ES537" s="988"/>
      <c r="ET537" s="988"/>
      <c r="EU537" s="988"/>
      <c r="EV537" s="988"/>
      <c r="EW537" s="988"/>
      <c r="EX537" s="988"/>
      <c r="EY537" s="988"/>
      <c r="EZ537" s="988"/>
      <c r="FA537" s="988"/>
      <c r="FB537" s="988"/>
      <c r="FC537" s="988"/>
      <c r="FD537" s="988"/>
      <c r="FE537" s="988"/>
      <c r="FF537" s="988"/>
      <c r="FG537" s="988"/>
      <c r="FH537" s="988"/>
      <c r="FI537" s="988"/>
      <c r="FJ537" s="988"/>
      <c r="FK537" s="988"/>
      <c r="FL537" s="988"/>
      <c r="FM537" s="988"/>
      <c r="FN537" s="988"/>
      <c r="FO537" s="988"/>
      <c r="FP537" s="988"/>
      <c r="FQ537" s="988"/>
      <c r="FR537" s="988"/>
      <c r="FS537" s="988"/>
      <c r="FT537" s="988"/>
      <c r="FU537" s="988"/>
      <c r="FV537" s="988"/>
      <c r="FW537" s="988"/>
      <c r="FX537" s="988"/>
      <c r="FY537" s="988"/>
      <c r="FZ537" s="988"/>
      <c r="GA537" s="988"/>
      <c r="GB537" s="988"/>
      <c r="GC537" s="988"/>
      <c r="GD537" s="988"/>
      <c r="GE537" s="988"/>
      <c r="GF537" s="988"/>
      <c r="GG537" s="988"/>
      <c r="GH537" s="988"/>
      <c r="GI537" s="988"/>
      <c r="GJ537" s="988"/>
      <c r="GK537" s="988"/>
      <c r="GL537" s="988"/>
      <c r="GM537" s="988"/>
      <c r="GN537" s="988"/>
      <c r="GO537" s="988"/>
      <c r="GP537" s="988"/>
      <c r="GQ537" s="988"/>
      <c r="GR537" s="988"/>
      <c r="GS537" s="988"/>
      <c r="GT537" s="988"/>
      <c r="GU537" s="988"/>
      <c r="GV537" s="988"/>
    </row>
    <row r="538" spans="1:204" ht="60" x14ac:dyDescent="0.25">
      <c r="A538" s="33">
        <v>1</v>
      </c>
      <c r="B538" s="33">
        <v>1</v>
      </c>
      <c r="C538" s="1300" t="s">
        <v>329</v>
      </c>
      <c r="D538" s="50">
        <f>'2 уровень'!E1157</f>
        <v>17220</v>
      </c>
      <c r="E538" s="50">
        <f>'2 уровень'!F1157</f>
        <v>8610</v>
      </c>
      <c r="F538" s="50">
        <f>'2 уровень'!G1157</f>
        <v>16040</v>
      </c>
      <c r="G538" s="997">
        <f>'2 уровень'!H1157</f>
        <v>186.29500580720094</v>
      </c>
      <c r="H538" s="1027">
        <f>'2 уровень'!I1157</f>
        <v>0</v>
      </c>
      <c r="I538" s="1027">
        <f>'2 уровень'!J1157</f>
        <v>0</v>
      </c>
      <c r="J538" s="1011">
        <f>'2 уровень'!K1157</f>
        <v>0</v>
      </c>
      <c r="K538" s="1011">
        <f>'2 уровень'!L1157</f>
        <v>0</v>
      </c>
      <c r="L538" s="1011">
        <f>'2 уровень'!M1157</f>
        <v>0</v>
      </c>
      <c r="M538" s="1011">
        <f>'2 уровень'!N1157</f>
        <v>0</v>
      </c>
      <c r="N538" s="1011">
        <f>'2 уровень'!O1157</f>
        <v>0</v>
      </c>
      <c r="O538" s="1011">
        <f>'2 уровень'!P1157</f>
        <v>0</v>
      </c>
      <c r="P538" s="43">
        <f>'2 уровень'!Q1157</f>
        <v>0</v>
      </c>
      <c r="Q538" s="43">
        <f>'2 уровень'!R1157</f>
        <v>0</v>
      </c>
      <c r="R538" s="43">
        <f>'2 уровень'!S1157</f>
        <v>0</v>
      </c>
      <c r="S538" s="43">
        <f>'2 уровень'!T1157</f>
        <v>0</v>
      </c>
      <c r="T538" s="43">
        <f>'2 уровень'!U1157</f>
        <v>0</v>
      </c>
      <c r="U538" s="43">
        <f>'2 уровень'!V1157</f>
        <v>0</v>
      </c>
      <c r="V538" s="43">
        <f>'2 уровень'!W1157</f>
        <v>0</v>
      </c>
      <c r="W538" s="43">
        <f>'2 уровень'!X1157</f>
        <v>0</v>
      </c>
      <c r="X538" s="43">
        <f>'2 уровень'!Y1157</f>
        <v>0</v>
      </c>
      <c r="Y538" s="43">
        <f>'2 уровень'!Z1157</f>
        <v>0</v>
      </c>
      <c r="Z538" s="43">
        <f>'2 уровень'!AA1157</f>
        <v>0</v>
      </c>
      <c r="AA538" s="1026">
        <f>'2 уровень'!AB1157</f>
        <v>0</v>
      </c>
      <c r="AB538" s="43"/>
      <c r="AC538" s="43"/>
      <c r="AD538" s="988"/>
      <c r="AE538" s="989"/>
      <c r="AF538" s="988"/>
      <c r="AG538" s="988"/>
      <c r="AH538" s="988"/>
      <c r="AI538" s="988"/>
      <c r="AJ538" s="988"/>
      <c r="AK538" s="988"/>
      <c r="AL538" s="988"/>
      <c r="AM538" s="988"/>
      <c r="AN538" s="988"/>
      <c r="AO538" s="988"/>
      <c r="AP538" s="988"/>
      <c r="AQ538" s="988"/>
      <c r="AR538" s="988"/>
      <c r="AS538" s="988"/>
      <c r="AT538" s="988"/>
      <c r="AU538" s="988"/>
      <c r="AV538" s="988"/>
      <c r="AW538" s="988"/>
      <c r="AX538" s="988"/>
      <c r="AY538" s="988"/>
      <c r="AZ538" s="988"/>
      <c r="BA538" s="988"/>
      <c r="BB538" s="988"/>
      <c r="BC538" s="988"/>
      <c r="BD538" s="988"/>
      <c r="BE538" s="988"/>
      <c r="BF538" s="988"/>
      <c r="BG538" s="988"/>
      <c r="BH538" s="988"/>
      <c r="BI538" s="988"/>
      <c r="BJ538" s="988"/>
      <c r="BK538" s="988"/>
      <c r="BL538" s="988"/>
      <c r="BM538" s="988"/>
      <c r="BN538" s="988"/>
      <c r="BO538" s="988"/>
      <c r="BP538" s="988"/>
      <c r="BQ538" s="988"/>
      <c r="BR538" s="988"/>
      <c r="BS538" s="988"/>
      <c r="BT538" s="988"/>
      <c r="BU538" s="988"/>
      <c r="BV538" s="988"/>
      <c r="BW538" s="988"/>
      <c r="BX538" s="988"/>
      <c r="BY538" s="988"/>
      <c r="BZ538" s="988"/>
      <c r="CA538" s="988"/>
      <c r="CB538" s="988"/>
      <c r="CC538" s="988"/>
      <c r="CD538" s="988"/>
      <c r="CE538" s="988"/>
      <c r="CF538" s="988"/>
      <c r="CG538" s="988"/>
      <c r="CH538" s="988"/>
      <c r="CI538" s="988"/>
      <c r="CJ538" s="988"/>
      <c r="CK538" s="988"/>
      <c r="CL538" s="988"/>
      <c r="CM538" s="988"/>
      <c r="CN538" s="988"/>
      <c r="CO538" s="988"/>
      <c r="CP538" s="988"/>
      <c r="CQ538" s="988"/>
      <c r="CR538" s="988"/>
      <c r="CS538" s="988"/>
      <c r="CT538" s="988"/>
      <c r="CU538" s="988"/>
      <c r="CV538" s="988"/>
      <c r="CW538" s="988"/>
      <c r="CX538" s="988"/>
      <c r="CY538" s="988"/>
      <c r="CZ538" s="988"/>
      <c r="DA538" s="988"/>
      <c r="DB538" s="988"/>
      <c r="DC538" s="988"/>
      <c r="DD538" s="988"/>
      <c r="DE538" s="988"/>
      <c r="DF538" s="988"/>
      <c r="DG538" s="988"/>
      <c r="DH538" s="988"/>
      <c r="DI538" s="988"/>
      <c r="DJ538" s="988"/>
      <c r="DK538" s="988"/>
      <c r="DL538" s="988"/>
      <c r="DM538" s="988"/>
      <c r="DN538" s="988"/>
      <c r="DO538" s="988"/>
      <c r="DP538" s="988"/>
      <c r="DQ538" s="988"/>
      <c r="DR538" s="988"/>
      <c r="DS538" s="988"/>
      <c r="DT538" s="988"/>
      <c r="DU538" s="988"/>
      <c r="DV538" s="988"/>
      <c r="DW538" s="988"/>
      <c r="DX538" s="988"/>
      <c r="DY538" s="988"/>
      <c r="DZ538" s="988"/>
      <c r="EA538" s="988"/>
      <c r="EB538" s="988"/>
      <c r="EC538" s="988"/>
      <c r="ED538" s="988"/>
      <c r="EE538" s="988"/>
      <c r="EF538" s="988"/>
      <c r="EG538" s="988"/>
      <c r="EH538" s="988"/>
      <c r="EI538" s="988"/>
      <c r="EJ538" s="988"/>
      <c r="EK538" s="988"/>
      <c r="EL538" s="988"/>
      <c r="EM538" s="988"/>
      <c r="EN538" s="988"/>
      <c r="EO538" s="988"/>
      <c r="EP538" s="988"/>
      <c r="EQ538" s="988"/>
      <c r="ER538" s="988"/>
      <c r="ES538" s="988"/>
      <c r="ET538" s="988"/>
      <c r="EU538" s="988"/>
      <c r="EV538" s="988"/>
      <c r="EW538" s="988"/>
      <c r="EX538" s="988"/>
      <c r="EY538" s="988"/>
      <c r="EZ538" s="988"/>
      <c r="FA538" s="988"/>
      <c r="FB538" s="988"/>
      <c r="FC538" s="988"/>
      <c r="FD538" s="988"/>
      <c r="FE538" s="988"/>
      <c r="FF538" s="988"/>
      <c r="FG538" s="988"/>
      <c r="FH538" s="988"/>
      <c r="FI538" s="988"/>
      <c r="FJ538" s="988"/>
      <c r="FK538" s="988"/>
      <c r="FL538" s="988"/>
      <c r="FM538" s="988"/>
      <c r="FN538" s="988"/>
      <c r="FO538" s="988"/>
      <c r="FP538" s="988"/>
      <c r="FQ538" s="988"/>
      <c r="FR538" s="988"/>
      <c r="FS538" s="988"/>
      <c r="FT538" s="988"/>
      <c r="FU538" s="988"/>
      <c r="FV538" s="988"/>
      <c r="FW538" s="988"/>
      <c r="FX538" s="988"/>
      <c r="FY538" s="988"/>
      <c r="FZ538" s="988"/>
      <c r="GA538" s="988"/>
      <c r="GB538" s="988"/>
      <c r="GC538" s="988"/>
      <c r="GD538" s="988"/>
      <c r="GE538" s="988"/>
      <c r="GF538" s="988"/>
      <c r="GG538" s="988"/>
      <c r="GH538" s="988"/>
      <c r="GI538" s="988"/>
      <c r="GJ538" s="988"/>
      <c r="GK538" s="988"/>
      <c r="GL538" s="988"/>
      <c r="GM538" s="988"/>
      <c r="GN538" s="988"/>
      <c r="GO538" s="988"/>
      <c r="GP538" s="988"/>
      <c r="GQ538" s="988"/>
      <c r="GR538" s="988"/>
      <c r="GS538" s="988"/>
      <c r="GT538" s="988"/>
      <c r="GU538" s="988"/>
      <c r="GV538" s="988"/>
    </row>
    <row r="539" spans="1:204" ht="45" x14ac:dyDescent="0.25">
      <c r="A539" s="33">
        <v>1</v>
      </c>
      <c r="B539" s="33">
        <v>1</v>
      </c>
      <c r="C539" s="1300" t="s">
        <v>330</v>
      </c>
      <c r="D539" s="50">
        <f>'2 уровень'!E1158</f>
        <v>3377</v>
      </c>
      <c r="E539" s="50">
        <f>'2 уровень'!F1158</f>
        <v>1689</v>
      </c>
      <c r="F539" s="50">
        <f>'2 уровень'!G1158</f>
        <v>1767</v>
      </c>
      <c r="G539" s="997">
        <f>'2 уровень'!H1158</f>
        <v>104.61811722912967</v>
      </c>
      <c r="H539" s="1027">
        <f>'2 уровень'!I1158</f>
        <v>0</v>
      </c>
      <c r="I539" s="1027">
        <f>'2 уровень'!J1158</f>
        <v>0</v>
      </c>
      <c r="J539" s="1011">
        <f>'2 уровень'!K1158</f>
        <v>0</v>
      </c>
      <c r="K539" s="1011">
        <f>'2 уровень'!L1158</f>
        <v>0</v>
      </c>
      <c r="L539" s="1011">
        <f>'2 уровень'!M1158</f>
        <v>0</v>
      </c>
      <c r="M539" s="1011">
        <f>'2 уровень'!N1158</f>
        <v>0</v>
      </c>
      <c r="N539" s="1011">
        <f>'2 уровень'!O1158</f>
        <v>0</v>
      </c>
      <c r="O539" s="1011">
        <f>'2 уровень'!P1158</f>
        <v>0</v>
      </c>
      <c r="P539" s="43">
        <f>'2 уровень'!Q1158</f>
        <v>0</v>
      </c>
      <c r="Q539" s="43">
        <f>'2 уровень'!R1158</f>
        <v>0</v>
      </c>
      <c r="R539" s="43">
        <f>'2 уровень'!S1158</f>
        <v>0</v>
      </c>
      <c r="S539" s="43">
        <f>'2 уровень'!T1158</f>
        <v>0</v>
      </c>
      <c r="T539" s="43">
        <f>'2 уровень'!U1158</f>
        <v>0</v>
      </c>
      <c r="U539" s="43">
        <f>'2 уровень'!V1158</f>
        <v>0</v>
      </c>
      <c r="V539" s="43">
        <f>'2 уровень'!W1158</f>
        <v>0</v>
      </c>
      <c r="W539" s="43">
        <f>'2 уровень'!X1158</f>
        <v>0</v>
      </c>
      <c r="X539" s="43">
        <f>'2 уровень'!Y1158</f>
        <v>0</v>
      </c>
      <c r="Y539" s="43">
        <f>'2 уровень'!Z1158</f>
        <v>0</v>
      </c>
      <c r="Z539" s="43">
        <f>'2 уровень'!AA1158</f>
        <v>0</v>
      </c>
      <c r="AA539" s="1026">
        <f>'2 уровень'!AB1158</f>
        <v>0</v>
      </c>
      <c r="AB539" s="43"/>
      <c r="AC539" s="43"/>
      <c r="AD539" s="988"/>
      <c r="AE539" s="989"/>
      <c r="AF539" s="988"/>
      <c r="AG539" s="988"/>
      <c r="AH539" s="988"/>
      <c r="AI539" s="988"/>
      <c r="AJ539" s="988"/>
      <c r="AK539" s="988"/>
      <c r="AL539" s="988"/>
      <c r="AM539" s="988"/>
      <c r="AN539" s="988"/>
      <c r="AO539" s="988"/>
      <c r="AP539" s="988"/>
      <c r="AQ539" s="988"/>
      <c r="AR539" s="988"/>
      <c r="AS539" s="988"/>
      <c r="AT539" s="988"/>
      <c r="AU539" s="988"/>
      <c r="AV539" s="988"/>
      <c r="AW539" s="988"/>
      <c r="AX539" s="988"/>
      <c r="AY539" s="988"/>
      <c r="AZ539" s="988"/>
      <c r="BA539" s="988"/>
      <c r="BB539" s="988"/>
      <c r="BC539" s="988"/>
      <c r="BD539" s="988"/>
      <c r="BE539" s="988"/>
      <c r="BF539" s="988"/>
      <c r="BG539" s="988"/>
      <c r="BH539" s="988"/>
      <c r="BI539" s="988"/>
      <c r="BJ539" s="988"/>
      <c r="BK539" s="988"/>
      <c r="BL539" s="988"/>
      <c r="BM539" s="988"/>
      <c r="BN539" s="988"/>
      <c r="BO539" s="988"/>
      <c r="BP539" s="988"/>
      <c r="BQ539" s="988"/>
      <c r="BR539" s="988"/>
      <c r="BS539" s="988"/>
      <c r="BT539" s="988"/>
      <c r="BU539" s="988"/>
      <c r="BV539" s="988"/>
      <c r="BW539" s="988"/>
      <c r="BX539" s="988"/>
      <c r="BY539" s="988"/>
      <c r="BZ539" s="988"/>
      <c r="CA539" s="988"/>
      <c r="CB539" s="988"/>
      <c r="CC539" s="988"/>
      <c r="CD539" s="988"/>
      <c r="CE539" s="988"/>
      <c r="CF539" s="988"/>
      <c r="CG539" s="988"/>
      <c r="CH539" s="988"/>
      <c r="CI539" s="988"/>
      <c r="CJ539" s="988"/>
      <c r="CK539" s="988"/>
      <c r="CL539" s="988"/>
      <c r="CM539" s="988"/>
      <c r="CN539" s="988"/>
      <c r="CO539" s="988"/>
      <c r="CP539" s="988"/>
      <c r="CQ539" s="988"/>
      <c r="CR539" s="988"/>
      <c r="CS539" s="988"/>
      <c r="CT539" s="988"/>
      <c r="CU539" s="988"/>
      <c r="CV539" s="988"/>
      <c r="CW539" s="988"/>
      <c r="CX539" s="988"/>
      <c r="CY539" s="988"/>
      <c r="CZ539" s="988"/>
      <c r="DA539" s="988"/>
      <c r="DB539" s="988"/>
      <c r="DC539" s="988"/>
      <c r="DD539" s="988"/>
      <c r="DE539" s="988"/>
      <c r="DF539" s="988"/>
      <c r="DG539" s="988"/>
      <c r="DH539" s="988"/>
      <c r="DI539" s="988"/>
      <c r="DJ539" s="988"/>
      <c r="DK539" s="988"/>
      <c r="DL539" s="988"/>
      <c r="DM539" s="988"/>
      <c r="DN539" s="988"/>
      <c r="DO539" s="988"/>
      <c r="DP539" s="988"/>
      <c r="DQ539" s="988"/>
      <c r="DR539" s="988"/>
      <c r="DS539" s="988"/>
      <c r="DT539" s="988"/>
      <c r="DU539" s="988"/>
      <c r="DV539" s="988"/>
      <c r="DW539" s="988"/>
      <c r="DX539" s="988"/>
      <c r="DY539" s="988"/>
      <c r="DZ539" s="988"/>
      <c r="EA539" s="988"/>
      <c r="EB539" s="988"/>
      <c r="EC539" s="988"/>
      <c r="ED539" s="988"/>
      <c r="EE539" s="988"/>
      <c r="EF539" s="988"/>
      <c r="EG539" s="988"/>
      <c r="EH539" s="988"/>
      <c r="EI539" s="988"/>
      <c r="EJ539" s="988"/>
      <c r="EK539" s="988"/>
      <c r="EL539" s="988"/>
      <c r="EM539" s="988"/>
      <c r="EN539" s="988"/>
      <c r="EO539" s="988"/>
      <c r="EP539" s="988"/>
      <c r="EQ539" s="988"/>
      <c r="ER539" s="988"/>
      <c r="ES539" s="988"/>
      <c r="ET539" s="988"/>
      <c r="EU539" s="988"/>
      <c r="EV539" s="988"/>
      <c r="EW539" s="988"/>
      <c r="EX539" s="988"/>
      <c r="EY539" s="988"/>
      <c r="EZ539" s="988"/>
      <c r="FA539" s="988"/>
      <c r="FB539" s="988"/>
      <c r="FC539" s="988"/>
      <c r="FD539" s="988"/>
      <c r="FE539" s="988"/>
      <c r="FF539" s="988"/>
      <c r="FG539" s="988"/>
      <c r="FH539" s="988"/>
      <c r="FI539" s="988"/>
      <c r="FJ539" s="988"/>
      <c r="FK539" s="988"/>
      <c r="FL539" s="988"/>
      <c r="FM539" s="988"/>
      <c r="FN539" s="988"/>
      <c r="FO539" s="988"/>
      <c r="FP539" s="988"/>
      <c r="FQ539" s="988"/>
      <c r="FR539" s="988"/>
      <c r="FS539" s="988"/>
      <c r="FT539" s="988"/>
      <c r="FU539" s="988"/>
      <c r="FV539" s="988"/>
      <c r="FW539" s="988"/>
      <c r="FX539" s="988"/>
      <c r="FY539" s="988"/>
      <c r="FZ539" s="988"/>
      <c r="GA539" s="988"/>
      <c r="GB539" s="988"/>
      <c r="GC539" s="988"/>
      <c r="GD539" s="988"/>
      <c r="GE539" s="988"/>
      <c r="GF539" s="988"/>
      <c r="GG539" s="988"/>
      <c r="GH539" s="988"/>
      <c r="GI539" s="988"/>
      <c r="GJ539" s="988"/>
      <c r="GK539" s="988"/>
      <c r="GL539" s="988"/>
      <c r="GM539" s="988"/>
      <c r="GN539" s="988"/>
      <c r="GO539" s="988"/>
      <c r="GP539" s="988"/>
      <c r="GQ539" s="988"/>
      <c r="GR539" s="988"/>
      <c r="GS539" s="988"/>
      <c r="GT539" s="988"/>
      <c r="GU539" s="988"/>
      <c r="GV539" s="988"/>
    </row>
    <row r="540" spans="1:204" x14ac:dyDescent="0.25">
      <c r="A540" s="33">
        <v>1</v>
      </c>
      <c r="B540" s="33">
        <v>1</v>
      </c>
      <c r="C540" s="1300" t="s">
        <v>159</v>
      </c>
      <c r="D540" s="50">
        <f>'2 уровень'!E1159</f>
        <v>0</v>
      </c>
      <c r="E540" s="50">
        <f>'2 уровень'!F1159</f>
        <v>0</v>
      </c>
      <c r="F540" s="50">
        <f>'2 уровень'!G1159</f>
        <v>0</v>
      </c>
      <c r="G540" s="997">
        <f>'2 уровень'!H1159</f>
        <v>0</v>
      </c>
      <c r="H540" s="1027">
        <f>'2 уровень'!I1159</f>
        <v>0</v>
      </c>
      <c r="I540" s="1027">
        <f>'2 уровень'!J1159</f>
        <v>0</v>
      </c>
      <c r="J540" s="1011">
        <f>'2 уровень'!K1159</f>
        <v>0</v>
      </c>
      <c r="K540" s="1011">
        <f>'2 уровень'!L1159</f>
        <v>0</v>
      </c>
      <c r="L540" s="1011">
        <f>'2 уровень'!M1159</f>
        <v>0</v>
      </c>
      <c r="M540" s="1011">
        <f>'2 уровень'!N1159</f>
        <v>0</v>
      </c>
      <c r="N540" s="1011">
        <f>'2 уровень'!O1159</f>
        <v>0</v>
      </c>
      <c r="O540" s="1011">
        <f>'2 уровень'!P1159</f>
        <v>0</v>
      </c>
      <c r="P540" s="43">
        <f>'2 уровень'!Q1159</f>
        <v>0</v>
      </c>
      <c r="Q540" s="43">
        <f>'2 уровень'!R1159</f>
        <v>0</v>
      </c>
      <c r="R540" s="43">
        <f>'2 уровень'!S1159</f>
        <v>0</v>
      </c>
      <c r="S540" s="43">
        <f>'2 уровень'!T1159</f>
        <v>0</v>
      </c>
      <c r="T540" s="43">
        <f>'2 уровень'!U1159</f>
        <v>0</v>
      </c>
      <c r="U540" s="43">
        <f>'2 уровень'!V1159</f>
        <v>0</v>
      </c>
      <c r="V540" s="43">
        <f>'2 уровень'!W1159</f>
        <v>0</v>
      </c>
      <c r="W540" s="43">
        <f>'2 уровень'!X1159</f>
        <v>0</v>
      </c>
      <c r="X540" s="43">
        <f>'2 уровень'!Y1159</f>
        <v>0</v>
      </c>
      <c r="Y540" s="43">
        <f>'2 уровень'!Z1159</f>
        <v>0</v>
      </c>
      <c r="Z540" s="43">
        <f>'2 уровень'!AA1159</f>
        <v>0</v>
      </c>
      <c r="AA540" s="1026">
        <f>'2 уровень'!AB1159</f>
        <v>0</v>
      </c>
      <c r="AB540" s="43"/>
      <c r="AC540" s="43"/>
      <c r="AD540" s="988"/>
      <c r="AE540" s="989"/>
      <c r="AF540" s="988"/>
      <c r="AG540" s="988"/>
      <c r="AH540" s="988"/>
      <c r="AI540" s="988"/>
      <c r="AJ540" s="988"/>
      <c r="AK540" s="988"/>
      <c r="AL540" s="988"/>
      <c r="AM540" s="988"/>
      <c r="AN540" s="988"/>
      <c r="AO540" s="988"/>
      <c r="AP540" s="988"/>
      <c r="AQ540" s="988"/>
      <c r="AR540" s="988"/>
      <c r="AS540" s="988"/>
      <c r="AT540" s="988"/>
      <c r="AU540" s="988"/>
      <c r="AV540" s="988"/>
      <c r="AW540" s="988"/>
      <c r="AX540" s="988"/>
      <c r="AY540" s="988"/>
      <c r="AZ540" s="988"/>
      <c r="BA540" s="988"/>
      <c r="BB540" s="988"/>
      <c r="BC540" s="988"/>
      <c r="BD540" s="988"/>
      <c r="BE540" s="988"/>
      <c r="BF540" s="988"/>
      <c r="BG540" s="988"/>
      <c r="BH540" s="988"/>
      <c r="BI540" s="988"/>
      <c r="BJ540" s="988"/>
      <c r="BK540" s="988"/>
      <c r="BL540" s="988"/>
      <c r="BM540" s="988"/>
      <c r="BN540" s="988"/>
      <c r="BO540" s="988"/>
      <c r="BP540" s="988"/>
      <c r="BQ540" s="988"/>
      <c r="BR540" s="988"/>
      <c r="BS540" s="988"/>
      <c r="BT540" s="988"/>
      <c r="BU540" s="988"/>
      <c r="BV540" s="988"/>
      <c r="BW540" s="988"/>
      <c r="BX540" s="988"/>
      <c r="BY540" s="988"/>
      <c r="BZ540" s="988"/>
      <c r="CA540" s="988"/>
      <c r="CB540" s="988"/>
      <c r="CC540" s="988"/>
      <c r="CD540" s="988"/>
      <c r="CE540" s="988"/>
      <c r="CF540" s="988"/>
      <c r="CG540" s="988"/>
      <c r="CH540" s="988"/>
      <c r="CI540" s="988"/>
      <c r="CJ540" s="988"/>
      <c r="CK540" s="988"/>
      <c r="CL540" s="988"/>
      <c r="CM540" s="988"/>
      <c r="CN540" s="988"/>
      <c r="CO540" s="988"/>
      <c r="CP540" s="988"/>
      <c r="CQ540" s="988"/>
      <c r="CR540" s="988"/>
      <c r="CS540" s="988"/>
      <c r="CT540" s="988"/>
      <c r="CU540" s="988"/>
      <c r="CV540" s="988"/>
      <c r="CW540" s="988"/>
      <c r="CX540" s="988"/>
      <c r="CY540" s="988"/>
      <c r="CZ540" s="988"/>
      <c r="DA540" s="988"/>
      <c r="DB540" s="988"/>
      <c r="DC540" s="988"/>
      <c r="DD540" s="988"/>
      <c r="DE540" s="988"/>
      <c r="DF540" s="988"/>
      <c r="DG540" s="988"/>
      <c r="DH540" s="988"/>
      <c r="DI540" s="988"/>
      <c r="DJ540" s="988"/>
      <c r="DK540" s="988"/>
      <c r="DL540" s="988"/>
      <c r="DM540" s="988"/>
      <c r="DN540" s="988"/>
      <c r="DO540" s="988"/>
      <c r="DP540" s="988"/>
      <c r="DQ540" s="988"/>
      <c r="DR540" s="988"/>
      <c r="DS540" s="988"/>
      <c r="DT540" s="988"/>
      <c r="DU540" s="988"/>
      <c r="DV540" s="988"/>
      <c r="DW540" s="988"/>
      <c r="DX540" s="988"/>
      <c r="DY540" s="988"/>
      <c r="DZ540" s="988"/>
      <c r="EA540" s="988"/>
      <c r="EB540" s="988"/>
      <c r="EC540" s="988"/>
      <c r="ED540" s="988"/>
      <c r="EE540" s="988"/>
      <c r="EF540" s="988"/>
      <c r="EG540" s="988"/>
      <c r="EH540" s="988"/>
      <c r="EI540" s="988"/>
      <c r="EJ540" s="988"/>
      <c r="EK540" s="988"/>
      <c r="EL540" s="988"/>
      <c r="EM540" s="988"/>
      <c r="EN540" s="988"/>
      <c r="EO540" s="988"/>
      <c r="EP540" s="988"/>
      <c r="EQ540" s="988"/>
      <c r="ER540" s="988"/>
      <c r="ES540" s="988"/>
      <c r="ET540" s="988"/>
      <c r="EU540" s="988"/>
      <c r="EV540" s="988"/>
      <c r="EW540" s="988"/>
      <c r="EX540" s="988"/>
      <c r="EY540" s="988"/>
      <c r="EZ540" s="988"/>
      <c r="FA540" s="988"/>
      <c r="FB540" s="988"/>
      <c r="FC540" s="988"/>
      <c r="FD540" s="988"/>
      <c r="FE540" s="988"/>
      <c r="FF540" s="988"/>
      <c r="FG540" s="988"/>
      <c r="FH540" s="988"/>
      <c r="FI540" s="988"/>
      <c r="FJ540" s="988"/>
      <c r="FK540" s="988"/>
      <c r="FL540" s="988"/>
      <c r="FM540" s="988"/>
      <c r="FN540" s="988"/>
      <c r="FO540" s="988"/>
      <c r="FP540" s="988"/>
      <c r="FQ540" s="988"/>
      <c r="FR540" s="988"/>
      <c r="FS540" s="988"/>
      <c r="FT540" s="988"/>
      <c r="FU540" s="988"/>
      <c r="FV540" s="988"/>
      <c r="FW540" s="988"/>
      <c r="FX540" s="988"/>
      <c r="FY540" s="988"/>
      <c r="FZ540" s="988"/>
      <c r="GA540" s="988"/>
      <c r="GB540" s="988"/>
      <c r="GC540" s="988"/>
      <c r="GD540" s="988"/>
      <c r="GE540" s="988"/>
      <c r="GF540" s="988"/>
      <c r="GG540" s="988"/>
      <c r="GH540" s="988"/>
      <c r="GI540" s="988"/>
      <c r="GJ540" s="988"/>
      <c r="GK540" s="988"/>
      <c r="GL540" s="988"/>
      <c r="GM540" s="988"/>
      <c r="GN540" s="988"/>
      <c r="GO540" s="988"/>
      <c r="GP540" s="988"/>
      <c r="GQ540" s="988"/>
      <c r="GR540" s="988"/>
      <c r="GS540" s="988"/>
      <c r="GT540" s="988"/>
      <c r="GU540" s="988"/>
      <c r="GV540" s="988"/>
    </row>
    <row r="541" spans="1:204" ht="30" x14ac:dyDescent="0.25">
      <c r="A541" s="33">
        <v>1</v>
      </c>
      <c r="B541" s="33">
        <v>1</v>
      </c>
      <c r="C541" s="1300" t="s">
        <v>160</v>
      </c>
      <c r="D541" s="50">
        <f>'2 уровень'!E1160</f>
        <v>13400</v>
      </c>
      <c r="E541" s="50">
        <f>'2 уровень'!F1160</f>
        <v>6700</v>
      </c>
      <c r="F541" s="50">
        <f>'2 уровень'!G1160</f>
        <v>4831</v>
      </c>
      <c r="G541" s="997">
        <f>'2 уровень'!H1160</f>
        <v>72.104477611940297</v>
      </c>
      <c r="H541" s="1027">
        <f>'2 уровень'!I1160</f>
        <v>0</v>
      </c>
      <c r="I541" s="1027">
        <f>'2 уровень'!J1160</f>
        <v>0</v>
      </c>
      <c r="J541" s="1011">
        <f>'2 уровень'!K1160</f>
        <v>0</v>
      </c>
      <c r="K541" s="1011">
        <f>'2 уровень'!L1160</f>
        <v>0</v>
      </c>
      <c r="L541" s="1011">
        <f>'2 уровень'!M1160</f>
        <v>0</v>
      </c>
      <c r="M541" s="1011">
        <f>'2 уровень'!N1160</f>
        <v>0</v>
      </c>
      <c r="N541" s="1011">
        <f>'2 уровень'!O1160</f>
        <v>0</v>
      </c>
      <c r="O541" s="1011">
        <f>'2 уровень'!P1160</f>
        <v>0</v>
      </c>
      <c r="P541" s="43">
        <f>'2 уровень'!Q1160</f>
        <v>0</v>
      </c>
      <c r="Q541" s="43">
        <f>'2 уровень'!R1160</f>
        <v>0</v>
      </c>
      <c r="R541" s="43">
        <f>'2 уровень'!S1160</f>
        <v>0</v>
      </c>
      <c r="S541" s="43">
        <f>'2 уровень'!T1160</f>
        <v>0</v>
      </c>
      <c r="T541" s="43">
        <f>'2 уровень'!U1160</f>
        <v>0</v>
      </c>
      <c r="U541" s="43">
        <f>'2 уровень'!V1160</f>
        <v>0</v>
      </c>
      <c r="V541" s="43">
        <f>'2 уровень'!W1160</f>
        <v>0</v>
      </c>
      <c r="W541" s="43">
        <f>'2 уровень'!X1160</f>
        <v>0</v>
      </c>
      <c r="X541" s="43">
        <f>'2 уровень'!Y1160</f>
        <v>0</v>
      </c>
      <c r="Y541" s="43">
        <f>'2 уровень'!Z1160</f>
        <v>0</v>
      </c>
      <c r="Z541" s="43">
        <f>'2 уровень'!AA1160</f>
        <v>0</v>
      </c>
      <c r="AA541" s="1026">
        <f>'2 уровень'!AB1160</f>
        <v>0</v>
      </c>
      <c r="AB541" s="43"/>
      <c r="AC541" s="43"/>
      <c r="AD541" s="988"/>
      <c r="AE541" s="989"/>
      <c r="AF541" s="988"/>
      <c r="AG541" s="988"/>
      <c r="AH541" s="988"/>
      <c r="AI541" s="988"/>
      <c r="AJ541" s="988"/>
      <c r="AK541" s="988"/>
      <c r="AL541" s="988"/>
      <c r="AM541" s="988"/>
      <c r="AN541" s="988"/>
      <c r="AO541" s="988"/>
      <c r="AP541" s="988"/>
      <c r="AQ541" s="988"/>
      <c r="AR541" s="988"/>
      <c r="AS541" s="988"/>
      <c r="AT541" s="988"/>
      <c r="AU541" s="988"/>
      <c r="AV541" s="988"/>
      <c r="AW541" s="988"/>
      <c r="AX541" s="988"/>
      <c r="AY541" s="988"/>
      <c r="AZ541" s="988"/>
      <c r="BA541" s="988"/>
      <c r="BB541" s="988"/>
      <c r="BC541" s="988"/>
      <c r="BD541" s="988"/>
      <c r="BE541" s="988"/>
      <c r="BF541" s="988"/>
      <c r="BG541" s="988"/>
      <c r="BH541" s="988"/>
      <c r="BI541" s="988"/>
      <c r="BJ541" s="988"/>
      <c r="BK541" s="988"/>
      <c r="BL541" s="988"/>
      <c r="BM541" s="988"/>
      <c r="BN541" s="988"/>
      <c r="BO541" s="988"/>
      <c r="BP541" s="988"/>
      <c r="BQ541" s="988"/>
      <c r="BR541" s="988"/>
      <c r="BS541" s="988"/>
      <c r="BT541" s="988"/>
      <c r="BU541" s="988"/>
      <c r="BV541" s="988"/>
      <c r="BW541" s="988"/>
      <c r="BX541" s="988"/>
      <c r="BY541" s="988"/>
      <c r="BZ541" s="988"/>
      <c r="CA541" s="988"/>
      <c r="CB541" s="988"/>
      <c r="CC541" s="988"/>
      <c r="CD541" s="988"/>
      <c r="CE541" s="988"/>
      <c r="CF541" s="988"/>
      <c r="CG541" s="988"/>
      <c r="CH541" s="988"/>
      <c r="CI541" s="988"/>
      <c r="CJ541" s="988"/>
      <c r="CK541" s="988"/>
      <c r="CL541" s="988"/>
      <c r="CM541" s="988"/>
      <c r="CN541" s="988"/>
      <c r="CO541" s="988"/>
      <c r="CP541" s="988"/>
      <c r="CQ541" s="988"/>
      <c r="CR541" s="988"/>
      <c r="CS541" s="988"/>
      <c r="CT541" s="988"/>
      <c r="CU541" s="988"/>
      <c r="CV541" s="988"/>
      <c r="CW541" s="988"/>
      <c r="CX541" s="988"/>
      <c r="CY541" s="988"/>
      <c r="CZ541" s="988"/>
      <c r="DA541" s="988"/>
      <c r="DB541" s="988"/>
      <c r="DC541" s="988"/>
      <c r="DD541" s="988"/>
      <c r="DE541" s="988"/>
      <c r="DF541" s="988"/>
      <c r="DG541" s="988"/>
      <c r="DH541" s="988"/>
      <c r="DI541" s="988"/>
      <c r="DJ541" s="988"/>
      <c r="DK541" s="988"/>
      <c r="DL541" s="988"/>
      <c r="DM541" s="988"/>
      <c r="DN541" s="988"/>
      <c r="DO541" s="988"/>
      <c r="DP541" s="988"/>
      <c r="DQ541" s="988"/>
      <c r="DR541" s="988"/>
      <c r="DS541" s="988"/>
      <c r="DT541" s="988"/>
      <c r="DU541" s="988"/>
      <c r="DV541" s="988"/>
      <c r="DW541" s="988"/>
      <c r="DX541" s="988"/>
      <c r="DY541" s="988"/>
      <c r="DZ541" s="988"/>
      <c r="EA541" s="988"/>
      <c r="EB541" s="988"/>
      <c r="EC541" s="988"/>
      <c r="ED541" s="988"/>
      <c r="EE541" s="988"/>
      <c r="EF541" s="988"/>
      <c r="EG541" s="988"/>
      <c r="EH541" s="988"/>
      <c r="EI541" s="988"/>
      <c r="EJ541" s="988"/>
      <c r="EK541" s="988"/>
      <c r="EL541" s="988"/>
      <c r="EM541" s="988"/>
      <c r="EN541" s="988"/>
      <c r="EO541" s="988"/>
      <c r="EP541" s="988"/>
      <c r="EQ541" s="988"/>
      <c r="ER541" s="988"/>
      <c r="ES541" s="988"/>
      <c r="ET541" s="988"/>
      <c r="EU541" s="988"/>
      <c r="EV541" s="988"/>
      <c r="EW541" s="988"/>
      <c r="EX541" s="988"/>
      <c r="EY541" s="988"/>
      <c r="EZ541" s="988"/>
      <c r="FA541" s="988"/>
      <c r="FB541" s="988"/>
      <c r="FC541" s="988"/>
      <c r="FD541" s="988"/>
      <c r="FE541" s="988"/>
      <c r="FF541" s="988"/>
      <c r="FG541" s="988"/>
      <c r="FH541" s="988"/>
      <c r="FI541" s="988"/>
      <c r="FJ541" s="988"/>
      <c r="FK541" s="988"/>
      <c r="FL541" s="988"/>
      <c r="FM541" s="988"/>
      <c r="FN541" s="988"/>
      <c r="FO541" s="988"/>
      <c r="FP541" s="988"/>
      <c r="FQ541" s="988"/>
      <c r="FR541" s="988"/>
      <c r="FS541" s="988"/>
      <c r="FT541" s="988"/>
      <c r="FU541" s="988"/>
      <c r="FV541" s="988"/>
      <c r="FW541" s="988"/>
      <c r="FX541" s="988"/>
      <c r="FY541" s="988"/>
      <c r="FZ541" s="988"/>
      <c r="GA541" s="988"/>
      <c r="GB541" s="988"/>
      <c r="GC541" s="988"/>
      <c r="GD541" s="988"/>
      <c r="GE541" s="988"/>
      <c r="GF541" s="988"/>
      <c r="GG541" s="988"/>
      <c r="GH541" s="988"/>
      <c r="GI541" s="988"/>
      <c r="GJ541" s="988"/>
      <c r="GK541" s="988"/>
      <c r="GL541" s="988"/>
      <c r="GM541" s="988"/>
      <c r="GN541" s="988"/>
      <c r="GO541" s="988"/>
      <c r="GP541" s="988"/>
      <c r="GQ541" s="988"/>
      <c r="GR541" s="988"/>
      <c r="GS541" s="988"/>
      <c r="GT541" s="988"/>
      <c r="GU541" s="988"/>
      <c r="GV541" s="988"/>
    </row>
    <row r="542" spans="1:204" ht="30" x14ac:dyDescent="0.25">
      <c r="A542" s="33">
        <v>1</v>
      </c>
      <c r="B542" s="33">
        <v>1</v>
      </c>
      <c r="C542" s="1490" t="s">
        <v>328</v>
      </c>
      <c r="D542" s="50">
        <f>'2 уровень'!E1161</f>
        <v>910</v>
      </c>
      <c r="E542" s="50">
        <f>'2 уровень'!F1161</f>
        <v>455</v>
      </c>
      <c r="F542" s="50">
        <f>'2 уровень'!G1161</f>
        <v>0</v>
      </c>
      <c r="G542" s="997">
        <f>'2 уровень'!H1161</f>
        <v>0</v>
      </c>
      <c r="H542" s="1027">
        <f>'2 уровень'!I1161</f>
        <v>0</v>
      </c>
      <c r="I542" s="1027">
        <f>'2 уровень'!J1161</f>
        <v>0</v>
      </c>
      <c r="J542" s="1011">
        <f>'2 уровень'!K1161</f>
        <v>0</v>
      </c>
      <c r="K542" s="1011">
        <f>'2 уровень'!L1161</f>
        <v>0</v>
      </c>
      <c r="L542" s="1011">
        <f>'2 уровень'!M1161</f>
        <v>0</v>
      </c>
      <c r="M542" s="1011">
        <f>'2 уровень'!N1161</f>
        <v>0</v>
      </c>
      <c r="N542" s="1011">
        <f>'2 уровень'!O1161</f>
        <v>0</v>
      </c>
      <c r="O542" s="1011">
        <f>'2 уровень'!P1161</f>
        <v>0</v>
      </c>
      <c r="P542" s="43">
        <f>'2 уровень'!Q1161</f>
        <v>0</v>
      </c>
      <c r="Q542" s="43">
        <f>'2 уровень'!R1161</f>
        <v>0</v>
      </c>
      <c r="R542" s="43">
        <f>'2 уровень'!S1161</f>
        <v>0</v>
      </c>
      <c r="S542" s="43">
        <f>'2 уровень'!T1161</f>
        <v>0</v>
      </c>
      <c r="T542" s="43">
        <f>'2 уровень'!U1161</f>
        <v>0</v>
      </c>
      <c r="U542" s="43">
        <f>'2 уровень'!V1161</f>
        <v>0</v>
      </c>
      <c r="V542" s="43">
        <f>'2 уровень'!W1161</f>
        <v>0</v>
      </c>
      <c r="W542" s="43">
        <f>'2 уровень'!X1161</f>
        <v>0</v>
      </c>
      <c r="X542" s="43">
        <f>'2 уровень'!Y1161</f>
        <v>0</v>
      </c>
      <c r="Y542" s="43">
        <f>'2 уровень'!Z1161</f>
        <v>0</v>
      </c>
      <c r="Z542" s="43">
        <f>'2 уровень'!AA1161</f>
        <v>0</v>
      </c>
      <c r="AA542" s="1026">
        <f>'2 уровень'!AB1161</f>
        <v>0</v>
      </c>
      <c r="AB542" s="43"/>
      <c r="AC542" s="43"/>
      <c r="AD542" s="988"/>
      <c r="AE542" s="989"/>
      <c r="AF542" s="988"/>
      <c r="AG542" s="988"/>
      <c r="AH542" s="988"/>
      <c r="AI542" s="988"/>
      <c r="AJ542" s="988"/>
      <c r="AK542" s="988"/>
      <c r="AL542" s="988"/>
      <c r="AM542" s="988"/>
      <c r="AN542" s="988"/>
      <c r="AO542" s="988"/>
      <c r="AP542" s="988"/>
      <c r="AQ542" s="988"/>
      <c r="AR542" s="988"/>
      <c r="AS542" s="988"/>
      <c r="AT542" s="988"/>
      <c r="AU542" s="988"/>
      <c r="AV542" s="988"/>
      <c r="AW542" s="988"/>
      <c r="AX542" s="988"/>
      <c r="AY542" s="988"/>
      <c r="AZ542" s="988"/>
      <c r="BA542" s="988"/>
      <c r="BB542" s="988"/>
      <c r="BC542" s="988"/>
      <c r="BD542" s="988"/>
      <c r="BE542" s="988"/>
      <c r="BF542" s="988"/>
      <c r="BG542" s="988"/>
      <c r="BH542" s="988"/>
      <c r="BI542" s="988"/>
      <c r="BJ542" s="988"/>
      <c r="BK542" s="988"/>
      <c r="BL542" s="988"/>
      <c r="BM542" s="988"/>
      <c r="BN542" s="988"/>
      <c r="BO542" s="988"/>
      <c r="BP542" s="988"/>
      <c r="BQ542" s="988"/>
      <c r="BR542" s="988"/>
      <c r="BS542" s="988"/>
      <c r="BT542" s="988"/>
      <c r="BU542" s="988"/>
      <c r="BV542" s="988"/>
      <c r="BW542" s="988"/>
      <c r="BX542" s="988"/>
      <c r="BY542" s="988"/>
      <c r="BZ542" s="988"/>
      <c r="CA542" s="988"/>
      <c r="CB542" s="988"/>
      <c r="CC542" s="988"/>
      <c r="CD542" s="988"/>
      <c r="CE542" s="988"/>
      <c r="CF542" s="988"/>
      <c r="CG542" s="988"/>
      <c r="CH542" s="988"/>
      <c r="CI542" s="988"/>
      <c r="CJ542" s="988"/>
      <c r="CK542" s="988"/>
      <c r="CL542" s="988"/>
      <c r="CM542" s="988"/>
      <c r="CN542" s="988"/>
      <c r="CO542" s="988"/>
      <c r="CP542" s="988"/>
      <c r="CQ542" s="988"/>
      <c r="CR542" s="988"/>
      <c r="CS542" s="988"/>
      <c r="CT542" s="988"/>
      <c r="CU542" s="988"/>
      <c r="CV542" s="988"/>
      <c r="CW542" s="988"/>
      <c r="CX542" s="988"/>
      <c r="CY542" s="988"/>
      <c r="CZ542" s="988"/>
      <c r="DA542" s="988"/>
      <c r="DB542" s="988"/>
      <c r="DC542" s="988"/>
      <c r="DD542" s="988"/>
      <c r="DE542" s="988"/>
      <c r="DF542" s="988"/>
      <c r="DG542" s="988"/>
      <c r="DH542" s="988"/>
      <c r="DI542" s="988"/>
      <c r="DJ542" s="988"/>
      <c r="DK542" s="988"/>
      <c r="DL542" s="988"/>
      <c r="DM542" s="988"/>
      <c r="DN542" s="988"/>
      <c r="DO542" s="988"/>
      <c r="DP542" s="988"/>
      <c r="DQ542" s="988"/>
      <c r="DR542" s="988"/>
      <c r="DS542" s="988"/>
      <c r="DT542" s="988"/>
      <c r="DU542" s="988"/>
      <c r="DV542" s="988"/>
      <c r="DW542" s="988"/>
      <c r="DX542" s="988"/>
      <c r="DY542" s="988"/>
      <c r="DZ542" s="988"/>
      <c r="EA542" s="988"/>
      <c r="EB542" s="988"/>
      <c r="EC542" s="988"/>
      <c r="ED542" s="988"/>
      <c r="EE542" s="988"/>
      <c r="EF542" s="988"/>
      <c r="EG542" s="988"/>
      <c r="EH542" s="988"/>
      <c r="EI542" s="988"/>
      <c r="EJ542" s="988"/>
      <c r="EK542" s="988"/>
      <c r="EL542" s="988"/>
      <c r="EM542" s="988"/>
      <c r="EN542" s="988"/>
      <c r="EO542" s="988"/>
      <c r="EP542" s="988"/>
      <c r="EQ542" s="988"/>
      <c r="ER542" s="988"/>
      <c r="ES542" s="988"/>
      <c r="ET542" s="988"/>
      <c r="EU542" s="988"/>
      <c r="EV542" s="988"/>
      <c r="EW542" s="988"/>
      <c r="EX542" s="988"/>
      <c r="EY542" s="988"/>
      <c r="EZ542" s="988"/>
      <c r="FA542" s="988"/>
      <c r="FB542" s="988"/>
      <c r="FC542" s="988"/>
      <c r="FD542" s="988"/>
      <c r="FE542" s="988"/>
      <c r="FF542" s="988"/>
      <c r="FG542" s="988"/>
      <c r="FH542" s="988"/>
      <c r="FI542" s="988"/>
      <c r="FJ542" s="988"/>
      <c r="FK542" s="988"/>
      <c r="FL542" s="988"/>
      <c r="FM542" s="988"/>
      <c r="FN542" s="988"/>
      <c r="FO542" s="988"/>
      <c r="FP542" s="988"/>
      <c r="FQ542" s="988"/>
      <c r="FR542" s="988"/>
      <c r="FS542" s="988"/>
      <c r="FT542" s="988"/>
      <c r="FU542" s="988"/>
      <c r="FV542" s="988"/>
      <c r="FW542" s="988"/>
      <c r="FX542" s="988"/>
      <c r="FY542" s="988"/>
      <c r="FZ542" s="988"/>
      <c r="GA542" s="988"/>
      <c r="GB542" s="988"/>
      <c r="GC542" s="988"/>
      <c r="GD542" s="988"/>
      <c r="GE542" s="988"/>
      <c r="GF542" s="988"/>
      <c r="GG542" s="988"/>
      <c r="GH542" s="988"/>
      <c r="GI542" s="988"/>
      <c r="GJ542" s="988"/>
      <c r="GK542" s="988"/>
      <c r="GL542" s="988"/>
      <c r="GM542" s="988"/>
      <c r="GN542" s="988"/>
      <c r="GO542" s="988"/>
      <c r="GP542" s="988"/>
      <c r="GQ542" s="988"/>
      <c r="GR542" s="988"/>
      <c r="GS542" s="988"/>
      <c r="GT542" s="988"/>
      <c r="GU542" s="988"/>
      <c r="GV542" s="988"/>
    </row>
    <row r="543" spans="1:204" ht="30" x14ac:dyDescent="0.25">
      <c r="A543" s="33">
        <v>1</v>
      </c>
      <c r="B543" s="33">
        <v>1</v>
      </c>
      <c r="C543" s="1463" t="s">
        <v>367</v>
      </c>
      <c r="D543" s="50">
        <f>'2 уровень'!E1162</f>
        <v>0</v>
      </c>
      <c r="E543" s="50">
        <f>'2 уровень'!F1162</f>
        <v>0</v>
      </c>
      <c r="F543" s="50">
        <f>'2 уровень'!G1162</f>
        <v>0</v>
      </c>
      <c r="G543" s="997">
        <f>'2 уровень'!H1162</f>
        <v>0</v>
      </c>
      <c r="H543" s="1027">
        <f>'2 уровень'!I1162</f>
        <v>0</v>
      </c>
      <c r="I543" s="1027">
        <f>'2 уровень'!J1162</f>
        <v>0</v>
      </c>
      <c r="J543" s="1011">
        <f>'2 уровень'!K1162</f>
        <v>0</v>
      </c>
      <c r="K543" s="1011">
        <f>'2 уровень'!L1162</f>
        <v>0</v>
      </c>
      <c r="L543" s="1011">
        <f>'2 уровень'!M1162</f>
        <v>0</v>
      </c>
      <c r="M543" s="1011">
        <f>'2 уровень'!N1162</f>
        <v>0</v>
      </c>
      <c r="N543" s="1011">
        <f>'2 уровень'!O1162</f>
        <v>0</v>
      </c>
      <c r="O543" s="1011">
        <f>'2 уровень'!P1162</f>
        <v>0</v>
      </c>
      <c r="P543" s="43">
        <f>'2 уровень'!Q1162</f>
        <v>0</v>
      </c>
      <c r="Q543" s="43">
        <f>'2 уровень'!R1162</f>
        <v>0</v>
      </c>
      <c r="R543" s="43">
        <f>'2 уровень'!S1162</f>
        <v>0</v>
      </c>
      <c r="S543" s="43">
        <f>'2 уровень'!T1162</f>
        <v>0</v>
      </c>
      <c r="T543" s="43">
        <f>'2 уровень'!U1162</f>
        <v>0</v>
      </c>
      <c r="U543" s="43">
        <f>'2 уровень'!V1162</f>
        <v>0</v>
      </c>
      <c r="V543" s="43">
        <f>'2 уровень'!W1162</f>
        <v>0</v>
      </c>
      <c r="W543" s="43">
        <f>'2 уровень'!X1162</f>
        <v>0</v>
      </c>
      <c r="X543" s="43">
        <f>'2 уровень'!Y1162</f>
        <v>0</v>
      </c>
      <c r="Y543" s="43">
        <f>'2 уровень'!Z1162</f>
        <v>0</v>
      </c>
      <c r="Z543" s="43">
        <f>'2 уровень'!AA1162</f>
        <v>0</v>
      </c>
      <c r="AA543" s="1026">
        <f>'2 уровень'!AB1162</f>
        <v>0</v>
      </c>
      <c r="AB543" s="43"/>
      <c r="AC543" s="43"/>
      <c r="AD543" s="988"/>
      <c r="AE543" s="989"/>
      <c r="AF543" s="988"/>
      <c r="AG543" s="988"/>
      <c r="AH543" s="988"/>
      <c r="AI543" s="988"/>
      <c r="AJ543" s="988"/>
      <c r="AK543" s="988"/>
      <c r="AL543" s="988"/>
      <c r="AM543" s="988"/>
      <c r="AN543" s="988"/>
      <c r="AO543" s="988"/>
      <c r="AP543" s="988"/>
      <c r="AQ543" s="988"/>
      <c r="AR543" s="988"/>
      <c r="AS543" s="988"/>
      <c r="AT543" s="988"/>
      <c r="AU543" s="988"/>
      <c r="AV543" s="988"/>
      <c r="AW543" s="988"/>
      <c r="AX543" s="988"/>
      <c r="AY543" s="988"/>
      <c r="AZ543" s="988"/>
      <c r="BA543" s="988"/>
      <c r="BB543" s="988"/>
      <c r="BC543" s="988"/>
      <c r="BD543" s="988"/>
      <c r="BE543" s="988"/>
      <c r="BF543" s="988"/>
      <c r="BG543" s="988"/>
      <c r="BH543" s="988"/>
      <c r="BI543" s="988"/>
      <c r="BJ543" s="988"/>
      <c r="BK543" s="988"/>
      <c r="BL543" s="988"/>
      <c r="BM543" s="988"/>
      <c r="BN543" s="988"/>
      <c r="BO543" s="988"/>
      <c r="BP543" s="988"/>
      <c r="BQ543" s="988"/>
      <c r="BR543" s="988"/>
      <c r="BS543" s="988"/>
      <c r="BT543" s="988"/>
      <c r="BU543" s="988"/>
      <c r="BV543" s="988"/>
      <c r="BW543" s="988"/>
      <c r="BX543" s="988"/>
      <c r="BY543" s="988"/>
      <c r="BZ543" s="988"/>
      <c r="CA543" s="988"/>
      <c r="CB543" s="988"/>
      <c r="CC543" s="988"/>
      <c r="CD543" s="988"/>
      <c r="CE543" s="988"/>
      <c r="CF543" s="988"/>
      <c r="CG543" s="988"/>
      <c r="CH543" s="988"/>
      <c r="CI543" s="988"/>
      <c r="CJ543" s="988"/>
      <c r="CK543" s="988"/>
      <c r="CL543" s="988"/>
      <c r="CM543" s="988"/>
      <c r="CN543" s="988"/>
      <c r="CO543" s="988"/>
      <c r="CP543" s="988"/>
      <c r="CQ543" s="988"/>
      <c r="CR543" s="988"/>
      <c r="CS543" s="988"/>
      <c r="CT543" s="988"/>
      <c r="CU543" s="988"/>
      <c r="CV543" s="988"/>
      <c r="CW543" s="988"/>
      <c r="CX543" s="988"/>
      <c r="CY543" s="988"/>
      <c r="CZ543" s="988"/>
      <c r="DA543" s="988"/>
      <c r="DB543" s="988"/>
      <c r="DC543" s="988"/>
      <c r="DD543" s="988"/>
      <c r="DE543" s="988"/>
      <c r="DF543" s="988"/>
      <c r="DG543" s="988"/>
      <c r="DH543" s="988"/>
      <c r="DI543" s="988"/>
      <c r="DJ543" s="988"/>
      <c r="DK543" s="988"/>
      <c r="DL543" s="988"/>
      <c r="DM543" s="988"/>
      <c r="DN543" s="988"/>
      <c r="DO543" s="988"/>
      <c r="DP543" s="988"/>
      <c r="DQ543" s="988"/>
      <c r="DR543" s="988"/>
      <c r="DS543" s="988"/>
      <c r="DT543" s="988"/>
      <c r="DU543" s="988"/>
      <c r="DV543" s="988"/>
      <c r="DW543" s="988"/>
      <c r="DX543" s="988"/>
      <c r="DY543" s="988"/>
      <c r="DZ543" s="988"/>
      <c r="EA543" s="988"/>
      <c r="EB543" s="988"/>
      <c r="EC543" s="988"/>
      <c r="ED543" s="988"/>
      <c r="EE543" s="988"/>
      <c r="EF543" s="988"/>
      <c r="EG543" s="988"/>
      <c r="EH543" s="988"/>
      <c r="EI543" s="988"/>
      <c r="EJ543" s="988"/>
      <c r="EK543" s="988"/>
      <c r="EL543" s="988"/>
      <c r="EM543" s="988"/>
      <c r="EN543" s="988"/>
      <c r="EO543" s="988"/>
      <c r="EP543" s="988"/>
      <c r="EQ543" s="988"/>
      <c r="ER543" s="988"/>
      <c r="ES543" s="988"/>
      <c r="ET543" s="988"/>
      <c r="EU543" s="988"/>
      <c r="EV543" s="988"/>
      <c r="EW543" s="988"/>
      <c r="EX543" s="988"/>
      <c r="EY543" s="988"/>
      <c r="EZ543" s="988"/>
      <c r="FA543" s="988"/>
      <c r="FB543" s="988"/>
      <c r="FC543" s="988"/>
      <c r="FD543" s="988"/>
      <c r="FE543" s="988"/>
      <c r="FF543" s="988"/>
      <c r="FG543" s="988"/>
      <c r="FH543" s="988"/>
      <c r="FI543" s="988"/>
      <c r="FJ543" s="988"/>
      <c r="FK543" s="988"/>
      <c r="FL543" s="988"/>
      <c r="FM543" s="988"/>
      <c r="FN543" s="988"/>
      <c r="FO543" s="988"/>
      <c r="FP543" s="988"/>
      <c r="FQ543" s="988"/>
      <c r="FR543" s="988"/>
      <c r="FS543" s="988"/>
      <c r="FT543" s="988"/>
      <c r="FU543" s="988"/>
      <c r="FV543" s="988"/>
      <c r="FW543" s="988"/>
      <c r="FX543" s="988"/>
      <c r="FY543" s="988"/>
      <c r="FZ543" s="988"/>
      <c r="GA543" s="988"/>
      <c r="GB543" s="988"/>
      <c r="GC543" s="988"/>
      <c r="GD543" s="988"/>
      <c r="GE543" s="988"/>
      <c r="GF543" s="988"/>
      <c r="GG543" s="988"/>
      <c r="GH543" s="988"/>
      <c r="GI543" s="988"/>
      <c r="GJ543" s="988"/>
      <c r="GK543" s="988"/>
      <c r="GL543" s="988"/>
      <c r="GM543" s="988"/>
      <c r="GN543" s="988"/>
      <c r="GO543" s="988"/>
      <c r="GP543" s="988"/>
      <c r="GQ543" s="988"/>
      <c r="GR543" s="988"/>
      <c r="GS543" s="988"/>
      <c r="GT543" s="988"/>
      <c r="GU543" s="988"/>
      <c r="GV543" s="988"/>
    </row>
    <row r="544" spans="1:204" ht="29.25" x14ac:dyDescent="0.25">
      <c r="A544" s="33">
        <v>1</v>
      </c>
      <c r="B544" s="33">
        <v>1</v>
      </c>
      <c r="C544" s="1430" t="s">
        <v>168</v>
      </c>
      <c r="D544" s="50">
        <f>'2 уровень'!E1163</f>
        <v>40928</v>
      </c>
      <c r="E544" s="50">
        <f>'2 уровень'!F1163</f>
        <v>20465</v>
      </c>
      <c r="F544" s="50">
        <f>'2 уровень'!G1163</f>
        <v>26825</v>
      </c>
      <c r="G544" s="997">
        <f>'2 уровень'!H1163</f>
        <v>131.07744930368924</v>
      </c>
      <c r="H544" s="1027">
        <f>'2 уровень'!I1163</f>
        <v>0</v>
      </c>
      <c r="I544" s="1027">
        <f>'2 уровень'!J1163</f>
        <v>0</v>
      </c>
      <c r="J544" s="1011">
        <f>'2 уровень'!K1163</f>
        <v>0</v>
      </c>
      <c r="K544" s="1011">
        <f>'2 уровень'!L1163</f>
        <v>0</v>
      </c>
      <c r="L544" s="1011">
        <f>'2 уровень'!M1163</f>
        <v>0</v>
      </c>
      <c r="M544" s="1011">
        <f>'2 уровень'!N1163</f>
        <v>0</v>
      </c>
      <c r="N544" s="1011">
        <f>'2 уровень'!O1163</f>
        <v>0</v>
      </c>
      <c r="O544" s="1011">
        <f>'2 уровень'!P1163</f>
        <v>0</v>
      </c>
      <c r="P544" s="43">
        <f>'2 уровень'!Q1163</f>
        <v>34258.807460648146</v>
      </c>
      <c r="Q544" s="43">
        <f>'2 уровень'!R1163</f>
        <v>34258.807460648146</v>
      </c>
      <c r="R544" s="43">
        <f>'2 уровень'!S1163</f>
        <v>34258.807460648146</v>
      </c>
      <c r="S544" s="43">
        <f>'2 уровень'!T1163</f>
        <v>34258.807460648146</v>
      </c>
      <c r="T544" s="43">
        <f>'2 уровень'!U1163</f>
        <v>34258.807460648146</v>
      </c>
      <c r="U544" s="43">
        <f>'2 уровень'!V1163</f>
        <v>36686.07746064815</v>
      </c>
      <c r="V544" s="43">
        <f>'2 уровень'!W1163</f>
        <v>17476.156587466932</v>
      </c>
      <c r="W544" s="43">
        <f>'2 уровень'!X1163</f>
        <v>21758.81926</v>
      </c>
      <c r="X544" s="43">
        <f>'2 уровень'!Y1163</f>
        <v>0</v>
      </c>
      <c r="Y544" s="43">
        <f>'2 уровень'!Z1163</f>
        <v>4282.662672533068</v>
      </c>
      <c r="Z544" s="43">
        <f>'2 уровень'!AA1163</f>
        <v>-461.30514999999997</v>
      </c>
      <c r="AA544" s="1026">
        <f>'2 уровень'!AB1163</f>
        <v>21297.51411</v>
      </c>
      <c r="AB544" s="43"/>
      <c r="AC544" s="43"/>
      <c r="AD544" s="988"/>
      <c r="AE544" s="989"/>
      <c r="AF544" s="988"/>
      <c r="AG544" s="988"/>
      <c r="AH544" s="988"/>
      <c r="AI544" s="988"/>
      <c r="AJ544" s="988"/>
      <c r="AK544" s="988"/>
      <c r="AL544" s="988"/>
      <c r="AM544" s="988"/>
      <c r="AN544" s="988"/>
      <c r="AO544" s="988"/>
      <c r="AP544" s="988"/>
      <c r="AQ544" s="988"/>
      <c r="AR544" s="988"/>
      <c r="AS544" s="988"/>
      <c r="AT544" s="988"/>
      <c r="AU544" s="988"/>
      <c r="AV544" s="988"/>
      <c r="AW544" s="988"/>
      <c r="AX544" s="988"/>
      <c r="AY544" s="988"/>
      <c r="AZ544" s="988"/>
      <c r="BA544" s="988"/>
      <c r="BB544" s="988"/>
      <c r="BC544" s="988"/>
      <c r="BD544" s="988"/>
      <c r="BE544" s="988"/>
      <c r="BF544" s="988"/>
      <c r="BG544" s="988"/>
      <c r="BH544" s="988"/>
      <c r="BI544" s="988"/>
      <c r="BJ544" s="988"/>
      <c r="BK544" s="988"/>
      <c r="BL544" s="988"/>
      <c r="BM544" s="988"/>
      <c r="BN544" s="988"/>
      <c r="BO544" s="988"/>
      <c r="BP544" s="988"/>
      <c r="BQ544" s="988"/>
      <c r="BR544" s="988"/>
      <c r="BS544" s="988"/>
      <c r="BT544" s="988"/>
      <c r="BU544" s="988"/>
      <c r="BV544" s="988"/>
      <c r="BW544" s="988"/>
      <c r="BX544" s="988"/>
      <c r="BY544" s="988"/>
      <c r="BZ544" s="988"/>
      <c r="CA544" s="988"/>
      <c r="CB544" s="988"/>
      <c r="CC544" s="988"/>
      <c r="CD544" s="988"/>
      <c r="CE544" s="988"/>
      <c r="CF544" s="988"/>
      <c r="CG544" s="988"/>
      <c r="CH544" s="988"/>
      <c r="CI544" s="988"/>
      <c r="CJ544" s="988"/>
      <c r="CK544" s="988"/>
      <c r="CL544" s="988"/>
      <c r="CM544" s="988"/>
      <c r="CN544" s="988"/>
      <c r="CO544" s="988"/>
      <c r="CP544" s="988"/>
      <c r="CQ544" s="988"/>
      <c r="CR544" s="988"/>
      <c r="CS544" s="988"/>
      <c r="CT544" s="988"/>
      <c r="CU544" s="988"/>
      <c r="CV544" s="988"/>
      <c r="CW544" s="988"/>
      <c r="CX544" s="988"/>
      <c r="CY544" s="988"/>
      <c r="CZ544" s="988"/>
      <c r="DA544" s="988"/>
      <c r="DB544" s="988"/>
      <c r="DC544" s="988"/>
      <c r="DD544" s="988"/>
      <c r="DE544" s="988"/>
      <c r="DF544" s="988"/>
      <c r="DG544" s="988"/>
      <c r="DH544" s="988"/>
      <c r="DI544" s="988"/>
      <c r="DJ544" s="988"/>
      <c r="DK544" s="988"/>
      <c r="DL544" s="988"/>
      <c r="DM544" s="988"/>
      <c r="DN544" s="988"/>
      <c r="DO544" s="988"/>
      <c r="DP544" s="988"/>
      <c r="DQ544" s="988"/>
      <c r="DR544" s="988"/>
      <c r="DS544" s="988"/>
      <c r="DT544" s="988"/>
      <c r="DU544" s="988"/>
      <c r="DV544" s="988"/>
      <c r="DW544" s="988"/>
      <c r="DX544" s="988"/>
      <c r="DY544" s="988"/>
      <c r="DZ544" s="988"/>
      <c r="EA544" s="988"/>
      <c r="EB544" s="988"/>
      <c r="EC544" s="988"/>
      <c r="ED544" s="988"/>
      <c r="EE544" s="988"/>
      <c r="EF544" s="988"/>
      <c r="EG544" s="988"/>
      <c r="EH544" s="988"/>
      <c r="EI544" s="988"/>
      <c r="EJ544" s="988"/>
      <c r="EK544" s="988"/>
      <c r="EL544" s="988"/>
      <c r="EM544" s="988"/>
      <c r="EN544" s="988"/>
      <c r="EO544" s="988"/>
      <c r="EP544" s="988"/>
      <c r="EQ544" s="988"/>
      <c r="ER544" s="988"/>
      <c r="ES544" s="988"/>
      <c r="ET544" s="988"/>
      <c r="EU544" s="988"/>
      <c r="EV544" s="988"/>
      <c r="EW544" s="988"/>
      <c r="EX544" s="988"/>
      <c r="EY544" s="988"/>
      <c r="EZ544" s="988"/>
      <c r="FA544" s="988"/>
      <c r="FB544" s="988"/>
      <c r="FC544" s="988"/>
      <c r="FD544" s="988"/>
      <c r="FE544" s="988"/>
      <c r="FF544" s="988"/>
      <c r="FG544" s="988"/>
      <c r="FH544" s="988"/>
      <c r="FI544" s="988"/>
      <c r="FJ544" s="988"/>
      <c r="FK544" s="988"/>
      <c r="FL544" s="988"/>
      <c r="FM544" s="988"/>
      <c r="FN544" s="988"/>
      <c r="FO544" s="988"/>
      <c r="FP544" s="988"/>
      <c r="FQ544" s="988"/>
      <c r="FR544" s="988"/>
      <c r="FS544" s="988"/>
      <c r="FT544" s="988"/>
      <c r="FU544" s="988"/>
      <c r="FV544" s="988"/>
      <c r="FW544" s="988"/>
      <c r="FX544" s="988"/>
      <c r="FY544" s="988"/>
      <c r="FZ544" s="988"/>
      <c r="GA544" s="988"/>
      <c r="GB544" s="988"/>
      <c r="GC544" s="988"/>
      <c r="GD544" s="988"/>
      <c r="GE544" s="988"/>
      <c r="GF544" s="988"/>
      <c r="GG544" s="988"/>
      <c r="GH544" s="988"/>
      <c r="GI544" s="988"/>
      <c r="GJ544" s="988"/>
      <c r="GK544" s="988"/>
      <c r="GL544" s="988"/>
      <c r="GM544" s="988"/>
      <c r="GN544" s="988"/>
      <c r="GO544" s="988"/>
      <c r="GP544" s="988"/>
      <c r="GQ544" s="988"/>
      <c r="GR544" s="988"/>
      <c r="GS544" s="988"/>
      <c r="GT544" s="988"/>
      <c r="GU544" s="988"/>
      <c r="GV544" s="988"/>
    </row>
    <row r="545" spans="1:204" ht="15.75" x14ac:dyDescent="0.25">
      <c r="A545" s="33">
        <v>1</v>
      </c>
      <c r="B545" s="33">
        <v>1</v>
      </c>
      <c r="C545" s="1678" t="s">
        <v>14</v>
      </c>
      <c r="D545" s="50">
        <f>'2 уровень'!E1164</f>
        <v>0</v>
      </c>
      <c r="E545" s="50">
        <f>'2 уровень'!F1164</f>
        <v>0</v>
      </c>
      <c r="F545" s="50">
        <f>'2 уровень'!G1164</f>
        <v>0</v>
      </c>
      <c r="G545" s="997">
        <f>'2 уровень'!H1164</f>
        <v>0</v>
      </c>
      <c r="H545" s="1027">
        <f>'2 уровень'!I1164</f>
        <v>0</v>
      </c>
      <c r="I545" s="1027">
        <f>'2 уровень'!J1164</f>
        <v>0</v>
      </c>
      <c r="J545" s="1011">
        <f>'2 уровень'!K1164</f>
        <v>0</v>
      </c>
      <c r="K545" s="1011">
        <f>'2 уровень'!L1164</f>
        <v>0</v>
      </c>
      <c r="L545" s="1011">
        <f>'2 уровень'!M1164</f>
        <v>0</v>
      </c>
      <c r="M545" s="1011">
        <f>'2 уровень'!N1164</f>
        <v>0</v>
      </c>
      <c r="N545" s="1011">
        <f>'2 уровень'!O1164</f>
        <v>0</v>
      </c>
      <c r="O545" s="1011">
        <f>'2 уровень'!P1164</f>
        <v>0</v>
      </c>
      <c r="P545" s="43">
        <f>'2 уровень'!Q1164</f>
        <v>0</v>
      </c>
      <c r="Q545" s="43">
        <f>'2 уровень'!R1164</f>
        <v>0</v>
      </c>
      <c r="R545" s="43">
        <f>'2 уровень'!S1164</f>
        <v>0</v>
      </c>
      <c r="S545" s="43">
        <f>'2 уровень'!T1164</f>
        <v>0</v>
      </c>
      <c r="T545" s="43">
        <f>'2 уровень'!U1164</f>
        <v>0</v>
      </c>
      <c r="U545" s="43">
        <f>'2 уровень'!V1164</f>
        <v>0</v>
      </c>
      <c r="V545" s="43">
        <f>'2 уровень'!W1164</f>
        <v>0</v>
      </c>
      <c r="W545" s="43">
        <f>'2 уровень'!X1164</f>
        <v>0</v>
      </c>
      <c r="X545" s="43">
        <f>'2 уровень'!Y1164</f>
        <v>0</v>
      </c>
      <c r="Y545" s="43">
        <f>'2 уровень'!Z1164</f>
        <v>0</v>
      </c>
      <c r="Z545" s="43">
        <f>'2 уровень'!AA1164</f>
        <v>0</v>
      </c>
      <c r="AA545" s="1026">
        <f>'2 уровень'!AB1164</f>
        <v>0</v>
      </c>
      <c r="AB545" s="43"/>
      <c r="AC545" s="43"/>
      <c r="AD545" s="988"/>
      <c r="AE545" s="989"/>
      <c r="AF545" s="988"/>
      <c r="AG545" s="988"/>
      <c r="AH545" s="988"/>
      <c r="AI545" s="988"/>
      <c r="AJ545" s="988"/>
      <c r="AK545" s="988"/>
      <c r="AL545" s="988"/>
      <c r="AM545" s="988"/>
      <c r="AN545" s="988"/>
      <c r="AO545" s="988"/>
      <c r="AP545" s="988"/>
      <c r="AQ545" s="988"/>
      <c r="AR545" s="988"/>
      <c r="AS545" s="988"/>
      <c r="AT545" s="988"/>
      <c r="AU545" s="988"/>
      <c r="AV545" s="988"/>
      <c r="AW545" s="988"/>
      <c r="AX545" s="988"/>
      <c r="AY545" s="988"/>
      <c r="AZ545" s="988"/>
      <c r="BA545" s="988"/>
      <c r="BB545" s="988"/>
      <c r="BC545" s="988"/>
      <c r="BD545" s="988"/>
      <c r="BE545" s="988"/>
      <c r="BF545" s="988"/>
      <c r="BG545" s="988"/>
      <c r="BH545" s="988"/>
      <c r="BI545" s="988"/>
      <c r="BJ545" s="988"/>
      <c r="BK545" s="988"/>
      <c r="BL545" s="988"/>
      <c r="BM545" s="988"/>
      <c r="BN545" s="988"/>
      <c r="BO545" s="988"/>
      <c r="BP545" s="988"/>
      <c r="BQ545" s="988"/>
      <c r="BR545" s="988"/>
      <c r="BS545" s="988"/>
      <c r="BT545" s="988"/>
      <c r="BU545" s="988"/>
      <c r="BV545" s="988"/>
      <c r="BW545" s="988"/>
      <c r="BX545" s="988"/>
      <c r="BY545" s="988"/>
      <c r="BZ545" s="988"/>
      <c r="CA545" s="988"/>
      <c r="CB545" s="988"/>
      <c r="CC545" s="988"/>
      <c r="CD545" s="988"/>
      <c r="CE545" s="988"/>
      <c r="CF545" s="988"/>
      <c r="CG545" s="988"/>
      <c r="CH545" s="988"/>
      <c r="CI545" s="988"/>
      <c r="CJ545" s="988"/>
      <c r="CK545" s="988"/>
      <c r="CL545" s="988"/>
      <c r="CM545" s="988"/>
      <c r="CN545" s="988"/>
      <c r="CO545" s="988"/>
      <c r="CP545" s="988"/>
      <c r="CQ545" s="988"/>
      <c r="CR545" s="988"/>
      <c r="CS545" s="988"/>
      <c r="CT545" s="988"/>
      <c r="CU545" s="988"/>
      <c r="CV545" s="988"/>
      <c r="CW545" s="988"/>
      <c r="CX545" s="988"/>
      <c r="CY545" s="988"/>
      <c r="CZ545" s="988"/>
      <c r="DA545" s="988"/>
      <c r="DB545" s="988"/>
      <c r="DC545" s="988"/>
      <c r="DD545" s="988"/>
      <c r="DE545" s="988"/>
      <c r="DF545" s="988"/>
      <c r="DG545" s="988"/>
      <c r="DH545" s="988"/>
      <c r="DI545" s="988"/>
      <c r="DJ545" s="988"/>
      <c r="DK545" s="988"/>
      <c r="DL545" s="988"/>
      <c r="DM545" s="988"/>
      <c r="DN545" s="988"/>
      <c r="DO545" s="988"/>
      <c r="DP545" s="988"/>
      <c r="DQ545" s="988"/>
      <c r="DR545" s="988"/>
      <c r="DS545" s="988"/>
      <c r="DT545" s="988"/>
      <c r="DU545" s="988"/>
      <c r="DV545" s="988"/>
      <c r="DW545" s="988"/>
      <c r="DX545" s="988"/>
      <c r="DY545" s="988"/>
      <c r="DZ545" s="988"/>
      <c r="EA545" s="988"/>
      <c r="EB545" s="988"/>
      <c r="EC545" s="988"/>
      <c r="ED545" s="988"/>
      <c r="EE545" s="988"/>
      <c r="EF545" s="988"/>
      <c r="EG545" s="988"/>
      <c r="EH545" s="988"/>
      <c r="EI545" s="988"/>
      <c r="EJ545" s="988"/>
      <c r="EK545" s="988"/>
      <c r="EL545" s="988"/>
      <c r="EM545" s="988"/>
      <c r="EN545" s="988"/>
      <c r="EO545" s="988"/>
      <c r="EP545" s="988"/>
      <c r="EQ545" s="988"/>
      <c r="ER545" s="988"/>
      <c r="ES545" s="988"/>
      <c r="ET545" s="988"/>
      <c r="EU545" s="988"/>
      <c r="EV545" s="988"/>
      <c r="EW545" s="988"/>
      <c r="EX545" s="988"/>
      <c r="EY545" s="988"/>
      <c r="EZ545" s="988"/>
      <c r="FA545" s="988"/>
      <c r="FB545" s="988"/>
      <c r="FC545" s="988"/>
      <c r="FD545" s="988"/>
      <c r="FE545" s="988"/>
      <c r="FF545" s="988"/>
      <c r="FG545" s="988"/>
      <c r="FH545" s="988"/>
      <c r="FI545" s="988"/>
      <c r="FJ545" s="988"/>
      <c r="FK545" s="988"/>
      <c r="FL545" s="988"/>
      <c r="FM545" s="988"/>
      <c r="FN545" s="988"/>
      <c r="FO545" s="988"/>
      <c r="FP545" s="988"/>
      <c r="FQ545" s="988"/>
      <c r="FR545" s="988"/>
      <c r="FS545" s="988"/>
      <c r="FT545" s="988"/>
      <c r="FU545" s="988"/>
      <c r="FV545" s="988"/>
      <c r="FW545" s="988"/>
      <c r="FX545" s="988"/>
      <c r="FY545" s="988"/>
      <c r="FZ545" s="988"/>
      <c r="GA545" s="988"/>
      <c r="GB545" s="988"/>
      <c r="GC545" s="988"/>
      <c r="GD545" s="988"/>
      <c r="GE545" s="988"/>
      <c r="GF545" s="988"/>
      <c r="GG545" s="988"/>
      <c r="GH545" s="988"/>
      <c r="GI545" s="988"/>
      <c r="GJ545" s="988"/>
      <c r="GK545" s="988"/>
      <c r="GL545" s="988"/>
      <c r="GM545" s="988"/>
      <c r="GN545" s="988"/>
      <c r="GO545" s="988"/>
      <c r="GP545" s="988"/>
      <c r="GQ545" s="988"/>
      <c r="GR545" s="988"/>
      <c r="GS545" s="988"/>
      <c r="GT545" s="988"/>
      <c r="GU545" s="988"/>
      <c r="GV545" s="988"/>
    </row>
    <row r="546" spans="1:204" x14ac:dyDescent="0.25">
      <c r="A546" s="33">
        <v>1</v>
      </c>
      <c r="B546" s="33">
        <v>1</v>
      </c>
      <c r="C546" s="1563" t="s">
        <v>202</v>
      </c>
      <c r="D546" s="50">
        <f>'2 уровень'!E1165</f>
        <v>54220</v>
      </c>
      <c r="E546" s="50">
        <f>'2 уровень'!F1165</f>
        <v>27111</v>
      </c>
      <c r="F546" s="50">
        <f>'2 уровень'!G1165</f>
        <v>62749</v>
      </c>
      <c r="G546" s="997">
        <f>'2 уровень'!H1165</f>
        <v>231.45217808269706</v>
      </c>
      <c r="H546" s="1027">
        <f>'2 уровень'!I1165</f>
        <v>0</v>
      </c>
      <c r="I546" s="1027">
        <f>'2 уровень'!J1165</f>
        <v>0</v>
      </c>
      <c r="J546" s="1011">
        <f>'2 уровень'!K1165</f>
        <v>0</v>
      </c>
      <c r="K546" s="1011">
        <f>'2 уровень'!L1165</f>
        <v>0</v>
      </c>
      <c r="L546" s="1011">
        <f>'2 уровень'!M1165</f>
        <v>0</v>
      </c>
      <c r="M546" s="1011">
        <f>'2 уровень'!N1165</f>
        <v>0</v>
      </c>
      <c r="N546" s="1011">
        <f>'2 уровень'!O1165</f>
        <v>0</v>
      </c>
      <c r="O546" s="1011">
        <f>'2 уровень'!P1165</f>
        <v>0</v>
      </c>
      <c r="P546" s="43">
        <f>'2 уровень'!Q1165</f>
        <v>0</v>
      </c>
      <c r="Q546" s="43">
        <f>'2 уровень'!R1165</f>
        <v>0</v>
      </c>
      <c r="R546" s="43">
        <f>'2 уровень'!S1165</f>
        <v>0</v>
      </c>
      <c r="S546" s="43">
        <f>'2 уровень'!T1165</f>
        <v>0</v>
      </c>
      <c r="T546" s="43">
        <f>'2 уровень'!U1165</f>
        <v>0</v>
      </c>
      <c r="U546" s="43">
        <f>'2 уровень'!V1165</f>
        <v>0</v>
      </c>
      <c r="V546" s="43">
        <f>'2 уровень'!W1165</f>
        <v>0</v>
      </c>
      <c r="W546" s="43">
        <f>'2 уровень'!X1165</f>
        <v>0</v>
      </c>
      <c r="X546" s="43">
        <f>'2 уровень'!Y1165</f>
        <v>0</v>
      </c>
      <c r="Y546" s="43">
        <f>'2 уровень'!Z1165</f>
        <v>0</v>
      </c>
      <c r="Z546" s="43">
        <f>'2 уровень'!AA1165</f>
        <v>0</v>
      </c>
      <c r="AA546" s="1026">
        <f>'2 уровень'!AB1165</f>
        <v>0</v>
      </c>
      <c r="AB546" s="43"/>
      <c r="AC546" s="43"/>
      <c r="AD546" s="988"/>
      <c r="AE546" s="989"/>
      <c r="AF546" s="988"/>
      <c r="AG546" s="988"/>
      <c r="AH546" s="988"/>
      <c r="AI546" s="988"/>
      <c r="AJ546" s="988"/>
      <c r="AK546" s="988"/>
      <c r="AL546" s="988"/>
      <c r="AM546" s="988"/>
      <c r="AN546" s="988"/>
      <c r="AO546" s="988"/>
      <c r="AP546" s="988"/>
      <c r="AQ546" s="988"/>
      <c r="AR546" s="988"/>
      <c r="AS546" s="988"/>
      <c r="AT546" s="988"/>
      <c r="AU546" s="988"/>
      <c r="AV546" s="988"/>
      <c r="AW546" s="988"/>
      <c r="AX546" s="988"/>
      <c r="AY546" s="988"/>
      <c r="AZ546" s="988"/>
      <c r="BA546" s="988"/>
      <c r="BB546" s="988"/>
      <c r="BC546" s="988"/>
      <c r="BD546" s="988"/>
      <c r="BE546" s="988"/>
      <c r="BF546" s="988"/>
      <c r="BG546" s="988"/>
      <c r="BH546" s="988"/>
      <c r="BI546" s="988"/>
      <c r="BJ546" s="988"/>
      <c r="BK546" s="988"/>
      <c r="BL546" s="988"/>
      <c r="BM546" s="988"/>
      <c r="BN546" s="988"/>
      <c r="BO546" s="988"/>
      <c r="BP546" s="988"/>
      <c r="BQ546" s="988"/>
      <c r="BR546" s="988"/>
      <c r="BS546" s="988"/>
      <c r="BT546" s="988"/>
      <c r="BU546" s="988"/>
      <c r="BV546" s="988"/>
      <c r="BW546" s="988"/>
      <c r="BX546" s="988"/>
      <c r="BY546" s="988"/>
      <c r="BZ546" s="988"/>
      <c r="CA546" s="988"/>
      <c r="CB546" s="988"/>
      <c r="CC546" s="988"/>
      <c r="CD546" s="988"/>
      <c r="CE546" s="988"/>
      <c r="CF546" s="988"/>
      <c r="CG546" s="988"/>
      <c r="CH546" s="988"/>
      <c r="CI546" s="988"/>
      <c r="CJ546" s="988"/>
      <c r="CK546" s="988"/>
      <c r="CL546" s="988"/>
      <c r="CM546" s="988"/>
      <c r="CN546" s="988"/>
      <c r="CO546" s="988"/>
      <c r="CP546" s="988"/>
      <c r="CQ546" s="988"/>
      <c r="CR546" s="988"/>
      <c r="CS546" s="988"/>
      <c r="CT546" s="988"/>
      <c r="CU546" s="988"/>
      <c r="CV546" s="988"/>
      <c r="CW546" s="988"/>
      <c r="CX546" s="988"/>
      <c r="CY546" s="988"/>
      <c r="CZ546" s="988"/>
      <c r="DA546" s="988"/>
      <c r="DB546" s="988"/>
      <c r="DC546" s="988"/>
      <c r="DD546" s="988"/>
      <c r="DE546" s="988"/>
      <c r="DF546" s="988"/>
      <c r="DG546" s="988"/>
      <c r="DH546" s="988"/>
      <c r="DI546" s="988"/>
      <c r="DJ546" s="988"/>
      <c r="DK546" s="988"/>
      <c r="DL546" s="988"/>
      <c r="DM546" s="988"/>
      <c r="DN546" s="988"/>
      <c r="DO546" s="988"/>
      <c r="DP546" s="988"/>
      <c r="DQ546" s="988"/>
      <c r="DR546" s="988"/>
      <c r="DS546" s="988"/>
      <c r="DT546" s="988"/>
      <c r="DU546" s="988"/>
      <c r="DV546" s="988"/>
      <c r="DW546" s="988"/>
      <c r="DX546" s="988"/>
      <c r="DY546" s="988"/>
      <c r="DZ546" s="988"/>
      <c r="EA546" s="988"/>
      <c r="EB546" s="988"/>
      <c r="EC546" s="988"/>
      <c r="ED546" s="988"/>
      <c r="EE546" s="988"/>
      <c r="EF546" s="988"/>
      <c r="EG546" s="988"/>
      <c r="EH546" s="988"/>
      <c r="EI546" s="988"/>
      <c r="EJ546" s="988"/>
      <c r="EK546" s="988"/>
      <c r="EL546" s="988"/>
      <c r="EM546" s="988"/>
      <c r="EN546" s="988"/>
      <c r="EO546" s="988"/>
      <c r="EP546" s="988"/>
      <c r="EQ546" s="988"/>
      <c r="ER546" s="988"/>
      <c r="ES546" s="988"/>
      <c r="ET546" s="988"/>
      <c r="EU546" s="988"/>
      <c r="EV546" s="988"/>
      <c r="EW546" s="988"/>
      <c r="EX546" s="988"/>
      <c r="EY546" s="988"/>
      <c r="EZ546" s="988"/>
      <c r="FA546" s="988"/>
      <c r="FB546" s="988"/>
      <c r="FC546" s="988"/>
      <c r="FD546" s="988"/>
      <c r="FE546" s="988"/>
      <c r="FF546" s="988"/>
      <c r="FG546" s="988"/>
      <c r="FH546" s="988"/>
      <c r="FI546" s="988"/>
      <c r="FJ546" s="988"/>
      <c r="FK546" s="988"/>
      <c r="FL546" s="988"/>
      <c r="FM546" s="988"/>
      <c r="FN546" s="988"/>
      <c r="FO546" s="988"/>
      <c r="FP546" s="988"/>
      <c r="FQ546" s="988"/>
      <c r="FR546" s="988"/>
      <c r="FS546" s="988"/>
      <c r="FT546" s="988"/>
      <c r="FU546" s="988"/>
      <c r="FV546" s="988"/>
      <c r="FW546" s="988"/>
      <c r="FX546" s="988"/>
      <c r="FY546" s="988"/>
      <c r="FZ546" s="988"/>
      <c r="GA546" s="988"/>
      <c r="GB546" s="988"/>
      <c r="GC546" s="988"/>
      <c r="GD546" s="988"/>
      <c r="GE546" s="988"/>
      <c r="GF546" s="988"/>
      <c r="GG546" s="988"/>
      <c r="GH546" s="988"/>
      <c r="GI546" s="988"/>
      <c r="GJ546" s="988"/>
      <c r="GK546" s="988"/>
      <c r="GL546" s="988"/>
      <c r="GM546" s="988"/>
      <c r="GN546" s="988"/>
      <c r="GO546" s="988"/>
      <c r="GP546" s="988"/>
      <c r="GQ546" s="988"/>
      <c r="GR546" s="988"/>
      <c r="GS546" s="988"/>
      <c r="GT546" s="988"/>
      <c r="GU546" s="988"/>
      <c r="GV546" s="988"/>
    </row>
    <row r="547" spans="1:204" x14ac:dyDescent="0.25">
      <c r="A547" s="33">
        <v>1</v>
      </c>
      <c r="B547" s="33">
        <v>1</v>
      </c>
      <c r="C547" s="1563" t="s">
        <v>159</v>
      </c>
      <c r="D547" s="50">
        <f>'2 уровень'!E1166</f>
        <v>38000</v>
      </c>
      <c r="E547" s="50">
        <f>'2 уровень'!F1166</f>
        <v>19000</v>
      </c>
      <c r="F547" s="50">
        <f>'2 уровень'!G1166</f>
        <v>16338.108552631578</v>
      </c>
      <c r="G547" s="997">
        <f>'2 уровень'!H1166</f>
        <v>85.99004501385042</v>
      </c>
      <c r="H547" s="1027">
        <f>'2 уровень'!I1166</f>
        <v>0</v>
      </c>
      <c r="I547" s="1027">
        <f>'2 уровень'!J1166</f>
        <v>0</v>
      </c>
      <c r="J547" s="1011">
        <f>'2 уровень'!K1166</f>
        <v>0</v>
      </c>
      <c r="K547" s="1011">
        <f>'2 уровень'!L1166</f>
        <v>0</v>
      </c>
      <c r="L547" s="1011">
        <f>'2 уровень'!M1166</f>
        <v>0</v>
      </c>
      <c r="M547" s="1011">
        <f>'2 уровень'!N1166</f>
        <v>0</v>
      </c>
      <c r="N547" s="1011">
        <f>'2 уровень'!O1166</f>
        <v>0</v>
      </c>
      <c r="O547" s="1011">
        <f>'2 уровень'!P1166</f>
        <v>0</v>
      </c>
      <c r="P547" s="43">
        <f>'2 уровень'!Q1166</f>
        <v>0</v>
      </c>
      <c r="Q547" s="43">
        <f>'2 уровень'!R1166</f>
        <v>0</v>
      </c>
      <c r="R547" s="43">
        <f>'2 уровень'!S1166</f>
        <v>0</v>
      </c>
      <c r="S547" s="43">
        <f>'2 уровень'!T1166</f>
        <v>0</v>
      </c>
      <c r="T547" s="43">
        <f>'2 уровень'!U1166</f>
        <v>0</v>
      </c>
      <c r="U547" s="43">
        <f>'2 уровень'!V1166</f>
        <v>0</v>
      </c>
      <c r="V547" s="43">
        <f>'2 уровень'!W1166</f>
        <v>0</v>
      </c>
      <c r="W547" s="43">
        <f>'2 уровень'!X1166</f>
        <v>0</v>
      </c>
      <c r="X547" s="43">
        <f>'2 уровень'!Y1166</f>
        <v>0</v>
      </c>
      <c r="Y547" s="43">
        <f>'2 уровень'!Z1166</f>
        <v>0</v>
      </c>
      <c r="Z547" s="43">
        <f>'2 уровень'!AA1166</f>
        <v>0</v>
      </c>
      <c r="AA547" s="1026">
        <f>'2 уровень'!AB1166</f>
        <v>0</v>
      </c>
      <c r="AB547" s="43"/>
      <c r="AC547" s="43"/>
      <c r="AD547" s="988"/>
      <c r="AE547" s="989"/>
      <c r="AF547" s="988"/>
      <c r="AG547" s="988"/>
      <c r="AH547" s="988"/>
      <c r="AI547" s="988"/>
      <c r="AJ547" s="988"/>
      <c r="AK547" s="988"/>
      <c r="AL547" s="988"/>
      <c r="AM547" s="988"/>
      <c r="AN547" s="988"/>
      <c r="AO547" s="988"/>
      <c r="AP547" s="988"/>
      <c r="AQ547" s="988"/>
      <c r="AR547" s="988"/>
      <c r="AS547" s="988"/>
      <c r="AT547" s="988"/>
      <c r="AU547" s="988"/>
      <c r="AV547" s="988"/>
      <c r="AW547" s="988"/>
      <c r="AX547" s="988"/>
      <c r="AY547" s="988"/>
      <c r="AZ547" s="988"/>
      <c r="BA547" s="988"/>
      <c r="BB547" s="988"/>
      <c r="BC547" s="988"/>
      <c r="BD547" s="988"/>
      <c r="BE547" s="988"/>
      <c r="BF547" s="988"/>
      <c r="BG547" s="988"/>
      <c r="BH547" s="988"/>
      <c r="BI547" s="988"/>
      <c r="BJ547" s="988"/>
      <c r="BK547" s="988"/>
      <c r="BL547" s="988"/>
      <c r="BM547" s="988"/>
      <c r="BN547" s="988"/>
      <c r="BO547" s="988"/>
      <c r="BP547" s="988"/>
      <c r="BQ547" s="988"/>
      <c r="BR547" s="988"/>
      <c r="BS547" s="988"/>
      <c r="BT547" s="988"/>
      <c r="BU547" s="988"/>
      <c r="BV547" s="988"/>
      <c r="BW547" s="988"/>
      <c r="BX547" s="988"/>
      <c r="BY547" s="988"/>
      <c r="BZ547" s="988"/>
      <c r="CA547" s="988"/>
      <c r="CB547" s="988"/>
      <c r="CC547" s="988"/>
      <c r="CD547" s="988"/>
      <c r="CE547" s="988"/>
      <c r="CF547" s="988"/>
      <c r="CG547" s="988"/>
      <c r="CH547" s="988"/>
      <c r="CI547" s="988"/>
      <c r="CJ547" s="988"/>
      <c r="CK547" s="988"/>
      <c r="CL547" s="988"/>
      <c r="CM547" s="988"/>
      <c r="CN547" s="988"/>
      <c r="CO547" s="988"/>
      <c r="CP547" s="988"/>
      <c r="CQ547" s="988"/>
      <c r="CR547" s="988"/>
      <c r="CS547" s="988"/>
      <c r="CT547" s="988"/>
      <c r="CU547" s="988"/>
      <c r="CV547" s="988"/>
      <c r="CW547" s="988"/>
      <c r="CX547" s="988"/>
      <c r="CY547" s="988"/>
      <c r="CZ547" s="988"/>
      <c r="DA547" s="988"/>
      <c r="DB547" s="988"/>
      <c r="DC547" s="988"/>
      <c r="DD547" s="988"/>
      <c r="DE547" s="988"/>
      <c r="DF547" s="988"/>
      <c r="DG547" s="988"/>
      <c r="DH547" s="988"/>
      <c r="DI547" s="988"/>
      <c r="DJ547" s="988"/>
      <c r="DK547" s="988"/>
      <c r="DL547" s="988"/>
      <c r="DM547" s="988"/>
      <c r="DN547" s="988"/>
      <c r="DO547" s="988"/>
      <c r="DP547" s="988"/>
      <c r="DQ547" s="988"/>
      <c r="DR547" s="988"/>
      <c r="DS547" s="988"/>
      <c r="DT547" s="988"/>
      <c r="DU547" s="988"/>
      <c r="DV547" s="988"/>
      <c r="DW547" s="988"/>
      <c r="DX547" s="988"/>
      <c r="DY547" s="988"/>
      <c r="DZ547" s="988"/>
      <c r="EA547" s="988"/>
      <c r="EB547" s="988"/>
      <c r="EC547" s="988"/>
      <c r="ED547" s="988"/>
      <c r="EE547" s="988"/>
      <c r="EF547" s="988"/>
      <c r="EG547" s="988"/>
      <c r="EH547" s="988"/>
      <c r="EI547" s="988"/>
      <c r="EJ547" s="988"/>
      <c r="EK547" s="988"/>
      <c r="EL547" s="988"/>
      <c r="EM547" s="988"/>
      <c r="EN547" s="988"/>
      <c r="EO547" s="988"/>
      <c r="EP547" s="988"/>
      <c r="EQ547" s="988"/>
      <c r="ER547" s="988"/>
      <c r="ES547" s="988"/>
      <c r="ET547" s="988"/>
      <c r="EU547" s="988"/>
      <c r="EV547" s="988"/>
      <c r="EW547" s="988"/>
      <c r="EX547" s="988"/>
      <c r="EY547" s="988"/>
      <c r="EZ547" s="988"/>
      <c r="FA547" s="988"/>
      <c r="FB547" s="988"/>
      <c r="FC547" s="988"/>
      <c r="FD547" s="988"/>
      <c r="FE547" s="988"/>
      <c r="FF547" s="988"/>
      <c r="FG547" s="988"/>
      <c r="FH547" s="988"/>
      <c r="FI547" s="988"/>
      <c r="FJ547" s="988"/>
      <c r="FK547" s="988"/>
      <c r="FL547" s="988"/>
      <c r="FM547" s="988"/>
      <c r="FN547" s="988"/>
      <c r="FO547" s="988"/>
      <c r="FP547" s="988"/>
      <c r="FQ547" s="988"/>
      <c r="FR547" s="988"/>
      <c r="FS547" s="988"/>
      <c r="FT547" s="988"/>
      <c r="FU547" s="988"/>
      <c r="FV547" s="988"/>
      <c r="FW547" s="988"/>
      <c r="FX547" s="988"/>
      <c r="FY547" s="988"/>
      <c r="FZ547" s="988"/>
      <c r="GA547" s="988"/>
      <c r="GB547" s="988"/>
      <c r="GC547" s="988"/>
      <c r="GD547" s="988"/>
      <c r="GE547" s="988"/>
      <c r="GF547" s="988"/>
      <c r="GG547" s="988"/>
      <c r="GH547" s="988"/>
      <c r="GI547" s="988"/>
      <c r="GJ547" s="988"/>
      <c r="GK547" s="988"/>
      <c r="GL547" s="988"/>
      <c r="GM547" s="988"/>
      <c r="GN547" s="988"/>
      <c r="GO547" s="988"/>
      <c r="GP547" s="988"/>
      <c r="GQ547" s="988"/>
      <c r="GR547" s="988"/>
      <c r="GS547" s="988"/>
      <c r="GT547" s="988"/>
      <c r="GU547" s="988"/>
      <c r="GV547" s="988"/>
    </row>
    <row r="548" spans="1:204" ht="29.25" x14ac:dyDescent="0.25">
      <c r="A548" s="33">
        <v>1</v>
      </c>
      <c r="B548" s="33">
        <v>1</v>
      </c>
      <c r="C548" s="1586" t="s">
        <v>160</v>
      </c>
      <c r="D548" s="50">
        <f>'2 уровень'!E1167</f>
        <v>13400</v>
      </c>
      <c r="E548" s="50">
        <f>'2 уровень'!F1167</f>
        <v>6700</v>
      </c>
      <c r="F548" s="50">
        <f>'2 уровень'!G1167</f>
        <v>4831</v>
      </c>
      <c r="G548" s="997">
        <f>'2 уровень'!H1167</f>
        <v>72.104477611940297</v>
      </c>
      <c r="H548" s="1027">
        <f>'2 уровень'!I1167</f>
        <v>0</v>
      </c>
      <c r="I548" s="1027">
        <f>'2 уровень'!J1167</f>
        <v>0</v>
      </c>
      <c r="J548" s="1011">
        <f>'2 уровень'!K1167</f>
        <v>0</v>
      </c>
      <c r="K548" s="1011">
        <f>'2 уровень'!L1167</f>
        <v>0</v>
      </c>
      <c r="L548" s="1011">
        <f>'2 уровень'!M1167</f>
        <v>0</v>
      </c>
      <c r="M548" s="1011">
        <f>'2 уровень'!N1167</f>
        <v>0</v>
      </c>
      <c r="N548" s="1011">
        <f>'2 уровень'!O1167</f>
        <v>0</v>
      </c>
      <c r="O548" s="1011">
        <f>'2 уровень'!P1167</f>
        <v>0</v>
      </c>
      <c r="P548" s="43">
        <f>'2 уровень'!Q1167</f>
        <v>0</v>
      </c>
      <c r="Q548" s="43">
        <f>'2 уровень'!R1167</f>
        <v>0</v>
      </c>
      <c r="R548" s="43">
        <f>'2 уровень'!S1167</f>
        <v>0</v>
      </c>
      <c r="S548" s="43">
        <f>'2 уровень'!T1167</f>
        <v>0</v>
      </c>
      <c r="T548" s="43">
        <f>'2 уровень'!U1167</f>
        <v>0</v>
      </c>
      <c r="U548" s="43">
        <f>'2 уровень'!V1167</f>
        <v>0</v>
      </c>
      <c r="V548" s="43">
        <f>'2 уровень'!W1167</f>
        <v>0</v>
      </c>
      <c r="W548" s="43">
        <f>'2 уровень'!X1167</f>
        <v>0</v>
      </c>
      <c r="X548" s="43">
        <f>'2 уровень'!Y1167</f>
        <v>0</v>
      </c>
      <c r="Y548" s="43">
        <f>'2 уровень'!Z1167</f>
        <v>0</v>
      </c>
      <c r="Z548" s="43">
        <f>'2 уровень'!AA1167</f>
        <v>0</v>
      </c>
      <c r="AA548" s="1026">
        <f>'2 уровень'!AB1167</f>
        <v>0</v>
      </c>
      <c r="AB548" s="43"/>
      <c r="AC548" s="43"/>
      <c r="AD548" s="988"/>
      <c r="AE548" s="989"/>
      <c r="AF548" s="988"/>
      <c r="AG548" s="988"/>
      <c r="AH548" s="988"/>
      <c r="AI548" s="988"/>
      <c r="AJ548" s="988"/>
      <c r="AK548" s="988"/>
      <c r="AL548" s="988"/>
      <c r="AM548" s="988"/>
      <c r="AN548" s="988"/>
      <c r="AO548" s="988"/>
      <c r="AP548" s="988"/>
      <c r="AQ548" s="988"/>
      <c r="AR548" s="988"/>
      <c r="AS548" s="988"/>
      <c r="AT548" s="988"/>
      <c r="AU548" s="988"/>
      <c r="AV548" s="988"/>
      <c r="AW548" s="988"/>
      <c r="AX548" s="988"/>
      <c r="AY548" s="988"/>
      <c r="AZ548" s="988"/>
      <c r="BA548" s="988"/>
      <c r="BB548" s="988"/>
      <c r="BC548" s="988"/>
      <c r="BD548" s="988"/>
      <c r="BE548" s="988"/>
      <c r="BF548" s="988"/>
      <c r="BG548" s="988"/>
      <c r="BH548" s="988"/>
      <c r="BI548" s="988"/>
      <c r="BJ548" s="988"/>
      <c r="BK548" s="988"/>
      <c r="BL548" s="988"/>
      <c r="BM548" s="988"/>
      <c r="BN548" s="988"/>
      <c r="BO548" s="988"/>
      <c r="BP548" s="988"/>
      <c r="BQ548" s="988"/>
      <c r="BR548" s="988"/>
      <c r="BS548" s="988"/>
      <c r="BT548" s="988"/>
      <c r="BU548" s="988"/>
      <c r="BV548" s="988"/>
      <c r="BW548" s="988"/>
      <c r="BX548" s="988"/>
      <c r="BY548" s="988"/>
      <c r="BZ548" s="988"/>
      <c r="CA548" s="988"/>
      <c r="CB548" s="988"/>
      <c r="CC548" s="988"/>
      <c r="CD548" s="988"/>
      <c r="CE548" s="988"/>
      <c r="CF548" s="988"/>
      <c r="CG548" s="988"/>
      <c r="CH548" s="988"/>
      <c r="CI548" s="988"/>
      <c r="CJ548" s="988"/>
      <c r="CK548" s="988"/>
      <c r="CL548" s="988"/>
      <c r="CM548" s="988"/>
      <c r="CN548" s="988"/>
      <c r="CO548" s="988"/>
      <c r="CP548" s="988"/>
      <c r="CQ548" s="988"/>
      <c r="CR548" s="988"/>
      <c r="CS548" s="988"/>
      <c r="CT548" s="988"/>
      <c r="CU548" s="988"/>
      <c r="CV548" s="988"/>
      <c r="CW548" s="988"/>
      <c r="CX548" s="988"/>
      <c r="CY548" s="988"/>
      <c r="CZ548" s="988"/>
      <c r="DA548" s="988"/>
      <c r="DB548" s="988"/>
      <c r="DC548" s="988"/>
      <c r="DD548" s="988"/>
      <c r="DE548" s="988"/>
      <c r="DF548" s="988"/>
      <c r="DG548" s="988"/>
      <c r="DH548" s="988"/>
      <c r="DI548" s="988"/>
      <c r="DJ548" s="988"/>
      <c r="DK548" s="988"/>
      <c r="DL548" s="988"/>
      <c r="DM548" s="988"/>
      <c r="DN548" s="988"/>
      <c r="DO548" s="988"/>
      <c r="DP548" s="988"/>
      <c r="DQ548" s="988"/>
      <c r="DR548" s="988"/>
      <c r="DS548" s="988"/>
      <c r="DT548" s="988"/>
      <c r="DU548" s="988"/>
      <c r="DV548" s="988"/>
      <c r="DW548" s="988"/>
      <c r="DX548" s="988"/>
      <c r="DY548" s="988"/>
      <c r="DZ548" s="988"/>
      <c r="EA548" s="988"/>
      <c r="EB548" s="988"/>
      <c r="EC548" s="988"/>
      <c r="ED548" s="988"/>
      <c r="EE548" s="988"/>
      <c r="EF548" s="988"/>
      <c r="EG548" s="988"/>
      <c r="EH548" s="988"/>
      <c r="EI548" s="988"/>
      <c r="EJ548" s="988"/>
      <c r="EK548" s="988"/>
      <c r="EL548" s="988"/>
      <c r="EM548" s="988"/>
      <c r="EN548" s="988"/>
      <c r="EO548" s="988"/>
      <c r="EP548" s="988"/>
      <c r="EQ548" s="988"/>
      <c r="ER548" s="988"/>
      <c r="ES548" s="988"/>
      <c r="ET548" s="988"/>
      <c r="EU548" s="988"/>
      <c r="EV548" s="988"/>
      <c r="EW548" s="988"/>
      <c r="EX548" s="988"/>
      <c r="EY548" s="988"/>
      <c r="EZ548" s="988"/>
      <c r="FA548" s="988"/>
      <c r="FB548" s="988"/>
      <c r="FC548" s="988"/>
      <c r="FD548" s="988"/>
      <c r="FE548" s="988"/>
      <c r="FF548" s="988"/>
      <c r="FG548" s="988"/>
      <c r="FH548" s="988"/>
      <c r="FI548" s="988"/>
      <c r="FJ548" s="988"/>
      <c r="FK548" s="988"/>
      <c r="FL548" s="988"/>
      <c r="FM548" s="988"/>
      <c r="FN548" s="988"/>
      <c r="FO548" s="988"/>
      <c r="FP548" s="988"/>
      <c r="FQ548" s="988"/>
      <c r="FR548" s="988"/>
      <c r="FS548" s="988"/>
      <c r="FT548" s="988"/>
      <c r="FU548" s="988"/>
      <c r="FV548" s="988"/>
      <c r="FW548" s="988"/>
      <c r="FX548" s="988"/>
      <c r="FY548" s="988"/>
      <c r="FZ548" s="988"/>
      <c r="GA548" s="988"/>
      <c r="GB548" s="988"/>
      <c r="GC548" s="988"/>
      <c r="GD548" s="988"/>
      <c r="GE548" s="988"/>
      <c r="GF548" s="988"/>
      <c r="GG548" s="988"/>
      <c r="GH548" s="988"/>
      <c r="GI548" s="988"/>
      <c r="GJ548" s="988"/>
      <c r="GK548" s="988"/>
      <c r="GL548" s="988"/>
      <c r="GM548" s="988"/>
      <c r="GN548" s="988"/>
      <c r="GO548" s="988"/>
      <c r="GP548" s="988"/>
      <c r="GQ548" s="988"/>
      <c r="GR548" s="988"/>
      <c r="GS548" s="988"/>
      <c r="GT548" s="988"/>
      <c r="GU548" s="988"/>
      <c r="GV548" s="988"/>
    </row>
    <row r="549" spans="1:204" x14ac:dyDescent="0.25">
      <c r="A549" s="33">
        <v>1</v>
      </c>
      <c r="B549" s="33">
        <v>1</v>
      </c>
      <c r="C549" s="1574" t="s">
        <v>88</v>
      </c>
      <c r="D549" s="50">
        <f>'2 уровень'!E1168</f>
        <v>189220</v>
      </c>
      <c r="E549" s="50">
        <f>'2 уровень'!F1168</f>
        <v>94611</v>
      </c>
      <c r="F549" s="50">
        <f>'2 уровень'!G1168</f>
        <v>119861.94736842105</v>
      </c>
      <c r="G549" s="997">
        <f>'2 уровень'!H1168</f>
        <v>126.68922997159004</v>
      </c>
      <c r="H549" s="1027">
        <f>'2 уровень'!I1168</f>
        <v>0</v>
      </c>
      <c r="I549" s="1027">
        <f>'2 уровень'!J1168</f>
        <v>0</v>
      </c>
      <c r="J549" s="1011">
        <f>'2 уровень'!K1168</f>
        <v>0</v>
      </c>
      <c r="K549" s="1011">
        <f>'2 уровень'!L1168</f>
        <v>0</v>
      </c>
      <c r="L549" s="1011">
        <f>'2 уровень'!M1168</f>
        <v>0</v>
      </c>
      <c r="M549" s="1011">
        <f>'2 уровень'!N1168</f>
        <v>0</v>
      </c>
      <c r="N549" s="1011">
        <f>'2 уровень'!O1168</f>
        <v>0</v>
      </c>
      <c r="O549" s="1011">
        <f>'2 уровень'!P1168</f>
        <v>0</v>
      </c>
      <c r="P549" s="43">
        <f>'2 уровень'!Q1168</f>
        <v>201898.19654757794</v>
      </c>
      <c r="Q549" s="43">
        <f>'2 уровень'!R1168</f>
        <v>201898.19654757794</v>
      </c>
      <c r="R549" s="43">
        <f>'2 уровень'!S1168</f>
        <v>201898.19654757794</v>
      </c>
      <c r="S549" s="43">
        <f>'2 уровень'!T1168</f>
        <v>201898.19654757794</v>
      </c>
      <c r="T549" s="43">
        <f>'2 уровень'!U1168</f>
        <v>201898.19654757794</v>
      </c>
      <c r="U549" s="43">
        <f>'2 уровень'!V1168</f>
        <v>195861.09902064814</v>
      </c>
      <c r="V549" s="43">
        <f>'2 уровень'!W1168</f>
        <v>98320.452912798995</v>
      </c>
      <c r="W549" s="43">
        <f>'2 уровень'!X1168</f>
        <v>102374.65308999999</v>
      </c>
      <c r="X549" s="43">
        <f>'2 уровень'!Y1168</f>
        <v>0</v>
      </c>
      <c r="Y549" s="43">
        <f>'2 уровень'!Z1168</f>
        <v>4054.2001772009935</v>
      </c>
      <c r="Z549" s="43">
        <f>'2 уровень'!AA1168</f>
        <v>-683.26963000000001</v>
      </c>
      <c r="AA549" s="1026">
        <f>'2 уровень'!AB1168</f>
        <v>101691.38346</v>
      </c>
      <c r="AB549" s="43"/>
      <c r="AC549" s="43"/>
      <c r="AD549" s="988"/>
      <c r="AE549" s="989"/>
      <c r="AF549" s="988"/>
      <c r="AG549" s="988"/>
      <c r="AH549" s="988"/>
      <c r="AI549" s="988"/>
      <c r="AJ549" s="988"/>
      <c r="AK549" s="988"/>
      <c r="AL549" s="988"/>
      <c r="AM549" s="988"/>
      <c r="AN549" s="988"/>
      <c r="AO549" s="988"/>
      <c r="AP549" s="988"/>
      <c r="AQ549" s="988"/>
      <c r="AR549" s="988"/>
      <c r="AS549" s="988"/>
      <c r="AT549" s="988"/>
      <c r="AU549" s="988"/>
      <c r="AV549" s="988"/>
      <c r="AW549" s="988"/>
      <c r="AX549" s="988"/>
      <c r="AY549" s="988"/>
      <c r="AZ549" s="988"/>
      <c r="BA549" s="988"/>
      <c r="BB549" s="988"/>
      <c r="BC549" s="988"/>
      <c r="BD549" s="988"/>
      <c r="BE549" s="988"/>
      <c r="BF549" s="988"/>
      <c r="BG549" s="988"/>
      <c r="BH549" s="988"/>
      <c r="BI549" s="988"/>
      <c r="BJ549" s="988"/>
      <c r="BK549" s="988"/>
      <c r="BL549" s="988"/>
      <c r="BM549" s="988"/>
      <c r="BN549" s="988"/>
      <c r="BO549" s="988"/>
      <c r="BP549" s="988"/>
      <c r="BQ549" s="988"/>
      <c r="BR549" s="988"/>
      <c r="BS549" s="988"/>
      <c r="BT549" s="988"/>
      <c r="BU549" s="988"/>
      <c r="BV549" s="988"/>
      <c r="BW549" s="988"/>
      <c r="BX549" s="988"/>
      <c r="BY549" s="988"/>
      <c r="BZ549" s="988"/>
      <c r="CA549" s="988"/>
      <c r="CB549" s="988"/>
      <c r="CC549" s="988"/>
      <c r="CD549" s="988"/>
      <c r="CE549" s="988"/>
      <c r="CF549" s="988"/>
      <c r="CG549" s="988"/>
      <c r="CH549" s="988"/>
      <c r="CI549" s="988"/>
      <c r="CJ549" s="988"/>
      <c r="CK549" s="988"/>
      <c r="CL549" s="988"/>
      <c r="CM549" s="988"/>
      <c r="CN549" s="988"/>
      <c r="CO549" s="988"/>
      <c r="CP549" s="988"/>
      <c r="CQ549" s="988"/>
      <c r="CR549" s="988"/>
      <c r="CS549" s="988"/>
      <c r="CT549" s="988"/>
      <c r="CU549" s="988"/>
      <c r="CV549" s="988"/>
      <c r="CW549" s="988"/>
      <c r="CX549" s="988"/>
      <c r="CY549" s="988"/>
      <c r="CZ549" s="988"/>
      <c r="DA549" s="988"/>
      <c r="DB549" s="988"/>
      <c r="DC549" s="988"/>
      <c r="DD549" s="988"/>
      <c r="DE549" s="988"/>
      <c r="DF549" s="988"/>
      <c r="DG549" s="988"/>
      <c r="DH549" s="988"/>
      <c r="DI549" s="988"/>
      <c r="DJ549" s="988"/>
      <c r="DK549" s="988"/>
      <c r="DL549" s="988"/>
      <c r="DM549" s="988"/>
      <c r="DN549" s="988"/>
      <c r="DO549" s="988"/>
      <c r="DP549" s="988"/>
      <c r="DQ549" s="988"/>
      <c r="DR549" s="988"/>
      <c r="DS549" s="988"/>
      <c r="DT549" s="988"/>
      <c r="DU549" s="988"/>
      <c r="DV549" s="988"/>
      <c r="DW549" s="988"/>
      <c r="DX549" s="988"/>
      <c r="DY549" s="988"/>
      <c r="DZ549" s="988"/>
      <c r="EA549" s="988"/>
      <c r="EB549" s="988"/>
      <c r="EC549" s="988"/>
      <c r="ED549" s="988"/>
      <c r="EE549" s="988"/>
      <c r="EF549" s="988"/>
      <c r="EG549" s="988"/>
      <c r="EH549" s="988"/>
      <c r="EI549" s="988"/>
      <c r="EJ549" s="988"/>
      <c r="EK549" s="988"/>
      <c r="EL549" s="988"/>
      <c r="EM549" s="988"/>
      <c r="EN549" s="988"/>
      <c r="EO549" s="988"/>
      <c r="EP549" s="988"/>
      <c r="EQ549" s="988"/>
      <c r="ER549" s="988"/>
      <c r="ES549" s="988"/>
      <c r="ET549" s="988"/>
      <c r="EU549" s="988"/>
      <c r="EV549" s="988"/>
      <c r="EW549" s="988"/>
      <c r="EX549" s="988"/>
      <c r="EY549" s="988"/>
      <c r="EZ549" s="988"/>
      <c r="FA549" s="988"/>
      <c r="FB549" s="988"/>
      <c r="FC549" s="988"/>
      <c r="FD549" s="988"/>
      <c r="FE549" s="988"/>
      <c r="FF549" s="988"/>
      <c r="FG549" s="988"/>
      <c r="FH549" s="988"/>
      <c r="FI549" s="988"/>
      <c r="FJ549" s="988"/>
      <c r="FK549" s="988"/>
      <c r="FL549" s="988"/>
      <c r="FM549" s="988"/>
      <c r="FN549" s="988"/>
      <c r="FO549" s="988"/>
      <c r="FP549" s="988"/>
      <c r="FQ549" s="988"/>
      <c r="FR549" s="988"/>
      <c r="FS549" s="988"/>
      <c r="FT549" s="988"/>
      <c r="FU549" s="988"/>
      <c r="FV549" s="988"/>
      <c r="FW549" s="988"/>
      <c r="FX549" s="988"/>
      <c r="FY549" s="988"/>
      <c r="FZ549" s="988"/>
      <c r="GA549" s="988"/>
      <c r="GB549" s="988"/>
      <c r="GC549" s="988"/>
      <c r="GD549" s="988"/>
      <c r="GE549" s="988"/>
      <c r="GF549" s="988"/>
      <c r="GG549" s="988"/>
      <c r="GH549" s="988"/>
      <c r="GI549" s="988"/>
      <c r="GJ549" s="988"/>
      <c r="GK549" s="988"/>
      <c r="GL549" s="988"/>
      <c r="GM549" s="988"/>
      <c r="GN549" s="988"/>
      <c r="GO549" s="988"/>
      <c r="GP549" s="988"/>
      <c r="GQ549" s="988"/>
      <c r="GR549" s="988"/>
      <c r="GS549" s="988"/>
      <c r="GT549" s="988"/>
      <c r="GU549" s="988"/>
      <c r="GV549" s="988"/>
    </row>
    <row r="550" spans="1:204" x14ac:dyDescent="0.25">
      <c r="A550" s="33">
        <v>1</v>
      </c>
      <c r="B550" s="33">
        <v>1</v>
      </c>
      <c r="C550" s="1574" t="s">
        <v>31</v>
      </c>
      <c r="D550" s="60">
        <f>'2 уровень'!E1169</f>
        <v>0</v>
      </c>
      <c r="E550" s="60">
        <f>'2 уровень'!F1169</f>
        <v>0</v>
      </c>
      <c r="F550" s="60">
        <f>'2 уровень'!G1169</f>
        <v>0</v>
      </c>
      <c r="G550" s="1000">
        <f>'2 уровень'!H1169</f>
        <v>0</v>
      </c>
      <c r="H550" s="1027">
        <f>'2 уровень'!I1169</f>
        <v>0</v>
      </c>
      <c r="I550" s="1027">
        <f>'2 уровень'!J1169</f>
        <v>0</v>
      </c>
      <c r="J550" s="1011">
        <f>'2 уровень'!K1169</f>
        <v>0</v>
      </c>
      <c r="K550" s="1011">
        <f>'2 уровень'!L1169</f>
        <v>0</v>
      </c>
      <c r="L550" s="1011">
        <f>'2 уровень'!M1169</f>
        <v>0</v>
      </c>
      <c r="M550" s="1011">
        <f>'2 уровень'!N1169</f>
        <v>0</v>
      </c>
      <c r="N550" s="1011">
        <f>'2 уровень'!O1169</f>
        <v>0</v>
      </c>
      <c r="O550" s="1011">
        <f>'2 уровень'!P1169</f>
        <v>0</v>
      </c>
      <c r="P550" s="43">
        <f>'2 уровень'!Q1169</f>
        <v>0</v>
      </c>
      <c r="Q550" s="43">
        <f>'2 уровень'!R1169</f>
        <v>0</v>
      </c>
      <c r="R550" s="43">
        <f>'2 уровень'!S1169</f>
        <v>0</v>
      </c>
      <c r="S550" s="43">
        <f>'2 уровень'!T1169</f>
        <v>0</v>
      </c>
      <c r="T550" s="43">
        <f>'2 уровень'!U1169</f>
        <v>0</v>
      </c>
      <c r="U550" s="43">
        <f>'2 уровень'!V1169</f>
        <v>0</v>
      </c>
      <c r="V550" s="43">
        <f>'2 уровень'!W1169</f>
        <v>0</v>
      </c>
      <c r="W550" s="43">
        <f>'2 уровень'!X1169</f>
        <v>0</v>
      </c>
      <c r="X550" s="43">
        <f>'2 уровень'!Y1169</f>
        <v>0</v>
      </c>
      <c r="Y550" s="43">
        <f>'2 уровень'!Z1169</f>
        <v>0</v>
      </c>
      <c r="Z550" s="43">
        <f>'2 уровень'!AA1169</f>
        <v>0</v>
      </c>
      <c r="AA550" s="1026">
        <f>'2 уровень'!AB1169</f>
        <v>0</v>
      </c>
      <c r="AB550" s="43"/>
      <c r="AC550" s="43"/>
      <c r="AD550" s="988"/>
      <c r="AE550" s="989"/>
      <c r="AF550" s="988"/>
      <c r="AG550" s="988"/>
      <c r="AH550" s="988"/>
      <c r="AI550" s="988"/>
      <c r="AJ550" s="988"/>
      <c r="AK550" s="988"/>
      <c r="AL550" s="988"/>
      <c r="AM550" s="988"/>
      <c r="AN550" s="988"/>
      <c r="AO550" s="988"/>
      <c r="AP550" s="988"/>
      <c r="AQ550" s="988"/>
      <c r="AR550" s="988"/>
      <c r="AS550" s="988"/>
      <c r="AT550" s="988"/>
      <c r="AU550" s="988"/>
      <c r="AV550" s="988"/>
      <c r="AW550" s="988"/>
      <c r="AX550" s="988"/>
      <c r="AY550" s="988"/>
      <c r="AZ550" s="988"/>
      <c r="BA550" s="988"/>
      <c r="BB550" s="988"/>
      <c r="BC550" s="988"/>
      <c r="BD550" s="988"/>
      <c r="BE550" s="988"/>
      <c r="BF550" s="988"/>
      <c r="BG550" s="988"/>
      <c r="BH550" s="988"/>
      <c r="BI550" s="988"/>
      <c r="BJ550" s="988"/>
      <c r="BK550" s="988"/>
      <c r="BL550" s="988"/>
      <c r="BM550" s="988"/>
      <c r="BN550" s="988"/>
      <c r="BO550" s="988"/>
      <c r="BP550" s="988"/>
      <c r="BQ550" s="988"/>
      <c r="BR550" s="988"/>
      <c r="BS550" s="988"/>
      <c r="BT550" s="988"/>
      <c r="BU550" s="988"/>
      <c r="BV550" s="988"/>
      <c r="BW550" s="988"/>
      <c r="BX550" s="988"/>
      <c r="BY550" s="988"/>
      <c r="BZ550" s="988"/>
      <c r="CA550" s="988"/>
      <c r="CB550" s="988"/>
      <c r="CC550" s="988"/>
      <c r="CD550" s="988"/>
      <c r="CE550" s="988"/>
      <c r="CF550" s="988"/>
      <c r="CG550" s="988"/>
      <c r="CH550" s="988"/>
      <c r="CI550" s="988"/>
      <c r="CJ550" s="988"/>
      <c r="CK550" s="988"/>
      <c r="CL550" s="988"/>
      <c r="CM550" s="988"/>
      <c r="CN550" s="988"/>
      <c r="CO550" s="988"/>
      <c r="CP550" s="988"/>
      <c r="CQ550" s="988"/>
      <c r="CR550" s="988"/>
      <c r="CS550" s="988"/>
      <c r="CT550" s="988"/>
      <c r="CU550" s="988"/>
      <c r="CV550" s="988"/>
      <c r="CW550" s="988"/>
      <c r="CX550" s="988"/>
      <c r="CY550" s="988"/>
      <c r="CZ550" s="988"/>
      <c r="DA550" s="988"/>
      <c r="DB550" s="988"/>
      <c r="DC550" s="988"/>
      <c r="DD550" s="988"/>
      <c r="DE550" s="988"/>
      <c r="DF550" s="988"/>
      <c r="DG550" s="988"/>
      <c r="DH550" s="988"/>
      <c r="DI550" s="988"/>
      <c r="DJ550" s="988"/>
      <c r="DK550" s="988"/>
      <c r="DL550" s="988"/>
      <c r="DM550" s="988"/>
      <c r="DN550" s="988"/>
      <c r="DO550" s="988"/>
      <c r="DP550" s="988"/>
      <c r="DQ550" s="988"/>
      <c r="DR550" s="988"/>
      <c r="DS550" s="988"/>
      <c r="DT550" s="988"/>
      <c r="DU550" s="988"/>
      <c r="DV550" s="988"/>
      <c r="DW550" s="988"/>
      <c r="DX550" s="988"/>
      <c r="DY550" s="988"/>
      <c r="DZ550" s="988"/>
      <c r="EA550" s="988"/>
      <c r="EB550" s="988"/>
      <c r="EC550" s="988"/>
      <c r="ED550" s="988"/>
      <c r="EE550" s="988"/>
      <c r="EF550" s="988"/>
      <c r="EG550" s="988"/>
      <c r="EH550" s="988"/>
      <c r="EI550" s="988"/>
      <c r="EJ550" s="988"/>
      <c r="EK550" s="988"/>
      <c r="EL550" s="988"/>
      <c r="EM550" s="988"/>
      <c r="EN550" s="988"/>
      <c r="EO550" s="988"/>
      <c r="EP550" s="988"/>
      <c r="EQ550" s="988"/>
      <c r="ER550" s="988"/>
      <c r="ES550" s="988"/>
      <c r="ET550" s="988"/>
      <c r="EU550" s="988"/>
      <c r="EV550" s="988"/>
      <c r="EW550" s="988"/>
      <c r="EX550" s="988"/>
      <c r="EY550" s="988"/>
      <c r="EZ550" s="988"/>
      <c r="FA550" s="988"/>
      <c r="FB550" s="988"/>
      <c r="FC550" s="988"/>
      <c r="FD550" s="988"/>
      <c r="FE550" s="988"/>
      <c r="FF550" s="988"/>
      <c r="FG550" s="988"/>
      <c r="FH550" s="988"/>
      <c r="FI550" s="988"/>
      <c r="FJ550" s="988"/>
      <c r="FK550" s="988"/>
      <c r="FL550" s="988"/>
      <c r="FM550" s="988"/>
      <c r="FN550" s="988"/>
      <c r="FO550" s="988"/>
      <c r="FP550" s="988"/>
      <c r="FQ550" s="988"/>
      <c r="FR550" s="988"/>
      <c r="FS550" s="988"/>
      <c r="FT550" s="988"/>
      <c r="FU550" s="988"/>
      <c r="FV550" s="988"/>
      <c r="FW550" s="988"/>
      <c r="FX550" s="988"/>
      <c r="FY550" s="988"/>
      <c r="FZ550" s="988"/>
      <c r="GA550" s="988"/>
      <c r="GB550" s="988"/>
      <c r="GC550" s="988"/>
      <c r="GD550" s="988"/>
      <c r="GE550" s="988"/>
      <c r="GF550" s="988"/>
      <c r="GG550" s="988"/>
      <c r="GH550" s="988"/>
      <c r="GI550" s="988"/>
      <c r="GJ550" s="988"/>
      <c r="GK550" s="988"/>
      <c r="GL550" s="988"/>
      <c r="GM550" s="988"/>
      <c r="GN550" s="988"/>
      <c r="GO550" s="988"/>
      <c r="GP550" s="988"/>
      <c r="GQ550" s="988"/>
      <c r="GR550" s="988"/>
      <c r="GS550" s="988"/>
      <c r="GT550" s="988"/>
      <c r="GU550" s="988"/>
      <c r="GV550" s="988"/>
    </row>
    <row r="551" spans="1:204" x14ac:dyDescent="0.25">
      <c r="A551" s="33">
        <v>1</v>
      </c>
      <c r="B551" s="33">
        <v>1</v>
      </c>
      <c r="C551" s="1665" t="s">
        <v>79</v>
      </c>
      <c r="D551" s="50">
        <f>'2 уровень'!E1170</f>
        <v>755</v>
      </c>
      <c r="E551" s="50">
        <f>'2 уровень'!F1170</f>
        <v>378</v>
      </c>
      <c r="F551" s="50">
        <f>'2 уровень'!G1170</f>
        <v>290</v>
      </c>
      <c r="G551" s="997">
        <f>'2 уровень'!H1170</f>
        <v>76.719576719576722</v>
      </c>
      <c r="H551" s="1027">
        <f>'2 уровень'!I1170</f>
        <v>9.5589403973509928</v>
      </c>
      <c r="I551" s="1027">
        <f>'2 уровень'!J1170</f>
        <v>9.0758620689655167</v>
      </c>
      <c r="J551" s="1011">
        <f>'2 уровень'!K1170</f>
        <v>7217</v>
      </c>
      <c r="K551" s="1011">
        <f>'2 уровень'!L1170</f>
        <v>3615</v>
      </c>
      <c r="L551" s="1011">
        <f>'2 уровень'!M1170</f>
        <v>2632</v>
      </c>
      <c r="M551" s="1011">
        <f>'2 уровень'!N1170</f>
        <v>72.807745504840938</v>
      </c>
      <c r="N551" s="1011">
        <f>'2 уровень'!O1170</f>
        <v>24.056666666666665</v>
      </c>
      <c r="O551" s="1011">
        <f>'2 уровень'!P1170</f>
        <v>218.81668283220176</v>
      </c>
      <c r="P551" s="43">
        <f>'2 уровень'!Q1170</f>
        <v>0</v>
      </c>
      <c r="Q551" s="43">
        <f>'2 уровень'!R1170</f>
        <v>0</v>
      </c>
      <c r="R551" s="43">
        <f>'2 уровень'!S1170</f>
        <v>0</v>
      </c>
      <c r="S551" s="43">
        <f>'2 уровень'!T1170</f>
        <v>0</v>
      </c>
      <c r="T551" s="43">
        <f>'2 уровень'!U1170</f>
        <v>0</v>
      </c>
      <c r="U551" s="43">
        <f>'2 уровень'!V1170</f>
        <v>0</v>
      </c>
      <c r="V551" s="43">
        <f>'2 уровень'!W1170</f>
        <v>0</v>
      </c>
      <c r="W551" s="43">
        <f>'2 уровень'!X1170</f>
        <v>0</v>
      </c>
      <c r="X551" s="43">
        <f>'2 уровень'!Y1170</f>
        <v>0</v>
      </c>
      <c r="Y551" s="43">
        <f>'2 уровень'!Z1170</f>
        <v>0</v>
      </c>
      <c r="Z551" s="43">
        <f>'2 уровень'!AA1170</f>
        <v>0</v>
      </c>
      <c r="AA551" s="1026">
        <f>'2 уровень'!AB1170</f>
        <v>0</v>
      </c>
      <c r="AB551" s="43"/>
      <c r="AC551" s="43"/>
      <c r="AD551" s="988"/>
      <c r="AE551" s="989"/>
      <c r="AF551" s="988"/>
      <c r="AG551" s="988"/>
      <c r="AH551" s="988"/>
      <c r="AI551" s="988"/>
      <c r="AJ551" s="988"/>
      <c r="AK551" s="988"/>
      <c r="AL551" s="988"/>
      <c r="AM551" s="988"/>
      <c r="AN551" s="988"/>
      <c r="AO551" s="988"/>
      <c r="AP551" s="988"/>
      <c r="AQ551" s="988"/>
      <c r="AR551" s="988"/>
      <c r="AS551" s="988"/>
      <c r="AT551" s="988"/>
      <c r="AU551" s="988"/>
      <c r="AV551" s="988"/>
      <c r="AW551" s="988"/>
      <c r="AX551" s="988"/>
      <c r="AY551" s="988"/>
      <c r="AZ551" s="988"/>
      <c r="BA551" s="988"/>
      <c r="BB551" s="988"/>
      <c r="BC551" s="988"/>
      <c r="BD551" s="988"/>
      <c r="BE551" s="988"/>
      <c r="BF551" s="988"/>
      <c r="BG551" s="988"/>
      <c r="BH551" s="988"/>
      <c r="BI551" s="988"/>
      <c r="BJ551" s="988"/>
      <c r="BK551" s="988"/>
      <c r="BL551" s="988"/>
      <c r="BM551" s="988"/>
      <c r="BN551" s="988"/>
      <c r="BO551" s="988"/>
      <c r="BP551" s="988"/>
      <c r="BQ551" s="988"/>
      <c r="BR551" s="988"/>
      <c r="BS551" s="988"/>
      <c r="BT551" s="988"/>
      <c r="BU551" s="988"/>
      <c r="BV551" s="988"/>
      <c r="BW551" s="988"/>
      <c r="BX551" s="988"/>
      <c r="BY551" s="988"/>
      <c r="BZ551" s="988"/>
      <c r="CA551" s="988"/>
      <c r="CB551" s="988"/>
      <c r="CC551" s="988"/>
      <c r="CD551" s="988"/>
      <c r="CE551" s="988"/>
      <c r="CF551" s="988"/>
      <c r="CG551" s="988"/>
      <c r="CH551" s="988"/>
      <c r="CI551" s="988"/>
      <c r="CJ551" s="988"/>
      <c r="CK551" s="988"/>
      <c r="CL551" s="988"/>
      <c r="CM551" s="988"/>
      <c r="CN551" s="988"/>
      <c r="CO551" s="988"/>
      <c r="CP551" s="988"/>
      <c r="CQ551" s="988"/>
      <c r="CR551" s="988"/>
      <c r="CS551" s="988"/>
      <c r="CT551" s="988"/>
      <c r="CU551" s="988"/>
      <c r="CV551" s="988"/>
      <c r="CW551" s="988"/>
      <c r="CX551" s="988"/>
      <c r="CY551" s="988"/>
      <c r="CZ551" s="988"/>
      <c r="DA551" s="988"/>
      <c r="DB551" s="988"/>
      <c r="DC551" s="988"/>
      <c r="DD551" s="988"/>
      <c r="DE551" s="988"/>
      <c r="DF551" s="988"/>
      <c r="DG551" s="988"/>
      <c r="DH551" s="988"/>
      <c r="DI551" s="988"/>
      <c r="DJ551" s="988"/>
      <c r="DK551" s="988"/>
      <c r="DL551" s="988"/>
      <c r="DM551" s="988"/>
      <c r="DN551" s="988"/>
      <c r="DO551" s="988"/>
      <c r="DP551" s="988"/>
      <c r="DQ551" s="988"/>
      <c r="DR551" s="988"/>
      <c r="DS551" s="988"/>
      <c r="DT551" s="988"/>
      <c r="DU551" s="988"/>
      <c r="DV551" s="988"/>
      <c r="DW551" s="988"/>
      <c r="DX551" s="988"/>
      <c r="DY551" s="988"/>
      <c r="DZ551" s="988"/>
      <c r="EA551" s="988"/>
      <c r="EB551" s="988"/>
      <c r="EC551" s="988"/>
      <c r="ED551" s="988"/>
      <c r="EE551" s="988"/>
      <c r="EF551" s="988"/>
      <c r="EG551" s="988"/>
      <c r="EH551" s="988"/>
      <c r="EI551" s="988"/>
      <c r="EJ551" s="988"/>
      <c r="EK551" s="988"/>
      <c r="EL551" s="988"/>
      <c r="EM551" s="988"/>
      <c r="EN551" s="988"/>
      <c r="EO551" s="988"/>
      <c r="EP551" s="988"/>
      <c r="EQ551" s="988"/>
      <c r="ER551" s="988"/>
      <c r="ES551" s="988"/>
      <c r="ET551" s="988"/>
      <c r="EU551" s="988"/>
      <c r="EV551" s="988"/>
      <c r="EW551" s="988"/>
      <c r="EX551" s="988"/>
      <c r="EY551" s="988"/>
      <c r="EZ551" s="988"/>
      <c r="FA551" s="988"/>
      <c r="FB551" s="988"/>
      <c r="FC551" s="988"/>
      <c r="FD551" s="988"/>
      <c r="FE551" s="988"/>
      <c r="FF551" s="988"/>
      <c r="FG551" s="988"/>
      <c r="FH551" s="988"/>
      <c r="FI551" s="988"/>
      <c r="FJ551" s="988"/>
      <c r="FK551" s="988"/>
      <c r="FL551" s="988"/>
      <c r="FM551" s="988"/>
      <c r="FN551" s="988"/>
      <c r="FO551" s="988"/>
      <c r="FP551" s="988"/>
      <c r="FQ551" s="988"/>
      <c r="FR551" s="988"/>
      <c r="FS551" s="988"/>
      <c r="FT551" s="988"/>
      <c r="FU551" s="988"/>
      <c r="FV551" s="988"/>
      <c r="FW551" s="988"/>
      <c r="FX551" s="988"/>
      <c r="FY551" s="988"/>
      <c r="FZ551" s="988"/>
      <c r="GA551" s="988"/>
      <c r="GB551" s="988"/>
      <c r="GC551" s="988"/>
      <c r="GD551" s="988"/>
      <c r="GE551" s="988"/>
      <c r="GF551" s="988"/>
      <c r="GG551" s="988"/>
      <c r="GH551" s="988"/>
      <c r="GI551" s="988"/>
      <c r="GJ551" s="988"/>
      <c r="GK551" s="988"/>
      <c r="GL551" s="988"/>
      <c r="GM551" s="988"/>
      <c r="GN551" s="988"/>
      <c r="GO551" s="988"/>
      <c r="GP551" s="988"/>
      <c r="GQ551" s="988"/>
      <c r="GR551" s="988"/>
      <c r="GS551" s="988"/>
      <c r="GT551" s="988"/>
      <c r="GU551" s="988"/>
      <c r="GV551" s="988"/>
    </row>
    <row r="552" spans="1:204" x14ac:dyDescent="0.25">
      <c r="A552" s="33">
        <v>1</v>
      </c>
      <c r="B552" s="33">
        <v>1</v>
      </c>
      <c r="C552" s="1534" t="s">
        <v>16</v>
      </c>
      <c r="D552" s="50">
        <f>'2 уровень'!E1171</f>
        <v>1120</v>
      </c>
      <c r="E552" s="50">
        <f>'2 уровень'!F1171</f>
        <v>560</v>
      </c>
      <c r="F552" s="50">
        <f>'2 уровень'!G1171</f>
        <v>388</v>
      </c>
      <c r="G552" s="997">
        <f>'2 уровень'!H1171</f>
        <v>69.285714285714278</v>
      </c>
      <c r="H552" s="1027">
        <f>'2 уровень'!I1171</f>
        <v>8</v>
      </c>
      <c r="I552" s="1027">
        <f>'2 уровень'!J1171</f>
        <v>9.3298969072164954</v>
      </c>
      <c r="J552" s="1011">
        <f>'2 уровень'!K1171</f>
        <v>8960</v>
      </c>
      <c r="K552" s="1011">
        <f>'2 уровень'!L1171</f>
        <v>4480</v>
      </c>
      <c r="L552" s="1011">
        <f>'2 уровень'!M1171</f>
        <v>3620</v>
      </c>
      <c r="M552" s="1011">
        <f>'2 уровень'!N1171</f>
        <v>80.803571428571431</v>
      </c>
      <c r="N552" s="1011">
        <f>'2 уровень'!O1171</f>
        <v>37.333333333333336</v>
      </c>
      <c r="O552" s="1011">
        <f>'2 уровень'!P1171</f>
        <v>193.92857142857142</v>
      </c>
      <c r="P552" s="43">
        <f>'2 уровень'!Q1171</f>
        <v>0</v>
      </c>
      <c r="Q552" s="43">
        <f>'2 уровень'!R1171</f>
        <v>0</v>
      </c>
      <c r="R552" s="43">
        <f>'2 уровень'!S1171</f>
        <v>0</v>
      </c>
      <c r="S552" s="43">
        <f>'2 уровень'!T1171</f>
        <v>0</v>
      </c>
      <c r="T552" s="43">
        <f>'2 уровень'!U1171</f>
        <v>0</v>
      </c>
      <c r="U552" s="43">
        <f>'2 уровень'!V1171</f>
        <v>0</v>
      </c>
      <c r="V552" s="43">
        <f>'2 уровень'!W1171</f>
        <v>0</v>
      </c>
      <c r="W552" s="43">
        <f>'2 уровень'!X1171</f>
        <v>0</v>
      </c>
      <c r="X552" s="43">
        <f>'2 уровень'!Y1171</f>
        <v>0</v>
      </c>
      <c r="Y552" s="43">
        <f>'2 уровень'!Z1171</f>
        <v>0</v>
      </c>
      <c r="Z552" s="43">
        <f>'2 уровень'!AA1171</f>
        <v>0</v>
      </c>
      <c r="AA552" s="1026">
        <f>'2 уровень'!AB1171</f>
        <v>0</v>
      </c>
      <c r="AB552" s="43"/>
      <c r="AC552" s="43"/>
      <c r="AD552" s="988"/>
      <c r="AE552" s="989"/>
      <c r="AF552" s="988"/>
      <c r="AG552" s="988"/>
      <c r="AH552" s="988"/>
      <c r="AI552" s="988"/>
      <c r="AJ552" s="988"/>
      <c r="AK552" s="988"/>
      <c r="AL552" s="988"/>
      <c r="AM552" s="988"/>
      <c r="AN552" s="988"/>
      <c r="AO552" s="988"/>
      <c r="AP552" s="988"/>
      <c r="AQ552" s="988"/>
      <c r="AR552" s="988"/>
      <c r="AS552" s="988"/>
      <c r="AT552" s="988"/>
      <c r="AU552" s="988"/>
      <c r="AV552" s="988"/>
      <c r="AW552" s="988"/>
      <c r="AX552" s="988"/>
      <c r="AY552" s="988"/>
      <c r="AZ552" s="988"/>
      <c r="BA552" s="988"/>
      <c r="BB552" s="988"/>
      <c r="BC552" s="988"/>
      <c r="BD552" s="988"/>
      <c r="BE552" s="988"/>
      <c r="BF552" s="988"/>
      <c r="BG552" s="988"/>
      <c r="BH552" s="988"/>
      <c r="BI552" s="988"/>
      <c r="BJ552" s="988"/>
      <c r="BK552" s="988"/>
      <c r="BL552" s="988"/>
      <c r="BM552" s="988"/>
      <c r="BN552" s="988"/>
      <c r="BO552" s="988"/>
      <c r="BP552" s="988"/>
      <c r="BQ552" s="988"/>
      <c r="BR552" s="988"/>
      <c r="BS552" s="988"/>
      <c r="BT552" s="988"/>
      <c r="BU552" s="988"/>
      <c r="BV552" s="988"/>
      <c r="BW552" s="988"/>
      <c r="BX552" s="988"/>
      <c r="BY552" s="988"/>
      <c r="BZ552" s="988"/>
      <c r="CA552" s="988"/>
      <c r="CB552" s="988"/>
      <c r="CC552" s="988"/>
      <c r="CD552" s="988"/>
      <c r="CE552" s="988"/>
      <c r="CF552" s="988"/>
      <c r="CG552" s="988"/>
      <c r="CH552" s="988"/>
      <c r="CI552" s="988"/>
      <c r="CJ552" s="988"/>
      <c r="CK552" s="988"/>
      <c r="CL552" s="988"/>
      <c r="CM552" s="988"/>
      <c r="CN552" s="988"/>
      <c r="CO552" s="988"/>
      <c r="CP552" s="988"/>
      <c r="CQ552" s="988"/>
      <c r="CR552" s="988"/>
      <c r="CS552" s="988"/>
      <c r="CT552" s="988"/>
      <c r="CU552" s="988"/>
      <c r="CV552" s="988"/>
      <c r="CW552" s="988"/>
      <c r="CX552" s="988"/>
      <c r="CY552" s="988"/>
      <c r="CZ552" s="988"/>
      <c r="DA552" s="988"/>
      <c r="DB552" s="988"/>
      <c r="DC552" s="988"/>
      <c r="DD552" s="988"/>
      <c r="DE552" s="988"/>
      <c r="DF552" s="988"/>
      <c r="DG552" s="988"/>
      <c r="DH552" s="988"/>
      <c r="DI552" s="988"/>
      <c r="DJ552" s="988"/>
      <c r="DK552" s="988"/>
      <c r="DL552" s="988"/>
      <c r="DM552" s="988"/>
      <c r="DN552" s="988"/>
      <c r="DO552" s="988"/>
      <c r="DP552" s="988"/>
      <c r="DQ552" s="988"/>
      <c r="DR552" s="988"/>
      <c r="DS552" s="988"/>
      <c r="DT552" s="988"/>
      <c r="DU552" s="988"/>
      <c r="DV552" s="988"/>
      <c r="DW552" s="988"/>
      <c r="DX552" s="988"/>
      <c r="DY552" s="988"/>
      <c r="DZ552" s="988"/>
      <c r="EA552" s="988"/>
      <c r="EB552" s="988"/>
      <c r="EC552" s="988"/>
      <c r="ED552" s="988"/>
      <c r="EE552" s="988"/>
      <c r="EF552" s="988"/>
      <c r="EG552" s="988"/>
      <c r="EH552" s="988"/>
      <c r="EI552" s="988"/>
      <c r="EJ552" s="988"/>
      <c r="EK552" s="988"/>
      <c r="EL552" s="988"/>
      <c r="EM552" s="988"/>
      <c r="EN552" s="988"/>
      <c r="EO552" s="988"/>
      <c r="EP552" s="988"/>
      <c r="EQ552" s="988"/>
      <c r="ER552" s="988"/>
      <c r="ES552" s="988"/>
      <c r="ET552" s="988"/>
      <c r="EU552" s="988"/>
      <c r="EV552" s="988"/>
      <c r="EW552" s="988"/>
      <c r="EX552" s="988"/>
      <c r="EY552" s="988"/>
      <c r="EZ552" s="988"/>
      <c r="FA552" s="988"/>
      <c r="FB552" s="988"/>
      <c r="FC552" s="988"/>
      <c r="FD552" s="988"/>
      <c r="FE552" s="988"/>
      <c r="FF552" s="988"/>
      <c r="FG552" s="988"/>
      <c r="FH552" s="988"/>
      <c r="FI552" s="988"/>
      <c r="FJ552" s="988"/>
      <c r="FK552" s="988"/>
      <c r="FL552" s="988"/>
      <c r="FM552" s="988"/>
      <c r="FN552" s="988"/>
      <c r="FO552" s="988"/>
      <c r="FP552" s="988"/>
      <c r="FQ552" s="988"/>
      <c r="FR552" s="988"/>
      <c r="FS552" s="988"/>
      <c r="FT552" s="988"/>
      <c r="FU552" s="988"/>
      <c r="FV552" s="988"/>
      <c r="FW552" s="988"/>
      <c r="FX552" s="988"/>
      <c r="FY552" s="988"/>
      <c r="FZ552" s="988"/>
      <c r="GA552" s="988"/>
      <c r="GB552" s="988"/>
      <c r="GC552" s="988"/>
      <c r="GD552" s="988"/>
      <c r="GE552" s="988"/>
      <c r="GF552" s="988"/>
      <c r="GG552" s="988"/>
      <c r="GH552" s="988"/>
      <c r="GI552" s="988"/>
      <c r="GJ552" s="988"/>
      <c r="GK552" s="988"/>
      <c r="GL552" s="988"/>
      <c r="GM552" s="988"/>
      <c r="GN552" s="988"/>
      <c r="GO552" s="988"/>
      <c r="GP552" s="988"/>
      <c r="GQ552" s="988"/>
      <c r="GR552" s="988"/>
      <c r="GS552" s="988"/>
      <c r="GT552" s="988"/>
      <c r="GU552" s="988"/>
      <c r="GV552" s="988"/>
    </row>
    <row r="553" spans="1:204" ht="29.25" x14ac:dyDescent="0.25">
      <c r="A553" s="33">
        <v>1</v>
      </c>
      <c r="B553" s="33">
        <v>1</v>
      </c>
      <c r="C553" s="1332" t="s">
        <v>176</v>
      </c>
      <c r="D553" s="50">
        <f>'2 уровень'!E1172</f>
        <v>1875</v>
      </c>
      <c r="E553" s="50">
        <f>'2 уровень'!F1172</f>
        <v>938</v>
      </c>
      <c r="F553" s="50">
        <f>'2 уровень'!G1172</f>
        <v>678</v>
      </c>
      <c r="G553" s="997">
        <f>'2 уровень'!H1172</f>
        <v>72.281449893390189</v>
      </c>
      <c r="H553" s="1027">
        <f>'2 уровень'!I1172</f>
        <v>8.6277333333333335</v>
      </c>
      <c r="I553" s="1027">
        <f>'2 уровень'!J1172</f>
        <v>9.2212389380530979</v>
      </c>
      <c r="J553" s="1011">
        <f>'2 уровень'!K1172</f>
        <v>16177</v>
      </c>
      <c r="K553" s="1011">
        <f>'2 уровень'!L1172</f>
        <v>8095</v>
      </c>
      <c r="L553" s="1011">
        <f>'2 уровень'!M1172</f>
        <v>6252</v>
      </c>
      <c r="M553" s="1011">
        <f>'2 уровень'!N1172</f>
        <v>77.232859789993825</v>
      </c>
      <c r="N553" s="1011">
        <f>'2 уровень'!O1172</f>
        <v>61.39</v>
      </c>
      <c r="O553" s="1011">
        <f>'2 уровень'!P1172</f>
        <v>203.68138133246458</v>
      </c>
      <c r="P553" s="43">
        <f>'2 уровень'!Q1172</f>
        <v>27648.307679999998</v>
      </c>
      <c r="Q553" s="43">
        <f>'2 уровень'!R1172</f>
        <v>27648.307679999998</v>
      </c>
      <c r="R553" s="43">
        <f>'2 уровень'!S1172</f>
        <v>27648.307679999998</v>
      </c>
      <c r="S553" s="43">
        <f>'2 уровень'!T1172</f>
        <v>27648.307679999998</v>
      </c>
      <c r="T553" s="43">
        <f>'2 уровень'!U1172</f>
        <v>27648.307679999998</v>
      </c>
      <c r="U553" s="43">
        <f>'2 уровень'!V1172</f>
        <v>27648.307679999998</v>
      </c>
      <c r="V553" s="43">
        <f>'2 уровень'!W1172</f>
        <v>13824.153839999999</v>
      </c>
      <c r="W553" s="43">
        <f>'2 уровень'!X1172</f>
        <v>9741.9240699999991</v>
      </c>
      <c r="X553" s="43">
        <f>'2 уровень'!Y1172</f>
        <v>0</v>
      </c>
      <c r="Y553" s="43">
        <f>'2 уровень'!Z1172</f>
        <v>-4082.2297699999999</v>
      </c>
      <c r="Z553" s="43">
        <f>'2 уровень'!AA1172</f>
        <v>-35.904290000000003</v>
      </c>
      <c r="AA553" s="1026">
        <f>'2 уровень'!AB1172</f>
        <v>9706.0197799999987</v>
      </c>
      <c r="AB553" s="43"/>
      <c r="AC553" s="43"/>
      <c r="AD553" s="988"/>
      <c r="AE553" s="989"/>
      <c r="AF553" s="988"/>
      <c r="AG553" s="988"/>
      <c r="AH553" s="988"/>
      <c r="AI553" s="988"/>
      <c r="AJ553" s="988"/>
      <c r="AK553" s="988"/>
      <c r="AL553" s="988"/>
      <c r="AM553" s="988"/>
      <c r="AN553" s="988"/>
      <c r="AO553" s="988"/>
      <c r="AP553" s="988"/>
      <c r="AQ553" s="988"/>
      <c r="AR553" s="988"/>
      <c r="AS553" s="988"/>
      <c r="AT553" s="988"/>
      <c r="AU553" s="988"/>
      <c r="AV553" s="988"/>
      <c r="AW553" s="988"/>
      <c r="AX553" s="988"/>
      <c r="AY553" s="988"/>
      <c r="AZ553" s="988"/>
      <c r="BA553" s="988"/>
      <c r="BB553" s="988"/>
      <c r="BC553" s="988"/>
      <c r="BD553" s="988"/>
      <c r="BE553" s="988"/>
      <c r="BF553" s="988"/>
      <c r="BG553" s="988"/>
      <c r="BH553" s="988"/>
      <c r="BI553" s="988"/>
      <c r="BJ553" s="988"/>
      <c r="BK553" s="988"/>
      <c r="BL553" s="988"/>
      <c r="BM553" s="988"/>
      <c r="BN553" s="988"/>
      <c r="BO553" s="988"/>
      <c r="BP553" s="988"/>
      <c r="BQ553" s="988"/>
      <c r="BR553" s="988"/>
      <c r="BS553" s="988"/>
      <c r="BT553" s="988"/>
      <c r="BU553" s="988"/>
      <c r="BV553" s="988"/>
      <c r="BW553" s="988"/>
      <c r="BX553" s="988"/>
      <c r="BY553" s="988"/>
      <c r="BZ553" s="988"/>
      <c r="CA553" s="988"/>
      <c r="CB553" s="988"/>
      <c r="CC553" s="988"/>
      <c r="CD553" s="988"/>
      <c r="CE553" s="988"/>
      <c r="CF553" s="988"/>
      <c r="CG553" s="988"/>
      <c r="CH553" s="988"/>
      <c r="CI553" s="988"/>
      <c r="CJ553" s="988"/>
      <c r="CK553" s="988"/>
      <c r="CL553" s="988"/>
      <c r="CM553" s="988"/>
      <c r="CN553" s="988"/>
      <c r="CO553" s="988"/>
      <c r="CP553" s="988"/>
      <c r="CQ553" s="988"/>
      <c r="CR553" s="988"/>
      <c r="CS553" s="988"/>
      <c r="CT553" s="988"/>
      <c r="CU553" s="988"/>
      <c r="CV553" s="988"/>
      <c r="CW553" s="988"/>
      <c r="CX553" s="988"/>
      <c r="CY553" s="988"/>
      <c r="CZ553" s="988"/>
      <c r="DA553" s="988"/>
      <c r="DB553" s="988"/>
      <c r="DC553" s="988"/>
      <c r="DD553" s="988"/>
      <c r="DE553" s="988"/>
      <c r="DF553" s="988"/>
      <c r="DG553" s="988"/>
      <c r="DH553" s="988"/>
      <c r="DI553" s="988"/>
      <c r="DJ553" s="988"/>
      <c r="DK553" s="988"/>
      <c r="DL553" s="988"/>
      <c r="DM553" s="988"/>
      <c r="DN553" s="988"/>
      <c r="DO553" s="988"/>
      <c r="DP553" s="988"/>
      <c r="DQ553" s="988"/>
      <c r="DR553" s="988"/>
      <c r="DS553" s="988"/>
      <c r="DT553" s="988"/>
      <c r="DU553" s="988"/>
      <c r="DV553" s="988"/>
      <c r="DW553" s="988"/>
      <c r="DX553" s="988"/>
      <c r="DY553" s="988"/>
      <c r="DZ553" s="988"/>
      <c r="EA553" s="988"/>
      <c r="EB553" s="988"/>
      <c r="EC553" s="988"/>
      <c r="ED553" s="988"/>
      <c r="EE553" s="988"/>
      <c r="EF553" s="988"/>
      <c r="EG553" s="988"/>
      <c r="EH553" s="988"/>
      <c r="EI553" s="988"/>
      <c r="EJ553" s="988"/>
      <c r="EK553" s="988"/>
      <c r="EL553" s="988"/>
      <c r="EM553" s="988"/>
      <c r="EN553" s="988"/>
      <c r="EO553" s="988"/>
      <c r="EP553" s="988"/>
      <c r="EQ553" s="988"/>
      <c r="ER553" s="988"/>
      <c r="ES553" s="988"/>
      <c r="ET553" s="988"/>
      <c r="EU553" s="988"/>
      <c r="EV553" s="988"/>
      <c r="EW553" s="988"/>
      <c r="EX553" s="988"/>
      <c r="EY553" s="988"/>
      <c r="EZ553" s="988"/>
      <c r="FA553" s="988"/>
      <c r="FB553" s="988"/>
      <c r="FC553" s="988"/>
      <c r="FD553" s="988"/>
      <c r="FE553" s="988"/>
      <c r="FF553" s="988"/>
      <c r="FG553" s="988"/>
      <c r="FH553" s="988"/>
      <c r="FI553" s="988"/>
      <c r="FJ553" s="988"/>
      <c r="FK553" s="988"/>
      <c r="FL553" s="988"/>
      <c r="FM553" s="988"/>
      <c r="FN553" s="988"/>
      <c r="FO553" s="988"/>
      <c r="FP553" s="988"/>
      <c r="FQ553" s="988"/>
      <c r="FR553" s="988"/>
      <c r="FS553" s="988"/>
      <c r="FT553" s="988"/>
      <c r="FU553" s="988"/>
      <c r="FV553" s="988"/>
      <c r="FW553" s="988"/>
      <c r="FX553" s="988"/>
      <c r="FY553" s="988"/>
      <c r="FZ553" s="988"/>
      <c r="GA553" s="988"/>
      <c r="GB553" s="988"/>
      <c r="GC553" s="988"/>
      <c r="GD553" s="988"/>
      <c r="GE553" s="988"/>
      <c r="GF553" s="988"/>
      <c r="GG553" s="988"/>
      <c r="GH553" s="988"/>
      <c r="GI553" s="988"/>
      <c r="GJ553" s="988"/>
      <c r="GK553" s="988"/>
      <c r="GL553" s="988"/>
      <c r="GM553" s="988"/>
      <c r="GN553" s="988"/>
      <c r="GO553" s="988"/>
      <c r="GP553" s="988"/>
      <c r="GQ553" s="988"/>
      <c r="GR553" s="988"/>
      <c r="GS553" s="988"/>
      <c r="GT553" s="988"/>
      <c r="GU553" s="988"/>
      <c r="GV553" s="988"/>
    </row>
    <row r="554" spans="1:204" x14ac:dyDescent="0.25">
      <c r="A554" s="33">
        <v>1</v>
      </c>
      <c r="B554" s="33">
        <v>1</v>
      </c>
      <c r="C554" s="1325" t="s">
        <v>354</v>
      </c>
      <c r="D554" s="50">
        <f>'2 уровень'!E1173</f>
        <v>9910</v>
      </c>
      <c r="E554" s="50">
        <f>'2 уровень'!F1173</f>
        <v>4955</v>
      </c>
      <c r="F554" s="50">
        <f>'2 уровень'!G1173</f>
        <v>5049</v>
      </c>
      <c r="G554" s="997">
        <f>'2 уровень'!H1173</f>
        <v>101.8970736629667</v>
      </c>
      <c r="H554" s="1027">
        <f>'2 уровень'!I1173</f>
        <v>0</v>
      </c>
      <c r="I554" s="1027">
        <f>'2 уровень'!J1173</f>
        <v>0</v>
      </c>
      <c r="J554" s="1011">
        <f>'2 уровень'!K1173</f>
        <v>0</v>
      </c>
      <c r="K554" s="1011">
        <f>'2 уровень'!L1173</f>
        <v>0</v>
      </c>
      <c r="L554" s="1011">
        <f>'2 уровень'!M1173</f>
        <v>0</v>
      </c>
      <c r="M554" s="1011">
        <f>'2 уровень'!N1173</f>
        <v>0</v>
      </c>
      <c r="N554" s="1011">
        <f>'2 уровень'!O1173</f>
        <v>0</v>
      </c>
      <c r="O554" s="1011">
        <f>'2 уровень'!P1173</f>
        <v>0</v>
      </c>
      <c r="P554" s="43">
        <f>'2 уровень'!Q1173</f>
        <v>21137.552454560002</v>
      </c>
      <c r="Q554" s="43">
        <f>'2 уровень'!R1173</f>
        <v>21137.552454560002</v>
      </c>
      <c r="R554" s="43">
        <f>'2 уровень'!S1173</f>
        <v>21137.552454560002</v>
      </c>
      <c r="S554" s="43">
        <f>'2 уровень'!T1173</f>
        <v>21137.552454560002</v>
      </c>
      <c r="T554" s="43">
        <f>'2 уровень'!U1173</f>
        <v>21137.552454560002</v>
      </c>
      <c r="U554" s="43">
        <f>'2 уровень'!V1173</f>
        <v>21498.927899999999</v>
      </c>
      <c r="V554" s="43">
        <f>'2 уровень'!W1173</f>
        <v>10620.401290914286</v>
      </c>
      <c r="W554" s="43">
        <f>'2 уровень'!X1173</f>
        <v>10355.1175</v>
      </c>
      <c r="X554" s="43">
        <f>'2 уровень'!Y1173</f>
        <v>0</v>
      </c>
      <c r="Y554" s="43">
        <f>'2 уровень'!Z1173</f>
        <v>-265.28379091428542</v>
      </c>
      <c r="Z554" s="43">
        <f>'2 уровень'!AA1173</f>
        <v>-34.604050000000001</v>
      </c>
      <c r="AA554" s="1026">
        <f>'2 уровень'!AB1173</f>
        <v>10320.51345</v>
      </c>
      <c r="AB554" s="43"/>
      <c r="AC554" s="43"/>
      <c r="AD554" s="988"/>
      <c r="AE554" s="989"/>
      <c r="AF554" s="988"/>
      <c r="AG554" s="988"/>
      <c r="AH554" s="988"/>
      <c r="AI554" s="988"/>
      <c r="AJ554" s="988"/>
      <c r="AK554" s="988"/>
      <c r="AL554" s="988"/>
      <c r="AM554" s="988"/>
      <c r="AN554" s="988"/>
      <c r="AO554" s="988"/>
      <c r="AP554" s="988"/>
      <c r="AQ554" s="988"/>
      <c r="AR554" s="988"/>
      <c r="AS554" s="988"/>
      <c r="AT554" s="988"/>
      <c r="AU554" s="988"/>
      <c r="AV554" s="988"/>
      <c r="AW554" s="988"/>
      <c r="AX554" s="988"/>
      <c r="AY554" s="988"/>
      <c r="AZ554" s="988"/>
      <c r="BA554" s="988"/>
      <c r="BB554" s="988"/>
      <c r="BC554" s="988"/>
      <c r="BD554" s="988"/>
      <c r="BE554" s="988"/>
      <c r="BF554" s="988"/>
      <c r="BG554" s="988"/>
      <c r="BH554" s="988"/>
      <c r="BI554" s="988"/>
      <c r="BJ554" s="988"/>
      <c r="BK554" s="988"/>
      <c r="BL554" s="988"/>
      <c r="BM554" s="988"/>
      <c r="BN554" s="988"/>
      <c r="BO554" s="988"/>
      <c r="BP554" s="988"/>
      <c r="BQ554" s="988"/>
      <c r="BR554" s="988"/>
      <c r="BS554" s="988"/>
      <c r="BT554" s="988"/>
      <c r="BU554" s="988"/>
      <c r="BV554" s="988"/>
      <c r="BW554" s="988"/>
      <c r="BX554" s="988"/>
      <c r="BY554" s="988"/>
      <c r="BZ554" s="988"/>
      <c r="CA554" s="988"/>
      <c r="CB554" s="988"/>
      <c r="CC554" s="988"/>
      <c r="CD554" s="988"/>
      <c r="CE554" s="988"/>
      <c r="CF554" s="988"/>
      <c r="CG554" s="988"/>
      <c r="CH554" s="988"/>
      <c r="CI554" s="988"/>
      <c r="CJ554" s="988"/>
      <c r="CK554" s="988"/>
      <c r="CL554" s="988"/>
      <c r="CM554" s="988"/>
      <c r="CN554" s="988"/>
      <c r="CO554" s="988"/>
      <c r="CP554" s="988"/>
      <c r="CQ554" s="988"/>
      <c r="CR554" s="988"/>
      <c r="CS554" s="988"/>
      <c r="CT554" s="988"/>
      <c r="CU554" s="988"/>
      <c r="CV554" s="988"/>
      <c r="CW554" s="988"/>
      <c r="CX554" s="988"/>
      <c r="CY554" s="988"/>
      <c r="CZ554" s="988"/>
      <c r="DA554" s="988"/>
      <c r="DB554" s="988"/>
      <c r="DC554" s="988"/>
      <c r="DD554" s="988"/>
      <c r="DE554" s="988"/>
      <c r="DF554" s="988"/>
      <c r="DG554" s="988"/>
      <c r="DH554" s="988"/>
      <c r="DI554" s="988"/>
      <c r="DJ554" s="988"/>
      <c r="DK554" s="988"/>
      <c r="DL554" s="988"/>
      <c r="DM554" s="988"/>
      <c r="DN554" s="988"/>
      <c r="DO554" s="988"/>
      <c r="DP554" s="988"/>
      <c r="DQ554" s="988"/>
      <c r="DR554" s="988"/>
      <c r="DS554" s="988"/>
      <c r="DT554" s="988"/>
      <c r="DU554" s="988"/>
      <c r="DV554" s="988"/>
      <c r="DW554" s="988"/>
      <c r="DX554" s="988"/>
      <c r="DY554" s="988"/>
      <c r="DZ554" s="988"/>
      <c r="EA554" s="988"/>
      <c r="EB554" s="988"/>
      <c r="EC554" s="988"/>
      <c r="ED554" s="988"/>
      <c r="EE554" s="988"/>
      <c r="EF554" s="988"/>
      <c r="EG554" s="988"/>
      <c r="EH554" s="988"/>
      <c r="EI554" s="988"/>
      <c r="EJ554" s="988"/>
      <c r="EK554" s="988"/>
      <c r="EL554" s="988"/>
      <c r="EM554" s="988"/>
      <c r="EN554" s="988"/>
      <c r="EO554" s="988"/>
      <c r="EP554" s="988"/>
      <c r="EQ554" s="988"/>
      <c r="ER554" s="988"/>
      <c r="ES554" s="988"/>
      <c r="ET554" s="988"/>
      <c r="EU554" s="988"/>
      <c r="EV554" s="988"/>
      <c r="EW554" s="988"/>
      <c r="EX554" s="988"/>
      <c r="EY554" s="988"/>
      <c r="EZ554" s="988"/>
      <c r="FA554" s="988"/>
      <c r="FB554" s="988"/>
      <c r="FC554" s="988"/>
      <c r="FD554" s="988"/>
      <c r="FE554" s="988"/>
      <c r="FF554" s="988"/>
      <c r="FG554" s="988"/>
      <c r="FH554" s="988"/>
      <c r="FI554" s="988"/>
      <c r="FJ554" s="988"/>
      <c r="FK554" s="988"/>
      <c r="FL554" s="988"/>
      <c r="FM554" s="988"/>
      <c r="FN554" s="988"/>
      <c r="FO554" s="988"/>
      <c r="FP554" s="988"/>
      <c r="FQ554" s="988"/>
      <c r="FR554" s="988"/>
      <c r="FS554" s="988"/>
      <c r="FT554" s="988"/>
      <c r="FU554" s="988"/>
      <c r="FV554" s="988"/>
      <c r="FW554" s="988"/>
      <c r="FX554" s="988"/>
      <c r="FY554" s="988"/>
      <c r="FZ554" s="988"/>
      <c r="GA554" s="988"/>
      <c r="GB554" s="988"/>
      <c r="GC554" s="988"/>
      <c r="GD554" s="988"/>
      <c r="GE554" s="988"/>
      <c r="GF554" s="988"/>
      <c r="GG554" s="988"/>
      <c r="GH554" s="988"/>
      <c r="GI554" s="988"/>
      <c r="GJ554" s="988"/>
      <c r="GK554" s="988"/>
      <c r="GL554" s="988"/>
      <c r="GM554" s="988"/>
      <c r="GN554" s="988"/>
      <c r="GO554" s="988"/>
      <c r="GP554" s="988"/>
      <c r="GQ554" s="988"/>
      <c r="GR554" s="988"/>
      <c r="GS554" s="988"/>
      <c r="GT554" s="988"/>
      <c r="GU554" s="988"/>
      <c r="GV554" s="988"/>
    </row>
    <row r="555" spans="1:204" x14ac:dyDescent="0.25">
      <c r="A555" s="33">
        <v>1</v>
      </c>
      <c r="B555" s="33">
        <v>1</v>
      </c>
      <c r="C555" s="1535" t="s">
        <v>334</v>
      </c>
      <c r="D555" s="50">
        <f>'2 уровень'!E1174</f>
        <v>9900</v>
      </c>
      <c r="E555" s="50">
        <f>'2 уровень'!F1174</f>
        <v>4950</v>
      </c>
      <c r="F555" s="50">
        <f>'2 уровень'!G1174</f>
        <v>5049</v>
      </c>
      <c r="G555" s="997">
        <f>'2 уровень'!H1174</f>
        <v>102</v>
      </c>
      <c r="H555" s="1027">
        <f>'2 уровень'!I1174</f>
        <v>0</v>
      </c>
      <c r="I555" s="1027">
        <f>'2 уровень'!J1174</f>
        <v>0</v>
      </c>
      <c r="J555" s="1011">
        <f>'2 уровень'!K1174</f>
        <v>0</v>
      </c>
      <c r="K555" s="1011">
        <f>'2 уровень'!L1174</f>
        <v>0</v>
      </c>
      <c r="L555" s="1011">
        <f>'2 уровень'!M1174</f>
        <v>0</v>
      </c>
      <c r="M555" s="1011">
        <f>'2 уровень'!N1174</f>
        <v>0</v>
      </c>
      <c r="N555" s="1011">
        <f>'2 уровень'!O1174</f>
        <v>0</v>
      </c>
      <c r="O555" s="1011">
        <f>'2 уровень'!P1174</f>
        <v>0</v>
      </c>
      <c r="P555" s="43">
        <f>'2 уровень'!Q1174</f>
        <v>0</v>
      </c>
      <c r="Q555" s="43">
        <f>'2 уровень'!R1174</f>
        <v>0</v>
      </c>
      <c r="R555" s="43">
        <f>'2 уровень'!S1174</f>
        <v>0</v>
      </c>
      <c r="S555" s="43">
        <f>'2 уровень'!T1174</f>
        <v>0</v>
      </c>
      <c r="T555" s="43">
        <f>'2 уровень'!U1174</f>
        <v>0</v>
      </c>
      <c r="U555" s="43">
        <f>'2 уровень'!V1174</f>
        <v>0</v>
      </c>
      <c r="V555" s="43">
        <f>'2 уровень'!W1174</f>
        <v>0</v>
      </c>
      <c r="W555" s="43">
        <f>'2 уровень'!X1174</f>
        <v>0</v>
      </c>
      <c r="X555" s="43">
        <f>'2 уровень'!Y1174</f>
        <v>0</v>
      </c>
      <c r="Y555" s="43">
        <f>'2 уровень'!Z1174</f>
        <v>0</v>
      </c>
      <c r="Z555" s="43">
        <f>'2 уровень'!AA1174</f>
        <v>0</v>
      </c>
      <c r="AA555" s="1026">
        <f>'2 уровень'!AB1174</f>
        <v>0</v>
      </c>
      <c r="AB555" s="43"/>
      <c r="AC555" s="43"/>
      <c r="AD555" s="988"/>
      <c r="AE555" s="989"/>
      <c r="AF555" s="988"/>
      <c r="AG555" s="988"/>
      <c r="AH555" s="988"/>
      <c r="AI555" s="988"/>
      <c r="AJ555" s="988"/>
      <c r="AK555" s="988"/>
      <c r="AL555" s="988"/>
      <c r="AM555" s="988"/>
      <c r="AN555" s="988"/>
      <c r="AO555" s="988"/>
      <c r="AP555" s="988"/>
      <c r="AQ555" s="988"/>
      <c r="AR555" s="988"/>
      <c r="AS555" s="988"/>
      <c r="AT555" s="988"/>
      <c r="AU555" s="988"/>
      <c r="AV555" s="988"/>
      <c r="AW555" s="988"/>
      <c r="AX555" s="988"/>
      <c r="AY555" s="988"/>
      <c r="AZ555" s="988"/>
      <c r="BA555" s="988"/>
      <c r="BB555" s="988"/>
      <c r="BC555" s="988"/>
      <c r="BD555" s="988"/>
      <c r="BE555" s="988"/>
      <c r="BF555" s="988"/>
      <c r="BG555" s="988"/>
      <c r="BH555" s="988"/>
      <c r="BI555" s="988"/>
      <c r="BJ555" s="988"/>
      <c r="BK555" s="988"/>
      <c r="BL555" s="988"/>
      <c r="BM555" s="988"/>
      <c r="BN555" s="988"/>
      <c r="BO555" s="988"/>
      <c r="BP555" s="988"/>
      <c r="BQ555" s="988"/>
      <c r="BR555" s="988"/>
      <c r="BS555" s="988"/>
      <c r="BT555" s="988"/>
      <c r="BU555" s="988"/>
      <c r="BV555" s="988"/>
      <c r="BW555" s="988"/>
      <c r="BX555" s="988"/>
      <c r="BY555" s="988"/>
      <c r="BZ555" s="988"/>
      <c r="CA555" s="988"/>
      <c r="CB555" s="988"/>
      <c r="CC555" s="988"/>
      <c r="CD555" s="988"/>
      <c r="CE555" s="988"/>
      <c r="CF555" s="988"/>
      <c r="CG555" s="988"/>
      <c r="CH555" s="988"/>
      <c r="CI555" s="988"/>
      <c r="CJ555" s="988"/>
      <c r="CK555" s="988"/>
      <c r="CL555" s="988"/>
      <c r="CM555" s="988"/>
      <c r="CN555" s="988"/>
      <c r="CO555" s="988"/>
      <c r="CP555" s="988"/>
      <c r="CQ555" s="988"/>
      <c r="CR555" s="988"/>
      <c r="CS555" s="988"/>
      <c r="CT555" s="988"/>
      <c r="CU555" s="988"/>
      <c r="CV555" s="988"/>
      <c r="CW555" s="988"/>
      <c r="CX555" s="988"/>
      <c r="CY555" s="988"/>
      <c r="CZ555" s="988"/>
      <c r="DA555" s="988"/>
      <c r="DB555" s="988"/>
      <c r="DC555" s="988"/>
      <c r="DD555" s="988"/>
      <c r="DE555" s="988"/>
      <c r="DF555" s="988"/>
      <c r="DG555" s="988"/>
      <c r="DH555" s="988"/>
      <c r="DI555" s="988"/>
      <c r="DJ555" s="988"/>
      <c r="DK555" s="988"/>
      <c r="DL555" s="988"/>
      <c r="DM555" s="988"/>
      <c r="DN555" s="988"/>
      <c r="DO555" s="988"/>
      <c r="DP555" s="988"/>
      <c r="DQ555" s="988"/>
      <c r="DR555" s="988"/>
      <c r="DS555" s="988"/>
      <c r="DT555" s="988"/>
      <c r="DU555" s="988"/>
      <c r="DV555" s="988"/>
      <c r="DW555" s="988"/>
      <c r="DX555" s="988"/>
      <c r="DY555" s="988"/>
      <c r="DZ555" s="988"/>
      <c r="EA555" s="988"/>
      <c r="EB555" s="988"/>
      <c r="EC555" s="988"/>
      <c r="ED555" s="988"/>
      <c r="EE555" s="988"/>
      <c r="EF555" s="988"/>
      <c r="EG555" s="988"/>
      <c r="EH555" s="988"/>
      <c r="EI555" s="988"/>
      <c r="EJ555" s="988"/>
      <c r="EK555" s="988"/>
      <c r="EL555" s="988"/>
      <c r="EM555" s="988"/>
      <c r="EN555" s="988"/>
      <c r="EO555" s="988"/>
      <c r="EP555" s="988"/>
      <c r="EQ555" s="988"/>
      <c r="ER555" s="988"/>
      <c r="ES555" s="988"/>
      <c r="ET555" s="988"/>
      <c r="EU555" s="988"/>
      <c r="EV555" s="988"/>
      <c r="EW555" s="988"/>
      <c r="EX555" s="988"/>
      <c r="EY555" s="988"/>
      <c r="EZ555" s="988"/>
      <c r="FA555" s="988"/>
      <c r="FB555" s="988"/>
      <c r="FC555" s="988"/>
      <c r="FD555" s="988"/>
      <c r="FE555" s="988"/>
      <c r="FF555" s="988"/>
      <c r="FG555" s="988"/>
      <c r="FH555" s="988"/>
      <c r="FI555" s="988"/>
      <c r="FJ555" s="988"/>
      <c r="FK555" s="988"/>
      <c r="FL555" s="988"/>
      <c r="FM555" s="988"/>
      <c r="FN555" s="988"/>
      <c r="FO555" s="988"/>
      <c r="FP555" s="988"/>
      <c r="FQ555" s="988"/>
      <c r="FR555" s="988"/>
      <c r="FS555" s="988"/>
      <c r="FT555" s="988"/>
      <c r="FU555" s="988"/>
      <c r="FV555" s="988"/>
      <c r="FW555" s="988"/>
      <c r="FX555" s="988"/>
      <c r="FY555" s="988"/>
      <c r="FZ555" s="988"/>
      <c r="GA555" s="988"/>
      <c r="GB555" s="988"/>
      <c r="GC555" s="988"/>
      <c r="GD555" s="988"/>
      <c r="GE555" s="988"/>
      <c r="GF555" s="988"/>
      <c r="GG555" s="988"/>
      <c r="GH555" s="988"/>
      <c r="GI555" s="988"/>
      <c r="GJ555" s="988"/>
      <c r="GK555" s="988"/>
      <c r="GL555" s="988"/>
      <c r="GM555" s="988"/>
      <c r="GN555" s="988"/>
      <c r="GO555" s="988"/>
      <c r="GP555" s="988"/>
      <c r="GQ555" s="988"/>
      <c r="GR555" s="988"/>
      <c r="GS555" s="988"/>
      <c r="GT555" s="988"/>
      <c r="GU555" s="988"/>
      <c r="GV555" s="988"/>
    </row>
    <row r="556" spans="1:204" x14ac:dyDescent="0.25">
      <c r="A556" s="33">
        <v>1</v>
      </c>
      <c r="B556" s="33">
        <v>1</v>
      </c>
      <c r="C556" s="1441" t="s">
        <v>335</v>
      </c>
      <c r="D556" s="50">
        <f>'2 уровень'!E1175</f>
        <v>9900</v>
      </c>
      <c r="E556" s="50">
        <f>'2 уровень'!F1175</f>
        <v>4950</v>
      </c>
      <c r="F556" s="50">
        <f>'2 уровень'!G1175</f>
        <v>5049</v>
      </c>
      <c r="G556" s="997">
        <f>'2 уровень'!H1175</f>
        <v>102</v>
      </c>
      <c r="H556" s="1027">
        <f>'2 уровень'!I1175</f>
        <v>0</v>
      </c>
      <c r="I556" s="1027">
        <f>'2 уровень'!J1175</f>
        <v>0</v>
      </c>
      <c r="J556" s="1011">
        <f>'2 уровень'!K1175</f>
        <v>0</v>
      </c>
      <c r="K556" s="1011">
        <f>'2 уровень'!L1175</f>
        <v>0</v>
      </c>
      <c r="L556" s="1011">
        <f>'2 уровень'!M1175</f>
        <v>0</v>
      </c>
      <c r="M556" s="1011">
        <f>'2 уровень'!N1175</f>
        <v>0</v>
      </c>
      <c r="N556" s="1011">
        <f>'2 уровень'!O1175</f>
        <v>0</v>
      </c>
      <c r="O556" s="1011">
        <f>'2 уровень'!P1175</f>
        <v>0</v>
      </c>
      <c r="P556" s="43">
        <f>'2 уровень'!Q1175</f>
        <v>0</v>
      </c>
      <c r="Q556" s="43">
        <f>'2 уровень'!R1175</f>
        <v>0</v>
      </c>
      <c r="R556" s="43">
        <f>'2 уровень'!S1175</f>
        <v>0</v>
      </c>
      <c r="S556" s="43">
        <f>'2 уровень'!T1175</f>
        <v>0</v>
      </c>
      <c r="T556" s="43">
        <f>'2 уровень'!U1175</f>
        <v>0</v>
      </c>
      <c r="U556" s="43">
        <f>'2 уровень'!V1175</f>
        <v>0</v>
      </c>
      <c r="V556" s="43">
        <f>'2 уровень'!W1175</f>
        <v>0</v>
      </c>
      <c r="W556" s="43">
        <f>'2 уровень'!X1175</f>
        <v>0</v>
      </c>
      <c r="X556" s="43">
        <f>'2 уровень'!Y1175</f>
        <v>0</v>
      </c>
      <c r="Y556" s="43">
        <f>'2 уровень'!Z1175</f>
        <v>0</v>
      </c>
      <c r="Z556" s="43">
        <f>'2 уровень'!AA1175</f>
        <v>0</v>
      </c>
      <c r="AA556" s="1026">
        <f>'2 уровень'!AB1175</f>
        <v>0</v>
      </c>
      <c r="AB556" s="43"/>
      <c r="AC556" s="43"/>
      <c r="AD556" s="988"/>
      <c r="AE556" s="989"/>
      <c r="AF556" s="988"/>
      <c r="AG556" s="988"/>
      <c r="AH556" s="988"/>
      <c r="AI556" s="988"/>
      <c r="AJ556" s="988"/>
      <c r="AK556" s="988"/>
      <c r="AL556" s="988"/>
      <c r="AM556" s="988"/>
      <c r="AN556" s="988"/>
      <c r="AO556" s="988"/>
      <c r="AP556" s="988"/>
      <c r="AQ556" s="988"/>
      <c r="AR556" s="988"/>
      <c r="AS556" s="988"/>
      <c r="AT556" s="988"/>
      <c r="AU556" s="988"/>
      <c r="AV556" s="988"/>
      <c r="AW556" s="988"/>
      <c r="AX556" s="988"/>
      <c r="AY556" s="988"/>
      <c r="AZ556" s="988"/>
      <c r="BA556" s="988"/>
      <c r="BB556" s="988"/>
      <c r="BC556" s="988"/>
      <c r="BD556" s="988"/>
      <c r="BE556" s="988"/>
      <c r="BF556" s="988"/>
      <c r="BG556" s="988"/>
      <c r="BH556" s="988"/>
      <c r="BI556" s="988"/>
      <c r="BJ556" s="988"/>
      <c r="BK556" s="988"/>
      <c r="BL556" s="988"/>
      <c r="BM556" s="988"/>
      <c r="BN556" s="988"/>
      <c r="BO556" s="988"/>
      <c r="BP556" s="988"/>
      <c r="BQ556" s="988"/>
      <c r="BR556" s="988"/>
      <c r="BS556" s="988"/>
      <c r="BT556" s="988"/>
      <c r="BU556" s="988"/>
      <c r="BV556" s="988"/>
      <c r="BW556" s="988"/>
      <c r="BX556" s="988"/>
      <c r="BY556" s="988"/>
      <c r="BZ556" s="988"/>
      <c r="CA556" s="988"/>
      <c r="CB556" s="988"/>
      <c r="CC556" s="988"/>
      <c r="CD556" s="988"/>
      <c r="CE556" s="988"/>
      <c r="CF556" s="988"/>
      <c r="CG556" s="988"/>
      <c r="CH556" s="988"/>
      <c r="CI556" s="988"/>
      <c r="CJ556" s="988"/>
      <c r="CK556" s="988"/>
      <c r="CL556" s="988"/>
      <c r="CM556" s="988"/>
      <c r="CN556" s="988"/>
      <c r="CO556" s="988"/>
      <c r="CP556" s="988"/>
      <c r="CQ556" s="988"/>
      <c r="CR556" s="988"/>
      <c r="CS556" s="988"/>
      <c r="CT556" s="988"/>
      <c r="CU556" s="988"/>
      <c r="CV556" s="988"/>
      <c r="CW556" s="988"/>
      <c r="CX556" s="988"/>
      <c r="CY556" s="988"/>
      <c r="CZ556" s="988"/>
      <c r="DA556" s="988"/>
      <c r="DB556" s="988"/>
      <c r="DC556" s="988"/>
      <c r="DD556" s="988"/>
      <c r="DE556" s="988"/>
      <c r="DF556" s="988"/>
      <c r="DG556" s="988"/>
      <c r="DH556" s="988"/>
      <c r="DI556" s="988"/>
      <c r="DJ556" s="988"/>
      <c r="DK556" s="988"/>
      <c r="DL556" s="988"/>
      <c r="DM556" s="988"/>
      <c r="DN556" s="988"/>
      <c r="DO556" s="988"/>
      <c r="DP556" s="988"/>
      <c r="DQ556" s="988"/>
      <c r="DR556" s="988"/>
      <c r="DS556" s="988"/>
      <c r="DT556" s="988"/>
      <c r="DU556" s="988"/>
      <c r="DV556" s="988"/>
      <c r="DW556" s="988"/>
      <c r="DX556" s="988"/>
      <c r="DY556" s="988"/>
      <c r="DZ556" s="988"/>
      <c r="EA556" s="988"/>
      <c r="EB556" s="988"/>
      <c r="EC556" s="988"/>
      <c r="ED556" s="988"/>
      <c r="EE556" s="988"/>
      <c r="EF556" s="988"/>
      <c r="EG556" s="988"/>
      <c r="EH556" s="988"/>
      <c r="EI556" s="988"/>
      <c r="EJ556" s="988"/>
      <c r="EK556" s="988"/>
      <c r="EL556" s="988"/>
      <c r="EM556" s="988"/>
      <c r="EN556" s="988"/>
      <c r="EO556" s="988"/>
      <c r="EP556" s="988"/>
      <c r="EQ556" s="988"/>
      <c r="ER556" s="988"/>
      <c r="ES556" s="988"/>
      <c r="ET556" s="988"/>
      <c r="EU556" s="988"/>
      <c r="EV556" s="988"/>
      <c r="EW556" s="988"/>
      <c r="EX556" s="988"/>
      <c r="EY556" s="988"/>
      <c r="EZ556" s="988"/>
      <c r="FA556" s="988"/>
      <c r="FB556" s="988"/>
      <c r="FC556" s="988"/>
      <c r="FD556" s="988"/>
      <c r="FE556" s="988"/>
      <c r="FF556" s="988"/>
      <c r="FG556" s="988"/>
      <c r="FH556" s="988"/>
      <c r="FI556" s="988"/>
      <c r="FJ556" s="988"/>
      <c r="FK556" s="988"/>
      <c r="FL556" s="988"/>
      <c r="FM556" s="988"/>
      <c r="FN556" s="988"/>
      <c r="FO556" s="988"/>
      <c r="FP556" s="988"/>
      <c r="FQ556" s="988"/>
      <c r="FR556" s="988"/>
      <c r="FS556" s="988"/>
      <c r="FT556" s="988"/>
      <c r="FU556" s="988"/>
      <c r="FV556" s="988"/>
      <c r="FW556" s="988"/>
      <c r="FX556" s="988"/>
      <c r="FY556" s="988"/>
      <c r="FZ556" s="988"/>
      <c r="GA556" s="988"/>
      <c r="GB556" s="988"/>
      <c r="GC556" s="988"/>
      <c r="GD556" s="988"/>
      <c r="GE556" s="988"/>
      <c r="GF556" s="988"/>
      <c r="GG556" s="988"/>
      <c r="GH556" s="988"/>
      <c r="GI556" s="988"/>
      <c r="GJ556" s="988"/>
      <c r="GK556" s="988"/>
      <c r="GL556" s="988"/>
      <c r="GM556" s="988"/>
      <c r="GN556" s="988"/>
      <c r="GO556" s="988"/>
      <c r="GP556" s="988"/>
      <c r="GQ556" s="988"/>
      <c r="GR556" s="988"/>
      <c r="GS556" s="988"/>
      <c r="GT556" s="988"/>
      <c r="GU556" s="988"/>
      <c r="GV556" s="988"/>
    </row>
    <row r="557" spans="1:204" x14ac:dyDescent="0.25">
      <c r="A557" s="33">
        <v>1</v>
      </c>
      <c r="B557" s="33">
        <v>1</v>
      </c>
      <c r="C557" s="1332" t="s">
        <v>336</v>
      </c>
      <c r="D557" s="50">
        <f>'2 уровень'!E1176</f>
        <v>10</v>
      </c>
      <c r="E557" s="50">
        <f>'2 уровень'!F1176</f>
        <v>5</v>
      </c>
      <c r="F557" s="50">
        <f>'2 уровень'!G1176</f>
        <v>0</v>
      </c>
      <c r="G557" s="997">
        <f>'2 уровень'!H1176</f>
        <v>0</v>
      </c>
      <c r="H557" s="1027">
        <f>'2 уровень'!I1176</f>
        <v>0</v>
      </c>
      <c r="I557" s="1027">
        <f>'2 уровень'!J1176</f>
        <v>0</v>
      </c>
      <c r="J557" s="1011">
        <f>'2 уровень'!K1176</f>
        <v>0</v>
      </c>
      <c r="K557" s="1011">
        <f>'2 уровень'!L1176</f>
        <v>0</v>
      </c>
      <c r="L557" s="1011">
        <f>'2 уровень'!M1176</f>
        <v>0</v>
      </c>
      <c r="M557" s="1011">
        <f>'2 уровень'!N1176</f>
        <v>0</v>
      </c>
      <c r="N557" s="1011">
        <f>'2 уровень'!O1176</f>
        <v>0</v>
      </c>
      <c r="O557" s="1011">
        <f>'2 уровень'!P1176</f>
        <v>0</v>
      </c>
      <c r="P557" s="43">
        <f>'2 уровень'!Q1176</f>
        <v>0</v>
      </c>
      <c r="Q557" s="43">
        <f>'2 уровень'!R1176</f>
        <v>0</v>
      </c>
      <c r="R557" s="43">
        <f>'2 уровень'!S1176</f>
        <v>0</v>
      </c>
      <c r="S557" s="43">
        <f>'2 уровень'!T1176</f>
        <v>0</v>
      </c>
      <c r="T557" s="43">
        <f>'2 уровень'!U1176</f>
        <v>0</v>
      </c>
      <c r="U557" s="43">
        <f>'2 уровень'!V1176</f>
        <v>0</v>
      </c>
      <c r="V557" s="43">
        <f>'2 уровень'!W1176</f>
        <v>0</v>
      </c>
      <c r="W557" s="43">
        <f>'2 уровень'!X1176</f>
        <v>0</v>
      </c>
      <c r="X557" s="43">
        <f>'2 уровень'!Y1176</f>
        <v>0</v>
      </c>
      <c r="Y557" s="43">
        <f>'2 уровень'!Z1176</f>
        <v>0</v>
      </c>
      <c r="Z557" s="43">
        <f>'2 уровень'!AA1176</f>
        <v>0</v>
      </c>
      <c r="AA557" s="1026">
        <f>'2 уровень'!AB1176</f>
        <v>0</v>
      </c>
      <c r="AB557" s="43"/>
      <c r="AC557" s="43"/>
      <c r="AD557" s="988"/>
      <c r="AE557" s="989"/>
      <c r="AF557" s="988"/>
      <c r="AG557" s="988"/>
      <c r="AH557" s="988"/>
      <c r="AI557" s="988"/>
      <c r="AJ557" s="988"/>
      <c r="AK557" s="988"/>
      <c r="AL557" s="988"/>
      <c r="AM557" s="988"/>
      <c r="AN557" s="988"/>
      <c r="AO557" s="988"/>
      <c r="AP557" s="988"/>
      <c r="AQ557" s="988"/>
      <c r="AR557" s="988"/>
      <c r="AS557" s="988"/>
      <c r="AT557" s="988"/>
      <c r="AU557" s="988"/>
      <c r="AV557" s="988"/>
      <c r="AW557" s="988"/>
      <c r="AX557" s="988"/>
      <c r="AY557" s="988"/>
      <c r="AZ557" s="988"/>
      <c r="BA557" s="988"/>
      <c r="BB557" s="988"/>
      <c r="BC557" s="988"/>
      <c r="BD557" s="988"/>
      <c r="BE557" s="988"/>
      <c r="BF557" s="988"/>
      <c r="BG557" s="988"/>
      <c r="BH557" s="988"/>
      <c r="BI557" s="988"/>
      <c r="BJ557" s="988"/>
      <c r="BK557" s="988"/>
      <c r="BL557" s="988"/>
      <c r="BM557" s="988"/>
      <c r="BN557" s="988"/>
      <c r="BO557" s="988"/>
      <c r="BP557" s="988"/>
      <c r="BQ557" s="988"/>
      <c r="BR557" s="988"/>
      <c r="BS557" s="988"/>
      <c r="BT557" s="988"/>
      <c r="BU557" s="988"/>
      <c r="BV557" s="988"/>
      <c r="BW557" s="988"/>
      <c r="BX557" s="988"/>
      <c r="BY557" s="988"/>
      <c r="BZ557" s="988"/>
      <c r="CA557" s="988"/>
      <c r="CB557" s="988"/>
      <c r="CC557" s="988"/>
      <c r="CD557" s="988"/>
      <c r="CE557" s="988"/>
      <c r="CF557" s="988"/>
      <c r="CG557" s="988"/>
      <c r="CH557" s="988"/>
      <c r="CI557" s="988"/>
      <c r="CJ557" s="988"/>
      <c r="CK557" s="988"/>
      <c r="CL557" s="988"/>
      <c r="CM557" s="988"/>
      <c r="CN557" s="988"/>
      <c r="CO557" s="988"/>
      <c r="CP557" s="988"/>
      <c r="CQ557" s="988"/>
      <c r="CR557" s="988"/>
      <c r="CS557" s="988"/>
      <c r="CT557" s="988"/>
      <c r="CU557" s="988"/>
      <c r="CV557" s="988"/>
      <c r="CW557" s="988"/>
      <c r="CX557" s="988"/>
      <c r="CY557" s="988"/>
      <c r="CZ557" s="988"/>
      <c r="DA557" s="988"/>
      <c r="DB557" s="988"/>
      <c r="DC557" s="988"/>
      <c r="DD557" s="988"/>
      <c r="DE557" s="988"/>
      <c r="DF557" s="988"/>
      <c r="DG557" s="988"/>
      <c r="DH557" s="988"/>
      <c r="DI557" s="988"/>
      <c r="DJ557" s="988"/>
      <c r="DK557" s="988"/>
      <c r="DL557" s="988"/>
      <c r="DM557" s="988"/>
      <c r="DN557" s="988"/>
      <c r="DO557" s="988"/>
      <c r="DP557" s="988"/>
      <c r="DQ557" s="988"/>
      <c r="DR557" s="988"/>
      <c r="DS557" s="988"/>
      <c r="DT557" s="988"/>
      <c r="DU557" s="988"/>
      <c r="DV557" s="988"/>
      <c r="DW557" s="988"/>
      <c r="DX557" s="988"/>
      <c r="DY557" s="988"/>
      <c r="DZ557" s="988"/>
      <c r="EA557" s="988"/>
      <c r="EB557" s="988"/>
      <c r="EC557" s="988"/>
      <c r="ED557" s="988"/>
      <c r="EE557" s="988"/>
      <c r="EF557" s="988"/>
      <c r="EG557" s="988"/>
      <c r="EH557" s="988"/>
      <c r="EI557" s="988"/>
      <c r="EJ557" s="988"/>
      <c r="EK557" s="988"/>
      <c r="EL557" s="988"/>
      <c r="EM557" s="988"/>
      <c r="EN557" s="988"/>
      <c r="EO557" s="988"/>
      <c r="EP557" s="988"/>
      <c r="EQ557" s="988"/>
      <c r="ER557" s="988"/>
      <c r="ES557" s="988"/>
      <c r="ET557" s="988"/>
      <c r="EU557" s="988"/>
      <c r="EV557" s="988"/>
      <c r="EW557" s="988"/>
      <c r="EX557" s="988"/>
      <c r="EY557" s="988"/>
      <c r="EZ557" s="988"/>
      <c r="FA557" s="988"/>
      <c r="FB557" s="988"/>
      <c r="FC557" s="988"/>
      <c r="FD557" s="988"/>
      <c r="FE557" s="988"/>
      <c r="FF557" s="988"/>
      <c r="FG557" s="988"/>
      <c r="FH557" s="988"/>
      <c r="FI557" s="988"/>
      <c r="FJ557" s="988"/>
      <c r="FK557" s="988"/>
      <c r="FL557" s="988"/>
      <c r="FM557" s="988"/>
      <c r="FN557" s="988"/>
      <c r="FO557" s="988"/>
      <c r="FP557" s="988"/>
      <c r="FQ557" s="988"/>
      <c r="FR557" s="988"/>
      <c r="FS557" s="988"/>
      <c r="FT557" s="988"/>
      <c r="FU557" s="988"/>
      <c r="FV557" s="988"/>
      <c r="FW557" s="988"/>
      <c r="FX557" s="988"/>
      <c r="FY557" s="988"/>
      <c r="FZ557" s="988"/>
      <c r="GA557" s="988"/>
      <c r="GB557" s="988"/>
      <c r="GC557" s="988"/>
      <c r="GD557" s="988"/>
      <c r="GE557" s="988"/>
      <c r="GF557" s="988"/>
      <c r="GG557" s="988"/>
      <c r="GH557" s="988"/>
      <c r="GI557" s="988"/>
      <c r="GJ557" s="988"/>
      <c r="GK557" s="988"/>
      <c r="GL557" s="988"/>
      <c r="GM557" s="988"/>
      <c r="GN557" s="988"/>
      <c r="GO557" s="988"/>
      <c r="GP557" s="988"/>
      <c r="GQ557" s="988"/>
      <c r="GR557" s="988"/>
      <c r="GS557" s="988"/>
      <c r="GT557" s="988"/>
      <c r="GU557" s="988"/>
      <c r="GV557" s="988"/>
    </row>
    <row r="558" spans="1:204" ht="30.75" thickBot="1" x14ac:dyDescent="0.3">
      <c r="A558" s="33">
        <v>1</v>
      </c>
      <c r="B558" s="33">
        <v>1</v>
      </c>
      <c r="C558" s="1461" t="s">
        <v>337</v>
      </c>
      <c r="D558" s="50">
        <f>'2 уровень'!E1177</f>
        <v>10</v>
      </c>
      <c r="E558" s="50">
        <f>'2 уровень'!F1177</f>
        <v>5</v>
      </c>
      <c r="F558" s="50">
        <f>'2 уровень'!G1177</f>
        <v>0</v>
      </c>
      <c r="G558" s="997">
        <f>'2 уровень'!H1177</f>
        <v>0</v>
      </c>
      <c r="H558" s="1027">
        <f>'2 уровень'!I1177</f>
        <v>0</v>
      </c>
      <c r="I558" s="1027">
        <f>'2 уровень'!J1177</f>
        <v>0</v>
      </c>
      <c r="J558" s="1011">
        <f>'2 уровень'!K1177</f>
        <v>0</v>
      </c>
      <c r="K558" s="1011">
        <f>'2 уровень'!L1177</f>
        <v>0</v>
      </c>
      <c r="L558" s="1011">
        <f>'2 уровень'!M1177</f>
        <v>0</v>
      </c>
      <c r="M558" s="1011">
        <f>'2 уровень'!N1177</f>
        <v>0</v>
      </c>
      <c r="N558" s="1011">
        <f>'2 уровень'!O1177</f>
        <v>0</v>
      </c>
      <c r="O558" s="1011">
        <f>'2 уровень'!P1177</f>
        <v>0</v>
      </c>
      <c r="P558" s="43">
        <f>'2 уровень'!Q1177</f>
        <v>0</v>
      </c>
      <c r="Q558" s="43">
        <f>'2 уровень'!R1177</f>
        <v>0</v>
      </c>
      <c r="R558" s="43">
        <f>'2 уровень'!S1177</f>
        <v>0</v>
      </c>
      <c r="S558" s="43">
        <f>'2 уровень'!T1177</f>
        <v>0</v>
      </c>
      <c r="T558" s="43">
        <f>'2 уровень'!U1177</f>
        <v>0</v>
      </c>
      <c r="U558" s="43">
        <f>'2 уровень'!V1177</f>
        <v>0</v>
      </c>
      <c r="V558" s="43">
        <f>'2 уровень'!W1177</f>
        <v>0</v>
      </c>
      <c r="W558" s="43">
        <f>'2 уровень'!X1177</f>
        <v>0</v>
      </c>
      <c r="X558" s="43">
        <f>'2 уровень'!Y1177</f>
        <v>0</v>
      </c>
      <c r="Y558" s="43">
        <f>'2 уровень'!Z1177</f>
        <v>0</v>
      </c>
      <c r="Z558" s="43">
        <f>'2 уровень'!AA1177</f>
        <v>0</v>
      </c>
      <c r="AA558" s="1026">
        <f>'2 уровень'!AB1177</f>
        <v>0</v>
      </c>
      <c r="AB558" s="43"/>
      <c r="AC558" s="43"/>
      <c r="AD558" s="988"/>
      <c r="AE558" s="989"/>
      <c r="AF558" s="988"/>
      <c r="AG558" s="988"/>
      <c r="AH558" s="988"/>
      <c r="AI558" s="988"/>
      <c r="AJ558" s="988"/>
      <c r="AK558" s="988"/>
      <c r="AL558" s="988"/>
      <c r="AM558" s="988"/>
      <c r="AN558" s="988"/>
      <c r="AO558" s="988"/>
      <c r="AP558" s="988"/>
      <c r="AQ558" s="988"/>
      <c r="AR558" s="988"/>
      <c r="AS558" s="988"/>
      <c r="AT558" s="988"/>
      <c r="AU558" s="988"/>
      <c r="AV558" s="988"/>
      <c r="AW558" s="988"/>
      <c r="AX558" s="988"/>
      <c r="AY558" s="988"/>
      <c r="AZ558" s="988"/>
      <c r="BA558" s="988"/>
      <c r="BB558" s="988"/>
      <c r="BC558" s="988"/>
      <c r="BD558" s="988"/>
      <c r="BE558" s="988"/>
      <c r="BF558" s="988"/>
      <c r="BG558" s="988"/>
      <c r="BH558" s="988"/>
      <c r="BI558" s="988"/>
      <c r="BJ558" s="988"/>
      <c r="BK558" s="988"/>
      <c r="BL558" s="988"/>
      <c r="BM558" s="988"/>
      <c r="BN558" s="988"/>
      <c r="BO558" s="988"/>
      <c r="BP558" s="988"/>
      <c r="BQ558" s="988"/>
      <c r="BR558" s="988"/>
      <c r="BS558" s="988"/>
      <c r="BT558" s="988"/>
      <c r="BU558" s="988"/>
      <c r="BV558" s="988"/>
      <c r="BW558" s="988"/>
      <c r="BX558" s="988"/>
      <c r="BY558" s="988"/>
      <c r="BZ558" s="988"/>
      <c r="CA558" s="988"/>
      <c r="CB558" s="988"/>
      <c r="CC558" s="988"/>
      <c r="CD558" s="988"/>
      <c r="CE558" s="988"/>
      <c r="CF558" s="988"/>
      <c r="CG558" s="988"/>
      <c r="CH558" s="988"/>
      <c r="CI558" s="988"/>
      <c r="CJ558" s="988"/>
      <c r="CK558" s="988"/>
      <c r="CL558" s="988"/>
      <c r="CM558" s="988"/>
      <c r="CN558" s="988"/>
      <c r="CO558" s="988"/>
      <c r="CP558" s="988"/>
      <c r="CQ558" s="988"/>
      <c r="CR558" s="988"/>
      <c r="CS558" s="988"/>
      <c r="CT558" s="988"/>
      <c r="CU558" s="988"/>
      <c r="CV558" s="988"/>
      <c r="CW558" s="988"/>
      <c r="CX558" s="988"/>
      <c r="CY558" s="988"/>
      <c r="CZ558" s="988"/>
      <c r="DA558" s="988"/>
      <c r="DB558" s="988"/>
      <c r="DC558" s="988"/>
      <c r="DD558" s="988"/>
      <c r="DE558" s="988"/>
      <c r="DF558" s="988"/>
      <c r="DG558" s="988"/>
      <c r="DH558" s="988"/>
      <c r="DI558" s="988"/>
      <c r="DJ558" s="988"/>
      <c r="DK558" s="988"/>
      <c r="DL558" s="988"/>
      <c r="DM558" s="988"/>
      <c r="DN558" s="988"/>
      <c r="DO558" s="988"/>
      <c r="DP558" s="988"/>
      <c r="DQ558" s="988"/>
      <c r="DR558" s="988"/>
      <c r="DS558" s="988"/>
      <c r="DT558" s="988"/>
      <c r="DU558" s="988"/>
      <c r="DV558" s="988"/>
      <c r="DW558" s="988"/>
      <c r="DX558" s="988"/>
      <c r="DY558" s="988"/>
      <c r="DZ558" s="988"/>
      <c r="EA558" s="988"/>
      <c r="EB558" s="988"/>
      <c r="EC558" s="988"/>
      <c r="ED558" s="988"/>
      <c r="EE558" s="988"/>
      <c r="EF558" s="988"/>
      <c r="EG558" s="988"/>
      <c r="EH558" s="988"/>
      <c r="EI558" s="988"/>
      <c r="EJ558" s="988"/>
      <c r="EK558" s="988"/>
      <c r="EL558" s="988"/>
      <c r="EM558" s="988"/>
      <c r="EN558" s="988"/>
      <c r="EO558" s="988"/>
      <c r="EP558" s="988"/>
      <c r="EQ558" s="988"/>
      <c r="ER558" s="988"/>
      <c r="ES558" s="988"/>
      <c r="ET558" s="988"/>
      <c r="EU558" s="988"/>
      <c r="EV558" s="988"/>
      <c r="EW558" s="988"/>
      <c r="EX558" s="988"/>
      <c r="EY558" s="988"/>
      <c r="EZ558" s="988"/>
      <c r="FA558" s="988"/>
      <c r="FB558" s="988"/>
      <c r="FC558" s="988"/>
      <c r="FD558" s="988"/>
      <c r="FE558" s="988"/>
      <c r="FF558" s="988"/>
      <c r="FG558" s="988"/>
      <c r="FH558" s="988"/>
      <c r="FI558" s="988"/>
      <c r="FJ558" s="988"/>
      <c r="FK558" s="988"/>
      <c r="FL558" s="988"/>
      <c r="FM558" s="988"/>
      <c r="FN558" s="988"/>
      <c r="FO558" s="988"/>
      <c r="FP558" s="988"/>
      <c r="FQ558" s="988"/>
      <c r="FR558" s="988"/>
      <c r="FS558" s="988"/>
      <c r="FT558" s="988"/>
      <c r="FU558" s="988"/>
      <c r="FV558" s="988"/>
      <c r="FW558" s="988"/>
      <c r="FX558" s="988"/>
      <c r="FY558" s="988"/>
      <c r="FZ558" s="988"/>
      <c r="GA558" s="988"/>
      <c r="GB558" s="988"/>
      <c r="GC558" s="988"/>
      <c r="GD558" s="988"/>
      <c r="GE558" s="988"/>
      <c r="GF558" s="988"/>
      <c r="GG558" s="988"/>
      <c r="GH558" s="988"/>
      <c r="GI558" s="988"/>
      <c r="GJ558" s="988"/>
      <c r="GK558" s="988"/>
      <c r="GL558" s="988"/>
      <c r="GM558" s="988"/>
      <c r="GN558" s="988"/>
      <c r="GO558" s="988"/>
      <c r="GP558" s="988"/>
      <c r="GQ558" s="988"/>
      <c r="GR558" s="988"/>
      <c r="GS558" s="988"/>
      <c r="GT558" s="988"/>
      <c r="GU558" s="988"/>
      <c r="GV558" s="988"/>
    </row>
    <row r="559" spans="1:204" ht="15" customHeight="1" x14ac:dyDescent="0.25">
      <c r="A559" s="33">
        <v>1</v>
      </c>
      <c r="B559" s="33">
        <v>1</v>
      </c>
      <c r="C559" s="10" t="s">
        <v>98</v>
      </c>
      <c r="D559" s="1028"/>
      <c r="E559" s="1028"/>
      <c r="F559" s="1028"/>
      <c r="G559" s="1029"/>
      <c r="H559" s="1030"/>
      <c r="I559" s="1030"/>
      <c r="J559" s="44"/>
      <c r="K559" s="44"/>
      <c r="L559" s="44"/>
      <c r="M559" s="44"/>
      <c r="N559" s="44"/>
      <c r="O559" s="44"/>
      <c r="P559" s="45">
        <f t="shared" ref="P559:AA559" si="53">P560-P561-P595-P600-P601</f>
        <v>3.2741809263825417E-11</v>
      </c>
      <c r="Q559" s="45">
        <f t="shared" ref="Q559:R559" si="54">Q560-Q561-Q595-Q600-Q601</f>
        <v>3.2741809263825417E-11</v>
      </c>
      <c r="R559" s="45">
        <f t="shared" si="54"/>
        <v>3.2741809263825417E-11</v>
      </c>
      <c r="S559" s="45">
        <f t="shared" ref="S559" si="55">S560-S561-S595-S600-S601</f>
        <v>3.2741809263825417E-11</v>
      </c>
      <c r="T559" s="45">
        <f t="shared" ref="T559:U559" si="56">T560-T561-T595-T600-T601</f>
        <v>3.2741809263825417E-11</v>
      </c>
      <c r="U559" s="45">
        <f t="shared" si="56"/>
        <v>6.5483618527650833E-11</v>
      </c>
      <c r="V559" s="45">
        <f t="shared" si="53"/>
        <v>0</v>
      </c>
      <c r="W559" s="45">
        <f t="shared" si="53"/>
        <v>-2.0008883439004421E-11</v>
      </c>
      <c r="X559" s="45">
        <f t="shared" ref="X559" si="57">X560-X561-X595-X600-X601</f>
        <v>0</v>
      </c>
      <c r="Y559" s="45">
        <f t="shared" si="53"/>
        <v>0</v>
      </c>
      <c r="Z559" s="45">
        <f t="shared" si="53"/>
        <v>-6.3948846218409017E-14</v>
      </c>
      <c r="AA559" s="45">
        <f t="shared" si="53"/>
        <v>1.6370904631912708E-11</v>
      </c>
      <c r="AB559" s="45"/>
      <c r="AC559" s="45"/>
    </row>
    <row r="560" spans="1:204" s="988" customFormat="1" ht="15" customHeight="1" x14ac:dyDescent="0.25">
      <c r="A560" s="33">
        <v>1</v>
      </c>
      <c r="B560" s="33">
        <v>1</v>
      </c>
      <c r="C560" s="21" t="s">
        <v>112</v>
      </c>
      <c r="D560" s="990">
        <f>'2 уровень'!E1254</f>
        <v>0</v>
      </c>
      <c r="E560" s="990">
        <f>'2 уровень'!F1254</f>
        <v>0</v>
      </c>
      <c r="F560" s="990">
        <f>'2 уровень'!G1254</f>
        <v>0</v>
      </c>
      <c r="G560" s="1008">
        <f>'2 уровень'!H1254</f>
        <v>0</v>
      </c>
      <c r="H560" s="1009">
        <f>'2 уровень'!I1254</f>
        <v>0</v>
      </c>
      <c r="I560" s="1009">
        <f>'2 уровень'!J1254</f>
        <v>0</v>
      </c>
      <c r="J560" s="1621">
        <f>'2 уровень'!K1254</f>
        <v>0</v>
      </c>
      <c r="K560" s="1621">
        <f>'2 уровень'!L1254</f>
        <v>0</v>
      </c>
      <c r="L560" s="1621">
        <f>'2 уровень'!M1254</f>
        <v>0</v>
      </c>
      <c r="M560" s="1621">
        <f>'2 уровень'!N1254</f>
        <v>0</v>
      </c>
      <c r="N560" s="1621">
        <f>'2 уровень'!O1254</f>
        <v>0</v>
      </c>
      <c r="O560" s="1621">
        <f>'2 уровень'!P1254</f>
        <v>0</v>
      </c>
      <c r="P560" s="43">
        <f>'2 уровень'!Q1254</f>
        <v>417830.68853386637</v>
      </c>
      <c r="Q560" s="43">
        <f>'2 уровень'!R1254</f>
        <v>417830.68853386637</v>
      </c>
      <c r="R560" s="43">
        <f>'2 уровень'!S1254</f>
        <v>417830.68853386637</v>
      </c>
      <c r="S560" s="43">
        <f>'2 уровень'!T1254</f>
        <v>417830.68853386637</v>
      </c>
      <c r="T560" s="43">
        <f>'2 уровень'!U1254</f>
        <v>417830.68853386637</v>
      </c>
      <c r="U560" s="43">
        <f>'2 уровень'!V1254</f>
        <v>416060.62599081924</v>
      </c>
      <c r="V560" s="43">
        <f>'2 уровень'!W1254</f>
        <v>207303.88961792644</v>
      </c>
      <c r="W560" s="43">
        <f>'2 уровень'!X1254</f>
        <v>205337.60399999996</v>
      </c>
      <c r="X560" s="43">
        <f>'2 уровень'!Y1254</f>
        <v>0</v>
      </c>
      <c r="Y560" s="43">
        <f>'2 уровень'!Z1254</f>
        <v>-1966.2856179264677</v>
      </c>
      <c r="Z560" s="43">
        <f>'2 уровень'!AA1254</f>
        <v>-3633.8940700000003</v>
      </c>
      <c r="AA560" s="1026">
        <f>'2 уровень'!AB1254</f>
        <v>201703.70992999998</v>
      </c>
      <c r="AB560" s="43"/>
      <c r="AC560" s="43"/>
      <c r="AE560" s="989"/>
    </row>
    <row r="561" spans="1:204" s="988" customFormat="1" ht="15" customHeight="1" x14ac:dyDescent="0.25">
      <c r="A561" s="33">
        <v>1</v>
      </c>
      <c r="B561" s="33">
        <v>1</v>
      </c>
      <c r="C561" s="1540" t="s">
        <v>93</v>
      </c>
      <c r="D561" s="36">
        <f>'2 уровень'!E1255</f>
        <v>5240</v>
      </c>
      <c r="E561" s="36">
        <f>'2 уровень'!F1255</f>
        <v>2620</v>
      </c>
      <c r="F561" s="36">
        <f>'2 уровень'!G1255</f>
        <v>2772</v>
      </c>
      <c r="G561" s="993">
        <f>'2 уровень'!H1255</f>
        <v>105.80152671755725</v>
      </c>
      <c r="H561" s="1009">
        <f>'2 уровень'!I1255</f>
        <v>9.0374045801526712</v>
      </c>
      <c r="I561" s="1009">
        <f>'2 уровень'!J1255</f>
        <v>8.6518759018759024</v>
      </c>
      <c r="J561" s="43">
        <f>'2 уровень'!K1255</f>
        <v>47356</v>
      </c>
      <c r="K561" s="43">
        <f>'2 уровень'!L1255</f>
        <v>23679</v>
      </c>
      <c r="L561" s="43">
        <f>'2 уровень'!M1255</f>
        <v>23983</v>
      </c>
      <c r="M561" s="43">
        <f>'2 уровень'!N1255</f>
        <v>101.28383799991553</v>
      </c>
      <c r="N561" s="43">
        <f>'2 уровень'!O1255</f>
        <v>145</v>
      </c>
      <c r="O561" s="43">
        <f>'2 уровень'!P1255</f>
        <v>330.8</v>
      </c>
      <c r="P561" s="43">
        <f>'2 уровень'!Q1255</f>
        <v>166140.58240269337</v>
      </c>
      <c r="Q561" s="43">
        <f>'2 уровень'!R1255</f>
        <v>166140.58240269337</v>
      </c>
      <c r="R561" s="43">
        <f>'2 уровень'!S1255</f>
        <v>166140.58240269337</v>
      </c>
      <c r="S561" s="43">
        <f>'2 уровень'!T1255</f>
        <v>166140.58240269337</v>
      </c>
      <c r="T561" s="43">
        <f>'2 уровень'!U1255</f>
        <v>166140.58240269337</v>
      </c>
      <c r="U561" s="43">
        <f>'2 уровень'!V1255</f>
        <v>167013.06488807846</v>
      </c>
      <c r="V561" s="43">
        <f>'2 уровень'!W1255</f>
        <v>83194.931556401702</v>
      </c>
      <c r="W561" s="43">
        <f>'2 уровень'!X1255</f>
        <v>82865.256999999983</v>
      </c>
      <c r="X561" s="43">
        <f>'2 уровень'!Y1255</f>
        <v>0</v>
      </c>
      <c r="Y561" s="43">
        <f>'2 уровень'!Z1255</f>
        <v>-329.67455640171829</v>
      </c>
      <c r="Z561" s="43">
        <f>'2 уровень'!AA1255</f>
        <v>-2082.2214100000001</v>
      </c>
      <c r="AA561" s="1026">
        <f>'2 уровень'!AB1255</f>
        <v>80783.035589999985</v>
      </c>
      <c r="AB561" s="43"/>
      <c r="AC561" s="43"/>
      <c r="AD561" s="33"/>
      <c r="AE561" s="977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</row>
    <row r="562" spans="1:204" x14ac:dyDescent="0.25">
      <c r="A562" s="33">
        <v>1</v>
      </c>
      <c r="B562" s="33">
        <v>1</v>
      </c>
      <c r="C562" s="1455" t="s">
        <v>319</v>
      </c>
      <c r="D562" s="50">
        <f>'2 уровень'!E1256</f>
        <v>0</v>
      </c>
      <c r="E562" s="50">
        <f>'2 уровень'!F1256</f>
        <v>0</v>
      </c>
      <c r="F562" s="50">
        <f>'2 уровень'!G1256</f>
        <v>0</v>
      </c>
      <c r="G562" s="997">
        <f>'2 уровень'!H1256</f>
        <v>0</v>
      </c>
      <c r="H562" s="1027">
        <f>'2 уровень'!I1256</f>
        <v>0</v>
      </c>
      <c r="I562" s="1027">
        <f>'2 уровень'!J1256</f>
        <v>0</v>
      </c>
      <c r="J562" s="1011">
        <f>'2 уровень'!K1256</f>
        <v>0</v>
      </c>
      <c r="K562" s="1011">
        <f>'2 уровень'!L1256</f>
        <v>0</v>
      </c>
      <c r="L562" s="1011">
        <f>'2 уровень'!M1256</f>
        <v>0</v>
      </c>
      <c r="M562" s="1011">
        <f>'2 уровень'!N1256</f>
        <v>0</v>
      </c>
      <c r="N562" s="1011">
        <f>'2 уровень'!O1256</f>
        <v>0</v>
      </c>
      <c r="O562" s="1011">
        <f>'2 уровень'!P1256</f>
        <v>0</v>
      </c>
      <c r="P562" s="43">
        <f>'2 уровень'!Q1256</f>
        <v>0</v>
      </c>
      <c r="Q562" s="43">
        <f>'2 уровень'!R1256</f>
        <v>0</v>
      </c>
      <c r="R562" s="43">
        <f>'2 уровень'!S1256</f>
        <v>0</v>
      </c>
      <c r="S562" s="43">
        <f>'2 уровень'!T1256</f>
        <v>0</v>
      </c>
      <c r="T562" s="43">
        <f>'2 уровень'!U1256</f>
        <v>0</v>
      </c>
      <c r="U562" s="43">
        <f>'2 уровень'!V1256</f>
        <v>0</v>
      </c>
      <c r="V562" s="43">
        <f>'2 уровень'!W1256</f>
        <v>0</v>
      </c>
      <c r="W562" s="43">
        <f>'2 уровень'!X1256</f>
        <v>0</v>
      </c>
      <c r="X562" s="43">
        <f>'2 уровень'!Y1256</f>
        <v>0</v>
      </c>
      <c r="Y562" s="43">
        <f>'2 уровень'!Z1256</f>
        <v>0</v>
      </c>
      <c r="Z562" s="43">
        <f>'2 уровень'!AA1256</f>
        <v>0</v>
      </c>
      <c r="AA562" s="1026">
        <f>'2 уровень'!AB1256</f>
        <v>0</v>
      </c>
      <c r="AB562" s="43"/>
      <c r="AC562" s="43"/>
    </row>
    <row r="563" spans="1:204" x14ac:dyDescent="0.25">
      <c r="A563" s="33">
        <v>1</v>
      </c>
      <c r="B563" s="33">
        <v>1</v>
      </c>
      <c r="C563" s="1488" t="s">
        <v>308</v>
      </c>
      <c r="D563" s="50">
        <f>'2 уровень'!E1257</f>
        <v>0</v>
      </c>
      <c r="E563" s="50">
        <f>'2 уровень'!F1257</f>
        <v>0</v>
      </c>
      <c r="F563" s="50">
        <f>'2 уровень'!G1257</f>
        <v>0</v>
      </c>
      <c r="G563" s="997">
        <f>'2 уровень'!H1257</f>
        <v>0</v>
      </c>
      <c r="H563" s="1027">
        <f>'2 уровень'!I1257</f>
        <v>0</v>
      </c>
      <c r="I563" s="1027">
        <f>'2 уровень'!J1257</f>
        <v>0</v>
      </c>
      <c r="J563" s="1011">
        <f>'2 уровень'!K1257</f>
        <v>0</v>
      </c>
      <c r="K563" s="1011">
        <f>'2 уровень'!L1257</f>
        <v>0</v>
      </c>
      <c r="L563" s="1011">
        <f>'2 уровень'!M1257</f>
        <v>0</v>
      </c>
      <c r="M563" s="1011">
        <f>'2 уровень'!N1257</f>
        <v>0</v>
      </c>
      <c r="N563" s="1011">
        <f>'2 уровень'!O1257</f>
        <v>0</v>
      </c>
      <c r="O563" s="1011">
        <f>'2 уровень'!P1257</f>
        <v>0</v>
      </c>
      <c r="P563" s="43">
        <f>'2 уровень'!Q1257</f>
        <v>0</v>
      </c>
      <c r="Q563" s="43">
        <f>'2 уровень'!R1257</f>
        <v>0</v>
      </c>
      <c r="R563" s="43">
        <f>'2 уровень'!S1257</f>
        <v>0</v>
      </c>
      <c r="S563" s="43">
        <f>'2 уровень'!T1257</f>
        <v>0</v>
      </c>
      <c r="T563" s="43">
        <f>'2 уровень'!U1257</f>
        <v>0</v>
      </c>
      <c r="U563" s="43">
        <f>'2 уровень'!V1257</f>
        <v>0</v>
      </c>
      <c r="V563" s="43">
        <f>'2 уровень'!W1257</f>
        <v>0</v>
      </c>
      <c r="W563" s="43">
        <f>'2 уровень'!X1257</f>
        <v>0</v>
      </c>
      <c r="X563" s="43">
        <f>'2 уровень'!Y1257</f>
        <v>0</v>
      </c>
      <c r="Y563" s="43">
        <f>'2 уровень'!Z1257</f>
        <v>0</v>
      </c>
      <c r="Z563" s="43">
        <f>'2 уровень'!AA1257</f>
        <v>0</v>
      </c>
      <c r="AA563" s="1026">
        <f>'2 уровень'!AB1257</f>
        <v>0</v>
      </c>
      <c r="AB563" s="43"/>
      <c r="AC563" s="43"/>
      <c r="AD563" s="988"/>
      <c r="AE563" s="989"/>
      <c r="AF563" s="988"/>
      <c r="AG563" s="988"/>
      <c r="AH563" s="988"/>
      <c r="AI563" s="988"/>
      <c r="AJ563" s="988"/>
      <c r="AK563" s="988"/>
      <c r="AL563" s="988"/>
      <c r="AM563" s="988"/>
      <c r="AN563" s="988"/>
      <c r="AO563" s="988"/>
      <c r="AP563" s="988"/>
      <c r="AQ563" s="988"/>
      <c r="AR563" s="988"/>
      <c r="AS563" s="988"/>
      <c r="AT563" s="988"/>
      <c r="AU563" s="988"/>
      <c r="AV563" s="988"/>
      <c r="AW563" s="988"/>
      <c r="AX563" s="988"/>
      <c r="AY563" s="988"/>
      <c r="AZ563" s="988"/>
      <c r="BA563" s="988"/>
      <c r="BB563" s="988"/>
      <c r="BC563" s="988"/>
      <c r="BD563" s="988"/>
      <c r="BE563" s="988"/>
      <c r="BF563" s="988"/>
      <c r="BG563" s="988"/>
      <c r="BH563" s="988"/>
      <c r="BI563" s="988"/>
      <c r="BJ563" s="988"/>
      <c r="BK563" s="988"/>
      <c r="BL563" s="988"/>
      <c r="BM563" s="988"/>
      <c r="BN563" s="988"/>
      <c r="BO563" s="988"/>
      <c r="BP563" s="988"/>
      <c r="BQ563" s="988"/>
      <c r="BR563" s="988"/>
      <c r="BS563" s="988"/>
      <c r="BT563" s="988"/>
      <c r="BU563" s="988"/>
      <c r="BV563" s="988"/>
      <c r="BW563" s="988"/>
      <c r="BX563" s="988"/>
      <c r="BY563" s="988"/>
      <c r="BZ563" s="988"/>
      <c r="CA563" s="988"/>
      <c r="CB563" s="988"/>
      <c r="CC563" s="988"/>
      <c r="CD563" s="988"/>
      <c r="CE563" s="988"/>
      <c r="CF563" s="988"/>
      <c r="CG563" s="988"/>
      <c r="CH563" s="988"/>
      <c r="CI563" s="988"/>
      <c r="CJ563" s="988"/>
      <c r="CK563" s="988"/>
      <c r="CL563" s="988"/>
      <c r="CM563" s="988"/>
      <c r="CN563" s="988"/>
      <c r="CO563" s="988"/>
      <c r="CP563" s="988"/>
      <c r="CQ563" s="988"/>
      <c r="CR563" s="988"/>
      <c r="CS563" s="988"/>
      <c r="CT563" s="988"/>
      <c r="CU563" s="988"/>
      <c r="CV563" s="988"/>
      <c r="CW563" s="988"/>
      <c r="CX563" s="988"/>
      <c r="CY563" s="988"/>
      <c r="CZ563" s="988"/>
      <c r="DA563" s="988"/>
      <c r="DB563" s="988"/>
      <c r="DC563" s="988"/>
      <c r="DD563" s="988"/>
      <c r="DE563" s="988"/>
      <c r="DF563" s="988"/>
      <c r="DG563" s="988"/>
      <c r="DH563" s="988"/>
      <c r="DI563" s="988"/>
      <c r="DJ563" s="988"/>
      <c r="DK563" s="988"/>
      <c r="DL563" s="988"/>
      <c r="DM563" s="988"/>
      <c r="DN563" s="988"/>
      <c r="DO563" s="988"/>
      <c r="DP563" s="988"/>
      <c r="DQ563" s="988"/>
      <c r="DR563" s="988"/>
      <c r="DS563" s="988"/>
      <c r="DT563" s="988"/>
      <c r="DU563" s="988"/>
      <c r="DV563" s="988"/>
      <c r="DW563" s="988"/>
      <c r="DX563" s="988"/>
      <c r="DY563" s="988"/>
      <c r="DZ563" s="988"/>
      <c r="EA563" s="988"/>
      <c r="EB563" s="988"/>
      <c r="EC563" s="988"/>
      <c r="ED563" s="988"/>
      <c r="EE563" s="988"/>
      <c r="EF563" s="988"/>
      <c r="EG563" s="988"/>
      <c r="EH563" s="988"/>
      <c r="EI563" s="988"/>
      <c r="EJ563" s="988"/>
      <c r="EK563" s="988"/>
      <c r="EL563" s="988"/>
      <c r="EM563" s="988"/>
      <c r="EN563" s="988"/>
      <c r="EO563" s="988"/>
      <c r="EP563" s="988"/>
      <c r="EQ563" s="988"/>
      <c r="ER563" s="988"/>
      <c r="ES563" s="988"/>
      <c r="ET563" s="988"/>
      <c r="EU563" s="988"/>
      <c r="EV563" s="988"/>
      <c r="EW563" s="988"/>
      <c r="EX563" s="988"/>
      <c r="EY563" s="988"/>
      <c r="EZ563" s="988"/>
      <c r="FA563" s="988"/>
      <c r="FB563" s="988"/>
      <c r="FC563" s="988"/>
      <c r="FD563" s="988"/>
      <c r="FE563" s="988"/>
      <c r="FF563" s="988"/>
      <c r="FG563" s="988"/>
      <c r="FH563" s="988"/>
      <c r="FI563" s="988"/>
      <c r="FJ563" s="988"/>
      <c r="FK563" s="988"/>
      <c r="FL563" s="988"/>
      <c r="FM563" s="988"/>
      <c r="FN563" s="988"/>
      <c r="FO563" s="988"/>
      <c r="FP563" s="988"/>
      <c r="FQ563" s="988"/>
      <c r="FR563" s="988"/>
      <c r="FS563" s="988"/>
      <c r="FT563" s="988"/>
      <c r="FU563" s="988"/>
      <c r="FV563" s="988"/>
      <c r="FW563" s="988"/>
      <c r="FX563" s="988"/>
      <c r="FY563" s="988"/>
      <c r="FZ563" s="988"/>
      <c r="GA563" s="988"/>
      <c r="GB563" s="988"/>
      <c r="GC563" s="988"/>
      <c r="GD563" s="988"/>
      <c r="GE563" s="988"/>
      <c r="GF563" s="988"/>
      <c r="GG563" s="988"/>
      <c r="GH563" s="988"/>
      <c r="GI563" s="988"/>
      <c r="GJ563" s="988"/>
      <c r="GK563" s="988"/>
      <c r="GL563" s="988"/>
      <c r="GM563" s="988"/>
      <c r="GN563" s="988"/>
      <c r="GO563" s="988"/>
      <c r="GP563" s="988"/>
      <c r="GQ563" s="988"/>
      <c r="GR563" s="988"/>
      <c r="GS563" s="988"/>
      <c r="GT563" s="988"/>
      <c r="GU563" s="988"/>
      <c r="GV563" s="988"/>
    </row>
    <row r="564" spans="1:204" ht="30" x14ac:dyDescent="0.25">
      <c r="A564" s="33">
        <v>1</v>
      </c>
      <c r="B564" s="33">
        <v>1</v>
      </c>
      <c r="C564" s="1300" t="s">
        <v>202</v>
      </c>
      <c r="D564" s="50">
        <f>'2 уровень'!E1258</f>
        <v>19356</v>
      </c>
      <c r="E564" s="50">
        <f>'2 уровень'!F1258</f>
        <v>9678</v>
      </c>
      <c r="F564" s="50">
        <f>'2 уровень'!G1258</f>
        <v>11561</v>
      </c>
      <c r="G564" s="997">
        <f>'2 уровень'!H1258</f>
        <v>119.45649927671008</v>
      </c>
      <c r="H564" s="1027">
        <f>'2 уровень'!I1258</f>
        <v>0</v>
      </c>
      <c r="I564" s="1027">
        <f>'2 уровень'!J1258</f>
        <v>0</v>
      </c>
      <c r="J564" s="1011">
        <f>'2 уровень'!K1258</f>
        <v>0</v>
      </c>
      <c r="K564" s="1011">
        <f>'2 уровень'!L1258</f>
        <v>0</v>
      </c>
      <c r="L564" s="1011">
        <f>'2 уровень'!M1258</f>
        <v>0</v>
      </c>
      <c r="M564" s="1011">
        <f>'2 уровень'!N1258</f>
        <v>0</v>
      </c>
      <c r="N564" s="1011">
        <f>'2 уровень'!O1258</f>
        <v>0</v>
      </c>
      <c r="O564" s="1011">
        <f>'2 уровень'!P1258</f>
        <v>0</v>
      </c>
      <c r="P564" s="43">
        <f>'2 уровень'!Q1258</f>
        <v>0</v>
      </c>
      <c r="Q564" s="43">
        <f>'2 уровень'!R1258</f>
        <v>0</v>
      </c>
      <c r="R564" s="43">
        <f>'2 уровень'!S1258</f>
        <v>0</v>
      </c>
      <c r="S564" s="43">
        <f>'2 уровень'!T1258</f>
        <v>0</v>
      </c>
      <c r="T564" s="43">
        <f>'2 уровень'!U1258</f>
        <v>0</v>
      </c>
      <c r="U564" s="43">
        <f>'2 уровень'!V1258</f>
        <v>0</v>
      </c>
      <c r="V564" s="43">
        <f>'2 уровень'!W1258</f>
        <v>0</v>
      </c>
      <c r="W564" s="43">
        <f>'2 уровень'!X1258</f>
        <v>0</v>
      </c>
      <c r="X564" s="43">
        <f>'2 уровень'!Y1258</f>
        <v>0</v>
      </c>
      <c r="Y564" s="43">
        <f>'2 уровень'!Z1258</f>
        <v>0</v>
      </c>
      <c r="Z564" s="43">
        <f>'2 уровень'!AA1258</f>
        <v>0</v>
      </c>
      <c r="AA564" s="1026">
        <f>'2 уровень'!AB1258</f>
        <v>0</v>
      </c>
      <c r="AB564" s="43"/>
      <c r="AC564" s="43"/>
      <c r="AD564" s="988"/>
      <c r="AE564" s="989"/>
      <c r="AF564" s="988"/>
      <c r="AG564" s="988"/>
      <c r="AH564" s="988"/>
      <c r="AI564" s="988"/>
      <c r="AJ564" s="988"/>
      <c r="AK564" s="988"/>
      <c r="AL564" s="988"/>
      <c r="AM564" s="988"/>
      <c r="AN564" s="988"/>
      <c r="AO564" s="988"/>
      <c r="AP564" s="988"/>
      <c r="AQ564" s="988"/>
      <c r="AR564" s="988"/>
      <c r="AS564" s="988"/>
      <c r="AT564" s="988"/>
      <c r="AU564" s="988"/>
      <c r="AV564" s="988"/>
      <c r="AW564" s="988"/>
      <c r="AX564" s="988"/>
      <c r="AY564" s="988"/>
      <c r="AZ564" s="988"/>
      <c r="BA564" s="988"/>
      <c r="BB564" s="988"/>
      <c r="BC564" s="988"/>
      <c r="BD564" s="988"/>
      <c r="BE564" s="988"/>
      <c r="BF564" s="988"/>
      <c r="BG564" s="988"/>
      <c r="BH564" s="988"/>
      <c r="BI564" s="988"/>
      <c r="BJ564" s="988"/>
      <c r="BK564" s="988"/>
      <c r="BL564" s="988"/>
      <c r="BM564" s="988"/>
      <c r="BN564" s="988"/>
      <c r="BO564" s="988"/>
      <c r="BP564" s="988"/>
      <c r="BQ564" s="988"/>
      <c r="BR564" s="988"/>
      <c r="BS564" s="988"/>
      <c r="BT564" s="988"/>
      <c r="BU564" s="988"/>
      <c r="BV564" s="988"/>
      <c r="BW564" s="988"/>
      <c r="BX564" s="988"/>
      <c r="BY564" s="988"/>
      <c r="BZ564" s="988"/>
      <c r="CA564" s="988"/>
      <c r="CB564" s="988"/>
      <c r="CC564" s="988"/>
      <c r="CD564" s="988"/>
      <c r="CE564" s="988"/>
      <c r="CF564" s="988"/>
      <c r="CG564" s="988"/>
      <c r="CH564" s="988"/>
      <c r="CI564" s="988"/>
      <c r="CJ564" s="988"/>
      <c r="CK564" s="988"/>
      <c r="CL564" s="988"/>
      <c r="CM564" s="988"/>
      <c r="CN564" s="988"/>
      <c r="CO564" s="988"/>
      <c r="CP564" s="988"/>
      <c r="CQ564" s="988"/>
      <c r="CR564" s="988"/>
      <c r="CS564" s="988"/>
      <c r="CT564" s="988"/>
      <c r="CU564" s="988"/>
      <c r="CV564" s="988"/>
      <c r="CW564" s="988"/>
      <c r="CX564" s="988"/>
      <c r="CY564" s="988"/>
      <c r="CZ564" s="988"/>
      <c r="DA564" s="988"/>
      <c r="DB564" s="988"/>
      <c r="DC564" s="988"/>
      <c r="DD564" s="988"/>
      <c r="DE564" s="988"/>
      <c r="DF564" s="988"/>
      <c r="DG564" s="988"/>
      <c r="DH564" s="988"/>
      <c r="DI564" s="988"/>
      <c r="DJ564" s="988"/>
      <c r="DK564" s="988"/>
      <c r="DL564" s="988"/>
      <c r="DM564" s="988"/>
      <c r="DN564" s="988"/>
      <c r="DO564" s="988"/>
      <c r="DP564" s="988"/>
      <c r="DQ564" s="988"/>
      <c r="DR564" s="988"/>
      <c r="DS564" s="988"/>
      <c r="DT564" s="988"/>
      <c r="DU564" s="988"/>
      <c r="DV564" s="988"/>
      <c r="DW564" s="988"/>
      <c r="DX564" s="988"/>
      <c r="DY564" s="988"/>
      <c r="DZ564" s="988"/>
      <c r="EA564" s="988"/>
      <c r="EB564" s="988"/>
      <c r="EC564" s="988"/>
      <c r="ED564" s="988"/>
      <c r="EE564" s="988"/>
      <c r="EF564" s="988"/>
      <c r="EG564" s="988"/>
      <c r="EH564" s="988"/>
      <c r="EI564" s="988"/>
      <c r="EJ564" s="988"/>
      <c r="EK564" s="988"/>
      <c r="EL564" s="988"/>
      <c r="EM564" s="988"/>
      <c r="EN564" s="988"/>
      <c r="EO564" s="988"/>
      <c r="EP564" s="988"/>
      <c r="EQ564" s="988"/>
      <c r="ER564" s="988"/>
      <c r="ES564" s="988"/>
      <c r="ET564" s="988"/>
      <c r="EU564" s="988"/>
      <c r="EV564" s="988"/>
      <c r="EW564" s="988"/>
      <c r="EX564" s="988"/>
      <c r="EY564" s="988"/>
      <c r="EZ564" s="988"/>
      <c r="FA564" s="988"/>
      <c r="FB564" s="988"/>
      <c r="FC564" s="988"/>
      <c r="FD564" s="988"/>
      <c r="FE564" s="988"/>
      <c r="FF564" s="988"/>
      <c r="FG564" s="988"/>
      <c r="FH564" s="988"/>
      <c r="FI564" s="988"/>
      <c r="FJ564" s="988"/>
      <c r="FK564" s="988"/>
      <c r="FL564" s="988"/>
      <c r="FM564" s="988"/>
      <c r="FN564" s="988"/>
      <c r="FO564" s="988"/>
      <c r="FP564" s="988"/>
      <c r="FQ564" s="988"/>
      <c r="FR564" s="988"/>
      <c r="FS564" s="988"/>
      <c r="FT564" s="988"/>
      <c r="FU564" s="988"/>
      <c r="FV564" s="988"/>
      <c r="FW564" s="988"/>
      <c r="FX564" s="988"/>
      <c r="FY564" s="988"/>
      <c r="FZ564" s="988"/>
      <c r="GA564" s="988"/>
      <c r="GB564" s="988"/>
      <c r="GC564" s="988"/>
      <c r="GD564" s="988"/>
      <c r="GE564" s="988"/>
      <c r="GF564" s="988"/>
      <c r="GG564" s="988"/>
      <c r="GH564" s="988"/>
      <c r="GI564" s="988"/>
      <c r="GJ564" s="988"/>
      <c r="GK564" s="988"/>
      <c r="GL564" s="988"/>
      <c r="GM564" s="988"/>
      <c r="GN564" s="988"/>
      <c r="GO564" s="988"/>
      <c r="GP564" s="988"/>
      <c r="GQ564" s="988"/>
      <c r="GR564" s="988"/>
      <c r="GS564" s="988"/>
      <c r="GT564" s="988"/>
      <c r="GU564" s="988"/>
      <c r="GV564" s="988"/>
    </row>
    <row r="565" spans="1:204" ht="30" x14ac:dyDescent="0.25">
      <c r="A565" s="33">
        <v>1</v>
      </c>
      <c r="B565" s="33">
        <v>1</v>
      </c>
      <c r="C565" s="1300" t="s">
        <v>309</v>
      </c>
      <c r="D565" s="50">
        <f>'2 уровень'!E1259</f>
        <v>0</v>
      </c>
      <c r="E565" s="50">
        <f>'2 уровень'!F1259</f>
        <v>0</v>
      </c>
      <c r="F565" s="50">
        <f>'2 уровень'!G1259</f>
        <v>0</v>
      </c>
      <c r="G565" s="997">
        <f>'2 уровень'!H1259</f>
        <v>0</v>
      </c>
      <c r="H565" s="1027">
        <f>'2 уровень'!I1259</f>
        <v>0</v>
      </c>
      <c r="I565" s="1027">
        <f>'2 уровень'!J1259</f>
        <v>0</v>
      </c>
      <c r="J565" s="1011">
        <f>'2 уровень'!K1259</f>
        <v>0</v>
      </c>
      <c r="K565" s="1011">
        <f>'2 уровень'!L1259</f>
        <v>0</v>
      </c>
      <c r="L565" s="1011">
        <f>'2 уровень'!M1259</f>
        <v>0</v>
      </c>
      <c r="M565" s="1011">
        <f>'2 уровень'!N1259</f>
        <v>0</v>
      </c>
      <c r="N565" s="1011">
        <f>'2 уровень'!O1259</f>
        <v>0</v>
      </c>
      <c r="O565" s="1011">
        <f>'2 уровень'!P1259</f>
        <v>0</v>
      </c>
      <c r="P565" s="43">
        <f>'2 уровень'!Q1259</f>
        <v>0</v>
      </c>
      <c r="Q565" s="43">
        <f>'2 уровень'!R1259</f>
        <v>0</v>
      </c>
      <c r="R565" s="43">
        <f>'2 уровень'!S1259</f>
        <v>0</v>
      </c>
      <c r="S565" s="43">
        <f>'2 уровень'!T1259</f>
        <v>0</v>
      </c>
      <c r="T565" s="43">
        <f>'2 уровень'!U1259</f>
        <v>0</v>
      </c>
      <c r="U565" s="43">
        <f>'2 уровень'!V1259</f>
        <v>0</v>
      </c>
      <c r="V565" s="43">
        <f>'2 уровень'!W1259</f>
        <v>0</v>
      </c>
      <c r="W565" s="43">
        <f>'2 уровень'!X1259</f>
        <v>0</v>
      </c>
      <c r="X565" s="43">
        <f>'2 уровень'!Y1259</f>
        <v>0</v>
      </c>
      <c r="Y565" s="43">
        <f>'2 уровень'!Z1259</f>
        <v>0</v>
      </c>
      <c r="Z565" s="43">
        <f>'2 уровень'!AA1259</f>
        <v>0</v>
      </c>
      <c r="AA565" s="1026">
        <f>'2 уровень'!AB1259</f>
        <v>0</v>
      </c>
      <c r="AB565" s="43"/>
      <c r="AC565" s="43"/>
      <c r="AD565" s="988"/>
      <c r="AE565" s="989"/>
      <c r="AF565" s="988"/>
      <c r="AG565" s="988"/>
      <c r="AH565" s="988"/>
      <c r="AI565" s="988"/>
      <c r="AJ565" s="988"/>
      <c r="AK565" s="988"/>
      <c r="AL565" s="988"/>
      <c r="AM565" s="988"/>
      <c r="AN565" s="988"/>
      <c r="AO565" s="988"/>
      <c r="AP565" s="988"/>
      <c r="AQ565" s="988"/>
      <c r="AR565" s="988"/>
      <c r="AS565" s="988"/>
      <c r="AT565" s="988"/>
      <c r="AU565" s="988"/>
      <c r="AV565" s="988"/>
      <c r="AW565" s="988"/>
      <c r="AX565" s="988"/>
      <c r="AY565" s="988"/>
      <c r="AZ565" s="988"/>
      <c r="BA565" s="988"/>
      <c r="BB565" s="988"/>
      <c r="BC565" s="988"/>
      <c r="BD565" s="988"/>
      <c r="BE565" s="988"/>
      <c r="BF565" s="988"/>
      <c r="BG565" s="988"/>
      <c r="BH565" s="988"/>
      <c r="BI565" s="988"/>
      <c r="BJ565" s="988"/>
      <c r="BK565" s="988"/>
      <c r="BL565" s="988"/>
      <c r="BM565" s="988"/>
      <c r="BN565" s="988"/>
      <c r="BO565" s="988"/>
      <c r="BP565" s="988"/>
      <c r="BQ565" s="988"/>
      <c r="BR565" s="988"/>
      <c r="BS565" s="988"/>
      <c r="BT565" s="988"/>
      <c r="BU565" s="988"/>
      <c r="BV565" s="988"/>
      <c r="BW565" s="988"/>
      <c r="BX565" s="988"/>
      <c r="BY565" s="988"/>
      <c r="BZ565" s="988"/>
      <c r="CA565" s="988"/>
      <c r="CB565" s="988"/>
      <c r="CC565" s="988"/>
      <c r="CD565" s="988"/>
      <c r="CE565" s="988"/>
      <c r="CF565" s="988"/>
      <c r="CG565" s="988"/>
      <c r="CH565" s="988"/>
      <c r="CI565" s="988"/>
      <c r="CJ565" s="988"/>
      <c r="CK565" s="988"/>
      <c r="CL565" s="988"/>
      <c r="CM565" s="988"/>
      <c r="CN565" s="988"/>
      <c r="CO565" s="988"/>
      <c r="CP565" s="988"/>
      <c r="CQ565" s="988"/>
      <c r="CR565" s="988"/>
      <c r="CS565" s="988"/>
      <c r="CT565" s="988"/>
      <c r="CU565" s="988"/>
      <c r="CV565" s="988"/>
      <c r="CW565" s="988"/>
      <c r="CX565" s="988"/>
      <c r="CY565" s="988"/>
      <c r="CZ565" s="988"/>
      <c r="DA565" s="988"/>
      <c r="DB565" s="988"/>
      <c r="DC565" s="988"/>
      <c r="DD565" s="988"/>
      <c r="DE565" s="988"/>
      <c r="DF565" s="988"/>
      <c r="DG565" s="988"/>
      <c r="DH565" s="988"/>
      <c r="DI565" s="988"/>
      <c r="DJ565" s="988"/>
      <c r="DK565" s="988"/>
      <c r="DL565" s="988"/>
      <c r="DM565" s="988"/>
      <c r="DN565" s="988"/>
      <c r="DO565" s="988"/>
      <c r="DP565" s="988"/>
      <c r="DQ565" s="988"/>
      <c r="DR565" s="988"/>
      <c r="DS565" s="988"/>
      <c r="DT565" s="988"/>
      <c r="DU565" s="988"/>
      <c r="DV565" s="988"/>
      <c r="DW565" s="988"/>
      <c r="DX565" s="988"/>
      <c r="DY565" s="988"/>
      <c r="DZ565" s="988"/>
      <c r="EA565" s="988"/>
      <c r="EB565" s="988"/>
      <c r="EC565" s="988"/>
      <c r="ED565" s="988"/>
      <c r="EE565" s="988"/>
      <c r="EF565" s="988"/>
      <c r="EG565" s="988"/>
      <c r="EH565" s="988"/>
      <c r="EI565" s="988"/>
      <c r="EJ565" s="988"/>
      <c r="EK565" s="988"/>
      <c r="EL565" s="988"/>
      <c r="EM565" s="988"/>
      <c r="EN565" s="988"/>
      <c r="EO565" s="988"/>
      <c r="EP565" s="988"/>
      <c r="EQ565" s="988"/>
      <c r="ER565" s="988"/>
      <c r="ES565" s="988"/>
      <c r="ET565" s="988"/>
      <c r="EU565" s="988"/>
      <c r="EV565" s="988"/>
      <c r="EW565" s="988"/>
      <c r="EX565" s="988"/>
      <c r="EY565" s="988"/>
      <c r="EZ565" s="988"/>
      <c r="FA565" s="988"/>
      <c r="FB565" s="988"/>
      <c r="FC565" s="988"/>
      <c r="FD565" s="988"/>
      <c r="FE565" s="988"/>
      <c r="FF565" s="988"/>
      <c r="FG565" s="988"/>
      <c r="FH565" s="988"/>
      <c r="FI565" s="988"/>
      <c r="FJ565" s="988"/>
      <c r="FK565" s="988"/>
      <c r="FL565" s="988"/>
      <c r="FM565" s="988"/>
      <c r="FN565" s="988"/>
      <c r="FO565" s="988"/>
      <c r="FP565" s="988"/>
      <c r="FQ565" s="988"/>
      <c r="FR565" s="988"/>
      <c r="FS565" s="988"/>
      <c r="FT565" s="988"/>
      <c r="FU565" s="988"/>
      <c r="FV565" s="988"/>
      <c r="FW565" s="988"/>
      <c r="FX565" s="988"/>
      <c r="FY565" s="988"/>
      <c r="FZ565" s="988"/>
      <c r="GA565" s="988"/>
      <c r="GB565" s="988"/>
      <c r="GC565" s="988"/>
      <c r="GD565" s="988"/>
      <c r="GE565" s="988"/>
      <c r="GF565" s="988"/>
      <c r="GG565" s="988"/>
      <c r="GH565" s="988"/>
      <c r="GI565" s="988"/>
      <c r="GJ565" s="988"/>
      <c r="GK565" s="988"/>
      <c r="GL565" s="988"/>
      <c r="GM565" s="988"/>
      <c r="GN565" s="988"/>
      <c r="GO565" s="988"/>
      <c r="GP565" s="988"/>
      <c r="GQ565" s="988"/>
      <c r="GR565" s="988"/>
      <c r="GS565" s="988"/>
      <c r="GT565" s="988"/>
      <c r="GU565" s="988"/>
      <c r="GV565" s="988"/>
    </row>
    <row r="566" spans="1:204" ht="30" x14ac:dyDescent="0.25">
      <c r="B566" s="33">
        <v>1</v>
      </c>
      <c r="C566" s="1300" t="s">
        <v>310</v>
      </c>
      <c r="D566" s="50">
        <f>'2 уровень'!E1260</f>
        <v>0</v>
      </c>
      <c r="E566" s="50">
        <f>'2 уровень'!F1260</f>
        <v>0</v>
      </c>
      <c r="F566" s="50">
        <f>'2 уровень'!G1260</f>
        <v>0</v>
      </c>
      <c r="G566" s="997">
        <f>'2 уровень'!H1260</f>
        <v>0</v>
      </c>
      <c r="H566" s="1027">
        <f>'2 уровень'!I1260</f>
        <v>0</v>
      </c>
      <c r="I566" s="1027">
        <f>'2 уровень'!J1260</f>
        <v>0</v>
      </c>
      <c r="J566" s="1011">
        <f>'2 уровень'!K1260</f>
        <v>0</v>
      </c>
      <c r="K566" s="1011">
        <f>'2 уровень'!L1260</f>
        <v>0</v>
      </c>
      <c r="L566" s="1011">
        <f>'2 уровень'!M1260</f>
        <v>0</v>
      </c>
      <c r="M566" s="1011">
        <f>'2 уровень'!N1260</f>
        <v>0</v>
      </c>
      <c r="N566" s="1011">
        <f>'2 уровень'!O1260</f>
        <v>0</v>
      </c>
      <c r="O566" s="1011">
        <f>'2 уровень'!P1260</f>
        <v>0</v>
      </c>
      <c r="P566" s="43">
        <f>'2 уровень'!Q1260</f>
        <v>0</v>
      </c>
      <c r="Q566" s="43">
        <f>'2 уровень'!R1260</f>
        <v>0</v>
      </c>
      <c r="R566" s="43">
        <f>'2 уровень'!S1260</f>
        <v>0</v>
      </c>
      <c r="S566" s="43">
        <f>'2 уровень'!T1260</f>
        <v>0</v>
      </c>
      <c r="T566" s="43">
        <f>'2 уровень'!U1260</f>
        <v>0</v>
      </c>
      <c r="U566" s="43">
        <f>'2 уровень'!V1260</f>
        <v>0</v>
      </c>
      <c r="V566" s="43">
        <f>'2 уровень'!W1260</f>
        <v>0</v>
      </c>
      <c r="W566" s="43">
        <f>'2 уровень'!X1260</f>
        <v>0</v>
      </c>
      <c r="X566" s="43">
        <f>'2 уровень'!Y1260</f>
        <v>0</v>
      </c>
      <c r="Y566" s="43">
        <f>'2 уровень'!Z1260</f>
        <v>0</v>
      </c>
      <c r="Z566" s="43">
        <f>'2 уровень'!AA1260</f>
        <v>0</v>
      </c>
      <c r="AA566" s="1026">
        <f>'2 уровень'!AB1260</f>
        <v>0</v>
      </c>
      <c r="AB566" s="43"/>
      <c r="AC566" s="43"/>
      <c r="AD566" s="988"/>
      <c r="AE566" s="989"/>
      <c r="AF566" s="988"/>
      <c r="AG566" s="988"/>
      <c r="AH566" s="988"/>
      <c r="AI566" s="988"/>
      <c r="AJ566" s="988"/>
      <c r="AK566" s="988"/>
      <c r="AL566" s="988"/>
      <c r="AM566" s="988"/>
      <c r="AN566" s="988"/>
      <c r="AO566" s="988"/>
      <c r="AP566" s="988"/>
      <c r="AQ566" s="988"/>
      <c r="AR566" s="988"/>
      <c r="AS566" s="988"/>
      <c r="AT566" s="988"/>
      <c r="AU566" s="988"/>
      <c r="AV566" s="988"/>
      <c r="AW566" s="988"/>
      <c r="AX566" s="988"/>
      <c r="AY566" s="988"/>
      <c r="AZ566" s="988"/>
      <c r="BA566" s="988"/>
      <c r="BB566" s="988"/>
      <c r="BC566" s="988"/>
      <c r="BD566" s="988"/>
      <c r="BE566" s="988"/>
      <c r="BF566" s="988"/>
      <c r="BG566" s="988"/>
      <c r="BH566" s="988"/>
      <c r="BI566" s="988"/>
      <c r="BJ566" s="988"/>
      <c r="BK566" s="988"/>
      <c r="BL566" s="988"/>
      <c r="BM566" s="988"/>
      <c r="BN566" s="988"/>
      <c r="BO566" s="988"/>
      <c r="BP566" s="988"/>
      <c r="BQ566" s="988"/>
      <c r="BR566" s="988"/>
      <c r="BS566" s="988"/>
      <c r="BT566" s="988"/>
      <c r="BU566" s="988"/>
      <c r="BV566" s="988"/>
      <c r="BW566" s="988"/>
      <c r="BX566" s="988"/>
      <c r="BY566" s="988"/>
      <c r="BZ566" s="988"/>
      <c r="CA566" s="988"/>
      <c r="CB566" s="988"/>
      <c r="CC566" s="988"/>
      <c r="CD566" s="988"/>
      <c r="CE566" s="988"/>
      <c r="CF566" s="988"/>
      <c r="CG566" s="988"/>
      <c r="CH566" s="988"/>
      <c r="CI566" s="988"/>
      <c r="CJ566" s="988"/>
      <c r="CK566" s="988"/>
      <c r="CL566" s="988"/>
      <c r="CM566" s="988"/>
      <c r="CN566" s="988"/>
      <c r="CO566" s="988"/>
      <c r="CP566" s="988"/>
      <c r="CQ566" s="988"/>
      <c r="CR566" s="988"/>
      <c r="CS566" s="988"/>
      <c r="CT566" s="988"/>
      <c r="CU566" s="988"/>
      <c r="CV566" s="988"/>
      <c r="CW566" s="988"/>
      <c r="CX566" s="988"/>
      <c r="CY566" s="988"/>
      <c r="CZ566" s="988"/>
      <c r="DA566" s="988"/>
      <c r="DB566" s="988"/>
      <c r="DC566" s="988"/>
      <c r="DD566" s="988"/>
      <c r="DE566" s="988"/>
      <c r="DF566" s="988"/>
      <c r="DG566" s="988"/>
      <c r="DH566" s="988"/>
      <c r="DI566" s="988"/>
      <c r="DJ566" s="988"/>
      <c r="DK566" s="988"/>
      <c r="DL566" s="988"/>
      <c r="DM566" s="988"/>
      <c r="DN566" s="988"/>
      <c r="DO566" s="988"/>
      <c r="DP566" s="988"/>
      <c r="DQ566" s="988"/>
      <c r="DR566" s="988"/>
      <c r="DS566" s="988"/>
      <c r="DT566" s="988"/>
      <c r="DU566" s="988"/>
      <c r="DV566" s="988"/>
      <c r="DW566" s="988"/>
      <c r="DX566" s="988"/>
      <c r="DY566" s="988"/>
      <c r="DZ566" s="988"/>
      <c r="EA566" s="988"/>
      <c r="EB566" s="988"/>
      <c r="EC566" s="988"/>
      <c r="ED566" s="988"/>
      <c r="EE566" s="988"/>
      <c r="EF566" s="988"/>
      <c r="EG566" s="988"/>
      <c r="EH566" s="988"/>
      <c r="EI566" s="988"/>
      <c r="EJ566" s="988"/>
      <c r="EK566" s="988"/>
      <c r="EL566" s="988"/>
      <c r="EM566" s="988"/>
      <c r="EN566" s="988"/>
      <c r="EO566" s="988"/>
      <c r="EP566" s="988"/>
      <c r="EQ566" s="988"/>
      <c r="ER566" s="988"/>
      <c r="ES566" s="988"/>
      <c r="ET566" s="988"/>
      <c r="EU566" s="988"/>
      <c r="EV566" s="988"/>
      <c r="EW566" s="988"/>
      <c r="EX566" s="988"/>
      <c r="EY566" s="988"/>
      <c r="EZ566" s="988"/>
      <c r="FA566" s="988"/>
      <c r="FB566" s="988"/>
      <c r="FC566" s="988"/>
      <c r="FD566" s="988"/>
      <c r="FE566" s="988"/>
      <c r="FF566" s="988"/>
      <c r="FG566" s="988"/>
      <c r="FH566" s="988"/>
      <c r="FI566" s="988"/>
      <c r="FJ566" s="988"/>
      <c r="FK566" s="988"/>
      <c r="FL566" s="988"/>
      <c r="FM566" s="988"/>
      <c r="FN566" s="988"/>
      <c r="FO566" s="988"/>
      <c r="FP566" s="988"/>
      <c r="FQ566" s="988"/>
      <c r="FR566" s="988"/>
      <c r="FS566" s="988"/>
      <c r="FT566" s="988"/>
      <c r="FU566" s="988"/>
      <c r="FV566" s="988"/>
      <c r="FW566" s="988"/>
      <c r="FX566" s="988"/>
      <c r="FY566" s="988"/>
      <c r="FZ566" s="988"/>
      <c r="GA566" s="988"/>
      <c r="GB566" s="988"/>
      <c r="GC566" s="988"/>
      <c r="GD566" s="988"/>
      <c r="GE566" s="988"/>
      <c r="GF566" s="988"/>
      <c r="GG566" s="988"/>
      <c r="GH566" s="988"/>
      <c r="GI566" s="988"/>
      <c r="GJ566" s="988"/>
      <c r="GK566" s="988"/>
      <c r="GL566" s="988"/>
      <c r="GM566" s="988"/>
      <c r="GN566" s="988"/>
      <c r="GO566" s="988"/>
      <c r="GP566" s="988"/>
      <c r="GQ566" s="988"/>
      <c r="GR566" s="988"/>
      <c r="GS566" s="988"/>
      <c r="GT566" s="988"/>
      <c r="GU566" s="988"/>
      <c r="GV566" s="988"/>
    </row>
    <row r="567" spans="1:204" ht="30" x14ac:dyDescent="0.25">
      <c r="B567" s="33">
        <v>1</v>
      </c>
      <c r="C567" s="1300" t="s">
        <v>311</v>
      </c>
      <c r="D567" s="50">
        <f>'2 уровень'!E1261</f>
        <v>300</v>
      </c>
      <c r="E567" s="50">
        <f>'2 уровень'!F1261</f>
        <v>150</v>
      </c>
      <c r="F567" s="50">
        <f>'2 уровень'!G1261</f>
        <v>123</v>
      </c>
      <c r="G567" s="997">
        <f>'2 уровень'!H1261</f>
        <v>82</v>
      </c>
      <c r="H567" s="1027">
        <f>'2 уровень'!I1261</f>
        <v>0</v>
      </c>
      <c r="I567" s="1027">
        <f>'2 уровень'!J1261</f>
        <v>0</v>
      </c>
      <c r="J567" s="1011">
        <f>'2 уровень'!K1261</f>
        <v>0</v>
      </c>
      <c r="K567" s="1011">
        <f>'2 уровень'!L1261</f>
        <v>0</v>
      </c>
      <c r="L567" s="1011">
        <f>'2 уровень'!M1261</f>
        <v>0</v>
      </c>
      <c r="M567" s="1011">
        <f>'2 уровень'!N1261</f>
        <v>0</v>
      </c>
      <c r="N567" s="1011">
        <f>'2 уровень'!O1261</f>
        <v>0</v>
      </c>
      <c r="O567" s="1011">
        <f>'2 уровень'!P1261</f>
        <v>0</v>
      </c>
      <c r="P567" s="43">
        <f>'2 уровень'!Q1261</f>
        <v>0</v>
      </c>
      <c r="Q567" s="43">
        <f>'2 уровень'!R1261</f>
        <v>0</v>
      </c>
      <c r="R567" s="43">
        <f>'2 уровень'!S1261</f>
        <v>0</v>
      </c>
      <c r="S567" s="43">
        <f>'2 уровень'!T1261</f>
        <v>0</v>
      </c>
      <c r="T567" s="43">
        <f>'2 уровень'!U1261</f>
        <v>0</v>
      </c>
      <c r="U567" s="43">
        <f>'2 уровень'!V1261</f>
        <v>0</v>
      </c>
      <c r="V567" s="43">
        <f>'2 уровень'!W1261</f>
        <v>0</v>
      </c>
      <c r="W567" s="43">
        <f>'2 уровень'!X1261</f>
        <v>0</v>
      </c>
      <c r="X567" s="43">
        <f>'2 уровень'!Y1261</f>
        <v>0</v>
      </c>
      <c r="Y567" s="43">
        <f>'2 уровень'!Z1261</f>
        <v>0</v>
      </c>
      <c r="Z567" s="43">
        <f>'2 уровень'!AA1261</f>
        <v>0</v>
      </c>
      <c r="AA567" s="1026">
        <f>'2 уровень'!AB1261</f>
        <v>0</v>
      </c>
      <c r="AB567" s="43"/>
      <c r="AC567" s="43"/>
      <c r="AD567" s="988"/>
      <c r="AE567" s="989"/>
      <c r="AF567" s="988"/>
      <c r="AG567" s="988"/>
      <c r="AH567" s="988"/>
      <c r="AI567" s="988"/>
      <c r="AJ567" s="988"/>
      <c r="AK567" s="988"/>
      <c r="AL567" s="988"/>
      <c r="AM567" s="988"/>
      <c r="AN567" s="988"/>
      <c r="AO567" s="988"/>
      <c r="AP567" s="988"/>
      <c r="AQ567" s="988"/>
      <c r="AR567" s="988"/>
      <c r="AS567" s="988"/>
      <c r="AT567" s="988"/>
      <c r="AU567" s="988"/>
      <c r="AV567" s="988"/>
      <c r="AW567" s="988"/>
      <c r="AX567" s="988"/>
      <c r="AY567" s="988"/>
      <c r="AZ567" s="988"/>
      <c r="BA567" s="988"/>
      <c r="BB567" s="988"/>
      <c r="BC567" s="988"/>
      <c r="BD567" s="988"/>
      <c r="BE567" s="988"/>
      <c r="BF567" s="988"/>
      <c r="BG567" s="988"/>
      <c r="BH567" s="988"/>
      <c r="BI567" s="988"/>
      <c r="BJ567" s="988"/>
      <c r="BK567" s="988"/>
      <c r="BL567" s="988"/>
      <c r="BM567" s="988"/>
      <c r="BN567" s="988"/>
      <c r="BO567" s="988"/>
      <c r="BP567" s="988"/>
      <c r="BQ567" s="988"/>
      <c r="BR567" s="988"/>
      <c r="BS567" s="988"/>
      <c r="BT567" s="988"/>
      <c r="BU567" s="988"/>
      <c r="BV567" s="988"/>
      <c r="BW567" s="988"/>
      <c r="BX567" s="988"/>
      <c r="BY567" s="988"/>
      <c r="BZ567" s="988"/>
      <c r="CA567" s="988"/>
      <c r="CB567" s="988"/>
      <c r="CC567" s="988"/>
      <c r="CD567" s="988"/>
      <c r="CE567" s="988"/>
      <c r="CF567" s="988"/>
      <c r="CG567" s="988"/>
      <c r="CH567" s="988"/>
      <c r="CI567" s="988"/>
      <c r="CJ567" s="988"/>
      <c r="CK567" s="988"/>
      <c r="CL567" s="988"/>
      <c r="CM567" s="988"/>
      <c r="CN567" s="988"/>
      <c r="CO567" s="988"/>
      <c r="CP567" s="988"/>
      <c r="CQ567" s="988"/>
      <c r="CR567" s="988"/>
      <c r="CS567" s="988"/>
      <c r="CT567" s="988"/>
      <c r="CU567" s="988"/>
      <c r="CV567" s="988"/>
      <c r="CW567" s="988"/>
      <c r="CX567" s="988"/>
      <c r="CY567" s="988"/>
      <c r="CZ567" s="988"/>
      <c r="DA567" s="988"/>
      <c r="DB567" s="988"/>
      <c r="DC567" s="988"/>
      <c r="DD567" s="988"/>
      <c r="DE567" s="988"/>
      <c r="DF567" s="988"/>
      <c r="DG567" s="988"/>
      <c r="DH567" s="988"/>
      <c r="DI567" s="988"/>
      <c r="DJ567" s="988"/>
      <c r="DK567" s="988"/>
      <c r="DL567" s="988"/>
      <c r="DM567" s="988"/>
      <c r="DN567" s="988"/>
      <c r="DO567" s="988"/>
      <c r="DP567" s="988"/>
      <c r="DQ567" s="988"/>
      <c r="DR567" s="988"/>
      <c r="DS567" s="988"/>
      <c r="DT567" s="988"/>
      <c r="DU567" s="988"/>
      <c r="DV567" s="988"/>
      <c r="DW567" s="988"/>
      <c r="DX567" s="988"/>
      <c r="DY567" s="988"/>
      <c r="DZ567" s="988"/>
      <c r="EA567" s="988"/>
      <c r="EB567" s="988"/>
      <c r="EC567" s="988"/>
      <c r="ED567" s="988"/>
      <c r="EE567" s="988"/>
      <c r="EF567" s="988"/>
      <c r="EG567" s="988"/>
      <c r="EH567" s="988"/>
      <c r="EI567" s="988"/>
      <c r="EJ567" s="988"/>
      <c r="EK567" s="988"/>
      <c r="EL567" s="988"/>
      <c r="EM567" s="988"/>
      <c r="EN567" s="988"/>
      <c r="EO567" s="988"/>
      <c r="EP567" s="988"/>
      <c r="EQ567" s="988"/>
      <c r="ER567" s="988"/>
      <c r="ES567" s="988"/>
      <c r="ET567" s="988"/>
      <c r="EU567" s="988"/>
      <c r="EV567" s="988"/>
      <c r="EW567" s="988"/>
      <c r="EX567" s="988"/>
      <c r="EY567" s="988"/>
      <c r="EZ567" s="988"/>
      <c r="FA567" s="988"/>
      <c r="FB567" s="988"/>
      <c r="FC567" s="988"/>
      <c r="FD567" s="988"/>
      <c r="FE567" s="988"/>
      <c r="FF567" s="988"/>
      <c r="FG567" s="988"/>
      <c r="FH567" s="988"/>
      <c r="FI567" s="988"/>
      <c r="FJ567" s="988"/>
      <c r="FK567" s="988"/>
      <c r="FL567" s="988"/>
      <c r="FM567" s="988"/>
      <c r="FN567" s="988"/>
      <c r="FO567" s="988"/>
      <c r="FP567" s="988"/>
      <c r="FQ567" s="988"/>
      <c r="FR567" s="988"/>
      <c r="FS567" s="988"/>
      <c r="FT567" s="988"/>
      <c r="FU567" s="988"/>
      <c r="FV567" s="988"/>
      <c r="FW567" s="988"/>
      <c r="FX567" s="988"/>
      <c r="FY567" s="988"/>
      <c r="FZ567" s="988"/>
      <c r="GA567" s="988"/>
      <c r="GB567" s="988"/>
      <c r="GC567" s="988"/>
      <c r="GD567" s="988"/>
      <c r="GE567" s="988"/>
      <c r="GF567" s="988"/>
      <c r="GG567" s="988"/>
      <c r="GH567" s="988"/>
      <c r="GI567" s="988"/>
      <c r="GJ567" s="988"/>
      <c r="GK567" s="988"/>
      <c r="GL567" s="988"/>
      <c r="GM567" s="988"/>
      <c r="GN567" s="988"/>
      <c r="GO567" s="988"/>
      <c r="GP567" s="988"/>
      <c r="GQ567" s="988"/>
      <c r="GR567" s="988"/>
      <c r="GS567" s="988"/>
      <c r="GT567" s="988"/>
      <c r="GU567" s="988"/>
      <c r="GV567" s="988"/>
    </row>
    <row r="568" spans="1:204" x14ac:dyDescent="0.25">
      <c r="B568" s="33">
        <v>1</v>
      </c>
      <c r="C568" s="1300" t="s">
        <v>312</v>
      </c>
      <c r="D568" s="50">
        <f>'2 уровень'!E1262</f>
        <v>19056</v>
      </c>
      <c r="E568" s="50">
        <f>'2 уровень'!F1262</f>
        <v>9528</v>
      </c>
      <c r="F568" s="50">
        <f>'2 уровень'!G1262</f>
        <v>11438</v>
      </c>
      <c r="G568" s="997">
        <f>'2 уровень'!H1262</f>
        <v>120.04617968094038</v>
      </c>
      <c r="H568" s="1027">
        <f>'2 уровень'!I1262</f>
        <v>0</v>
      </c>
      <c r="I568" s="1027">
        <f>'2 уровень'!J1262</f>
        <v>0</v>
      </c>
      <c r="J568" s="1011">
        <f>'2 уровень'!K1262</f>
        <v>0</v>
      </c>
      <c r="K568" s="1011">
        <f>'2 уровень'!L1262</f>
        <v>0</v>
      </c>
      <c r="L568" s="1011">
        <f>'2 уровень'!M1262</f>
        <v>0</v>
      </c>
      <c r="M568" s="1011">
        <f>'2 уровень'!N1262</f>
        <v>0</v>
      </c>
      <c r="N568" s="1011">
        <f>'2 уровень'!O1262</f>
        <v>0</v>
      </c>
      <c r="O568" s="1011">
        <f>'2 уровень'!P1262</f>
        <v>0</v>
      </c>
      <c r="P568" s="43">
        <f>'2 уровень'!Q1262</f>
        <v>0</v>
      </c>
      <c r="Q568" s="43">
        <f>'2 уровень'!R1262</f>
        <v>0</v>
      </c>
      <c r="R568" s="43">
        <f>'2 уровень'!S1262</f>
        <v>0</v>
      </c>
      <c r="S568" s="43">
        <f>'2 уровень'!T1262</f>
        <v>0</v>
      </c>
      <c r="T568" s="43">
        <f>'2 уровень'!U1262</f>
        <v>0</v>
      </c>
      <c r="U568" s="43">
        <f>'2 уровень'!V1262</f>
        <v>0</v>
      </c>
      <c r="V568" s="43">
        <f>'2 уровень'!W1262</f>
        <v>0</v>
      </c>
      <c r="W568" s="43">
        <f>'2 уровень'!X1262</f>
        <v>0</v>
      </c>
      <c r="X568" s="43">
        <f>'2 уровень'!Y1262</f>
        <v>0</v>
      </c>
      <c r="Y568" s="43">
        <f>'2 уровень'!Z1262</f>
        <v>0</v>
      </c>
      <c r="Z568" s="43">
        <f>'2 уровень'!AA1262</f>
        <v>0</v>
      </c>
      <c r="AA568" s="1026">
        <f>'2 уровень'!AB1262</f>
        <v>0</v>
      </c>
      <c r="AB568" s="43"/>
      <c r="AC568" s="43"/>
      <c r="AD568" s="988"/>
      <c r="AE568" s="989"/>
      <c r="AF568" s="988"/>
      <c r="AG568" s="988"/>
      <c r="AH568" s="988"/>
      <c r="AI568" s="988"/>
      <c r="AJ568" s="988"/>
      <c r="AK568" s="988"/>
      <c r="AL568" s="988"/>
      <c r="AM568" s="988"/>
      <c r="AN568" s="988"/>
      <c r="AO568" s="988"/>
      <c r="AP568" s="988"/>
      <c r="AQ568" s="988"/>
      <c r="AR568" s="988"/>
      <c r="AS568" s="988"/>
      <c r="AT568" s="988"/>
      <c r="AU568" s="988"/>
      <c r="AV568" s="988"/>
      <c r="AW568" s="988"/>
      <c r="AX568" s="988"/>
      <c r="AY568" s="988"/>
      <c r="AZ568" s="988"/>
      <c r="BA568" s="988"/>
      <c r="BB568" s="988"/>
      <c r="BC568" s="988"/>
      <c r="BD568" s="988"/>
      <c r="BE568" s="988"/>
      <c r="BF568" s="988"/>
      <c r="BG568" s="988"/>
      <c r="BH568" s="988"/>
      <c r="BI568" s="988"/>
      <c r="BJ568" s="988"/>
      <c r="BK568" s="988"/>
      <c r="BL568" s="988"/>
      <c r="BM568" s="988"/>
      <c r="BN568" s="988"/>
      <c r="BO568" s="988"/>
      <c r="BP568" s="988"/>
      <c r="BQ568" s="988"/>
      <c r="BR568" s="988"/>
      <c r="BS568" s="988"/>
      <c r="BT568" s="988"/>
      <c r="BU568" s="988"/>
      <c r="BV568" s="988"/>
      <c r="BW568" s="988"/>
      <c r="BX568" s="988"/>
      <c r="BY568" s="988"/>
      <c r="BZ568" s="988"/>
      <c r="CA568" s="988"/>
      <c r="CB568" s="988"/>
      <c r="CC568" s="988"/>
      <c r="CD568" s="988"/>
      <c r="CE568" s="988"/>
      <c r="CF568" s="988"/>
      <c r="CG568" s="988"/>
      <c r="CH568" s="988"/>
      <c r="CI568" s="988"/>
      <c r="CJ568" s="988"/>
      <c r="CK568" s="988"/>
      <c r="CL568" s="988"/>
      <c r="CM568" s="988"/>
      <c r="CN568" s="988"/>
      <c r="CO568" s="988"/>
      <c r="CP568" s="988"/>
      <c r="CQ568" s="988"/>
      <c r="CR568" s="988"/>
      <c r="CS568" s="988"/>
      <c r="CT568" s="988"/>
      <c r="CU568" s="988"/>
      <c r="CV568" s="988"/>
      <c r="CW568" s="988"/>
      <c r="CX568" s="988"/>
      <c r="CY568" s="988"/>
      <c r="CZ568" s="988"/>
      <c r="DA568" s="988"/>
      <c r="DB568" s="988"/>
      <c r="DC568" s="988"/>
      <c r="DD568" s="988"/>
      <c r="DE568" s="988"/>
      <c r="DF568" s="988"/>
      <c r="DG568" s="988"/>
      <c r="DH568" s="988"/>
      <c r="DI568" s="988"/>
      <c r="DJ568" s="988"/>
      <c r="DK568" s="988"/>
      <c r="DL568" s="988"/>
      <c r="DM568" s="988"/>
      <c r="DN568" s="988"/>
      <c r="DO568" s="988"/>
      <c r="DP568" s="988"/>
      <c r="DQ568" s="988"/>
      <c r="DR568" s="988"/>
      <c r="DS568" s="988"/>
      <c r="DT568" s="988"/>
      <c r="DU568" s="988"/>
      <c r="DV568" s="988"/>
      <c r="DW568" s="988"/>
      <c r="DX568" s="988"/>
      <c r="DY568" s="988"/>
      <c r="DZ568" s="988"/>
      <c r="EA568" s="988"/>
      <c r="EB568" s="988"/>
      <c r="EC568" s="988"/>
      <c r="ED568" s="988"/>
      <c r="EE568" s="988"/>
      <c r="EF568" s="988"/>
      <c r="EG568" s="988"/>
      <c r="EH568" s="988"/>
      <c r="EI568" s="988"/>
      <c r="EJ568" s="988"/>
      <c r="EK568" s="988"/>
      <c r="EL568" s="988"/>
      <c r="EM568" s="988"/>
      <c r="EN568" s="988"/>
      <c r="EO568" s="988"/>
      <c r="EP568" s="988"/>
      <c r="EQ568" s="988"/>
      <c r="ER568" s="988"/>
      <c r="ES568" s="988"/>
      <c r="ET568" s="988"/>
      <c r="EU568" s="988"/>
      <c r="EV568" s="988"/>
      <c r="EW568" s="988"/>
      <c r="EX568" s="988"/>
      <c r="EY568" s="988"/>
      <c r="EZ568" s="988"/>
      <c r="FA568" s="988"/>
      <c r="FB568" s="988"/>
      <c r="FC568" s="988"/>
      <c r="FD568" s="988"/>
      <c r="FE568" s="988"/>
      <c r="FF568" s="988"/>
      <c r="FG568" s="988"/>
      <c r="FH568" s="988"/>
      <c r="FI568" s="988"/>
      <c r="FJ568" s="988"/>
      <c r="FK568" s="988"/>
      <c r="FL568" s="988"/>
      <c r="FM568" s="988"/>
      <c r="FN568" s="988"/>
      <c r="FO568" s="988"/>
      <c r="FP568" s="988"/>
      <c r="FQ568" s="988"/>
      <c r="FR568" s="988"/>
      <c r="FS568" s="988"/>
      <c r="FT568" s="988"/>
      <c r="FU568" s="988"/>
      <c r="FV568" s="988"/>
      <c r="FW568" s="988"/>
      <c r="FX568" s="988"/>
      <c r="FY568" s="988"/>
      <c r="FZ568" s="988"/>
      <c r="GA568" s="988"/>
      <c r="GB568" s="988"/>
      <c r="GC568" s="988"/>
      <c r="GD568" s="988"/>
      <c r="GE568" s="988"/>
      <c r="GF568" s="988"/>
      <c r="GG568" s="988"/>
      <c r="GH568" s="988"/>
      <c r="GI568" s="988"/>
      <c r="GJ568" s="988"/>
      <c r="GK568" s="988"/>
      <c r="GL568" s="988"/>
      <c r="GM568" s="988"/>
      <c r="GN568" s="988"/>
      <c r="GO568" s="988"/>
      <c r="GP568" s="988"/>
      <c r="GQ568" s="988"/>
      <c r="GR568" s="988"/>
      <c r="GS568" s="988"/>
      <c r="GT568" s="988"/>
      <c r="GU568" s="988"/>
      <c r="GV568" s="988"/>
    </row>
    <row r="569" spans="1:204" x14ac:dyDescent="0.25">
      <c r="B569" s="33">
        <v>1</v>
      </c>
      <c r="C569" s="1300" t="s">
        <v>159</v>
      </c>
      <c r="D569" s="50">
        <f>'2 уровень'!E1263</f>
        <v>98649</v>
      </c>
      <c r="E569" s="50">
        <f>'2 уровень'!F1263</f>
        <v>49325</v>
      </c>
      <c r="F569" s="50">
        <f>'2 уровень'!G1263</f>
        <v>46398.973684210527</v>
      </c>
      <c r="G569" s="997">
        <f>'2 уровень'!H1263</f>
        <v>94.06786352602235</v>
      </c>
      <c r="H569" s="1027">
        <f>'2 уровень'!I1263</f>
        <v>0</v>
      </c>
      <c r="I569" s="1027">
        <f>'2 уровень'!J1263</f>
        <v>0</v>
      </c>
      <c r="J569" s="1011">
        <f>'2 уровень'!K1263</f>
        <v>0</v>
      </c>
      <c r="K569" s="1011">
        <f>'2 уровень'!L1263</f>
        <v>0</v>
      </c>
      <c r="L569" s="1011">
        <f>'2 уровень'!M1263</f>
        <v>0</v>
      </c>
      <c r="M569" s="1011">
        <f>'2 уровень'!N1263</f>
        <v>0</v>
      </c>
      <c r="N569" s="1011">
        <f>'2 уровень'!O1263</f>
        <v>0</v>
      </c>
      <c r="O569" s="1011">
        <f>'2 уровень'!P1263</f>
        <v>0</v>
      </c>
      <c r="P569" s="43">
        <f>'2 уровень'!Q1263</f>
        <v>0</v>
      </c>
      <c r="Q569" s="43">
        <f>'2 уровень'!R1263</f>
        <v>0</v>
      </c>
      <c r="R569" s="43">
        <f>'2 уровень'!S1263</f>
        <v>0</v>
      </c>
      <c r="S569" s="43">
        <f>'2 уровень'!T1263</f>
        <v>0</v>
      </c>
      <c r="T569" s="43">
        <f>'2 уровень'!U1263</f>
        <v>0</v>
      </c>
      <c r="U569" s="43">
        <f>'2 уровень'!V1263</f>
        <v>0</v>
      </c>
      <c r="V569" s="43">
        <f>'2 уровень'!W1263</f>
        <v>0</v>
      </c>
      <c r="W569" s="43">
        <f>'2 уровень'!X1263</f>
        <v>0</v>
      </c>
      <c r="X569" s="43">
        <f>'2 уровень'!Y1263</f>
        <v>0</v>
      </c>
      <c r="Y569" s="43">
        <f>'2 уровень'!Z1263</f>
        <v>0</v>
      </c>
      <c r="Z569" s="43">
        <f>'2 уровень'!AA1263</f>
        <v>0</v>
      </c>
      <c r="AA569" s="1026">
        <f>'2 уровень'!AB1263</f>
        <v>0</v>
      </c>
      <c r="AB569" s="43"/>
      <c r="AC569" s="43"/>
      <c r="AD569" s="988"/>
      <c r="AE569" s="989"/>
      <c r="AF569" s="988"/>
      <c r="AG569" s="988"/>
      <c r="AH569" s="988"/>
      <c r="AI569" s="988"/>
      <c r="AJ569" s="988"/>
      <c r="AK569" s="988"/>
      <c r="AL569" s="988"/>
      <c r="AM569" s="988"/>
      <c r="AN569" s="988"/>
      <c r="AO569" s="988"/>
      <c r="AP569" s="988"/>
      <c r="AQ569" s="988"/>
      <c r="AR569" s="988"/>
      <c r="AS569" s="988"/>
      <c r="AT569" s="988"/>
      <c r="AU569" s="988"/>
      <c r="AV569" s="988"/>
      <c r="AW569" s="988"/>
      <c r="AX569" s="988"/>
      <c r="AY569" s="988"/>
      <c r="AZ569" s="988"/>
      <c r="BA569" s="988"/>
      <c r="BB569" s="988"/>
      <c r="BC569" s="988"/>
      <c r="BD569" s="988"/>
      <c r="BE569" s="988"/>
      <c r="BF569" s="988"/>
      <c r="BG569" s="988"/>
      <c r="BH569" s="988"/>
      <c r="BI569" s="988"/>
      <c r="BJ569" s="988"/>
      <c r="BK569" s="988"/>
      <c r="BL569" s="988"/>
      <c r="BM569" s="988"/>
      <c r="BN569" s="988"/>
      <c r="BO569" s="988"/>
      <c r="BP569" s="988"/>
      <c r="BQ569" s="988"/>
      <c r="BR569" s="988"/>
      <c r="BS569" s="988"/>
      <c r="BT569" s="988"/>
      <c r="BU569" s="988"/>
      <c r="BV569" s="988"/>
      <c r="BW569" s="988"/>
      <c r="BX569" s="988"/>
      <c r="BY569" s="988"/>
      <c r="BZ569" s="988"/>
      <c r="CA569" s="988"/>
      <c r="CB569" s="988"/>
      <c r="CC569" s="988"/>
      <c r="CD569" s="988"/>
      <c r="CE569" s="988"/>
      <c r="CF569" s="988"/>
      <c r="CG569" s="988"/>
      <c r="CH569" s="988"/>
      <c r="CI569" s="988"/>
      <c r="CJ569" s="988"/>
      <c r="CK569" s="988"/>
      <c r="CL569" s="988"/>
      <c r="CM569" s="988"/>
      <c r="CN569" s="988"/>
      <c r="CO569" s="988"/>
      <c r="CP569" s="988"/>
      <c r="CQ569" s="988"/>
      <c r="CR569" s="988"/>
      <c r="CS569" s="988"/>
      <c r="CT569" s="988"/>
      <c r="CU569" s="988"/>
      <c r="CV569" s="988"/>
      <c r="CW569" s="988"/>
      <c r="CX569" s="988"/>
      <c r="CY569" s="988"/>
      <c r="CZ569" s="988"/>
      <c r="DA569" s="988"/>
      <c r="DB569" s="988"/>
      <c r="DC569" s="988"/>
      <c r="DD569" s="988"/>
      <c r="DE569" s="988"/>
      <c r="DF569" s="988"/>
      <c r="DG569" s="988"/>
      <c r="DH569" s="988"/>
      <c r="DI569" s="988"/>
      <c r="DJ569" s="988"/>
      <c r="DK569" s="988"/>
      <c r="DL569" s="988"/>
      <c r="DM569" s="988"/>
      <c r="DN569" s="988"/>
      <c r="DO569" s="988"/>
      <c r="DP569" s="988"/>
      <c r="DQ569" s="988"/>
      <c r="DR569" s="988"/>
      <c r="DS569" s="988"/>
      <c r="DT569" s="988"/>
      <c r="DU569" s="988"/>
      <c r="DV569" s="988"/>
      <c r="DW569" s="988"/>
      <c r="DX569" s="988"/>
      <c r="DY569" s="988"/>
      <c r="DZ569" s="988"/>
      <c r="EA569" s="988"/>
      <c r="EB569" s="988"/>
      <c r="EC569" s="988"/>
      <c r="ED569" s="988"/>
      <c r="EE569" s="988"/>
      <c r="EF569" s="988"/>
      <c r="EG569" s="988"/>
      <c r="EH569" s="988"/>
      <c r="EI569" s="988"/>
      <c r="EJ569" s="988"/>
      <c r="EK569" s="988"/>
      <c r="EL569" s="988"/>
      <c r="EM569" s="988"/>
      <c r="EN569" s="988"/>
      <c r="EO569" s="988"/>
      <c r="EP569" s="988"/>
      <c r="EQ569" s="988"/>
      <c r="ER569" s="988"/>
      <c r="ES569" s="988"/>
      <c r="ET569" s="988"/>
      <c r="EU569" s="988"/>
      <c r="EV569" s="988"/>
      <c r="EW569" s="988"/>
      <c r="EX569" s="988"/>
      <c r="EY569" s="988"/>
      <c r="EZ569" s="988"/>
      <c r="FA569" s="988"/>
      <c r="FB569" s="988"/>
      <c r="FC569" s="988"/>
      <c r="FD569" s="988"/>
      <c r="FE569" s="988"/>
      <c r="FF569" s="988"/>
      <c r="FG569" s="988"/>
      <c r="FH569" s="988"/>
      <c r="FI569" s="988"/>
      <c r="FJ569" s="988"/>
      <c r="FK569" s="988"/>
      <c r="FL569" s="988"/>
      <c r="FM569" s="988"/>
      <c r="FN569" s="988"/>
      <c r="FO569" s="988"/>
      <c r="FP569" s="988"/>
      <c r="FQ569" s="988"/>
      <c r="FR569" s="988"/>
      <c r="FS569" s="988"/>
      <c r="FT569" s="988"/>
      <c r="FU569" s="988"/>
      <c r="FV569" s="988"/>
      <c r="FW569" s="988"/>
      <c r="FX569" s="988"/>
      <c r="FY569" s="988"/>
      <c r="FZ569" s="988"/>
      <c r="GA569" s="988"/>
      <c r="GB569" s="988"/>
      <c r="GC569" s="988"/>
      <c r="GD569" s="988"/>
      <c r="GE569" s="988"/>
      <c r="GF569" s="988"/>
      <c r="GG569" s="988"/>
      <c r="GH569" s="988"/>
      <c r="GI569" s="988"/>
      <c r="GJ569" s="988"/>
      <c r="GK569" s="988"/>
      <c r="GL569" s="988"/>
      <c r="GM569" s="988"/>
      <c r="GN569" s="988"/>
      <c r="GO569" s="988"/>
      <c r="GP569" s="988"/>
      <c r="GQ569" s="988"/>
      <c r="GR569" s="988"/>
      <c r="GS569" s="988"/>
      <c r="GT569" s="988"/>
      <c r="GU569" s="988"/>
      <c r="GV569" s="988"/>
    </row>
    <row r="570" spans="1:204" x14ac:dyDescent="0.25">
      <c r="B570" s="33">
        <v>1</v>
      </c>
      <c r="C570" s="1300" t="s">
        <v>304</v>
      </c>
      <c r="D570" s="50">
        <f>'2 уровень'!E1264</f>
        <v>130000</v>
      </c>
      <c r="E570" s="50">
        <f>'2 уровень'!F1264</f>
        <v>65000</v>
      </c>
      <c r="F570" s="50">
        <f>'2 уровень'!G1264</f>
        <v>68424</v>
      </c>
      <c r="G570" s="997">
        <f>'2 уровень'!H1264</f>
        <v>105.2676923076923</v>
      </c>
      <c r="H570" s="1027">
        <f>'2 уровень'!I1264</f>
        <v>0</v>
      </c>
      <c r="I570" s="1027">
        <f>'2 уровень'!J1264</f>
        <v>0</v>
      </c>
      <c r="J570" s="1011">
        <f>'2 уровень'!K1264</f>
        <v>0</v>
      </c>
      <c r="K570" s="1011">
        <f>'2 уровень'!L1264</f>
        <v>0</v>
      </c>
      <c r="L570" s="1011">
        <f>'2 уровень'!M1264</f>
        <v>0</v>
      </c>
      <c r="M570" s="1011">
        <f>'2 уровень'!N1264</f>
        <v>0</v>
      </c>
      <c r="N570" s="1011">
        <f>'2 уровень'!O1264</f>
        <v>0</v>
      </c>
      <c r="O570" s="1011">
        <f>'2 уровень'!P1264</f>
        <v>0</v>
      </c>
      <c r="P570" s="43">
        <f>'2 уровень'!Q1264</f>
        <v>0</v>
      </c>
      <c r="Q570" s="43">
        <f>'2 уровень'!R1264</f>
        <v>0</v>
      </c>
      <c r="R570" s="43">
        <f>'2 уровень'!S1264</f>
        <v>0</v>
      </c>
      <c r="S570" s="43">
        <f>'2 уровень'!T1264</f>
        <v>0</v>
      </c>
      <c r="T570" s="43">
        <f>'2 уровень'!U1264</f>
        <v>0</v>
      </c>
      <c r="U570" s="43">
        <f>'2 уровень'!V1264</f>
        <v>0</v>
      </c>
      <c r="V570" s="43">
        <f>'2 уровень'!W1264</f>
        <v>0</v>
      </c>
      <c r="W570" s="43">
        <f>'2 уровень'!X1264</f>
        <v>0</v>
      </c>
      <c r="X570" s="43">
        <f>'2 уровень'!Y1264</f>
        <v>0</v>
      </c>
      <c r="Y570" s="43">
        <f>'2 уровень'!Z1264</f>
        <v>0</v>
      </c>
      <c r="Z570" s="43">
        <f>'2 уровень'!AA1264</f>
        <v>0</v>
      </c>
      <c r="AA570" s="1026">
        <f>'2 уровень'!AB1264</f>
        <v>0</v>
      </c>
      <c r="AB570" s="43"/>
      <c r="AC570" s="43"/>
      <c r="AD570" s="988"/>
      <c r="AE570" s="989"/>
      <c r="AF570" s="988"/>
      <c r="AG570" s="988"/>
      <c r="AH570" s="988"/>
      <c r="AI570" s="988"/>
      <c r="AJ570" s="988"/>
      <c r="AK570" s="988"/>
      <c r="AL570" s="988"/>
      <c r="AM570" s="988"/>
      <c r="AN570" s="988"/>
      <c r="AO570" s="988"/>
      <c r="AP570" s="988"/>
      <c r="AQ570" s="988"/>
      <c r="AR570" s="988"/>
      <c r="AS570" s="988"/>
      <c r="AT570" s="988"/>
      <c r="AU570" s="988"/>
      <c r="AV570" s="988"/>
      <c r="AW570" s="988"/>
      <c r="AX570" s="988"/>
      <c r="AY570" s="988"/>
      <c r="AZ570" s="988"/>
      <c r="BA570" s="988"/>
      <c r="BB570" s="988"/>
      <c r="BC570" s="988"/>
      <c r="BD570" s="988"/>
      <c r="BE570" s="988"/>
      <c r="BF570" s="988"/>
      <c r="BG570" s="988"/>
      <c r="BH570" s="988"/>
      <c r="BI570" s="988"/>
      <c r="BJ570" s="988"/>
      <c r="BK570" s="988"/>
      <c r="BL570" s="988"/>
      <c r="BM570" s="988"/>
      <c r="BN570" s="988"/>
      <c r="BO570" s="988"/>
      <c r="BP570" s="988"/>
      <c r="BQ570" s="988"/>
      <c r="BR570" s="988"/>
      <c r="BS570" s="988"/>
      <c r="BT570" s="988"/>
      <c r="BU570" s="988"/>
      <c r="BV570" s="988"/>
      <c r="BW570" s="988"/>
      <c r="BX570" s="988"/>
      <c r="BY570" s="988"/>
      <c r="BZ570" s="988"/>
      <c r="CA570" s="988"/>
      <c r="CB570" s="988"/>
      <c r="CC570" s="988"/>
      <c r="CD570" s="988"/>
      <c r="CE570" s="988"/>
      <c r="CF570" s="988"/>
      <c r="CG570" s="988"/>
      <c r="CH570" s="988"/>
      <c r="CI570" s="988"/>
      <c r="CJ570" s="988"/>
      <c r="CK570" s="988"/>
      <c r="CL570" s="988"/>
      <c r="CM570" s="988"/>
      <c r="CN570" s="988"/>
      <c r="CO570" s="988"/>
      <c r="CP570" s="988"/>
      <c r="CQ570" s="988"/>
      <c r="CR570" s="988"/>
      <c r="CS570" s="988"/>
      <c r="CT570" s="988"/>
      <c r="CU570" s="988"/>
      <c r="CV570" s="988"/>
      <c r="CW570" s="988"/>
      <c r="CX570" s="988"/>
      <c r="CY570" s="988"/>
      <c r="CZ570" s="988"/>
      <c r="DA570" s="988"/>
      <c r="DB570" s="988"/>
      <c r="DC570" s="988"/>
      <c r="DD570" s="988"/>
      <c r="DE570" s="988"/>
      <c r="DF570" s="988"/>
      <c r="DG570" s="988"/>
      <c r="DH570" s="988"/>
      <c r="DI570" s="988"/>
      <c r="DJ570" s="988"/>
      <c r="DK570" s="988"/>
      <c r="DL570" s="988"/>
      <c r="DM570" s="988"/>
      <c r="DN570" s="988"/>
      <c r="DO570" s="988"/>
      <c r="DP570" s="988"/>
      <c r="DQ570" s="988"/>
      <c r="DR570" s="988"/>
      <c r="DS570" s="988"/>
      <c r="DT570" s="988"/>
      <c r="DU570" s="988"/>
      <c r="DV570" s="988"/>
      <c r="DW570" s="988"/>
      <c r="DX570" s="988"/>
      <c r="DY570" s="988"/>
      <c r="DZ570" s="988"/>
      <c r="EA570" s="988"/>
      <c r="EB570" s="988"/>
      <c r="EC570" s="988"/>
      <c r="ED570" s="988"/>
      <c r="EE570" s="988"/>
      <c r="EF570" s="988"/>
      <c r="EG570" s="988"/>
      <c r="EH570" s="988"/>
      <c r="EI570" s="988"/>
      <c r="EJ570" s="988"/>
      <c r="EK570" s="988"/>
      <c r="EL570" s="988"/>
      <c r="EM570" s="988"/>
      <c r="EN570" s="988"/>
      <c r="EO570" s="988"/>
      <c r="EP570" s="988"/>
      <c r="EQ570" s="988"/>
      <c r="ER570" s="988"/>
      <c r="ES570" s="988"/>
      <c r="ET570" s="988"/>
      <c r="EU570" s="988"/>
      <c r="EV570" s="988"/>
      <c r="EW570" s="988"/>
      <c r="EX570" s="988"/>
      <c r="EY570" s="988"/>
      <c r="EZ570" s="988"/>
      <c r="FA570" s="988"/>
      <c r="FB570" s="988"/>
      <c r="FC570" s="988"/>
      <c r="FD570" s="988"/>
      <c r="FE570" s="988"/>
      <c r="FF570" s="988"/>
      <c r="FG570" s="988"/>
      <c r="FH570" s="988"/>
      <c r="FI570" s="988"/>
      <c r="FJ570" s="988"/>
      <c r="FK570" s="988"/>
      <c r="FL570" s="988"/>
      <c r="FM570" s="988"/>
      <c r="FN570" s="988"/>
      <c r="FO570" s="988"/>
      <c r="FP570" s="988"/>
      <c r="FQ570" s="988"/>
      <c r="FR570" s="988"/>
      <c r="FS570" s="988"/>
      <c r="FT570" s="988"/>
      <c r="FU570" s="988"/>
      <c r="FV570" s="988"/>
      <c r="FW570" s="988"/>
      <c r="FX570" s="988"/>
      <c r="FY570" s="988"/>
      <c r="FZ570" s="988"/>
      <c r="GA570" s="988"/>
      <c r="GB570" s="988"/>
      <c r="GC570" s="988"/>
      <c r="GD570" s="988"/>
      <c r="GE570" s="988"/>
      <c r="GF570" s="988"/>
      <c r="GG570" s="988"/>
      <c r="GH570" s="988"/>
      <c r="GI570" s="988"/>
      <c r="GJ570" s="988"/>
      <c r="GK570" s="988"/>
      <c r="GL570" s="988"/>
      <c r="GM570" s="988"/>
      <c r="GN570" s="988"/>
      <c r="GO570" s="988"/>
      <c r="GP570" s="988"/>
      <c r="GQ570" s="988"/>
      <c r="GR570" s="988"/>
      <c r="GS570" s="988"/>
      <c r="GT570" s="988"/>
      <c r="GU570" s="988"/>
      <c r="GV570" s="988"/>
    </row>
    <row r="571" spans="1:204" x14ac:dyDescent="0.25">
      <c r="B571" s="33">
        <v>1</v>
      </c>
      <c r="C571" s="1313" t="s">
        <v>171</v>
      </c>
      <c r="D571" s="50">
        <f>'2 уровень'!E1265</f>
        <v>335032.80000000005</v>
      </c>
      <c r="E571" s="50">
        <f>'2 уровень'!F1265</f>
        <v>167518</v>
      </c>
      <c r="F571" s="50">
        <f>'2 уровень'!G1265</f>
        <v>160037.7157894737</v>
      </c>
      <c r="G571" s="997">
        <f>'2 уровень'!H1265</f>
        <v>95.534638540021788</v>
      </c>
      <c r="H571" s="1027">
        <f>'2 уровень'!I1265</f>
        <v>0</v>
      </c>
      <c r="I571" s="1027">
        <f>'2 уровень'!J1265</f>
        <v>0</v>
      </c>
      <c r="J571" s="1011">
        <f>'2 уровень'!K1265</f>
        <v>0</v>
      </c>
      <c r="K571" s="1011">
        <f>'2 уровень'!L1265</f>
        <v>0</v>
      </c>
      <c r="L571" s="1011">
        <f>'2 уровень'!M1265</f>
        <v>0</v>
      </c>
      <c r="M571" s="1011">
        <f>'2 уровень'!N1265</f>
        <v>0</v>
      </c>
      <c r="N571" s="1011">
        <f>'2 уровень'!O1265</f>
        <v>0</v>
      </c>
      <c r="O571" s="1011">
        <f>'2 уровень'!P1265</f>
        <v>0</v>
      </c>
      <c r="P571" s="43">
        <f>'2 уровень'!Q1265</f>
        <v>128950.86236198223</v>
      </c>
      <c r="Q571" s="43">
        <f>'2 уровень'!R1265</f>
        <v>128950.86236198223</v>
      </c>
      <c r="R571" s="43">
        <f>'2 уровень'!S1265</f>
        <v>128950.86236198223</v>
      </c>
      <c r="S571" s="43">
        <f>'2 уровень'!T1265</f>
        <v>128950.86236198223</v>
      </c>
      <c r="T571" s="43">
        <f>'2 уровень'!U1265</f>
        <v>128950.86236198223</v>
      </c>
      <c r="U571" s="43">
        <f>'2 уровень'!V1265</f>
        <v>125880.0284</v>
      </c>
      <c r="V571" s="43">
        <f>'2 уровень'!W1265</f>
        <v>62678.152043565082</v>
      </c>
      <c r="W571" s="43">
        <f>'2 уровень'!X1265</f>
        <v>62493.812239999992</v>
      </c>
      <c r="X571" s="43">
        <f>'2 уровень'!Y1265</f>
        <v>0</v>
      </c>
      <c r="Y571" s="43">
        <f>'2 уровень'!Z1265</f>
        <v>-184.33980356508982</v>
      </c>
      <c r="Z571" s="43">
        <f>'2 уровень'!AA1265</f>
        <v>-801.68871000000001</v>
      </c>
      <c r="AA571" s="1026">
        <f>'2 уровень'!AB1265</f>
        <v>61692.12352999999</v>
      </c>
      <c r="AB571" s="43"/>
      <c r="AC571" s="43"/>
      <c r="AD571" s="988"/>
      <c r="AE571" s="989"/>
      <c r="AF571" s="988"/>
      <c r="AG571" s="988"/>
      <c r="AH571" s="988"/>
      <c r="AI571" s="988"/>
      <c r="AJ571" s="988"/>
      <c r="AK571" s="988"/>
      <c r="AL571" s="988"/>
      <c r="AM571" s="988"/>
      <c r="AN571" s="988"/>
      <c r="AO571" s="988"/>
      <c r="AP571" s="988"/>
      <c r="AQ571" s="988"/>
      <c r="AR571" s="988"/>
      <c r="AS571" s="988"/>
      <c r="AT571" s="988"/>
      <c r="AU571" s="988"/>
      <c r="AV571" s="988"/>
      <c r="AW571" s="988"/>
      <c r="AX571" s="988"/>
      <c r="AY571" s="988"/>
      <c r="AZ571" s="988"/>
      <c r="BA571" s="988"/>
      <c r="BB571" s="988"/>
      <c r="BC571" s="988"/>
      <c r="BD571" s="988"/>
      <c r="BE571" s="988"/>
      <c r="BF571" s="988"/>
      <c r="BG571" s="988"/>
      <c r="BH571" s="988"/>
      <c r="BI571" s="988"/>
      <c r="BJ571" s="988"/>
      <c r="BK571" s="988"/>
      <c r="BL571" s="988"/>
      <c r="BM571" s="988"/>
      <c r="BN571" s="988"/>
      <c r="BO571" s="988"/>
      <c r="BP571" s="988"/>
      <c r="BQ571" s="988"/>
      <c r="BR571" s="988"/>
      <c r="BS571" s="988"/>
      <c r="BT571" s="988"/>
      <c r="BU571" s="988"/>
      <c r="BV571" s="988"/>
      <c r="BW571" s="988"/>
      <c r="BX571" s="988"/>
      <c r="BY571" s="988"/>
      <c r="BZ571" s="988"/>
      <c r="CA571" s="988"/>
      <c r="CB571" s="988"/>
      <c r="CC571" s="988"/>
      <c r="CD571" s="988"/>
      <c r="CE571" s="988"/>
      <c r="CF571" s="988"/>
      <c r="CG571" s="988"/>
      <c r="CH571" s="988"/>
      <c r="CI571" s="988"/>
      <c r="CJ571" s="988"/>
      <c r="CK571" s="988"/>
      <c r="CL571" s="988"/>
      <c r="CM571" s="988"/>
      <c r="CN571" s="988"/>
      <c r="CO571" s="988"/>
      <c r="CP571" s="988"/>
      <c r="CQ571" s="988"/>
      <c r="CR571" s="988"/>
      <c r="CS571" s="988"/>
      <c r="CT571" s="988"/>
      <c r="CU571" s="988"/>
      <c r="CV571" s="988"/>
      <c r="CW571" s="988"/>
      <c r="CX571" s="988"/>
      <c r="CY571" s="988"/>
      <c r="CZ571" s="988"/>
      <c r="DA571" s="988"/>
      <c r="DB571" s="988"/>
      <c r="DC571" s="988"/>
      <c r="DD571" s="988"/>
      <c r="DE571" s="988"/>
      <c r="DF571" s="988"/>
      <c r="DG571" s="988"/>
      <c r="DH571" s="988"/>
      <c r="DI571" s="988"/>
      <c r="DJ571" s="988"/>
      <c r="DK571" s="988"/>
      <c r="DL571" s="988"/>
      <c r="DM571" s="988"/>
      <c r="DN571" s="988"/>
      <c r="DO571" s="988"/>
      <c r="DP571" s="988"/>
      <c r="DQ571" s="988"/>
      <c r="DR571" s="988"/>
      <c r="DS571" s="988"/>
      <c r="DT571" s="988"/>
      <c r="DU571" s="988"/>
      <c r="DV571" s="988"/>
      <c r="DW571" s="988"/>
      <c r="DX571" s="988"/>
      <c r="DY571" s="988"/>
      <c r="DZ571" s="988"/>
      <c r="EA571" s="988"/>
      <c r="EB571" s="988"/>
      <c r="EC571" s="988"/>
      <c r="ED571" s="988"/>
      <c r="EE571" s="988"/>
      <c r="EF571" s="988"/>
      <c r="EG571" s="988"/>
      <c r="EH571" s="988"/>
      <c r="EI571" s="988"/>
      <c r="EJ571" s="988"/>
      <c r="EK571" s="988"/>
      <c r="EL571" s="988"/>
      <c r="EM571" s="988"/>
      <c r="EN571" s="988"/>
      <c r="EO571" s="988"/>
      <c r="EP571" s="988"/>
      <c r="EQ571" s="988"/>
      <c r="ER571" s="988"/>
      <c r="ES571" s="988"/>
      <c r="ET571" s="988"/>
      <c r="EU571" s="988"/>
      <c r="EV571" s="988"/>
      <c r="EW571" s="988"/>
      <c r="EX571" s="988"/>
      <c r="EY571" s="988"/>
      <c r="EZ571" s="988"/>
      <c r="FA571" s="988"/>
      <c r="FB571" s="988"/>
      <c r="FC571" s="988"/>
      <c r="FD571" s="988"/>
      <c r="FE571" s="988"/>
      <c r="FF571" s="988"/>
      <c r="FG571" s="988"/>
      <c r="FH571" s="988"/>
      <c r="FI571" s="988"/>
      <c r="FJ571" s="988"/>
      <c r="FK571" s="988"/>
      <c r="FL571" s="988"/>
      <c r="FM571" s="988"/>
      <c r="FN571" s="988"/>
      <c r="FO571" s="988"/>
      <c r="FP571" s="988"/>
      <c r="FQ571" s="988"/>
      <c r="FR571" s="988"/>
      <c r="FS571" s="988"/>
      <c r="FT571" s="988"/>
      <c r="FU571" s="988"/>
      <c r="FV571" s="988"/>
      <c r="FW571" s="988"/>
      <c r="FX571" s="988"/>
      <c r="FY571" s="988"/>
      <c r="FZ571" s="988"/>
      <c r="GA571" s="988"/>
      <c r="GB571" s="988"/>
      <c r="GC571" s="988"/>
      <c r="GD571" s="988"/>
      <c r="GE571" s="988"/>
      <c r="GF571" s="988"/>
      <c r="GG571" s="988"/>
      <c r="GH571" s="988"/>
      <c r="GI571" s="988"/>
      <c r="GJ571" s="988"/>
      <c r="GK571" s="988"/>
      <c r="GL571" s="988"/>
      <c r="GM571" s="988"/>
      <c r="GN571" s="988"/>
      <c r="GO571" s="988"/>
      <c r="GP571" s="988"/>
      <c r="GQ571" s="988"/>
      <c r="GR571" s="988"/>
      <c r="GS571" s="988"/>
      <c r="GT571" s="988"/>
      <c r="GU571" s="988"/>
      <c r="GV571" s="988"/>
    </row>
    <row r="572" spans="1:204" x14ac:dyDescent="0.25">
      <c r="B572" s="33">
        <v>1</v>
      </c>
      <c r="C572" s="1488" t="s">
        <v>313</v>
      </c>
      <c r="D572" s="50">
        <f>'2 уровень'!E1266</f>
        <v>0</v>
      </c>
      <c r="E572" s="50">
        <f>'2 уровень'!F1266</f>
        <v>0</v>
      </c>
      <c r="F572" s="50">
        <f>'2 уровень'!G1266</f>
        <v>0</v>
      </c>
      <c r="G572" s="997">
        <f>'2 уровень'!H1266</f>
        <v>0</v>
      </c>
      <c r="H572" s="1027">
        <f>'2 уровень'!I1266</f>
        <v>0</v>
      </c>
      <c r="I572" s="1027">
        <f>'2 уровень'!J1266</f>
        <v>0</v>
      </c>
      <c r="J572" s="1011">
        <f>'2 уровень'!K1266</f>
        <v>0</v>
      </c>
      <c r="K572" s="1011">
        <f>'2 уровень'!L1266</f>
        <v>0</v>
      </c>
      <c r="L572" s="1011">
        <f>'2 уровень'!M1266</f>
        <v>0</v>
      </c>
      <c r="M572" s="1011">
        <f>'2 уровень'!N1266</f>
        <v>0</v>
      </c>
      <c r="N572" s="1011">
        <f>'2 уровень'!O1266</f>
        <v>0</v>
      </c>
      <c r="O572" s="1011">
        <f>'2 уровень'!P1266</f>
        <v>0</v>
      </c>
      <c r="P572" s="43">
        <f>'2 уровень'!Q1266</f>
        <v>0</v>
      </c>
      <c r="Q572" s="43">
        <f>'2 уровень'!R1266</f>
        <v>0</v>
      </c>
      <c r="R572" s="43">
        <f>'2 уровень'!S1266</f>
        <v>0</v>
      </c>
      <c r="S572" s="43">
        <f>'2 уровень'!T1266</f>
        <v>0</v>
      </c>
      <c r="T572" s="43">
        <f>'2 уровень'!U1266</f>
        <v>0</v>
      </c>
      <c r="U572" s="43">
        <f>'2 уровень'!V1266</f>
        <v>0</v>
      </c>
      <c r="V572" s="43">
        <f>'2 уровень'!W1266</f>
        <v>0</v>
      </c>
      <c r="W572" s="43">
        <f>'2 уровень'!X1266</f>
        <v>0</v>
      </c>
      <c r="X572" s="43">
        <f>'2 уровень'!Y1266</f>
        <v>0</v>
      </c>
      <c r="Y572" s="43">
        <f>'2 уровень'!Z1266</f>
        <v>0</v>
      </c>
      <c r="Z572" s="43">
        <f>'2 уровень'!AA1266</f>
        <v>0</v>
      </c>
      <c r="AA572" s="1026">
        <f>'2 уровень'!AB1266</f>
        <v>0</v>
      </c>
      <c r="AB572" s="43"/>
      <c r="AC572" s="43"/>
      <c r="AD572" s="988"/>
      <c r="AE572" s="989"/>
      <c r="AF572" s="988"/>
      <c r="AG572" s="988"/>
      <c r="AH572" s="988"/>
      <c r="AI572" s="988"/>
      <c r="AJ572" s="988"/>
      <c r="AK572" s="988"/>
      <c r="AL572" s="988"/>
      <c r="AM572" s="988"/>
      <c r="AN572" s="988"/>
      <c r="AO572" s="988"/>
      <c r="AP572" s="988"/>
      <c r="AQ572" s="988"/>
      <c r="AR572" s="988"/>
      <c r="AS572" s="988"/>
      <c r="AT572" s="988"/>
      <c r="AU572" s="988"/>
      <c r="AV572" s="988"/>
      <c r="AW572" s="988"/>
      <c r="AX572" s="988"/>
      <c r="AY572" s="988"/>
      <c r="AZ572" s="988"/>
      <c r="BA572" s="988"/>
      <c r="BB572" s="988"/>
      <c r="BC572" s="988"/>
      <c r="BD572" s="988"/>
      <c r="BE572" s="988"/>
      <c r="BF572" s="988"/>
      <c r="BG572" s="988"/>
      <c r="BH572" s="988"/>
      <c r="BI572" s="988"/>
      <c r="BJ572" s="988"/>
      <c r="BK572" s="988"/>
      <c r="BL572" s="988"/>
      <c r="BM572" s="988"/>
      <c r="BN572" s="988"/>
      <c r="BO572" s="988"/>
      <c r="BP572" s="988"/>
      <c r="BQ572" s="988"/>
      <c r="BR572" s="988"/>
      <c r="BS572" s="988"/>
      <c r="BT572" s="988"/>
      <c r="BU572" s="988"/>
      <c r="BV572" s="988"/>
      <c r="BW572" s="988"/>
      <c r="BX572" s="988"/>
      <c r="BY572" s="988"/>
      <c r="BZ572" s="988"/>
      <c r="CA572" s="988"/>
      <c r="CB572" s="988"/>
      <c r="CC572" s="988"/>
      <c r="CD572" s="988"/>
      <c r="CE572" s="988"/>
      <c r="CF572" s="988"/>
      <c r="CG572" s="988"/>
      <c r="CH572" s="988"/>
      <c r="CI572" s="988"/>
      <c r="CJ572" s="988"/>
      <c r="CK572" s="988"/>
      <c r="CL572" s="988"/>
      <c r="CM572" s="988"/>
      <c r="CN572" s="988"/>
      <c r="CO572" s="988"/>
      <c r="CP572" s="988"/>
      <c r="CQ572" s="988"/>
      <c r="CR572" s="988"/>
      <c r="CS572" s="988"/>
      <c r="CT572" s="988"/>
      <c r="CU572" s="988"/>
      <c r="CV572" s="988"/>
      <c r="CW572" s="988"/>
      <c r="CX572" s="988"/>
      <c r="CY572" s="988"/>
      <c r="CZ572" s="988"/>
      <c r="DA572" s="988"/>
      <c r="DB572" s="988"/>
      <c r="DC572" s="988"/>
      <c r="DD572" s="988"/>
      <c r="DE572" s="988"/>
      <c r="DF572" s="988"/>
      <c r="DG572" s="988"/>
      <c r="DH572" s="988"/>
      <c r="DI572" s="988"/>
      <c r="DJ572" s="988"/>
      <c r="DK572" s="988"/>
      <c r="DL572" s="988"/>
      <c r="DM572" s="988"/>
      <c r="DN572" s="988"/>
      <c r="DO572" s="988"/>
      <c r="DP572" s="988"/>
      <c r="DQ572" s="988"/>
      <c r="DR572" s="988"/>
      <c r="DS572" s="988"/>
      <c r="DT572" s="988"/>
      <c r="DU572" s="988"/>
      <c r="DV572" s="988"/>
      <c r="DW572" s="988"/>
      <c r="DX572" s="988"/>
      <c r="DY572" s="988"/>
      <c r="DZ572" s="988"/>
      <c r="EA572" s="988"/>
      <c r="EB572" s="988"/>
      <c r="EC572" s="988"/>
      <c r="ED572" s="988"/>
      <c r="EE572" s="988"/>
      <c r="EF572" s="988"/>
      <c r="EG572" s="988"/>
      <c r="EH572" s="988"/>
      <c r="EI572" s="988"/>
      <c r="EJ572" s="988"/>
      <c r="EK572" s="988"/>
      <c r="EL572" s="988"/>
      <c r="EM572" s="988"/>
      <c r="EN572" s="988"/>
      <c r="EO572" s="988"/>
      <c r="EP572" s="988"/>
      <c r="EQ572" s="988"/>
      <c r="ER572" s="988"/>
      <c r="ES572" s="988"/>
      <c r="ET572" s="988"/>
      <c r="EU572" s="988"/>
      <c r="EV572" s="988"/>
      <c r="EW572" s="988"/>
      <c r="EX572" s="988"/>
      <c r="EY572" s="988"/>
      <c r="EZ572" s="988"/>
      <c r="FA572" s="988"/>
      <c r="FB572" s="988"/>
      <c r="FC572" s="988"/>
      <c r="FD572" s="988"/>
      <c r="FE572" s="988"/>
      <c r="FF572" s="988"/>
      <c r="FG572" s="988"/>
      <c r="FH572" s="988"/>
      <c r="FI572" s="988"/>
      <c r="FJ572" s="988"/>
      <c r="FK572" s="988"/>
      <c r="FL572" s="988"/>
      <c r="FM572" s="988"/>
      <c r="FN572" s="988"/>
      <c r="FO572" s="988"/>
      <c r="FP572" s="988"/>
      <c r="FQ572" s="988"/>
      <c r="FR572" s="988"/>
      <c r="FS572" s="988"/>
      <c r="FT572" s="988"/>
      <c r="FU572" s="988"/>
      <c r="FV572" s="988"/>
      <c r="FW572" s="988"/>
      <c r="FX572" s="988"/>
      <c r="FY572" s="988"/>
      <c r="FZ572" s="988"/>
      <c r="GA572" s="988"/>
      <c r="GB572" s="988"/>
      <c r="GC572" s="988"/>
      <c r="GD572" s="988"/>
      <c r="GE572" s="988"/>
      <c r="GF572" s="988"/>
      <c r="GG572" s="988"/>
      <c r="GH572" s="988"/>
      <c r="GI572" s="988"/>
      <c r="GJ572" s="988"/>
      <c r="GK572" s="988"/>
      <c r="GL572" s="988"/>
      <c r="GM572" s="988"/>
      <c r="GN572" s="988"/>
      <c r="GO572" s="988"/>
      <c r="GP572" s="988"/>
      <c r="GQ572" s="988"/>
      <c r="GR572" s="988"/>
      <c r="GS572" s="988"/>
      <c r="GT572" s="988"/>
      <c r="GU572" s="988"/>
      <c r="GV572" s="988"/>
    </row>
    <row r="573" spans="1:204" ht="30" x14ac:dyDescent="0.25">
      <c r="B573" s="33">
        <v>1</v>
      </c>
      <c r="C573" s="1300" t="s">
        <v>202</v>
      </c>
      <c r="D573" s="50">
        <f>'2 уровень'!E1267</f>
        <v>36641</v>
      </c>
      <c r="E573" s="50">
        <f>'2 уровень'!F1267</f>
        <v>18322</v>
      </c>
      <c r="F573" s="50">
        <f>'2 уровень'!G1267</f>
        <v>28007</v>
      </c>
      <c r="G573" s="997">
        <f>'2 уровень'!H1267</f>
        <v>165.31119774163193</v>
      </c>
      <c r="H573" s="1027">
        <f>'2 уровень'!I1267</f>
        <v>0</v>
      </c>
      <c r="I573" s="1027">
        <f>'2 уровень'!J1267</f>
        <v>0</v>
      </c>
      <c r="J573" s="1011">
        <f>'2 уровень'!K1267</f>
        <v>0</v>
      </c>
      <c r="K573" s="1011">
        <f>'2 уровень'!L1267</f>
        <v>0</v>
      </c>
      <c r="L573" s="1011">
        <f>'2 уровень'!M1267</f>
        <v>0</v>
      </c>
      <c r="M573" s="1011">
        <f>'2 уровень'!N1267</f>
        <v>0</v>
      </c>
      <c r="N573" s="1011">
        <f>'2 уровень'!O1267</f>
        <v>0</v>
      </c>
      <c r="O573" s="1011">
        <f>'2 уровень'!P1267</f>
        <v>0</v>
      </c>
      <c r="P573" s="43">
        <f>'2 уровень'!Q1267</f>
        <v>0</v>
      </c>
      <c r="Q573" s="43">
        <f>'2 уровень'!R1267</f>
        <v>0</v>
      </c>
      <c r="R573" s="43">
        <f>'2 уровень'!S1267</f>
        <v>0</v>
      </c>
      <c r="S573" s="43">
        <f>'2 уровень'!T1267</f>
        <v>0</v>
      </c>
      <c r="T573" s="43">
        <f>'2 уровень'!U1267</f>
        <v>0</v>
      </c>
      <c r="U573" s="43">
        <f>'2 уровень'!V1267</f>
        <v>0</v>
      </c>
      <c r="V573" s="43">
        <f>'2 уровень'!W1267</f>
        <v>0</v>
      </c>
      <c r="W573" s="43">
        <f>'2 уровень'!X1267</f>
        <v>0</v>
      </c>
      <c r="X573" s="43">
        <f>'2 уровень'!Y1267</f>
        <v>0</v>
      </c>
      <c r="Y573" s="43">
        <f>'2 уровень'!Z1267</f>
        <v>0</v>
      </c>
      <c r="Z573" s="43">
        <f>'2 уровень'!AA1267</f>
        <v>0</v>
      </c>
      <c r="AA573" s="1026">
        <f>'2 уровень'!AB1267</f>
        <v>0</v>
      </c>
      <c r="AB573" s="43"/>
      <c r="AC573" s="43"/>
      <c r="AD573" s="988"/>
      <c r="AE573" s="989"/>
      <c r="AF573" s="988"/>
      <c r="AG573" s="988"/>
      <c r="AH573" s="988"/>
      <c r="AI573" s="988"/>
      <c r="AJ573" s="988"/>
      <c r="AK573" s="988"/>
      <c r="AL573" s="988"/>
      <c r="AM573" s="988"/>
      <c r="AN573" s="988"/>
      <c r="AO573" s="988"/>
      <c r="AP573" s="988"/>
      <c r="AQ573" s="988"/>
      <c r="AR573" s="988"/>
      <c r="AS573" s="988"/>
      <c r="AT573" s="988"/>
      <c r="AU573" s="988"/>
      <c r="AV573" s="988"/>
      <c r="AW573" s="988"/>
      <c r="AX573" s="988"/>
      <c r="AY573" s="988"/>
      <c r="AZ573" s="988"/>
      <c r="BA573" s="988"/>
      <c r="BB573" s="988"/>
      <c r="BC573" s="988"/>
      <c r="BD573" s="988"/>
      <c r="BE573" s="988"/>
      <c r="BF573" s="988"/>
      <c r="BG573" s="988"/>
      <c r="BH573" s="988"/>
      <c r="BI573" s="988"/>
      <c r="BJ573" s="988"/>
      <c r="BK573" s="988"/>
      <c r="BL573" s="988"/>
      <c r="BM573" s="988"/>
      <c r="BN573" s="988"/>
      <c r="BO573" s="988"/>
      <c r="BP573" s="988"/>
      <c r="BQ573" s="988"/>
      <c r="BR573" s="988"/>
      <c r="BS573" s="988"/>
      <c r="BT573" s="988"/>
      <c r="BU573" s="988"/>
      <c r="BV573" s="988"/>
      <c r="BW573" s="988"/>
      <c r="BX573" s="988"/>
      <c r="BY573" s="988"/>
      <c r="BZ573" s="988"/>
      <c r="CA573" s="988"/>
      <c r="CB573" s="988"/>
      <c r="CC573" s="988"/>
      <c r="CD573" s="988"/>
      <c r="CE573" s="988"/>
      <c r="CF573" s="988"/>
      <c r="CG573" s="988"/>
      <c r="CH573" s="988"/>
      <c r="CI573" s="988"/>
      <c r="CJ573" s="988"/>
      <c r="CK573" s="988"/>
      <c r="CL573" s="988"/>
      <c r="CM573" s="988"/>
      <c r="CN573" s="988"/>
      <c r="CO573" s="988"/>
      <c r="CP573" s="988"/>
      <c r="CQ573" s="988"/>
      <c r="CR573" s="988"/>
      <c r="CS573" s="988"/>
      <c r="CT573" s="988"/>
      <c r="CU573" s="988"/>
      <c r="CV573" s="988"/>
      <c r="CW573" s="988"/>
      <c r="CX573" s="988"/>
      <c r="CY573" s="988"/>
      <c r="CZ573" s="988"/>
      <c r="DA573" s="988"/>
      <c r="DB573" s="988"/>
      <c r="DC573" s="988"/>
      <c r="DD573" s="988"/>
      <c r="DE573" s="988"/>
      <c r="DF573" s="988"/>
      <c r="DG573" s="988"/>
      <c r="DH573" s="988"/>
      <c r="DI573" s="988"/>
      <c r="DJ573" s="988"/>
      <c r="DK573" s="988"/>
      <c r="DL573" s="988"/>
      <c r="DM573" s="988"/>
      <c r="DN573" s="988"/>
      <c r="DO573" s="988"/>
      <c r="DP573" s="988"/>
      <c r="DQ573" s="988"/>
      <c r="DR573" s="988"/>
      <c r="DS573" s="988"/>
      <c r="DT573" s="988"/>
      <c r="DU573" s="988"/>
      <c r="DV573" s="988"/>
      <c r="DW573" s="988"/>
      <c r="DX573" s="988"/>
      <c r="DY573" s="988"/>
      <c r="DZ573" s="988"/>
      <c r="EA573" s="988"/>
      <c r="EB573" s="988"/>
      <c r="EC573" s="988"/>
      <c r="ED573" s="988"/>
      <c r="EE573" s="988"/>
      <c r="EF573" s="988"/>
      <c r="EG573" s="988"/>
      <c r="EH573" s="988"/>
      <c r="EI573" s="988"/>
      <c r="EJ573" s="988"/>
      <c r="EK573" s="988"/>
      <c r="EL573" s="988"/>
      <c r="EM573" s="988"/>
      <c r="EN573" s="988"/>
      <c r="EO573" s="988"/>
      <c r="EP573" s="988"/>
      <c r="EQ573" s="988"/>
      <c r="ER573" s="988"/>
      <c r="ES573" s="988"/>
      <c r="ET573" s="988"/>
      <c r="EU573" s="988"/>
      <c r="EV573" s="988"/>
      <c r="EW573" s="988"/>
      <c r="EX573" s="988"/>
      <c r="EY573" s="988"/>
      <c r="EZ573" s="988"/>
      <c r="FA573" s="988"/>
      <c r="FB573" s="988"/>
      <c r="FC573" s="988"/>
      <c r="FD573" s="988"/>
      <c r="FE573" s="988"/>
      <c r="FF573" s="988"/>
      <c r="FG573" s="988"/>
      <c r="FH573" s="988"/>
      <c r="FI573" s="988"/>
      <c r="FJ573" s="988"/>
      <c r="FK573" s="988"/>
      <c r="FL573" s="988"/>
      <c r="FM573" s="988"/>
      <c r="FN573" s="988"/>
      <c r="FO573" s="988"/>
      <c r="FP573" s="988"/>
      <c r="FQ573" s="988"/>
      <c r="FR573" s="988"/>
      <c r="FS573" s="988"/>
      <c r="FT573" s="988"/>
      <c r="FU573" s="988"/>
      <c r="FV573" s="988"/>
      <c r="FW573" s="988"/>
      <c r="FX573" s="988"/>
      <c r="FY573" s="988"/>
      <c r="FZ573" s="988"/>
      <c r="GA573" s="988"/>
      <c r="GB573" s="988"/>
      <c r="GC573" s="988"/>
      <c r="GD573" s="988"/>
      <c r="GE573" s="988"/>
      <c r="GF573" s="988"/>
      <c r="GG573" s="988"/>
      <c r="GH573" s="988"/>
      <c r="GI573" s="988"/>
      <c r="GJ573" s="988"/>
      <c r="GK573" s="988"/>
      <c r="GL573" s="988"/>
      <c r="GM573" s="988"/>
      <c r="GN573" s="988"/>
      <c r="GO573" s="988"/>
      <c r="GP573" s="988"/>
      <c r="GQ573" s="988"/>
      <c r="GR573" s="988"/>
      <c r="GS573" s="988"/>
      <c r="GT573" s="988"/>
      <c r="GU573" s="988"/>
      <c r="GV573" s="988"/>
    </row>
    <row r="574" spans="1:204" x14ac:dyDescent="0.25">
      <c r="B574" s="33">
        <v>1</v>
      </c>
      <c r="C574" s="1300"/>
      <c r="D574" s="50"/>
      <c r="E574" s="50"/>
      <c r="F574" s="50"/>
      <c r="G574" s="997"/>
      <c r="H574" s="1027"/>
      <c r="I574" s="1027"/>
      <c r="J574" s="1011"/>
      <c r="K574" s="1011"/>
      <c r="L574" s="1011"/>
      <c r="M574" s="1011"/>
      <c r="N574" s="1011"/>
      <c r="O574" s="1011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1026"/>
      <c r="AB574" s="43"/>
      <c r="AC574" s="43"/>
      <c r="AD574" s="988"/>
      <c r="AE574" s="989"/>
      <c r="AF574" s="988"/>
      <c r="AG574" s="988"/>
      <c r="AH574" s="988"/>
      <c r="AI574" s="988"/>
      <c r="AJ574" s="988"/>
      <c r="AK574" s="988"/>
      <c r="AL574" s="988"/>
      <c r="AM574" s="988"/>
      <c r="AN574" s="988"/>
      <c r="AO574" s="988"/>
      <c r="AP574" s="988"/>
      <c r="AQ574" s="988"/>
      <c r="AR574" s="988"/>
      <c r="AS574" s="988"/>
      <c r="AT574" s="988"/>
      <c r="AU574" s="988"/>
      <c r="AV574" s="988"/>
      <c r="AW574" s="988"/>
      <c r="AX574" s="988"/>
      <c r="AY574" s="988"/>
      <c r="AZ574" s="988"/>
      <c r="BA574" s="988"/>
      <c r="BB574" s="988"/>
      <c r="BC574" s="988"/>
      <c r="BD574" s="988"/>
      <c r="BE574" s="988"/>
      <c r="BF574" s="988"/>
      <c r="BG574" s="988"/>
      <c r="BH574" s="988"/>
      <c r="BI574" s="988"/>
      <c r="BJ574" s="988"/>
      <c r="BK574" s="988"/>
      <c r="BL574" s="988"/>
      <c r="BM574" s="988"/>
      <c r="BN574" s="988"/>
      <c r="BO574" s="988"/>
      <c r="BP574" s="988"/>
      <c r="BQ574" s="988"/>
      <c r="BR574" s="988"/>
      <c r="BS574" s="988"/>
      <c r="BT574" s="988"/>
      <c r="BU574" s="988"/>
      <c r="BV574" s="988"/>
      <c r="BW574" s="988"/>
      <c r="BX574" s="988"/>
      <c r="BY574" s="988"/>
      <c r="BZ574" s="988"/>
      <c r="CA574" s="988"/>
      <c r="CB574" s="988"/>
      <c r="CC574" s="988"/>
      <c r="CD574" s="988"/>
      <c r="CE574" s="988"/>
      <c r="CF574" s="988"/>
      <c r="CG574" s="988"/>
      <c r="CH574" s="988"/>
      <c r="CI574" s="988"/>
      <c r="CJ574" s="988"/>
      <c r="CK574" s="988"/>
      <c r="CL574" s="988"/>
      <c r="CM574" s="988"/>
      <c r="CN574" s="988"/>
      <c r="CO574" s="988"/>
      <c r="CP574" s="988"/>
      <c r="CQ574" s="988"/>
      <c r="CR574" s="988"/>
      <c r="CS574" s="988"/>
      <c r="CT574" s="988"/>
      <c r="CU574" s="988"/>
      <c r="CV574" s="988"/>
      <c r="CW574" s="988"/>
      <c r="CX574" s="988"/>
      <c r="CY574" s="988"/>
      <c r="CZ574" s="988"/>
      <c r="DA574" s="988"/>
      <c r="DB574" s="988"/>
      <c r="DC574" s="988"/>
      <c r="DD574" s="988"/>
      <c r="DE574" s="988"/>
      <c r="DF574" s="988"/>
      <c r="DG574" s="988"/>
      <c r="DH574" s="988"/>
      <c r="DI574" s="988"/>
      <c r="DJ574" s="988"/>
      <c r="DK574" s="988"/>
      <c r="DL574" s="988"/>
      <c r="DM574" s="988"/>
      <c r="DN574" s="988"/>
      <c r="DO574" s="988"/>
      <c r="DP574" s="988"/>
      <c r="DQ574" s="988"/>
      <c r="DR574" s="988"/>
      <c r="DS574" s="988"/>
      <c r="DT574" s="988"/>
      <c r="DU574" s="988"/>
      <c r="DV574" s="988"/>
      <c r="DW574" s="988"/>
      <c r="DX574" s="988"/>
      <c r="DY574" s="988"/>
      <c r="DZ574" s="988"/>
      <c r="EA574" s="988"/>
      <c r="EB574" s="988"/>
      <c r="EC574" s="988"/>
      <c r="ED574" s="988"/>
      <c r="EE574" s="988"/>
      <c r="EF574" s="988"/>
      <c r="EG574" s="988"/>
      <c r="EH574" s="988"/>
      <c r="EI574" s="988"/>
      <c r="EJ574" s="988"/>
      <c r="EK574" s="988"/>
      <c r="EL574" s="988"/>
      <c r="EM574" s="988"/>
      <c r="EN574" s="988"/>
      <c r="EO574" s="988"/>
      <c r="EP574" s="988"/>
      <c r="EQ574" s="988"/>
      <c r="ER574" s="988"/>
      <c r="ES574" s="988"/>
      <c r="ET574" s="988"/>
      <c r="EU574" s="988"/>
      <c r="EV574" s="988"/>
      <c r="EW574" s="988"/>
      <c r="EX574" s="988"/>
      <c r="EY574" s="988"/>
      <c r="EZ574" s="988"/>
      <c r="FA574" s="988"/>
      <c r="FB574" s="988"/>
      <c r="FC574" s="988"/>
      <c r="FD574" s="988"/>
      <c r="FE574" s="988"/>
      <c r="FF574" s="988"/>
      <c r="FG574" s="988"/>
      <c r="FH574" s="988"/>
      <c r="FI574" s="988"/>
      <c r="FJ574" s="988"/>
      <c r="FK574" s="988"/>
      <c r="FL574" s="988"/>
      <c r="FM574" s="988"/>
      <c r="FN574" s="988"/>
      <c r="FO574" s="988"/>
      <c r="FP574" s="988"/>
      <c r="FQ574" s="988"/>
      <c r="FR574" s="988"/>
      <c r="FS574" s="988"/>
      <c r="FT574" s="988"/>
      <c r="FU574" s="988"/>
      <c r="FV574" s="988"/>
      <c r="FW574" s="988"/>
      <c r="FX574" s="988"/>
      <c r="FY574" s="988"/>
      <c r="FZ574" s="988"/>
      <c r="GA574" s="988"/>
      <c r="GB574" s="988"/>
      <c r="GC574" s="988"/>
      <c r="GD574" s="988"/>
      <c r="GE574" s="988"/>
      <c r="GF574" s="988"/>
      <c r="GG574" s="988"/>
      <c r="GH574" s="988"/>
      <c r="GI574" s="988"/>
      <c r="GJ574" s="988"/>
      <c r="GK574" s="988"/>
      <c r="GL574" s="988"/>
      <c r="GM574" s="988"/>
      <c r="GN574" s="988"/>
      <c r="GO574" s="988"/>
      <c r="GP574" s="988"/>
      <c r="GQ574" s="988"/>
      <c r="GR574" s="988"/>
      <c r="GS574" s="988"/>
      <c r="GT574" s="988"/>
      <c r="GU574" s="988"/>
      <c r="GV574" s="988"/>
    </row>
    <row r="575" spans="1:204" ht="30" x14ac:dyDescent="0.25">
      <c r="B575" s="33">
        <v>1</v>
      </c>
      <c r="C575" s="1300" t="s">
        <v>309</v>
      </c>
      <c r="D575" s="50">
        <f>'2 уровень'!E1268</f>
        <v>0</v>
      </c>
      <c r="E575" s="50">
        <f>'2 уровень'!F1268</f>
        <v>0</v>
      </c>
      <c r="F575" s="50">
        <f>'2 уровень'!G1268</f>
        <v>0</v>
      </c>
      <c r="G575" s="997">
        <f>'2 уровень'!H1268</f>
        <v>0</v>
      </c>
      <c r="H575" s="1027">
        <f>'2 уровень'!I1268</f>
        <v>0</v>
      </c>
      <c r="I575" s="1027">
        <f>'2 уровень'!J1268</f>
        <v>0</v>
      </c>
      <c r="J575" s="1011">
        <f>'2 уровень'!K1268</f>
        <v>0</v>
      </c>
      <c r="K575" s="1011">
        <f>'2 уровень'!L1268</f>
        <v>0</v>
      </c>
      <c r="L575" s="1011">
        <f>'2 уровень'!M1268</f>
        <v>0</v>
      </c>
      <c r="M575" s="1011">
        <f>'2 уровень'!N1268</f>
        <v>0</v>
      </c>
      <c r="N575" s="1011">
        <f>'2 уровень'!O1268</f>
        <v>0</v>
      </c>
      <c r="O575" s="1011">
        <f>'2 уровень'!P1268</f>
        <v>0</v>
      </c>
      <c r="P575" s="43">
        <f>'2 уровень'!Q1268</f>
        <v>0</v>
      </c>
      <c r="Q575" s="43">
        <f>'2 уровень'!R1268</f>
        <v>0</v>
      </c>
      <c r="R575" s="43">
        <f>'2 уровень'!S1268</f>
        <v>0</v>
      </c>
      <c r="S575" s="43">
        <f>'2 уровень'!T1268</f>
        <v>0</v>
      </c>
      <c r="T575" s="43">
        <f>'2 уровень'!U1268</f>
        <v>0</v>
      </c>
      <c r="U575" s="43">
        <f>'2 уровень'!V1268</f>
        <v>0</v>
      </c>
      <c r="V575" s="43">
        <f>'2 уровень'!W1268</f>
        <v>0</v>
      </c>
      <c r="W575" s="43">
        <f>'2 уровень'!X1268</f>
        <v>0</v>
      </c>
      <c r="X575" s="43">
        <f>'2 уровень'!Y1268</f>
        <v>0</v>
      </c>
      <c r="Y575" s="43">
        <f>'2 уровень'!Z1268</f>
        <v>0</v>
      </c>
      <c r="Z575" s="43">
        <f>'2 уровень'!AA1268</f>
        <v>0</v>
      </c>
      <c r="AA575" s="1026">
        <f>'2 уровень'!AB1268</f>
        <v>0</v>
      </c>
      <c r="AB575" s="43"/>
      <c r="AC575" s="43"/>
      <c r="AD575" s="988"/>
      <c r="AE575" s="989"/>
      <c r="AF575" s="988"/>
      <c r="AG575" s="988"/>
      <c r="AH575" s="988"/>
      <c r="AI575" s="988"/>
      <c r="AJ575" s="988"/>
      <c r="AK575" s="988"/>
      <c r="AL575" s="988"/>
      <c r="AM575" s="988"/>
      <c r="AN575" s="988"/>
      <c r="AO575" s="988"/>
      <c r="AP575" s="988"/>
      <c r="AQ575" s="988"/>
      <c r="AR575" s="988"/>
      <c r="AS575" s="988"/>
      <c r="AT575" s="988"/>
      <c r="AU575" s="988"/>
      <c r="AV575" s="988"/>
      <c r="AW575" s="988"/>
      <c r="AX575" s="988"/>
      <c r="AY575" s="988"/>
      <c r="AZ575" s="988"/>
      <c r="BA575" s="988"/>
      <c r="BB575" s="988"/>
      <c r="BC575" s="988"/>
      <c r="BD575" s="988"/>
      <c r="BE575" s="988"/>
      <c r="BF575" s="988"/>
      <c r="BG575" s="988"/>
      <c r="BH575" s="988"/>
      <c r="BI575" s="988"/>
      <c r="BJ575" s="988"/>
      <c r="BK575" s="988"/>
      <c r="BL575" s="988"/>
      <c r="BM575" s="988"/>
      <c r="BN575" s="988"/>
      <c r="BO575" s="988"/>
      <c r="BP575" s="988"/>
      <c r="BQ575" s="988"/>
      <c r="BR575" s="988"/>
      <c r="BS575" s="988"/>
      <c r="BT575" s="988"/>
      <c r="BU575" s="988"/>
      <c r="BV575" s="988"/>
      <c r="BW575" s="988"/>
      <c r="BX575" s="988"/>
      <c r="BY575" s="988"/>
      <c r="BZ575" s="988"/>
      <c r="CA575" s="988"/>
      <c r="CB575" s="988"/>
      <c r="CC575" s="988"/>
      <c r="CD575" s="988"/>
      <c r="CE575" s="988"/>
      <c r="CF575" s="988"/>
      <c r="CG575" s="988"/>
      <c r="CH575" s="988"/>
      <c r="CI575" s="988"/>
      <c r="CJ575" s="988"/>
      <c r="CK575" s="988"/>
      <c r="CL575" s="988"/>
      <c r="CM575" s="988"/>
      <c r="CN575" s="988"/>
      <c r="CO575" s="988"/>
      <c r="CP575" s="988"/>
      <c r="CQ575" s="988"/>
      <c r="CR575" s="988"/>
      <c r="CS575" s="988"/>
      <c r="CT575" s="988"/>
      <c r="CU575" s="988"/>
      <c r="CV575" s="988"/>
      <c r="CW575" s="988"/>
      <c r="CX575" s="988"/>
      <c r="CY575" s="988"/>
      <c r="CZ575" s="988"/>
      <c r="DA575" s="988"/>
      <c r="DB575" s="988"/>
      <c r="DC575" s="988"/>
      <c r="DD575" s="988"/>
      <c r="DE575" s="988"/>
      <c r="DF575" s="988"/>
      <c r="DG575" s="988"/>
      <c r="DH575" s="988"/>
      <c r="DI575" s="988"/>
      <c r="DJ575" s="988"/>
      <c r="DK575" s="988"/>
      <c r="DL575" s="988"/>
      <c r="DM575" s="988"/>
      <c r="DN575" s="988"/>
      <c r="DO575" s="988"/>
      <c r="DP575" s="988"/>
      <c r="DQ575" s="988"/>
      <c r="DR575" s="988"/>
      <c r="DS575" s="988"/>
      <c r="DT575" s="988"/>
      <c r="DU575" s="988"/>
      <c r="DV575" s="988"/>
      <c r="DW575" s="988"/>
      <c r="DX575" s="988"/>
      <c r="DY575" s="988"/>
      <c r="DZ575" s="988"/>
      <c r="EA575" s="988"/>
      <c r="EB575" s="988"/>
      <c r="EC575" s="988"/>
      <c r="ED575" s="988"/>
      <c r="EE575" s="988"/>
      <c r="EF575" s="988"/>
      <c r="EG575" s="988"/>
      <c r="EH575" s="988"/>
      <c r="EI575" s="988"/>
      <c r="EJ575" s="988"/>
      <c r="EK575" s="988"/>
      <c r="EL575" s="988"/>
      <c r="EM575" s="988"/>
      <c r="EN575" s="988"/>
      <c r="EO575" s="988"/>
      <c r="EP575" s="988"/>
      <c r="EQ575" s="988"/>
      <c r="ER575" s="988"/>
      <c r="ES575" s="988"/>
      <c r="ET575" s="988"/>
      <c r="EU575" s="988"/>
      <c r="EV575" s="988"/>
      <c r="EW575" s="988"/>
      <c r="EX575" s="988"/>
      <c r="EY575" s="988"/>
      <c r="EZ575" s="988"/>
      <c r="FA575" s="988"/>
      <c r="FB575" s="988"/>
      <c r="FC575" s="988"/>
      <c r="FD575" s="988"/>
      <c r="FE575" s="988"/>
      <c r="FF575" s="988"/>
      <c r="FG575" s="988"/>
      <c r="FH575" s="988"/>
      <c r="FI575" s="988"/>
      <c r="FJ575" s="988"/>
      <c r="FK575" s="988"/>
      <c r="FL575" s="988"/>
      <c r="FM575" s="988"/>
      <c r="FN575" s="988"/>
      <c r="FO575" s="988"/>
      <c r="FP575" s="988"/>
      <c r="FQ575" s="988"/>
      <c r="FR575" s="988"/>
      <c r="FS575" s="988"/>
      <c r="FT575" s="988"/>
      <c r="FU575" s="988"/>
      <c r="FV575" s="988"/>
      <c r="FW575" s="988"/>
      <c r="FX575" s="988"/>
      <c r="FY575" s="988"/>
      <c r="FZ575" s="988"/>
      <c r="GA575" s="988"/>
      <c r="GB575" s="988"/>
      <c r="GC575" s="988"/>
      <c r="GD575" s="988"/>
      <c r="GE575" s="988"/>
      <c r="GF575" s="988"/>
      <c r="GG575" s="988"/>
      <c r="GH575" s="988"/>
      <c r="GI575" s="988"/>
      <c r="GJ575" s="988"/>
      <c r="GK575" s="988"/>
      <c r="GL575" s="988"/>
      <c r="GM575" s="988"/>
      <c r="GN575" s="988"/>
      <c r="GO575" s="988"/>
      <c r="GP575" s="988"/>
      <c r="GQ575" s="988"/>
      <c r="GR575" s="988"/>
      <c r="GS575" s="988"/>
      <c r="GT575" s="988"/>
      <c r="GU575" s="988"/>
      <c r="GV575" s="988"/>
    </row>
    <row r="576" spans="1:204" ht="45" x14ac:dyDescent="0.25">
      <c r="B576" s="33">
        <v>1</v>
      </c>
      <c r="C576" s="1300" t="s">
        <v>314</v>
      </c>
      <c r="D576" s="50">
        <f>'2 уровень'!E1269</f>
        <v>8968</v>
      </c>
      <c r="E576" s="50">
        <f>'2 уровень'!F1269</f>
        <v>4485</v>
      </c>
      <c r="F576" s="50">
        <f>'2 уровень'!G1269</f>
        <v>6210</v>
      </c>
      <c r="G576" s="997">
        <f>'2 уровень'!H1269</f>
        <v>138.46153846153845</v>
      </c>
      <c r="H576" s="1027">
        <f>'2 уровень'!I1269</f>
        <v>0</v>
      </c>
      <c r="I576" s="1027">
        <f>'2 уровень'!J1269</f>
        <v>0</v>
      </c>
      <c r="J576" s="1011">
        <f>'2 уровень'!K1269</f>
        <v>0</v>
      </c>
      <c r="K576" s="1011">
        <f>'2 уровень'!L1269</f>
        <v>0</v>
      </c>
      <c r="L576" s="1011">
        <f>'2 уровень'!M1269</f>
        <v>0</v>
      </c>
      <c r="M576" s="1011">
        <f>'2 уровень'!N1269</f>
        <v>0</v>
      </c>
      <c r="N576" s="1011">
        <f>'2 уровень'!O1269</f>
        <v>0</v>
      </c>
      <c r="O576" s="1011">
        <f>'2 уровень'!P1269</f>
        <v>0</v>
      </c>
      <c r="P576" s="43">
        <f>'2 уровень'!Q1269</f>
        <v>0</v>
      </c>
      <c r="Q576" s="43">
        <f>'2 уровень'!R1269</f>
        <v>0</v>
      </c>
      <c r="R576" s="43">
        <f>'2 уровень'!S1269</f>
        <v>0</v>
      </c>
      <c r="S576" s="43">
        <f>'2 уровень'!T1269</f>
        <v>0</v>
      </c>
      <c r="T576" s="43">
        <f>'2 уровень'!U1269</f>
        <v>0</v>
      </c>
      <c r="U576" s="43">
        <f>'2 уровень'!V1269</f>
        <v>0</v>
      </c>
      <c r="V576" s="43">
        <f>'2 уровень'!W1269</f>
        <v>0</v>
      </c>
      <c r="W576" s="43">
        <f>'2 уровень'!X1269</f>
        <v>0</v>
      </c>
      <c r="X576" s="43">
        <f>'2 уровень'!Y1269</f>
        <v>0</v>
      </c>
      <c r="Y576" s="43">
        <f>'2 уровень'!Z1269</f>
        <v>0</v>
      </c>
      <c r="Z576" s="43">
        <f>'2 уровень'!AA1269</f>
        <v>0</v>
      </c>
      <c r="AA576" s="1026">
        <f>'2 уровень'!AB1269</f>
        <v>0</v>
      </c>
      <c r="AB576" s="43"/>
      <c r="AC576" s="43"/>
      <c r="AD576" s="988"/>
      <c r="AE576" s="989"/>
      <c r="AF576" s="988"/>
      <c r="AG576" s="988"/>
      <c r="AH576" s="988"/>
      <c r="AI576" s="988"/>
      <c r="AJ576" s="988"/>
      <c r="AK576" s="988"/>
      <c r="AL576" s="988"/>
      <c r="AM576" s="988"/>
      <c r="AN576" s="988"/>
      <c r="AO576" s="988"/>
      <c r="AP576" s="988"/>
      <c r="AQ576" s="988"/>
      <c r="AR576" s="988"/>
      <c r="AS576" s="988"/>
      <c r="AT576" s="988"/>
      <c r="AU576" s="988"/>
      <c r="AV576" s="988"/>
      <c r="AW576" s="988"/>
      <c r="AX576" s="988"/>
      <c r="AY576" s="988"/>
      <c r="AZ576" s="988"/>
      <c r="BA576" s="988"/>
      <c r="BB576" s="988"/>
      <c r="BC576" s="988"/>
      <c r="BD576" s="988"/>
      <c r="BE576" s="988"/>
      <c r="BF576" s="988"/>
      <c r="BG576" s="988"/>
      <c r="BH576" s="988"/>
      <c r="BI576" s="988"/>
      <c r="BJ576" s="988"/>
      <c r="BK576" s="988"/>
      <c r="BL576" s="988"/>
      <c r="BM576" s="988"/>
      <c r="BN576" s="988"/>
      <c r="BO576" s="988"/>
      <c r="BP576" s="988"/>
      <c r="BQ576" s="988"/>
      <c r="BR576" s="988"/>
      <c r="BS576" s="988"/>
      <c r="BT576" s="988"/>
      <c r="BU576" s="988"/>
      <c r="BV576" s="988"/>
      <c r="BW576" s="988"/>
      <c r="BX576" s="988"/>
      <c r="BY576" s="988"/>
      <c r="BZ576" s="988"/>
      <c r="CA576" s="988"/>
      <c r="CB576" s="988"/>
      <c r="CC576" s="988"/>
      <c r="CD576" s="988"/>
      <c r="CE576" s="988"/>
      <c r="CF576" s="988"/>
      <c r="CG576" s="988"/>
      <c r="CH576" s="988"/>
      <c r="CI576" s="988"/>
      <c r="CJ576" s="988"/>
      <c r="CK576" s="988"/>
      <c r="CL576" s="988"/>
      <c r="CM576" s="988"/>
      <c r="CN576" s="988"/>
      <c r="CO576" s="988"/>
      <c r="CP576" s="988"/>
      <c r="CQ576" s="988"/>
      <c r="CR576" s="988"/>
      <c r="CS576" s="988"/>
      <c r="CT576" s="988"/>
      <c r="CU576" s="988"/>
      <c r="CV576" s="988"/>
      <c r="CW576" s="988"/>
      <c r="CX576" s="988"/>
      <c r="CY576" s="988"/>
      <c r="CZ576" s="988"/>
      <c r="DA576" s="988"/>
      <c r="DB576" s="988"/>
      <c r="DC576" s="988"/>
      <c r="DD576" s="988"/>
      <c r="DE576" s="988"/>
      <c r="DF576" s="988"/>
      <c r="DG576" s="988"/>
      <c r="DH576" s="988"/>
      <c r="DI576" s="988"/>
      <c r="DJ576" s="988"/>
      <c r="DK576" s="988"/>
      <c r="DL576" s="988"/>
      <c r="DM576" s="988"/>
      <c r="DN576" s="988"/>
      <c r="DO576" s="988"/>
      <c r="DP576" s="988"/>
      <c r="DQ576" s="988"/>
      <c r="DR576" s="988"/>
      <c r="DS576" s="988"/>
      <c r="DT576" s="988"/>
      <c r="DU576" s="988"/>
      <c r="DV576" s="988"/>
      <c r="DW576" s="988"/>
      <c r="DX576" s="988"/>
      <c r="DY576" s="988"/>
      <c r="DZ576" s="988"/>
      <c r="EA576" s="988"/>
      <c r="EB576" s="988"/>
      <c r="EC576" s="988"/>
      <c r="ED576" s="988"/>
      <c r="EE576" s="988"/>
      <c r="EF576" s="988"/>
      <c r="EG576" s="988"/>
      <c r="EH576" s="988"/>
      <c r="EI576" s="988"/>
      <c r="EJ576" s="988"/>
      <c r="EK576" s="988"/>
      <c r="EL576" s="988"/>
      <c r="EM576" s="988"/>
      <c r="EN576" s="988"/>
      <c r="EO576" s="988"/>
      <c r="EP576" s="988"/>
      <c r="EQ576" s="988"/>
      <c r="ER576" s="988"/>
      <c r="ES576" s="988"/>
      <c r="ET576" s="988"/>
      <c r="EU576" s="988"/>
      <c r="EV576" s="988"/>
      <c r="EW576" s="988"/>
      <c r="EX576" s="988"/>
      <c r="EY576" s="988"/>
      <c r="EZ576" s="988"/>
      <c r="FA576" s="988"/>
      <c r="FB576" s="988"/>
      <c r="FC576" s="988"/>
      <c r="FD576" s="988"/>
      <c r="FE576" s="988"/>
      <c r="FF576" s="988"/>
      <c r="FG576" s="988"/>
      <c r="FH576" s="988"/>
      <c r="FI576" s="988"/>
      <c r="FJ576" s="988"/>
      <c r="FK576" s="988"/>
      <c r="FL576" s="988"/>
      <c r="FM576" s="988"/>
      <c r="FN576" s="988"/>
      <c r="FO576" s="988"/>
      <c r="FP576" s="988"/>
      <c r="FQ576" s="988"/>
      <c r="FR576" s="988"/>
      <c r="FS576" s="988"/>
      <c r="FT576" s="988"/>
      <c r="FU576" s="988"/>
      <c r="FV576" s="988"/>
      <c r="FW576" s="988"/>
      <c r="FX576" s="988"/>
      <c r="FY576" s="988"/>
      <c r="FZ576" s="988"/>
      <c r="GA576" s="988"/>
      <c r="GB576" s="988"/>
      <c r="GC576" s="988"/>
      <c r="GD576" s="988"/>
      <c r="GE576" s="988"/>
      <c r="GF576" s="988"/>
      <c r="GG576" s="988"/>
      <c r="GH576" s="988"/>
      <c r="GI576" s="988"/>
      <c r="GJ576" s="988"/>
      <c r="GK576" s="988"/>
      <c r="GL576" s="988"/>
      <c r="GM576" s="988"/>
      <c r="GN576" s="988"/>
      <c r="GO576" s="988"/>
      <c r="GP576" s="988"/>
      <c r="GQ576" s="988"/>
      <c r="GR576" s="988"/>
      <c r="GS576" s="988"/>
      <c r="GT576" s="988"/>
      <c r="GU576" s="988"/>
      <c r="GV576" s="988"/>
    </row>
    <row r="577" spans="1:204" ht="30" x14ac:dyDescent="0.25">
      <c r="B577" s="33">
        <v>1</v>
      </c>
      <c r="C577" s="1300" t="s">
        <v>315</v>
      </c>
      <c r="D577" s="50">
        <f>'2 уровень'!E1270</f>
        <v>5485</v>
      </c>
      <c r="E577" s="50">
        <f>'2 уровень'!F1270</f>
        <v>2743</v>
      </c>
      <c r="F577" s="50">
        <f>'2 уровень'!G1270</f>
        <v>3477</v>
      </c>
      <c r="G577" s="997">
        <f>'2 уровень'!H1270</f>
        <v>126.75902296755378</v>
      </c>
      <c r="H577" s="1027">
        <f>'2 уровень'!I1270</f>
        <v>0</v>
      </c>
      <c r="I577" s="1027">
        <f>'2 уровень'!J1270</f>
        <v>0</v>
      </c>
      <c r="J577" s="1011">
        <f>'2 уровень'!K1270</f>
        <v>0</v>
      </c>
      <c r="K577" s="1011">
        <f>'2 уровень'!L1270</f>
        <v>0</v>
      </c>
      <c r="L577" s="1011">
        <f>'2 уровень'!M1270</f>
        <v>0</v>
      </c>
      <c r="M577" s="1011">
        <f>'2 уровень'!N1270</f>
        <v>0</v>
      </c>
      <c r="N577" s="1011">
        <f>'2 уровень'!O1270</f>
        <v>0</v>
      </c>
      <c r="O577" s="1011">
        <f>'2 уровень'!P1270</f>
        <v>0</v>
      </c>
      <c r="P577" s="43">
        <f>'2 уровень'!Q1270</f>
        <v>0</v>
      </c>
      <c r="Q577" s="43">
        <f>'2 уровень'!R1270</f>
        <v>0</v>
      </c>
      <c r="R577" s="43">
        <f>'2 уровень'!S1270</f>
        <v>0</v>
      </c>
      <c r="S577" s="43">
        <f>'2 уровень'!T1270</f>
        <v>0</v>
      </c>
      <c r="T577" s="43">
        <f>'2 уровень'!U1270</f>
        <v>0</v>
      </c>
      <c r="U577" s="43">
        <f>'2 уровень'!V1270</f>
        <v>0</v>
      </c>
      <c r="V577" s="43">
        <f>'2 уровень'!W1270</f>
        <v>0</v>
      </c>
      <c r="W577" s="43">
        <f>'2 уровень'!X1270</f>
        <v>0</v>
      </c>
      <c r="X577" s="43">
        <f>'2 уровень'!Y1270</f>
        <v>0</v>
      </c>
      <c r="Y577" s="43">
        <f>'2 уровень'!Z1270</f>
        <v>0</v>
      </c>
      <c r="Z577" s="43">
        <f>'2 уровень'!AA1270</f>
        <v>0</v>
      </c>
      <c r="AA577" s="1026">
        <f>'2 уровень'!AB1270</f>
        <v>0</v>
      </c>
      <c r="AB577" s="43"/>
      <c r="AC577" s="43"/>
      <c r="AD577" s="988"/>
      <c r="AE577" s="989"/>
      <c r="AF577" s="988"/>
      <c r="AG577" s="988"/>
      <c r="AH577" s="988"/>
      <c r="AI577" s="988"/>
      <c r="AJ577" s="988"/>
      <c r="AK577" s="988"/>
      <c r="AL577" s="988"/>
      <c r="AM577" s="988"/>
      <c r="AN577" s="988"/>
      <c r="AO577" s="988"/>
      <c r="AP577" s="988"/>
      <c r="AQ577" s="988"/>
      <c r="AR577" s="988"/>
      <c r="AS577" s="988"/>
      <c r="AT577" s="988"/>
      <c r="AU577" s="988"/>
      <c r="AV577" s="988"/>
      <c r="AW577" s="988"/>
      <c r="AX577" s="988"/>
      <c r="AY577" s="988"/>
      <c r="AZ577" s="988"/>
      <c r="BA577" s="988"/>
      <c r="BB577" s="988"/>
      <c r="BC577" s="988"/>
      <c r="BD577" s="988"/>
      <c r="BE577" s="988"/>
      <c r="BF577" s="988"/>
      <c r="BG577" s="988"/>
      <c r="BH577" s="988"/>
      <c r="BI577" s="988"/>
      <c r="BJ577" s="988"/>
      <c r="BK577" s="988"/>
      <c r="BL577" s="988"/>
      <c r="BM577" s="988"/>
      <c r="BN577" s="988"/>
      <c r="BO577" s="988"/>
      <c r="BP577" s="988"/>
      <c r="BQ577" s="988"/>
      <c r="BR577" s="988"/>
      <c r="BS577" s="988"/>
      <c r="BT577" s="988"/>
      <c r="BU577" s="988"/>
      <c r="BV577" s="988"/>
      <c r="BW577" s="988"/>
      <c r="BX577" s="988"/>
      <c r="BY577" s="988"/>
      <c r="BZ577" s="988"/>
      <c r="CA577" s="988"/>
      <c r="CB577" s="988"/>
      <c r="CC577" s="988"/>
      <c r="CD577" s="988"/>
      <c r="CE577" s="988"/>
      <c r="CF577" s="988"/>
      <c r="CG577" s="988"/>
      <c r="CH577" s="988"/>
      <c r="CI577" s="988"/>
      <c r="CJ577" s="988"/>
      <c r="CK577" s="988"/>
      <c r="CL577" s="988"/>
      <c r="CM577" s="988"/>
      <c r="CN577" s="988"/>
      <c r="CO577" s="988"/>
      <c r="CP577" s="988"/>
      <c r="CQ577" s="988"/>
      <c r="CR577" s="988"/>
      <c r="CS577" s="988"/>
      <c r="CT577" s="988"/>
      <c r="CU577" s="988"/>
      <c r="CV577" s="988"/>
      <c r="CW577" s="988"/>
      <c r="CX577" s="988"/>
      <c r="CY577" s="988"/>
      <c r="CZ577" s="988"/>
      <c r="DA577" s="988"/>
      <c r="DB577" s="988"/>
      <c r="DC577" s="988"/>
      <c r="DD577" s="988"/>
      <c r="DE577" s="988"/>
      <c r="DF577" s="988"/>
      <c r="DG577" s="988"/>
      <c r="DH577" s="988"/>
      <c r="DI577" s="988"/>
      <c r="DJ577" s="988"/>
      <c r="DK577" s="988"/>
      <c r="DL577" s="988"/>
      <c r="DM577" s="988"/>
      <c r="DN577" s="988"/>
      <c r="DO577" s="988"/>
      <c r="DP577" s="988"/>
      <c r="DQ577" s="988"/>
      <c r="DR577" s="988"/>
      <c r="DS577" s="988"/>
      <c r="DT577" s="988"/>
      <c r="DU577" s="988"/>
      <c r="DV577" s="988"/>
      <c r="DW577" s="988"/>
      <c r="DX577" s="988"/>
      <c r="DY577" s="988"/>
      <c r="DZ577" s="988"/>
      <c r="EA577" s="988"/>
      <c r="EB577" s="988"/>
      <c r="EC577" s="988"/>
      <c r="ED577" s="988"/>
      <c r="EE577" s="988"/>
      <c r="EF577" s="988"/>
      <c r="EG577" s="988"/>
      <c r="EH577" s="988"/>
      <c r="EI577" s="988"/>
      <c r="EJ577" s="988"/>
      <c r="EK577" s="988"/>
      <c r="EL577" s="988"/>
      <c r="EM577" s="988"/>
      <c r="EN577" s="988"/>
      <c r="EO577" s="988"/>
      <c r="EP577" s="988"/>
      <c r="EQ577" s="988"/>
      <c r="ER577" s="988"/>
      <c r="ES577" s="988"/>
      <c r="ET577" s="988"/>
      <c r="EU577" s="988"/>
      <c r="EV577" s="988"/>
      <c r="EW577" s="988"/>
      <c r="EX577" s="988"/>
      <c r="EY577" s="988"/>
      <c r="EZ577" s="988"/>
      <c r="FA577" s="988"/>
      <c r="FB577" s="988"/>
      <c r="FC577" s="988"/>
      <c r="FD577" s="988"/>
      <c r="FE577" s="988"/>
      <c r="FF577" s="988"/>
      <c r="FG577" s="988"/>
      <c r="FH577" s="988"/>
      <c r="FI577" s="988"/>
      <c r="FJ577" s="988"/>
      <c r="FK577" s="988"/>
      <c r="FL577" s="988"/>
      <c r="FM577" s="988"/>
      <c r="FN577" s="988"/>
      <c r="FO577" s="988"/>
      <c r="FP577" s="988"/>
      <c r="FQ577" s="988"/>
      <c r="FR577" s="988"/>
      <c r="FS577" s="988"/>
      <c r="FT577" s="988"/>
      <c r="FU577" s="988"/>
      <c r="FV577" s="988"/>
      <c r="FW577" s="988"/>
      <c r="FX577" s="988"/>
      <c r="FY577" s="988"/>
      <c r="FZ577" s="988"/>
      <c r="GA577" s="988"/>
      <c r="GB577" s="988"/>
      <c r="GC577" s="988"/>
      <c r="GD577" s="988"/>
      <c r="GE577" s="988"/>
      <c r="GF577" s="988"/>
      <c r="GG577" s="988"/>
      <c r="GH577" s="988"/>
      <c r="GI577" s="988"/>
      <c r="GJ577" s="988"/>
      <c r="GK577" s="988"/>
      <c r="GL577" s="988"/>
      <c r="GM577" s="988"/>
      <c r="GN577" s="988"/>
      <c r="GO577" s="988"/>
      <c r="GP577" s="988"/>
      <c r="GQ577" s="988"/>
      <c r="GR577" s="988"/>
      <c r="GS577" s="988"/>
      <c r="GT577" s="988"/>
      <c r="GU577" s="988"/>
      <c r="GV577" s="988"/>
    </row>
    <row r="578" spans="1:204" ht="30" x14ac:dyDescent="0.25">
      <c r="B578" s="33">
        <v>1</v>
      </c>
      <c r="C578" s="1300" t="s">
        <v>316</v>
      </c>
      <c r="D578" s="50">
        <f>'2 уровень'!E1271</f>
        <v>1646</v>
      </c>
      <c r="E578" s="50">
        <f>'2 уровень'!F1271</f>
        <v>823</v>
      </c>
      <c r="F578" s="50">
        <f>'2 уровень'!G1271</f>
        <v>641</v>
      </c>
      <c r="G578" s="997">
        <f>'2 уровень'!H1271</f>
        <v>77.885783718104491</v>
      </c>
      <c r="H578" s="1027">
        <f>'2 уровень'!I1271</f>
        <v>0</v>
      </c>
      <c r="I578" s="1027">
        <f>'2 уровень'!J1271</f>
        <v>0</v>
      </c>
      <c r="J578" s="1011">
        <f>'2 уровень'!K1271</f>
        <v>0</v>
      </c>
      <c r="K578" s="1011">
        <f>'2 уровень'!L1271</f>
        <v>0</v>
      </c>
      <c r="L578" s="1011">
        <f>'2 уровень'!M1271</f>
        <v>0</v>
      </c>
      <c r="M578" s="1011">
        <f>'2 уровень'!N1271</f>
        <v>0</v>
      </c>
      <c r="N578" s="1011">
        <f>'2 уровень'!O1271</f>
        <v>0</v>
      </c>
      <c r="O578" s="1011">
        <f>'2 уровень'!P1271</f>
        <v>0</v>
      </c>
      <c r="P578" s="43">
        <f>'2 уровень'!Q1271</f>
        <v>0</v>
      </c>
      <c r="Q578" s="43">
        <f>'2 уровень'!R1271</f>
        <v>0</v>
      </c>
      <c r="R578" s="43">
        <f>'2 уровень'!S1271</f>
        <v>0</v>
      </c>
      <c r="S578" s="43">
        <f>'2 уровень'!T1271</f>
        <v>0</v>
      </c>
      <c r="T578" s="43">
        <f>'2 уровень'!U1271</f>
        <v>0</v>
      </c>
      <c r="U578" s="43">
        <f>'2 уровень'!V1271</f>
        <v>0</v>
      </c>
      <c r="V578" s="43">
        <f>'2 уровень'!W1271</f>
        <v>0</v>
      </c>
      <c r="W578" s="43">
        <f>'2 уровень'!X1271</f>
        <v>0</v>
      </c>
      <c r="X578" s="43">
        <f>'2 уровень'!Y1271</f>
        <v>0</v>
      </c>
      <c r="Y578" s="43">
        <f>'2 уровень'!Z1271</f>
        <v>0</v>
      </c>
      <c r="Z578" s="43">
        <f>'2 уровень'!AA1271</f>
        <v>0</v>
      </c>
      <c r="AA578" s="1026">
        <f>'2 уровень'!AB1271</f>
        <v>0</v>
      </c>
      <c r="AB578" s="43"/>
      <c r="AC578" s="43"/>
      <c r="AD578" s="988"/>
      <c r="AE578" s="989"/>
      <c r="AF578" s="988"/>
      <c r="AG578" s="988"/>
      <c r="AH578" s="988"/>
      <c r="AI578" s="988"/>
      <c r="AJ578" s="988"/>
      <c r="AK578" s="988"/>
      <c r="AL578" s="988"/>
      <c r="AM578" s="988"/>
      <c r="AN578" s="988"/>
      <c r="AO578" s="988"/>
      <c r="AP578" s="988"/>
      <c r="AQ578" s="988"/>
      <c r="AR578" s="988"/>
      <c r="AS578" s="988"/>
      <c r="AT578" s="988"/>
      <c r="AU578" s="988"/>
      <c r="AV578" s="988"/>
      <c r="AW578" s="988"/>
      <c r="AX578" s="988"/>
      <c r="AY578" s="988"/>
      <c r="AZ578" s="988"/>
      <c r="BA578" s="988"/>
      <c r="BB578" s="988"/>
      <c r="BC578" s="988"/>
      <c r="BD578" s="988"/>
      <c r="BE578" s="988"/>
      <c r="BF578" s="988"/>
      <c r="BG578" s="988"/>
      <c r="BH578" s="988"/>
      <c r="BI578" s="988"/>
      <c r="BJ578" s="988"/>
      <c r="BK578" s="988"/>
      <c r="BL578" s="988"/>
      <c r="BM578" s="988"/>
      <c r="BN578" s="988"/>
      <c r="BO578" s="988"/>
      <c r="BP578" s="988"/>
      <c r="BQ578" s="988"/>
      <c r="BR578" s="988"/>
      <c r="BS578" s="988"/>
      <c r="BT578" s="988"/>
      <c r="BU578" s="988"/>
      <c r="BV578" s="988"/>
      <c r="BW578" s="988"/>
      <c r="BX578" s="988"/>
      <c r="BY578" s="988"/>
      <c r="BZ578" s="988"/>
      <c r="CA578" s="988"/>
      <c r="CB578" s="988"/>
      <c r="CC578" s="988"/>
      <c r="CD578" s="988"/>
      <c r="CE578" s="988"/>
      <c r="CF578" s="988"/>
      <c r="CG578" s="988"/>
      <c r="CH578" s="988"/>
      <c r="CI578" s="988"/>
      <c r="CJ578" s="988"/>
      <c r="CK578" s="988"/>
      <c r="CL578" s="988"/>
      <c r="CM578" s="988"/>
      <c r="CN578" s="988"/>
      <c r="CO578" s="988"/>
      <c r="CP578" s="988"/>
      <c r="CQ578" s="988"/>
      <c r="CR578" s="988"/>
      <c r="CS578" s="988"/>
      <c r="CT578" s="988"/>
      <c r="CU578" s="988"/>
      <c r="CV578" s="988"/>
      <c r="CW578" s="988"/>
      <c r="CX578" s="988"/>
      <c r="CY578" s="988"/>
      <c r="CZ578" s="988"/>
      <c r="DA578" s="988"/>
      <c r="DB578" s="988"/>
      <c r="DC578" s="988"/>
      <c r="DD578" s="988"/>
      <c r="DE578" s="988"/>
      <c r="DF578" s="988"/>
      <c r="DG578" s="988"/>
      <c r="DH578" s="988"/>
      <c r="DI578" s="988"/>
      <c r="DJ578" s="988"/>
      <c r="DK578" s="988"/>
      <c r="DL578" s="988"/>
      <c r="DM578" s="988"/>
      <c r="DN578" s="988"/>
      <c r="DO578" s="988"/>
      <c r="DP578" s="988"/>
      <c r="DQ578" s="988"/>
      <c r="DR578" s="988"/>
      <c r="DS578" s="988"/>
      <c r="DT578" s="988"/>
      <c r="DU578" s="988"/>
      <c r="DV578" s="988"/>
      <c r="DW578" s="988"/>
      <c r="DX578" s="988"/>
      <c r="DY578" s="988"/>
      <c r="DZ578" s="988"/>
      <c r="EA578" s="988"/>
      <c r="EB578" s="988"/>
      <c r="EC578" s="988"/>
      <c r="ED578" s="988"/>
      <c r="EE578" s="988"/>
      <c r="EF578" s="988"/>
      <c r="EG578" s="988"/>
      <c r="EH578" s="988"/>
      <c r="EI578" s="988"/>
      <c r="EJ578" s="988"/>
      <c r="EK578" s="988"/>
      <c r="EL578" s="988"/>
      <c r="EM578" s="988"/>
      <c r="EN578" s="988"/>
      <c r="EO578" s="988"/>
      <c r="EP578" s="988"/>
      <c r="EQ578" s="988"/>
      <c r="ER578" s="988"/>
      <c r="ES578" s="988"/>
      <c r="ET578" s="988"/>
      <c r="EU578" s="988"/>
      <c r="EV578" s="988"/>
      <c r="EW578" s="988"/>
      <c r="EX578" s="988"/>
      <c r="EY578" s="988"/>
      <c r="EZ578" s="988"/>
      <c r="FA578" s="988"/>
      <c r="FB578" s="988"/>
      <c r="FC578" s="988"/>
      <c r="FD578" s="988"/>
      <c r="FE578" s="988"/>
      <c r="FF578" s="988"/>
      <c r="FG578" s="988"/>
      <c r="FH578" s="988"/>
      <c r="FI578" s="988"/>
      <c r="FJ578" s="988"/>
      <c r="FK578" s="988"/>
      <c r="FL578" s="988"/>
      <c r="FM578" s="988"/>
      <c r="FN578" s="988"/>
      <c r="FO578" s="988"/>
      <c r="FP578" s="988"/>
      <c r="FQ578" s="988"/>
      <c r="FR578" s="988"/>
      <c r="FS578" s="988"/>
      <c r="FT578" s="988"/>
      <c r="FU578" s="988"/>
      <c r="FV578" s="988"/>
      <c r="FW578" s="988"/>
      <c r="FX578" s="988"/>
      <c r="FY578" s="988"/>
      <c r="FZ578" s="988"/>
      <c r="GA578" s="988"/>
      <c r="GB578" s="988"/>
      <c r="GC578" s="988"/>
      <c r="GD578" s="988"/>
      <c r="GE578" s="988"/>
      <c r="GF578" s="988"/>
      <c r="GG578" s="988"/>
      <c r="GH578" s="988"/>
      <c r="GI578" s="988"/>
      <c r="GJ578" s="988"/>
      <c r="GK578" s="988"/>
      <c r="GL578" s="988"/>
      <c r="GM578" s="988"/>
      <c r="GN578" s="988"/>
      <c r="GO578" s="988"/>
      <c r="GP578" s="988"/>
      <c r="GQ578" s="988"/>
      <c r="GR578" s="988"/>
      <c r="GS578" s="988"/>
      <c r="GT578" s="988"/>
      <c r="GU578" s="988"/>
      <c r="GV578" s="988"/>
    </row>
    <row r="579" spans="1:204" ht="45" x14ac:dyDescent="0.25">
      <c r="B579" s="33">
        <v>1</v>
      </c>
      <c r="C579" s="1300" t="s">
        <v>365</v>
      </c>
      <c r="D579" s="50">
        <f>'2 уровень'!E1272</f>
        <v>1125</v>
      </c>
      <c r="E579" s="50">
        <f>'2 уровень'!F1272</f>
        <v>563</v>
      </c>
      <c r="F579" s="50">
        <f>'2 уровень'!G1272</f>
        <v>1251</v>
      </c>
      <c r="G579" s="997">
        <f>'2 уровень'!H1272</f>
        <v>222.202486678508</v>
      </c>
      <c r="H579" s="1027">
        <f>'2 уровень'!I1272</f>
        <v>0</v>
      </c>
      <c r="I579" s="1027">
        <f>'2 уровень'!J1272</f>
        <v>0</v>
      </c>
      <c r="J579" s="1011">
        <f>'2 уровень'!K1272</f>
        <v>0</v>
      </c>
      <c r="K579" s="1011">
        <f>'2 уровень'!L1272</f>
        <v>0</v>
      </c>
      <c r="L579" s="1011">
        <f>'2 уровень'!M1272</f>
        <v>0</v>
      </c>
      <c r="M579" s="1011">
        <f>'2 уровень'!N1272</f>
        <v>0</v>
      </c>
      <c r="N579" s="1011">
        <f>'2 уровень'!O1272</f>
        <v>0</v>
      </c>
      <c r="O579" s="1011">
        <f>'2 уровень'!P1272</f>
        <v>0</v>
      </c>
      <c r="P579" s="43">
        <f>'2 уровень'!Q1272</f>
        <v>0</v>
      </c>
      <c r="Q579" s="43">
        <f>'2 уровень'!R1272</f>
        <v>0</v>
      </c>
      <c r="R579" s="43">
        <f>'2 уровень'!S1272</f>
        <v>0</v>
      </c>
      <c r="S579" s="43">
        <f>'2 уровень'!T1272</f>
        <v>0</v>
      </c>
      <c r="T579" s="43">
        <f>'2 уровень'!U1272</f>
        <v>0</v>
      </c>
      <c r="U579" s="43">
        <f>'2 уровень'!V1272</f>
        <v>0</v>
      </c>
      <c r="V579" s="43">
        <f>'2 уровень'!W1272</f>
        <v>0</v>
      </c>
      <c r="W579" s="43">
        <f>'2 уровень'!X1272</f>
        <v>0</v>
      </c>
      <c r="X579" s="43">
        <f>'2 уровень'!Y1272</f>
        <v>0</v>
      </c>
      <c r="Y579" s="43">
        <f>'2 уровень'!Z1272</f>
        <v>0</v>
      </c>
      <c r="Z579" s="43">
        <f>'2 уровень'!AA1272</f>
        <v>0</v>
      </c>
      <c r="AA579" s="1026">
        <f>'2 уровень'!AB1272</f>
        <v>0</v>
      </c>
      <c r="AB579" s="43"/>
      <c r="AC579" s="43"/>
      <c r="AD579" s="988"/>
      <c r="AE579" s="989"/>
      <c r="AF579" s="988"/>
      <c r="AG579" s="988"/>
      <c r="AH579" s="988"/>
      <c r="AI579" s="988"/>
      <c r="AJ579" s="988"/>
      <c r="AK579" s="988"/>
      <c r="AL579" s="988"/>
      <c r="AM579" s="988"/>
      <c r="AN579" s="988"/>
      <c r="AO579" s="988"/>
      <c r="AP579" s="988"/>
      <c r="AQ579" s="988"/>
      <c r="AR579" s="988"/>
      <c r="AS579" s="988"/>
      <c r="AT579" s="988"/>
      <c r="AU579" s="988"/>
      <c r="AV579" s="988"/>
      <c r="AW579" s="988"/>
      <c r="AX579" s="988"/>
      <c r="AY579" s="988"/>
      <c r="AZ579" s="988"/>
      <c r="BA579" s="988"/>
      <c r="BB579" s="988"/>
      <c r="BC579" s="988"/>
      <c r="BD579" s="988"/>
      <c r="BE579" s="988"/>
      <c r="BF579" s="988"/>
      <c r="BG579" s="988"/>
      <c r="BH579" s="988"/>
      <c r="BI579" s="988"/>
      <c r="BJ579" s="988"/>
      <c r="BK579" s="988"/>
      <c r="BL579" s="988"/>
      <c r="BM579" s="988"/>
      <c r="BN579" s="988"/>
      <c r="BO579" s="988"/>
      <c r="BP579" s="988"/>
      <c r="BQ579" s="988"/>
      <c r="BR579" s="988"/>
      <c r="BS579" s="988"/>
      <c r="BT579" s="988"/>
      <c r="BU579" s="988"/>
      <c r="BV579" s="988"/>
      <c r="BW579" s="988"/>
      <c r="BX579" s="988"/>
      <c r="BY579" s="988"/>
      <c r="BZ579" s="988"/>
      <c r="CA579" s="988"/>
      <c r="CB579" s="988"/>
      <c r="CC579" s="988"/>
      <c r="CD579" s="988"/>
      <c r="CE579" s="988"/>
      <c r="CF579" s="988"/>
      <c r="CG579" s="988"/>
      <c r="CH579" s="988"/>
      <c r="CI579" s="988"/>
      <c r="CJ579" s="988"/>
      <c r="CK579" s="988"/>
      <c r="CL579" s="988"/>
      <c r="CM579" s="988"/>
      <c r="CN579" s="988"/>
      <c r="CO579" s="988"/>
      <c r="CP579" s="988"/>
      <c r="CQ579" s="988"/>
      <c r="CR579" s="988"/>
      <c r="CS579" s="988"/>
      <c r="CT579" s="988"/>
      <c r="CU579" s="988"/>
      <c r="CV579" s="988"/>
      <c r="CW579" s="988"/>
      <c r="CX579" s="988"/>
      <c r="CY579" s="988"/>
      <c r="CZ579" s="988"/>
      <c r="DA579" s="988"/>
      <c r="DB579" s="988"/>
      <c r="DC579" s="988"/>
      <c r="DD579" s="988"/>
      <c r="DE579" s="988"/>
      <c r="DF579" s="988"/>
      <c r="DG579" s="988"/>
      <c r="DH579" s="988"/>
      <c r="DI579" s="988"/>
      <c r="DJ579" s="988"/>
      <c r="DK579" s="988"/>
      <c r="DL579" s="988"/>
      <c r="DM579" s="988"/>
      <c r="DN579" s="988"/>
      <c r="DO579" s="988"/>
      <c r="DP579" s="988"/>
      <c r="DQ579" s="988"/>
      <c r="DR579" s="988"/>
      <c r="DS579" s="988"/>
      <c r="DT579" s="988"/>
      <c r="DU579" s="988"/>
      <c r="DV579" s="988"/>
      <c r="DW579" s="988"/>
      <c r="DX579" s="988"/>
      <c r="DY579" s="988"/>
      <c r="DZ579" s="988"/>
      <c r="EA579" s="988"/>
      <c r="EB579" s="988"/>
      <c r="EC579" s="988"/>
      <c r="ED579" s="988"/>
      <c r="EE579" s="988"/>
      <c r="EF579" s="988"/>
      <c r="EG579" s="988"/>
      <c r="EH579" s="988"/>
      <c r="EI579" s="988"/>
      <c r="EJ579" s="988"/>
      <c r="EK579" s="988"/>
      <c r="EL579" s="988"/>
      <c r="EM579" s="988"/>
      <c r="EN579" s="988"/>
      <c r="EO579" s="988"/>
      <c r="EP579" s="988"/>
      <c r="EQ579" s="988"/>
      <c r="ER579" s="988"/>
      <c r="ES579" s="988"/>
      <c r="ET579" s="988"/>
      <c r="EU579" s="988"/>
      <c r="EV579" s="988"/>
      <c r="EW579" s="988"/>
      <c r="EX579" s="988"/>
      <c r="EY579" s="988"/>
      <c r="EZ579" s="988"/>
      <c r="FA579" s="988"/>
      <c r="FB579" s="988"/>
      <c r="FC579" s="988"/>
      <c r="FD579" s="988"/>
      <c r="FE579" s="988"/>
      <c r="FF579" s="988"/>
      <c r="FG579" s="988"/>
      <c r="FH579" s="988"/>
      <c r="FI579" s="988"/>
      <c r="FJ579" s="988"/>
      <c r="FK579" s="988"/>
      <c r="FL579" s="988"/>
      <c r="FM579" s="988"/>
      <c r="FN579" s="988"/>
      <c r="FO579" s="988"/>
      <c r="FP579" s="988"/>
      <c r="FQ579" s="988"/>
      <c r="FR579" s="988"/>
      <c r="FS579" s="988"/>
      <c r="FT579" s="988"/>
      <c r="FU579" s="988"/>
      <c r="FV579" s="988"/>
      <c r="FW579" s="988"/>
      <c r="FX579" s="988"/>
      <c r="FY579" s="988"/>
      <c r="FZ579" s="988"/>
      <c r="GA579" s="988"/>
      <c r="GB579" s="988"/>
      <c r="GC579" s="988"/>
      <c r="GD579" s="988"/>
      <c r="GE579" s="988"/>
      <c r="GF579" s="988"/>
      <c r="GG579" s="988"/>
      <c r="GH579" s="988"/>
      <c r="GI579" s="988"/>
      <c r="GJ579" s="988"/>
      <c r="GK579" s="988"/>
      <c r="GL579" s="988"/>
      <c r="GM579" s="988"/>
      <c r="GN579" s="988"/>
      <c r="GO579" s="988"/>
      <c r="GP579" s="988"/>
      <c r="GQ579" s="988"/>
      <c r="GR579" s="988"/>
      <c r="GS579" s="988"/>
      <c r="GT579" s="988"/>
      <c r="GU579" s="988"/>
      <c r="GV579" s="988"/>
    </row>
    <row r="580" spans="1:204" ht="30" x14ac:dyDescent="0.25">
      <c r="B580" s="33">
        <v>1</v>
      </c>
      <c r="C580" s="1300" t="s">
        <v>366</v>
      </c>
      <c r="D580" s="50">
        <f>'2 уровень'!E1273</f>
        <v>712</v>
      </c>
      <c r="E580" s="50">
        <f>'2 уровень'!F1273</f>
        <v>356</v>
      </c>
      <c r="F580" s="50">
        <f>'2 уровень'!G1273</f>
        <v>841</v>
      </c>
      <c r="G580" s="997">
        <f>'2 уровень'!H1273</f>
        <v>236.23595505617976</v>
      </c>
      <c r="H580" s="1027">
        <f>'2 уровень'!I1273</f>
        <v>0</v>
      </c>
      <c r="I580" s="1027">
        <f>'2 уровень'!J1273</f>
        <v>0</v>
      </c>
      <c r="J580" s="1011">
        <f>'2 уровень'!K1273</f>
        <v>0</v>
      </c>
      <c r="K580" s="1011">
        <f>'2 уровень'!L1273</f>
        <v>0</v>
      </c>
      <c r="L580" s="1011">
        <f>'2 уровень'!M1273</f>
        <v>0</v>
      </c>
      <c r="M580" s="1011">
        <f>'2 уровень'!N1273</f>
        <v>0</v>
      </c>
      <c r="N580" s="1011">
        <f>'2 уровень'!O1273</f>
        <v>0</v>
      </c>
      <c r="O580" s="1011">
        <f>'2 уровень'!P1273</f>
        <v>0</v>
      </c>
      <c r="P580" s="43">
        <f>'2 уровень'!Q1273</f>
        <v>0</v>
      </c>
      <c r="Q580" s="43">
        <f>'2 уровень'!R1273</f>
        <v>0</v>
      </c>
      <c r="R580" s="43">
        <f>'2 уровень'!S1273</f>
        <v>0</v>
      </c>
      <c r="S580" s="43">
        <f>'2 уровень'!T1273</f>
        <v>0</v>
      </c>
      <c r="T580" s="43">
        <f>'2 уровень'!U1273</f>
        <v>0</v>
      </c>
      <c r="U580" s="43">
        <f>'2 уровень'!V1273</f>
        <v>0</v>
      </c>
      <c r="V580" s="43">
        <f>'2 уровень'!W1273</f>
        <v>0</v>
      </c>
      <c r="W580" s="43">
        <f>'2 уровень'!X1273</f>
        <v>0</v>
      </c>
      <c r="X580" s="43">
        <f>'2 уровень'!Y1273</f>
        <v>0</v>
      </c>
      <c r="Y580" s="43">
        <f>'2 уровень'!Z1273</f>
        <v>0</v>
      </c>
      <c r="Z580" s="43">
        <f>'2 уровень'!AA1273</f>
        <v>0</v>
      </c>
      <c r="AA580" s="1026">
        <f>'2 уровень'!AB1273</f>
        <v>0</v>
      </c>
      <c r="AB580" s="43"/>
      <c r="AC580" s="43"/>
      <c r="AD580" s="988"/>
      <c r="AE580" s="989"/>
      <c r="AF580" s="988"/>
      <c r="AG580" s="988"/>
      <c r="AH580" s="988"/>
      <c r="AI580" s="988"/>
      <c r="AJ580" s="988"/>
      <c r="AK580" s="988"/>
      <c r="AL580" s="988"/>
      <c r="AM580" s="988"/>
      <c r="AN580" s="988"/>
      <c r="AO580" s="988"/>
      <c r="AP580" s="988"/>
      <c r="AQ580" s="988"/>
      <c r="AR580" s="988"/>
      <c r="AS580" s="988"/>
      <c r="AT580" s="988"/>
      <c r="AU580" s="988"/>
      <c r="AV580" s="988"/>
      <c r="AW580" s="988"/>
      <c r="AX580" s="988"/>
      <c r="AY580" s="988"/>
      <c r="AZ580" s="988"/>
      <c r="BA580" s="988"/>
      <c r="BB580" s="988"/>
      <c r="BC580" s="988"/>
      <c r="BD580" s="988"/>
      <c r="BE580" s="988"/>
      <c r="BF580" s="988"/>
      <c r="BG580" s="988"/>
      <c r="BH580" s="988"/>
      <c r="BI580" s="988"/>
      <c r="BJ580" s="988"/>
      <c r="BK580" s="988"/>
      <c r="BL580" s="988"/>
      <c r="BM580" s="988"/>
      <c r="BN580" s="988"/>
      <c r="BO580" s="988"/>
      <c r="BP580" s="988"/>
      <c r="BQ580" s="988"/>
      <c r="BR580" s="988"/>
      <c r="BS580" s="988"/>
      <c r="BT580" s="988"/>
      <c r="BU580" s="988"/>
      <c r="BV580" s="988"/>
      <c r="BW580" s="988"/>
      <c r="BX580" s="988"/>
      <c r="BY580" s="988"/>
      <c r="BZ580" s="988"/>
      <c r="CA580" s="988"/>
      <c r="CB580" s="988"/>
      <c r="CC580" s="988"/>
      <c r="CD580" s="988"/>
      <c r="CE580" s="988"/>
      <c r="CF580" s="988"/>
      <c r="CG580" s="988"/>
      <c r="CH580" s="988"/>
      <c r="CI580" s="988"/>
      <c r="CJ580" s="988"/>
      <c r="CK580" s="988"/>
      <c r="CL580" s="988"/>
      <c r="CM580" s="988"/>
      <c r="CN580" s="988"/>
      <c r="CO580" s="988"/>
      <c r="CP580" s="988"/>
      <c r="CQ580" s="988"/>
      <c r="CR580" s="988"/>
      <c r="CS580" s="988"/>
      <c r="CT580" s="988"/>
      <c r="CU580" s="988"/>
      <c r="CV580" s="988"/>
      <c r="CW580" s="988"/>
      <c r="CX580" s="988"/>
      <c r="CY580" s="988"/>
      <c r="CZ580" s="988"/>
      <c r="DA580" s="988"/>
      <c r="DB580" s="988"/>
      <c r="DC580" s="988"/>
      <c r="DD580" s="988"/>
      <c r="DE580" s="988"/>
      <c r="DF580" s="988"/>
      <c r="DG580" s="988"/>
      <c r="DH580" s="988"/>
      <c r="DI580" s="988"/>
      <c r="DJ580" s="988"/>
      <c r="DK580" s="988"/>
      <c r="DL580" s="988"/>
      <c r="DM580" s="988"/>
      <c r="DN580" s="988"/>
      <c r="DO580" s="988"/>
      <c r="DP580" s="988"/>
      <c r="DQ580" s="988"/>
      <c r="DR580" s="988"/>
      <c r="DS580" s="988"/>
      <c r="DT580" s="988"/>
      <c r="DU580" s="988"/>
      <c r="DV580" s="988"/>
      <c r="DW580" s="988"/>
      <c r="DX580" s="988"/>
      <c r="DY580" s="988"/>
      <c r="DZ580" s="988"/>
      <c r="EA580" s="988"/>
      <c r="EB580" s="988"/>
      <c r="EC580" s="988"/>
      <c r="ED580" s="988"/>
      <c r="EE580" s="988"/>
      <c r="EF580" s="988"/>
      <c r="EG580" s="988"/>
      <c r="EH580" s="988"/>
      <c r="EI580" s="988"/>
      <c r="EJ580" s="988"/>
      <c r="EK580" s="988"/>
      <c r="EL580" s="988"/>
      <c r="EM580" s="988"/>
      <c r="EN580" s="988"/>
      <c r="EO580" s="988"/>
      <c r="EP580" s="988"/>
      <c r="EQ580" s="988"/>
      <c r="ER580" s="988"/>
      <c r="ES580" s="988"/>
      <c r="ET580" s="988"/>
      <c r="EU580" s="988"/>
      <c r="EV580" s="988"/>
      <c r="EW580" s="988"/>
      <c r="EX580" s="988"/>
      <c r="EY580" s="988"/>
      <c r="EZ580" s="988"/>
      <c r="FA580" s="988"/>
      <c r="FB580" s="988"/>
      <c r="FC580" s="988"/>
      <c r="FD580" s="988"/>
      <c r="FE580" s="988"/>
      <c r="FF580" s="988"/>
      <c r="FG580" s="988"/>
      <c r="FH580" s="988"/>
      <c r="FI580" s="988"/>
      <c r="FJ580" s="988"/>
      <c r="FK580" s="988"/>
      <c r="FL580" s="988"/>
      <c r="FM580" s="988"/>
      <c r="FN580" s="988"/>
      <c r="FO580" s="988"/>
      <c r="FP580" s="988"/>
      <c r="FQ580" s="988"/>
      <c r="FR580" s="988"/>
      <c r="FS580" s="988"/>
      <c r="FT580" s="988"/>
      <c r="FU580" s="988"/>
      <c r="FV580" s="988"/>
      <c r="FW580" s="988"/>
      <c r="FX580" s="988"/>
      <c r="FY580" s="988"/>
      <c r="FZ580" s="988"/>
      <c r="GA580" s="988"/>
      <c r="GB580" s="988"/>
      <c r="GC580" s="988"/>
      <c r="GD580" s="988"/>
      <c r="GE580" s="988"/>
      <c r="GF580" s="988"/>
      <c r="GG580" s="988"/>
      <c r="GH580" s="988"/>
      <c r="GI580" s="988"/>
      <c r="GJ580" s="988"/>
      <c r="GK580" s="988"/>
      <c r="GL580" s="988"/>
      <c r="GM580" s="988"/>
      <c r="GN580" s="988"/>
      <c r="GO580" s="988"/>
      <c r="GP580" s="988"/>
      <c r="GQ580" s="988"/>
      <c r="GR580" s="988"/>
      <c r="GS580" s="988"/>
      <c r="GT580" s="988"/>
      <c r="GU580" s="988"/>
      <c r="GV580" s="988"/>
    </row>
    <row r="581" spans="1:204" ht="45" x14ac:dyDescent="0.25">
      <c r="A581" s="33">
        <v>1</v>
      </c>
      <c r="B581" s="33">
        <v>1</v>
      </c>
      <c r="C581" s="1300" t="s">
        <v>317</v>
      </c>
      <c r="D581" s="50">
        <f>'2 уровень'!E1274</f>
        <v>20786</v>
      </c>
      <c r="E581" s="50">
        <f>'2 уровень'!F1274</f>
        <v>10393</v>
      </c>
      <c r="F581" s="50">
        <f>'2 уровень'!G1274</f>
        <v>18385</v>
      </c>
      <c r="G581" s="997">
        <f>'2 уровень'!H1274</f>
        <v>176.89791205619167</v>
      </c>
      <c r="H581" s="1027">
        <f>'2 уровень'!I1274</f>
        <v>0</v>
      </c>
      <c r="I581" s="1027">
        <f>'2 уровень'!J1274</f>
        <v>0</v>
      </c>
      <c r="J581" s="1011">
        <f>'2 уровень'!K1274</f>
        <v>0</v>
      </c>
      <c r="K581" s="1011">
        <f>'2 уровень'!L1274</f>
        <v>0</v>
      </c>
      <c r="L581" s="1011">
        <f>'2 уровень'!M1274</f>
        <v>0</v>
      </c>
      <c r="M581" s="1011">
        <f>'2 уровень'!N1274</f>
        <v>0</v>
      </c>
      <c r="N581" s="1011">
        <f>'2 уровень'!O1274</f>
        <v>0</v>
      </c>
      <c r="O581" s="1011">
        <f>'2 уровень'!P1274</f>
        <v>0</v>
      </c>
      <c r="P581" s="43">
        <f>'2 уровень'!Q1274</f>
        <v>0</v>
      </c>
      <c r="Q581" s="43">
        <f>'2 уровень'!R1274</f>
        <v>0</v>
      </c>
      <c r="R581" s="43">
        <f>'2 уровень'!S1274</f>
        <v>0</v>
      </c>
      <c r="S581" s="43">
        <f>'2 уровень'!T1274</f>
        <v>0</v>
      </c>
      <c r="T581" s="43">
        <f>'2 уровень'!U1274</f>
        <v>0</v>
      </c>
      <c r="U581" s="43">
        <f>'2 уровень'!V1274</f>
        <v>0</v>
      </c>
      <c r="V581" s="43">
        <f>'2 уровень'!W1274</f>
        <v>0</v>
      </c>
      <c r="W581" s="43">
        <f>'2 уровень'!X1274</f>
        <v>0</v>
      </c>
      <c r="X581" s="43">
        <f>'2 уровень'!Y1274</f>
        <v>0</v>
      </c>
      <c r="Y581" s="43">
        <f>'2 уровень'!Z1274</f>
        <v>0</v>
      </c>
      <c r="Z581" s="43">
        <f>'2 уровень'!AA1274</f>
        <v>0</v>
      </c>
      <c r="AA581" s="1026">
        <f>'2 уровень'!AB1274</f>
        <v>0</v>
      </c>
      <c r="AB581" s="43"/>
      <c r="AC581" s="43"/>
      <c r="AD581" s="988"/>
      <c r="AE581" s="989"/>
      <c r="AF581" s="988"/>
      <c r="AG581" s="988"/>
      <c r="AH581" s="988"/>
      <c r="AI581" s="988"/>
      <c r="AJ581" s="988"/>
      <c r="AK581" s="988"/>
      <c r="AL581" s="988"/>
      <c r="AM581" s="988"/>
      <c r="AN581" s="988"/>
      <c r="AO581" s="988"/>
      <c r="AP581" s="988"/>
      <c r="AQ581" s="988"/>
      <c r="AR581" s="988"/>
      <c r="AS581" s="988"/>
      <c r="AT581" s="988"/>
      <c r="AU581" s="988"/>
      <c r="AV581" s="988"/>
      <c r="AW581" s="988"/>
      <c r="AX581" s="988"/>
      <c r="AY581" s="988"/>
      <c r="AZ581" s="988"/>
      <c r="BA581" s="988"/>
      <c r="BB581" s="988"/>
      <c r="BC581" s="988"/>
      <c r="BD581" s="988"/>
      <c r="BE581" s="988"/>
      <c r="BF581" s="988"/>
      <c r="BG581" s="988"/>
      <c r="BH581" s="988"/>
      <c r="BI581" s="988"/>
      <c r="BJ581" s="988"/>
      <c r="BK581" s="988"/>
      <c r="BL581" s="988"/>
      <c r="BM581" s="988"/>
      <c r="BN581" s="988"/>
      <c r="BO581" s="988"/>
      <c r="BP581" s="988"/>
      <c r="BQ581" s="988"/>
      <c r="BR581" s="988"/>
      <c r="BS581" s="988"/>
      <c r="BT581" s="988"/>
      <c r="BU581" s="988"/>
      <c r="BV581" s="988"/>
      <c r="BW581" s="988"/>
      <c r="BX581" s="988"/>
      <c r="BY581" s="988"/>
      <c r="BZ581" s="988"/>
      <c r="CA581" s="988"/>
      <c r="CB581" s="988"/>
      <c r="CC581" s="988"/>
      <c r="CD581" s="988"/>
      <c r="CE581" s="988"/>
      <c r="CF581" s="988"/>
      <c r="CG581" s="988"/>
      <c r="CH581" s="988"/>
      <c r="CI581" s="988"/>
      <c r="CJ581" s="988"/>
      <c r="CK581" s="988"/>
      <c r="CL581" s="988"/>
      <c r="CM581" s="988"/>
      <c r="CN581" s="988"/>
      <c r="CO581" s="988"/>
      <c r="CP581" s="988"/>
      <c r="CQ581" s="988"/>
      <c r="CR581" s="988"/>
      <c r="CS581" s="988"/>
      <c r="CT581" s="988"/>
      <c r="CU581" s="988"/>
      <c r="CV581" s="988"/>
      <c r="CW581" s="988"/>
      <c r="CX581" s="988"/>
      <c r="CY581" s="988"/>
      <c r="CZ581" s="988"/>
      <c r="DA581" s="988"/>
      <c r="DB581" s="988"/>
      <c r="DC581" s="988"/>
      <c r="DD581" s="988"/>
      <c r="DE581" s="988"/>
      <c r="DF581" s="988"/>
      <c r="DG581" s="988"/>
      <c r="DH581" s="988"/>
      <c r="DI581" s="988"/>
      <c r="DJ581" s="988"/>
      <c r="DK581" s="988"/>
      <c r="DL581" s="988"/>
      <c r="DM581" s="988"/>
      <c r="DN581" s="988"/>
      <c r="DO581" s="988"/>
      <c r="DP581" s="988"/>
      <c r="DQ581" s="988"/>
      <c r="DR581" s="988"/>
      <c r="DS581" s="988"/>
      <c r="DT581" s="988"/>
      <c r="DU581" s="988"/>
      <c r="DV581" s="988"/>
      <c r="DW581" s="988"/>
      <c r="DX581" s="988"/>
      <c r="DY581" s="988"/>
      <c r="DZ581" s="988"/>
      <c r="EA581" s="988"/>
      <c r="EB581" s="988"/>
      <c r="EC581" s="988"/>
      <c r="ED581" s="988"/>
      <c r="EE581" s="988"/>
      <c r="EF581" s="988"/>
      <c r="EG581" s="988"/>
      <c r="EH581" s="988"/>
      <c r="EI581" s="988"/>
      <c r="EJ581" s="988"/>
      <c r="EK581" s="988"/>
      <c r="EL581" s="988"/>
      <c r="EM581" s="988"/>
      <c r="EN581" s="988"/>
      <c r="EO581" s="988"/>
      <c r="EP581" s="988"/>
      <c r="EQ581" s="988"/>
      <c r="ER581" s="988"/>
      <c r="ES581" s="988"/>
      <c r="ET581" s="988"/>
      <c r="EU581" s="988"/>
      <c r="EV581" s="988"/>
      <c r="EW581" s="988"/>
      <c r="EX581" s="988"/>
      <c r="EY581" s="988"/>
      <c r="EZ581" s="988"/>
      <c r="FA581" s="988"/>
      <c r="FB581" s="988"/>
      <c r="FC581" s="988"/>
      <c r="FD581" s="988"/>
      <c r="FE581" s="988"/>
      <c r="FF581" s="988"/>
      <c r="FG581" s="988"/>
      <c r="FH581" s="988"/>
      <c r="FI581" s="988"/>
      <c r="FJ581" s="988"/>
      <c r="FK581" s="988"/>
      <c r="FL581" s="988"/>
      <c r="FM581" s="988"/>
      <c r="FN581" s="988"/>
      <c r="FO581" s="988"/>
      <c r="FP581" s="988"/>
      <c r="FQ581" s="988"/>
      <c r="FR581" s="988"/>
      <c r="FS581" s="988"/>
      <c r="FT581" s="988"/>
      <c r="FU581" s="988"/>
      <c r="FV581" s="988"/>
      <c r="FW581" s="988"/>
      <c r="FX581" s="988"/>
      <c r="FY581" s="988"/>
      <c r="FZ581" s="988"/>
      <c r="GA581" s="988"/>
      <c r="GB581" s="988"/>
      <c r="GC581" s="988"/>
      <c r="GD581" s="988"/>
      <c r="GE581" s="988"/>
      <c r="GF581" s="988"/>
      <c r="GG581" s="988"/>
      <c r="GH581" s="988"/>
      <c r="GI581" s="988"/>
      <c r="GJ581" s="988"/>
      <c r="GK581" s="988"/>
      <c r="GL581" s="988"/>
      <c r="GM581" s="988"/>
      <c r="GN581" s="988"/>
      <c r="GO581" s="988"/>
      <c r="GP581" s="988"/>
      <c r="GQ581" s="988"/>
      <c r="GR581" s="988"/>
      <c r="GS581" s="988"/>
      <c r="GT581" s="988"/>
      <c r="GU581" s="988"/>
      <c r="GV581" s="988"/>
    </row>
    <row r="582" spans="1:204" ht="30" x14ac:dyDescent="0.25">
      <c r="A582" s="33">
        <v>1</v>
      </c>
      <c r="B582" s="33">
        <v>1</v>
      </c>
      <c r="C582" s="1300" t="s">
        <v>318</v>
      </c>
      <c r="D582" s="50">
        <f>'2 уровень'!E1275</f>
        <v>600</v>
      </c>
      <c r="E582" s="50">
        <f>'2 уровень'!F1275</f>
        <v>300</v>
      </c>
      <c r="F582" s="50">
        <f>'2 уровень'!G1275</f>
        <v>283</v>
      </c>
      <c r="G582" s="997">
        <f>'2 уровень'!H1275</f>
        <v>94.333333333333343</v>
      </c>
      <c r="H582" s="1027">
        <f>'2 уровень'!I1275</f>
        <v>0</v>
      </c>
      <c r="I582" s="1027">
        <f>'2 уровень'!J1275</f>
        <v>0</v>
      </c>
      <c r="J582" s="1011">
        <f>'2 уровень'!K1275</f>
        <v>0</v>
      </c>
      <c r="K582" s="1011">
        <f>'2 уровень'!L1275</f>
        <v>0</v>
      </c>
      <c r="L582" s="1011">
        <f>'2 уровень'!M1275</f>
        <v>0</v>
      </c>
      <c r="M582" s="1011">
        <f>'2 уровень'!N1275</f>
        <v>0</v>
      </c>
      <c r="N582" s="1011">
        <f>'2 уровень'!O1275</f>
        <v>0</v>
      </c>
      <c r="O582" s="1011">
        <f>'2 уровень'!P1275</f>
        <v>0</v>
      </c>
      <c r="P582" s="43">
        <f>'2 уровень'!Q1275</f>
        <v>0</v>
      </c>
      <c r="Q582" s="43">
        <f>'2 уровень'!R1275</f>
        <v>0</v>
      </c>
      <c r="R582" s="43">
        <f>'2 уровень'!S1275</f>
        <v>0</v>
      </c>
      <c r="S582" s="43">
        <f>'2 уровень'!T1275</f>
        <v>0</v>
      </c>
      <c r="T582" s="43">
        <f>'2 уровень'!U1275</f>
        <v>0</v>
      </c>
      <c r="U582" s="43">
        <f>'2 уровень'!V1275</f>
        <v>0</v>
      </c>
      <c r="V582" s="43">
        <f>'2 уровень'!W1275</f>
        <v>0</v>
      </c>
      <c r="W582" s="43">
        <f>'2 уровень'!X1275</f>
        <v>0</v>
      </c>
      <c r="X582" s="43">
        <f>'2 уровень'!Y1275</f>
        <v>0</v>
      </c>
      <c r="Y582" s="43">
        <f>'2 уровень'!Z1275</f>
        <v>0</v>
      </c>
      <c r="Z582" s="43">
        <f>'2 уровень'!AA1275</f>
        <v>0</v>
      </c>
      <c r="AA582" s="1026">
        <f>'2 уровень'!AB1275</f>
        <v>0</v>
      </c>
      <c r="AB582" s="43"/>
      <c r="AC582" s="43"/>
      <c r="AD582" s="988"/>
      <c r="AE582" s="989"/>
      <c r="AF582" s="988"/>
      <c r="AG582" s="988"/>
      <c r="AH582" s="988"/>
      <c r="AI582" s="988"/>
      <c r="AJ582" s="988"/>
      <c r="AK582" s="988"/>
      <c r="AL582" s="988"/>
      <c r="AM582" s="988"/>
      <c r="AN582" s="988"/>
      <c r="AO582" s="988"/>
      <c r="AP582" s="988"/>
      <c r="AQ582" s="988"/>
      <c r="AR582" s="988"/>
      <c r="AS582" s="988"/>
      <c r="AT582" s="988"/>
      <c r="AU582" s="988"/>
      <c r="AV582" s="988"/>
      <c r="AW582" s="988"/>
      <c r="AX582" s="988"/>
      <c r="AY582" s="988"/>
      <c r="AZ582" s="988"/>
      <c r="BA582" s="988"/>
      <c r="BB582" s="988"/>
      <c r="BC582" s="988"/>
      <c r="BD582" s="988"/>
      <c r="BE582" s="988"/>
      <c r="BF582" s="988"/>
      <c r="BG582" s="988"/>
      <c r="BH582" s="988"/>
      <c r="BI582" s="988"/>
      <c r="BJ582" s="988"/>
      <c r="BK582" s="988"/>
      <c r="BL582" s="988"/>
      <c r="BM582" s="988"/>
      <c r="BN582" s="988"/>
      <c r="BO582" s="988"/>
      <c r="BP582" s="988"/>
      <c r="BQ582" s="988"/>
      <c r="BR582" s="988"/>
      <c r="BS582" s="988"/>
      <c r="BT582" s="988"/>
      <c r="BU582" s="988"/>
      <c r="BV582" s="988"/>
      <c r="BW582" s="988"/>
      <c r="BX582" s="988"/>
      <c r="BY582" s="988"/>
      <c r="BZ582" s="988"/>
      <c r="CA582" s="988"/>
      <c r="CB582" s="988"/>
      <c r="CC582" s="988"/>
      <c r="CD582" s="988"/>
      <c r="CE582" s="988"/>
      <c r="CF582" s="988"/>
      <c r="CG582" s="988"/>
      <c r="CH582" s="988"/>
      <c r="CI582" s="988"/>
      <c r="CJ582" s="988"/>
      <c r="CK582" s="988"/>
      <c r="CL582" s="988"/>
      <c r="CM582" s="988"/>
      <c r="CN582" s="988"/>
      <c r="CO582" s="988"/>
      <c r="CP582" s="988"/>
      <c r="CQ582" s="988"/>
      <c r="CR582" s="988"/>
      <c r="CS582" s="988"/>
      <c r="CT582" s="988"/>
      <c r="CU582" s="988"/>
      <c r="CV582" s="988"/>
      <c r="CW582" s="988"/>
      <c r="CX582" s="988"/>
      <c r="CY582" s="988"/>
      <c r="CZ582" s="988"/>
      <c r="DA582" s="988"/>
      <c r="DB582" s="988"/>
      <c r="DC582" s="988"/>
      <c r="DD582" s="988"/>
      <c r="DE582" s="988"/>
      <c r="DF582" s="988"/>
      <c r="DG582" s="988"/>
      <c r="DH582" s="988"/>
      <c r="DI582" s="988"/>
      <c r="DJ582" s="988"/>
      <c r="DK582" s="988"/>
      <c r="DL582" s="988"/>
      <c r="DM582" s="988"/>
      <c r="DN582" s="988"/>
      <c r="DO582" s="988"/>
      <c r="DP582" s="988"/>
      <c r="DQ582" s="988"/>
      <c r="DR582" s="988"/>
      <c r="DS582" s="988"/>
      <c r="DT582" s="988"/>
      <c r="DU582" s="988"/>
      <c r="DV582" s="988"/>
      <c r="DW582" s="988"/>
      <c r="DX582" s="988"/>
      <c r="DY582" s="988"/>
      <c r="DZ582" s="988"/>
      <c r="EA582" s="988"/>
      <c r="EB582" s="988"/>
      <c r="EC582" s="988"/>
      <c r="ED582" s="988"/>
      <c r="EE582" s="988"/>
      <c r="EF582" s="988"/>
      <c r="EG582" s="988"/>
      <c r="EH582" s="988"/>
      <c r="EI582" s="988"/>
      <c r="EJ582" s="988"/>
      <c r="EK582" s="988"/>
      <c r="EL582" s="988"/>
      <c r="EM582" s="988"/>
      <c r="EN582" s="988"/>
      <c r="EO582" s="988"/>
      <c r="EP582" s="988"/>
      <c r="EQ582" s="988"/>
      <c r="ER582" s="988"/>
      <c r="ES582" s="988"/>
      <c r="ET582" s="988"/>
      <c r="EU582" s="988"/>
      <c r="EV582" s="988"/>
      <c r="EW582" s="988"/>
      <c r="EX582" s="988"/>
      <c r="EY582" s="988"/>
      <c r="EZ582" s="988"/>
      <c r="FA582" s="988"/>
      <c r="FB582" s="988"/>
      <c r="FC582" s="988"/>
      <c r="FD582" s="988"/>
      <c r="FE582" s="988"/>
      <c r="FF582" s="988"/>
      <c r="FG582" s="988"/>
      <c r="FH582" s="988"/>
      <c r="FI582" s="988"/>
      <c r="FJ582" s="988"/>
      <c r="FK582" s="988"/>
      <c r="FL582" s="988"/>
      <c r="FM582" s="988"/>
      <c r="FN582" s="988"/>
      <c r="FO582" s="988"/>
      <c r="FP582" s="988"/>
      <c r="FQ582" s="988"/>
      <c r="FR582" s="988"/>
      <c r="FS582" s="988"/>
      <c r="FT582" s="988"/>
      <c r="FU582" s="988"/>
      <c r="FV582" s="988"/>
      <c r="FW582" s="988"/>
      <c r="FX582" s="988"/>
      <c r="FY582" s="988"/>
      <c r="FZ582" s="988"/>
      <c r="GA582" s="988"/>
      <c r="GB582" s="988"/>
      <c r="GC582" s="988"/>
      <c r="GD582" s="988"/>
      <c r="GE582" s="988"/>
      <c r="GF582" s="988"/>
      <c r="GG582" s="988"/>
      <c r="GH582" s="988"/>
      <c r="GI582" s="988"/>
      <c r="GJ582" s="988"/>
      <c r="GK582" s="988"/>
      <c r="GL582" s="988"/>
      <c r="GM582" s="988"/>
      <c r="GN582" s="988"/>
      <c r="GO582" s="988"/>
      <c r="GP582" s="988"/>
      <c r="GQ582" s="988"/>
      <c r="GR582" s="988"/>
      <c r="GS582" s="988"/>
      <c r="GT582" s="988"/>
      <c r="GU582" s="988"/>
      <c r="GV582" s="988"/>
    </row>
    <row r="583" spans="1:204" ht="60" x14ac:dyDescent="0.25">
      <c r="A583" s="33">
        <v>1</v>
      </c>
      <c r="B583" s="33">
        <v>1</v>
      </c>
      <c r="C583" s="1300" t="s">
        <v>329</v>
      </c>
      <c r="D583" s="50">
        <f>'2 уровень'!E1276</f>
        <v>14580</v>
      </c>
      <c r="E583" s="50">
        <f>'2 уровень'!F1276</f>
        <v>7290</v>
      </c>
      <c r="F583" s="50">
        <f>'2 уровень'!G1276</f>
        <v>16359</v>
      </c>
      <c r="G583" s="997">
        <f>'2 уровень'!H1276</f>
        <v>224.40329218106996</v>
      </c>
      <c r="H583" s="1027">
        <f>'2 уровень'!I1276</f>
        <v>0</v>
      </c>
      <c r="I583" s="1027">
        <f>'2 уровень'!J1276</f>
        <v>0</v>
      </c>
      <c r="J583" s="1011">
        <f>'2 уровень'!K1276</f>
        <v>0</v>
      </c>
      <c r="K583" s="1011">
        <f>'2 уровень'!L1276</f>
        <v>0</v>
      </c>
      <c r="L583" s="1011">
        <f>'2 уровень'!M1276</f>
        <v>0</v>
      </c>
      <c r="M583" s="1011">
        <f>'2 уровень'!N1276</f>
        <v>0</v>
      </c>
      <c r="N583" s="1011">
        <f>'2 уровень'!O1276</f>
        <v>0</v>
      </c>
      <c r="O583" s="1011">
        <f>'2 уровень'!P1276</f>
        <v>0</v>
      </c>
      <c r="P583" s="43">
        <f>'2 уровень'!Q1276</f>
        <v>0</v>
      </c>
      <c r="Q583" s="43">
        <f>'2 уровень'!R1276</f>
        <v>0</v>
      </c>
      <c r="R583" s="43">
        <f>'2 уровень'!S1276</f>
        <v>0</v>
      </c>
      <c r="S583" s="43">
        <f>'2 уровень'!T1276</f>
        <v>0</v>
      </c>
      <c r="T583" s="43">
        <f>'2 уровень'!U1276</f>
        <v>0</v>
      </c>
      <c r="U583" s="43">
        <f>'2 уровень'!V1276</f>
        <v>0</v>
      </c>
      <c r="V583" s="43">
        <f>'2 уровень'!W1276</f>
        <v>0</v>
      </c>
      <c r="W583" s="43">
        <f>'2 уровень'!X1276</f>
        <v>0</v>
      </c>
      <c r="X583" s="43">
        <f>'2 уровень'!Y1276</f>
        <v>0</v>
      </c>
      <c r="Y583" s="43">
        <f>'2 уровень'!Z1276</f>
        <v>0</v>
      </c>
      <c r="Z583" s="43">
        <f>'2 уровень'!AA1276</f>
        <v>0</v>
      </c>
      <c r="AA583" s="1026">
        <f>'2 уровень'!AB1276</f>
        <v>0</v>
      </c>
      <c r="AB583" s="43"/>
      <c r="AC583" s="43"/>
      <c r="AD583" s="988"/>
      <c r="AE583" s="989"/>
      <c r="AF583" s="988"/>
      <c r="AG583" s="988"/>
      <c r="AH583" s="988"/>
      <c r="AI583" s="988"/>
      <c r="AJ583" s="988"/>
      <c r="AK583" s="988"/>
      <c r="AL583" s="988"/>
      <c r="AM583" s="988"/>
      <c r="AN583" s="988"/>
      <c r="AO583" s="988"/>
      <c r="AP583" s="988"/>
      <c r="AQ583" s="988"/>
      <c r="AR583" s="988"/>
      <c r="AS583" s="988"/>
      <c r="AT583" s="988"/>
      <c r="AU583" s="988"/>
      <c r="AV583" s="988"/>
      <c r="AW583" s="988"/>
      <c r="AX583" s="988"/>
      <c r="AY583" s="988"/>
      <c r="AZ583" s="988"/>
      <c r="BA583" s="988"/>
      <c r="BB583" s="988"/>
      <c r="BC583" s="988"/>
      <c r="BD583" s="988"/>
      <c r="BE583" s="988"/>
      <c r="BF583" s="988"/>
      <c r="BG583" s="988"/>
      <c r="BH583" s="988"/>
      <c r="BI583" s="988"/>
      <c r="BJ583" s="988"/>
      <c r="BK583" s="988"/>
      <c r="BL583" s="988"/>
      <c r="BM583" s="988"/>
      <c r="BN583" s="988"/>
      <c r="BO583" s="988"/>
      <c r="BP583" s="988"/>
      <c r="BQ583" s="988"/>
      <c r="BR583" s="988"/>
      <c r="BS583" s="988"/>
      <c r="BT583" s="988"/>
      <c r="BU583" s="988"/>
      <c r="BV583" s="988"/>
      <c r="BW583" s="988"/>
      <c r="BX583" s="988"/>
      <c r="BY583" s="988"/>
      <c r="BZ583" s="988"/>
      <c r="CA583" s="988"/>
      <c r="CB583" s="988"/>
      <c r="CC583" s="988"/>
      <c r="CD583" s="988"/>
      <c r="CE583" s="988"/>
      <c r="CF583" s="988"/>
      <c r="CG583" s="988"/>
      <c r="CH583" s="988"/>
      <c r="CI583" s="988"/>
      <c r="CJ583" s="988"/>
      <c r="CK583" s="988"/>
      <c r="CL583" s="988"/>
      <c r="CM583" s="988"/>
      <c r="CN583" s="988"/>
      <c r="CO583" s="988"/>
      <c r="CP583" s="988"/>
      <c r="CQ583" s="988"/>
      <c r="CR583" s="988"/>
      <c r="CS583" s="988"/>
      <c r="CT583" s="988"/>
      <c r="CU583" s="988"/>
      <c r="CV583" s="988"/>
      <c r="CW583" s="988"/>
      <c r="CX583" s="988"/>
      <c r="CY583" s="988"/>
      <c r="CZ583" s="988"/>
      <c r="DA583" s="988"/>
      <c r="DB583" s="988"/>
      <c r="DC583" s="988"/>
      <c r="DD583" s="988"/>
      <c r="DE583" s="988"/>
      <c r="DF583" s="988"/>
      <c r="DG583" s="988"/>
      <c r="DH583" s="988"/>
      <c r="DI583" s="988"/>
      <c r="DJ583" s="988"/>
      <c r="DK583" s="988"/>
      <c r="DL583" s="988"/>
      <c r="DM583" s="988"/>
      <c r="DN583" s="988"/>
      <c r="DO583" s="988"/>
      <c r="DP583" s="988"/>
      <c r="DQ583" s="988"/>
      <c r="DR583" s="988"/>
      <c r="DS583" s="988"/>
      <c r="DT583" s="988"/>
      <c r="DU583" s="988"/>
      <c r="DV583" s="988"/>
      <c r="DW583" s="988"/>
      <c r="DX583" s="988"/>
      <c r="DY583" s="988"/>
      <c r="DZ583" s="988"/>
      <c r="EA583" s="988"/>
      <c r="EB583" s="988"/>
      <c r="EC583" s="988"/>
      <c r="ED583" s="988"/>
      <c r="EE583" s="988"/>
      <c r="EF583" s="988"/>
      <c r="EG583" s="988"/>
      <c r="EH583" s="988"/>
      <c r="EI583" s="988"/>
      <c r="EJ583" s="988"/>
      <c r="EK583" s="988"/>
      <c r="EL583" s="988"/>
      <c r="EM583" s="988"/>
      <c r="EN583" s="988"/>
      <c r="EO583" s="988"/>
      <c r="EP583" s="988"/>
      <c r="EQ583" s="988"/>
      <c r="ER583" s="988"/>
      <c r="ES583" s="988"/>
      <c r="ET583" s="988"/>
      <c r="EU583" s="988"/>
      <c r="EV583" s="988"/>
      <c r="EW583" s="988"/>
      <c r="EX583" s="988"/>
      <c r="EY583" s="988"/>
      <c r="EZ583" s="988"/>
      <c r="FA583" s="988"/>
      <c r="FB583" s="988"/>
      <c r="FC583" s="988"/>
      <c r="FD583" s="988"/>
      <c r="FE583" s="988"/>
      <c r="FF583" s="988"/>
      <c r="FG583" s="988"/>
      <c r="FH583" s="988"/>
      <c r="FI583" s="988"/>
      <c r="FJ583" s="988"/>
      <c r="FK583" s="988"/>
      <c r="FL583" s="988"/>
      <c r="FM583" s="988"/>
      <c r="FN583" s="988"/>
      <c r="FO583" s="988"/>
      <c r="FP583" s="988"/>
      <c r="FQ583" s="988"/>
      <c r="FR583" s="988"/>
      <c r="FS583" s="988"/>
      <c r="FT583" s="988"/>
      <c r="FU583" s="988"/>
      <c r="FV583" s="988"/>
      <c r="FW583" s="988"/>
      <c r="FX583" s="988"/>
      <c r="FY583" s="988"/>
      <c r="FZ583" s="988"/>
      <c r="GA583" s="988"/>
      <c r="GB583" s="988"/>
      <c r="GC583" s="988"/>
      <c r="GD583" s="988"/>
      <c r="GE583" s="988"/>
      <c r="GF583" s="988"/>
      <c r="GG583" s="988"/>
      <c r="GH583" s="988"/>
      <c r="GI583" s="988"/>
      <c r="GJ583" s="988"/>
      <c r="GK583" s="988"/>
      <c r="GL583" s="988"/>
      <c r="GM583" s="988"/>
      <c r="GN583" s="988"/>
      <c r="GO583" s="988"/>
      <c r="GP583" s="988"/>
      <c r="GQ583" s="988"/>
      <c r="GR583" s="988"/>
      <c r="GS583" s="988"/>
      <c r="GT583" s="988"/>
      <c r="GU583" s="988"/>
      <c r="GV583" s="988"/>
    </row>
    <row r="584" spans="1:204" ht="45" x14ac:dyDescent="0.25">
      <c r="A584" s="33">
        <v>1</v>
      </c>
      <c r="B584" s="33">
        <v>1</v>
      </c>
      <c r="C584" s="1300" t="s">
        <v>330</v>
      </c>
      <c r="D584" s="50">
        <f>'2 уровень'!E1277</f>
        <v>5606</v>
      </c>
      <c r="E584" s="50">
        <f>'2 уровень'!F1277</f>
        <v>2803</v>
      </c>
      <c r="F584" s="50">
        <f>'2 уровень'!G1277</f>
        <v>1743</v>
      </c>
      <c r="G584" s="997">
        <f>'2 уровень'!H1277</f>
        <v>62.183374955404922</v>
      </c>
      <c r="H584" s="1027">
        <f>'2 уровень'!I1277</f>
        <v>0</v>
      </c>
      <c r="I584" s="1027">
        <f>'2 уровень'!J1277</f>
        <v>0</v>
      </c>
      <c r="J584" s="1011">
        <f>'2 уровень'!K1277</f>
        <v>0</v>
      </c>
      <c r="K584" s="1011">
        <f>'2 уровень'!L1277</f>
        <v>0</v>
      </c>
      <c r="L584" s="1011">
        <f>'2 уровень'!M1277</f>
        <v>0</v>
      </c>
      <c r="M584" s="1011">
        <f>'2 уровень'!N1277</f>
        <v>0</v>
      </c>
      <c r="N584" s="1011">
        <f>'2 уровень'!O1277</f>
        <v>0</v>
      </c>
      <c r="O584" s="1011">
        <f>'2 уровень'!P1277</f>
        <v>0</v>
      </c>
      <c r="P584" s="43">
        <f>'2 уровень'!Q1277</f>
        <v>0</v>
      </c>
      <c r="Q584" s="43">
        <f>'2 уровень'!R1277</f>
        <v>0</v>
      </c>
      <c r="R584" s="43">
        <f>'2 уровень'!S1277</f>
        <v>0</v>
      </c>
      <c r="S584" s="43">
        <f>'2 уровень'!T1277</f>
        <v>0</v>
      </c>
      <c r="T584" s="43">
        <f>'2 уровень'!U1277</f>
        <v>0</v>
      </c>
      <c r="U584" s="43">
        <f>'2 уровень'!V1277</f>
        <v>0</v>
      </c>
      <c r="V584" s="43">
        <f>'2 уровень'!W1277</f>
        <v>0</v>
      </c>
      <c r="W584" s="43">
        <f>'2 уровень'!X1277</f>
        <v>0</v>
      </c>
      <c r="X584" s="43">
        <f>'2 уровень'!Y1277</f>
        <v>0</v>
      </c>
      <c r="Y584" s="43">
        <f>'2 уровень'!Z1277</f>
        <v>0</v>
      </c>
      <c r="Z584" s="43">
        <f>'2 уровень'!AA1277</f>
        <v>0</v>
      </c>
      <c r="AA584" s="1026">
        <f>'2 уровень'!AB1277</f>
        <v>0</v>
      </c>
      <c r="AB584" s="43"/>
      <c r="AC584" s="43"/>
      <c r="AD584" s="988"/>
      <c r="AE584" s="989"/>
      <c r="AF584" s="988"/>
      <c r="AG584" s="988"/>
      <c r="AH584" s="988"/>
      <c r="AI584" s="988"/>
      <c r="AJ584" s="988"/>
      <c r="AK584" s="988"/>
      <c r="AL584" s="988"/>
      <c r="AM584" s="988"/>
      <c r="AN584" s="988"/>
      <c r="AO584" s="988"/>
      <c r="AP584" s="988"/>
      <c r="AQ584" s="988"/>
      <c r="AR584" s="988"/>
      <c r="AS584" s="988"/>
      <c r="AT584" s="988"/>
      <c r="AU584" s="988"/>
      <c r="AV584" s="988"/>
      <c r="AW584" s="988"/>
      <c r="AX584" s="988"/>
      <c r="AY584" s="988"/>
      <c r="AZ584" s="988"/>
      <c r="BA584" s="988"/>
      <c r="BB584" s="988"/>
      <c r="BC584" s="988"/>
      <c r="BD584" s="988"/>
      <c r="BE584" s="988"/>
      <c r="BF584" s="988"/>
      <c r="BG584" s="988"/>
      <c r="BH584" s="988"/>
      <c r="BI584" s="988"/>
      <c r="BJ584" s="988"/>
      <c r="BK584" s="988"/>
      <c r="BL584" s="988"/>
      <c r="BM584" s="988"/>
      <c r="BN584" s="988"/>
      <c r="BO584" s="988"/>
      <c r="BP584" s="988"/>
      <c r="BQ584" s="988"/>
      <c r="BR584" s="988"/>
      <c r="BS584" s="988"/>
      <c r="BT584" s="988"/>
      <c r="BU584" s="988"/>
      <c r="BV584" s="988"/>
      <c r="BW584" s="988"/>
      <c r="BX584" s="988"/>
      <c r="BY584" s="988"/>
      <c r="BZ584" s="988"/>
      <c r="CA584" s="988"/>
      <c r="CB584" s="988"/>
      <c r="CC584" s="988"/>
      <c r="CD584" s="988"/>
      <c r="CE584" s="988"/>
      <c r="CF584" s="988"/>
      <c r="CG584" s="988"/>
      <c r="CH584" s="988"/>
      <c r="CI584" s="988"/>
      <c r="CJ584" s="988"/>
      <c r="CK584" s="988"/>
      <c r="CL584" s="988"/>
      <c r="CM584" s="988"/>
      <c r="CN584" s="988"/>
      <c r="CO584" s="988"/>
      <c r="CP584" s="988"/>
      <c r="CQ584" s="988"/>
      <c r="CR584" s="988"/>
      <c r="CS584" s="988"/>
      <c r="CT584" s="988"/>
      <c r="CU584" s="988"/>
      <c r="CV584" s="988"/>
      <c r="CW584" s="988"/>
      <c r="CX584" s="988"/>
      <c r="CY584" s="988"/>
      <c r="CZ584" s="988"/>
      <c r="DA584" s="988"/>
      <c r="DB584" s="988"/>
      <c r="DC584" s="988"/>
      <c r="DD584" s="988"/>
      <c r="DE584" s="988"/>
      <c r="DF584" s="988"/>
      <c r="DG584" s="988"/>
      <c r="DH584" s="988"/>
      <c r="DI584" s="988"/>
      <c r="DJ584" s="988"/>
      <c r="DK584" s="988"/>
      <c r="DL584" s="988"/>
      <c r="DM584" s="988"/>
      <c r="DN584" s="988"/>
      <c r="DO584" s="988"/>
      <c r="DP584" s="988"/>
      <c r="DQ584" s="988"/>
      <c r="DR584" s="988"/>
      <c r="DS584" s="988"/>
      <c r="DT584" s="988"/>
      <c r="DU584" s="988"/>
      <c r="DV584" s="988"/>
      <c r="DW584" s="988"/>
      <c r="DX584" s="988"/>
      <c r="DY584" s="988"/>
      <c r="DZ584" s="988"/>
      <c r="EA584" s="988"/>
      <c r="EB584" s="988"/>
      <c r="EC584" s="988"/>
      <c r="ED584" s="988"/>
      <c r="EE584" s="988"/>
      <c r="EF584" s="988"/>
      <c r="EG584" s="988"/>
      <c r="EH584" s="988"/>
      <c r="EI584" s="988"/>
      <c r="EJ584" s="988"/>
      <c r="EK584" s="988"/>
      <c r="EL584" s="988"/>
      <c r="EM584" s="988"/>
      <c r="EN584" s="988"/>
      <c r="EO584" s="988"/>
      <c r="EP584" s="988"/>
      <c r="EQ584" s="988"/>
      <c r="ER584" s="988"/>
      <c r="ES584" s="988"/>
      <c r="ET584" s="988"/>
      <c r="EU584" s="988"/>
      <c r="EV584" s="988"/>
      <c r="EW584" s="988"/>
      <c r="EX584" s="988"/>
      <c r="EY584" s="988"/>
      <c r="EZ584" s="988"/>
      <c r="FA584" s="988"/>
      <c r="FB584" s="988"/>
      <c r="FC584" s="988"/>
      <c r="FD584" s="988"/>
      <c r="FE584" s="988"/>
      <c r="FF584" s="988"/>
      <c r="FG584" s="988"/>
      <c r="FH584" s="988"/>
      <c r="FI584" s="988"/>
      <c r="FJ584" s="988"/>
      <c r="FK584" s="988"/>
      <c r="FL584" s="988"/>
      <c r="FM584" s="988"/>
      <c r="FN584" s="988"/>
      <c r="FO584" s="988"/>
      <c r="FP584" s="988"/>
      <c r="FQ584" s="988"/>
      <c r="FR584" s="988"/>
      <c r="FS584" s="988"/>
      <c r="FT584" s="988"/>
      <c r="FU584" s="988"/>
      <c r="FV584" s="988"/>
      <c r="FW584" s="988"/>
      <c r="FX584" s="988"/>
      <c r="FY584" s="988"/>
      <c r="FZ584" s="988"/>
      <c r="GA584" s="988"/>
      <c r="GB584" s="988"/>
      <c r="GC584" s="988"/>
      <c r="GD584" s="988"/>
      <c r="GE584" s="988"/>
      <c r="GF584" s="988"/>
      <c r="GG584" s="988"/>
      <c r="GH584" s="988"/>
      <c r="GI584" s="988"/>
      <c r="GJ584" s="988"/>
      <c r="GK584" s="988"/>
      <c r="GL584" s="988"/>
      <c r="GM584" s="988"/>
      <c r="GN584" s="988"/>
      <c r="GO584" s="988"/>
      <c r="GP584" s="988"/>
      <c r="GQ584" s="988"/>
      <c r="GR584" s="988"/>
      <c r="GS584" s="988"/>
      <c r="GT584" s="988"/>
      <c r="GU584" s="988"/>
      <c r="GV584" s="988"/>
    </row>
    <row r="585" spans="1:204" x14ac:dyDescent="0.25">
      <c r="A585" s="33">
        <v>1</v>
      </c>
      <c r="B585" s="33">
        <v>1</v>
      </c>
      <c r="C585" s="1300" t="s">
        <v>159</v>
      </c>
      <c r="D585" s="50">
        <f>'2 уровень'!E1279</f>
        <v>0</v>
      </c>
      <c r="E585" s="50">
        <f>'2 уровень'!F1279</f>
        <v>0</v>
      </c>
      <c r="F585" s="50">
        <f>'2 уровень'!G1279</f>
        <v>0</v>
      </c>
      <c r="G585" s="997">
        <f>'2 уровень'!H1279</f>
        <v>0</v>
      </c>
      <c r="H585" s="1027">
        <f>'2 уровень'!I1279</f>
        <v>0</v>
      </c>
      <c r="I585" s="1027">
        <f>'2 уровень'!J1279</f>
        <v>0</v>
      </c>
      <c r="J585" s="1011">
        <f>'2 уровень'!K1279</f>
        <v>0</v>
      </c>
      <c r="K585" s="1011">
        <f>'2 уровень'!L1279</f>
        <v>0</v>
      </c>
      <c r="L585" s="1011">
        <f>'2 уровень'!M1279</f>
        <v>0</v>
      </c>
      <c r="M585" s="1011">
        <f>'2 уровень'!N1279</f>
        <v>0</v>
      </c>
      <c r="N585" s="1011">
        <f>'2 уровень'!O1279</f>
        <v>0</v>
      </c>
      <c r="O585" s="1011">
        <f>'2 уровень'!P1279</f>
        <v>0</v>
      </c>
      <c r="P585" s="43">
        <f>'2 уровень'!Q1279</f>
        <v>0</v>
      </c>
      <c r="Q585" s="43">
        <f>'2 уровень'!R1279</f>
        <v>0</v>
      </c>
      <c r="R585" s="43">
        <f>'2 уровень'!S1279</f>
        <v>0</v>
      </c>
      <c r="S585" s="43">
        <f>'2 уровень'!T1279</f>
        <v>0</v>
      </c>
      <c r="T585" s="43">
        <f>'2 уровень'!U1279</f>
        <v>0</v>
      </c>
      <c r="U585" s="43">
        <f>'2 уровень'!V1279</f>
        <v>0</v>
      </c>
      <c r="V585" s="43">
        <f>'2 уровень'!W1279</f>
        <v>0</v>
      </c>
      <c r="W585" s="43">
        <f>'2 уровень'!X1279</f>
        <v>0</v>
      </c>
      <c r="X585" s="43">
        <f>'2 уровень'!Y1279</f>
        <v>0</v>
      </c>
      <c r="Y585" s="43">
        <f>'2 уровень'!Z1279</f>
        <v>0</v>
      </c>
      <c r="Z585" s="43">
        <f>'2 уровень'!AA1279</f>
        <v>0</v>
      </c>
      <c r="AA585" s="1026">
        <f>'2 уровень'!AB1279</f>
        <v>0</v>
      </c>
      <c r="AB585" s="43"/>
      <c r="AC585" s="43"/>
      <c r="AD585" s="988"/>
      <c r="AE585" s="989"/>
      <c r="AF585" s="988"/>
      <c r="AG585" s="988"/>
      <c r="AH585" s="988"/>
      <c r="AI585" s="988"/>
      <c r="AJ585" s="988"/>
      <c r="AK585" s="988"/>
      <c r="AL585" s="988"/>
      <c r="AM585" s="988"/>
      <c r="AN585" s="988"/>
      <c r="AO585" s="988"/>
      <c r="AP585" s="988"/>
      <c r="AQ585" s="988"/>
      <c r="AR585" s="988"/>
      <c r="AS585" s="988"/>
      <c r="AT585" s="988"/>
      <c r="AU585" s="988"/>
      <c r="AV585" s="988"/>
      <c r="AW585" s="988"/>
      <c r="AX585" s="988"/>
      <c r="AY585" s="988"/>
      <c r="AZ585" s="988"/>
      <c r="BA585" s="988"/>
      <c r="BB585" s="988"/>
      <c r="BC585" s="988"/>
      <c r="BD585" s="988"/>
      <c r="BE585" s="988"/>
      <c r="BF585" s="988"/>
      <c r="BG585" s="988"/>
      <c r="BH585" s="988"/>
      <c r="BI585" s="988"/>
      <c r="BJ585" s="988"/>
      <c r="BK585" s="988"/>
      <c r="BL585" s="988"/>
      <c r="BM585" s="988"/>
      <c r="BN585" s="988"/>
      <c r="BO585" s="988"/>
      <c r="BP585" s="988"/>
      <c r="BQ585" s="988"/>
      <c r="BR585" s="988"/>
      <c r="BS585" s="988"/>
      <c r="BT585" s="988"/>
      <c r="BU585" s="988"/>
      <c r="BV585" s="988"/>
      <c r="BW585" s="988"/>
      <c r="BX585" s="988"/>
      <c r="BY585" s="988"/>
      <c r="BZ585" s="988"/>
      <c r="CA585" s="988"/>
      <c r="CB585" s="988"/>
      <c r="CC585" s="988"/>
      <c r="CD585" s="988"/>
      <c r="CE585" s="988"/>
      <c r="CF585" s="988"/>
      <c r="CG585" s="988"/>
      <c r="CH585" s="988"/>
      <c r="CI585" s="988"/>
      <c r="CJ585" s="988"/>
      <c r="CK585" s="988"/>
      <c r="CL585" s="988"/>
      <c r="CM585" s="988"/>
      <c r="CN585" s="988"/>
      <c r="CO585" s="988"/>
      <c r="CP585" s="988"/>
      <c r="CQ585" s="988"/>
      <c r="CR585" s="988"/>
      <c r="CS585" s="988"/>
      <c r="CT585" s="988"/>
      <c r="CU585" s="988"/>
      <c r="CV585" s="988"/>
      <c r="CW585" s="988"/>
      <c r="CX585" s="988"/>
      <c r="CY585" s="988"/>
      <c r="CZ585" s="988"/>
      <c r="DA585" s="988"/>
      <c r="DB585" s="988"/>
      <c r="DC585" s="988"/>
      <c r="DD585" s="988"/>
      <c r="DE585" s="988"/>
      <c r="DF585" s="988"/>
      <c r="DG585" s="988"/>
      <c r="DH585" s="988"/>
      <c r="DI585" s="988"/>
      <c r="DJ585" s="988"/>
      <c r="DK585" s="988"/>
      <c r="DL585" s="988"/>
      <c r="DM585" s="988"/>
      <c r="DN585" s="988"/>
      <c r="DO585" s="988"/>
      <c r="DP585" s="988"/>
      <c r="DQ585" s="988"/>
      <c r="DR585" s="988"/>
      <c r="DS585" s="988"/>
      <c r="DT585" s="988"/>
      <c r="DU585" s="988"/>
      <c r="DV585" s="988"/>
      <c r="DW585" s="988"/>
      <c r="DX585" s="988"/>
      <c r="DY585" s="988"/>
      <c r="DZ585" s="988"/>
      <c r="EA585" s="988"/>
      <c r="EB585" s="988"/>
      <c r="EC585" s="988"/>
      <c r="ED585" s="988"/>
      <c r="EE585" s="988"/>
      <c r="EF585" s="988"/>
      <c r="EG585" s="988"/>
      <c r="EH585" s="988"/>
      <c r="EI585" s="988"/>
      <c r="EJ585" s="988"/>
      <c r="EK585" s="988"/>
      <c r="EL585" s="988"/>
      <c r="EM585" s="988"/>
      <c r="EN585" s="988"/>
      <c r="EO585" s="988"/>
      <c r="EP585" s="988"/>
      <c r="EQ585" s="988"/>
      <c r="ER585" s="988"/>
      <c r="ES585" s="988"/>
      <c r="ET585" s="988"/>
      <c r="EU585" s="988"/>
      <c r="EV585" s="988"/>
      <c r="EW585" s="988"/>
      <c r="EX585" s="988"/>
      <c r="EY585" s="988"/>
      <c r="EZ585" s="988"/>
      <c r="FA585" s="988"/>
      <c r="FB585" s="988"/>
      <c r="FC585" s="988"/>
      <c r="FD585" s="988"/>
      <c r="FE585" s="988"/>
      <c r="FF585" s="988"/>
      <c r="FG585" s="988"/>
      <c r="FH585" s="988"/>
      <c r="FI585" s="988"/>
      <c r="FJ585" s="988"/>
      <c r="FK585" s="988"/>
      <c r="FL585" s="988"/>
      <c r="FM585" s="988"/>
      <c r="FN585" s="988"/>
      <c r="FO585" s="988"/>
      <c r="FP585" s="988"/>
      <c r="FQ585" s="988"/>
      <c r="FR585" s="988"/>
      <c r="FS585" s="988"/>
      <c r="FT585" s="988"/>
      <c r="FU585" s="988"/>
      <c r="FV585" s="988"/>
      <c r="FW585" s="988"/>
      <c r="FX585" s="988"/>
      <c r="FY585" s="988"/>
      <c r="FZ585" s="988"/>
      <c r="GA585" s="988"/>
      <c r="GB585" s="988"/>
      <c r="GC585" s="988"/>
      <c r="GD585" s="988"/>
      <c r="GE585" s="988"/>
      <c r="GF585" s="988"/>
      <c r="GG585" s="988"/>
      <c r="GH585" s="988"/>
      <c r="GI585" s="988"/>
      <c r="GJ585" s="988"/>
      <c r="GK585" s="988"/>
      <c r="GL585" s="988"/>
      <c r="GM585" s="988"/>
      <c r="GN585" s="988"/>
      <c r="GO585" s="988"/>
      <c r="GP585" s="988"/>
      <c r="GQ585" s="988"/>
      <c r="GR585" s="988"/>
      <c r="GS585" s="988"/>
      <c r="GT585" s="988"/>
      <c r="GU585" s="988"/>
      <c r="GV585" s="988"/>
    </row>
    <row r="586" spans="1:204" x14ac:dyDescent="0.25">
      <c r="C586" s="1300" t="s">
        <v>298</v>
      </c>
      <c r="D586" s="50">
        <f>'2 уровень'!E1278</f>
        <v>6887</v>
      </c>
      <c r="E586" s="50">
        <f>'2 уровень'!F1278</f>
        <v>3444</v>
      </c>
      <c r="F586" s="50">
        <f>'2 уровень'!G1278</f>
        <v>3412</v>
      </c>
      <c r="G586" s="997">
        <f>'2 уровень'!H1278</f>
        <v>0</v>
      </c>
      <c r="H586" s="1027">
        <f>'2 уровень'!I1278</f>
        <v>0</v>
      </c>
      <c r="I586" s="1027">
        <f>'2 уровень'!J1278</f>
        <v>0</v>
      </c>
      <c r="J586" s="1011">
        <f>'2 уровень'!K1278</f>
        <v>0</v>
      </c>
      <c r="K586" s="1011">
        <f>'2 уровень'!L1278</f>
        <v>0</v>
      </c>
      <c r="L586" s="1011">
        <f>'2 уровень'!M1278</f>
        <v>0</v>
      </c>
      <c r="M586" s="1011">
        <f>'2 уровень'!N1278</f>
        <v>0</v>
      </c>
      <c r="N586" s="1011">
        <f>'2 уровень'!O1278</f>
        <v>0</v>
      </c>
      <c r="O586" s="1011">
        <f>'2 уровень'!P1278</f>
        <v>0</v>
      </c>
      <c r="P586" s="43">
        <f>'2 уровень'!Q1278</f>
        <v>0</v>
      </c>
      <c r="Q586" s="43">
        <f>'2 уровень'!R1278</f>
        <v>0</v>
      </c>
      <c r="R586" s="43">
        <f>'2 уровень'!S1278</f>
        <v>0</v>
      </c>
      <c r="S586" s="43">
        <f>'2 уровень'!T1278</f>
        <v>0</v>
      </c>
      <c r="T586" s="43">
        <f>'2 уровень'!U1278</f>
        <v>0</v>
      </c>
      <c r="U586" s="43">
        <f>'2 уровень'!V1278</f>
        <v>0</v>
      </c>
      <c r="V586" s="43">
        <f>'2 уровень'!W1278</f>
        <v>0</v>
      </c>
      <c r="W586" s="43">
        <f>'2 уровень'!X1278</f>
        <v>0</v>
      </c>
      <c r="X586" s="43">
        <f>'2 уровень'!Y1278</f>
        <v>0</v>
      </c>
      <c r="Y586" s="43">
        <f>'2 уровень'!Z1278</f>
        <v>0</v>
      </c>
      <c r="Z586" s="43">
        <f>'2 уровень'!AA1278</f>
        <v>0</v>
      </c>
      <c r="AA586" s="1026">
        <f>'2 уровень'!AB1278</f>
        <v>0</v>
      </c>
      <c r="AB586" s="43"/>
      <c r="AC586" s="43"/>
      <c r="AD586" s="988"/>
      <c r="AE586" s="989"/>
      <c r="AF586" s="988"/>
      <c r="AG586" s="988"/>
      <c r="AH586" s="988"/>
      <c r="AI586" s="988"/>
      <c r="AJ586" s="988"/>
      <c r="AK586" s="988"/>
      <c r="AL586" s="988"/>
      <c r="AM586" s="988"/>
      <c r="AN586" s="988"/>
      <c r="AO586" s="988"/>
      <c r="AP586" s="988"/>
      <c r="AQ586" s="988"/>
      <c r="AR586" s="988"/>
      <c r="AS586" s="988"/>
      <c r="AT586" s="988"/>
      <c r="AU586" s="988"/>
      <c r="AV586" s="988"/>
      <c r="AW586" s="988"/>
      <c r="AX586" s="988"/>
      <c r="AY586" s="988"/>
      <c r="AZ586" s="988"/>
      <c r="BA586" s="988"/>
      <c r="BB586" s="988"/>
      <c r="BC586" s="988"/>
      <c r="BD586" s="988"/>
      <c r="BE586" s="988"/>
      <c r="BF586" s="988"/>
      <c r="BG586" s="988"/>
      <c r="BH586" s="988"/>
      <c r="BI586" s="988"/>
      <c r="BJ586" s="988"/>
      <c r="BK586" s="988"/>
      <c r="BL586" s="988"/>
      <c r="BM586" s="988"/>
      <c r="BN586" s="988"/>
      <c r="BO586" s="988"/>
      <c r="BP586" s="988"/>
      <c r="BQ586" s="988"/>
      <c r="BR586" s="988"/>
      <c r="BS586" s="988"/>
      <c r="BT586" s="988"/>
      <c r="BU586" s="988"/>
      <c r="BV586" s="988"/>
      <c r="BW586" s="988"/>
      <c r="BX586" s="988"/>
      <c r="BY586" s="988"/>
      <c r="BZ586" s="988"/>
      <c r="CA586" s="988"/>
      <c r="CB586" s="988"/>
      <c r="CC586" s="988"/>
      <c r="CD586" s="988"/>
      <c r="CE586" s="988"/>
      <c r="CF586" s="988"/>
      <c r="CG586" s="988"/>
      <c r="CH586" s="988"/>
      <c r="CI586" s="988"/>
      <c r="CJ586" s="988"/>
      <c r="CK586" s="988"/>
      <c r="CL586" s="988"/>
      <c r="CM586" s="988"/>
      <c r="CN586" s="988"/>
      <c r="CO586" s="988"/>
      <c r="CP586" s="988"/>
      <c r="CQ586" s="988"/>
      <c r="CR586" s="988"/>
      <c r="CS586" s="988"/>
      <c r="CT586" s="988"/>
      <c r="CU586" s="988"/>
      <c r="CV586" s="988"/>
      <c r="CW586" s="988"/>
      <c r="CX586" s="988"/>
      <c r="CY586" s="988"/>
      <c r="CZ586" s="988"/>
      <c r="DA586" s="988"/>
      <c r="DB586" s="988"/>
      <c r="DC586" s="988"/>
      <c r="DD586" s="988"/>
      <c r="DE586" s="988"/>
      <c r="DF586" s="988"/>
      <c r="DG586" s="988"/>
      <c r="DH586" s="988"/>
      <c r="DI586" s="988"/>
      <c r="DJ586" s="988"/>
      <c r="DK586" s="988"/>
      <c r="DL586" s="988"/>
      <c r="DM586" s="988"/>
      <c r="DN586" s="988"/>
      <c r="DO586" s="988"/>
      <c r="DP586" s="988"/>
      <c r="DQ586" s="988"/>
      <c r="DR586" s="988"/>
      <c r="DS586" s="988"/>
      <c r="DT586" s="988"/>
      <c r="DU586" s="988"/>
      <c r="DV586" s="988"/>
      <c r="DW586" s="988"/>
      <c r="DX586" s="988"/>
      <c r="DY586" s="988"/>
      <c r="DZ586" s="988"/>
      <c r="EA586" s="988"/>
      <c r="EB586" s="988"/>
      <c r="EC586" s="988"/>
      <c r="ED586" s="988"/>
      <c r="EE586" s="988"/>
      <c r="EF586" s="988"/>
      <c r="EG586" s="988"/>
      <c r="EH586" s="988"/>
      <c r="EI586" s="988"/>
      <c r="EJ586" s="988"/>
      <c r="EK586" s="988"/>
      <c r="EL586" s="988"/>
      <c r="EM586" s="988"/>
      <c r="EN586" s="988"/>
      <c r="EO586" s="988"/>
      <c r="EP586" s="988"/>
      <c r="EQ586" s="988"/>
      <c r="ER586" s="988"/>
      <c r="ES586" s="988"/>
      <c r="ET586" s="988"/>
      <c r="EU586" s="988"/>
      <c r="EV586" s="988"/>
      <c r="EW586" s="988"/>
      <c r="EX586" s="988"/>
      <c r="EY586" s="988"/>
      <c r="EZ586" s="988"/>
      <c r="FA586" s="988"/>
      <c r="FB586" s="988"/>
      <c r="FC586" s="988"/>
      <c r="FD586" s="988"/>
      <c r="FE586" s="988"/>
      <c r="FF586" s="988"/>
      <c r="FG586" s="988"/>
      <c r="FH586" s="988"/>
      <c r="FI586" s="988"/>
      <c r="FJ586" s="988"/>
      <c r="FK586" s="988"/>
      <c r="FL586" s="988"/>
      <c r="FM586" s="988"/>
      <c r="FN586" s="988"/>
      <c r="FO586" s="988"/>
      <c r="FP586" s="988"/>
      <c r="FQ586" s="988"/>
      <c r="FR586" s="988"/>
      <c r="FS586" s="988"/>
      <c r="FT586" s="988"/>
      <c r="FU586" s="988"/>
      <c r="FV586" s="988"/>
      <c r="FW586" s="988"/>
      <c r="FX586" s="988"/>
      <c r="FY586" s="988"/>
      <c r="FZ586" s="988"/>
      <c r="GA586" s="988"/>
      <c r="GB586" s="988"/>
      <c r="GC586" s="988"/>
      <c r="GD586" s="988"/>
      <c r="GE586" s="988"/>
      <c r="GF586" s="988"/>
      <c r="GG586" s="988"/>
      <c r="GH586" s="988"/>
      <c r="GI586" s="988"/>
      <c r="GJ586" s="988"/>
      <c r="GK586" s="988"/>
      <c r="GL586" s="988"/>
      <c r="GM586" s="988"/>
      <c r="GN586" s="988"/>
      <c r="GO586" s="988"/>
      <c r="GP586" s="988"/>
      <c r="GQ586" s="988"/>
      <c r="GR586" s="988"/>
      <c r="GS586" s="988"/>
      <c r="GT586" s="988"/>
      <c r="GU586" s="988"/>
      <c r="GV586" s="988"/>
    </row>
    <row r="587" spans="1:204" ht="30" x14ac:dyDescent="0.25">
      <c r="A587" s="33">
        <v>1</v>
      </c>
      <c r="B587" s="33">
        <v>1</v>
      </c>
      <c r="C587" s="1300" t="s">
        <v>160</v>
      </c>
      <c r="D587" s="50">
        <f>'2 уровень'!E1280</f>
        <v>24500</v>
      </c>
      <c r="E587" s="50">
        <f>'2 уровень'!F1280</f>
        <v>12250</v>
      </c>
      <c r="F587" s="50">
        <f>'2 уровень'!G1280</f>
        <v>9720</v>
      </c>
      <c r="G587" s="997">
        <f>'2 уровень'!H1280</f>
        <v>79.346938775510196</v>
      </c>
      <c r="H587" s="1027">
        <f>'2 уровень'!I1280</f>
        <v>0</v>
      </c>
      <c r="I587" s="1027">
        <f>'2 уровень'!J1280</f>
        <v>0</v>
      </c>
      <c r="J587" s="1011">
        <f>'2 уровень'!K1280</f>
        <v>0</v>
      </c>
      <c r="K587" s="1011">
        <f>'2 уровень'!L1280</f>
        <v>0</v>
      </c>
      <c r="L587" s="1011">
        <f>'2 уровень'!M1280</f>
        <v>0</v>
      </c>
      <c r="M587" s="1011">
        <f>'2 уровень'!N1280</f>
        <v>0</v>
      </c>
      <c r="N587" s="1011">
        <f>'2 уровень'!O1280</f>
        <v>0</v>
      </c>
      <c r="O587" s="1011">
        <f>'2 уровень'!P1280</f>
        <v>0</v>
      </c>
      <c r="P587" s="43">
        <f>'2 уровень'!Q1280</f>
        <v>0</v>
      </c>
      <c r="Q587" s="43">
        <f>'2 уровень'!R1280</f>
        <v>0</v>
      </c>
      <c r="R587" s="43">
        <f>'2 уровень'!S1280</f>
        <v>0</v>
      </c>
      <c r="S587" s="43">
        <f>'2 уровень'!T1280</f>
        <v>0</v>
      </c>
      <c r="T587" s="43">
        <f>'2 уровень'!U1280</f>
        <v>0</v>
      </c>
      <c r="U587" s="43">
        <f>'2 уровень'!V1280</f>
        <v>0</v>
      </c>
      <c r="V587" s="43">
        <f>'2 уровень'!W1280</f>
        <v>0</v>
      </c>
      <c r="W587" s="43">
        <f>'2 уровень'!X1280</f>
        <v>0</v>
      </c>
      <c r="X587" s="43">
        <f>'2 уровень'!Y1280</f>
        <v>0</v>
      </c>
      <c r="Y587" s="43">
        <f>'2 уровень'!Z1280</f>
        <v>0</v>
      </c>
      <c r="Z587" s="43">
        <f>'2 уровень'!AA1280</f>
        <v>0</v>
      </c>
      <c r="AA587" s="1026">
        <f>'2 уровень'!AB1280</f>
        <v>0</v>
      </c>
      <c r="AB587" s="43"/>
      <c r="AC587" s="43"/>
      <c r="AD587" s="988"/>
      <c r="AE587" s="989"/>
      <c r="AF587" s="988"/>
      <c r="AG587" s="988"/>
      <c r="AH587" s="988"/>
      <c r="AI587" s="988"/>
      <c r="AJ587" s="988"/>
      <c r="AK587" s="988"/>
      <c r="AL587" s="988"/>
      <c r="AM587" s="988"/>
      <c r="AN587" s="988"/>
      <c r="AO587" s="988"/>
      <c r="AP587" s="988"/>
      <c r="AQ587" s="988"/>
      <c r="AR587" s="988"/>
      <c r="AS587" s="988"/>
      <c r="AT587" s="988"/>
      <c r="AU587" s="988"/>
      <c r="AV587" s="988"/>
      <c r="AW587" s="988"/>
      <c r="AX587" s="988"/>
      <c r="AY587" s="988"/>
      <c r="AZ587" s="988"/>
      <c r="BA587" s="988"/>
      <c r="BB587" s="988"/>
      <c r="BC587" s="988"/>
      <c r="BD587" s="988"/>
      <c r="BE587" s="988"/>
      <c r="BF587" s="988"/>
      <c r="BG587" s="988"/>
      <c r="BH587" s="988"/>
      <c r="BI587" s="988"/>
      <c r="BJ587" s="988"/>
      <c r="BK587" s="988"/>
      <c r="BL587" s="988"/>
      <c r="BM587" s="988"/>
      <c r="BN587" s="988"/>
      <c r="BO587" s="988"/>
      <c r="BP587" s="988"/>
      <c r="BQ587" s="988"/>
      <c r="BR587" s="988"/>
      <c r="BS587" s="988"/>
      <c r="BT587" s="988"/>
      <c r="BU587" s="988"/>
      <c r="BV587" s="988"/>
      <c r="BW587" s="988"/>
      <c r="BX587" s="988"/>
      <c r="BY587" s="988"/>
      <c r="BZ587" s="988"/>
      <c r="CA587" s="988"/>
      <c r="CB587" s="988"/>
      <c r="CC587" s="988"/>
      <c r="CD587" s="988"/>
      <c r="CE587" s="988"/>
      <c r="CF587" s="988"/>
      <c r="CG587" s="988"/>
      <c r="CH587" s="988"/>
      <c r="CI587" s="988"/>
      <c r="CJ587" s="988"/>
      <c r="CK587" s="988"/>
      <c r="CL587" s="988"/>
      <c r="CM587" s="988"/>
      <c r="CN587" s="988"/>
      <c r="CO587" s="988"/>
      <c r="CP587" s="988"/>
      <c r="CQ587" s="988"/>
      <c r="CR587" s="988"/>
      <c r="CS587" s="988"/>
      <c r="CT587" s="988"/>
      <c r="CU587" s="988"/>
      <c r="CV587" s="988"/>
      <c r="CW587" s="988"/>
      <c r="CX587" s="988"/>
      <c r="CY587" s="988"/>
      <c r="CZ587" s="988"/>
      <c r="DA587" s="988"/>
      <c r="DB587" s="988"/>
      <c r="DC587" s="988"/>
      <c r="DD587" s="988"/>
      <c r="DE587" s="988"/>
      <c r="DF587" s="988"/>
      <c r="DG587" s="988"/>
      <c r="DH587" s="988"/>
      <c r="DI587" s="988"/>
      <c r="DJ587" s="988"/>
      <c r="DK587" s="988"/>
      <c r="DL587" s="988"/>
      <c r="DM587" s="988"/>
      <c r="DN587" s="988"/>
      <c r="DO587" s="988"/>
      <c r="DP587" s="988"/>
      <c r="DQ587" s="988"/>
      <c r="DR587" s="988"/>
      <c r="DS587" s="988"/>
      <c r="DT587" s="988"/>
      <c r="DU587" s="988"/>
      <c r="DV587" s="988"/>
      <c r="DW587" s="988"/>
      <c r="DX587" s="988"/>
      <c r="DY587" s="988"/>
      <c r="DZ587" s="988"/>
      <c r="EA587" s="988"/>
      <c r="EB587" s="988"/>
      <c r="EC587" s="988"/>
      <c r="ED587" s="988"/>
      <c r="EE587" s="988"/>
      <c r="EF587" s="988"/>
      <c r="EG587" s="988"/>
      <c r="EH587" s="988"/>
      <c r="EI587" s="988"/>
      <c r="EJ587" s="988"/>
      <c r="EK587" s="988"/>
      <c r="EL587" s="988"/>
      <c r="EM587" s="988"/>
      <c r="EN587" s="988"/>
      <c r="EO587" s="988"/>
      <c r="EP587" s="988"/>
      <c r="EQ587" s="988"/>
      <c r="ER587" s="988"/>
      <c r="ES587" s="988"/>
      <c r="ET587" s="988"/>
      <c r="EU587" s="988"/>
      <c r="EV587" s="988"/>
      <c r="EW587" s="988"/>
      <c r="EX587" s="988"/>
      <c r="EY587" s="988"/>
      <c r="EZ587" s="988"/>
      <c r="FA587" s="988"/>
      <c r="FB587" s="988"/>
      <c r="FC587" s="988"/>
      <c r="FD587" s="988"/>
      <c r="FE587" s="988"/>
      <c r="FF587" s="988"/>
      <c r="FG587" s="988"/>
      <c r="FH587" s="988"/>
      <c r="FI587" s="988"/>
      <c r="FJ587" s="988"/>
      <c r="FK587" s="988"/>
      <c r="FL587" s="988"/>
      <c r="FM587" s="988"/>
      <c r="FN587" s="988"/>
      <c r="FO587" s="988"/>
      <c r="FP587" s="988"/>
      <c r="FQ587" s="988"/>
      <c r="FR587" s="988"/>
      <c r="FS587" s="988"/>
      <c r="FT587" s="988"/>
      <c r="FU587" s="988"/>
      <c r="FV587" s="988"/>
      <c r="FW587" s="988"/>
      <c r="FX587" s="988"/>
      <c r="FY587" s="988"/>
      <c r="FZ587" s="988"/>
      <c r="GA587" s="988"/>
      <c r="GB587" s="988"/>
      <c r="GC587" s="988"/>
      <c r="GD587" s="988"/>
      <c r="GE587" s="988"/>
      <c r="GF587" s="988"/>
      <c r="GG587" s="988"/>
      <c r="GH587" s="988"/>
      <c r="GI587" s="988"/>
      <c r="GJ587" s="988"/>
      <c r="GK587" s="988"/>
      <c r="GL587" s="988"/>
      <c r="GM587" s="988"/>
      <c r="GN587" s="988"/>
      <c r="GO587" s="988"/>
      <c r="GP587" s="988"/>
      <c r="GQ587" s="988"/>
      <c r="GR587" s="988"/>
      <c r="GS587" s="988"/>
      <c r="GT587" s="988"/>
      <c r="GU587" s="988"/>
      <c r="GV587" s="988"/>
    </row>
    <row r="588" spans="1:204" ht="30" x14ac:dyDescent="0.25">
      <c r="A588" s="33">
        <v>1</v>
      </c>
      <c r="B588" s="33">
        <v>1</v>
      </c>
      <c r="C588" s="1300" t="s">
        <v>328</v>
      </c>
      <c r="D588" s="50">
        <f>'2 уровень'!E1281</f>
        <v>2200</v>
      </c>
      <c r="E588" s="50">
        <f>'2 уровень'!F1281</f>
        <v>1100</v>
      </c>
      <c r="F588" s="50">
        <f>'2 уровень'!G1281</f>
        <v>684</v>
      </c>
      <c r="G588" s="997">
        <f>'2 уровень'!H1281</f>
        <v>62.18181818181818</v>
      </c>
      <c r="H588" s="1027">
        <f>'2 уровень'!I1281</f>
        <v>0</v>
      </c>
      <c r="I588" s="1027">
        <f>'2 уровень'!J1281</f>
        <v>0</v>
      </c>
      <c r="J588" s="1011">
        <f>'2 уровень'!K1281</f>
        <v>0</v>
      </c>
      <c r="K588" s="1011">
        <f>'2 уровень'!L1281</f>
        <v>0</v>
      </c>
      <c r="L588" s="1011">
        <f>'2 уровень'!M1281</f>
        <v>0</v>
      </c>
      <c r="M588" s="1011">
        <f>'2 уровень'!N1281</f>
        <v>0</v>
      </c>
      <c r="N588" s="1011">
        <f>'2 уровень'!O1281</f>
        <v>0</v>
      </c>
      <c r="O588" s="1011">
        <f>'2 уровень'!P1281</f>
        <v>0</v>
      </c>
      <c r="P588" s="43">
        <f>'2 уровень'!Q1281</f>
        <v>0</v>
      </c>
      <c r="Q588" s="43">
        <f>'2 уровень'!R1281</f>
        <v>0</v>
      </c>
      <c r="R588" s="43">
        <f>'2 уровень'!S1281</f>
        <v>0</v>
      </c>
      <c r="S588" s="43">
        <f>'2 уровень'!T1281</f>
        <v>0</v>
      </c>
      <c r="T588" s="43">
        <f>'2 уровень'!U1281</f>
        <v>0</v>
      </c>
      <c r="U588" s="43">
        <f>'2 уровень'!V1281</f>
        <v>0</v>
      </c>
      <c r="V588" s="43">
        <f>'2 уровень'!W1281</f>
        <v>0</v>
      </c>
      <c r="W588" s="43">
        <f>'2 уровень'!X1281</f>
        <v>0</v>
      </c>
      <c r="X588" s="43">
        <f>'2 уровень'!Y1281</f>
        <v>0</v>
      </c>
      <c r="Y588" s="43">
        <f>'2 уровень'!Z1281</f>
        <v>0</v>
      </c>
      <c r="Z588" s="43">
        <f>'2 уровень'!AA1281</f>
        <v>0</v>
      </c>
      <c r="AA588" s="1026">
        <f>'2 уровень'!AB1281</f>
        <v>0</v>
      </c>
      <c r="AB588" s="43"/>
      <c r="AC588" s="43"/>
      <c r="AD588" s="988"/>
      <c r="AE588" s="989"/>
      <c r="AF588" s="988"/>
      <c r="AG588" s="988"/>
      <c r="AH588" s="988"/>
      <c r="AI588" s="988"/>
      <c r="AJ588" s="988"/>
      <c r="AK588" s="988"/>
      <c r="AL588" s="988"/>
      <c r="AM588" s="988"/>
      <c r="AN588" s="988"/>
      <c r="AO588" s="988"/>
      <c r="AP588" s="988"/>
      <c r="AQ588" s="988"/>
      <c r="AR588" s="988"/>
      <c r="AS588" s="988"/>
      <c r="AT588" s="988"/>
      <c r="AU588" s="988"/>
      <c r="AV588" s="988"/>
      <c r="AW588" s="988"/>
      <c r="AX588" s="988"/>
      <c r="AY588" s="988"/>
      <c r="AZ588" s="988"/>
      <c r="BA588" s="988"/>
      <c r="BB588" s="988"/>
      <c r="BC588" s="988"/>
      <c r="BD588" s="988"/>
      <c r="BE588" s="988"/>
      <c r="BF588" s="988"/>
      <c r="BG588" s="988"/>
      <c r="BH588" s="988"/>
      <c r="BI588" s="988"/>
      <c r="BJ588" s="988"/>
      <c r="BK588" s="988"/>
      <c r="BL588" s="988"/>
      <c r="BM588" s="988"/>
      <c r="BN588" s="988"/>
      <c r="BO588" s="988"/>
      <c r="BP588" s="988"/>
      <c r="BQ588" s="988"/>
      <c r="BR588" s="988"/>
      <c r="BS588" s="988"/>
      <c r="BT588" s="988"/>
      <c r="BU588" s="988"/>
      <c r="BV588" s="988"/>
      <c r="BW588" s="988"/>
      <c r="BX588" s="988"/>
      <c r="BY588" s="988"/>
      <c r="BZ588" s="988"/>
      <c r="CA588" s="988"/>
      <c r="CB588" s="988"/>
      <c r="CC588" s="988"/>
      <c r="CD588" s="988"/>
      <c r="CE588" s="988"/>
      <c r="CF588" s="988"/>
      <c r="CG588" s="988"/>
      <c r="CH588" s="988"/>
      <c r="CI588" s="988"/>
      <c r="CJ588" s="988"/>
      <c r="CK588" s="988"/>
      <c r="CL588" s="988"/>
      <c r="CM588" s="988"/>
      <c r="CN588" s="988"/>
      <c r="CO588" s="988"/>
      <c r="CP588" s="988"/>
      <c r="CQ588" s="988"/>
      <c r="CR588" s="988"/>
      <c r="CS588" s="988"/>
      <c r="CT588" s="988"/>
      <c r="CU588" s="988"/>
      <c r="CV588" s="988"/>
      <c r="CW588" s="988"/>
      <c r="CX588" s="988"/>
      <c r="CY588" s="988"/>
      <c r="CZ588" s="988"/>
      <c r="DA588" s="988"/>
      <c r="DB588" s="988"/>
      <c r="DC588" s="988"/>
      <c r="DD588" s="988"/>
      <c r="DE588" s="988"/>
      <c r="DF588" s="988"/>
      <c r="DG588" s="988"/>
      <c r="DH588" s="988"/>
      <c r="DI588" s="988"/>
      <c r="DJ588" s="988"/>
      <c r="DK588" s="988"/>
      <c r="DL588" s="988"/>
      <c r="DM588" s="988"/>
      <c r="DN588" s="988"/>
      <c r="DO588" s="988"/>
      <c r="DP588" s="988"/>
      <c r="DQ588" s="988"/>
      <c r="DR588" s="988"/>
      <c r="DS588" s="988"/>
      <c r="DT588" s="988"/>
      <c r="DU588" s="988"/>
      <c r="DV588" s="988"/>
      <c r="DW588" s="988"/>
      <c r="DX588" s="988"/>
      <c r="DY588" s="988"/>
      <c r="DZ588" s="988"/>
      <c r="EA588" s="988"/>
      <c r="EB588" s="988"/>
      <c r="EC588" s="988"/>
      <c r="ED588" s="988"/>
      <c r="EE588" s="988"/>
      <c r="EF588" s="988"/>
      <c r="EG588" s="988"/>
      <c r="EH588" s="988"/>
      <c r="EI588" s="988"/>
      <c r="EJ588" s="988"/>
      <c r="EK588" s="988"/>
      <c r="EL588" s="988"/>
      <c r="EM588" s="988"/>
      <c r="EN588" s="988"/>
      <c r="EO588" s="988"/>
      <c r="EP588" s="988"/>
      <c r="EQ588" s="988"/>
      <c r="ER588" s="988"/>
      <c r="ES588" s="988"/>
      <c r="ET588" s="988"/>
      <c r="EU588" s="988"/>
      <c r="EV588" s="988"/>
      <c r="EW588" s="988"/>
      <c r="EX588" s="988"/>
      <c r="EY588" s="988"/>
      <c r="EZ588" s="988"/>
      <c r="FA588" s="988"/>
      <c r="FB588" s="988"/>
      <c r="FC588" s="988"/>
      <c r="FD588" s="988"/>
      <c r="FE588" s="988"/>
      <c r="FF588" s="988"/>
      <c r="FG588" s="988"/>
      <c r="FH588" s="988"/>
      <c r="FI588" s="988"/>
      <c r="FJ588" s="988"/>
      <c r="FK588" s="988"/>
      <c r="FL588" s="988"/>
      <c r="FM588" s="988"/>
      <c r="FN588" s="988"/>
      <c r="FO588" s="988"/>
      <c r="FP588" s="988"/>
      <c r="FQ588" s="988"/>
      <c r="FR588" s="988"/>
      <c r="FS588" s="988"/>
      <c r="FT588" s="988"/>
      <c r="FU588" s="988"/>
      <c r="FV588" s="988"/>
      <c r="FW588" s="988"/>
      <c r="FX588" s="988"/>
      <c r="FY588" s="988"/>
      <c r="FZ588" s="988"/>
      <c r="GA588" s="988"/>
      <c r="GB588" s="988"/>
      <c r="GC588" s="988"/>
      <c r="GD588" s="988"/>
      <c r="GE588" s="988"/>
      <c r="GF588" s="988"/>
      <c r="GG588" s="988"/>
      <c r="GH588" s="988"/>
      <c r="GI588" s="988"/>
      <c r="GJ588" s="988"/>
      <c r="GK588" s="988"/>
      <c r="GL588" s="988"/>
      <c r="GM588" s="988"/>
      <c r="GN588" s="988"/>
      <c r="GO588" s="988"/>
      <c r="GP588" s="988"/>
      <c r="GQ588" s="988"/>
      <c r="GR588" s="988"/>
      <c r="GS588" s="988"/>
      <c r="GT588" s="988"/>
      <c r="GU588" s="988"/>
      <c r="GV588" s="988"/>
    </row>
    <row r="589" spans="1:204" ht="30" x14ac:dyDescent="0.25">
      <c r="A589" s="33">
        <v>1</v>
      </c>
      <c r="B589" s="33">
        <v>1</v>
      </c>
      <c r="C589" s="1300" t="s">
        <v>367</v>
      </c>
      <c r="D589" s="50">
        <f>'2 уровень'!E1282</f>
        <v>0</v>
      </c>
      <c r="E589" s="50">
        <f>'2 уровень'!F1282</f>
        <v>0</v>
      </c>
      <c r="F589" s="50">
        <f>'2 уровень'!G1282</f>
        <v>0</v>
      </c>
      <c r="G589" s="997">
        <f>'2 уровень'!H1282</f>
        <v>0</v>
      </c>
      <c r="H589" s="1027">
        <f>'2 уровень'!I1282</f>
        <v>0</v>
      </c>
      <c r="I589" s="1027">
        <f>'2 уровень'!J1282</f>
        <v>0</v>
      </c>
      <c r="J589" s="1011">
        <f>'2 уровень'!K1282</f>
        <v>0</v>
      </c>
      <c r="K589" s="1011">
        <f>'2 уровень'!L1282</f>
        <v>0</v>
      </c>
      <c r="L589" s="1011">
        <f>'2 уровень'!M1282</f>
        <v>0</v>
      </c>
      <c r="M589" s="1011">
        <f>'2 уровень'!N1282</f>
        <v>0</v>
      </c>
      <c r="N589" s="1011">
        <f>'2 уровень'!O1282</f>
        <v>0</v>
      </c>
      <c r="O589" s="1011">
        <f>'2 уровень'!P1282</f>
        <v>0</v>
      </c>
      <c r="P589" s="43">
        <f>'2 уровень'!Q1282</f>
        <v>0</v>
      </c>
      <c r="Q589" s="43">
        <f>'2 уровень'!R1282</f>
        <v>0</v>
      </c>
      <c r="R589" s="43">
        <f>'2 уровень'!S1282</f>
        <v>0</v>
      </c>
      <c r="S589" s="43">
        <f>'2 уровень'!T1282</f>
        <v>0</v>
      </c>
      <c r="T589" s="43">
        <f>'2 уровень'!U1282</f>
        <v>0</v>
      </c>
      <c r="U589" s="43">
        <f>'2 уровень'!V1282</f>
        <v>0</v>
      </c>
      <c r="V589" s="43">
        <f>'2 уровень'!W1282</f>
        <v>0</v>
      </c>
      <c r="W589" s="43">
        <f>'2 уровень'!X1282</f>
        <v>0</v>
      </c>
      <c r="X589" s="43">
        <f>'2 уровень'!Y1282</f>
        <v>0</v>
      </c>
      <c r="Y589" s="43">
        <f>'2 уровень'!Z1282</f>
        <v>0</v>
      </c>
      <c r="Z589" s="43">
        <f>'2 уровень'!AA1282</f>
        <v>0</v>
      </c>
      <c r="AA589" s="1026">
        <f>'2 уровень'!AB1282</f>
        <v>0</v>
      </c>
      <c r="AB589" s="43"/>
      <c r="AC589" s="43"/>
      <c r="AD589" s="988"/>
      <c r="AE589" s="989"/>
      <c r="AF589" s="988"/>
      <c r="AG589" s="988"/>
      <c r="AH589" s="988"/>
      <c r="AI589" s="988"/>
      <c r="AJ589" s="988"/>
      <c r="AK589" s="988"/>
      <c r="AL589" s="988"/>
      <c r="AM589" s="988"/>
      <c r="AN589" s="988"/>
      <c r="AO589" s="988"/>
      <c r="AP589" s="988"/>
      <c r="AQ589" s="988"/>
      <c r="AR589" s="988"/>
      <c r="AS589" s="988"/>
      <c r="AT589" s="988"/>
      <c r="AU589" s="988"/>
      <c r="AV589" s="988"/>
      <c r="AW589" s="988"/>
      <c r="AX589" s="988"/>
      <c r="AY589" s="988"/>
      <c r="AZ589" s="988"/>
      <c r="BA589" s="988"/>
      <c r="BB589" s="988"/>
      <c r="BC589" s="988"/>
      <c r="BD589" s="988"/>
      <c r="BE589" s="988"/>
      <c r="BF589" s="988"/>
      <c r="BG589" s="988"/>
      <c r="BH589" s="988"/>
      <c r="BI589" s="988"/>
      <c r="BJ589" s="988"/>
      <c r="BK589" s="988"/>
      <c r="BL589" s="988"/>
      <c r="BM589" s="988"/>
      <c r="BN589" s="988"/>
      <c r="BO589" s="988"/>
      <c r="BP589" s="988"/>
      <c r="BQ589" s="988"/>
      <c r="BR589" s="988"/>
      <c r="BS589" s="988"/>
      <c r="BT589" s="988"/>
      <c r="BU589" s="988"/>
      <c r="BV589" s="988"/>
      <c r="BW589" s="988"/>
      <c r="BX589" s="988"/>
      <c r="BY589" s="988"/>
      <c r="BZ589" s="988"/>
      <c r="CA589" s="988"/>
      <c r="CB589" s="988"/>
      <c r="CC589" s="988"/>
      <c r="CD589" s="988"/>
      <c r="CE589" s="988"/>
      <c r="CF589" s="988"/>
      <c r="CG589" s="988"/>
      <c r="CH589" s="988"/>
      <c r="CI589" s="988"/>
      <c r="CJ589" s="988"/>
      <c r="CK589" s="988"/>
      <c r="CL589" s="988"/>
      <c r="CM589" s="988"/>
      <c r="CN589" s="988"/>
      <c r="CO589" s="988"/>
      <c r="CP589" s="988"/>
      <c r="CQ589" s="988"/>
      <c r="CR589" s="988"/>
      <c r="CS589" s="988"/>
      <c r="CT589" s="988"/>
      <c r="CU589" s="988"/>
      <c r="CV589" s="988"/>
      <c r="CW589" s="988"/>
      <c r="CX589" s="988"/>
      <c r="CY589" s="988"/>
      <c r="CZ589" s="988"/>
      <c r="DA589" s="988"/>
      <c r="DB589" s="988"/>
      <c r="DC589" s="988"/>
      <c r="DD589" s="988"/>
      <c r="DE589" s="988"/>
      <c r="DF589" s="988"/>
      <c r="DG589" s="988"/>
      <c r="DH589" s="988"/>
      <c r="DI589" s="988"/>
      <c r="DJ589" s="988"/>
      <c r="DK589" s="988"/>
      <c r="DL589" s="988"/>
      <c r="DM589" s="988"/>
      <c r="DN589" s="988"/>
      <c r="DO589" s="988"/>
      <c r="DP589" s="988"/>
      <c r="DQ589" s="988"/>
      <c r="DR589" s="988"/>
      <c r="DS589" s="988"/>
      <c r="DT589" s="988"/>
      <c r="DU589" s="988"/>
      <c r="DV589" s="988"/>
      <c r="DW589" s="988"/>
      <c r="DX589" s="988"/>
      <c r="DY589" s="988"/>
      <c r="DZ589" s="988"/>
      <c r="EA589" s="988"/>
      <c r="EB589" s="988"/>
      <c r="EC589" s="988"/>
      <c r="ED589" s="988"/>
      <c r="EE589" s="988"/>
      <c r="EF589" s="988"/>
      <c r="EG589" s="988"/>
      <c r="EH589" s="988"/>
      <c r="EI589" s="988"/>
      <c r="EJ589" s="988"/>
      <c r="EK589" s="988"/>
      <c r="EL589" s="988"/>
      <c r="EM589" s="988"/>
      <c r="EN589" s="988"/>
      <c r="EO589" s="988"/>
      <c r="EP589" s="988"/>
      <c r="EQ589" s="988"/>
      <c r="ER589" s="988"/>
      <c r="ES589" s="988"/>
      <c r="ET589" s="988"/>
      <c r="EU589" s="988"/>
      <c r="EV589" s="988"/>
      <c r="EW589" s="988"/>
      <c r="EX589" s="988"/>
      <c r="EY589" s="988"/>
      <c r="EZ589" s="988"/>
      <c r="FA589" s="988"/>
      <c r="FB589" s="988"/>
      <c r="FC589" s="988"/>
      <c r="FD589" s="988"/>
      <c r="FE589" s="988"/>
      <c r="FF589" s="988"/>
      <c r="FG589" s="988"/>
      <c r="FH589" s="988"/>
      <c r="FI589" s="988"/>
      <c r="FJ589" s="988"/>
      <c r="FK589" s="988"/>
      <c r="FL589" s="988"/>
      <c r="FM589" s="988"/>
      <c r="FN589" s="988"/>
      <c r="FO589" s="988"/>
      <c r="FP589" s="988"/>
      <c r="FQ589" s="988"/>
      <c r="FR589" s="988"/>
      <c r="FS589" s="988"/>
      <c r="FT589" s="988"/>
      <c r="FU589" s="988"/>
      <c r="FV589" s="988"/>
      <c r="FW589" s="988"/>
      <c r="FX589" s="988"/>
      <c r="FY589" s="988"/>
      <c r="FZ589" s="988"/>
      <c r="GA589" s="988"/>
      <c r="GB589" s="988"/>
      <c r="GC589" s="988"/>
      <c r="GD589" s="988"/>
      <c r="GE589" s="988"/>
      <c r="GF589" s="988"/>
      <c r="GG589" s="988"/>
      <c r="GH589" s="988"/>
      <c r="GI589" s="988"/>
      <c r="GJ589" s="988"/>
      <c r="GK589" s="988"/>
      <c r="GL589" s="988"/>
      <c r="GM589" s="988"/>
      <c r="GN589" s="988"/>
      <c r="GO589" s="988"/>
      <c r="GP589" s="988"/>
      <c r="GQ589" s="988"/>
      <c r="GR589" s="988"/>
      <c r="GS589" s="988"/>
      <c r="GT589" s="988"/>
      <c r="GU589" s="988"/>
      <c r="GV589" s="988"/>
    </row>
    <row r="590" spans="1:204" x14ac:dyDescent="0.25">
      <c r="A590" s="33">
        <v>1</v>
      </c>
      <c r="B590" s="33">
        <v>1</v>
      </c>
      <c r="C590" s="1313" t="s">
        <v>168</v>
      </c>
      <c r="D590" s="50">
        <f>'2 уровень'!E1283</f>
        <v>61141</v>
      </c>
      <c r="E590" s="50">
        <f>'2 уровень'!F1283</f>
        <v>30572</v>
      </c>
      <c r="F590" s="50">
        <f>'2 уровень'!G1283</f>
        <v>37727</v>
      </c>
      <c r="G590" s="997">
        <f>'2 уровень'!H1283</f>
        <v>126.49292244175759</v>
      </c>
      <c r="H590" s="1027">
        <f>'2 уровень'!I1283</f>
        <v>0</v>
      </c>
      <c r="I590" s="1027">
        <f>'2 уровень'!J1283</f>
        <v>0</v>
      </c>
      <c r="J590" s="1011">
        <f>'2 уровень'!K1283</f>
        <v>0</v>
      </c>
      <c r="K590" s="1011">
        <f>'2 уровень'!L1283</f>
        <v>0</v>
      </c>
      <c r="L590" s="1011">
        <f>'2 уровень'!M1283</f>
        <v>0</v>
      </c>
      <c r="M590" s="1011">
        <f>'2 уровень'!N1283</f>
        <v>0</v>
      </c>
      <c r="N590" s="1011">
        <f>'2 уровень'!O1283</f>
        <v>0</v>
      </c>
      <c r="O590" s="1011">
        <f>'2 уровень'!P1283</f>
        <v>0</v>
      </c>
      <c r="P590" s="43">
        <f>'2 уровень'!Q1283</f>
        <v>65989.243600740738</v>
      </c>
      <c r="Q590" s="43">
        <f>'2 уровень'!R1283</f>
        <v>65989.243600740738</v>
      </c>
      <c r="R590" s="43">
        <f>'2 уровень'!S1283</f>
        <v>65989.243600740738</v>
      </c>
      <c r="S590" s="43">
        <f>'2 уровень'!T1283</f>
        <v>65989.243600740738</v>
      </c>
      <c r="T590" s="43">
        <f>'2 уровень'!U1283</f>
        <v>65989.243600740738</v>
      </c>
      <c r="U590" s="43">
        <f>'2 уровень'!V1283</f>
        <v>65989.243600740738</v>
      </c>
      <c r="V590" s="43">
        <f>'2 уровень'!W1283</f>
        <v>32994.621800370369</v>
      </c>
      <c r="W590" s="43">
        <f>'2 уровень'!X1283</f>
        <v>32965.235519999995</v>
      </c>
      <c r="X590" s="43">
        <f>'2 уровень'!Y1283</f>
        <v>0</v>
      </c>
      <c r="Y590" s="43">
        <f>'2 уровень'!Z1283</f>
        <v>-29.386280370374607</v>
      </c>
      <c r="Z590" s="43">
        <f>'2 уровень'!AA1283</f>
        <v>-547.90329000000008</v>
      </c>
      <c r="AA590" s="1026">
        <f>'2 уровень'!AB1283</f>
        <v>32417.332229999996</v>
      </c>
      <c r="AB590" s="43"/>
      <c r="AC590" s="43"/>
      <c r="AD590" s="988"/>
      <c r="AE590" s="989"/>
      <c r="AF590" s="988"/>
      <c r="AG590" s="988"/>
      <c r="AH590" s="988"/>
      <c r="AI590" s="988"/>
      <c r="AJ590" s="988"/>
      <c r="AK590" s="988"/>
      <c r="AL590" s="988"/>
      <c r="AM590" s="988"/>
      <c r="AN590" s="988"/>
      <c r="AO590" s="988"/>
      <c r="AP590" s="988"/>
      <c r="AQ590" s="988"/>
      <c r="AR590" s="988"/>
      <c r="AS590" s="988"/>
      <c r="AT590" s="988"/>
      <c r="AU590" s="988"/>
      <c r="AV590" s="988"/>
      <c r="AW590" s="988"/>
      <c r="AX590" s="988"/>
      <c r="AY590" s="988"/>
      <c r="AZ590" s="988"/>
      <c r="BA590" s="988"/>
      <c r="BB590" s="988"/>
      <c r="BC590" s="988"/>
      <c r="BD590" s="988"/>
      <c r="BE590" s="988"/>
      <c r="BF590" s="988"/>
      <c r="BG590" s="988"/>
      <c r="BH590" s="988"/>
      <c r="BI590" s="988"/>
      <c r="BJ590" s="988"/>
      <c r="BK590" s="988"/>
      <c r="BL590" s="988"/>
      <c r="BM590" s="988"/>
      <c r="BN590" s="988"/>
      <c r="BO590" s="988"/>
      <c r="BP590" s="988"/>
      <c r="BQ590" s="988"/>
      <c r="BR590" s="988"/>
      <c r="BS590" s="988"/>
      <c r="BT590" s="988"/>
      <c r="BU590" s="988"/>
      <c r="BV590" s="988"/>
      <c r="BW590" s="988"/>
      <c r="BX590" s="988"/>
      <c r="BY590" s="988"/>
      <c r="BZ590" s="988"/>
      <c r="CA590" s="988"/>
      <c r="CB590" s="988"/>
      <c r="CC590" s="988"/>
      <c r="CD590" s="988"/>
      <c r="CE590" s="988"/>
      <c r="CF590" s="988"/>
      <c r="CG590" s="988"/>
      <c r="CH590" s="988"/>
      <c r="CI590" s="988"/>
      <c r="CJ590" s="988"/>
      <c r="CK590" s="988"/>
      <c r="CL590" s="988"/>
      <c r="CM590" s="988"/>
      <c r="CN590" s="988"/>
      <c r="CO590" s="988"/>
      <c r="CP590" s="988"/>
      <c r="CQ590" s="988"/>
      <c r="CR590" s="988"/>
      <c r="CS590" s="988"/>
      <c r="CT590" s="988"/>
      <c r="CU590" s="988"/>
      <c r="CV590" s="988"/>
      <c r="CW590" s="988"/>
      <c r="CX590" s="988"/>
      <c r="CY590" s="988"/>
      <c r="CZ590" s="988"/>
      <c r="DA590" s="988"/>
      <c r="DB590" s="988"/>
      <c r="DC590" s="988"/>
      <c r="DD590" s="988"/>
      <c r="DE590" s="988"/>
      <c r="DF590" s="988"/>
      <c r="DG590" s="988"/>
      <c r="DH590" s="988"/>
      <c r="DI590" s="988"/>
      <c r="DJ590" s="988"/>
      <c r="DK590" s="988"/>
      <c r="DL590" s="988"/>
      <c r="DM590" s="988"/>
      <c r="DN590" s="988"/>
      <c r="DO590" s="988"/>
      <c r="DP590" s="988"/>
      <c r="DQ590" s="988"/>
      <c r="DR590" s="988"/>
      <c r="DS590" s="988"/>
      <c r="DT590" s="988"/>
      <c r="DU590" s="988"/>
      <c r="DV590" s="988"/>
      <c r="DW590" s="988"/>
      <c r="DX590" s="988"/>
      <c r="DY590" s="988"/>
      <c r="DZ590" s="988"/>
      <c r="EA590" s="988"/>
      <c r="EB590" s="988"/>
      <c r="EC590" s="988"/>
      <c r="ED590" s="988"/>
      <c r="EE590" s="988"/>
      <c r="EF590" s="988"/>
      <c r="EG590" s="988"/>
      <c r="EH590" s="988"/>
      <c r="EI590" s="988"/>
      <c r="EJ590" s="988"/>
      <c r="EK590" s="988"/>
      <c r="EL590" s="988"/>
      <c r="EM590" s="988"/>
      <c r="EN590" s="988"/>
      <c r="EO590" s="988"/>
      <c r="EP590" s="988"/>
      <c r="EQ590" s="988"/>
      <c r="ER590" s="988"/>
      <c r="ES590" s="988"/>
      <c r="ET590" s="988"/>
      <c r="EU590" s="988"/>
      <c r="EV590" s="988"/>
      <c r="EW590" s="988"/>
      <c r="EX590" s="988"/>
      <c r="EY590" s="988"/>
      <c r="EZ590" s="988"/>
      <c r="FA590" s="988"/>
      <c r="FB590" s="988"/>
      <c r="FC590" s="988"/>
      <c r="FD590" s="988"/>
      <c r="FE590" s="988"/>
      <c r="FF590" s="988"/>
      <c r="FG590" s="988"/>
      <c r="FH590" s="988"/>
      <c r="FI590" s="988"/>
      <c r="FJ590" s="988"/>
      <c r="FK590" s="988"/>
      <c r="FL590" s="988"/>
      <c r="FM590" s="988"/>
      <c r="FN590" s="988"/>
      <c r="FO590" s="988"/>
      <c r="FP590" s="988"/>
      <c r="FQ590" s="988"/>
      <c r="FR590" s="988"/>
      <c r="FS590" s="988"/>
      <c r="FT590" s="988"/>
      <c r="FU590" s="988"/>
      <c r="FV590" s="988"/>
      <c r="FW590" s="988"/>
      <c r="FX590" s="988"/>
      <c r="FY590" s="988"/>
      <c r="FZ590" s="988"/>
      <c r="GA590" s="988"/>
      <c r="GB590" s="988"/>
      <c r="GC590" s="988"/>
      <c r="GD590" s="988"/>
      <c r="GE590" s="988"/>
      <c r="GF590" s="988"/>
      <c r="GG590" s="988"/>
      <c r="GH590" s="988"/>
      <c r="GI590" s="988"/>
      <c r="GJ590" s="988"/>
      <c r="GK590" s="988"/>
      <c r="GL590" s="988"/>
      <c r="GM590" s="988"/>
      <c r="GN590" s="988"/>
      <c r="GO590" s="988"/>
      <c r="GP590" s="988"/>
      <c r="GQ590" s="988"/>
      <c r="GR590" s="988"/>
      <c r="GS590" s="988"/>
      <c r="GT590" s="988"/>
      <c r="GU590" s="988"/>
      <c r="GV590" s="988"/>
    </row>
    <row r="591" spans="1:204" ht="15.75" x14ac:dyDescent="0.25">
      <c r="A591" s="33">
        <v>1</v>
      </c>
      <c r="B591" s="33">
        <v>1</v>
      </c>
      <c r="C591" s="1678" t="s">
        <v>14</v>
      </c>
      <c r="D591" s="50">
        <f>'2 уровень'!E1284</f>
        <v>0</v>
      </c>
      <c r="E591" s="50">
        <f>'2 уровень'!F1284</f>
        <v>0</v>
      </c>
      <c r="F591" s="50">
        <f>'2 уровень'!G1284</f>
        <v>0</v>
      </c>
      <c r="G591" s="997">
        <f>'2 уровень'!H1284</f>
        <v>0</v>
      </c>
      <c r="H591" s="1027">
        <f>'2 уровень'!I1284</f>
        <v>0</v>
      </c>
      <c r="I591" s="1027">
        <f>'2 уровень'!J1284</f>
        <v>0</v>
      </c>
      <c r="J591" s="1011">
        <f>'2 уровень'!K1284</f>
        <v>0</v>
      </c>
      <c r="K591" s="1011">
        <f>'2 уровень'!L1284</f>
        <v>0</v>
      </c>
      <c r="L591" s="1011">
        <f>'2 уровень'!M1284</f>
        <v>0</v>
      </c>
      <c r="M591" s="1011">
        <f>'2 уровень'!N1284</f>
        <v>0</v>
      </c>
      <c r="N591" s="1011">
        <f>'2 уровень'!O1284</f>
        <v>0</v>
      </c>
      <c r="O591" s="1011">
        <f>'2 уровень'!P1284</f>
        <v>0</v>
      </c>
      <c r="P591" s="43">
        <f>'2 уровень'!Q1284</f>
        <v>0</v>
      </c>
      <c r="Q591" s="43">
        <f>'2 уровень'!R1284</f>
        <v>0</v>
      </c>
      <c r="R591" s="43">
        <f>'2 уровень'!S1284</f>
        <v>0</v>
      </c>
      <c r="S591" s="43">
        <f>'2 уровень'!T1284</f>
        <v>0</v>
      </c>
      <c r="T591" s="43">
        <f>'2 уровень'!U1284</f>
        <v>0</v>
      </c>
      <c r="U591" s="43">
        <f>'2 уровень'!V1284</f>
        <v>0</v>
      </c>
      <c r="V591" s="43">
        <f>'2 уровень'!W1284</f>
        <v>0</v>
      </c>
      <c r="W591" s="43">
        <f>'2 уровень'!X1284</f>
        <v>0</v>
      </c>
      <c r="X591" s="43">
        <f>'2 уровень'!Y1284</f>
        <v>0</v>
      </c>
      <c r="Y591" s="43">
        <f>'2 уровень'!Z1284</f>
        <v>0</v>
      </c>
      <c r="Z591" s="43">
        <f>'2 уровень'!AA1284</f>
        <v>0</v>
      </c>
      <c r="AA591" s="1026">
        <f>'2 уровень'!AB1284</f>
        <v>0</v>
      </c>
      <c r="AB591" s="43"/>
      <c r="AC591" s="43"/>
      <c r="AD591" s="988"/>
      <c r="AE591" s="989"/>
      <c r="AF591" s="988"/>
      <c r="AG591" s="988"/>
      <c r="AH591" s="988"/>
      <c r="AI591" s="988"/>
      <c r="AJ591" s="988"/>
      <c r="AK591" s="988"/>
      <c r="AL591" s="988"/>
      <c r="AM591" s="988"/>
      <c r="AN591" s="988"/>
      <c r="AO591" s="988"/>
      <c r="AP591" s="988"/>
      <c r="AQ591" s="988"/>
      <c r="AR591" s="988"/>
      <c r="AS591" s="988"/>
      <c r="AT591" s="988"/>
      <c r="AU591" s="988"/>
      <c r="AV591" s="988"/>
      <c r="AW591" s="988"/>
      <c r="AX591" s="988"/>
      <c r="AY591" s="988"/>
      <c r="AZ591" s="988"/>
      <c r="BA591" s="988"/>
      <c r="BB591" s="988"/>
      <c r="BC591" s="988"/>
      <c r="BD591" s="988"/>
      <c r="BE591" s="988"/>
      <c r="BF591" s="988"/>
      <c r="BG591" s="988"/>
      <c r="BH591" s="988"/>
      <c r="BI591" s="988"/>
      <c r="BJ591" s="988"/>
      <c r="BK591" s="988"/>
      <c r="BL591" s="988"/>
      <c r="BM591" s="988"/>
      <c r="BN591" s="988"/>
      <c r="BO591" s="988"/>
      <c r="BP591" s="988"/>
      <c r="BQ591" s="988"/>
      <c r="BR591" s="988"/>
      <c r="BS591" s="988"/>
      <c r="BT591" s="988"/>
      <c r="BU591" s="988"/>
      <c r="BV591" s="988"/>
      <c r="BW591" s="988"/>
      <c r="BX591" s="988"/>
      <c r="BY591" s="988"/>
      <c r="BZ591" s="988"/>
      <c r="CA591" s="988"/>
      <c r="CB591" s="988"/>
      <c r="CC591" s="988"/>
      <c r="CD591" s="988"/>
      <c r="CE591" s="988"/>
      <c r="CF591" s="988"/>
      <c r="CG591" s="988"/>
      <c r="CH591" s="988"/>
      <c r="CI591" s="988"/>
      <c r="CJ591" s="988"/>
      <c r="CK591" s="988"/>
      <c r="CL591" s="988"/>
      <c r="CM591" s="988"/>
      <c r="CN591" s="988"/>
      <c r="CO591" s="988"/>
      <c r="CP591" s="988"/>
      <c r="CQ591" s="988"/>
      <c r="CR591" s="988"/>
      <c r="CS591" s="988"/>
      <c r="CT591" s="988"/>
      <c r="CU591" s="988"/>
      <c r="CV591" s="988"/>
      <c r="CW591" s="988"/>
      <c r="CX591" s="988"/>
      <c r="CY591" s="988"/>
      <c r="CZ591" s="988"/>
      <c r="DA591" s="988"/>
      <c r="DB591" s="988"/>
      <c r="DC591" s="988"/>
      <c r="DD591" s="988"/>
      <c r="DE591" s="988"/>
      <c r="DF591" s="988"/>
      <c r="DG591" s="988"/>
      <c r="DH591" s="988"/>
      <c r="DI591" s="988"/>
      <c r="DJ591" s="988"/>
      <c r="DK591" s="988"/>
      <c r="DL591" s="988"/>
      <c r="DM591" s="988"/>
      <c r="DN591" s="988"/>
      <c r="DO591" s="988"/>
      <c r="DP591" s="988"/>
      <c r="DQ591" s="988"/>
      <c r="DR591" s="988"/>
      <c r="DS591" s="988"/>
      <c r="DT591" s="988"/>
      <c r="DU591" s="988"/>
      <c r="DV591" s="988"/>
      <c r="DW591" s="988"/>
      <c r="DX591" s="988"/>
      <c r="DY591" s="988"/>
      <c r="DZ591" s="988"/>
      <c r="EA591" s="988"/>
      <c r="EB591" s="988"/>
      <c r="EC591" s="988"/>
      <c r="ED591" s="988"/>
      <c r="EE591" s="988"/>
      <c r="EF591" s="988"/>
      <c r="EG591" s="988"/>
      <c r="EH591" s="988"/>
      <c r="EI591" s="988"/>
      <c r="EJ591" s="988"/>
      <c r="EK591" s="988"/>
      <c r="EL591" s="988"/>
      <c r="EM591" s="988"/>
      <c r="EN591" s="988"/>
      <c r="EO591" s="988"/>
      <c r="EP591" s="988"/>
      <c r="EQ591" s="988"/>
      <c r="ER591" s="988"/>
      <c r="ES591" s="988"/>
      <c r="ET591" s="988"/>
      <c r="EU591" s="988"/>
      <c r="EV591" s="988"/>
      <c r="EW591" s="988"/>
      <c r="EX591" s="988"/>
      <c r="EY591" s="988"/>
      <c r="EZ591" s="988"/>
      <c r="FA591" s="988"/>
      <c r="FB591" s="988"/>
      <c r="FC591" s="988"/>
      <c r="FD591" s="988"/>
      <c r="FE591" s="988"/>
      <c r="FF591" s="988"/>
      <c r="FG591" s="988"/>
      <c r="FH591" s="988"/>
      <c r="FI591" s="988"/>
      <c r="FJ591" s="988"/>
      <c r="FK591" s="988"/>
      <c r="FL591" s="988"/>
      <c r="FM591" s="988"/>
      <c r="FN591" s="988"/>
      <c r="FO591" s="988"/>
      <c r="FP591" s="988"/>
      <c r="FQ591" s="988"/>
      <c r="FR591" s="988"/>
      <c r="FS591" s="988"/>
      <c r="FT591" s="988"/>
      <c r="FU591" s="988"/>
      <c r="FV591" s="988"/>
      <c r="FW591" s="988"/>
      <c r="FX591" s="988"/>
      <c r="FY591" s="988"/>
      <c r="FZ591" s="988"/>
      <c r="GA591" s="988"/>
      <c r="GB591" s="988"/>
      <c r="GC591" s="988"/>
      <c r="GD591" s="988"/>
      <c r="GE591" s="988"/>
      <c r="GF591" s="988"/>
      <c r="GG591" s="988"/>
      <c r="GH591" s="988"/>
      <c r="GI591" s="988"/>
      <c r="GJ591" s="988"/>
      <c r="GK591" s="988"/>
      <c r="GL591" s="988"/>
      <c r="GM591" s="988"/>
      <c r="GN591" s="988"/>
      <c r="GO591" s="988"/>
      <c r="GP591" s="988"/>
      <c r="GQ591" s="988"/>
      <c r="GR591" s="988"/>
      <c r="GS591" s="988"/>
      <c r="GT591" s="988"/>
      <c r="GU591" s="988"/>
      <c r="GV591" s="988"/>
    </row>
    <row r="592" spans="1:204" x14ac:dyDescent="0.25">
      <c r="A592" s="33">
        <v>1</v>
      </c>
      <c r="B592" s="33">
        <v>1</v>
      </c>
      <c r="C592" s="1563" t="s">
        <v>202</v>
      </c>
      <c r="D592" s="50">
        <f>'2 уровень'!E1285</f>
        <v>55997</v>
      </c>
      <c r="E592" s="50">
        <f>'2 уровень'!F1285</f>
        <v>28000</v>
      </c>
      <c r="F592" s="50">
        <f>'2 уровень'!G1285</f>
        <v>39568</v>
      </c>
      <c r="G592" s="997">
        <f>'2 уровень'!H1285</f>
        <v>141.31428571428572</v>
      </c>
      <c r="H592" s="1027">
        <f>'2 уровень'!I1285</f>
        <v>0</v>
      </c>
      <c r="I592" s="1027">
        <f>'2 уровень'!J1285</f>
        <v>0</v>
      </c>
      <c r="J592" s="1011">
        <f>'2 уровень'!K1285</f>
        <v>0</v>
      </c>
      <c r="K592" s="1011">
        <f>'2 уровень'!L1285</f>
        <v>0</v>
      </c>
      <c r="L592" s="1011">
        <f>'2 уровень'!M1285</f>
        <v>0</v>
      </c>
      <c r="M592" s="1011">
        <f>'2 уровень'!N1285</f>
        <v>0</v>
      </c>
      <c r="N592" s="1011">
        <f>'2 уровень'!O1285</f>
        <v>0</v>
      </c>
      <c r="O592" s="1011">
        <f>'2 уровень'!P1285</f>
        <v>0</v>
      </c>
      <c r="P592" s="43">
        <f>'2 уровень'!Q1285</f>
        <v>0</v>
      </c>
      <c r="Q592" s="43">
        <f>'2 уровень'!R1285</f>
        <v>0</v>
      </c>
      <c r="R592" s="43">
        <f>'2 уровень'!S1285</f>
        <v>0</v>
      </c>
      <c r="S592" s="43">
        <f>'2 уровень'!T1285</f>
        <v>0</v>
      </c>
      <c r="T592" s="43">
        <f>'2 уровень'!U1285</f>
        <v>0</v>
      </c>
      <c r="U592" s="43">
        <f>'2 уровень'!V1285</f>
        <v>0</v>
      </c>
      <c r="V592" s="43">
        <f>'2 уровень'!W1285</f>
        <v>0</v>
      </c>
      <c r="W592" s="43">
        <f>'2 уровень'!X1285</f>
        <v>0</v>
      </c>
      <c r="X592" s="43">
        <f>'2 уровень'!Y1285</f>
        <v>0</v>
      </c>
      <c r="Y592" s="43">
        <f>'2 уровень'!Z1285</f>
        <v>0</v>
      </c>
      <c r="Z592" s="43">
        <f>'2 уровень'!AA1285</f>
        <v>0</v>
      </c>
      <c r="AA592" s="1026">
        <f>'2 уровень'!AB1285</f>
        <v>0</v>
      </c>
      <c r="AB592" s="43"/>
      <c r="AC592" s="43"/>
      <c r="AD592" s="988"/>
      <c r="AE592" s="989"/>
      <c r="AF592" s="988"/>
      <c r="AG592" s="988"/>
      <c r="AH592" s="988"/>
      <c r="AI592" s="988"/>
      <c r="AJ592" s="988"/>
      <c r="AK592" s="988"/>
      <c r="AL592" s="988"/>
      <c r="AM592" s="988"/>
      <c r="AN592" s="988"/>
      <c r="AO592" s="988"/>
      <c r="AP592" s="988"/>
      <c r="AQ592" s="988"/>
      <c r="AR592" s="988"/>
      <c r="AS592" s="988"/>
      <c r="AT592" s="988"/>
      <c r="AU592" s="988"/>
      <c r="AV592" s="988"/>
      <c r="AW592" s="988"/>
      <c r="AX592" s="988"/>
      <c r="AY592" s="988"/>
      <c r="AZ592" s="988"/>
      <c r="BA592" s="988"/>
      <c r="BB592" s="988"/>
      <c r="BC592" s="988"/>
      <c r="BD592" s="988"/>
      <c r="BE592" s="988"/>
      <c r="BF592" s="988"/>
      <c r="BG592" s="988"/>
      <c r="BH592" s="988"/>
      <c r="BI592" s="988"/>
      <c r="BJ592" s="988"/>
      <c r="BK592" s="988"/>
      <c r="BL592" s="988"/>
      <c r="BM592" s="988"/>
      <c r="BN592" s="988"/>
      <c r="BO592" s="988"/>
      <c r="BP592" s="988"/>
      <c r="BQ592" s="988"/>
      <c r="BR592" s="988"/>
      <c r="BS592" s="988"/>
      <c r="BT592" s="988"/>
      <c r="BU592" s="988"/>
      <c r="BV592" s="988"/>
      <c r="BW592" s="988"/>
      <c r="BX592" s="988"/>
      <c r="BY592" s="988"/>
      <c r="BZ592" s="988"/>
      <c r="CA592" s="988"/>
      <c r="CB592" s="988"/>
      <c r="CC592" s="988"/>
      <c r="CD592" s="988"/>
      <c r="CE592" s="988"/>
      <c r="CF592" s="988"/>
      <c r="CG592" s="988"/>
      <c r="CH592" s="988"/>
      <c r="CI592" s="988"/>
      <c r="CJ592" s="988"/>
      <c r="CK592" s="988"/>
      <c r="CL592" s="988"/>
      <c r="CM592" s="988"/>
      <c r="CN592" s="988"/>
      <c r="CO592" s="988"/>
      <c r="CP592" s="988"/>
      <c r="CQ592" s="988"/>
      <c r="CR592" s="988"/>
      <c r="CS592" s="988"/>
      <c r="CT592" s="988"/>
      <c r="CU592" s="988"/>
      <c r="CV592" s="988"/>
      <c r="CW592" s="988"/>
      <c r="CX592" s="988"/>
      <c r="CY592" s="988"/>
      <c r="CZ592" s="988"/>
      <c r="DA592" s="988"/>
      <c r="DB592" s="988"/>
      <c r="DC592" s="988"/>
      <c r="DD592" s="988"/>
      <c r="DE592" s="988"/>
      <c r="DF592" s="988"/>
      <c r="DG592" s="988"/>
      <c r="DH592" s="988"/>
      <c r="DI592" s="988"/>
      <c r="DJ592" s="988"/>
      <c r="DK592" s="988"/>
      <c r="DL592" s="988"/>
      <c r="DM592" s="988"/>
      <c r="DN592" s="988"/>
      <c r="DO592" s="988"/>
      <c r="DP592" s="988"/>
      <c r="DQ592" s="988"/>
      <c r="DR592" s="988"/>
      <c r="DS592" s="988"/>
      <c r="DT592" s="988"/>
      <c r="DU592" s="988"/>
      <c r="DV592" s="988"/>
      <c r="DW592" s="988"/>
      <c r="DX592" s="988"/>
      <c r="DY592" s="988"/>
      <c r="DZ592" s="988"/>
      <c r="EA592" s="988"/>
      <c r="EB592" s="988"/>
      <c r="EC592" s="988"/>
      <c r="ED592" s="988"/>
      <c r="EE592" s="988"/>
      <c r="EF592" s="988"/>
      <c r="EG592" s="988"/>
      <c r="EH592" s="988"/>
      <c r="EI592" s="988"/>
      <c r="EJ592" s="988"/>
      <c r="EK592" s="988"/>
      <c r="EL592" s="988"/>
      <c r="EM592" s="988"/>
      <c r="EN592" s="988"/>
      <c r="EO592" s="988"/>
      <c r="EP592" s="988"/>
      <c r="EQ592" s="988"/>
      <c r="ER592" s="988"/>
      <c r="ES592" s="988"/>
      <c r="ET592" s="988"/>
      <c r="EU592" s="988"/>
      <c r="EV592" s="988"/>
      <c r="EW592" s="988"/>
      <c r="EX592" s="988"/>
      <c r="EY592" s="988"/>
      <c r="EZ592" s="988"/>
      <c r="FA592" s="988"/>
      <c r="FB592" s="988"/>
      <c r="FC592" s="988"/>
      <c r="FD592" s="988"/>
      <c r="FE592" s="988"/>
      <c r="FF592" s="988"/>
      <c r="FG592" s="988"/>
      <c r="FH592" s="988"/>
      <c r="FI592" s="988"/>
      <c r="FJ592" s="988"/>
      <c r="FK592" s="988"/>
      <c r="FL592" s="988"/>
      <c r="FM592" s="988"/>
      <c r="FN592" s="988"/>
      <c r="FO592" s="988"/>
      <c r="FP592" s="988"/>
      <c r="FQ592" s="988"/>
      <c r="FR592" s="988"/>
      <c r="FS592" s="988"/>
      <c r="FT592" s="988"/>
      <c r="FU592" s="988"/>
      <c r="FV592" s="988"/>
      <c r="FW592" s="988"/>
      <c r="FX592" s="988"/>
      <c r="FY592" s="988"/>
      <c r="FZ592" s="988"/>
      <c r="GA592" s="988"/>
      <c r="GB592" s="988"/>
      <c r="GC592" s="988"/>
      <c r="GD592" s="988"/>
      <c r="GE592" s="988"/>
      <c r="GF592" s="988"/>
      <c r="GG592" s="988"/>
      <c r="GH592" s="988"/>
      <c r="GI592" s="988"/>
      <c r="GJ592" s="988"/>
      <c r="GK592" s="988"/>
      <c r="GL592" s="988"/>
      <c r="GM592" s="988"/>
      <c r="GN592" s="988"/>
      <c r="GO592" s="988"/>
      <c r="GP592" s="988"/>
      <c r="GQ592" s="988"/>
      <c r="GR592" s="988"/>
      <c r="GS592" s="988"/>
      <c r="GT592" s="988"/>
      <c r="GU592" s="988"/>
      <c r="GV592" s="988"/>
    </row>
    <row r="593" spans="1:204" x14ac:dyDescent="0.25">
      <c r="A593" s="33">
        <v>1</v>
      </c>
      <c r="B593" s="33">
        <v>1</v>
      </c>
      <c r="C593" s="1563" t="s">
        <v>159</v>
      </c>
      <c r="D593" s="50">
        <f>'2 уровень'!E1286</f>
        <v>98649</v>
      </c>
      <c r="E593" s="50">
        <f>'2 уровень'!F1286</f>
        <v>49325</v>
      </c>
      <c r="F593" s="50">
        <f>'2 уровень'!G1286</f>
        <v>46398.973684210527</v>
      </c>
      <c r="G593" s="997">
        <f>'2 уровень'!H1286</f>
        <v>94.06786352602235</v>
      </c>
      <c r="H593" s="1027">
        <f>'2 уровень'!I1286</f>
        <v>0</v>
      </c>
      <c r="I593" s="1027">
        <f>'2 уровень'!J1286</f>
        <v>0</v>
      </c>
      <c r="J593" s="1011">
        <f>'2 уровень'!K1286</f>
        <v>0</v>
      </c>
      <c r="K593" s="1011">
        <f>'2 уровень'!L1286</f>
        <v>0</v>
      </c>
      <c r="L593" s="1011">
        <f>'2 уровень'!M1286</f>
        <v>0</v>
      </c>
      <c r="M593" s="1011">
        <f>'2 уровень'!N1286</f>
        <v>0</v>
      </c>
      <c r="N593" s="1011">
        <f>'2 уровень'!O1286</f>
        <v>0</v>
      </c>
      <c r="O593" s="1011">
        <f>'2 уровень'!P1286</f>
        <v>0</v>
      </c>
      <c r="P593" s="43">
        <f>'2 уровень'!Q1286</f>
        <v>0</v>
      </c>
      <c r="Q593" s="43">
        <f>'2 уровень'!R1286</f>
        <v>0</v>
      </c>
      <c r="R593" s="43">
        <f>'2 уровень'!S1286</f>
        <v>0</v>
      </c>
      <c r="S593" s="43">
        <f>'2 уровень'!T1286</f>
        <v>0</v>
      </c>
      <c r="T593" s="43">
        <f>'2 уровень'!U1286</f>
        <v>0</v>
      </c>
      <c r="U593" s="43">
        <f>'2 уровень'!V1286</f>
        <v>0</v>
      </c>
      <c r="V593" s="43">
        <f>'2 уровень'!W1286</f>
        <v>0</v>
      </c>
      <c r="W593" s="43">
        <f>'2 уровень'!X1286</f>
        <v>0</v>
      </c>
      <c r="X593" s="43">
        <f>'2 уровень'!Y1286</f>
        <v>0</v>
      </c>
      <c r="Y593" s="43">
        <f>'2 уровень'!Z1286</f>
        <v>0</v>
      </c>
      <c r="Z593" s="43">
        <f>'2 уровень'!AA1286</f>
        <v>0</v>
      </c>
      <c r="AA593" s="1026">
        <f>'2 уровень'!AB1286</f>
        <v>0</v>
      </c>
      <c r="AB593" s="43"/>
      <c r="AC593" s="43"/>
      <c r="AD593" s="988"/>
      <c r="AE593" s="989"/>
      <c r="AF593" s="988"/>
      <c r="AG593" s="988"/>
      <c r="AH593" s="988"/>
      <c r="AI593" s="988"/>
      <c r="AJ593" s="988"/>
      <c r="AK593" s="988"/>
      <c r="AL593" s="988"/>
      <c r="AM593" s="988"/>
      <c r="AN593" s="988"/>
      <c r="AO593" s="988"/>
      <c r="AP593" s="988"/>
      <c r="AQ593" s="988"/>
      <c r="AR593" s="988"/>
      <c r="AS593" s="988"/>
      <c r="AT593" s="988"/>
      <c r="AU593" s="988"/>
      <c r="AV593" s="988"/>
      <c r="AW593" s="988"/>
      <c r="AX593" s="988"/>
      <c r="AY593" s="988"/>
      <c r="AZ593" s="988"/>
      <c r="BA593" s="988"/>
      <c r="BB593" s="988"/>
      <c r="BC593" s="988"/>
      <c r="BD593" s="988"/>
      <c r="BE593" s="988"/>
      <c r="BF593" s="988"/>
      <c r="BG593" s="988"/>
      <c r="BH593" s="988"/>
      <c r="BI593" s="988"/>
      <c r="BJ593" s="988"/>
      <c r="BK593" s="988"/>
      <c r="BL593" s="988"/>
      <c r="BM593" s="988"/>
      <c r="BN593" s="988"/>
      <c r="BO593" s="988"/>
      <c r="BP593" s="988"/>
      <c r="BQ593" s="988"/>
      <c r="BR593" s="988"/>
      <c r="BS593" s="988"/>
      <c r="BT593" s="988"/>
      <c r="BU593" s="988"/>
      <c r="BV593" s="988"/>
      <c r="BW593" s="988"/>
      <c r="BX593" s="988"/>
      <c r="BY593" s="988"/>
      <c r="BZ593" s="988"/>
      <c r="CA593" s="988"/>
      <c r="CB593" s="988"/>
      <c r="CC593" s="988"/>
      <c r="CD593" s="988"/>
      <c r="CE593" s="988"/>
      <c r="CF593" s="988"/>
      <c r="CG593" s="988"/>
      <c r="CH593" s="988"/>
      <c r="CI593" s="988"/>
      <c r="CJ593" s="988"/>
      <c r="CK593" s="988"/>
      <c r="CL593" s="988"/>
      <c r="CM593" s="988"/>
      <c r="CN593" s="988"/>
      <c r="CO593" s="988"/>
      <c r="CP593" s="988"/>
      <c r="CQ593" s="988"/>
      <c r="CR593" s="988"/>
      <c r="CS593" s="988"/>
      <c r="CT593" s="988"/>
      <c r="CU593" s="988"/>
      <c r="CV593" s="988"/>
      <c r="CW593" s="988"/>
      <c r="CX593" s="988"/>
      <c r="CY593" s="988"/>
      <c r="CZ593" s="988"/>
      <c r="DA593" s="988"/>
      <c r="DB593" s="988"/>
      <c r="DC593" s="988"/>
      <c r="DD593" s="988"/>
      <c r="DE593" s="988"/>
      <c r="DF593" s="988"/>
      <c r="DG593" s="988"/>
      <c r="DH593" s="988"/>
      <c r="DI593" s="988"/>
      <c r="DJ593" s="988"/>
      <c r="DK593" s="988"/>
      <c r="DL593" s="988"/>
      <c r="DM593" s="988"/>
      <c r="DN593" s="988"/>
      <c r="DO593" s="988"/>
      <c r="DP593" s="988"/>
      <c r="DQ593" s="988"/>
      <c r="DR593" s="988"/>
      <c r="DS593" s="988"/>
      <c r="DT593" s="988"/>
      <c r="DU593" s="988"/>
      <c r="DV593" s="988"/>
      <c r="DW593" s="988"/>
      <c r="DX593" s="988"/>
      <c r="DY593" s="988"/>
      <c r="DZ593" s="988"/>
      <c r="EA593" s="988"/>
      <c r="EB593" s="988"/>
      <c r="EC593" s="988"/>
      <c r="ED593" s="988"/>
      <c r="EE593" s="988"/>
      <c r="EF593" s="988"/>
      <c r="EG593" s="988"/>
      <c r="EH593" s="988"/>
      <c r="EI593" s="988"/>
      <c r="EJ593" s="988"/>
      <c r="EK593" s="988"/>
      <c r="EL593" s="988"/>
      <c r="EM593" s="988"/>
      <c r="EN593" s="988"/>
      <c r="EO593" s="988"/>
      <c r="EP593" s="988"/>
      <c r="EQ593" s="988"/>
      <c r="ER593" s="988"/>
      <c r="ES593" s="988"/>
      <c r="ET593" s="988"/>
      <c r="EU593" s="988"/>
      <c r="EV593" s="988"/>
      <c r="EW593" s="988"/>
      <c r="EX593" s="988"/>
      <c r="EY593" s="988"/>
      <c r="EZ593" s="988"/>
      <c r="FA593" s="988"/>
      <c r="FB593" s="988"/>
      <c r="FC593" s="988"/>
      <c r="FD593" s="988"/>
      <c r="FE593" s="988"/>
      <c r="FF593" s="988"/>
      <c r="FG593" s="988"/>
      <c r="FH593" s="988"/>
      <c r="FI593" s="988"/>
      <c r="FJ593" s="988"/>
      <c r="FK593" s="988"/>
      <c r="FL593" s="988"/>
      <c r="FM593" s="988"/>
      <c r="FN593" s="988"/>
      <c r="FO593" s="988"/>
      <c r="FP593" s="988"/>
      <c r="FQ593" s="988"/>
      <c r="FR593" s="988"/>
      <c r="FS593" s="988"/>
      <c r="FT593" s="988"/>
      <c r="FU593" s="988"/>
      <c r="FV593" s="988"/>
      <c r="FW593" s="988"/>
      <c r="FX593" s="988"/>
      <c r="FY593" s="988"/>
      <c r="FZ593" s="988"/>
      <c r="GA593" s="988"/>
      <c r="GB593" s="988"/>
      <c r="GC593" s="988"/>
      <c r="GD593" s="988"/>
      <c r="GE593" s="988"/>
      <c r="GF593" s="988"/>
      <c r="GG593" s="988"/>
      <c r="GH593" s="988"/>
      <c r="GI593" s="988"/>
      <c r="GJ593" s="988"/>
      <c r="GK593" s="988"/>
      <c r="GL593" s="988"/>
      <c r="GM593" s="988"/>
      <c r="GN593" s="988"/>
      <c r="GO593" s="988"/>
      <c r="GP593" s="988"/>
      <c r="GQ593" s="988"/>
      <c r="GR593" s="988"/>
      <c r="GS593" s="988"/>
      <c r="GT593" s="988"/>
      <c r="GU593" s="988"/>
      <c r="GV593" s="988"/>
    </row>
    <row r="594" spans="1:204" ht="29.25" x14ac:dyDescent="0.25">
      <c r="A594" s="33">
        <v>1</v>
      </c>
      <c r="B594" s="33">
        <v>1</v>
      </c>
      <c r="C594" s="1586" t="s">
        <v>160</v>
      </c>
      <c r="D594" s="50">
        <f>'2 уровень'!E1287</f>
        <v>24500</v>
      </c>
      <c r="E594" s="50">
        <f>'2 уровень'!F1287</f>
        <v>12250</v>
      </c>
      <c r="F594" s="50">
        <f>'2 уровень'!G1287</f>
        <v>9720</v>
      </c>
      <c r="G594" s="997">
        <f>'2 уровень'!H1287</f>
        <v>79.346938775510196</v>
      </c>
      <c r="H594" s="1027">
        <f>'2 уровень'!I1287</f>
        <v>0</v>
      </c>
      <c r="I594" s="1027">
        <f>'2 уровень'!J1287</f>
        <v>0</v>
      </c>
      <c r="J594" s="1011">
        <f>'2 уровень'!K1287</f>
        <v>0</v>
      </c>
      <c r="K594" s="1011">
        <f>'2 уровень'!L1287</f>
        <v>0</v>
      </c>
      <c r="L594" s="1011">
        <f>'2 уровень'!M1287</f>
        <v>0</v>
      </c>
      <c r="M594" s="1011">
        <f>'2 уровень'!N1287</f>
        <v>0</v>
      </c>
      <c r="N594" s="1011">
        <f>'2 уровень'!O1287</f>
        <v>0</v>
      </c>
      <c r="O594" s="1011">
        <f>'2 уровень'!P1287</f>
        <v>0</v>
      </c>
      <c r="P594" s="43">
        <f>'2 уровень'!Q1287</f>
        <v>0</v>
      </c>
      <c r="Q594" s="43">
        <f>'2 уровень'!R1287</f>
        <v>0</v>
      </c>
      <c r="R594" s="43">
        <f>'2 уровень'!S1287</f>
        <v>0</v>
      </c>
      <c r="S594" s="43">
        <f>'2 уровень'!T1287</f>
        <v>0</v>
      </c>
      <c r="T594" s="43">
        <f>'2 уровень'!U1287</f>
        <v>0</v>
      </c>
      <c r="U594" s="43">
        <f>'2 уровень'!V1287</f>
        <v>0</v>
      </c>
      <c r="V594" s="43">
        <f>'2 уровень'!W1287</f>
        <v>0</v>
      </c>
      <c r="W594" s="43">
        <f>'2 уровень'!X1287</f>
        <v>0</v>
      </c>
      <c r="X594" s="43">
        <f>'2 уровень'!Y1287</f>
        <v>0</v>
      </c>
      <c r="Y594" s="43">
        <f>'2 уровень'!Z1287</f>
        <v>0</v>
      </c>
      <c r="Z594" s="43">
        <f>'2 уровень'!AA1287</f>
        <v>0</v>
      </c>
      <c r="AA594" s="1026">
        <f>'2 уровень'!AB1287</f>
        <v>0</v>
      </c>
      <c r="AB594" s="43"/>
      <c r="AC594" s="43"/>
      <c r="AD594" s="988"/>
      <c r="AE594" s="989"/>
      <c r="AF594" s="988"/>
      <c r="AG594" s="988"/>
      <c r="AH594" s="988"/>
      <c r="AI594" s="988"/>
      <c r="AJ594" s="988"/>
      <c r="AK594" s="988"/>
      <c r="AL594" s="988"/>
      <c r="AM594" s="988"/>
      <c r="AN594" s="988"/>
      <c r="AO594" s="988"/>
      <c r="AP594" s="988"/>
      <c r="AQ594" s="988"/>
      <c r="AR594" s="988"/>
      <c r="AS594" s="988"/>
      <c r="AT594" s="988"/>
      <c r="AU594" s="988"/>
      <c r="AV594" s="988"/>
      <c r="AW594" s="988"/>
      <c r="AX594" s="988"/>
      <c r="AY594" s="988"/>
      <c r="AZ594" s="988"/>
      <c r="BA594" s="988"/>
      <c r="BB594" s="988"/>
      <c r="BC594" s="988"/>
      <c r="BD594" s="988"/>
      <c r="BE594" s="988"/>
      <c r="BF594" s="988"/>
      <c r="BG594" s="988"/>
      <c r="BH594" s="988"/>
      <c r="BI594" s="988"/>
      <c r="BJ594" s="988"/>
      <c r="BK594" s="988"/>
      <c r="BL594" s="988"/>
      <c r="BM594" s="988"/>
      <c r="BN594" s="988"/>
      <c r="BO594" s="988"/>
      <c r="BP594" s="988"/>
      <c r="BQ594" s="988"/>
      <c r="BR594" s="988"/>
      <c r="BS594" s="988"/>
      <c r="BT594" s="988"/>
      <c r="BU594" s="988"/>
      <c r="BV594" s="988"/>
      <c r="BW594" s="988"/>
      <c r="BX594" s="988"/>
      <c r="BY594" s="988"/>
      <c r="BZ594" s="988"/>
      <c r="CA594" s="988"/>
      <c r="CB594" s="988"/>
      <c r="CC594" s="988"/>
      <c r="CD594" s="988"/>
      <c r="CE594" s="988"/>
      <c r="CF594" s="988"/>
      <c r="CG594" s="988"/>
      <c r="CH594" s="988"/>
      <c r="CI594" s="988"/>
      <c r="CJ594" s="988"/>
      <c r="CK594" s="988"/>
      <c r="CL594" s="988"/>
      <c r="CM594" s="988"/>
      <c r="CN594" s="988"/>
      <c r="CO594" s="988"/>
      <c r="CP594" s="988"/>
      <c r="CQ594" s="988"/>
      <c r="CR594" s="988"/>
      <c r="CS594" s="988"/>
      <c r="CT594" s="988"/>
      <c r="CU594" s="988"/>
      <c r="CV594" s="988"/>
      <c r="CW594" s="988"/>
      <c r="CX594" s="988"/>
      <c r="CY594" s="988"/>
      <c r="CZ594" s="988"/>
      <c r="DA594" s="988"/>
      <c r="DB594" s="988"/>
      <c r="DC594" s="988"/>
      <c r="DD594" s="988"/>
      <c r="DE594" s="988"/>
      <c r="DF594" s="988"/>
      <c r="DG594" s="988"/>
      <c r="DH594" s="988"/>
      <c r="DI594" s="988"/>
      <c r="DJ594" s="988"/>
      <c r="DK594" s="988"/>
      <c r="DL594" s="988"/>
      <c r="DM594" s="988"/>
      <c r="DN594" s="988"/>
      <c r="DO594" s="988"/>
      <c r="DP594" s="988"/>
      <c r="DQ594" s="988"/>
      <c r="DR594" s="988"/>
      <c r="DS594" s="988"/>
      <c r="DT594" s="988"/>
      <c r="DU594" s="988"/>
      <c r="DV594" s="988"/>
      <c r="DW594" s="988"/>
      <c r="DX594" s="988"/>
      <c r="DY594" s="988"/>
      <c r="DZ594" s="988"/>
      <c r="EA594" s="988"/>
      <c r="EB594" s="988"/>
      <c r="EC594" s="988"/>
      <c r="ED594" s="988"/>
      <c r="EE594" s="988"/>
      <c r="EF594" s="988"/>
      <c r="EG594" s="988"/>
      <c r="EH594" s="988"/>
      <c r="EI594" s="988"/>
      <c r="EJ594" s="988"/>
      <c r="EK594" s="988"/>
      <c r="EL594" s="988"/>
      <c r="EM594" s="988"/>
      <c r="EN594" s="988"/>
      <c r="EO594" s="988"/>
      <c r="EP594" s="988"/>
      <c r="EQ594" s="988"/>
      <c r="ER594" s="988"/>
      <c r="ES594" s="988"/>
      <c r="ET594" s="988"/>
      <c r="EU594" s="988"/>
      <c r="EV594" s="988"/>
      <c r="EW594" s="988"/>
      <c r="EX594" s="988"/>
      <c r="EY594" s="988"/>
      <c r="EZ594" s="988"/>
      <c r="FA594" s="988"/>
      <c r="FB594" s="988"/>
      <c r="FC594" s="988"/>
      <c r="FD594" s="988"/>
      <c r="FE594" s="988"/>
      <c r="FF594" s="988"/>
      <c r="FG594" s="988"/>
      <c r="FH594" s="988"/>
      <c r="FI594" s="988"/>
      <c r="FJ594" s="988"/>
      <c r="FK594" s="988"/>
      <c r="FL594" s="988"/>
      <c r="FM594" s="988"/>
      <c r="FN594" s="988"/>
      <c r="FO594" s="988"/>
      <c r="FP594" s="988"/>
      <c r="FQ594" s="988"/>
      <c r="FR594" s="988"/>
      <c r="FS594" s="988"/>
      <c r="FT594" s="988"/>
      <c r="FU594" s="988"/>
      <c r="FV594" s="988"/>
      <c r="FW594" s="988"/>
      <c r="FX594" s="988"/>
      <c r="FY594" s="988"/>
      <c r="FZ594" s="988"/>
      <c r="GA594" s="988"/>
      <c r="GB594" s="988"/>
      <c r="GC594" s="988"/>
      <c r="GD594" s="988"/>
      <c r="GE594" s="988"/>
      <c r="GF594" s="988"/>
      <c r="GG594" s="988"/>
      <c r="GH594" s="988"/>
      <c r="GI594" s="988"/>
      <c r="GJ594" s="988"/>
      <c r="GK594" s="988"/>
      <c r="GL594" s="988"/>
      <c r="GM594" s="988"/>
      <c r="GN594" s="988"/>
      <c r="GO594" s="988"/>
      <c r="GP594" s="988"/>
      <c r="GQ594" s="988"/>
      <c r="GR594" s="988"/>
      <c r="GS594" s="988"/>
      <c r="GT594" s="988"/>
      <c r="GU594" s="988"/>
      <c r="GV594" s="988"/>
    </row>
    <row r="595" spans="1:204" x14ac:dyDescent="0.25">
      <c r="A595" s="33">
        <v>1</v>
      </c>
      <c r="B595" s="33">
        <v>1</v>
      </c>
      <c r="C595" s="1574" t="s">
        <v>88</v>
      </c>
      <c r="D595" s="50">
        <f>'2 уровень'!E1288</f>
        <v>396173.80000000005</v>
      </c>
      <c r="E595" s="50">
        <f>'2 уровень'!F1288</f>
        <v>198090</v>
      </c>
      <c r="F595" s="50">
        <f>'2 уровень'!G1288</f>
        <v>197764.7157894737</v>
      </c>
      <c r="G595" s="997">
        <f>'2 уровень'!H1288</f>
        <v>99.835789686240446</v>
      </c>
      <c r="H595" s="1027">
        <f>'2 уровень'!I1288</f>
        <v>0</v>
      </c>
      <c r="I595" s="1027">
        <f>'2 уровень'!J1288</f>
        <v>0</v>
      </c>
      <c r="J595" s="1011">
        <f>'2 уровень'!K1288</f>
        <v>0</v>
      </c>
      <c r="K595" s="1011">
        <f>'2 уровень'!L1288</f>
        <v>0</v>
      </c>
      <c r="L595" s="1011">
        <f>'2 уровень'!M1288</f>
        <v>0</v>
      </c>
      <c r="M595" s="1011">
        <f>'2 уровень'!N1288</f>
        <v>0</v>
      </c>
      <c r="N595" s="1011">
        <f>'2 уровень'!O1288</f>
        <v>0</v>
      </c>
      <c r="O595" s="1011">
        <f>'2 уровень'!P1288</f>
        <v>0</v>
      </c>
      <c r="P595" s="43">
        <f>'2 уровень'!Q1288</f>
        <v>194940.10596272297</v>
      </c>
      <c r="Q595" s="43">
        <f>'2 уровень'!R1288</f>
        <v>194940.10596272297</v>
      </c>
      <c r="R595" s="43">
        <f>'2 уровень'!S1288</f>
        <v>194940.10596272297</v>
      </c>
      <c r="S595" s="43">
        <f>'2 уровень'!T1288</f>
        <v>194940.10596272297</v>
      </c>
      <c r="T595" s="43">
        <f>'2 уровень'!U1288</f>
        <v>194940.10596272297</v>
      </c>
      <c r="U595" s="43">
        <f>'2 уровень'!V1288</f>
        <v>191869.27200074072</v>
      </c>
      <c r="V595" s="43">
        <f>'2 уровень'!W1288</f>
        <v>95672.773843935443</v>
      </c>
      <c r="W595" s="43">
        <f>'2 уровень'!X1288</f>
        <v>95459.047760000001</v>
      </c>
      <c r="X595" s="43">
        <f>'2 уровень'!Y1288</f>
        <v>0</v>
      </c>
      <c r="Y595" s="43">
        <f>'2 уровень'!Z1288</f>
        <v>-213.72608393546443</v>
      </c>
      <c r="Z595" s="43">
        <f>'2 уровень'!AA1288</f>
        <v>-1349.5920000000001</v>
      </c>
      <c r="AA595" s="1026">
        <f>'2 уровень'!AB1288</f>
        <v>94109.455759999983</v>
      </c>
      <c r="AB595" s="43"/>
      <c r="AC595" s="43"/>
      <c r="AD595" s="988"/>
      <c r="AE595" s="989"/>
      <c r="AF595" s="988"/>
      <c r="AG595" s="988"/>
      <c r="AH595" s="988"/>
      <c r="AI595" s="988"/>
      <c r="AJ595" s="988"/>
      <c r="AK595" s="988"/>
      <c r="AL595" s="988"/>
      <c r="AM595" s="988"/>
      <c r="AN595" s="988"/>
      <c r="AO595" s="988"/>
      <c r="AP595" s="988"/>
      <c r="AQ595" s="988"/>
      <c r="AR595" s="988"/>
      <c r="AS595" s="988"/>
      <c r="AT595" s="988"/>
      <c r="AU595" s="988"/>
      <c r="AV595" s="988"/>
      <c r="AW595" s="988"/>
      <c r="AX595" s="988"/>
      <c r="AY595" s="988"/>
      <c r="AZ595" s="988"/>
      <c r="BA595" s="988"/>
      <c r="BB595" s="988"/>
      <c r="BC595" s="988"/>
      <c r="BD595" s="988"/>
      <c r="BE595" s="988"/>
      <c r="BF595" s="988"/>
      <c r="BG595" s="988"/>
      <c r="BH595" s="988"/>
      <c r="BI595" s="988"/>
      <c r="BJ595" s="988"/>
      <c r="BK595" s="988"/>
      <c r="BL595" s="988"/>
      <c r="BM595" s="988"/>
      <c r="BN595" s="988"/>
      <c r="BO595" s="988"/>
      <c r="BP595" s="988"/>
      <c r="BQ595" s="988"/>
      <c r="BR595" s="988"/>
      <c r="BS595" s="988"/>
      <c r="BT595" s="988"/>
      <c r="BU595" s="988"/>
      <c r="BV595" s="988"/>
      <c r="BW595" s="988"/>
      <c r="BX595" s="988"/>
      <c r="BY595" s="988"/>
      <c r="BZ595" s="988"/>
      <c r="CA595" s="988"/>
      <c r="CB595" s="988"/>
      <c r="CC595" s="988"/>
      <c r="CD595" s="988"/>
      <c r="CE595" s="988"/>
      <c r="CF595" s="988"/>
      <c r="CG595" s="988"/>
      <c r="CH595" s="988"/>
      <c r="CI595" s="988"/>
      <c r="CJ595" s="988"/>
      <c r="CK595" s="988"/>
      <c r="CL595" s="988"/>
      <c r="CM595" s="988"/>
      <c r="CN595" s="988"/>
      <c r="CO595" s="988"/>
      <c r="CP595" s="988"/>
      <c r="CQ595" s="988"/>
      <c r="CR595" s="988"/>
      <c r="CS595" s="988"/>
      <c r="CT595" s="988"/>
      <c r="CU595" s="988"/>
      <c r="CV595" s="988"/>
      <c r="CW595" s="988"/>
      <c r="CX595" s="988"/>
      <c r="CY595" s="988"/>
      <c r="CZ595" s="988"/>
      <c r="DA595" s="988"/>
      <c r="DB595" s="988"/>
      <c r="DC595" s="988"/>
      <c r="DD595" s="988"/>
      <c r="DE595" s="988"/>
      <c r="DF595" s="988"/>
      <c r="DG595" s="988"/>
      <c r="DH595" s="988"/>
      <c r="DI595" s="988"/>
      <c r="DJ595" s="988"/>
      <c r="DK595" s="988"/>
      <c r="DL595" s="988"/>
      <c r="DM595" s="988"/>
      <c r="DN595" s="988"/>
      <c r="DO595" s="988"/>
      <c r="DP595" s="988"/>
      <c r="DQ595" s="988"/>
      <c r="DR595" s="988"/>
      <c r="DS595" s="988"/>
      <c r="DT595" s="988"/>
      <c r="DU595" s="988"/>
      <c r="DV595" s="988"/>
      <c r="DW595" s="988"/>
      <c r="DX595" s="988"/>
      <c r="DY595" s="988"/>
      <c r="DZ595" s="988"/>
      <c r="EA595" s="988"/>
      <c r="EB595" s="988"/>
      <c r="EC595" s="988"/>
      <c r="ED595" s="988"/>
      <c r="EE595" s="988"/>
      <c r="EF595" s="988"/>
      <c r="EG595" s="988"/>
      <c r="EH595" s="988"/>
      <c r="EI595" s="988"/>
      <c r="EJ595" s="988"/>
      <c r="EK595" s="988"/>
      <c r="EL595" s="988"/>
      <c r="EM595" s="988"/>
      <c r="EN595" s="988"/>
      <c r="EO595" s="988"/>
      <c r="EP595" s="988"/>
      <c r="EQ595" s="988"/>
      <c r="ER595" s="988"/>
      <c r="ES595" s="988"/>
      <c r="ET595" s="988"/>
      <c r="EU595" s="988"/>
      <c r="EV595" s="988"/>
      <c r="EW595" s="988"/>
      <c r="EX595" s="988"/>
      <c r="EY595" s="988"/>
      <c r="EZ595" s="988"/>
      <c r="FA595" s="988"/>
      <c r="FB595" s="988"/>
      <c r="FC595" s="988"/>
      <c r="FD595" s="988"/>
      <c r="FE595" s="988"/>
      <c r="FF595" s="988"/>
      <c r="FG595" s="988"/>
      <c r="FH595" s="988"/>
      <c r="FI595" s="988"/>
      <c r="FJ595" s="988"/>
      <c r="FK595" s="988"/>
      <c r="FL595" s="988"/>
      <c r="FM595" s="988"/>
      <c r="FN595" s="988"/>
      <c r="FO595" s="988"/>
      <c r="FP595" s="988"/>
      <c r="FQ595" s="988"/>
      <c r="FR595" s="988"/>
      <c r="FS595" s="988"/>
      <c r="FT595" s="988"/>
      <c r="FU595" s="988"/>
      <c r="FV595" s="988"/>
      <c r="FW595" s="988"/>
      <c r="FX595" s="988"/>
      <c r="FY595" s="988"/>
      <c r="FZ595" s="988"/>
      <c r="GA595" s="988"/>
      <c r="GB595" s="988"/>
      <c r="GC595" s="988"/>
      <c r="GD595" s="988"/>
      <c r="GE595" s="988"/>
      <c r="GF595" s="988"/>
      <c r="GG595" s="988"/>
      <c r="GH595" s="988"/>
      <c r="GI595" s="988"/>
      <c r="GJ595" s="988"/>
      <c r="GK595" s="988"/>
      <c r="GL595" s="988"/>
      <c r="GM595" s="988"/>
      <c r="GN595" s="988"/>
      <c r="GO595" s="988"/>
      <c r="GP595" s="988"/>
      <c r="GQ595" s="988"/>
      <c r="GR595" s="988"/>
      <c r="GS595" s="988"/>
      <c r="GT595" s="988"/>
      <c r="GU595" s="988"/>
      <c r="GV595" s="988"/>
    </row>
    <row r="596" spans="1:204" x14ac:dyDescent="0.25">
      <c r="A596" s="33">
        <v>1</v>
      </c>
      <c r="B596" s="33">
        <v>1</v>
      </c>
      <c r="C596" s="1574" t="s">
        <v>162</v>
      </c>
      <c r="D596" s="50">
        <f>'2 уровень'!E1289</f>
        <v>5630</v>
      </c>
      <c r="E596" s="50">
        <f>'2 уровень'!F1289</f>
        <v>2815</v>
      </c>
      <c r="F596" s="50">
        <f>'2 уровень'!G1289</f>
        <v>2255</v>
      </c>
      <c r="G596" s="997">
        <f>'2 уровень'!H1289</f>
        <v>80.106571936056838</v>
      </c>
      <c r="H596" s="1027">
        <f>'2 уровень'!I1289</f>
        <v>0</v>
      </c>
      <c r="I596" s="1027">
        <f>'2 уровень'!J1289</f>
        <v>0</v>
      </c>
      <c r="J596" s="1011">
        <f>'2 уровень'!K1289</f>
        <v>0</v>
      </c>
      <c r="K596" s="1011">
        <f>'2 уровень'!L1289</f>
        <v>0</v>
      </c>
      <c r="L596" s="1011">
        <f>'2 уровень'!M1289</f>
        <v>0</v>
      </c>
      <c r="M596" s="1011">
        <f>'2 уровень'!N1289</f>
        <v>0</v>
      </c>
      <c r="N596" s="1011">
        <f>'2 уровень'!O1289</f>
        <v>0</v>
      </c>
      <c r="O596" s="1011">
        <f>'2 уровень'!P1289</f>
        <v>0</v>
      </c>
      <c r="P596" s="43">
        <f>'2 уровень'!Q1289</f>
        <v>0</v>
      </c>
      <c r="Q596" s="43">
        <f>'2 уровень'!R1289</f>
        <v>0</v>
      </c>
      <c r="R596" s="43">
        <f>'2 уровень'!S1289</f>
        <v>0</v>
      </c>
      <c r="S596" s="43">
        <f>'2 уровень'!T1289</f>
        <v>0</v>
      </c>
      <c r="T596" s="43">
        <f>'2 уровень'!U1289</f>
        <v>0</v>
      </c>
      <c r="U596" s="43">
        <f>'2 уровень'!V1289</f>
        <v>0</v>
      </c>
      <c r="V596" s="43">
        <f>'2 уровень'!W1289</f>
        <v>0</v>
      </c>
      <c r="W596" s="43">
        <f>'2 уровень'!X1289</f>
        <v>0</v>
      </c>
      <c r="X596" s="43">
        <f>'2 уровень'!Y1289</f>
        <v>0</v>
      </c>
      <c r="Y596" s="43">
        <f>'2 уровень'!Z1289</f>
        <v>0</v>
      </c>
      <c r="Z596" s="43">
        <f>'2 уровень'!AA1289</f>
        <v>0</v>
      </c>
      <c r="AA596" s="1026">
        <f>'2 уровень'!AB1289</f>
        <v>0</v>
      </c>
      <c r="AB596" s="43"/>
      <c r="AC596" s="43"/>
      <c r="AD596" s="988"/>
      <c r="AE596" s="989"/>
      <c r="AF596" s="988"/>
      <c r="AG596" s="988"/>
      <c r="AH596" s="988"/>
      <c r="AI596" s="988"/>
      <c r="AJ596" s="988"/>
      <c r="AK596" s="988"/>
      <c r="AL596" s="988"/>
      <c r="AM596" s="988"/>
      <c r="AN596" s="988"/>
      <c r="AO596" s="988"/>
      <c r="AP596" s="988"/>
      <c r="AQ596" s="988"/>
      <c r="AR596" s="988"/>
      <c r="AS596" s="988"/>
      <c r="AT596" s="988"/>
      <c r="AU596" s="988"/>
      <c r="AV596" s="988"/>
      <c r="AW596" s="988"/>
      <c r="AX596" s="988"/>
      <c r="AY596" s="988"/>
      <c r="AZ596" s="988"/>
      <c r="BA596" s="988"/>
      <c r="BB596" s="988"/>
      <c r="BC596" s="988"/>
      <c r="BD596" s="988"/>
      <c r="BE596" s="988"/>
      <c r="BF596" s="988"/>
      <c r="BG596" s="988"/>
      <c r="BH596" s="988"/>
      <c r="BI596" s="988"/>
      <c r="BJ596" s="988"/>
      <c r="BK596" s="988"/>
      <c r="BL596" s="988"/>
      <c r="BM596" s="988"/>
      <c r="BN596" s="988"/>
      <c r="BO596" s="988"/>
      <c r="BP596" s="988"/>
      <c r="BQ596" s="988"/>
      <c r="BR596" s="988"/>
      <c r="BS596" s="988"/>
      <c r="BT596" s="988"/>
      <c r="BU596" s="988"/>
      <c r="BV596" s="988"/>
      <c r="BW596" s="988"/>
      <c r="BX596" s="988"/>
      <c r="BY596" s="988"/>
      <c r="BZ596" s="988"/>
      <c r="CA596" s="988"/>
      <c r="CB596" s="988"/>
      <c r="CC596" s="988"/>
      <c r="CD596" s="988"/>
      <c r="CE596" s="988"/>
      <c r="CF596" s="988"/>
      <c r="CG596" s="988"/>
      <c r="CH596" s="988"/>
      <c r="CI596" s="988"/>
      <c r="CJ596" s="988"/>
      <c r="CK596" s="988"/>
      <c r="CL596" s="988"/>
      <c r="CM596" s="988"/>
      <c r="CN596" s="988"/>
      <c r="CO596" s="988"/>
      <c r="CP596" s="988"/>
      <c r="CQ596" s="988"/>
      <c r="CR596" s="988"/>
      <c r="CS596" s="988"/>
      <c r="CT596" s="988"/>
      <c r="CU596" s="988"/>
      <c r="CV596" s="988"/>
      <c r="CW596" s="988"/>
      <c r="CX596" s="988"/>
      <c r="CY596" s="988"/>
      <c r="CZ596" s="988"/>
      <c r="DA596" s="988"/>
      <c r="DB596" s="988"/>
      <c r="DC596" s="988"/>
      <c r="DD596" s="988"/>
      <c r="DE596" s="988"/>
      <c r="DF596" s="988"/>
      <c r="DG596" s="988"/>
      <c r="DH596" s="988"/>
      <c r="DI596" s="988"/>
      <c r="DJ596" s="988"/>
      <c r="DK596" s="988"/>
      <c r="DL596" s="988"/>
      <c r="DM596" s="988"/>
      <c r="DN596" s="988"/>
      <c r="DO596" s="988"/>
      <c r="DP596" s="988"/>
      <c r="DQ596" s="988"/>
      <c r="DR596" s="988"/>
      <c r="DS596" s="988"/>
      <c r="DT596" s="988"/>
      <c r="DU596" s="988"/>
      <c r="DV596" s="988"/>
      <c r="DW596" s="988"/>
      <c r="DX596" s="988"/>
      <c r="DY596" s="988"/>
      <c r="DZ596" s="988"/>
      <c r="EA596" s="988"/>
      <c r="EB596" s="988"/>
      <c r="EC596" s="988"/>
      <c r="ED596" s="988"/>
      <c r="EE596" s="988"/>
      <c r="EF596" s="988"/>
      <c r="EG596" s="988"/>
      <c r="EH596" s="988"/>
      <c r="EI596" s="988"/>
      <c r="EJ596" s="988"/>
      <c r="EK596" s="988"/>
      <c r="EL596" s="988"/>
      <c r="EM596" s="988"/>
      <c r="EN596" s="988"/>
      <c r="EO596" s="988"/>
      <c r="EP596" s="988"/>
      <c r="EQ596" s="988"/>
      <c r="ER596" s="988"/>
      <c r="ES596" s="988"/>
      <c r="ET596" s="988"/>
      <c r="EU596" s="988"/>
      <c r="EV596" s="988"/>
      <c r="EW596" s="988"/>
      <c r="EX596" s="988"/>
      <c r="EY596" s="988"/>
      <c r="EZ596" s="988"/>
      <c r="FA596" s="988"/>
      <c r="FB596" s="988"/>
      <c r="FC596" s="988"/>
      <c r="FD596" s="988"/>
      <c r="FE596" s="988"/>
      <c r="FF596" s="988"/>
      <c r="FG596" s="988"/>
      <c r="FH596" s="988"/>
      <c r="FI596" s="988"/>
      <c r="FJ596" s="988"/>
      <c r="FK596" s="988"/>
      <c r="FL596" s="988"/>
      <c r="FM596" s="988"/>
      <c r="FN596" s="988"/>
      <c r="FO596" s="988"/>
      <c r="FP596" s="988"/>
      <c r="FQ596" s="988"/>
      <c r="FR596" s="988"/>
      <c r="FS596" s="988"/>
      <c r="FT596" s="988"/>
      <c r="FU596" s="988"/>
      <c r="FV596" s="988"/>
      <c r="FW596" s="988"/>
      <c r="FX596" s="988"/>
      <c r="FY596" s="988"/>
      <c r="FZ596" s="988"/>
      <c r="GA596" s="988"/>
      <c r="GB596" s="988"/>
      <c r="GC596" s="988"/>
      <c r="GD596" s="988"/>
      <c r="GE596" s="988"/>
      <c r="GF596" s="988"/>
      <c r="GG596" s="988"/>
      <c r="GH596" s="988"/>
      <c r="GI596" s="988"/>
      <c r="GJ596" s="988"/>
      <c r="GK596" s="988"/>
      <c r="GL596" s="988"/>
      <c r="GM596" s="988"/>
      <c r="GN596" s="988"/>
      <c r="GO596" s="988"/>
      <c r="GP596" s="988"/>
      <c r="GQ596" s="988"/>
      <c r="GR596" s="988"/>
      <c r="GS596" s="988"/>
      <c r="GT596" s="988"/>
      <c r="GU596" s="988"/>
      <c r="GV596" s="988"/>
    </row>
    <row r="597" spans="1:204" x14ac:dyDescent="0.25">
      <c r="A597" s="33">
        <v>1</v>
      </c>
      <c r="B597" s="33">
        <v>1</v>
      </c>
      <c r="C597" s="1540" t="s">
        <v>31</v>
      </c>
      <c r="D597" s="50">
        <f>'2 уровень'!E1290</f>
        <v>0</v>
      </c>
      <c r="E597" s="50">
        <f>'2 уровень'!F1290</f>
        <v>0</v>
      </c>
      <c r="F597" s="50">
        <f>'2 уровень'!G1290</f>
        <v>0</v>
      </c>
      <c r="G597" s="997">
        <f>'2 уровень'!H1290</f>
        <v>0</v>
      </c>
      <c r="H597" s="1027">
        <f>'2 уровень'!I1290</f>
        <v>0</v>
      </c>
      <c r="I597" s="1027">
        <f>'2 уровень'!J1290</f>
        <v>0</v>
      </c>
      <c r="J597" s="1011">
        <f>'2 уровень'!K1290</f>
        <v>0</v>
      </c>
      <c r="K597" s="1011">
        <f>'2 уровень'!L1290</f>
        <v>0</v>
      </c>
      <c r="L597" s="1011">
        <f>'2 уровень'!M1290</f>
        <v>0</v>
      </c>
      <c r="M597" s="1011">
        <f>'2 уровень'!N1290</f>
        <v>0</v>
      </c>
      <c r="N597" s="1011">
        <f>'2 уровень'!O1290</f>
        <v>0</v>
      </c>
      <c r="O597" s="1011">
        <f>'2 уровень'!P1290</f>
        <v>0</v>
      </c>
      <c r="P597" s="43">
        <f>'2 уровень'!Q1290</f>
        <v>0</v>
      </c>
      <c r="Q597" s="43">
        <f>'2 уровень'!R1290</f>
        <v>0</v>
      </c>
      <c r="R597" s="43">
        <f>'2 уровень'!S1290</f>
        <v>0</v>
      </c>
      <c r="S597" s="43">
        <f>'2 уровень'!T1290</f>
        <v>0</v>
      </c>
      <c r="T597" s="43">
        <f>'2 уровень'!U1290</f>
        <v>0</v>
      </c>
      <c r="U597" s="43">
        <f>'2 уровень'!V1290</f>
        <v>0</v>
      </c>
      <c r="V597" s="43">
        <f>'2 уровень'!W1290</f>
        <v>0</v>
      </c>
      <c r="W597" s="43">
        <f>'2 уровень'!X1290</f>
        <v>0</v>
      </c>
      <c r="X597" s="43">
        <f>'2 уровень'!Y1290</f>
        <v>0</v>
      </c>
      <c r="Y597" s="43">
        <f>'2 уровень'!Z1290</f>
        <v>0</v>
      </c>
      <c r="Z597" s="43">
        <f>'2 уровень'!AA1290</f>
        <v>0</v>
      </c>
      <c r="AA597" s="1026">
        <f>'2 уровень'!AB1290</f>
        <v>0</v>
      </c>
      <c r="AB597" s="43"/>
      <c r="AC597" s="43"/>
      <c r="AD597" s="988"/>
      <c r="AE597" s="989"/>
      <c r="AF597" s="988"/>
      <c r="AG597" s="988"/>
      <c r="AH597" s="988"/>
      <c r="AI597" s="988"/>
      <c r="AJ597" s="988"/>
      <c r="AK597" s="988"/>
      <c r="AL597" s="988"/>
      <c r="AM597" s="988"/>
      <c r="AN597" s="988"/>
      <c r="AO597" s="988"/>
      <c r="AP597" s="988"/>
      <c r="AQ597" s="988"/>
      <c r="AR597" s="988"/>
      <c r="AS597" s="988"/>
      <c r="AT597" s="988"/>
      <c r="AU597" s="988"/>
      <c r="AV597" s="988"/>
      <c r="AW597" s="988"/>
      <c r="AX597" s="988"/>
      <c r="AY597" s="988"/>
      <c r="AZ597" s="988"/>
      <c r="BA597" s="988"/>
      <c r="BB597" s="988"/>
      <c r="BC597" s="988"/>
      <c r="BD597" s="988"/>
      <c r="BE597" s="988"/>
      <c r="BF597" s="988"/>
      <c r="BG597" s="988"/>
      <c r="BH597" s="988"/>
      <c r="BI597" s="988"/>
      <c r="BJ597" s="988"/>
      <c r="BK597" s="988"/>
      <c r="BL597" s="988"/>
      <c r="BM597" s="988"/>
      <c r="BN597" s="988"/>
      <c r="BO597" s="988"/>
      <c r="BP597" s="988"/>
      <c r="BQ597" s="988"/>
      <c r="BR597" s="988"/>
      <c r="BS597" s="988"/>
      <c r="BT597" s="988"/>
      <c r="BU597" s="988"/>
      <c r="BV597" s="988"/>
      <c r="BW597" s="988"/>
      <c r="BX597" s="988"/>
      <c r="BY597" s="988"/>
      <c r="BZ597" s="988"/>
      <c r="CA597" s="988"/>
      <c r="CB597" s="988"/>
      <c r="CC597" s="988"/>
      <c r="CD597" s="988"/>
      <c r="CE597" s="988"/>
      <c r="CF597" s="988"/>
      <c r="CG597" s="988"/>
      <c r="CH597" s="988"/>
      <c r="CI597" s="988"/>
      <c r="CJ597" s="988"/>
      <c r="CK597" s="988"/>
      <c r="CL597" s="988"/>
      <c r="CM597" s="988"/>
      <c r="CN597" s="988"/>
      <c r="CO597" s="988"/>
      <c r="CP597" s="988"/>
      <c r="CQ597" s="988"/>
      <c r="CR597" s="988"/>
      <c r="CS597" s="988"/>
      <c r="CT597" s="988"/>
      <c r="CU597" s="988"/>
      <c r="CV597" s="988"/>
      <c r="CW597" s="988"/>
      <c r="CX597" s="988"/>
      <c r="CY597" s="988"/>
      <c r="CZ597" s="988"/>
      <c r="DA597" s="988"/>
      <c r="DB597" s="988"/>
      <c r="DC597" s="988"/>
      <c r="DD597" s="988"/>
      <c r="DE597" s="988"/>
      <c r="DF597" s="988"/>
      <c r="DG597" s="988"/>
      <c r="DH597" s="988"/>
      <c r="DI597" s="988"/>
      <c r="DJ597" s="988"/>
      <c r="DK597" s="988"/>
      <c r="DL597" s="988"/>
      <c r="DM597" s="988"/>
      <c r="DN597" s="988"/>
      <c r="DO597" s="988"/>
      <c r="DP597" s="988"/>
      <c r="DQ597" s="988"/>
      <c r="DR597" s="988"/>
      <c r="DS597" s="988"/>
      <c r="DT597" s="988"/>
      <c r="DU597" s="988"/>
      <c r="DV597" s="988"/>
      <c r="DW597" s="988"/>
      <c r="DX597" s="988"/>
      <c r="DY597" s="988"/>
      <c r="DZ597" s="988"/>
      <c r="EA597" s="988"/>
      <c r="EB597" s="988"/>
      <c r="EC597" s="988"/>
      <c r="ED597" s="988"/>
      <c r="EE597" s="988"/>
      <c r="EF597" s="988"/>
      <c r="EG597" s="988"/>
      <c r="EH597" s="988"/>
      <c r="EI597" s="988"/>
      <c r="EJ597" s="988"/>
      <c r="EK597" s="988"/>
      <c r="EL597" s="988"/>
      <c r="EM597" s="988"/>
      <c r="EN597" s="988"/>
      <c r="EO597" s="988"/>
      <c r="EP597" s="988"/>
      <c r="EQ597" s="988"/>
      <c r="ER597" s="988"/>
      <c r="ES597" s="988"/>
      <c r="ET597" s="988"/>
      <c r="EU597" s="988"/>
      <c r="EV597" s="988"/>
      <c r="EW597" s="988"/>
      <c r="EX597" s="988"/>
      <c r="EY597" s="988"/>
      <c r="EZ597" s="988"/>
      <c r="FA597" s="988"/>
      <c r="FB597" s="988"/>
      <c r="FC597" s="988"/>
      <c r="FD597" s="988"/>
      <c r="FE597" s="988"/>
      <c r="FF597" s="988"/>
      <c r="FG597" s="988"/>
      <c r="FH597" s="988"/>
      <c r="FI597" s="988"/>
      <c r="FJ597" s="988"/>
      <c r="FK597" s="988"/>
      <c r="FL597" s="988"/>
      <c r="FM597" s="988"/>
      <c r="FN597" s="988"/>
      <c r="FO597" s="988"/>
      <c r="FP597" s="988"/>
      <c r="FQ597" s="988"/>
      <c r="FR597" s="988"/>
      <c r="FS597" s="988"/>
      <c r="FT597" s="988"/>
      <c r="FU597" s="988"/>
      <c r="FV597" s="988"/>
      <c r="FW597" s="988"/>
      <c r="FX597" s="988"/>
      <c r="FY597" s="988"/>
      <c r="FZ597" s="988"/>
      <c r="GA597" s="988"/>
      <c r="GB597" s="988"/>
      <c r="GC597" s="988"/>
      <c r="GD597" s="988"/>
      <c r="GE597" s="988"/>
      <c r="GF597" s="988"/>
      <c r="GG597" s="988"/>
      <c r="GH597" s="988"/>
      <c r="GI597" s="988"/>
      <c r="GJ597" s="988"/>
      <c r="GK597" s="988"/>
      <c r="GL597" s="988"/>
      <c r="GM597" s="988"/>
      <c r="GN597" s="988"/>
      <c r="GO597" s="988"/>
      <c r="GP597" s="988"/>
      <c r="GQ597" s="988"/>
      <c r="GR597" s="988"/>
      <c r="GS597" s="988"/>
      <c r="GT597" s="988"/>
      <c r="GU597" s="988"/>
      <c r="GV597" s="988"/>
    </row>
    <row r="598" spans="1:204" x14ac:dyDescent="0.25">
      <c r="C598" s="1540" t="s">
        <v>79</v>
      </c>
      <c r="D598" s="50">
        <f>'2 уровень'!E1291</f>
        <v>20</v>
      </c>
      <c r="E598" s="50">
        <f>'2 уровень'!F1291</f>
        <v>2.8571428571428572</v>
      </c>
      <c r="F598" s="50">
        <f>'2 уровень'!G1291</f>
        <v>0</v>
      </c>
      <c r="G598" s="997">
        <f>'2 уровень'!H1291</f>
        <v>0</v>
      </c>
      <c r="H598" s="1027">
        <f>'2 уровень'!I1291</f>
        <v>9</v>
      </c>
      <c r="I598" s="1027" t="e">
        <f>'2 уровень'!J1291</f>
        <v>#DIV/0!</v>
      </c>
      <c r="J598" s="1011">
        <f>'2 уровень'!K1291</f>
        <v>180</v>
      </c>
      <c r="K598" s="1011">
        <f>'2 уровень'!L1291</f>
        <v>26</v>
      </c>
      <c r="L598" s="1011">
        <f>'2 уровень'!M1291</f>
        <v>0</v>
      </c>
      <c r="M598" s="1011">
        <f>'2 уровень'!N1291</f>
        <v>0</v>
      </c>
      <c r="N598" s="1011">
        <f>'2 уровень'!O1291</f>
        <v>0.6</v>
      </c>
      <c r="O598" s="1011">
        <f>'2 уровень'!P1291</f>
        <v>0</v>
      </c>
      <c r="P598" s="43">
        <f>'2 уровень'!Q1291</f>
        <v>0</v>
      </c>
      <c r="Q598" s="43">
        <f>'2 уровень'!R1291</f>
        <v>0</v>
      </c>
      <c r="R598" s="43">
        <f>'2 уровень'!S1291</f>
        <v>0</v>
      </c>
      <c r="S598" s="43">
        <f>'2 уровень'!T1291</f>
        <v>0</v>
      </c>
      <c r="T598" s="43">
        <f>'2 уровень'!U1291</f>
        <v>0</v>
      </c>
      <c r="U598" s="43">
        <f>'2 уровень'!V1291</f>
        <v>0</v>
      </c>
      <c r="V598" s="43">
        <f>'2 уровень'!W1291</f>
        <v>0</v>
      </c>
      <c r="W598" s="43">
        <f>'2 уровень'!X1291</f>
        <v>0</v>
      </c>
      <c r="X598" s="43">
        <f>'2 уровень'!Y1291</f>
        <v>0</v>
      </c>
      <c r="Y598" s="43">
        <f>'2 уровень'!Z1291</f>
        <v>0</v>
      </c>
      <c r="Z598" s="43">
        <f>'2 уровень'!AA1291</f>
        <v>0</v>
      </c>
      <c r="AA598" s="1026">
        <f>'2 уровень'!AB1291</f>
        <v>0</v>
      </c>
      <c r="AB598" s="43"/>
      <c r="AC598" s="43"/>
      <c r="AD598" s="988"/>
      <c r="AE598" s="989"/>
      <c r="AF598" s="988"/>
      <c r="AG598" s="988"/>
      <c r="AH598" s="988"/>
      <c r="AI598" s="988"/>
      <c r="AJ598" s="988"/>
      <c r="AK598" s="988"/>
      <c r="AL598" s="988"/>
      <c r="AM598" s="988"/>
      <c r="AN598" s="988"/>
      <c r="AO598" s="988"/>
      <c r="AP598" s="988"/>
      <c r="AQ598" s="988"/>
      <c r="AR598" s="988"/>
      <c r="AS598" s="988"/>
      <c r="AT598" s="988"/>
      <c r="AU598" s="988"/>
      <c r="AV598" s="988"/>
      <c r="AW598" s="988"/>
      <c r="AX598" s="988"/>
      <c r="AY598" s="988"/>
      <c r="AZ598" s="988"/>
      <c r="BA598" s="988"/>
      <c r="BB598" s="988"/>
      <c r="BC598" s="988"/>
      <c r="BD598" s="988"/>
      <c r="BE598" s="988"/>
      <c r="BF598" s="988"/>
      <c r="BG598" s="988"/>
      <c r="BH598" s="988"/>
      <c r="BI598" s="988"/>
      <c r="BJ598" s="988"/>
      <c r="BK598" s="988"/>
      <c r="BL598" s="988"/>
      <c r="BM598" s="988"/>
      <c r="BN598" s="988"/>
      <c r="BO598" s="988"/>
      <c r="BP598" s="988"/>
      <c r="BQ598" s="988"/>
      <c r="BR598" s="988"/>
      <c r="BS598" s="988"/>
      <c r="BT598" s="988"/>
      <c r="BU598" s="988"/>
      <c r="BV598" s="988"/>
      <c r="BW598" s="988"/>
      <c r="BX598" s="988"/>
      <c r="BY598" s="988"/>
      <c r="BZ598" s="988"/>
      <c r="CA598" s="988"/>
      <c r="CB598" s="988"/>
      <c r="CC598" s="988"/>
      <c r="CD598" s="988"/>
      <c r="CE598" s="988"/>
      <c r="CF598" s="988"/>
      <c r="CG598" s="988"/>
      <c r="CH598" s="988"/>
      <c r="CI598" s="988"/>
      <c r="CJ598" s="988"/>
      <c r="CK598" s="988"/>
      <c r="CL598" s="988"/>
      <c r="CM598" s="988"/>
      <c r="CN598" s="988"/>
      <c r="CO598" s="988"/>
      <c r="CP598" s="988"/>
      <c r="CQ598" s="988"/>
      <c r="CR598" s="988"/>
      <c r="CS598" s="988"/>
      <c r="CT598" s="988"/>
      <c r="CU598" s="988"/>
      <c r="CV598" s="988"/>
      <c r="CW598" s="988"/>
      <c r="CX598" s="988"/>
      <c r="CY598" s="988"/>
      <c r="CZ598" s="988"/>
      <c r="DA598" s="988"/>
      <c r="DB598" s="988"/>
      <c r="DC598" s="988"/>
      <c r="DD598" s="988"/>
      <c r="DE598" s="988"/>
      <c r="DF598" s="988"/>
      <c r="DG598" s="988"/>
      <c r="DH598" s="988"/>
      <c r="DI598" s="988"/>
      <c r="DJ598" s="988"/>
      <c r="DK598" s="988"/>
      <c r="DL598" s="988"/>
      <c r="DM598" s="988"/>
      <c r="DN598" s="988"/>
      <c r="DO598" s="988"/>
      <c r="DP598" s="988"/>
      <c r="DQ598" s="988"/>
      <c r="DR598" s="988"/>
      <c r="DS598" s="988"/>
      <c r="DT598" s="988"/>
      <c r="DU598" s="988"/>
      <c r="DV598" s="988"/>
      <c r="DW598" s="988"/>
      <c r="DX598" s="988"/>
      <c r="DY598" s="988"/>
      <c r="DZ598" s="988"/>
      <c r="EA598" s="988"/>
      <c r="EB598" s="988"/>
      <c r="EC598" s="988"/>
      <c r="ED598" s="988"/>
      <c r="EE598" s="988"/>
      <c r="EF598" s="988"/>
      <c r="EG598" s="988"/>
      <c r="EH598" s="988"/>
      <c r="EI598" s="988"/>
      <c r="EJ598" s="988"/>
      <c r="EK598" s="988"/>
      <c r="EL598" s="988"/>
      <c r="EM598" s="988"/>
      <c r="EN598" s="988"/>
      <c r="EO598" s="988"/>
      <c r="EP598" s="988"/>
      <c r="EQ598" s="988"/>
      <c r="ER598" s="988"/>
      <c r="ES598" s="988"/>
      <c r="ET598" s="988"/>
      <c r="EU598" s="988"/>
      <c r="EV598" s="988"/>
      <c r="EW598" s="988"/>
      <c r="EX598" s="988"/>
      <c r="EY598" s="988"/>
      <c r="EZ598" s="988"/>
      <c r="FA598" s="988"/>
      <c r="FB598" s="988"/>
      <c r="FC598" s="988"/>
      <c r="FD598" s="988"/>
      <c r="FE598" s="988"/>
      <c r="FF598" s="988"/>
      <c r="FG598" s="988"/>
      <c r="FH598" s="988"/>
      <c r="FI598" s="988"/>
      <c r="FJ598" s="988"/>
      <c r="FK598" s="988"/>
      <c r="FL598" s="988"/>
      <c r="FM598" s="988"/>
      <c r="FN598" s="988"/>
      <c r="FO598" s="988"/>
      <c r="FP598" s="988"/>
      <c r="FQ598" s="988"/>
      <c r="FR598" s="988"/>
      <c r="FS598" s="988"/>
      <c r="FT598" s="988"/>
      <c r="FU598" s="988"/>
      <c r="FV598" s="988"/>
      <c r="FW598" s="988"/>
      <c r="FX598" s="988"/>
      <c r="FY598" s="988"/>
      <c r="FZ598" s="988"/>
      <c r="GA598" s="988"/>
      <c r="GB598" s="988"/>
      <c r="GC598" s="988"/>
      <c r="GD598" s="988"/>
      <c r="GE598" s="988"/>
      <c r="GF598" s="988"/>
      <c r="GG598" s="988"/>
      <c r="GH598" s="988"/>
      <c r="GI598" s="988"/>
      <c r="GJ598" s="988"/>
      <c r="GK598" s="988"/>
      <c r="GL598" s="988"/>
      <c r="GM598" s="988"/>
      <c r="GN598" s="988"/>
      <c r="GO598" s="988"/>
      <c r="GP598" s="988"/>
      <c r="GQ598" s="988"/>
      <c r="GR598" s="988"/>
      <c r="GS598" s="988"/>
      <c r="GT598" s="988"/>
      <c r="GU598" s="988"/>
      <c r="GV598" s="988"/>
    </row>
    <row r="599" spans="1:204" x14ac:dyDescent="0.25">
      <c r="A599" s="33">
        <v>1</v>
      </c>
      <c r="B599" s="33">
        <v>1</v>
      </c>
      <c r="C599" s="1619" t="s">
        <v>16</v>
      </c>
      <c r="D599" s="50">
        <f>'2 уровень'!E1292</f>
        <v>2126</v>
      </c>
      <c r="E599" s="50">
        <f>'2 уровень'!F1292</f>
        <v>1063</v>
      </c>
      <c r="F599" s="50">
        <f>'2 уровень'!G1292</f>
        <v>1004</v>
      </c>
      <c r="G599" s="997">
        <f>'2 уровень'!H1292</f>
        <v>94.449670743179681</v>
      </c>
      <c r="H599" s="1027">
        <f>'2 уровень'!I1292</f>
        <v>8</v>
      </c>
      <c r="I599" s="1027">
        <f>'2 уровень'!J1292</f>
        <v>7.9820717131474099</v>
      </c>
      <c r="J599" s="1011">
        <f>'2 уровень'!K1292</f>
        <v>17008</v>
      </c>
      <c r="K599" s="1011">
        <f>'2 уровень'!L1292</f>
        <v>8504</v>
      </c>
      <c r="L599" s="1011">
        <f>'2 уровень'!M1292</f>
        <v>8014</v>
      </c>
      <c r="M599" s="1011">
        <f>'2 уровень'!N1292</f>
        <v>98.210760118460016</v>
      </c>
      <c r="N599" s="1011">
        <f>'2 уровень'!O1292</f>
        <v>70.86666666666666</v>
      </c>
      <c r="O599" s="1011">
        <f>'2 уровень'!P1292</f>
        <v>235.70582428430404</v>
      </c>
      <c r="P599" s="43">
        <f>'2 уровень'!Q1292</f>
        <v>0</v>
      </c>
      <c r="Q599" s="43">
        <f>'2 уровень'!R1292</f>
        <v>0</v>
      </c>
      <c r="R599" s="43">
        <f>'2 уровень'!S1292</f>
        <v>0</v>
      </c>
      <c r="S599" s="43">
        <f>'2 уровень'!T1292</f>
        <v>0</v>
      </c>
      <c r="T599" s="43">
        <f>'2 уровень'!U1292</f>
        <v>0</v>
      </c>
      <c r="U599" s="43">
        <f>'2 уровень'!V1292</f>
        <v>0</v>
      </c>
      <c r="V599" s="43">
        <f>'2 уровень'!W1292</f>
        <v>0</v>
      </c>
      <c r="W599" s="43">
        <f>'2 уровень'!X1292</f>
        <v>0</v>
      </c>
      <c r="X599" s="43">
        <f>'2 уровень'!Y1292</f>
        <v>0</v>
      </c>
      <c r="Y599" s="43">
        <f>'2 уровень'!Z1292</f>
        <v>0</v>
      </c>
      <c r="Z599" s="43">
        <f>'2 уровень'!AA1292</f>
        <v>0</v>
      </c>
      <c r="AA599" s="1026">
        <f>'2 уровень'!AB1292</f>
        <v>0</v>
      </c>
      <c r="AB599" s="43"/>
      <c r="AC599" s="43"/>
      <c r="AD599" s="988"/>
      <c r="AE599" s="989"/>
      <c r="AF599" s="988"/>
      <c r="AG599" s="988"/>
      <c r="AH599" s="988"/>
      <c r="AI599" s="988"/>
      <c r="AJ599" s="988"/>
      <c r="AK599" s="988"/>
      <c r="AL599" s="988"/>
      <c r="AM599" s="988"/>
      <c r="AN599" s="988"/>
      <c r="AO599" s="988"/>
      <c r="AP599" s="988"/>
      <c r="AQ599" s="988"/>
      <c r="AR599" s="988"/>
      <c r="AS599" s="988"/>
      <c r="AT599" s="988"/>
      <c r="AU599" s="988"/>
      <c r="AV599" s="988"/>
      <c r="AW599" s="988"/>
      <c r="AX599" s="988"/>
      <c r="AY599" s="988"/>
      <c r="AZ599" s="988"/>
      <c r="BA599" s="988"/>
      <c r="BB599" s="988"/>
      <c r="BC599" s="988"/>
      <c r="BD599" s="988"/>
      <c r="BE599" s="988"/>
      <c r="BF599" s="988"/>
      <c r="BG599" s="988"/>
      <c r="BH599" s="988"/>
      <c r="BI599" s="988"/>
      <c r="BJ599" s="988"/>
      <c r="BK599" s="988"/>
      <c r="BL599" s="988"/>
      <c r="BM599" s="988"/>
      <c r="BN599" s="988"/>
      <c r="BO599" s="988"/>
      <c r="BP599" s="988"/>
      <c r="BQ599" s="988"/>
      <c r="BR599" s="988"/>
      <c r="BS599" s="988"/>
      <c r="BT599" s="988"/>
      <c r="BU599" s="988"/>
      <c r="BV599" s="988"/>
      <c r="BW599" s="988"/>
      <c r="BX599" s="988"/>
      <c r="BY599" s="988"/>
      <c r="BZ599" s="988"/>
      <c r="CA599" s="988"/>
      <c r="CB599" s="988"/>
      <c r="CC599" s="988"/>
      <c r="CD599" s="988"/>
      <c r="CE599" s="988"/>
      <c r="CF599" s="988"/>
      <c r="CG599" s="988"/>
      <c r="CH599" s="988"/>
      <c r="CI599" s="988"/>
      <c r="CJ599" s="988"/>
      <c r="CK599" s="988"/>
      <c r="CL599" s="988"/>
      <c r="CM599" s="988"/>
      <c r="CN599" s="988"/>
      <c r="CO599" s="988"/>
      <c r="CP599" s="988"/>
      <c r="CQ599" s="988"/>
      <c r="CR599" s="988"/>
      <c r="CS599" s="988"/>
      <c r="CT599" s="988"/>
      <c r="CU599" s="988"/>
      <c r="CV599" s="988"/>
      <c r="CW599" s="988"/>
      <c r="CX599" s="988"/>
      <c r="CY599" s="988"/>
      <c r="CZ599" s="988"/>
      <c r="DA599" s="988"/>
      <c r="DB599" s="988"/>
      <c r="DC599" s="988"/>
      <c r="DD599" s="988"/>
      <c r="DE599" s="988"/>
      <c r="DF599" s="988"/>
      <c r="DG599" s="988"/>
      <c r="DH599" s="988"/>
      <c r="DI599" s="988"/>
      <c r="DJ599" s="988"/>
      <c r="DK599" s="988"/>
      <c r="DL599" s="988"/>
      <c r="DM599" s="988"/>
      <c r="DN599" s="988"/>
      <c r="DO599" s="988"/>
      <c r="DP599" s="988"/>
      <c r="DQ599" s="988"/>
      <c r="DR599" s="988"/>
      <c r="DS599" s="988"/>
      <c r="DT599" s="988"/>
      <c r="DU599" s="988"/>
      <c r="DV599" s="988"/>
      <c r="DW599" s="988"/>
      <c r="DX599" s="988"/>
      <c r="DY599" s="988"/>
      <c r="DZ599" s="988"/>
      <c r="EA599" s="988"/>
      <c r="EB599" s="988"/>
      <c r="EC599" s="988"/>
      <c r="ED599" s="988"/>
      <c r="EE599" s="988"/>
      <c r="EF599" s="988"/>
      <c r="EG599" s="988"/>
      <c r="EH599" s="988"/>
      <c r="EI599" s="988"/>
      <c r="EJ599" s="988"/>
      <c r="EK599" s="988"/>
      <c r="EL599" s="988"/>
      <c r="EM599" s="988"/>
      <c r="EN599" s="988"/>
      <c r="EO599" s="988"/>
      <c r="EP599" s="988"/>
      <c r="EQ599" s="988"/>
      <c r="ER599" s="988"/>
      <c r="ES599" s="988"/>
      <c r="ET599" s="988"/>
      <c r="EU599" s="988"/>
      <c r="EV599" s="988"/>
      <c r="EW599" s="988"/>
      <c r="EX599" s="988"/>
      <c r="EY599" s="988"/>
      <c r="EZ599" s="988"/>
      <c r="FA599" s="988"/>
      <c r="FB599" s="988"/>
      <c r="FC599" s="988"/>
      <c r="FD599" s="988"/>
      <c r="FE599" s="988"/>
      <c r="FF599" s="988"/>
      <c r="FG599" s="988"/>
      <c r="FH599" s="988"/>
      <c r="FI599" s="988"/>
      <c r="FJ599" s="988"/>
      <c r="FK599" s="988"/>
      <c r="FL599" s="988"/>
      <c r="FM599" s="988"/>
      <c r="FN599" s="988"/>
      <c r="FO599" s="988"/>
      <c r="FP599" s="988"/>
      <c r="FQ599" s="988"/>
      <c r="FR599" s="988"/>
      <c r="FS599" s="988"/>
      <c r="FT599" s="988"/>
      <c r="FU599" s="988"/>
      <c r="FV599" s="988"/>
      <c r="FW599" s="988"/>
      <c r="FX599" s="988"/>
      <c r="FY599" s="988"/>
      <c r="FZ599" s="988"/>
      <c r="GA599" s="988"/>
      <c r="GB599" s="988"/>
      <c r="GC599" s="988"/>
      <c r="GD599" s="988"/>
      <c r="GE599" s="988"/>
      <c r="GF599" s="988"/>
      <c r="GG599" s="988"/>
      <c r="GH599" s="988"/>
      <c r="GI599" s="988"/>
      <c r="GJ599" s="988"/>
      <c r="GK599" s="988"/>
      <c r="GL599" s="988"/>
      <c r="GM599" s="988"/>
      <c r="GN599" s="988"/>
      <c r="GO599" s="988"/>
      <c r="GP599" s="988"/>
      <c r="GQ599" s="988"/>
      <c r="GR599" s="988"/>
      <c r="GS599" s="988"/>
      <c r="GT599" s="988"/>
      <c r="GU599" s="988"/>
      <c r="GV599" s="988"/>
    </row>
    <row r="600" spans="1:204" ht="29.25" x14ac:dyDescent="0.25">
      <c r="A600" s="33">
        <v>1</v>
      </c>
      <c r="B600" s="33">
        <v>1</v>
      </c>
      <c r="C600" s="1325" t="s">
        <v>176</v>
      </c>
      <c r="D600" s="50">
        <f>'2 уровень'!E1293</f>
        <v>2146</v>
      </c>
      <c r="E600" s="50">
        <f>'2 уровень'!F1293</f>
        <v>1065.8571428571429</v>
      </c>
      <c r="F600" s="50">
        <f>'2 уровень'!G1293</f>
        <v>1004</v>
      </c>
      <c r="G600" s="997">
        <f>'2 уровень'!H1293</f>
        <v>94.196488406379842</v>
      </c>
      <c r="H600" s="1027">
        <f>'2 уровень'!I1293</f>
        <v>8.0093196644920788</v>
      </c>
      <c r="I600" s="1027">
        <f>'2 уровень'!J1293</f>
        <v>7.9820717131474099</v>
      </c>
      <c r="J600" s="1011">
        <f>'2 уровень'!K1293</f>
        <v>17188</v>
      </c>
      <c r="K600" s="1011">
        <f>'2 уровень'!L1293</f>
        <v>8530</v>
      </c>
      <c r="L600" s="1011">
        <f>'2 уровень'!M1293</f>
        <v>8014</v>
      </c>
      <c r="M600" s="1011">
        <f>'2 уровень'!N1293</f>
        <v>93.950762016412654</v>
      </c>
      <c r="N600" s="1011">
        <f>'2 уровень'!O1293</f>
        <v>71.466666666666654</v>
      </c>
      <c r="O600" s="1011">
        <f>'2 уровень'!P1293</f>
        <v>224.27238805970154</v>
      </c>
      <c r="P600" s="43">
        <f>'2 уровень'!Q1293</f>
        <v>31796.796191999998</v>
      </c>
      <c r="Q600" s="43">
        <f>'2 уровень'!R1293</f>
        <v>31796.796191999998</v>
      </c>
      <c r="R600" s="43">
        <f>'2 уровень'!S1293</f>
        <v>31796.796191999998</v>
      </c>
      <c r="S600" s="43">
        <f>'2 уровень'!T1293</f>
        <v>31796.796191999998</v>
      </c>
      <c r="T600" s="43">
        <f>'2 уровень'!U1293</f>
        <v>31796.796191999998</v>
      </c>
      <c r="U600" s="43">
        <f>'2 уровень'!V1293</f>
        <v>31796.796191999998</v>
      </c>
      <c r="V600" s="43">
        <f>'2 уровень'!W1293</f>
        <v>15898.398095999997</v>
      </c>
      <c r="W600" s="43">
        <f>'2 уровень'!X1293</f>
        <v>14665.74015</v>
      </c>
      <c r="X600" s="43">
        <f>'2 уровень'!Y1293</f>
        <v>0</v>
      </c>
      <c r="Y600" s="43">
        <f>'2 уровень'!Z1293</f>
        <v>-1232.6579459999975</v>
      </c>
      <c r="Z600" s="43">
        <f>'2 уровень'!AA1293</f>
        <v>-149.07265000000001</v>
      </c>
      <c r="AA600" s="1026">
        <f>'2 уровень'!AB1293</f>
        <v>14516.6675</v>
      </c>
      <c r="AB600" s="43"/>
      <c r="AC600" s="43"/>
      <c r="AD600" s="988"/>
      <c r="AE600" s="989"/>
      <c r="AF600" s="988"/>
      <c r="AG600" s="988"/>
      <c r="AH600" s="988"/>
      <c r="AI600" s="988"/>
      <c r="AJ600" s="988"/>
      <c r="AK600" s="988"/>
      <c r="AL600" s="988"/>
      <c r="AM600" s="988"/>
      <c r="AN600" s="988"/>
      <c r="AO600" s="988"/>
      <c r="AP600" s="988"/>
      <c r="AQ600" s="988"/>
      <c r="AR600" s="988"/>
      <c r="AS600" s="988"/>
      <c r="AT600" s="988"/>
      <c r="AU600" s="988"/>
      <c r="AV600" s="988"/>
      <c r="AW600" s="988"/>
      <c r="AX600" s="988"/>
      <c r="AY600" s="988"/>
      <c r="AZ600" s="988"/>
      <c r="BA600" s="988"/>
      <c r="BB600" s="988"/>
      <c r="BC600" s="988"/>
      <c r="BD600" s="988"/>
      <c r="BE600" s="988"/>
      <c r="BF600" s="988"/>
      <c r="BG600" s="988"/>
      <c r="BH600" s="988"/>
      <c r="BI600" s="988"/>
      <c r="BJ600" s="988"/>
      <c r="BK600" s="988"/>
      <c r="BL600" s="988"/>
      <c r="BM600" s="988"/>
      <c r="BN600" s="988"/>
      <c r="BO600" s="988"/>
      <c r="BP600" s="988"/>
      <c r="BQ600" s="988"/>
      <c r="BR600" s="988"/>
      <c r="BS600" s="988"/>
      <c r="BT600" s="988"/>
      <c r="BU600" s="988"/>
      <c r="BV600" s="988"/>
      <c r="BW600" s="988"/>
      <c r="BX600" s="988"/>
      <c r="BY600" s="988"/>
      <c r="BZ600" s="988"/>
      <c r="CA600" s="988"/>
      <c r="CB600" s="988"/>
      <c r="CC600" s="988"/>
      <c r="CD600" s="988"/>
      <c r="CE600" s="988"/>
      <c r="CF600" s="988"/>
      <c r="CG600" s="988"/>
      <c r="CH600" s="988"/>
      <c r="CI600" s="988"/>
      <c r="CJ600" s="988"/>
      <c r="CK600" s="988"/>
      <c r="CL600" s="988"/>
      <c r="CM600" s="988"/>
      <c r="CN600" s="988"/>
      <c r="CO600" s="988"/>
      <c r="CP600" s="988"/>
      <c r="CQ600" s="988"/>
      <c r="CR600" s="988"/>
      <c r="CS600" s="988"/>
      <c r="CT600" s="988"/>
      <c r="CU600" s="988"/>
      <c r="CV600" s="988"/>
      <c r="CW600" s="988"/>
      <c r="CX600" s="988"/>
      <c r="CY600" s="988"/>
      <c r="CZ600" s="988"/>
      <c r="DA600" s="988"/>
      <c r="DB600" s="988"/>
      <c r="DC600" s="988"/>
      <c r="DD600" s="988"/>
      <c r="DE600" s="988"/>
      <c r="DF600" s="988"/>
      <c r="DG600" s="988"/>
      <c r="DH600" s="988"/>
      <c r="DI600" s="988"/>
      <c r="DJ600" s="988"/>
      <c r="DK600" s="988"/>
      <c r="DL600" s="988"/>
      <c r="DM600" s="988"/>
      <c r="DN600" s="988"/>
      <c r="DO600" s="988"/>
      <c r="DP600" s="988"/>
      <c r="DQ600" s="988"/>
      <c r="DR600" s="988"/>
      <c r="DS600" s="988"/>
      <c r="DT600" s="988"/>
      <c r="DU600" s="988"/>
      <c r="DV600" s="988"/>
      <c r="DW600" s="988"/>
      <c r="DX600" s="988"/>
      <c r="DY600" s="988"/>
      <c r="DZ600" s="988"/>
      <c r="EA600" s="988"/>
      <c r="EB600" s="988"/>
      <c r="EC600" s="988"/>
      <c r="ED600" s="988"/>
      <c r="EE600" s="988"/>
      <c r="EF600" s="988"/>
      <c r="EG600" s="988"/>
      <c r="EH600" s="988"/>
      <c r="EI600" s="988"/>
      <c r="EJ600" s="988"/>
      <c r="EK600" s="988"/>
      <c r="EL600" s="988"/>
      <c r="EM600" s="988"/>
      <c r="EN600" s="988"/>
      <c r="EO600" s="988"/>
      <c r="EP600" s="988"/>
      <c r="EQ600" s="988"/>
      <c r="ER600" s="988"/>
      <c r="ES600" s="988"/>
      <c r="ET600" s="988"/>
      <c r="EU600" s="988"/>
      <c r="EV600" s="988"/>
      <c r="EW600" s="988"/>
      <c r="EX600" s="988"/>
      <c r="EY600" s="988"/>
      <c r="EZ600" s="988"/>
      <c r="FA600" s="988"/>
      <c r="FB600" s="988"/>
      <c r="FC600" s="988"/>
      <c r="FD600" s="988"/>
      <c r="FE600" s="988"/>
      <c r="FF600" s="988"/>
      <c r="FG600" s="988"/>
      <c r="FH600" s="988"/>
      <c r="FI600" s="988"/>
      <c r="FJ600" s="988"/>
      <c r="FK600" s="988"/>
      <c r="FL600" s="988"/>
      <c r="FM600" s="988"/>
      <c r="FN600" s="988"/>
      <c r="FO600" s="988"/>
      <c r="FP600" s="988"/>
      <c r="FQ600" s="988"/>
      <c r="FR600" s="988"/>
      <c r="FS600" s="988"/>
      <c r="FT600" s="988"/>
      <c r="FU600" s="988"/>
      <c r="FV600" s="988"/>
      <c r="FW600" s="988"/>
      <c r="FX600" s="988"/>
      <c r="FY600" s="988"/>
      <c r="FZ600" s="988"/>
      <c r="GA600" s="988"/>
      <c r="GB600" s="988"/>
      <c r="GC600" s="988"/>
      <c r="GD600" s="988"/>
      <c r="GE600" s="988"/>
      <c r="GF600" s="988"/>
      <c r="GG600" s="988"/>
      <c r="GH600" s="988"/>
      <c r="GI600" s="988"/>
      <c r="GJ600" s="988"/>
      <c r="GK600" s="988"/>
      <c r="GL600" s="988"/>
      <c r="GM600" s="988"/>
      <c r="GN600" s="988"/>
      <c r="GO600" s="988"/>
      <c r="GP600" s="988"/>
      <c r="GQ600" s="988"/>
      <c r="GR600" s="988"/>
      <c r="GS600" s="988"/>
      <c r="GT600" s="988"/>
      <c r="GU600" s="988"/>
      <c r="GV600" s="988"/>
    </row>
    <row r="601" spans="1:204" x14ac:dyDescent="0.25">
      <c r="A601" s="33">
        <v>1</v>
      </c>
      <c r="B601" s="33">
        <v>1</v>
      </c>
      <c r="C601" s="1325" t="s">
        <v>354</v>
      </c>
      <c r="D601" s="60">
        <f>'2 уровень'!E1294</f>
        <v>12310</v>
      </c>
      <c r="E601" s="60">
        <f>'2 уровень'!F1294</f>
        <v>6155</v>
      </c>
      <c r="F601" s="60">
        <f>'2 уровень'!G1294</f>
        <v>6548</v>
      </c>
      <c r="G601" s="1000">
        <f>'2 уровень'!H1294</f>
        <v>106.38505280259952</v>
      </c>
      <c r="H601" s="1027">
        <f>'2 уровень'!I1294</f>
        <v>0</v>
      </c>
      <c r="I601" s="1027">
        <f>'2 уровень'!J1294</f>
        <v>0</v>
      </c>
      <c r="J601" s="1011">
        <f>'2 уровень'!K1294</f>
        <v>0</v>
      </c>
      <c r="K601" s="1011">
        <f>'2 уровень'!L1294</f>
        <v>0</v>
      </c>
      <c r="L601" s="1011">
        <f>'2 уровень'!M1294</f>
        <v>0</v>
      </c>
      <c r="M601" s="1011">
        <f>'2 уровень'!N1294</f>
        <v>0</v>
      </c>
      <c r="N601" s="1011">
        <f>'2 уровень'!O1294</f>
        <v>0</v>
      </c>
      <c r="O601" s="1011">
        <f>'2 уровень'!P1294</f>
        <v>0</v>
      </c>
      <c r="P601" s="43">
        <f>'2 уровень'!Q1294</f>
        <v>24953.20397645</v>
      </c>
      <c r="Q601" s="43">
        <f>'2 уровень'!R1294</f>
        <v>24953.20397645</v>
      </c>
      <c r="R601" s="43">
        <f>'2 уровень'!S1294</f>
        <v>24953.20397645</v>
      </c>
      <c r="S601" s="43">
        <f>'2 уровень'!T1294</f>
        <v>24953.20397645</v>
      </c>
      <c r="T601" s="43">
        <f>'2 уровень'!U1294</f>
        <v>24953.20397645</v>
      </c>
      <c r="U601" s="43">
        <f>'2 уровень'!V1294</f>
        <v>25381.492910000004</v>
      </c>
      <c r="V601" s="43">
        <f>'2 уровень'!W1294</f>
        <v>12537.786121589286</v>
      </c>
      <c r="W601" s="43">
        <f>'2 уровень'!X1294</f>
        <v>12347.559089999999</v>
      </c>
      <c r="X601" s="43">
        <f>'2 уровень'!Y1294</f>
        <v>0</v>
      </c>
      <c r="Y601" s="43">
        <f>'2 уровень'!Z1294</f>
        <v>-190.22703158928744</v>
      </c>
      <c r="Z601" s="43">
        <f>'2 уровень'!AA1294</f>
        <v>-53.008010000000006</v>
      </c>
      <c r="AA601" s="1026">
        <f>'2 уровень'!AB1294</f>
        <v>12294.551079999999</v>
      </c>
      <c r="AB601" s="43"/>
      <c r="AC601" s="43"/>
      <c r="AD601" s="988"/>
      <c r="AE601" s="989"/>
      <c r="AF601" s="988"/>
      <c r="AG601" s="988"/>
      <c r="AH601" s="988"/>
      <c r="AI601" s="988"/>
      <c r="AJ601" s="988"/>
      <c r="AK601" s="988"/>
      <c r="AL601" s="988"/>
      <c r="AM601" s="988"/>
      <c r="AN601" s="988"/>
      <c r="AO601" s="988"/>
      <c r="AP601" s="988"/>
      <c r="AQ601" s="988"/>
      <c r="AR601" s="988"/>
      <c r="AS601" s="988"/>
      <c r="AT601" s="988"/>
      <c r="AU601" s="988"/>
      <c r="AV601" s="988"/>
      <c r="AW601" s="988"/>
      <c r="AX601" s="988"/>
      <c r="AY601" s="988"/>
      <c r="AZ601" s="988"/>
      <c r="BA601" s="988"/>
      <c r="BB601" s="988"/>
      <c r="BC601" s="988"/>
      <c r="BD601" s="988"/>
      <c r="BE601" s="988"/>
      <c r="BF601" s="988"/>
      <c r="BG601" s="988"/>
      <c r="BH601" s="988"/>
      <c r="BI601" s="988"/>
      <c r="BJ601" s="988"/>
      <c r="BK601" s="988"/>
      <c r="BL601" s="988"/>
      <c r="BM601" s="988"/>
      <c r="BN601" s="988"/>
      <c r="BO601" s="988"/>
      <c r="BP601" s="988"/>
      <c r="BQ601" s="988"/>
      <c r="BR601" s="988"/>
      <c r="BS601" s="988"/>
      <c r="BT601" s="988"/>
      <c r="BU601" s="988"/>
      <c r="BV601" s="988"/>
      <c r="BW601" s="988"/>
      <c r="BX601" s="988"/>
      <c r="BY601" s="988"/>
      <c r="BZ601" s="988"/>
      <c r="CA601" s="988"/>
      <c r="CB601" s="988"/>
      <c r="CC601" s="988"/>
      <c r="CD601" s="988"/>
      <c r="CE601" s="988"/>
      <c r="CF601" s="988"/>
      <c r="CG601" s="988"/>
      <c r="CH601" s="988"/>
      <c r="CI601" s="988"/>
      <c r="CJ601" s="988"/>
      <c r="CK601" s="988"/>
      <c r="CL601" s="988"/>
      <c r="CM601" s="988"/>
      <c r="CN601" s="988"/>
      <c r="CO601" s="988"/>
      <c r="CP601" s="988"/>
      <c r="CQ601" s="988"/>
      <c r="CR601" s="988"/>
      <c r="CS601" s="988"/>
      <c r="CT601" s="988"/>
      <c r="CU601" s="988"/>
      <c r="CV601" s="988"/>
      <c r="CW601" s="988"/>
      <c r="CX601" s="988"/>
      <c r="CY601" s="988"/>
      <c r="CZ601" s="988"/>
      <c r="DA601" s="988"/>
      <c r="DB601" s="988"/>
      <c r="DC601" s="988"/>
      <c r="DD601" s="988"/>
      <c r="DE601" s="988"/>
      <c r="DF601" s="988"/>
      <c r="DG601" s="988"/>
      <c r="DH601" s="988"/>
      <c r="DI601" s="988"/>
      <c r="DJ601" s="988"/>
      <c r="DK601" s="988"/>
      <c r="DL601" s="988"/>
      <c r="DM601" s="988"/>
      <c r="DN601" s="988"/>
      <c r="DO601" s="988"/>
      <c r="DP601" s="988"/>
      <c r="DQ601" s="988"/>
      <c r="DR601" s="988"/>
      <c r="DS601" s="988"/>
      <c r="DT601" s="988"/>
      <c r="DU601" s="988"/>
      <c r="DV601" s="988"/>
      <c r="DW601" s="988"/>
      <c r="DX601" s="988"/>
      <c r="DY601" s="988"/>
      <c r="DZ601" s="988"/>
      <c r="EA601" s="988"/>
      <c r="EB601" s="988"/>
      <c r="EC601" s="988"/>
      <c r="ED601" s="988"/>
      <c r="EE601" s="988"/>
      <c r="EF601" s="988"/>
      <c r="EG601" s="988"/>
      <c r="EH601" s="988"/>
      <c r="EI601" s="988"/>
      <c r="EJ601" s="988"/>
      <c r="EK601" s="988"/>
      <c r="EL601" s="988"/>
      <c r="EM601" s="988"/>
      <c r="EN601" s="988"/>
      <c r="EO601" s="988"/>
      <c r="EP601" s="988"/>
      <c r="EQ601" s="988"/>
      <c r="ER601" s="988"/>
      <c r="ES601" s="988"/>
      <c r="ET601" s="988"/>
      <c r="EU601" s="988"/>
      <c r="EV601" s="988"/>
      <c r="EW601" s="988"/>
      <c r="EX601" s="988"/>
      <c r="EY601" s="988"/>
      <c r="EZ601" s="988"/>
      <c r="FA601" s="988"/>
      <c r="FB601" s="988"/>
      <c r="FC601" s="988"/>
      <c r="FD601" s="988"/>
      <c r="FE601" s="988"/>
      <c r="FF601" s="988"/>
      <c r="FG601" s="988"/>
      <c r="FH601" s="988"/>
      <c r="FI601" s="988"/>
      <c r="FJ601" s="988"/>
      <c r="FK601" s="988"/>
      <c r="FL601" s="988"/>
      <c r="FM601" s="988"/>
      <c r="FN601" s="988"/>
      <c r="FO601" s="988"/>
      <c r="FP601" s="988"/>
      <c r="FQ601" s="988"/>
      <c r="FR601" s="988"/>
      <c r="FS601" s="988"/>
      <c r="FT601" s="988"/>
      <c r="FU601" s="988"/>
      <c r="FV601" s="988"/>
      <c r="FW601" s="988"/>
      <c r="FX601" s="988"/>
      <c r="FY601" s="988"/>
      <c r="FZ601" s="988"/>
      <c r="GA601" s="988"/>
      <c r="GB601" s="988"/>
      <c r="GC601" s="988"/>
      <c r="GD601" s="988"/>
      <c r="GE601" s="988"/>
      <c r="GF601" s="988"/>
      <c r="GG601" s="988"/>
      <c r="GH601" s="988"/>
      <c r="GI601" s="988"/>
      <c r="GJ601" s="988"/>
      <c r="GK601" s="988"/>
      <c r="GL601" s="988"/>
      <c r="GM601" s="988"/>
      <c r="GN601" s="988"/>
      <c r="GO601" s="988"/>
      <c r="GP601" s="988"/>
      <c r="GQ601" s="988"/>
      <c r="GR601" s="988"/>
      <c r="GS601" s="988"/>
      <c r="GT601" s="988"/>
      <c r="GU601" s="988"/>
      <c r="GV601" s="988"/>
    </row>
    <row r="602" spans="1:204" x14ac:dyDescent="0.25">
      <c r="A602" s="33">
        <v>1</v>
      </c>
      <c r="B602" s="33">
        <v>1</v>
      </c>
      <c r="C602" s="1535" t="s">
        <v>334</v>
      </c>
      <c r="D602" s="50">
        <f>'2 уровень'!E1295</f>
        <v>12300</v>
      </c>
      <c r="E602" s="50">
        <f>'2 уровень'!F1295</f>
        <v>6150</v>
      </c>
      <c r="F602" s="50">
        <f>'2 уровень'!G1295</f>
        <v>6547</v>
      </c>
      <c r="G602" s="50">
        <f>'2 уровень'!H1295</f>
        <v>106.45528455284551</v>
      </c>
      <c r="H602" s="1027">
        <f>'2 уровень'!I1295</f>
        <v>0</v>
      </c>
      <c r="I602" s="1027">
        <f>'2 уровень'!J1295</f>
        <v>0</v>
      </c>
      <c r="J602" s="1011">
        <f>'2 уровень'!K1295</f>
        <v>0</v>
      </c>
      <c r="K602" s="1011">
        <f>'2 уровень'!L1295</f>
        <v>0</v>
      </c>
      <c r="L602" s="1011">
        <f>'2 уровень'!M1295</f>
        <v>0</v>
      </c>
      <c r="M602" s="1011">
        <f>'2 уровень'!N1295</f>
        <v>0</v>
      </c>
      <c r="N602" s="1011">
        <f>'2 уровень'!O1295</f>
        <v>0</v>
      </c>
      <c r="O602" s="1011">
        <f>'2 уровень'!P1295</f>
        <v>0</v>
      </c>
      <c r="P602" s="43">
        <f>'2 уровень'!Q1295</f>
        <v>0</v>
      </c>
      <c r="Q602" s="43">
        <f>'2 уровень'!R1295</f>
        <v>0</v>
      </c>
      <c r="R602" s="43">
        <f>'2 уровень'!S1295</f>
        <v>0</v>
      </c>
      <c r="S602" s="43">
        <f>'2 уровень'!T1295</f>
        <v>0</v>
      </c>
      <c r="T602" s="43">
        <f>'2 уровень'!U1295</f>
        <v>0</v>
      </c>
      <c r="U602" s="43">
        <f>'2 уровень'!V1295</f>
        <v>0</v>
      </c>
      <c r="V602" s="43">
        <f>'2 уровень'!W1295</f>
        <v>0</v>
      </c>
      <c r="W602" s="43">
        <f>'2 уровень'!X1295</f>
        <v>0</v>
      </c>
      <c r="X602" s="43">
        <f>'2 уровень'!Y1295</f>
        <v>0</v>
      </c>
      <c r="Y602" s="43">
        <f>'2 уровень'!Z1295</f>
        <v>0</v>
      </c>
      <c r="Z602" s="43">
        <f>'2 уровень'!AA1295</f>
        <v>0</v>
      </c>
      <c r="AA602" s="1026">
        <f>'2 уровень'!AB1295</f>
        <v>0</v>
      </c>
      <c r="AB602" s="43"/>
      <c r="AC602" s="43"/>
      <c r="AD602" s="988"/>
      <c r="AE602" s="989"/>
      <c r="AF602" s="988"/>
      <c r="AG602" s="988"/>
      <c r="AH602" s="988"/>
      <c r="AI602" s="988"/>
      <c r="AJ602" s="988"/>
      <c r="AK602" s="988"/>
      <c r="AL602" s="988"/>
      <c r="AM602" s="988"/>
      <c r="AN602" s="988"/>
      <c r="AO602" s="988"/>
      <c r="AP602" s="988"/>
      <c r="AQ602" s="988"/>
      <c r="AR602" s="988"/>
      <c r="AS602" s="988"/>
      <c r="AT602" s="988"/>
      <c r="AU602" s="988"/>
      <c r="AV602" s="988"/>
      <c r="AW602" s="988"/>
      <c r="AX602" s="988"/>
      <c r="AY602" s="988"/>
      <c r="AZ602" s="988"/>
      <c r="BA602" s="988"/>
      <c r="BB602" s="988"/>
      <c r="BC602" s="988"/>
      <c r="BD602" s="988"/>
      <c r="BE602" s="988"/>
      <c r="BF602" s="988"/>
      <c r="BG602" s="988"/>
      <c r="BH602" s="988"/>
      <c r="BI602" s="988"/>
      <c r="BJ602" s="988"/>
      <c r="BK602" s="988"/>
      <c r="BL602" s="988"/>
      <c r="BM602" s="988"/>
      <c r="BN602" s="988"/>
      <c r="BO602" s="988"/>
      <c r="BP602" s="988"/>
      <c r="BQ602" s="988"/>
      <c r="BR602" s="988"/>
      <c r="BS602" s="988"/>
      <c r="BT602" s="988"/>
      <c r="BU602" s="988"/>
      <c r="BV602" s="988"/>
      <c r="BW602" s="988"/>
      <c r="BX602" s="988"/>
      <c r="BY602" s="988"/>
      <c r="BZ602" s="988"/>
      <c r="CA602" s="988"/>
      <c r="CB602" s="988"/>
      <c r="CC602" s="988"/>
      <c r="CD602" s="988"/>
      <c r="CE602" s="988"/>
      <c r="CF602" s="988"/>
      <c r="CG602" s="988"/>
      <c r="CH602" s="988"/>
      <c r="CI602" s="988"/>
      <c r="CJ602" s="988"/>
      <c r="CK602" s="988"/>
      <c r="CL602" s="988"/>
      <c r="CM602" s="988"/>
      <c r="CN602" s="988"/>
      <c r="CO602" s="988"/>
      <c r="CP602" s="988"/>
      <c r="CQ602" s="988"/>
      <c r="CR602" s="988"/>
      <c r="CS602" s="988"/>
      <c r="CT602" s="988"/>
      <c r="CU602" s="988"/>
      <c r="CV602" s="988"/>
      <c r="CW602" s="988"/>
      <c r="CX602" s="988"/>
      <c r="CY602" s="988"/>
      <c r="CZ602" s="988"/>
      <c r="DA602" s="988"/>
      <c r="DB602" s="988"/>
      <c r="DC602" s="988"/>
      <c r="DD602" s="988"/>
      <c r="DE602" s="988"/>
      <c r="DF602" s="988"/>
      <c r="DG602" s="988"/>
      <c r="DH602" s="988"/>
      <c r="DI602" s="988"/>
      <c r="DJ602" s="988"/>
      <c r="DK602" s="988"/>
      <c r="DL602" s="988"/>
      <c r="DM602" s="988"/>
      <c r="DN602" s="988"/>
      <c r="DO602" s="988"/>
      <c r="DP602" s="988"/>
      <c r="DQ602" s="988"/>
      <c r="DR602" s="988"/>
      <c r="DS602" s="988"/>
      <c r="DT602" s="988"/>
      <c r="DU602" s="988"/>
      <c r="DV602" s="988"/>
      <c r="DW602" s="988"/>
      <c r="DX602" s="988"/>
      <c r="DY602" s="988"/>
      <c r="DZ602" s="988"/>
      <c r="EA602" s="988"/>
      <c r="EB602" s="988"/>
      <c r="EC602" s="988"/>
      <c r="ED602" s="988"/>
      <c r="EE602" s="988"/>
      <c r="EF602" s="988"/>
      <c r="EG602" s="988"/>
      <c r="EH602" s="988"/>
      <c r="EI602" s="988"/>
      <c r="EJ602" s="988"/>
      <c r="EK602" s="988"/>
      <c r="EL602" s="988"/>
      <c r="EM602" s="988"/>
      <c r="EN602" s="988"/>
      <c r="EO602" s="988"/>
      <c r="EP602" s="988"/>
      <c r="EQ602" s="988"/>
      <c r="ER602" s="988"/>
      <c r="ES602" s="988"/>
      <c r="ET602" s="988"/>
      <c r="EU602" s="988"/>
      <c r="EV602" s="988"/>
      <c r="EW602" s="988"/>
      <c r="EX602" s="988"/>
      <c r="EY602" s="988"/>
      <c r="EZ602" s="988"/>
      <c r="FA602" s="988"/>
      <c r="FB602" s="988"/>
      <c r="FC602" s="988"/>
      <c r="FD602" s="988"/>
      <c r="FE602" s="988"/>
      <c r="FF602" s="988"/>
      <c r="FG602" s="988"/>
      <c r="FH602" s="988"/>
      <c r="FI602" s="988"/>
      <c r="FJ602" s="988"/>
      <c r="FK602" s="988"/>
      <c r="FL602" s="988"/>
      <c r="FM602" s="988"/>
      <c r="FN602" s="988"/>
      <c r="FO602" s="988"/>
      <c r="FP602" s="988"/>
      <c r="FQ602" s="988"/>
      <c r="FR602" s="988"/>
      <c r="FS602" s="988"/>
      <c r="FT602" s="988"/>
      <c r="FU602" s="988"/>
      <c r="FV602" s="988"/>
      <c r="FW602" s="988"/>
      <c r="FX602" s="988"/>
      <c r="FY602" s="988"/>
      <c r="FZ602" s="988"/>
      <c r="GA602" s="988"/>
      <c r="GB602" s="988"/>
      <c r="GC602" s="988"/>
      <c r="GD602" s="988"/>
      <c r="GE602" s="988"/>
      <c r="GF602" s="988"/>
      <c r="GG602" s="988"/>
      <c r="GH602" s="988"/>
      <c r="GI602" s="988"/>
      <c r="GJ602" s="988"/>
      <c r="GK602" s="988"/>
      <c r="GL602" s="988"/>
      <c r="GM602" s="988"/>
      <c r="GN602" s="988"/>
      <c r="GO602" s="988"/>
      <c r="GP602" s="988"/>
      <c r="GQ602" s="988"/>
      <c r="GR602" s="988"/>
      <c r="GS602" s="988"/>
      <c r="GT602" s="988"/>
      <c r="GU602" s="988"/>
      <c r="GV602" s="988"/>
    </row>
    <row r="603" spans="1:204" x14ac:dyDescent="0.25">
      <c r="A603" s="33">
        <v>1</v>
      </c>
      <c r="B603" s="33">
        <v>1</v>
      </c>
      <c r="C603" s="1441" t="s">
        <v>335</v>
      </c>
      <c r="D603" s="50">
        <f>'2 уровень'!E1296</f>
        <v>12300</v>
      </c>
      <c r="E603" s="50">
        <f>'2 уровень'!F1296</f>
        <v>6150</v>
      </c>
      <c r="F603" s="50">
        <f>'2 уровень'!G1296</f>
        <v>6547</v>
      </c>
      <c r="G603" s="997">
        <f>'2 уровень'!H1296</f>
        <v>106.45528455284551</v>
      </c>
      <c r="H603" s="1027">
        <f>'2 уровень'!I1296</f>
        <v>0</v>
      </c>
      <c r="I603" s="1027">
        <f>'2 уровень'!J1296</f>
        <v>0</v>
      </c>
      <c r="J603" s="1011">
        <f>'2 уровень'!K1296</f>
        <v>0</v>
      </c>
      <c r="K603" s="1011">
        <f>'2 уровень'!L1296</f>
        <v>0</v>
      </c>
      <c r="L603" s="1011">
        <f>'2 уровень'!M1296</f>
        <v>0</v>
      </c>
      <c r="M603" s="1011">
        <f>'2 уровень'!N1296</f>
        <v>0</v>
      </c>
      <c r="N603" s="1011">
        <f>'2 уровень'!O1296</f>
        <v>0</v>
      </c>
      <c r="O603" s="1011">
        <f>'2 уровень'!P1296</f>
        <v>0</v>
      </c>
      <c r="P603" s="43">
        <f>'2 уровень'!Q1296</f>
        <v>0</v>
      </c>
      <c r="Q603" s="43">
        <f>'2 уровень'!R1296</f>
        <v>0</v>
      </c>
      <c r="R603" s="43">
        <f>'2 уровень'!S1296</f>
        <v>0</v>
      </c>
      <c r="S603" s="43">
        <f>'2 уровень'!T1296</f>
        <v>0</v>
      </c>
      <c r="T603" s="43">
        <f>'2 уровень'!U1296</f>
        <v>0</v>
      </c>
      <c r="U603" s="43">
        <f>'2 уровень'!V1296</f>
        <v>0</v>
      </c>
      <c r="V603" s="43">
        <f>'2 уровень'!W1296</f>
        <v>0</v>
      </c>
      <c r="W603" s="43">
        <f>'2 уровень'!X1296</f>
        <v>0</v>
      </c>
      <c r="X603" s="43">
        <f>'2 уровень'!Y1296</f>
        <v>0</v>
      </c>
      <c r="Y603" s="43">
        <f>'2 уровень'!Z1296</f>
        <v>0</v>
      </c>
      <c r="Z603" s="43">
        <f>'2 уровень'!AA1296</f>
        <v>0</v>
      </c>
      <c r="AA603" s="1026">
        <f>'2 уровень'!AB1296</f>
        <v>0</v>
      </c>
      <c r="AB603" s="43"/>
      <c r="AC603" s="43"/>
      <c r="AD603" s="988"/>
      <c r="AE603" s="989"/>
      <c r="AF603" s="988"/>
      <c r="AG603" s="988"/>
      <c r="AH603" s="988"/>
      <c r="AI603" s="988"/>
      <c r="AJ603" s="988"/>
      <c r="AK603" s="988"/>
      <c r="AL603" s="988"/>
      <c r="AM603" s="988"/>
      <c r="AN603" s="988"/>
      <c r="AO603" s="988"/>
      <c r="AP603" s="988"/>
      <c r="AQ603" s="988"/>
      <c r="AR603" s="988"/>
      <c r="AS603" s="988"/>
      <c r="AT603" s="988"/>
      <c r="AU603" s="988"/>
      <c r="AV603" s="988"/>
      <c r="AW603" s="988"/>
      <c r="AX603" s="988"/>
      <c r="AY603" s="988"/>
      <c r="AZ603" s="988"/>
      <c r="BA603" s="988"/>
      <c r="BB603" s="988"/>
      <c r="BC603" s="988"/>
      <c r="BD603" s="988"/>
      <c r="BE603" s="988"/>
      <c r="BF603" s="988"/>
      <c r="BG603" s="988"/>
      <c r="BH603" s="988"/>
      <c r="BI603" s="988"/>
      <c r="BJ603" s="988"/>
      <c r="BK603" s="988"/>
      <c r="BL603" s="988"/>
      <c r="BM603" s="988"/>
      <c r="BN603" s="988"/>
      <c r="BO603" s="988"/>
      <c r="BP603" s="988"/>
      <c r="BQ603" s="988"/>
      <c r="BR603" s="988"/>
      <c r="BS603" s="988"/>
      <c r="BT603" s="988"/>
      <c r="BU603" s="988"/>
      <c r="BV603" s="988"/>
      <c r="BW603" s="988"/>
      <c r="BX603" s="988"/>
      <c r="BY603" s="988"/>
      <c r="BZ603" s="988"/>
      <c r="CA603" s="988"/>
      <c r="CB603" s="988"/>
      <c r="CC603" s="988"/>
      <c r="CD603" s="988"/>
      <c r="CE603" s="988"/>
      <c r="CF603" s="988"/>
      <c r="CG603" s="988"/>
      <c r="CH603" s="988"/>
      <c r="CI603" s="988"/>
      <c r="CJ603" s="988"/>
      <c r="CK603" s="988"/>
      <c r="CL603" s="988"/>
      <c r="CM603" s="988"/>
      <c r="CN603" s="988"/>
      <c r="CO603" s="988"/>
      <c r="CP603" s="988"/>
      <c r="CQ603" s="988"/>
      <c r="CR603" s="988"/>
      <c r="CS603" s="988"/>
      <c r="CT603" s="988"/>
      <c r="CU603" s="988"/>
      <c r="CV603" s="988"/>
      <c r="CW603" s="988"/>
      <c r="CX603" s="988"/>
      <c r="CY603" s="988"/>
      <c r="CZ603" s="988"/>
      <c r="DA603" s="988"/>
      <c r="DB603" s="988"/>
      <c r="DC603" s="988"/>
      <c r="DD603" s="988"/>
      <c r="DE603" s="988"/>
      <c r="DF603" s="988"/>
      <c r="DG603" s="988"/>
      <c r="DH603" s="988"/>
      <c r="DI603" s="988"/>
      <c r="DJ603" s="988"/>
      <c r="DK603" s="988"/>
      <c r="DL603" s="988"/>
      <c r="DM603" s="988"/>
      <c r="DN603" s="988"/>
      <c r="DO603" s="988"/>
      <c r="DP603" s="988"/>
      <c r="DQ603" s="988"/>
      <c r="DR603" s="988"/>
      <c r="DS603" s="988"/>
      <c r="DT603" s="988"/>
      <c r="DU603" s="988"/>
      <c r="DV603" s="988"/>
      <c r="DW603" s="988"/>
      <c r="DX603" s="988"/>
      <c r="DY603" s="988"/>
      <c r="DZ603" s="988"/>
      <c r="EA603" s="988"/>
      <c r="EB603" s="988"/>
      <c r="EC603" s="988"/>
      <c r="ED603" s="988"/>
      <c r="EE603" s="988"/>
      <c r="EF603" s="988"/>
      <c r="EG603" s="988"/>
      <c r="EH603" s="988"/>
      <c r="EI603" s="988"/>
      <c r="EJ603" s="988"/>
      <c r="EK603" s="988"/>
      <c r="EL603" s="988"/>
      <c r="EM603" s="988"/>
      <c r="EN603" s="988"/>
      <c r="EO603" s="988"/>
      <c r="EP603" s="988"/>
      <c r="EQ603" s="988"/>
      <c r="ER603" s="988"/>
      <c r="ES603" s="988"/>
      <c r="ET603" s="988"/>
      <c r="EU603" s="988"/>
      <c r="EV603" s="988"/>
      <c r="EW603" s="988"/>
      <c r="EX603" s="988"/>
      <c r="EY603" s="988"/>
      <c r="EZ603" s="988"/>
      <c r="FA603" s="988"/>
      <c r="FB603" s="988"/>
      <c r="FC603" s="988"/>
      <c r="FD603" s="988"/>
      <c r="FE603" s="988"/>
      <c r="FF603" s="988"/>
      <c r="FG603" s="988"/>
      <c r="FH603" s="988"/>
      <c r="FI603" s="988"/>
      <c r="FJ603" s="988"/>
      <c r="FK603" s="988"/>
      <c r="FL603" s="988"/>
      <c r="FM603" s="988"/>
      <c r="FN603" s="988"/>
      <c r="FO603" s="988"/>
      <c r="FP603" s="988"/>
      <c r="FQ603" s="988"/>
      <c r="FR603" s="988"/>
      <c r="FS603" s="988"/>
      <c r="FT603" s="988"/>
      <c r="FU603" s="988"/>
      <c r="FV603" s="988"/>
      <c r="FW603" s="988"/>
      <c r="FX603" s="988"/>
      <c r="FY603" s="988"/>
      <c r="FZ603" s="988"/>
      <c r="GA603" s="988"/>
      <c r="GB603" s="988"/>
      <c r="GC603" s="988"/>
      <c r="GD603" s="988"/>
      <c r="GE603" s="988"/>
      <c r="GF603" s="988"/>
      <c r="GG603" s="988"/>
      <c r="GH603" s="988"/>
      <c r="GI603" s="988"/>
      <c r="GJ603" s="988"/>
      <c r="GK603" s="988"/>
      <c r="GL603" s="988"/>
      <c r="GM603" s="988"/>
      <c r="GN603" s="988"/>
      <c r="GO603" s="988"/>
      <c r="GP603" s="988"/>
      <c r="GQ603" s="988"/>
      <c r="GR603" s="988"/>
      <c r="GS603" s="988"/>
      <c r="GT603" s="988"/>
      <c r="GU603" s="988"/>
      <c r="GV603" s="988"/>
    </row>
    <row r="604" spans="1:204" x14ac:dyDescent="0.25">
      <c r="A604" s="33">
        <v>1</v>
      </c>
      <c r="B604" s="33">
        <v>1</v>
      </c>
      <c r="C604" s="1332" t="s">
        <v>336</v>
      </c>
      <c r="D604" s="50">
        <f>'2 уровень'!E1297</f>
        <v>10</v>
      </c>
      <c r="E604" s="50">
        <f>'2 уровень'!F1297</f>
        <v>5</v>
      </c>
      <c r="F604" s="50">
        <f>'2 уровень'!G1297</f>
        <v>1</v>
      </c>
      <c r="G604" s="997">
        <f>'2 уровень'!H1297</f>
        <v>20</v>
      </c>
      <c r="H604" s="1027">
        <f>'2 уровень'!I1297</f>
        <v>0</v>
      </c>
      <c r="I604" s="1027">
        <f>'2 уровень'!J1297</f>
        <v>0</v>
      </c>
      <c r="J604" s="1011">
        <f>'2 уровень'!K1297</f>
        <v>0</v>
      </c>
      <c r="K604" s="1011">
        <f>'2 уровень'!L1297</f>
        <v>0</v>
      </c>
      <c r="L604" s="1011">
        <f>'2 уровень'!M1297</f>
        <v>0</v>
      </c>
      <c r="M604" s="1011">
        <f>'2 уровень'!N1297</f>
        <v>0</v>
      </c>
      <c r="N604" s="1011">
        <f>'2 уровень'!O1297</f>
        <v>0</v>
      </c>
      <c r="O604" s="1011">
        <f>'2 уровень'!P1297</f>
        <v>0</v>
      </c>
      <c r="P604" s="43">
        <f>'2 уровень'!Q1297</f>
        <v>0</v>
      </c>
      <c r="Q604" s="43">
        <f>'2 уровень'!R1297</f>
        <v>0</v>
      </c>
      <c r="R604" s="43">
        <f>'2 уровень'!S1297</f>
        <v>0</v>
      </c>
      <c r="S604" s="43">
        <f>'2 уровень'!T1297</f>
        <v>0</v>
      </c>
      <c r="T604" s="43">
        <f>'2 уровень'!U1297</f>
        <v>0</v>
      </c>
      <c r="U604" s="43">
        <f>'2 уровень'!V1297</f>
        <v>0</v>
      </c>
      <c r="V604" s="43">
        <f>'2 уровень'!W1297</f>
        <v>0</v>
      </c>
      <c r="W604" s="43">
        <f>'2 уровень'!X1297</f>
        <v>0</v>
      </c>
      <c r="X604" s="43">
        <f>'2 уровень'!Y1297</f>
        <v>0</v>
      </c>
      <c r="Y604" s="43">
        <f>'2 уровень'!Z1297</f>
        <v>0</v>
      </c>
      <c r="Z604" s="43">
        <f>'2 уровень'!AA1297</f>
        <v>0</v>
      </c>
      <c r="AA604" s="1026">
        <f>'2 уровень'!AB1297</f>
        <v>0</v>
      </c>
      <c r="AB604" s="43"/>
      <c r="AC604" s="43"/>
      <c r="AD604" s="988"/>
      <c r="AE604" s="989"/>
      <c r="AF604" s="988"/>
      <c r="AG604" s="988"/>
      <c r="AH604" s="988"/>
      <c r="AI604" s="988"/>
      <c r="AJ604" s="988"/>
      <c r="AK604" s="988"/>
      <c r="AL604" s="988"/>
      <c r="AM604" s="988"/>
      <c r="AN604" s="988"/>
      <c r="AO604" s="988"/>
      <c r="AP604" s="988"/>
      <c r="AQ604" s="988"/>
      <c r="AR604" s="988"/>
      <c r="AS604" s="988"/>
      <c r="AT604" s="988"/>
      <c r="AU604" s="988"/>
      <c r="AV604" s="988"/>
      <c r="AW604" s="988"/>
      <c r="AX604" s="988"/>
      <c r="AY604" s="988"/>
      <c r="AZ604" s="988"/>
      <c r="BA604" s="988"/>
      <c r="BB604" s="988"/>
      <c r="BC604" s="988"/>
      <c r="BD604" s="988"/>
      <c r="BE604" s="988"/>
      <c r="BF604" s="988"/>
      <c r="BG604" s="988"/>
      <c r="BH604" s="988"/>
      <c r="BI604" s="988"/>
      <c r="BJ604" s="988"/>
      <c r="BK604" s="988"/>
      <c r="BL604" s="988"/>
      <c r="BM604" s="988"/>
      <c r="BN604" s="988"/>
      <c r="BO604" s="988"/>
      <c r="BP604" s="988"/>
      <c r="BQ604" s="988"/>
      <c r="BR604" s="988"/>
      <c r="BS604" s="988"/>
      <c r="BT604" s="988"/>
      <c r="BU604" s="988"/>
      <c r="BV604" s="988"/>
      <c r="BW604" s="988"/>
      <c r="BX604" s="988"/>
      <c r="BY604" s="988"/>
      <c r="BZ604" s="988"/>
      <c r="CA604" s="988"/>
      <c r="CB604" s="988"/>
      <c r="CC604" s="988"/>
      <c r="CD604" s="988"/>
      <c r="CE604" s="988"/>
      <c r="CF604" s="988"/>
      <c r="CG604" s="988"/>
      <c r="CH604" s="988"/>
      <c r="CI604" s="988"/>
      <c r="CJ604" s="988"/>
      <c r="CK604" s="988"/>
      <c r="CL604" s="988"/>
      <c r="CM604" s="988"/>
      <c r="CN604" s="988"/>
      <c r="CO604" s="988"/>
      <c r="CP604" s="988"/>
      <c r="CQ604" s="988"/>
      <c r="CR604" s="988"/>
      <c r="CS604" s="988"/>
      <c r="CT604" s="988"/>
      <c r="CU604" s="988"/>
      <c r="CV604" s="988"/>
      <c r="CW604" s="988"/>
      <c r="CX604" s="988"/>
      <c r="CY604" s="988"/>
      <c r="CZ604" s="988"/>
      <c r="DA604" s="988"/>
      <c r="DB604" s="988"/>
      <c r="DC604" s="988"/>
      <c r="DD604" s="988"/>
      <c r="DE604" s="988"/>
      <c r="DF604" s="988"/>
      <c r="DG604" s="988"/>
      <c r="DH604" s="988"/>
      <c r="DI604" s="988"/>
      <c r="DJ604" s="988"/>
      <c r="DK604" s="988"/>
      <c r="DL604" s="988"/>
      <c r="DM604" s="988"/>
      <c r="DN604" s="988"/>
      <c r="DO604" s="988"/>
      <c r="DP604" s="988"/>
      <c r="DQ604" s="988"/>
      <c r="DR604" s="988"/>
      <c r="DS604" s="988"/>
      <c r="DT604" s="988"/>
      <c r="DU604" s="988"/>
      <c r="DV604" s="988"/>
      <c r="DW604" s="988"/>
      <c r="DX604" s="988"/>
      <c r="DY604" s="988"/>
      <c r="DZ604" s="988"/>
      <c r="EA604" s="988"/>
      <c r="EB604" s="988"/>
      <c r="EC604" s="988"/>
      <c r="ED604" s="988"/>
      <c r="EE604" s="988"/>
      <c r="EF604" s="988"/>
      <c r="EG604" s="988"/>
      <c r="EH604" s="988"/>
      <c r="EI604" s="988"/>
      <c r="EJ604" s="988"/>
      <c r="EK604" s="988"/>
      <c r="EL604" s="988"/>
      <c r="EM604" s="988"/>
      <c r="EN604" s="988"/>
      <c r="EO604" s="988"/>
      <c r="EP604" s="988"/>
      <c r="EQ604" s="988"/>
      <c r="ER604" s="988"/>
      <c r="ES604" s="988"/>
      <c r="ET604" s="988"/>
      <c r="EU604" s="988"/>
      <c r="EV604" s="988"/>
      <c r="EW604" s="988"/>
      <c r="EX604" s="988"/>
      <c r="EY604" s="988"/>
      <c r="EZ604" s="988"/>
      <c r="FA604" s="988"/>
      <c r="FB604" s="988"/>
      <c r="FC604" s="988"/>
      <c r="FD604" s="988"/>
      <c r="FE604" s="988"/>
      <c r="FF604" s="988"/>
      <c r="FG604" s="988"/>
      <c r="FH604" s="988"/>
      <c r="FI604" s="988"/>
      <c r="FJ604" s="988"/>
      <c r="FK604" s="988"/>
      <c r="FL604" s="988"/>
      <c r="FM604" s="988"/>
      <c r="FN604" s="988"/>
      <c r="FO604" s="988"/>
      <c r="FP604" s="988"/>
      <c r="FQ604" s="988"/>
      <c r="FR604" s="988"/>
      <c r="FS604" s="988"/>
      <c r="FT604" s="988"/>
      <c r="FU604" s="988"/>
      <c r="FV604" s="988"/>
      <c r="FW604" s="988"/>
      <c r="FX604" s="988"/>
      <c r="FY604" s="988"/>
      <c r="FZ604" s="988"/>
      <c r="GA604" s="988"/>
      <c r="GB604" s="988"/>
      <c r="GC604" s="988"/>
      <c r="GD604" s="988"/>
      <c r="GE604" s="988"/>
      <c r="GF604" s="988"/>
      <c r="GG604" s="988"/>
      <c r="GH604" s="988"/>
      <c r="GI604" s="988"/>
      <c r="GJ604" s="988"/>
      <c r="GK604" s="988"/>
      <c r="GL604" s="988"/>
      <c r="GM604" s="988"/>
      <c r="GN604" s="988"/>
      <c r="GO604" s="988"/>
      <c r="GP604" s="988"/>
      <c r="GQ604" s="988"/>
      <c r="GR604" s="988"/>
      <c r="GS604" s="988"/>
      <c r="GT604" s="988"/>
      <c r="GU604" s="988"/>
      <c r="GV604" s="988"/>
    </row>
    <row r="605" spans="1:204" ht="30.75" thickBot="1" x14ac:dyDescent="0.3">
      <c r="A605" s="33">
        <v>1</v>
      </c>
      <c r="B605" s="33">
        <v>1</v>
      </c>
      <c r="C605" s="1461" t="s">
        <v>337</v>
      </c>
      <c r="D605" s="50">
        <f>'2 уровень'!E1298</f>
        <v>10</v>
      </c>
      <c r="E605" s="50">
        <f>'2 уровень'!F1298</f>
        <v>5</v>
      </c>
      <c r="F605" s="50">
        <f>'2 уровень'!G1298</f>
        <v>1</v>
      </c>
      <c r="G605" s="997">
        <f>'2 уровень'!H1298</f>
        <v>20</v>
      </c>
      <c r="H605" s="1027">
        <f>'2 уровень'!I1298</f>
        <v>0</v>
      </c>
      <c r="I605" s="1027">
        <f>'2 уровень'!J1298</f>
        <v>0</v>
      </c>
      <c r="J605" s="1011">
        <f>'2 уровень'!K1298</f>
        <v>0</v>
      </c>
      <c r="K605" s="1011">
        <f>'2 уровень'!L1298</f>
        <v>0</v>
      </c>
      <c r="L605" s="1011">
        <f>'2 уровень'!M1298</f>
        <v>0</v>
      </c>
      <c r="M605" s="1011">
        <f>'2 уровень'!N1298</f>
        <v>0</v>
      </c>
      <c r="N605" s="1011">
        <f>'2 уровень'!O1298</f>
        <v>0</v>
      </c>
      <c r="O605" s="1011">
        <f>'2 уровень'!P1298</f>
        <v>0</v>
      </c>
      <c r="P605" s="43">
        <f>'2 уровень'!Q1298</f>
        <v>0</v>
      </c>
      <c r="Q605" s="43">
        <f>'2 уровень'!R1298</f>
        <v>0</v>
      </c>
      <c r="R605" s="43">
        <f>'2 уровень'!S1298</f>
        <v>0</v>
      </c>
      <c r="S605" s="43">
        <f>'2 уровень'!T1298</f>
        <v>0</v>
      </c>
      <c r="T605" s="43">
        <f>'2 уровень'!U1298</f>
        <v>0</v>
      </c>
      <c r="U605" s="43">
        <f>'2 уровень'!V1298</f>
        <v>0</v>
      </c>
      <c r="V605" s="43">
        <f>'2 уровень'!W1298</f>
        <v>0</v>
      </c>
      <c r="W605" s="43">
        <f>'2 уровень'!X1298</f>
        <v>0</v>
      </c>
      <c r="X605" s="43">
        <f>'2 уровень'!Y1298</f>
        <v>0</v>
      </c>
      <c r="Y605" s="43">
        <f>'2 уровень'!Z1298</f>
        <v>0</v>
      </c>
      <c r="Z605" s="43">
        <f>'2 уровень'!AA1298</f>
        <v>0</v>
      </c>
      <c r="AA605" s="1026">
        <f>'2 уровень'!AB1298</f>
        <v>0</v>
      </c>
      <c r="AB605" s="43"/>
      <c r="AC605" s="43"/>
      <c r="AD605" s="988"/>
      <c r="AE605" s="989"/>
      <c r="AF605" s="988"/>
      <c r="AG605" s="988"/>
      <c r="AH605" s="988"/>
      <c r="AI605" s="988"/>
      <c r="AJ605" s="988"/>
      <c r="AK605" s="988"/>
      <c r="AL605" s="988"/>
      <c r="AM605" s="988"/>
      <c r="AN605" s="988"/>
      <c r="AO605" s="988"/>
      <c r="AP605" s="988"/>
      <c r="AQ605" s="988"/>
      <c r="AR605" s="988"/>
      <c r="AS605" s="988"/>
      <c r="AT605" s="988"/>
      <c r="AU605" s="988"/>
      <c r="AV605" s="988"/>
      <c r="AW605" s="988"/>
      <c r="AX605" s="988"/>
      <c r="AY605" s="988"/>
      <c r="AZ605" s="988"/>
      <c r="BA605" s="988"/>
      <c r="BB605" s="988"/>
      <c r="BC605" s="988"/>
      <c r="BD605" s="988"/>
      <c r="BE605" s="988"/>
      <c r="BF605" s="988"/>
      <c r="BG605" s="988"/>
      <c r="BH605" s="988"/>
      <c r="BI605" s="988"/>
      <c r="BJ605" s="988"/>
      <c r="BK605" s="988"/>
      <c r="BL605" s="988"/>
      <c r="BM605" s="988"/>
      <c r="BN605" s="988"/>
      <c r="BO605" s="988"/>
      <c r="BP605" s="988"/>
      <c r="BQ605" s="988"/>
      <c r="BR605" s="988"/>
      <c r="BS605" s="988"/>
      <c r="BT605" s="988"/>
      <c r="BU605" s="988"/>
      <c r="BV605" s="988"/>
      <c r="BW605" s="988"/>
      <c r="BX605" s="988"/>
      <c r="BY605" s="988"/>
      <c r="BZ605" s="988"/>
      <c r="CA605" s="988"/>
      <c r="CB605" s="988"/>
      <c r="CC605" s="988"/>
      <c r="CD605" s="988"/>
      <c r="CE605" s="988"/>
      <c r="CF605" s="988"/>
      <c r="CG605" s="988"/>
      <c r="CH605" s="988"/>
      <c r="CI605" s="988"/>
      <c r="CJ605" s="988"/>
      <c r="CK605" s="988"/>
      <c r="CL605" s="988"/>
      <c r="CM605" s="988"/>
      <c r="CN605" s="988"/>
      <c r="CO605" s="988"/>
      <c r="CP605" s="988"/>
      <c r="CQ605" s="988"/>
      <c r="CR605" s="988"/>
      <c r="CS605" s="988"/>
      <c r="CT605" s="988"/>
      <c r="CU605" s="988"/>
      <c r="CV605" s="988"/>
      <c r="CW605" s="988"/>
      <c r="CX605" s="988"/>
      <c r="CY605" s="988"/>
      <c r="CZ605" s="988"/>
      <c r="DA605" s="988"/>
      <c r="DB605" s="988"/>
      <c r="DC605" s="988"/>
      <c r="DD605" s="988"/>
      <c r="DE605" s="988"/>
      <c r="DF605" s="988"/>
      <c r="DG605" s="988"/>
      <c r="DH605" s="988"/>
      <c r="DI605" s="988"/>
      <c r="DJ605" s="988"/>
      <c r="DK605" s="988"/>
      <c r="DL605" s="988"/>
      <c r="DM605" s="988"/>
      <c r="DN605" s="988"/>
      <c r="DO605" s="988"/>
      <c r="DP605" s="988"/>
      <c r="DQ605" s="988"/>
      <c r="DR605" s="988"/>
      <c r="DS605" s="988"/>
      <c r="DT605" s="988"/>
      <c r="DU605" s="988"/>
      <c r="DV605" s="988"/>
      <c r="DW605" s="988"/>
      <c r="DX605" s="988"/>
      <c r="DY605" s="988"/>
      <c r="DZ605" s="988"/>
      <c r="EA605" s="988"/>
      <c r="EB605" s="988"/>
      <c r="EC605" s="988"/>
      <c r="ED605" s="988"/>
      <c r="EE605" s="988"/>
      <c r="EF605" s="988"/>
      <c r="EG605" s="988"/>
      <c r="EH605" s="988"/>
      <c r="EI605" s="988"/>
      <c r="EJ605" s="988"/>
      <c r="EK605" s="988"/>
      <c r="EL605" s="988"/>
      <c r="EM605" s="988"/>
      <c r="EN605" s="988"/>
      <c r="EO605" s="988"/>
      <c r="EP605" s="988"/>
      <c r="EQ605" s="988"/>
      <c r="ER605" s="988"/>
      <c r="ES605" s="988"/>
      <c r="ET605" s="988"/>
      <c r="EU605" s="988"/>
      <c r="EV605" s="988"/>
      <c r="EW605" s="988"/>
      <c r="EX605" s="988"/>
      <c r="EY605" s="988"/>
      <c r="EZ605" s="988"/>
      <c r="FA605" s="988"/>
      <c r="FB605" s="988"/>
      <c r="FC605" s="988"/>
      <c r="FD605" s="988"/>
      <c r="FE605" s="988"/>
      <c r="FF605" s="988"/>
      <c r="FG605" s="988"/>
      <c r="FH605" s="988"/>
      <c r="FI605" s="988"/>
      <c r="FJ605" s="988"/>
      <c r="FK605" s="988"/>
      <c r="FL605" s="988"/>
      <c r="FM605" s="988"/>
      <c r="FN605" s="988"/>
      <c r="FO605" s="988"/>
      <c r="FP605" s="988"/>
      <c r="FQ605" s="988"/>
      <c r="FR605" s="988"/>
      <c r="FS605" s="988"/>
      <c r="FT605" s="988"/>
      <c r="FU605" s="988"/>
      <c r="FV605" s="988"/>
      <c r="FW605" s="988"/>
      <c r="FX605" s="988"/>
      <c r="FY605" s="988"/>
      <c r="FZ605" s="988"/>
      <c r="GA605" s="988"/>
      <c r="GB605" s="988"/>
      <c r="GC605" s="988"/>
      <c r="GD605" s="988"/>
      <c r="GE605" s="988"/>
      <c r="GF605" s="988"/>
      <c r="GG605" s="988"/>
      <c r="GH605" s="988"/>
      <c r="GI605" s="988"/>
      <c r="GJ605" s="988"/>
      <c r="GK605" s="988"/>
      <c r="GL605" s="988"/>
      <c r="GM605" s="988"/>
      <c r="GN605" s="988"/>
      <c r="GO605" s="988"/>
      <c r="GP605" s="988"/>
      <c r="GQ605" s="988"/>
      <c r="GR605" s="988"/>
      <c r="GS605" s="988"/>
      <c r="GT605" s="988"/>
      <c r="GU605" s="988"/>
      <c r="GV605" s="988"/>
    </row>
    <row r="606" spans="1:204" ht="15" customHeight="1" x14ac:dyDescent="0.25">
      <c r="A606" s="33">
        <v>1</v>
      </c>
      <c r="B606" s="33">
        <v>1</v>
      </c>
      <c r="C606" s="10" t="s">
        <v>123</v>
      </c>
      <c r="D606" s="1028"/>
      <c r="E606" s="1028"/>
      <c r="F606" s="1028"/>
      <c r="G606" s="1029"/>
      <c r="H606" s="1030"/>
      <c r="I606" s="1030"/>
      <c r="J606" s="44"/>
      <c r="K606" s="44"/>
      <c r="L606" s="44"/>
      <c r="M606" s="44"/>
      <c r="N606" s="44"/>
      <c r="O606" s="44"/>
      <c r="P606" s="45">
        <f t="shared" ref="P606:AB606" si="58">P607-P608-P641-P644-P645</f>
        <v>0</v>
      </c>
      <c r="Q606" s="45">
        <f t="shared" ref="Q606:R606" si="59">Q607-Q608-Q641-Q644-Q645</f>
        <v>0</v>
      </c>
      <c r="R606" s="45">
        <f t="shared" si="59"/>
        <v>0</v>
      </c>
      <c r="S606" s="45">
        <f t="shared" ref="S606" si="60">S607-S608-S641-S644-S645</f>
        <v>0</v>
      </c>
      <c r="T606" s="45">
        <f t="shared" ref="T606:U606" si="61">T607-T608-T641-T644-T645</f>
        <v>0</v>
      </c>
      <c r="U606" s="45">
        <f t="shared" si="61"/>
        <v>0</v>
      </c>
      <c r="V606" s="45">
        <f t="shared" si="58"/>
        <v>0</v>
      </c>
      <c r="W606" s="45">
        <f t="shared" si="58"/>
        <v>0</v>
      </c>
      <c r="X606" s="45">
        <f t="shared" ref="X606" si="62">X607-X608-X641-X644-X645</f>
        <v>0</v>
      </c>
      <c r="Y606" s="45">
        <f t="shared" si="58"/>
        <v>0</v>
      </c>
      <c r="Z606" s="45">
        <f t="shared" si="58"/>
        <v>0</v>
      </c>
      <c r="AA606" s="45">
        <f t="shared" si="58"/>
        <v>0</v>
      </c>
      <c r="AB606" s="45">
        <f t="shared" si="58"/>
        <v>0</v>
      </c>
      <c r="AC606" s="45"/>
      <c r="AD606" s="988"/>
      <c r="AE606" s="989"/>
      <c r="AF606" s="988"/>
      <c r="AG606" s="988"/>
      <c r="AH606" s="988"/>
      <c r="AI606" s="988"/>
      <c r="AJ606" s="988"/>
      <c r="AK606" s="988"/>
      <c r="AL606" s="988"/>
      <c r="AM606" s="988"/>
      <c r="AN606" s="988"/>
      <c r="AO606" s="988"/>
      <c r="AP606" s="988"/>
      <c r="AQ606" s="988"/>
      <c r="AR606" s="988"/>
      <c r="AS606" s="988"/>
      <c r="AT606" s="988"/>
      <c r="AU606" s="988"/>
      <c r="AV606" s="988"/>
      <c r="AW606" s="988"/>
      <c r="AX606" s="988"/>
      <c r="AY606" s="988"/>
      <c r="AZ606" s="988"/>
      <c r="BA606" s="988"/>
      <c r="BB606" s="988"/>
      <c r="BC606" s="988"/>
      <c r="BD606" s="988"/>
      <c r="BE606" s="988"/>
      <c r="BF606" s="988"/>
      <c r="BG606" s="988"/>
      <c r="BH606" s="988"/>
      <c r="BI606" s="988"/>
      <c r="BJ606" s="988"/>
      <c r="BK606" s="988"/>
      <c r="BL606" s="988"/>
      <c r="BM606" s="988"/>
      <c r="BN606" s="988"/>
      <c r="BO606" s="988"/>
      <c r="BP606" s="988"/>
      <c r="BQ606" s="988"/>
      <c r="BR606" s="988"/>
      <c r="BS606" s="988"/>
      <c r="BT606" s="988"/>
      <c r="BU606" s="988"/>
      <c r="BV606" s="988"/>
      <c r="BW606" s="988"/>
      <c r="BX606" s="988"/>
      <c r="BY606" s="988"/>
      <c r="BZ606" s="988"/>
      <c r="CA606" s="988"/>
      <c r="CB606" s="988"/>
      <c r="CC606" s="988"/>
      <c r="CD606" s="988"/>
      <c r="CE606" s="988"/>
      <c r="CF606" s="988"/>
      <c r="CG606" s="988"/>
      <c r="CH606" s="988"/>
      <c r="CI606" s="988"/>
      <c r="CJ606" s="988"/>
      <c r="CK606" s="988"/>
      <c r="CL606" s="988"/>
      <c r="CM606" s="988"/>
      <c r="CN606" s="988"/>
      <c r="CO606" s="988"/>
      <c r="CP606" s="988"/>
      <c r="CQ606" s="988"/>
      <c r="CR606" s="988"/>
      <c r="CS606" s="988"/>
      <c r="CT606" s="988"/>
      <c r="CU606" s="988"/>
      <c r="CV606" s="988"/>
      <c r="CW606" s="988"/>
      <c r="CX606" s="988"/>
      <c r="CY606" s="988"/>
      <c r="CZ606" s="988"/>
      <c r="DA606" s="988"/>
      <c r="DB606" s="988"/>
      <c r="DC606" s="988"/>
      <c r="DD606" s="988"/>
      <c r="DE606" s="988"/>
      <c r="DF606" s="988"/>
      <c r="DG606" s="988"/>
      <c r="DH606" s="988"/>
      <c r="DI606" s="988"/>
      <c r="DJ606" s="988"/>
      <c r="DK606" s="988"/>
      <c r="DL606" s="988"/>
      <c r="DM606" s="988"/>
      <c r="DN606" s="988"/>
      <c r="DO606" s="988"/>
      <c r="DP606" s="988"/>
      <c r="DQ606" s="988"/>
      <c r="DR606" s="988"/>
      <c r="DS606" s="988"/>
      <c r="DT606" s="988"/>
      <c r="DU606" s="988"/>
      <c r="DV606" s="988"/>
      <c r="DW606" s="988"/>
      <c r="DX606" s="988"/>
      <c r="DY606" s="988"/>
      <c r="DZ606" s="988"/>
      <c r="EA606" s="988"/>
      <c r="EB606" s="988"/>
      <c r="EC606" s="988"/>
      <c r="ED606" s="988"/>
      <c r="EE606" s="988"/>
      <c r="EF606" s="988"/>
      <c r="EG606" s="988"/>
      <c r="EH606" s="988"/>
      <c r="EI606" s="988"/>
      <c r="EJ606" s="988"/>
      <c r="EK606" s="988"/>
      <c r="EL606" s="988"/>
      <c r="EM606" s="988"/>
      <c r="EN606" s="988"/>
      <c r="EO606" s="988"/>
      <c r="EP606" s="988"/>
      <c r="EQ606" s="988"/>
      <c r="ER606" s="988"/>
      <c r="ES606" s="988"/>
      <c r="ET606" s="988"/>
      <c r="EU606" s="988"/>
      <c r="EV606" s="988"/>
      <c r="EW606" s="988"/>
      <c r="EX606" s="988"/>
      <c r="EY606" s="988"/>
      <c r="EZ606" s="988"/>
      <c r="FA606" s="988"/>
      <c r="FB606" s="988"/>
      <c r="FC606" s="988"/>
      <c r="FD606" s="988"/>
      <c r="FE606" s="988"/>
      <c r="FF606" s="988"/>
      <c r="FG606" s="988"/>
      <c r="FH606" s="988"/>
      <c r="FI606" s="988"/>
      <c r="FJ606" s="988"/>
      <c r="FK606" s="988"/>
      <c r="FL606" s="988"/>
      <c r="FM606" s="988"/>
      <c r="FN606" s="988"/>
      <c r="FO606" s="988"/>
      <c r="FP606" s="988"/>
      <c r="FQ606" s="988"/>
      <c r="FR606" s="988"/>
      <c r="FS606" s="988"/>
      <c r="FT606" s="988"/>
      <c r="FU606" s="988"/>
      <c r="FV606" s="988"/>
      <c r="FW606" s="988"/>
      <c r="FX606" s="988"/>
      <c r="FY606" s="988"/>
      <c r="FZ606" s="988"/>
      <c r="GA606" s="988"/>
      <c r="GB606" s="988"/>
      <c r="GC606" s="988"/>
      <c r="GD606" s="988"/>
      <c r="GE606" s="988"/>
      <c r="GF606" s="988"/>
      <c r="GG606" s="988"/>
      <c r="GH606" s="988"/>
      <c r="GI606" s="988"/>
      <c r="GJ606" s="988"/>
      <c r="GK606" s="988"/>
      <c r="GL606" s="988"/>
      <c r="GM606" s="988"/>
      <c r="GN606" s="988"/>
      <c r="GO606" s="988"/>
      <c r="GP606" s="988"/>
      <c r="GQ606" s="988"/>
      <c r="GR606" s="988"/>
      <c r="GS606" s="988"/>
      <c r="GT606" s="988"/>
      <c r="GU606" s="988"/>
      <c r="GV606" s="988"/>
    </row>
    <row r="607" spans="1:204" s="988" customFormat="1" ht="15" customHeight="1" x14ac:dyDescent="0.25">
      <c r="A607" s="33">
        <v>1</v>
      </c>
      <c r="B607" s="33">
        <v>1</v>
      </c>
      <c r="C607" s="21" t="s">
        <v>112</v>
      </c>
      <c r="D607" s="990">
        <f>'2 уровень'!E1355</f>
        <v>0</v>
      </c>
      <c r="E607" s="990">
        <f>'2 уровень'!F1355</f>
        <v>0</v>
      </c>
      <c r="F607" s="990">
        <f>'2 уровень'!G1355</f>
        <v>0</v>
      </c>
      <c r="G607" s="1008">
        <f>'2 уровень'!H1355</f>
        <v>0</v>
      </c>
      <c r="H607" s="1009">
        <f>'2 уровень'!I1355</f>
        <v>0</v>
      </c>
      <c r="I607" s="1009">
        <f>'2 уровень'!J1355</f>
        <v>0</v>
      </c>
      <c r="J607" s="39">
        <f>'2 уровень'!K1355</f>
        <v>0</v>
      </c>
      <c r="K607" s="39">
        <f>'2 уровень'!L1355</f>
        <v>0</v>
      </c>
      <c r="L607" s="39">
        <f>'2 уровень'!M1355</f>
        <v>0</v>
      </c>
      <c r="M607" s="39">
        <f>'2 уровень'!N1355</f>
        <v>0</v>
      </c>
      <c r="N607" s="39">
        <f>'2 уровень'!O1355</f>
        <v>0</v>
      </c>
      <c r="O607" s="39">
        <f>'2 уровень'!P1355</f>
        <v>0</v>
      </c>
      <c r="P607" s="43">
        <f>'2 уровень'!Q1355</f>
        <v>316298.95657864329</v>
      </c>
      <c r="Q607" s="43">
        <f>'2 уровень'!R1355</f>
        <v>316298.95657864329</v>
      </c>
      <c r="R607" s="43">
        <f>'2 уровень'!S1355</f>
        <v>316298.95657864329</v>
      </c>
      <c r="S607" s="43">
        <f>'2 уровень'!T1355</f>
        <v>316298.95657864329</v>
      </c>
      <c r="T607" s="43">
        <f>'2 уровень'!U1355</f>
        <v>316298.95657864329</v>
      </c>
      <c r="U607" s="43">
        <f>'2 уровень'!V1355</f>
        <v>315110.06483868661</v>
      </c>
      <c r="V607" s="43">
        <f>'2 уровень'!W1355</f>
        <v>157129.49061218498</v>
      </c>
      <c r="W607" s="43">
        <f>'2 уровень'!X1355</f>
        <v>156316.03843000002</v>
      </c>
      <c r="X607" s="43">
        <f>'2 уровень'!Y1355</f>
        <v>-210.64264</v>
      </c>
      <c r="Y607" s="43">
        <f>'2 уровень'!Z1355</f>
        <v>-813.45218218496302</v>
      </c>
      <c r="Z607" s="43">
        <f>'2 уровень'!AA1355</f>
        <v>-2805.63573</v>
      </c>
      <c r="AA607" s="1026">
        <f>'2 уровень'!AB1355</f>
        <v>153299.76006</v>
      </c>
      <c r="AB607" s="43"/>
      <c r="AC607" s="43"/>
      <c r="AD607" s="33"/>
      <c r="AE607" s="977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</row>
    <row r="608" spans="1:204" s="988" customFormat="1" ht="15" customHeight="1" x14ac:dyDescent="0.25">
      <c r="A608" s="33">
        <v>1</v>
      </c>
      <c r="B608" s="33">
        <v>1</v>
      </c>
      <c r="C608" s="1645" t="s">
        <v>93</v>
      </c>
      <c r="D608" s="36">
        <f>'2 уровень'!E1356</f>
        <v>3909</v>
      </c>
      <c r="E608" s="36">
        <f>'2 уровень'!F1356</f>
        <v>1954.5</v>
      </c>
      <c r="F608" s="36">
        <f>'2 уровень'!G1356</f>
        <v>1992</v>
      </c>
      <c r="G608" s="993">
        <f>'2 уровень'!H1356</f>
        <v>101.91864927091328</v>
      </c>
      <c r="H608" s="1009">
        <f>'2 уровень'!I1356</f>
        <v>9.0642107955998981</v>
      </c>
      <c r="I608" s="1009">
        <f>'2 уровень'!J1356</f>
        <v>9.1731927710843379</v>
      </c>
      <c r="J608" s="43">
        <f>'2 уровень'!K1356</f>
        <v>35432</v>
      </c>
      <c r="K608" s="43">
        <f>'2 уровень'!L1356</f>
        <v>17717</v>
      </c>
      <c r="L608" s="43">
        <f>'2 уровень'!M1356</f>
        <v>18273</v>
      </c>
      <c r="M608" s="43">
        <f>'2 уровень'!N1356</f>
        <v>103.13822881977761</v>
      </c>
      <c r="N608" s="43">
        <f>'2 уровень'!O1356</f>
        <v>108.52793969102794</v>
      </c>
      <c r="O608" s="43">
        <f>'2 уровень'!P1356</f>
        <v>336.74277890139729</v>
      </c>
      <c r="P608" s="43">
        <f>'2 уровень'!Q1356</f>
        <v>117523.35723695955</v>
      </c>
      <c r="Q608" s="43">
        <f>'2 уровень'!R1356</f>
        <v>117523.35723695955</v>
      </c>
      <c r="R608" s="43">
        <f>'2 уровень'!S1356</f>
        <v>117523.35723695955</v>
      </c>
      <c r="S608" s="43">
        <f>'2 уровень'!T1356</f>
        <v>117523.35723695955</v>
      </c>
      <c r="T608" s="43">
        <f>'2 уровень'!U1356</f>
        <v>117523.35723695955</v>
      </c>
      <c r="U608" s="43">
        <f>'2 уровень'!V1356</f>
        <v>115720.579258557</v>
      </c>
      <c r="V608" s="43">
        <f>'2 уровень'!W1356</f>
        <v>58504.138907279412</v>
      </c>
      <c r="W608" s="43">
        <f>'2 уровень'!X1356</f>
        <v>57022.471140000001</v>
      </c>
      <c r="X608" s="43">
        <f>'2 уровень'!Y1356</f>
        <v>-210.64264</v>
      </c>
      <c r="Y608" s="43">
        <f>'2 уровень'!Z1356</f>
        <v>-1481.6677672794103</v>
      </c>
      <c r="Z608" s="43">
        <f>'2 уровень'!AA1356</f>
        <v>-1475.9054299999998</v>
      </c>
      <c r="AA608" s="1026">
        <f>'2 уровень'!AB1356</f>
        <v>55335.923070000004</v>
      </c>
      <c r="AB608" s="43"/>
      <c r="AC608" s="43"/>
      <c r="AE608" s="989"/>
    </row>
    <row r="609" spans="1:204" x14ac:dyDescent="0.25">
      <c r="A609" s="33">
        <v>1</v>
      </c>
      <c r="B609" s="33">
        <v>1</v>
      </c>
      <c r="C609" s="1455" t="s">
        <v>319</v>
      </c>
      <c r="D609" s="50">
        <f>'2 уровень'!E1357</f>
        <v>0</v>
      </c>
      <c r="E609" s="50">
        <f>'2 уровень'!F1357</f>
        <v>0</v>
      </c>
      <c r="F609" s="50">
        <f>'2 уровень'!G1357</f>
        <v>0</v>
      </c>
      <c r="G609" s="997">
        <f>'2 уровень'!H1357</f>
        <v>0</v>
      </c>
      <c r="H609" s="1027">
        <f>'2 уровень'!I1357</f>
        <v>0</v>
      </c>
      <c r="I609" s="1027">
        <f>'2 уровень'!J1357</f>
        <v>0</v>
      </c>
      <c r="J609" s="1011">
        <f>'2 уровень'!K1357</f>
        <v>0</v>
      </c>
      <c r="K609" s="1011">
        <f>'2 уровень'!L1357</f>
        <v>0</v>
      </c>
      <c r="L609" s="1011">
        <f>'2 уровень'!M1357</f>
        <v>0</v>
      </c>
      <c r="M609" s="1011">
        <f>'2 уровень'!N1357</f>
        <v>0</v>
      </c>
      <c r="N609" s="1011">
        <f>'2 уровень'!O1357</f>
        <v>0</v>
      </c>
      <c r="O609" s="1011">
        <f>'2 уровень'!P1357</f>
        <v>0</v>
      </c>
      <c r="P609" s="43">
        <f>'2 уровень'!Q1357</f>
        <v>0</v>
      </c>
      <c r="Q609" s="43">
        <f>'2 уровень'!R1357</f>
        <v>0</v>
      </c>
      <c r="R609" s="43">
        <f>'2 уровень'!S1357</f>
        <v>0</v>
      </c>
      <c r="S609" s="43">
        <f>'2 уровень'!T1357</f>
        <v>0</v>
      </c>
      <c r="T609" s="43">
        <f>'2 уровень'!U1357</f>
        <v>0</v>
      </c>
      <c r="U609" s="43">
        <f>'2 уровень'!V1357</f>
        <v>0</v>
      </c>
      <c r="V609" s="43">
        <f>'2 уровень'!W1357</f>
        <v>0</v>
      </c>
      <c r="W609" s="43">
        <f>'2 уровень'!X1357</f>
        <v>0</v>
      </c>
      <c r="X609" s="43">
        <f>'2 уровень'!Y1357</f>
        <v>0</v>
      </c>
      <c r="Y609" s="43">
        <f>'2 уровень'!Z1357</f>
        <v>0</v>
      </c>
      <c r="Z609" s="43">
        <f>'2 уровень'!AA1357</f>
        <v>0</v>
      </c>
      <c r="AA609" s="1026">
        <f>'2 уровень'!AB1357</f>
        <v>0</v>
      </c>
      <c r="AB609" s="43"/>
      <c r="AC609" s="43"/>
      <c r="AD609" s="988"/>
      <c r="AE609" s="989"/>
      <c r="AF609" s="988"/>
      <c r="AG609" s="988"/>
      <c r="AH609" s="988"/>
      <c r="AI609" s="988"/>
      <c r="AJ609" s="988"/>
      <c r="AK609" s="988"/>
      <c r="AL609" s="988"/>
      <c r="AM609" s="988"/>
      <c r="AN609" s="988"/>
      <c r="AO609" s="988"/>
      <c r="AP609" s="988"/>
      <c r="AQ609" s="988"/>
      <c r="AR609" s="988"/>
      <c r="AS609" s="988"/>
      <c r="AT609" s="988"/>
      <c r="AU609" s="988"/>
      <c r="AV609" s="988"/>
      <c r="AW609" s="988"/>
      <c r="AX609" s="988"/>
      <c r="AY609" s="988"/>
      <c r="AZ609" s="988"/>
      <c r="BA609" s="988"/>
      <c r="BB609" s="988"/>
      <c r="BC609" s="988"/>
      <c r="BD609" s="988"/>
      <c r="BE609" s="988"/>
      <c r="BF609" s="988"/>
      <c r="BG609" s="988"/>
      <c r="BH609" s="988"/>
      <c r="BI609" s="988"/>
      <c r="BJ609" s="988"/>
      <c r="BK609" s="988"/>
      <c r="BL609" s="988"/>
      <c r="BM609" s="988"/>
      <c r="BN609" s="988"/>
      <c r="BO609" s="988"/>
      <c r="BP609" s="988"/>
      <c r="BQ609" s="988"/>
      <c r="BR609" s="988"/>
      <c r="BS609" s="988"/>
      <c r="BT609" s="988"/>
      <c r="BU609" s="988"/>
      <c r="BV609" s="988"/>
      <c r="BW609" s="988"/>
      <c r="BX609" s="988"/>
      <c r="BY609" s="988"/>
      <c r="BZ609" s="988"/>
      <c r="CA609" s="988"/>
      <c r="CB609" s="988"/>
      <c r="CC609" s="988"/>
      <c r="CD609" s="988"/>
      <c r="CE609" s="988"/>
      <c r="CF609" s="988"/>
      <c r="CG609" s="988"/>
      <c r="CH609" s="988"/>
      <c r="CI609" s="988"/>
      <c r="CJ609" s="988"/>
      <c r="CK609" s="988"/>
      <c r="CL609" s="988"/>
      <c r="CM609" s="988"/>
      <c r="CN609" s="988"/>
      <c r="CO609" s="988"/>
      <c r="CP609" s="988"/>
      <c r="CQ609" s="988"/>
      <c r="CR609" s="988"/>
      <c r="CS609" s="988"/>
      <c r="CT609" s="988"/>
      <c r="CU609" s="988"/>
      <c r="CV609" s="988"/>
      <c r="CW609" s="988"/>
      <c r="CX609" s="988"/>
      <c r="CY609" s="988"/>
      <c r="CZ609" s="988"/>
      <c r="DA609" s="988"/>
      <c r="DB609" s="988"/>
      <c r="DC609" s="988"/>
      <c r="DD609" s="988"/>
      <c r="DE609" s="988"/>
      <c r="DF609" s="988"/>
      <c r="DG609" s="988"/>
      <c r="DH609" s="988"/>
      <c r="DI609" s="988"/>
      <c r="DJ609" s="988"/>
      <c r="DK609" s="988"/>
      <c r="DL609" s="988"/>
      <c r="DM609" s="988"/>
      <c r="DN609" s="988"/>
      <c r="DO609" s="988"/>
      <c r="DP609" s="988"/>
      <c r="DQ609" s="988"/>
      <c r="DR609" s="988"/>
      <c r="DS609" s="988"/>
      <c r="DT609" s="988"/>
      <c r="DU609" s="988"/>
      <c r="DV609" s="988"/>
      <c r="DW609" s="988"/>
      <c r="DX609" s="988"/>
      <c r="DY609" s="988"/>
      <c r="DZ609" s="988"/>
      <c r="EA609" s="988"/>
      <c r="EB609" s="988"/>
      <c r="EC609" s="988"/>
      <c r="ED609" s="988"/>
      <c r="EE609" s="988"/>
      <c r="EF609" s="988"/>
      <c r="EG609" s="988"/>
      <c r="EH609" s="988"/>
      <c r="EI609" s="988"/>
      <c r="EJ609" s="988"/>
      <c r="EK609" s="988"/>
      <c r="EL609" s="988"/>
      <c r="EM609" s="988"/>
      <c r="EN609" s="988"/>
      <c r="EO609" s="988"/>
      <c r="EP609" s="988"/>
      <c r="EQ609" s="988"/>
      <c r="ER609" s="988"/>
      <c r="ES609" s="988"/>
      <c r="ET609" s="988"/>
      <c r="EU609" s="988"/>
      <c r="EV609" s="988"/>
      <c r="EW609" s="988"/>
      <c r="EX609" s="988"/>
      <c r="EY609" s="988"/>
      <c r="EZ609" s="988"/>
      <c r="FA609" s="988"/>
      <c r="FB609" s="988"/>
      <c r="FC609" s="988"/>
      <c r="FD609" s="988"/>
      <c r="FE609" s="988"/>
      <c r="FF609" s="988"/>
      <c r="FG609" s="988"/>
      <c r="FH609" s="988"/>
      <c r="FI609" s="988"/>
      <c r="FJ609" s="988"/>
      <c r="FK609" s="988"/>
      <c r="FL609" s="988"/>
      <c r="FM609" s="988"/>
      <c r="FN609" s="988"/>
      <c r="FO609" s="988"/>
      <c r="FP609" s="988"/>
      <c r="FQ609" s="988"/>
      <c r="FR609" s="988"/>
      <c r="FS609" s="988"/>
      <c r="FT609" s="988"/>
      <c r="FU609" s="988"/>
      <c r="FV609" s="988"/>
      <c r="FW609" s="988"/>
      <c r="FX609" s="988"/>
      <c r="FY609" s="988"/>
      <c r="FZ609" s="988"/>
      <c r="GA609" s="988"/>
      <c r="GB609" s="988"/>
      <c r="GC609" s="988"/>
      <c r="GD609" s="988"/>
      <c r="GE609" s="988"/>
      <c r="GF609" s="988"/>
      <c r="GG609" s="988"/>
      <c r="GH609" s="988"/>
      <c r="GI609" s="988"/>
      <c r="GJ609" s="988"/>
      <c r="GK609" s="988"/>
      <c r="GL609" s="988"/>
      <c r="GM609" s="988"/>
      <c r="GN609" s="988"/>
      <c r="GO609" s="988"/>
      <c r="GP609" s="988"/>
      <c r="GQ609" s="988"/>
      <c r="GR609" s="988"/>
      <c r="GS609" s="988"/>
      <c r="GT609" s="988"/>
      <c r="GU609" s="988"/>
      <c r="GV609" s="988"/>
    </row>
    <row r="610" spans="1:204" ht="21.75" customHeight="1" x14ac:dyDescent="0.25">
      <c r="A610" s="33">
        <v>1</v>
      </c>
      <c r="B610" s="33">
        <v>1</v>
      </c>
      <c r="C610" s="1488" t="s">
        <v>308</v>
      </c>
      <c r="D610" s="50">
        <f>'2 уровень'!E1358</f>
        <v>0</v>
      </c>
      <c r="E610" s="50">
        <f>'2 уровень'!F1358</f>
        <v>0</v>
      </c>
      <c r="F610" s="50">
        <f>'2 уровень'!G1358</f>
        <v>0</v>
      </c>
      <c r="G610" s="997">
        <f>'2 уровень'!H1358</f>
        <v>0</v>
      </c>
      <c r="H610" s="1027">
        <f>'2 уровень'!I1358</f>
        <v>0</v>
      </c>
      <c r="I610" s="1027">
        <f>'2 уровень'!J1358</f>
        <v>0</v>
      </c>
      <c r="J610" s="1011">
        <f>'2 уровень'!K1358</f>
        <v>0</v>
      </c>
      <c r="K610" s="1011">
        <f>'2 уровень'!L1358</f>
        <v>0</v>
      </c>
      <c r="L610" s="1011">
        <f>'2 уровень'!M1358</f>
        <v>0</v>
      </c>
      <c r="M610" s="1011">
        <f>'2 уровень'!N1358</f>
        <v>0</v>
      </c>
      <c r="N610" s="1011">
        <f>'2 уровень'!O1358</f>
        <v>0</v>
      </c>
      <c r="O610" s="1011">
        <f>'2 уровень'!P1358</f>
        <v>0</v>
      </c>
      <c r="P610" s="43">
        <f>'2 уровень'!Q1358</f>
        <v>0</v>
      </c>
      <c r="Q610" s="43">
        <f>'2 уровень'!R1358</f>
        <v>0</v>
      </c>
      <c r="R610" s="43">
        <f>'2 уровень'!S1358</f>
        <v>0</v>
      </c>
      <c r="S610" s="43">
        <f>'2 уровень'!T1358</f>
        <v>0</v>
      </c>
      <c r="T610" s="43">
        <f>'2 уровень'!U1358</f>
        <v>0</v>
      </c>
      <c r="U610" s="43">
        <f>'2 уровень'!V1358</f>
        <v>0</v>
      </c>
      <c r="V610" s="43">
        <f>'2 уровень'!W1358</f>
        <v>0</v>
      </c>
      <c r="W610" s="43">
        <f>'2 уровень'!X1358</f>
        <v>0</v>
      </c>
      <c r="X610" s="43">
        <f>'2 уровень'!Y1358</f>
        <v>0</v>
      </c>
      <c r="Y610" s="43">
        <f>'2 уровень'!Z1358</f>
        <v>0</v>
      </c>
      <c r="Z610" s="43">
        <f>'2 уровень'!AA1358</f>
        <v>0</v>
      </c>
      <c r="AA610" s="1026">
        <f>'2 уровень'!AB1358</f>
        <v>0</v>
      </c>
      <c r="AB610" s="43"/>
      <c r="AC610" s="43"/>
    </row>
    <row r="611" spans="1:204" ht="21.75" customHeight="1" x14ac:dyDescent="0.25">
      <c r="B611" s="33">
        <v>1</v>
      </c>
      <c r="C611" s="1300" t="s">
        <v>202</v>
      </c>
      <c r="D611" s="50">
        <f>'2 уровень'!E1359</f>
        <v>31602</v>
      </c>
      <c r="E611" s="50">
        <f>'2 уровень'!F1359</f>
        <v>15801</v>
      </c>
      <c r="F611" s="50">
        <f>'2 уровень'!G1359</f>
        <v>12126</v>
      </c>
      <c r="G611" s="997">
        <f>'2 уровень'!H1359</f>
        <v>76.741978355800271</v>
      </c>
      <c r="H611" s="1027">
        <f>'2 уровень'!I1359</f>
        <v>0</v>
      </c>
      <c r="I611" s="1027">
        <f>'2 уровень'!J1359</f>
        <v>0</v>
      </c>
      <c r="J611" s="1011">
        <f>'2 уровень'!K1359</f>
        <v>0</v>
      </c>
      <c r="K611" s="1011">
        <f>'2 уровень'!L1359</f>
        <v>0</v>
      </c>
      <c r="L611" s="1011">
        <f>'2 уровень'!M1359</f>
        <v>0</v>
      </c>
      <c r="M611" s="1011">
        <f>'2 уровень'!N1359</f>
        <v>0</v>
      </c>
      <c r="N611" s="1011">
        <f>'2 уровень'!O1359</f>
        <v>0</v>
      </c>
      <c r="O611" s="1011">
        <f>'2 уровень'!P1359</f>
        <v>0</v>
      </c>
      <c r="P611" s="43">
        <f>'2 уровень'!Q1359</f>
        <v>0</v>
      </c>
      <c r="Q611" s="43">
        <f>'2 уровень'!R1359</f>
        <v>0</v>
      </c>
      <c r="R611" s="43">
        <f>'2 уровень'!S1359</f>
        <v>0</v>
      </c>
      <c r="S611" s="43">
        <f>'2 уровень'!T1359</f>
        <v>0</v>
      </c>
      <c r="T611" s="43">
        <f>'2 уровень'!U1359</f>
        <v>0</v>
      </c>
      <c r="U611" s="43">
        <f>'2 уровень'!V1359</f>
        <v>0</v>
      </c>
      <c r="V611" s="43">
        <f>'2 уровень'!W1359</f>
        <v>0</v>
      </c>
      <c r="W611" s="43">
        <f>'2 уровень'!X1359</f>
        <v>0</v>
      </c>
      <c r="X611" s="43">
        <f>'2 уровень'!Y1359</f>
        <v>0</v>
      </c>
      <c r="Y611" s="43">
        <f>'2 уровень'!Z1359</f>
        <v>0</v>
      </c>
      <c r="Z611" s="43">
        <f>'2 уровень'!AA1359</f>
        <v>0</v>
      </c>
      <c r="AA611" s="1026">
        <f>'2 уровень'!AB1359</f>
        <v>0</v>
      </c>
      <c r="AB611" s="43"/>
      <c r="AC611" s="43"/>
    </row>
    <row r="612" spans="1:204" ht="21.75" customHeight="1" x14ac:dyDescent="0.25">
      <c r="B612" s="33">
        <v>1</v>
      </c>
      <c r="C612" s="1300" t="s">
        <v>309</v>
      </c>
      <c r="D612" s="50">
        <f>'2 уровень'!E1360</f>
        <v>0</v>
      </c>
      <c r="E612" s="50">
        <f>'2 уровень'!F1360</f>
        <v>0</v>
      </c>
      <c r="F612" s="50">
        <f>'2 уровень'!G1360</f>
        <v>0</v>
      </c>
      <c r="G612" s="997">
        <f>'2 уровень'!H1360</f>
        <v>0</v>
      </c>
      <c r="H612" s="1027">
        <f>'2 уровень'!I1360</f>
        <v>0</v>
      </c>
      <c r="I612" s="1027">
        <f>'2 уровень'!J1360</f>
        <v>0</v>
      </c>
      <c r="J612" s="1011">
        <f>'2 уровень'!K1360</f>
        <v>0</v>
      </c>
      <c r="K612" s="1011">
        <f>'2 уровень'!L1360</f>
        <v>0</v>
      </c>
      <c r="L612" s="1011">
        <f>'2 уровень'!M1360</f>
        <v>0</v>
      </c>
      <c r="M612" s="1011">
        <f>'2 уровень'!N1360</f>
        <v>0</v>
      </c>
      <c r="N612" s="1011">
        <f>'2 уровень'!O1360</f>
        <v>0</v>
      </c>
      <c r="O612" s="1011">
        <f>'2 уровень'!P1360</f>
        <v>0</v>
      </c>
      <c r="P612" s="43">
        <f>'2 уровень'!Q1360</f>
        <v>0</v>
      </c>
      <c r="Q612" s="43">
        <f>'2 уровень'!R1360</f>
        <v>0</v>
      </c>
      <c r="R612" s="43">
        <f>'2 уровень'!S1360</f>
        <v>0</v>
      </c>
      <c r="S612" s="43">
        <f>'2 уровень'!T1360</f>
        <v>0</v>
      </c>
      <c r="T612" s="43">
        <f>'2 уровень'!U1360</f>
        <v>0</v>
      </c>
      <c r="U612" s="43">
        <f>'2 уровень'!V1360</f>
        <v>0</v>
      </c>
      <c r="V612" s="43">
        <f>'2 уровень'!W1360</f>
        <v>0</v>
      </c>
      <c r="W612" s="43">
        <f>'2 уровень'!X1360</f>
        <v>0</v>
      </c>
      <c r="X612" s="43">
        <f>'2 уровень'!Y1360</f>
        <v>0</v>
      </c>
      <c r="Y612" s="43">
        <f>'2 уровень'!Z1360</f>
        <v>0</v>
      </c>
      <c r="Z612" s="43">
        <f>'2 уровень'!AA1360</f>
        <v>0</v>
      </c>
      <c r="AA612" s="1026">
        <f>'2 уровень'!AB1360</f>
        <v>0</v>
      </c>
      <c r="AB612" s="43"/>
      <c r="AC612" s="43"/>
    </row>
    <row r="613" spans="1:204" ht="39" customHeight="1" x14ac:dyDescent="0.25">
      <c r="B613" s="33">
        <v>1</v>
      </c>
      <c r="C613" s="1300" t="s">
        <v>310</v>
      </c>
      <c r="D613" s="50">
        <f>'2 уровень'!E1361</f>
        <v>20402</v>
      </c>
      <c r="E613" s="50">
        <f>'2 уровень'!F1361</f>
        <v>10201</v>
      </c>
      <c r="F613" s="50">
        <f>'2 уровень'!G1361</f>
        <v>4814</v>
      </c>
      <c r="G613" s="997">
        <f>'2 уровень'!H1361</f>
        <v>47.191451818449167</v>
      </c>
      <c r="H613" s="1027">
        <f>'2 уровень'!I1361</f>
        <v>0</v>
      </c>
      <c r="I613" s="1027">
        <f>'2 уровень'!J1361</f>
        <v>0</v>
      </c>
      <c r="J613" s="1011">
        <f>'2 уровень'!K1361</f>
        <v>0</v>
      </c>
      <c r="K613" s="1011">
        <f>'2 уровень'!L1361</f>
        <v>0</v>
      </c>
      <c r="L613" s="1011">
        <f>'2 уровень'!M1361</f>
        <v>0</v>
      </c>
      <c r="M613" s="1011">
        <f>'2 уровень'!N1361</f>
        <v>0</v>
      </c>
      <c r="N613" s="1011">
        <f>'2 уровень'!O1361</f>
        <v>0</v>
      </c>
      <c r="O613" s="1011">
        <f>'2 уровень'!P1361</f>
        <v>0</v>
      </c>
      <c r="P613" s="43">
        <f>'2 уровень'!Q1361</f>
        <v>0</v>
      </c>
      <c r="Q613" s="43">
        <f>'2 уровень'!R1361</f>
        <v>0</v>
      </c>
      <c r="R613" s="43">
        <f>'2 уровень'!S1361</f>
        <v>0</v>
      </c>
      <c r="S613" s="43">
        <f>'2 уровень'!T1361</f>
        <v>0</v>
      </c>
      <c r="T613" s="43">
        <f>'2 уровень'!U1361</f>
        <v>0</v>
      </c>
      <c r="U613" s="43">
        <f>'2 уровень'!V1361</f>
        <v>0</v>
      </c>
      <c r="V613" s="43">
        <f>'2 уровень'!W1361</f>
        <v>0</v>
      </c>
      <c r="W613" s="43">
        <f>'2 уровень'!X1361</f>
        <v>0</v>
      </c>
      <c r="X613" s="43">
        <f>'2 уровень'!Y1361</f>
        <v>0</v>
      </c>
      <c r="Y613" s="43">
        <f>'2 уровень'!Z1361</f>
        <v>0</v>
      </c>
      <c r="Z613" s="43">
        <f>'2 уровень'!AA1361</f>
        <v>0</v>
      </c>
      <c r="AA613" s="1026">
        <f>'2 уровень'!AB1361</f>
        <v>0</v>
      </c>
      <c r="AB613" s="43"/>
      <c r="AC613" s="43"/>
    </row>
    <row r="614" spans="1:204" ht="36" customHeight="1" x14ac:dyDescent="0.25">
      <c r="B614" s="33">
        <v>1</v>
      </c>
      <c r="C614" s="1300" t="s">
        <v>311</v>
      </c>
      <c r="D614" s="50">
        <f>'2 уровень'!E1362</f>
        <v>200</v>
      </c>
      <c r="E614" s="50">
        <f>'2 уровень'!F1362</f>
        <v>100</v>
      </c>
      <c r="F614" s="50">
        <f>'2 уровень'!G1362</f>
        <v>33</v>
      </c>
      <c r="G614" s="997">
        <f>'2 уровень'!H1362</f>
        <v>33</v>
      </c>
      <c r="H614" s="1027">
        <f>'2 уровень'!I1362</f>
        <v>0</v>
      </c>
      <c r="I614" s="1027">
        <f>'2 уровень'!J1362</f>
        <v>0</v>
      </c>
      <c r="J614" s="1011">
        <f>'2 уровень'!K1362</f>
        <v>0</v>
      </c>
      <c r="K614" s="1011">
        <f>'2 уровень'!L1362</f>
        <v>0</v>
      </c>
      <c r="L614" s="1011">
        <f>'2 уровень'!M1362</f>
        <v>0</v>
      </c>
      <c r="M614" s="1011">
        <f>'2 уровень'!N1362</f>
        <v>0</v>
      </c>
      <c r="N614" s="1011">
        <f>'2 уровень'!O1362</f>
        <v>0</v>
      </c>
      <c r="O614" s="1011">
        <f>'2 уровень'!P1362</f>
        <v>0</v>
      </c>
      <c r="P614" s="43">
        <f>'2 уровень'!Q1362</f>
        <v>0</v>
      </c>
      <c r="Q614" s="43">
        <f>'2 уровень'!R1362</f>
        <v>0</v>
      </c>
      <c r="R614" s="43">
        <f>'2 уровень'!S1362</f>
        <v>0</v>
      </c>
      <c r="S614" s="43">
        <f>'2 уровень'!T1362</f>
        <v>0</v>
      </c>
      <c r="T614" s="43">
        <f>'2 уровень'!U1362</f>
        <v>0</v>
      </c>
      <c r="U614" s="43">
        <f>'2 уровень'!V1362</f>
        <v>0</v>
      </c>
      <c r="V614" s="43">
        <f>'2 уровень'!W1362</f>
        <v>0</v>
      </c>
      <c r="W614" s="43">
        <f>'2 уровень'!X1362</f>
        <v>0</v>
      </c>
      <c r="X614" s="43">
        <f>'2 уровень'!Y1362</f>
        <v>0</v>
      </c>
      <c r="Y614" s="43">
        <f>'2 уровень'!Z1362</f>
        <v>0</v>
      </c>
      <c r="Z614" s="43">
        <f>'2 уровень'!AA1362</f>
        <v>0</v>
      </c>
      <c r="AA614" s="1026">
        <f>'2 уровень'!AB1362</f>
        <v>0</v>
      </c>
      <c r="AB614" s="43"/>
      <c r="AC614" s="43"/>
    </row>
    <row r="615" spans="1:204" ht="21.75" customHeight="1" x14ac:dyDescent="0.25">
      <c r="B615" s="33">
        <v>1</v>
      </c>
      <c r="C615" s="1300" t="s">
        <v>312</v>
      </c>
      <c r="D615" s="50">
        <f>'2 уровень'!E1363</f>
        <v>11000</v>
      </c>
      <c r="E615" s="50">
        <f>'2 уровень'!F1363</f>
        <v>5500</v>
      </c>
      <c r="F615" s="50">
        <f>'2 уровень'!G1363</f>
        <v>7279</v>
      </c>
      <c r="G615" s="997">
        <f>'2 уровень'!H1363</f>
        <v>132.34545454545454</v>
      </c>
      <c r="H615" s="1027">
        <f>'2 уровень'!I1363</f>
        <v>0</v>
      </c>
      <c r="I615" s="1027">
        <f>'2 уровень'!J1363</f>
        <v>0</v>
      </c>
      <c r="J615" s="1011">
        <f>'2 уровень'!K1363</f>
        <v>0</v>
      </c>
      <c r="K615" s="1011">
        <f>'2 уровень'!L1363</f>
        <v>0</v>
      </c>
      <c r="L615" s="1011">
        <f>'2 уровень'!M1363</f>
        <v>0</v>
      </c>
      <c r="M615" s="1011">
        <f>'2 уровень'!N1363</f>
        <v>0</v>
      </c>
      <c r="N615" s="1011">
        <f>'2 уровень'!O1363</f>
        <v>0</v>
      </c>
      <c r="O615" s="1011">
        <f>'2 уровень'!P1363</f>
        <v>0</v>
      </c>
      <c r="P615" s="43">
        <f>'2 уровень'!Q1363</f>
        <v>0</v>
      </c>
      <c r="Q615" s="43">
        <f>'2 уровень'!R1363</f>
        <v>0</v>
      </c>
      <c r="R615" s="43">
        <f>'2 уровень'!S1363</f>
        <v>0</v>
      </c>
      <c r="S615" s="43">
        <f>'2 уровень'!T1363</f>
        <v>0</v>
      </c>
      <c r="T615" s="43">
        <f>'2 уровень'!U1363</f>
        <v>0</v>
      </c>
      <c r="U615" s="43">
        <f>'2 уровень'!V1363</f>
        <v>0</v>
      </c>
      <c r="V615" s="43">
        <f>'2 уровень'!W1363</f>
        <v>0</v>
      </c>
      <c r="W615" s="43">
        <f>'2 уровень'!X1363</f>
        <v>0</v>
      </c>
      <c r="X615" s="43">
        <f>'2 уровень'!Y1363</f>
        <v>0</v>
      </c>
      <c r="Y615" s="43">
        <f>'2 уровень'!Z1363</f>
        <v>0</v>
      </c>
      <c r="Z615" s="43">
        <f>'2 уровень'!AA1363</f>
        <v>0</v>
      </c>
      <c r="AA615" s="1026">
        <f>'2 уровень'!AB1363</f>
        <v>0</v>
      </c>
      <c r="AB615" s="43"/>
      <c r="AC615" s="43"/>
    </row>
    <row r="616" spans="1:204" ht="21.75" customHeight="1" x14ac:dyDescent="0.25">
      <c r="B616" s="33">
        <v>1</v>
      </c>
      <c r="C616" s="1300" t="s">
        <v>159</v>
      </c>
      <c r="D616" s="50">
        <f>'2 уровень'!E1364</f>
        <v>38000</v>
      </c>
      <c r="E616" s="50">
        <f>'2 уровень'!F1364</f>
        <v>19000</v>
      </c>
      <c r="F616" s="50">
        <f>'2 уровень'!G1364</f>
        <v>16729.970394736843</v>
      </c>
      <c r="G616" s="997">
        <f>'2 уровень'!H1364</f>
        <v>88.052475761772868</v>
      </c>
      <c r="H616" s="1027">
        <f>'2 уровень'!I1364</f>
        <v>0</v>
      </c>
      <c r="I616" s="1027">
        <f>'2 уровень'!J1364</f>
        <v>0</v>
      </c>
      <c r="J616" s="1011">
        <f>'2 уровень'!K1364</f>
        <v>0</v>
      </c>
      <c r="K616" s="1011">
        <f>'2 уровень'!L1364</f>
        <v>0</v>
      </c>
      <c r="L616" s="1011">
        <f>'2 уровень'!M1364</f>
        <v>0</v>
      </c>
      <c r="M616" s="1011">
        <f>'2 уровень'!N1364</f>
        <v>0</v>
      </c>
      <c r="N616" s="1011">
        <f>'2 уровень'!O1364</f>
        <v>0</v>
      </c>
      <c r="O616" s="1011">
        <f>'2 уровень'!P1364</f>
        <v>0</v>
      </c>
      <c r="P616" s="43">
        <f>'2 уровень'!Q1364</f>
        <v>0</v>
      </c>
      <c r="Q616" s="43">
        <f>'2 уровень'!R1364</f>
        <v>0</v>
      </c>
      <c r="R616" s="43">
        <f>'2 уровень'!S1364</f>
        <v>0</v>
      </c>
      <c r="S616" s="43">
        <f>'2 уровень'!T1364</f>
        <v>0</v>
      </c>
      <c r="T616" s="43">
        <f>'2 уровень'!U1364</f>
        <v>0</v>
      </c>
      <c r="U616" s="43">
        <f>'2 уровень'!V1364</f>
        <v>0</v>
      </c>
      <c r="V616" s="43">
        <f>'2 уровень'!W1364</f>
        <v>0</v>
      </c>
      <c r="W616" s="43">
        <f>'2 уровень'!X1364</f>
        <v>0</v>
      </c>
      <c r="X616" s="43">
        <f>'2 уровень'!Y1364</f>
        <v>0</v>
      </c>
      <c r="Y616" s="43">
        <f>'2 уровень'!Z1364</f>
        <v>0</v>
      </c>
      <c r="Z616" s="43">
        <f>'2 уровень'!AA1364</f>
        <v>0</v>
      </c>
      <c r="AA616" s="1026">
        <f>'2 уровень'!AB1364</f>
        <v>0</v>
      </c>
      <c r="AB616" s="43"/>
      <c r="AC616" s="43"/>
    </row>
    <row r="617" spans="1:204" ht="21.75" customHeight="1" x14ac:dyDescent="0.25">
      <c r="B617" s="33">
        <v>1</v>
      </c>
      <c r="C617" s="1300" t="s">
        <v>304</v>
      </c>
      <c r="D617" s="50">
        <f>'2 уровень'!E1365</f>
        <v>18600</v>
      </c>
      <c r="E617" s="50">
        <f>'2 уровень'!F1365</f>
        <v>9300</v>
      </c>
      <c r="F617" s="50">
        <f>'2 уровень'!G1365</f>
        <v>6943</v>
      </c>
      <c r="G617" s="997">
        <f>'2 уровень'!H1365</f>
        <v>74.655913978494624</v>
      </c>
      <c r="H617" s="1027">
        <f>'2 уровень'!I1365</f>
        <v>0</v>
      </c>
      <c r="I617" s="1027">
        <f>'2 уровень'!J1365</f>
        <v>0</v>
      </c>
      <c r="J617" s="1011">
        <f>'2 уровень'!K1365</f>
        <v>0</v>
      </c>
      <c r="K617" s="1011">
        <f>'2 уровень'!L1365</f>
        <v>0</v>
      </c>
      <c r="L617" s="1011">
        <f>'2 уровень'!M1365</f>
        <v>0</v>
      </c>
      <c r="M617" s="1011">
        <f>'2 уровень'!N1365</f>
        <v>0</v>
      </c>
      <c r="N617" s="1011">
        <f>'2 уровень'!O1365</f>
        <v>0</v>
      </c>
      <c r="O617" s="1011">
        <f>'2 уровень'!P1365</f>
        <v>0</v>
      </c>
      <c r="P617" s="43">
        <f>'2 уровень'!Q1365</f>
        <v>0</v>
      </c>
      <c r="Q617" s="43">
        <f>'2 уровень'!R1365</f>
        <v>0</v>
      </c>
      <c r="R617" s="43">
        <f>'2 уровень'!S1365</f>
        <v>0</v>
      </c>
      <c r="S617" s="43">
        <f>'2 уровень'!T1365</f>
        <v>0</v>
      </c>
      <c r="T617" s="43">
        <f>'2 уровень'!U1365</f>
        <v>0</v>
      </c>
      <c r="U617" s="43">
        <f>'2 уровень'!V1365</f>
        <v>0</v>
      </c>
      <c r="V617" s="43">
        <f>'2 уровень'!W1365</f>
        <v>0</v>
      </c>
      <c r="W617" s="43">
        <f>'2 уровень'!X1365</f>
        <v>0</v>
      </c>
      <c r="X617" s="43">
        <f>'2 уровень'!Y1365</f>
        <v>0</v>
      </c>
      <c r="Y617" s="43">
        <f>'2 уровень'!Z1365</f>
        <v>0</v>
      </c>
      <c r="Z617" s="43">
        <f>'2 уровень'!AA1365</f>
        <v>0</v>
      </c>
      <c r="AA617" s="1026">
        <f>'2 уровень'!AB1365</f>
        <v>0</v>
      </c>
      <c r="AB617" s="43"/>
      <c r="AC617" s="43"/>
    </row>
    <row r="618" spans="1:204" ht="21.75" customHeight="1" x14ac:dyDescent="0.25">
      <c r="B618" s="33">
        <v>1</v>
      </c>
      <c r="C618" s="1313" t="s">
        <v>171</v>
      </c>
      <c r="D618" s="50">
        <f>'2 уровень'!E1366</f>
        <v>153202</v>
      </c>
      <c r="E618" s="50">
        <f>'2 уровень'!F1366</f>
        <v>76601</v>
      </c>
      <c r="F618" s="50">
        <f>'2 уровень'!G1366</f>
        <v>65661.905263157911</v>
      </c>
      <c r="G618" s="997">
        <f>'2 уровень'!H1366</f>
        <v>85.719383902505072</v>
      </c>
      <c r="H618" s="1027">
        <f>'2 уровень'!I1366</f>
        <v>0</v>
      </c>
      <c r="I618" s="1027">
        <f>'2 уровень'!J1366</f>
        <v>0</v>
      </c>
      <c r="J618" s="1011">
        <f>'2 уровень'!K1366</f>
        <v>0</v>
      </c>
      <c r="K618" s="1011">
        <f>'2 уровень'!L1366</f>
        <v>0</v>
      </c>
      <c r="L618" s="1011">
        <f>'2 уровень'!M1366</f>
        <v>0</v>
      </c>
      <c r="M618" s="1011">
        <f>'2 уровень'!N1366</f>
        <v>0</v>
      </c>
      <c r="N618" s="1011">
        <f>'2 уровень'!O1366</f>
        <v>0</v>
      </c>
      <c r="O618" s="1011">
        <f>'2 уровень'!P1366</f>
        <v>0</v>
      </c>
      <c r="P618" s="43">
        <f>'2 уровень'!Q1366</f>
        <v>125284.62330595411</v>
      </c>
      <c r="Q618" s="43">
        <f>'2 уровень'!R1366</f>
        <v>125284.62330595411</v>
      </c>
      <c r="R618" s="43">
        <f>'2 уровень'!S1366</f>
        <v>125284.62330595411</v>
      </c>
      <c r="S618" s="43">
        <f>'2 уровень'!T1366</f>
        <v>125284.62330595411</v>
      </c>
      <c r="T618" s="43">
        <f>'2 уровень'!U1366</f>
        <v>125284.62330595411</v>
      </c>
      <c r="U618" s="43">
        <f>'2 уровень'!V1366</f>
        <v>125552.17033999998</v>
      </c>
      <c r="V618" s="43">
        <f>'2 уровень'!W1366</f>
        <v>61830.386657840747</v>
      </c>
      <c r="W618" s="43">
        <f>'2 уровень'!X1366</f>
        <v>61644.767100000005</v>
      </c>
      <c r="X618" s="43">
        <f>'2 уровень'!Y1366</f>
        <v>0</v>
      </c>
      <c r="Y618" s="43">
        <f>'2 уровень'!Z1366</f>
        <v>-185.61955784074235</v>
      </c>
      <c r="Z618" s="43">
        <f>'2 уровень'!AA1366</f>
        <v>-569.41617999999994</v>
      </c>
      <c r="AA618" s="1026">
        <f>'2 уровень'!AB1366</f>
        <v>61075.350920000004</v>
      </c>
      <c r="AB618" s="43"/>
      <c r="AC618" s="43"/>
    </row>
    <row r="619" spans="1:204" ht="21.75" customHeight="1" x14ac:dyDescent="0.25">
      <c r="B619" s="33">
        <v>1</v>
      </c>
      <c r="C619" s="1488" t="s">
        <v>313</v>
      </c>
      <c r="D619" s="50">
        <f>'2 уровень'!E1367</f>
        <v>0</v>
      </c>
      <c r="E619" s="50">
        <f>'2 уровень'!F1367</f>
        <v>0</v>
      </c>
      <c r="F619" s="50">
        <f>'2 уровень'!G1367</f>
        <v>0</v>
      </c>
      <c r="G619" s="997">
        <f>'2 уровень'!H1367</f>
        <v>0</v>
      </c>
      <c r="H619" s="1027">
        <f>'2 уровень'!I1367</f>
        <v>0</v>
      </c>
      <c r="I619" s="1027">
        <f>'2 уровень'!J1367</f>
        <v>0</v>
      </c>
      <c r="J619" s="1011">
        <f>'2 уровень'!K1367</f>
        <v>0</v>
      </c>
      <c r="K619" s="1011">
        <f>'2 уровень'!L1367</f>
        <v>0</v>
      </c>
      <c r="L619" s="1011">
        <f>'2 уровень'!M1367</f>
        <v>0</v>
      </c>
      <c r="M619" s="1011">
        <f>'2 уровень'!N1367</f>
        <v>0</v>
      </c>
      <c r="N619" s="1011">
        <f>'2 уровень'!O1367</f>
        <v>0</v>
      </c>
      <c r="O619" s="1011">
        <f>'2 уровень'!P1367</f>
        <v>0</v>
      </c>
      <c r="P619" s="43">
        <f>'2 уровень'!Q1367</f>
        <v>0</v>
      </c>
      <c r="Q619" s="43">
        <f>'2 уровень'!R1367</f>
        <v>0</v>
      </c>
      <c r="R619" s="43">
        <f>'2 уровень'!S1367</f>
        <v>0</v>
      </c>
      <c r="S619" s="43">
        <f>'2 уровень'!T1367</f>
        <v>0</v>
      </c>
      <c r="T619" s="43">
        <f>'2 уровень'!U1367</f>
        <v>0</v>
      </c>
      <c r="U619" s="43">
        <f>'2 уровень'!V1367</f>
        <v>0</v>
      </c>
      <c r="V619" s="43">
        <f>'2 уровень'!W1367</f>
        <v>0</v>
      </c>
      <c r="W619" s="43">
        <f>'2 уровень'!X1367</f>
        <v>0</v>
      </c>
      <c r="X619" s="43">
        <f>'2 уровень'!Y1367</f>
        <v>0</v>
      </c>
      <c r="Y619" s="43">
        <f>'2 уровень'!Z1367</f>
        <v>0</v>
      </c>
      <c r="Z619" s="43">
        <f>'2 уровень'!AA1367</f>
        <v>0</v>
      </c>
      <c r="AA619" s="1026">
        <f>'2 уровень'!AB1367</f>
        <v>0</v>
      </c>
      <c r="AB619" s="43"/>
      <c r="AC619" s="43"/>
    </row>
    <row r="620" spans="1:204" ht="21.75" customHeight="1" x14ac:dyDescent="0.25">
      <c r="B620" s="33">
        <v>1</v>
      </c>
      <c r="C620" s="1300" t="s">
        <v>202</v>
      </c>
      <c r="D620" s="50">
        <f>'2 уровень'!E1368</f>
        <v>34649</v>
      </c>
      <c r="E620" s="50">
        <f>'2 уровень'!F1368</f>
        <v>17326</v>
      </c>
      <c r="F620" s="50">
        <f>'2 уровень'!G1368</f>
        <v>18987</v>
      </c>
      <c r="G620" s="997">
        <f>'2 уровень'!H1368</f>
        <v>109.58674823963986</v>
      </c>
      <c r="H620" s="1027">
        <f>'2 уровень'!I1368</f>
        <v>0</v>
      </c>
      <c r="I620" s="1027">
        <f>'2 уровень'!J1368</f>
        <v>0</v>
      </c>
      <c r="J620" s="1011">
        <f>'2 уровень'!K1368</f>
        <v>0</v>
      </c>
      <c r="K620" s="1011">
        <f>'2 уровень'!L1368</f>
        <v>0</v>
      </c>
      <c r="L620" s="1011">
        <f>'2 уровень'!M1368</f>
        <v>0</v>
      </c>
      <c r="M620" s="1011">
        <f>'2 уровень'!N1368</f>
        <v>0</v>
      </c>
      <c r="N620" s="1011">
        <f>'2 уровень'!O1368</f>
        <v>0</v>
      </c>
      <c r="O620" s="1011">
        <f>'2 уровень'!P1368</f>
        <v>0</v>
      </c>
      <c r="P620" s="43">
        <f>'2 уровень'!Q1368</f>
        <v>0</v>
      </c>
      <c r="Q620" s="43">
        <f>'2 уровень'!R1368</f>
        <v>0</v>
      </c>
      <c r="R620" s="43">
        <f>'2 уровень'!S1368</f>
        <v>0</v>
      </c>
      <c r="S620" s="43">
        <f>'2 уровень'!T1368</f>
        <v>0</v>
      </c>
      <c r="T620" s="43">
        <f>'2 уровень'!U1368</f>
        <v>0</v>
      </c>
      <c r="U620" s="43">
        <f>'2 уровень'!V1368</f>
        <v>0</v>
      </c>
      <c r="V620" s="43">
        <f>'2 уровень'!W1368</f>
        <v>0</v>
      </c>
      <c r="W620" s="43">
        <f>'2 уровень'!X1368</f>
        <v>0</v>
      </c>
      <c r="X620" s="43">
        <f>'2 уровень'!Y1368</f>
        <v>0</v>
      </c>
      <c r="Y620" s="43">
        <f>'2 уровень'!Z1368</f>
        <v>0</v>
      </c>
      <c r="Z620" s="43">
        <f>'2 уровень'!AA1368</f>
        <v>0</v>
      </c>
      <c r="AA620" s="1026">
        <f>'2 уровень'!AB1368</f>
        <v>0</v>
      </c>
      <c r="AB620" s="43"/>
      <c r="AC620" s="43"/>
    </row>
    <row r="621" spans="1:204" ht="21.75" customHeight="1" x14ac:dyDescent="0.25">
      <c r="B621" s="33">
        <v>1</v>
      </c>
      <c r="C621" s="1300"/>
      <c r="D621" s="50"/>
      <c r="E621" s="50"/>
      <c r="F621" s="50"/>
      <c r="G621" s="997"/>
      <c r="H621" s="1027"/>
      <c r="I621" s="1027"/>
      <c r="J621" s="1011"/>
      <c r="K621" s="1011"/>
      <c r="L621" s="1011"/>
      <c r="M621" s="1011"/>
      <c r="N621" s="1011"/>
      <c r="O621" s="1011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1026"/>
      <c r="AB621" s="43"/>
      <c r="AC621" s="43"/>
    </row>
    <row r="622" spans="1:204" ht="21.75" customHeight="1" x14ac:dyDescent="0.25">
      <c r="B622" s="33">
        <v>1</v>
      </c>
      <c r="C622" s="1300" t="s">
        <v>309</v>
      </c>
      <c r="D622" s="50">
        <f>'2 уровень'!E1369</f>
        <v>0</v>
      </c>
      <c r="E622" s="50">
        <f>'2 уровень'!F1369</f>
        <v>0</v>
      </c>
      <c r="F622" s="50">
        <f>'2 уровень'!G1369</f>
        <v>0</v>
      </c>
      <c r="G622" s="997">
        <f>'2 уровень'!H1369</f>
        <v>0</v>
      </c>
      <c r="H622" s="1027">
        <f>'2 уровень'!I1369</f>
        <v>0</v>
      </c>
      <c r="I622" s="1027">
        <f>'2 уровень'!J1369</f>
        <v>0</v>
      </c>
      <c r="J622" s="1011">
        <f>'2 уровень'!K1369</f>
        <v>0</v>
      </c>
      <c r="K622" s="1011">
        <f>'2 уровень'!L1369</f>
        <v>0</v>
      </c>
      <c r="L622" s="1011">
        <f>'2 уровень'!M1369</f>
        <v>0</v>
      </c>
      <c r="M622" s="1011">
        <f>'2 уровень'!N1369</f>
        <v>0</v>
      </c>
      <c r="N622" s="1011">
        <f>'2 уровень'!O1369</f>
        <v>0</v>
      </c>
      <c r="O622" s="1011">
        <f>'2 уровень'!P1369</f>
        <v>0</v>
      </c>
      <c r="P622" s="43">
        <f>'2 уровень'!Q1369</f>
        <v>0</v>
      </c>
      <c r="Q622" s="43">
        <f>'2 уровень'!R1369</f>
        <v>0</v>
      </c>
      <c r="R622" s="43">
        <f>'2 уровень'!S1369</f>
        <v>0</v>
      </c>
      <c r="S622" s="43">
        <f>'2 уровень'!T1369</f>
        <v>0</v>
      </c>
      <c r="T622" s="43">
        <f>'2 уровень'!U1369</f>
        <v>0</v>
      </c>
      <c r="U622" s="43">
        <f>'2 уровень'!V1369</f>
        <v>0</v>
      </c>
      <c r="V622" s="43">
        <f>'2 уровень'!W1369</f>
        <v>0</v>
      </c>
      <c r="W622" s="43">
        <f>'2 уровень'!X1369</f>
        <v>0</v>
      </c>
      <c r="X622" s="43">
        <f>'2 уровень'!Y1369</f>
        <v>0</v>
      </c>
      <c r="Y622" s="43">
        <f>'2 уровень'!Z1369</f>
        <v>0</v>
      </c>
      <c r="Z622" s="43">
        <f>'2 уровень'!AA1369</f>
        <v>0</v>
      </c>
      <c r="AA622" s="1026">
        <f>'2 уровень'!AB1369</f>
        <v>0</v>
      </c>
      <c r="AB622" s="43"/>
      <c r="AC622" s="43"/>
    </row>
    <row r="623" spans="1:204" ht="44.25" customHeight="1" x14ac:dyDescent="0.25">
      <c r="B623" s="33">
        <v>1</v>
      </c>
      <c r="C623" s="1300" t="s">
        <v>314</v>
      </c>
      <c r="D623" s="50">
        <f>'2 уровень'!E1370</f>
        <v>6574</v>
      </c>
      <c r="E623" s="50">
        <f>'2 уровень'!F1370</f>
        <v>3288</v>
      </c>
      <c r="F623" s="50">
        <f>'2 уровень'!G1370</f>
        <v>4084</v>
      </c>
      <c r="G623" s="997">
        <f>'2 уровень'!H1370</f>
        <v>124.20924574209246</v>
      </c>
      <c r="H623" s="1027">
        <f>'2 уровень'!I1370</f>
        <v>0</v>
      </c>
      <c r="I623" s="1027">
        <f>'2 уровень'!J1370</f>
        <v>0</v>
      </c>
      <c r="J623" s="1011">
        <f>'2 уровень'!K1370</f>
        <v>0</v>
      </c>
      <c r="K623" s="1011">
        <f>'2 уровень'!L1370</f>
        <v>0</v>
      </c>
      <c r="L623" s="1011">
        <f>'2 уровень'!M1370</f>
        <v>0</v>
      </c>
      <c r="M623" s="1011">
        <f>'2 уровень'!N1370</f>
        <v>0</v>
      </c>
      <c r="N623" s="1011">
        <f>'2 уровень'!O1370</f>
        <v>0</v>
      </c>
      <c r="O623" s="1011">
        <f>'2 уровень'!P1370</f>
        <v>0</v>
      </c>
      <c r="P623" s="43">
        <f>'2 уровень'!Q1370</f>
        <v>0</v>
      </c>
      <c r="Q623" s="43">
        <f>'2 уровень'!R1370</f>
        <v>0</v>
      </c>
      <c r="R623" s="43">
        <f>'2 уровень'!S1370</f>
        <v>0</v>
      </c>
      <c r="S623" s="43">
        <f>'2 уровень'!T1370</f>
        <v>0</v>
      </c>
      <c r="T623" s="43">
        <f>'2 уровень'!U1370</f>
        <v>0</v>
      </c>
      <c r="U623" s="43">
        <f>'2 уровень'!V1370</f>
        <v>0</v>
      </c>
      <c r="V623" s="43">
        <f>'2 уровень'!W1370</f>
        <v>0</v>
      </c>
      <c r="W623" s="43">
        <f>'2 уровень'!X1370</f>
        <v>0</v>
      </c>
      <c r="X623" s="43">
        <f>'2 уровень'!Y1370</f>
        <v>0</v>
      </c>
      <c r="Y623" s="43">
        <f>'2 уровень'!Z1370</f>
        <v>0</v>
      </c>
      <c r="Z623" s="43">
        <f>'2 уровень'!AA1370</f>
        <v>0</v>
      </c>
      <c r="AA623" s="1026">
        <f>'2 уровень'!AB1370</f>
        <v>0</v>
      </c>
      <c r="AB623" s="43"/>
      <c r="AC623" s="43"/>
    </row>
    <row r="624" spans="1:204" ht="49.5" customHeight="1" x14ac:dyDescent="0.25">
      <c r="B624" s="33">
        <v>1</v>
      </c>
      <c r="C624" s="1300" t="s">
        <v>315</v>
      </c>
      <c r="D624" s="50">
        <f>'2 уровень'!E1371</f>
        <v>3562</v>
      </c>
      <c r="E624" s="50">
        <f>'2 уровень'!F1371</f>
        <v>1781</v>
      </c>
      <c r="F624" s="50">
        <f>'2 уровень'!G1371</f>
        <v>1942</v>
      </c>
      <c r="G624" s="997">
        <f>'2 уровень'!H1371</f>
        <v>109.03986524424481</v>
      </c>
      <c r="H624" s="1027">
        <f>'2 уровень'!I1371</f>
        <v>0</v>
      </c>
      <c r="I624" s="1027">
        <f>'2 уровень'!J1371</f>
        <v>0</v>
      </c>
      <c r="J624" s="1011">
        <f>'2 уровень'!K1371</f>
        <v>0</v>
      </c>
      <c r="K624" s="1011">
        <f>'2 уровень'!L1371</f>
        <v>0</v>
      </c>
      <c r="L624" s="1011">
        <f>'2 уровень'!M1371</f>
        <v>0</v>
      </c>
      <c r="M624" s="1011">
        <f>'2 уровень'!N1371</f>
        <v>0</v>
      </c>
      <c r="N624" s="1011">
        <f>'2 уровень'!O1371</f>
        <v>0</v>
      </c>
      <c r="O624" s="1011">
        <f>'2 уровень'!P1371</f>
        <v>0</v>
      </c>
      <c r="P624" s="43">
        <f>'2 уровень'!Q1371</f>
        <v>0</v>
      </c>
      <c r="Q624" s="43">
        <f>'2 уровень'!R1371</f>
        <v>0</v>
      </c>
      <c r="R624" s="43">
        <f>'2 уровень'!S1371</f>
        <v>0</v>
      </c>
      <c r="S624" s="43">
        <f>'2 уровень'!T1371</f>
        <v>0</v>
      </c>
      <c r="T624" s="43">
        <f>'2 уровень'!U1371</f>
        <v>0</v>
      </c>
      <c r="U624" s="43">
        <f>'2 уровень'!V1371</f>
        <v>0</v>
      </c>
      <c r="V624" s="43">
        <f>'2 уровень'!W1371</f>
        <v>0</v>
      </c>
      <c r="W624" s="43">
        <f>'2 уровень'!X1371</f>
        <v>0</v>
      </c>
      <c r="X624" s="43">
        <f>'2 уровень'!Y1371</f>
        <v>0</v>
      </c>
      <c r="Y624" s="43">
        <f>'2 уровень'!Z1371</f>
        <v>0</v>
      </c>
      <c r="Z624" s="43">
        <f>'2 уровень'!AA1371</f>
        <v>0</v>
      </c>
      <c r="AA624" s="1026">
        <f>'2 уровень'!AB1371</f>
        <v>0</v>
      </c>
      <c r="AB624" s="43"/>
      <c r="AC624" s="43"/>
    </row>
    <row r="625" spans="1:29" ht="41.25" customHeight="1" x14ac:dyDescent="0.25">
      <c r="B625" s="33">
        <v>1</v>
      </c>
      <c r="C625" s="1300" t="s">
        <v>316</v>
      </c>
      <c r="D625" s="50">
        <f>'2 уровень'!E1372</f>
        <v>1069</v>
      </c>
      <c r="E625" s="50">
        <f>'2 уровень'!F1372</f>
        <v>535</v>
      </c>
      <c r="F625" s="50">
        <f>'2 уровень'!G1372</f>
        <v>744</v>
      </c>
      <c r="G625" s="997">
        <f>'2 уровень'!H1372</f>
        <v>139.06542056074767</v>
      </c>
      <c r="H625" s="1027">
        <f>'2 уровень'!I1372</f>
        <v>0</v>
      </c>
      <c r="I625" s="1027">
        <f>'2 уровень'!J1372</f>
        <v>0</v>
      </c>
      <c r="J625" s="1011">
        <f>'2 уровень'!K1372</f>
        <v>0</v>
      </c>
      <c r="K625" s="1011">
        <f>'2 уровень'!L1372</f>
        <v>0</v>
      </c>
      <c r="L625" s="1011">
        <f>'2 уровень'!M1372</f>
        <v>0</v>
      </c>
      <c r="M625" s="1011">
        <f>'2 уровень'!N1372</f>
        <v>0</v>
      </c>
      <c r="N625" s="1011">
        <f>'2 уровень'!O1372</f>
        <v>0</v>
      </c>
      <c r="O625" s="1011">
        <f>'2 уровень'!P1372</f>
        <v>0</v>
      </c>
      <c r="P625" s="43">
        <f>'2 уровень'!Q1372</f>
        <v>0</v>
      </c>
      <c r="Q625" s="43">
        <f>'2 уровень'!R1372</f>
        <v>0</v>
      </c>
      <c r="R625" s="43">
        <f>'2 уровень'!S1372</f>
        <v>0</v>
      </c>
      <c r="S625" s="43">
        <f>'2 уровень'!T1372</f>
        <v>0</v>
      </c>
      <c r="T625" s="43">
        <f>'2 уровень'!U1372</f>
        <v>0</v>
      </c>
      <c r="U625" s="43">
        <f>'2 уровень'!V1372</f>
        <v>0</v>
      </c>
      <c r="V625" s="43">
        <f>'2 уровень'!W1372</f>
        <v>0</v>
      </c>
      <c r="W625" s="43">
        <f>'2 уровень'!X1372</f>
        <v>0</v>
      </c>
      <c r="X625" s="43">
        <f>'2 уровень'!Y1372</f>
        <v>0</v>
      </c>
      <c r="Y625" s="43">
        <f>'2 уровень'!Z1372</f>
        <v>0</v>
      </c>
      <c r="Z625" s="43">
        <f>'2 уровень'!AA1372</f>
        <v>0</v>
      </c>
      <c r="AA625" s="1026">
        <f>'2 уровень'!AB1372</f>
        <v>0</v>
      </c>
      <c r="AB625" s="43"/>
      <c r="AC625" s="43"/>
    </row>
    <row r="626" spans="1:29" ht="43.5" customHeight="1" x14ac:dyDescent="0.25">
      <c r="A626" s="33">
        <v>1</v>
      </c>
      <c r="B626" s="33">
        <v>1</v>
      </c>
      <c r="C626" s="1300" t="s">
        <v>365</v>
      </c>
      <c r="D626" s="50">
        <f>'2 уровень'!E1373</f>
        <v>729</v>
      </c>
      <c r="E626" s="50">
        <f>'2 уровень'!F1373</f>
        <v>365</v>
      </c>
      <c r="F626" s="50">
        <f>'2 уровень'!G1373</f>
        <v>782.99999999999989</v>
      </c>
      <c r="G626" s="997">
        <f>'2 уровень'!H1373</f>
        <v>214.52054794520544</v>
      </c>
      <c r="H626" s="1027">
        <f>'2 уровень'!I1373</f>
        <v>0</v>
      </c>
      <c r="I626" s="1027">
        <f>'2 уровень'!J1373</f>
        <v>0</v>
      </c>
      <c r="J626" s="1011">
        <f>'2 уровень'!K1373</f>
        <v>0</v>
      </c>
      <c r="K626" s="1011">
        <f>'2 уровень'!L1373</f>
        <v>0</v>
      </c>
      <c r="L626" s="1011">
        <f>'2 уровень'!M1373</f>
        <v>0</v>
      </c>
      <c r="M626" s="1011">
        <f>'2 уровень'!N1373</f>
        <v>0</v>
      </c>
      <c r="N626" s="1011">
        <f>'2 уровень'!O1373</f>
        <v>0</v>
      </c>
      <c r="O626" s="1011">
        <f>'2 уровень'!P1373</f>
        <v>0</v>
      </c>
      <c r="P626" s="43">
        <f>'2 уровень'!Q1373</f>
        <v>0</v>
      </c>
      <c r="Q626" s="43">
        <f>'2 уровень'!R1373</f>
        <v>0</v>
      </c>
      <c r="R626" s="43">
        <f>'2 уровень'!S1373</f>
        <v>0</v>
      </c>
      <c r="S626" s="43">
        <f>'2 уровень'!T1373</f>
        <v>0</v>
      </c>
      <c r="T626" s="43">
        <f>'2 уровень'!U1373</f>
        <v>0</v>
      </c>
      <c r="U626" s="43">
        <f>'2 уровень'!V1373</f>
        <v>0</v>
      </c>
      <c r="V626" s="43">
        <f>'2 уровень'!W1373</f>
        <v>0</v>
      </c>
      <c r="W626" s="43">
        <f>'2 уровень'!X1373</f>
        <v>0</v>
      </c>
      <c r="X626" s="43">
        <f>'2 уровень'!Y1373</f>
        <v>0</v>
      </c>
      <c r="Y626" s="43">
        <f>'2 уровень'!Z1373</f>
        <v>0</v>
      </c>
      <c r="Z626" s="43">
        <f>'2 уровень'!AA1373</f>
        <v>0</v>
      </c>
      <c r="AA626" s="1026">
        <f>'2 уровень'!AB1373</f>
        <v>0</v>
      </c>
      <c r="AB626" s="43"/>
      <c r="AC626" s="43"/>
    </row>
    <row r="627" spans="1:29" ht="30" x14ac:dyDescent="0.25">
      <c r="A627" s="33">
        <v>1</v>
      </c>
      <c r="B627" s="33">
        <v>1</v>
      </c>
      <c r="C627" s="1300" t="s">
        <v>366</v>
      </c>
      <c r="D627" s="50">
        <f>'2 уровень'!E1374</f>
        <v>1214</v>
      </c>
      <c r="E627" s="50">
        <f>'2 уровень'!F1374</f>
        <v>607</v>
      </c>
      <c r="F627" s="50">
        <f>'2 уровень'!G1374</f>
        <v>615</v>
      </c>
      <c r="G627" s="997">
        <f>'2 уровень'!H1374</f>
        <v>101.31795716639209</v>
      </c>
      <c r="H627" s="1027">
        <f>'2 уровень'!I1374</f>
        <v>0</v>
      </c>
      <c r="I627" s="1027">
        <f>'2 уровень'!J1374</f>
        <v>0</v>
      </c>
      <c r="J627" s="1011">
        <f>'2 уровень'!K1374</f>
        <v>0</v>
      </c>
      <c r="K627" s="1011">
        <f>'2 уровень'!L1374</f>
        <v>0</v>
      </c>
      <c r="L627" s="1011">
        <f>'2 уровень'!M1374</f>
        <v>0</v>
      </c>
      <c r="M627" s="1011">
        <f>'2 уровень'!N1374</f>
        <v>0</v>
      </c>
      <c r="N627" s="1011">
        <f>'2 уровень'!O1374</f>
        <v>0</v>
      </c>
      <c r="O627" s="1011">
        <f>'2 уровень'!P1374</f>
        <v>0</v>
      </c>
      <c r="P627" s="43">
        <f>'2 уровень'!Q1374</f>
        <v>0</v>
      </c>
      <c r="Q627" s="43">
        <f>'2 уровень'!R1374</f>
        <v>0</v>
      </c>
      <c r="R627" s="43">
        <f>'2 уровень'!S1374</f>
        <v>0</v>
      </c>
      <c r="S627" s="43">
        <f>'2 уровень'!T1374</f>
        <v>0</v>
      </c>
      <c r="T627" s="43">
        <f>'2 уровень'!U1374</f>
        <v>0</v>
      </c>
      <c r="U627" s="43">
        <f>'2 уровень'!V1374</f>
        <v>0</v>
      </c>
      <c r="V627" s="43">
        <f>'2 уровень'!W1374</f>
        <v>0</v>
      </c>
      <c r="W627" s="43">
        <f>'2 уровень'!X1374</f>
        <v>0</v>
      </c>
      <c r="X627" s="43">
        <f>'2 уровень'!Y1374</f>
        <v>0</v>
      </c>
      <c r="Y627" s="43">
        <f>'2 уровень'!Z1374</f>
        <v>0</v>
      </c>
      <c r="Z627" s="43">
        <f>'2 уровень'!AA1374</f>
        <v>0</v>
      </c>
      <c r="AA627" s="1026">
        <f>'2 уровень'!AB1374</f>
        <v>0</v>
      </c>
      <c r="AB627" s="43"/>
      <c r="AC627" s="43"/>
    </row>
    <row r="628" spans="1:29" ht="45" x14ac:dyDescent="0.25">
      <c r="A628" s="33">
        <v>1</v>
      </c>
      <c r="B628" s="33">
        <v>1</v>
      </c>
      <c r="C628" s="1300" t="s">
        <v>317</v>
      </c>
      <c r="D628" s="50">
        <f>'2 уровень'!E1375</f>
        <v>28075</v>
      </c>
      <c r="E628" s="50">
        <f>'2 уровень'!F1375</f>
        <v>14038</v>
      </c>
      <c r="F628" s="50">
        <f>'2 уровень'!G1375</f>
        <v>14903</v>
      </c>
      <c r="G628" s="997">
        <f>'2 уровень'!H1375</f>
        <v>106.1618464168685</v>
      </c>
      <c r="H628" s="1027">
        <f>'2 уровень'!I1375</f>
        <v>0</v>
      </c>
      <c r="I628" s="1027">
        <f>'2 уровень'!J1375</f>
        <v>0</v>
      </c>
      <c r="J628" s="1011">
        <f>'2 уровень'!K1375</f>
        <v>0</v>
      </c>
      <c r="K628" s="1011">
        <f>'2 уровень'!L1375</f>
        <v>0</v>
      </c>
      <c r="L628" s="1011">
        <f>'2 уровень'!M1375</f>
        <v>0</v>
      </c>
      <c r="M628" s="1011">
        <f>'2 уровень'!N1375</f>
        <v>0</v>
      </c>
      <c r="N628" s="1011">
        <f>'2 уровень'!O1375</f>
        <v>0</v>
      </c>
      <c r="O628" s="1011">
        <f>'2 уровень'!P1375</f>
        <v>0</v>
      </c>
      <c r="P628" s="43">
        <f>'2 уровень'!Q1375</f>
        <v>0</v>
      </c>
      <c r="Q628" s="43">
        <f>'2 уровень'!R1375</f>
        <v>0</v>
      </c>
      <c r="R628" s="43">
        <f>'2 уровень'!S1375</f>
        <v>0</v>
      </c>
      <c r="S628" s="43">
        <f>'2 уровень'!T1375</f>
        <v>0</v>
      </c>
      <c r="T628" s="43">
        <f>'2 уровень'!U1375</f>
        <v>0</v>
      </c>
      <c r="U628" s="43">
        <f>'2 уровень'!V1375</f>
        <v>0</v>
      </c>
      <c r="V628" s="43">
        <f>'2 уровень'!W1375</f>
        <v>0</v>
      </c>
      <c r="W628" s="43">
        <f>'2 уровень'!X1375</f>
        <v>0</v>
      </c>
      <c r="X628" s="43">
        <f>'2 уровень'!Y1375</f>
        <v>0</v>
      </c>
      <c r="Y628" s="43">
        <f>'2 уровень'!Z1375</f>
        <v>0</v>
      </c>
      <c r="Z628" s="43">
        <f>'2 уровень'!AA1375</f>
        <v>0</v>
      </c>
      <c r="AA628" s="1026">
        <f>'2 уровень'!AB1375</f>
        <v>0</v>
      </c>
      <c r="AB628" s="43"/>
      <c r="AC628" s="43"/>
    </row>
    <row r="629" spans="1:29" ht="30" x14ac:dyDescent="0.25">
      <c r="A629" s="33">
        <v>1</v>
      </c>
      <c r="B629" s="33">
        <v>1</v>
      </c>
      <c r="C629" s="1300" t="s">
        <v>318</v>
      </c>
      <c r="D629" s="50">
        <f>'2 уровень'!E1376</f>
        <v>1500</v>
      </c>
      <c r="E629" s="50">
        <f>'2 уровень'!F1376</f>
        <v>750</v>
      </c>
      <c r="F629" s="50">
        <f>'2 уровень'!G1376</f>
        <v>834</v>
      </c>
      <c r="G629" s="997">
        <f>'2 уровень'!H1376</f>
        <v>111.20000000000002</v>
      </c>
      <c r="H629" s="1027">
        <f>'2 уровень'!I1376</f>
        <v>0</v>
      </c>
      <c r="I629" s="1027">
        <f>'2 уровень'!J1376</f>
        <v>0</v>
      </c>
      <c r="J629" s="1011">
        <f>'2 уровень'!K1376</f>
        <v>0</v>
      </c>
      <c r="K629" s="1011">
        <f>'2 уровень'!L1376</f>
        <v>0</v>
      </c>
      <c r="L629" s="1011">
        <f>'2 уровень'!M1376</f>
        <v>0</v>
      </c>
      <c r="M629" s="1011">
        <f>'2 уровень'!N1376</f>
        <v>0</v>
      </c>
      <c r="N629" s="1011">
        <f>'2 уровень'!O1376</f>
        <v>0</v>
      </c>
      <c r="O629" s="1011">
        <f>'2 уровень'!P1376</f>
        <v>0</v>
      </c>
      <c r="P629" s="43">
        <f>'2 уровень'!Q1376</f>
        <v>0</v>
      </c>
      <c r="Q629" s="43">
        <f>'2 уровень'!R1376</f>
        <v>0</v>
      </c>
      <c r="R629" s="43">
        <f>'2 уровень'!S1376</f>
        <v>0</v>
      </c>
      <c r="S629" s="43">
        <f>'2 уровень'!T1376</f>
        <v>0</v>
      </c>
      <c r="T629" s="43">
        <f>'2 уровень'!U1376</f>
        <v>0</v>
      </c>
      <c r="U629" s="43">
        <f>'2 уровень'!V1376</f>
        <v>0</v>
      </c>
      <c r="V629" s="43">
        <f>'2 уровень'!W1376</f>
        <v>0</v>
      </c>
      <c r="W629" s="43">
        <f>'2 уровень'!X1376</f>
        <v>0</v>
      </c>
      <c r="X629" s="43">
        <f>'2 уровень'!Y1376</f>
        <v>0</v>
      </c>
      <c r="Y629" s="43">
        <f>'2 уровень'!Z1376</f>
        <v>0</v>
      </c>
      <c r="Z629" s="43">
        <f>'2 уровень'!AA1376</f>
        <v>0</v>
      </c>
      <c r="AA629" s="1026">
        <f>'2 уровень'!AB1376</f>
        <v>0</v>
      </c>
      <c r="AB629" s="43"/>
      <c r="AC629" s="43"/>
    </row>
    <row r="630" spans="1:29" ht="60" x14ac:dyDescent="0.25">
      <c r="A630" s="33">
        <v>1</v>
      </c>
      <c r="B630" s="33">
        <v>1</v>
      </c>
      <c r="C630" s="1300" t="s">
        <v>329</v>
      </c>
      <c r="D630" s="50">
        <f>'2 уровень'!E1377</f>
        <v>19705</v>
      </c>
      <c r="E630" s="50">
        <f>'2 уровень'!F1377</f>
        <v>9853</v>
      </c>
      <c r="F630" s="50">
        <f>'2 уровень'!G1377</f>
        <v>13454</v>
      </c>
      <c r="G630" s="997">
        <f>'2 уровень'!H1377</f>
        <v>136.54724449406274</v>
      </c>
      <c r="H630" s="1027">
        <f>'2 уровень'!I1377</f>
        <v>0</v>
      </c>
      <c r="I630" s="1027">
        <f>'2 уровень'!J1377</f>
        <v>0</v>
      </c>
      <c r="J630" s="1011">
        <f>'2 уровень'!K1377</f>
        <v>0</v>
      </c>
      <c r="K630" s="1011">
        <f>'2 уровень'!L1377</f>
        <v>0</v>
      </c>
      <c r="L630" s="1011">
        <f>'2 уровень'!M1377</f>
        <v>0</v>
      </c>
      <c r="M630" s="1011">
        <f>'2 уровень'!N1377</f>
        <v>0</v>
      </c>
      <c r="N630" s="1011">
        <f>'2 уровень'!O1377</f>
        <v>0</v>
      </c>
      <c r="O630" s="1011">
        <f>'2 уровень'!P1377</f>
        <v>0</v>
      </c>
      <c r="P630" s="43">
        <f>'2 уровень'!Q1377</f>
        <v>0</v>
      </c>
      <c r="Q630" s="43">
        <f>'2 уровень'!R1377</f>
        <v>0</v>
      </c>
      <c r="R630" s="43">
        <f>'2 уровень'!S1377</f>
        <v>0</v>
      </c>
      <c r="S630" s="43">
        <f>'2 уровень'!T1377</f>
        <v>0</v>
      </c>
      <c r="T630" s="43">
        <f>'2 уровень'!U1377</f>
        <v>0</v>
      </c>
      <c r="U630" s="43">
        <f>'2 уровень'!V1377</f>
        <v>0</v>
      </c>
      <c r="V630" s="43">
        <f>'2 уровень'!W1377</f>
        <v>0</v>
      </c>
      <c r="W630" s="43">
        <f>'2 уровень'!X1377</f>
        <v>0</v>
      </c>
      <c r="X630" s="43">
        <f>'2 уровень'!Y1377</f>
        <v>0</v>
      </c>
      <c r="Y630" s="43">
        <f>'2 уровень'!Z1377</f>
        <v>0</v>
      </c>
      <c r="Z630" s="43">
        <f>'2 уровень'!AA1377</f>
        <v>0</v>
      </c>
      <c r="AA630" s="1026">
        <f>'2 уровень'!AB1377</f>
        <v>0</v>
      </c>
      <c r="AB630" s="43"/>
      <c r="AC630" s="43"/>
    </row>
    <row r="631" spans="1:29" ht="45" x14ac:dyDescent="0.25">
      <c r="A631" s="33">
        <v>1</v>
      </c>
      <c r="B631" s="33">
        <v>1</v>
      </c>
      <c r="C631" s="1300" t="s">
        <v>330</v>
      </c>
      <c r="D631" s="50">
        <f>'2 уровень'!E1378</f>
        <v>6870</v>
      </c>
      <c r="E631" s="50">
        <f>'2 уровень'!F1378</f>
        <v>3435</v>
      </c>
      <c r="F631" s="50">
        <f>'2 уровень'!G1378</f>
        <v>615</v>
      </c>
      <c r="G631" s="997">
        <f>'2 уровень'!H1378</f>
        <v>17.903930131004365</v>
      </c>
      <c r="H631" s="1027">
        <f>'2 уровень'!I1378</f>
        <v>0</v>
      </c>
      <c r="I631" s="1027">
        <f>'2 уровень'!J1378</f>
        <v>0</v>
      </c>
      <c r="J631" s="1011">
        <f>'2 уровень'!K1378</f>
        <v>0</v>
      </c>
      <c r="K631" s="1011">
        <f>'2 уровень'!L1378</f>
        <v>0</v>
      </c>
      <c r="L631" s="1011">
        <f>'2 уровень'!M1378</f>
        <v>0</v>
      </c>
      <c r="M631" s="1011">
        <f>'2 уровень'!N1378</f>
        <v>0</v>
      </c>
      <c r="N631" s="1011">
        <f>'2 уровень'!O1378</f>
        <v>0</v>
      </c>
      <c r="O631" s="1011">
        <f>'2 уровень'!P1378</f>
        <v>0</v>
      </c>
      <c r="P631" s="43">
        <f>'2 уровень'!Q1378</f>
        <v>0</v>
      </c>
      <c r="Q631" s="43">
        <f>'2 уровень'!R1378</f>
        <v>0</v>
      </c>
      <c r="R631" s="43">
        <f>'2 уровень'!S1378</f>
        <v>0</v>
      </c>
      <c r="S631" s="43">
        <f>'2 уровень'!T1378</f>
        <v>0</v>
      </c>
      <c r="T631" s="43">
        <f>'2 уровень'!U1378</f>
        <v>0</v>
      </c>
      <c r="U631" s="43">
        <f>'2 уровень'!V1378</f>
        <v>0</v>
      </c>
      <c r="V631" s="43">
        <f>'2 уровень'!W1378</f>
        <v>0</v>
      </c>
      <c r="W631" s="43">
        <f>'2 уровень'!X1378</f>
        <v>0</v>
      </c>
      <c r="X631" s="43">
        <f>'2 уровень'!Y1378</f>
        <v>0</v>
      </c>
      <c r="Y631" s="43">
        <f>'2 уровень'!Z1378</f>
        <v>0</v>
      </c>
      <c r="Z631" s="43">
        <f>'2 уровень'!AA1378</f>
        <v>0</v>
      </c>
      <c r="AA631" s="1026">
        <f>'2 уровень'!AB1378</f>
        <v>0</v>
      </c>
      <c r="AB631" s="43"/>
      <c r="AC631" s="43"/>
    </row>
    <row r="632" spans="1:29" x14ac:dyDescent="0.25">
      <c r="A632" s="33">
        <v>1</v>
      </c>
      <c r="B632" s="33">
        <v>1</v>
      </c>
      <c r="C632" s="1300" t="s">
        <v>159</v>
      </c>
      <c r="D632" s="50">
        <f>'2 уровень'!E1379</f>
        <v>0</v>
      </c>
      <c r="E632" s="50">
        <f>'2 уровень'!F1379</f>
        <v>0</v>
      </c>
      <c r="F632" s="50">
        <f>'2 уровень'!G1379</f>
        <v>0</v>
      </c>
      <c r="G632" s="997">
        <f>'2 уровень'!H1379</f>
        <v>0</v>
      </c>
      <c r="H632" s="1027">
        <f>'2 уровень'!I1379</f>
        <v>0</v>
      </c>
      <c r="I632" s="1027">
        <f>'2 уровень'!J1379</f>
        <v>0</v>
      </c>
      <c r="J632" s="1011">
        <f>'2 уровень'!K1379</f>
        <v>0</v>
      </c>
      <c r="K632" s="1011">
        <f>'2 уровень'!L1379</f>
        <v>0</v>
      </c>
      <c r="L632" s="1011">
        <f>'2 уровень'!M1379</f>
        <v>0</v>
      </c>
      <c r="M632" s="1011">
        <f>'2 уровень'!N1379</f>
        <v>0</v>
      </c>
      <c r="N632" s="1011">
        <f>'2 уровень'!O1379</f>
        <v>0</v>
      </c>
      <c r="O632" s="1011">
        <f>'2 уровень'!P1379</f>
        <v>0</v>
      </c>
      <c r="P632" s="43">
        <f>'2 уровень'!Q1379</f>
        <v>0</v>
      </c>
      <c r="Q632" s="43">
        <f>'2 уровень'!R1379</f>
        <v>0</v>
      </c>
      <c r="R632" s="43">
        <f>'2 уровень'!S1379</f>
        <v>0</v>
      </c>
      <c r="S632" s="43">
        <f>'2 уровень'!T1379</f>
        <v>0</v>
      </c>
      <c r="T632" s="43">
        <f>'2 уровень'!U1379</f>
        <v>0</v>
      </c>
      <c r="U632" s="43">
        <f>'2 уровень'!V1379</f>
        <v>0</v>
      </c>
      <c r="V632" s="43">
        <f>'2 уровень'!W1379</f>
        <v>0</v>
      </c>
      <c r="W632" s="43">
        <f>'2 уровень'!X1379</f>
        <v>0</v>
      </c>
      <c r="X632" s="43">
        <f>'2 уровень'!Y1379</f>
        <v>0</v>
      </c>
      <c r="Y632" s="43">
        <f>'2 уровень'!Z1379</f>
        <v>0</v>
      </c>
      <c r="Z632" s="43">
        <f>'2 уровень'!AA1379</f>
        <v>0</v>
      </c>
      <c r="AA632" s="1026">
        <f>'2 уровень'!AB1379</f>
        <v>0</v>
      </c>
      <c r="AB632" s="43"/>
      <c r="AC632" s="43"/>
    </row>
    <row r="633" spans="1:29" ht="30" x14ac:dyDescent="0.25">
      <c r="A633" s="33">
        <v>1</v>
      </c>
      <c r="B633" s="33">
        <v>1</v>
      </c>
      <c r="C633" s="1300" t="s">
        <v>160</v>
      </c>
      <c r="D633" s="50">
        <f>'2 уровень'!E1380</f>
        <v>7100</v>
      </c>
      <c r="E633" s="50">
        <f>'2 уровень'!F1380</f>
        <v>3550</v>
      </c>
      <c r="F633" s="50">
        <f>'2 уровень'!G1380</f>
        <v>4048</v>
      </c>
      <c r="G633" s="997">
        <f>'2 уровень'!H1380</f>
        <v>114.0281690140845</v>
      </c>
      <c r="H633" s="1027">
        <f>'2 уровень'!I1380</f>
        <v>0</v>
      </c>
      <c r="I633" s="1027">
        <f>'2 уровень'!J1380</f>
        <v>0</v>
      </c>
      <c r="J633" s="1011">
        <f>'2 уровень'!K1380</f>
        <v>0</v>
      </c>
      <c r="K633" s="1011">
        <f>'2 уровень'!L1380</f>
        <v>0</v>
      </c>
      <c r="L633" s="1011">
        <f>'2 уровень'!M1380</f>
        <v>0</v>
      </c>
      <c r="M633" s="1011">
        <f>'2 уровень'!N1380</f>
        <v>0</v>
      </c>
      <c r="N633" s="1011">
        <f>'2 уровень'!O1380</f>
        <v>0</v>
      </c>
      <c r="O633" s="1011">
        <f>'2 уровень'!P1380</f>
        <v>0</v>
      </c>
      <c r="P633" s="43">
        <f>'2 уровень'!Q1380</f>
        <v>0</v>
      </c>
      <c r="Q633" s="43">
        <f>'2 уровень'!R1380</f>
        <v>0</v>
      </c>
      <c r="R633" s="43">
        <f>'2 уровень'!S1380</f>
        <v>0</v>
      </c>
      <c r="S633" s="43">
        <f>'2 уровень'!T1380</f>
        <v>0</v>
      </c>
      <c r="T633" s="43">
        <f>'2 уровень'!U1380</f>
        <v>0</v>
      </c>
      <c r="U633" s="43">
        <f>'2 уровень'!V1380</f>
        <v>0</v>
      </c>
      <c r="V633" s="43">
        <f>'2 уровень'!W1380</f>
        <v>0</v>
      </c>
      <c r="W633" s="43">
        <f>'2 уровень'!X1380</f>
        <v>0</v>
      </c>
      <c r="X633" s="43">
        <f>'2 уровень'!Y1380</f>
        <v>0</v>
      </c>
      <c r="Y633" s="43">
        <f>'2 уровень'!Z1380</f>
        <v>0</v>
      </c>
      <c r="Z633" s="43">
        <f>'2 уровень'!AA1380</f>
        <v>0</v>
      </c>
      <c r="AA633" s="1026">
        <f>'2 уровень'!AB1380</f>
        <v>0</v>
      </c>
      <c r="AB633" s="43"/>
      <c r="AC633" s="43"/>
    </row>
    <row r="634" spans="1:29" ht="30" x14ac:dyDescent="0.25">
      <c r="A634" s="33">
        <v>1</v>
      </c>
      <c r="B634" s="33">
        <v>1</v>
      </c>
      <c r="C634" s="1300" t="s">
        <v>328</v>
      </c>
      <c r="D634" s="50">
        <f>'2 уровень'!E1381</f>
        <v>0</v>
      </c>
      <c r="E634" s="50">
        <f>'2 уровень'!F1381</f>
        <v>0</v>
      </c>
      <c r="F634" s="50">
        <f>'2 уровень'!G1381</f>
        <v>0</v>
      </c>
      <c r="G634" s="997">
        <f>'2 уровень'!H1381</f>
        <v>0</v>
      </c>
      <c r="H634" s="1027">
        <f>'2 уровень'!I1381</f>
        <v>0</v>
      </c>
      <c r="I634" s="1027">
        <f>'2 уровень'!J1381</f>
        <v>0</v>
      </c>
      <c r="J634" s="1011">
        <f>'2 уровень'!K1381</f>
        <v>0</v>
      </c>
      <c r="K634" s="1011">
        <f>'2 уровень'!L1381</f>
        <v>0</v>
      </c>
      <c r="L634" s="1011">
        <f>'2 уровень'!M1381</f>
        <v>0</v>
      </c>
      <c r="M634" s="1011">
        <f>'2 уровень'!N1381</f>
        <v>0</v>
      </c>
      <c r="N634" s="1011">
        <f>'2 уровень'!O1381</f>
        <v>0</v>
      </c>
      <c r="O634" s="1011">
        <f>'2 уровень'!P1381</f>
        <v>0</v>
      </c>
      <c r="P634" s="43">
        <f>'2 уровень'!Q1381</f>
        <v>0</v>
      </c>
      <c r="Q634" s="43">
        <f>'2 уровень'!R1381</f>
        <v>0</v>
      </c>
      <c r="R634" s="43">
        <f>'2 уровень'!S1381</f>
        <v>0</v>
      </c>
      <c r="S634" s="43">
        <f>'2 уровень'!T1381</f>
        <v>0</v>
      </c>
      <c r="T634" s="43">
        <f>'2 уровень'!U1381</f>
        <v>0</v>
      </c>
      <c r="U634" s="43">
        <f>'2 уровень'!V1381</f>
        <v>0</v>
      </c>
      <c r="V634" s="43">
        <f>'2 уровень'!W1381</f>
        <v>0</v>
      </c>
      <c r="W634" s="43">
        <f>'2 уровень'!X1381</f>
        <v>0</v>
      </c>
      <c r="X634" s="43">
        <f>'2 уровень'!Y1381</f>
        <v>0</v>
      </c>
      <c r="Y634" s="43">
        <f>'2 уровень'!Z1381</f>
        <v>0</v>
      </c>
      <c r="Z634" s="43">
        <f>'2 уровень'!AA1381</f>
        <v>0</v>
      </c>
      <c r="AA634" s="1026">
        <f>'2 уровень'!AB1381</f>
        <v>0</v>
      </c>
      <c r="AB634" s="43"/>
      <c r="AC634" s="43"/>
    </row>
    <row r="635" spans="1:29" ht="30" x14ac:dyDescent="0.25">
      <c r="A635" s="33">
        <v>1</v>
      </c>
      <c r="B635" s="33">
        <v>1</v>
      </c>
      <c r="C635" s="1463" t="s">
        <v>367</v>
      </c>
      <c r="D635" s="50">
        <f>'2 уровень'!E1382</f>
        <v>1500</v>
      </c>
      <c r="E635" s="50">
        <f>'2 уровень'!F1382</f>
        <v>750</v>
      </c>
      <c r="F635" s="50">
        <f>'2 уровень'!G1382</f>
        <v>605</v>
      </c>
      <c r="G635" s="997">
        <f>'2 уровень'!H1382</f>
        <v>80.666666666666657</v>
      </c>
      <c r="H635" s="1027">
        <f>'2 уровень'!I1382</f>
        <v>0</v>
      </c>
      <c r="I635" s="1027">
        <f>'2 уровень'!J1382</f>
        <v>0</v>
      </c>
      <c r="J635" s="1011">
        <f>'2 уровень'!K1382</f>
        <v>0</v>
      </c>
      <c r="K635" s="1011">
        <f>'2 уровень'!L1382</f>
        <v>0</v>
      </c>
      <c r="L635" s="1011">
        <f>'2 уровень'!M1382</f>
        <v>0</v>
      </c>
      <c r="M635" s="1011">
        <f>'2 уровень'!N1382</f>
        <v>0</v>
      </c>
      <c r="N635" s="1011">
        <f>'2 уровень'!O1382</f>
        <v>0</v>
      </c>
      <c r="O635" s="1011">
        <f>'2 уровень'!P1382</f>
        <v>0</v>
      </c>
      <c r="P635" s="43">
        <f>'2 уровень'!Q1382</f>
        <v>0</v>
      </c>
      <c r="Q635" s="43">
        <f>'2 уровень'!R1382</f>
        <v>0</v>
      </c>
      <c r="R635" s="43">
        <f>'2 уровень'!S1382</f>
        <v>0</v>
      </c>
      <c r="S635" s="43">
        <f>'2 уровень'!T1382</f>
        <v>0</v>
      </c>
      <c r="T635" s="43">
        <f>'2 уровень'!U1382</f>
        <v>0</v>
      </c>
      <c r="U635" s="43">
        <f>'2 уровень'!V1382</f>
        <v>0</v>
      </c>
      <c r="V635" s="43">
        <f>'2 уровень'!W1382</f>
        <v>0</v>
      </c>
      <c r="W635" s="43">
        <f>'2 уровень'!X1382</f>
        <v>0</v>
      </c>
      <c r="X635" s="43">
        <f>'2 уровень'!Y1382</f>
        <v>0</v>
      </c>
      <c r="Y635" s="43">
        <f>'2 уровень'!Z1382</f>
        <v>0</v>
      </c>
      <c r="Z635" s="43">
        <f>'2 уровень'!AA1382</f>
        <v>0</v>
      </c>
      <c r="AA635" s="1026">
        <f>'2 уровень'!AB1382</f>
        <v>0</v>
      </c>
      <c r="AB635" s="43"/>
      <c r="AC635" s="43"/>
    </row>
    <row r="636" spans="1:29" x14ac:dyDescent="0.25">
      <c r="A636" s="33">
        <v>1</v>
      </c>
      <c r="B636" s="33">
        <v>1</v>
      </c>
      <c r="C636" s="1313" t="s">
        <v>168</v>
      </c>
      <c r="D636" s="50">
        <f>'2 уровень'!E1383</f>
        <v>41749</v>
      </c>
      <c r="E636" s="50">
        <f>'2 уровень'!F1383</f>
        <v>20876</v>
      </c>
      <c r="F636" s="50">
        <f>'2 уровень'!G1383</f>
        <v>23035</v>
      </c>
      <c r="G636" s="997">
        <f>'2 уровень'!H1383</f>
        <v>110.34201954397393</v>
      </c>
      <c r="H636" s="1027">
        <f>'2 уровень'!I1383</f>
        <v>0</v>
      </c>
      <c r="I636" s="1027">
        <f>'2 уровень'!J1383</f>
        <v>0</v>
      </c>
      <c r="J636" s="1011">
        <f>'2 уровень'!K1383</f>
        <v>0</v>
      </c>
      <c r="K636" s="1011">
        <f>'2 уровень'!L1383</f>
        <v>0</v>
      </c>
      <c r="L636" s="1011">
        <f>'2 уровень'!M1383</f>
        <v>0</v>
      </c>
      <c r="M636" s="1011">
        <f>'2 уровень'!N1383</f>
        <v>0</v>
      </c>
      <c r="N636" s="1011">
        <f>'2 уровень'!O1383</f>
        <v>0</v>
      </c>
      <c r="O636" s="1011">
        <f>'2 уровень'!P1383</f>
        <v>0</v>
      </c>
      <c r="P636" s="43">
        <f>'2 уровень'!Q1383</f>
        <v>36019.554942129624</v>
      </c>
      <c r="Q636" s="43">
        <f>'2 уровень'!R1383</f>
        <v>36019.554942129624</v>
      </c>
      <c r="R636" s="43">
        <f>'2 уровень'!S1383</f>
        <v>36019.554942129624</v>
      </c>
      <c r="S636" s="43">
        <f>'2 уровень'!T1383</f>
        <v>36019.554942129624</v>
      </c>
      <c r="T636" s="43">
        <f>'2 уровень'!U1383</f>
        <v>36019.554942129624</v>
      </c>
      <c r="U636" s="43">
        <f>'2 уровень'!V1383</f>
        <v>36019.554942129624</v>
      </c>
      <c r="V636" s="43">
        <f>'2 уровень'!W1383</f>
        <v>18009.777471064812</v>
      </c>
      <c r="W636" s="43">
        <f>'2 уровень'!X1383</f>
        <v>20622.41462</v>
      </c>
      <c r="X636" s="43">
        <f>'2 уровень'!Y1383</f>
        <v>0</v>
      </c>
      <c r="Y636" s="43">
        <f>'2 уровень'!Z1383</f>
        <v>2612.6371489351877</v>
      </c>
      <c r="Z636" s="43">
        <f>'2 уровень'!AA1383</f>
        <v>-401.42137000000002</v>
      </c>
      <c r="AA636" s="1026">
        <f>'2 уровень'!AB1383</f>
        <v>20220.99325</v>
      </c>
      <c r="AB636" s="43"/>
      <c r="AC636" s="43"/>
    </row>
    <row r="637" spans="1:29" ht="15.75" x14ac:dyDescent="0.25">
      <c r="A637" s="33">
        <v>1</v>
      </c>
      <c r="B637" s="33">
        <v>1</v>
      </c>
      <c r="C637" s="1678" t="s">
        <v>14</v>
      </c>
      <c r="D637" s="50">
        <f>'2 уровень'!E1384</f>
        <v>0</v>
      </c>
      <c r="E637" s="50">
        <f>'2 уровень'!F1384</f>
        <v>0</v>
      </c>
      <c r="F637" s="50">
        <f>'2 уровень'!G1384</f>
        <v>0</v>
      </c>
      <c r="G637" s="997">
        <f>'2 уровень'!H1384</f>
        <v>0</v>
      </c>
      <c r="H637" s="1027">
        <f>'2 уровень'!I1384</f>
        <v>0</v>
      </c>
      <c r="I637" s="1027">
        <f>'2 уровень'!J1384</f>
        <v>0</v>
      </c>
      <c r="J637" s="1011">
        <f>'2 уровень'!K1384</f>
        <v>0</v>
      </c>
      <c r="K637" s="1011">
        <f>'2 уровень'!L1384</f>
        <v>0</v>
      </c>
      <c r="L637" s="1011">
        <f>'2 уровень'!M1384</f>
        <v>0</v>
      </c>
      <c r="M637" s="1011">
        <f>'2 уровень'!N1384</f>
        <v>0</v>
      </c>
      <c r="N637" s="1011">
        <f>'2 уровень'!O1384</f>
        <v>0</v>
      </c>
      <c r="O637" s="1011">
        <f>'2 уровень'!P1384</f>
        <v>0</v>
      </c>
      <c r="P637" s="43">
        <f>'2 уровень'!Q1384</f>
        <v>0</v>
      </c>
      <c r="Q637" s="43">
        <f>'2 уровень'!R1384</f>
        <v>0</v>
      </c>
      <c r="R637" s="43">
        <f>'2 уровень'!S1384</f>
        <v>0</v>
      </c>
      <c r="S637" s="43">
        <f>'2 уровень'!T1384</f>
        <v>0</v>
      </c>
      <c r="T637" s="43">
        <f>'2 уровень'!U1384</f>
        <v>0</v>
      </c>
      <c r="U637" s="43">
        <f>'2 уровень'!V1384</f>
        <v>0</v>
      </c>
      <c r="V637" s="43">
        <f>'2 уровень'!W1384</f>
        <v>0</v>
      </c>
      <c r="W637" s="43">
        <f>'2 уровень'!X1384</f>
        <v>0</v>
      </c>
      <c r="X637" s="43">
        <f>'2 уровень'!Y1384</f>
        <v>0</v>
      </c>
      <c r="Y637" s="43">
        <f>'2 уровень'!Z1384</f>
        <v>0</v>
      </c>
      <c r="Z637" s="43">
        <f>'2 уровень'!AA1384</f>
        <v>0</v>
      </c>
      <c r="AA637" s="1026">
        <f>'2 уровень'!AB1384</f>
        <v>0</v>
      </c>
      <c r="AB637" s="43"/>
      <c r="AC637" s="43"/>
    </row>
    <row r="638" spans="1:29" x14ac:dyDescent="0.25">
      <c r="A638" s="33">
        <v>1</v>
      </c>
      <c r="B638" s="33">
        <v>1</v>
      </c>
      <c r="C638" s="1563" t="s">
        <v>202</v>
      </c>
      <c r="D638" s="50">
        <f>'2 уровень'!E1385</f>
        <v>66251</v>
      </c>
      <c r="E638" s="50">
        <f>'2 уровень'!F1385</f>
        <v>33127</v>
      </c>
      <c r="F638" s="50">
        <f>'2 уровень'!G1385</f>
        <v>31113</v>
      </c>
      <c r="G638" s="997">
        <f>'2 уровень'!H1385</f>
        <v>186.32872659544012</v>
      </c>
      <c r="H638" s="1027">
        <f>'2 уровень'!I1385</f>
        <v>0</v>
      </c>
      <c r="I638" s="1027">
        <f>'2 уровень'!J1385</f>
        <v>0</v>
      </c>
      <c r="J638" s="1011">
        <f>'2 уровень'!K1385</f>
        <v>0</v>
      </c>
      <c r="K638" s="1011">
        <f>'2 уровень'!L1385</f>
        <v>0</v>
      </c>
      <c r="L638" s="1011">
        <f>'2 уровень'!M1385</f>
        <v>0</v>
      </c>
      <c r="M638" s="1011">
        <f>'2 уровень'!N1385</f>
        <v>0</v>
      </c>
      <c r="N638" s="1011">
        <f>'2 уровень'!O1385</f>
        <v>0</v>
      </c>
      <c r="O638" s="1011">
        <f>'2 уровень'!P1385</f>
        <v>0</v>
      </c>
      <c r="P638" s="43">
        <f>'2 уровень'!Q1385</f>
        <v>0</v>
      </c>
      <c r="Q638" s="43">
        <f>'2 уровень'!R1385</f>
        <v>0</v>
      </c>
      <c r="R638" s="43">
        <f>'2 уровень'!S1385</f>
        <v>0</v>
      </c>
      <c r="S638" s="43">
        <f>'2 уровень'!T1385</f>
        <v>0</v>
      </c>
      <c r="T638" s="43">
        <f>'2 уровень'!U1385</f>
        <v>0</v>
      </c>
      <c r="U638" s="43">
        <f>'2 уровень'!V1385</f>
        <v>0</v>
      </c>
      <c r="V638" s="43">
        <f>'2 уровень'!W1385</f>
        <v>0</v>
      </c>
      <c r="W638" s="43">
        <f>'2 уровень'!X1385</f>
        <v>0</v>
      </c>
      <c r="X638" s="43">
        <f>'2 уровень'!Y1385</f>
        <v>0</v>
      </c>
      <c r="Y638" s="43">
        <f>'2 уровень'!Z1385</f>
        <v>0</v>
      </c>
      <c r="Z638" s="43">
        <f>'2 уровень'!AA1385</f>
        <v>0</v>
      </c>
      <c r="AA638" s="1026">
        <f>'2 уровень'!AB1385</f>
        <v>0</v>
      </c>
      <c r="AB638" s="43"/>
      <c r="AC638" s="43"/>
    </row>
    <row r="639" spans="1:29" x14ac:dyDescent="0.25">
      <c r="A639" s="33">
        <v>1</v>
      </c>
      <c r="B639" s="33">
        <v>1</v>
      </c>
      <c r="C639" s="1563" t="s">
        <v>159</v>
      </c>
      <c r="D639" s="50">
        <f>'2 уровень'!E1386</f>
        <v>38000</v>
      </c>
      <c r="E639" s="50">
        <f>'2 уровень'!F1386</f>
        <v>19000</v>
      </c>
      <c r="F639" s="50">
        <f>'2 уровень'!G1386</f>
        <v>16729.970394736843</v>
      </c>
      <c r="G639" s="997">
        <f>'2 уровень'!H1386</f>
        <v>88.052475761772868</v>
      </c>
      <c r="H639" s="1027">
        <f>'2 уровень'!I1386</f>
        <v>0</v>
      </c>
      <c r="I639" s="1027">
        <f>'2 уровень'!J1386</f>
        <v>0</v>
      </c>
      <c r="J639" s="1011">
        <f>'2 уровень'!K1386</f>
        <v>0</v>
      </c>
      <c r="K639" s="1011">
        <f>'2 уровень'!L1386</f>
        <v>0</v>
      </c>
      <c r="L639" s="1011">
        <f>'2 уровень'!M1386</f>
        <v>0</v>
      </c>
      <c r="M639" s="1011">
        <f>'2 уровень'!N1386</f>
        <v>0</v>
      </c>
      <c r="N639" s="1011">
        <f>'2 уровень'!O1386</f>
        <v>0</v>
      </c>
      <c r="O639" s="1011">
        <f>'2 уровень'!P1386</f>
        <v>0</v>
      </c>
      <c r="P639" s="43">
        <f>'2 уровень'!Q1386</f>
        <v>0</v>
      </c>
      <c r="Q639" s="43">
        <f>'2 уровень'!R1386</f>
        <v>0</v>
      </c>
      <c r="R639" s="43">
        <f>'2 уровень'!S1386</f>
        <v>0</v>
      </c>
      <c r="S639" s="43">
        <f>'2 уровень'!T1386</f>
        <v>0</v>
      </c>
      <c r="T639" s="43">
        <f>'2 уровень'!U1386</f>
        <v>0</v>
      </c>
      <c r="U639" s="43">
        <f>'2 уровень'!V1386</f>
        <v>0</v>
      </c>
      <c r="V639" s="43">
        <f>'2 уровень'!W1386</f>
        <v>0</v>
      </c>
      <c r="W639" s="43">
        <f>'2 уровень'!X1386</f>
        <v>0</v>
      </c>
      <c r="X639" s="43">
        <f>'2 уровень'!Y1386</f>
        <v>0</v>
      </c>
      <c r="Y639" s="43">
        <f>'2 уровень'!Z1386</f>
        <v>0</v>
      </c>
      <c r="Z639" s="43">
        <f>'2 уровень'!AA1386</f>
        <v>0</v>
      </c>
      <c r="AA639" s="1026">
        <f>'2 уровень'!AB1386</f>
        <v>0</v>
      </c>
      <c r="AB639" s="43"/>
      <c r="AC639" s="43"/>
    </row>
    <row r="640" spans="1:29" ht="29.25" x14ac:dyDescent="0.25">
      <c r="A640" s="33">
        <v>1</v>
      </c>
      <c r="B640" s="33">
        <v>1</v>
      </c>
      <c r="C640" s="1586" t="s">
        <v>160</v>
      </c>
      <c r="D640" s="50">
        <f>'2 уровень'!E1387</f>
        <v>7100</v>
      </c>
      <c r="E640" s="50">
        <f>'2 уровень'!F1387</f>
        <v>3550</v>
      </c>
      <c r="F640" s="50">
        <f>'2 уровень'!G1387</f>
        <v>4048</v>
      </c>
      <c r="G640" s="997">
        <f>'2 уровень'!H1387</f>
        <v>114.0281690140845</v>
      </c>
      <c r="H640" s="1027">
        <f>'2 уровень'!I1387</f>
        <v>0</v>
      </c>
      <c r="I640" s="1027">
        <f>'2 уровень'!J1387</f>
        <v>0</v>
      </c>
      <c r="J640" s="1011">
        <f>'2 уровень'!K1387</f>
        <v>0</v>
      </c>
      <c r="K640" s="1011">
        <f>'2 уровень'!L1387</f>
        <v>0</v>
      </c>
      <c r="L640" s="1011">
        <f>'2 уровень'!M1387</f>
        <v>0</v>
      </c>
      <c r="M640" s="1011">
        <f>'2 уровень'!N1387</f>
        <v>0</v>
      </c>
      <c r="N640" s="1011">
        <f>'2 уровень'!O1387</f>
        <v>0</v>
      </c>
      <c r="O640" s="1011">
        <f>'2 уровень'!P1387</f>
        <v>0</v>
      </c>
      <c r="P640" s="43">
        <f>'2 уровень'!Q1387</f>
        <v>0</v>
      </c>
      <c r="Q640" s="43">
        <f>'2 уровень'!R1387</f>
        <v>0</v>
      </c>
      <c r="R640" s="43">
        <f>'2 уровень'!S1387</f>
        <v>0</v>
      </c>
      <c r="S640" s="43">
        <f>'2 уровень'!T1387</f>
        <v>0</v>
      </c>
      <c r="T640" s="43">
        <f>'2 уровень'!U1387</f>
        <v>0</v>
      </c>
      <c r="U640" s="43">
        <f>'2 уровень'!V1387</f>
        <v>0</v>
      </c>
      <c r="V640" s="43">
        <f>'2 уровень'!W1387</f>
        <v>0</v>
      </c>
      <c r="W640" s="43">
        <f>'2 уровень'!X1387</f>
        <v>0</v>
      </c>
      <c r="X640" s="43">
        <f>'2 уровень'!Y1387</f>
        <v>0</v>
      </c>
      <c r="Y640" s="43">
        <f>'2 уровень'!Z1387</f>
        <v>0</v>
      </c>
      <c r="Z640" s="43">
        <f>'2 уровень'!AA1387</f>
        <v>0</v>
      </c>
      <c r="AA640" s="1026">
        <f>'2 уровень'!AB1387</f>
        <v>0</v>
      </c>
      <c r="AB640" s="43"/>
      <c r="AC640" s="43"/>
    </row>
    <row r="641" spans="1:204" x14ac:dyDescent="0.25">
      <c r="A641" s="33">
        <v>1</v>
      </c>
      <c r="B641" s="33">
        <v>1</v>
      </c>
      <c r="C641" s="1574" t="s">
        <v>88</v>
      </c>
      <c r="D641" s="50">
        <f>'2 уровень'!E1388</f>
        <v>194951</v>
      </c>
      <c r="E641" s="50">
        <f>'2 уровень'!F1388</f>
        <v>97477</v>
      </c>
      <c r="F641" s="50">
        <f>'2 уровень'!G1388</f>
        <v>88696.905263157911</v>
      </c>
      <c r="G641" s="997">
        <f>'2 уровень'!H1388</f>
        <v>90.992649818067761</v>
      </c>
      <c r="H641" s="1027">
        <f>'2 уровень'!I1388</f>
        <v>0</v>
      </c>
      <c r="I641" s="1027">
        <f>'2 уровень'!J1388</f>
        <v>0</v>
      </c>
      <c r="J641" s="1011">
        <f>'2 уровень'!K1388</f>
        <v>0</v>
      </c>
      <c r="K641" s="1011">
        <f>'2 уровень'!L1388</f>
        <v>0</v>
      </c>
      <c r="L641" s="1011">
        <f>'2 уровень'!M1388</f>
        <v>0</v>
      </c>
      <c r="M641" s="1011">
        <f>'2 уровень'!N1388</f>
        <v>0</v>
      </c>
      <c r="N641" s="1011">
        <f>'2 уровень'!O1388</f>
        <v>0</v>
      </c>
      <c r="O641" s="1011">
        <f>'2 уровень'!P1388</f>
        <v>0</v>
      </c>
      <c r="P641" s="43">
        <f>'2 уровень'!Q1388</f>
        <v>161304.17824808374</v>
      </c>
      <c r="Q641" s="43">
        <f>'2 уровень'!R1388</f>
        <v>161304.17824808374</v>
      </c>
      <c r="R641" s="43">
        <f>'2 уровень'!S1388</f>
        <v>161304.17824808374</v>
      </c>
      <c r="S641" s="43">
        <f>'2 уровень'!T1388</f>
        <v>161304.17824808374</v>
      </c>
      <c r="T641" s="43">
        <f>'2 уровень'!U1388</f>
        <v>161304.17824808374</v>
      </c>
      <c r="U641" s="43">
        <f>'2 уровень'!V1388</f>
        <v>161571.7252821296</v>
      </c>
      <c r="V641" s="43">
        <f>'2 уровень'!W1388</f>
        <v>79840.164128905555</v>
      </c>
      <c r="W641" s="43">
        <f>'2 уровень'!X1388</f>
        <v>82267.181720000008</v>
      </c>
      <c r="X641" s="43">
        <f>'2 уровень'!Y1388</f>
        <v>0</v>
      </c>
      <c r="Y641" s="43">
        <f>'2 уровень'!Z1388</f>
        <v>2427.0175910944454</v>
      </c>
      <c r="Z641" s="43">
        <f>'2 уровень'!AA1388</f>
        <v>-970.83754999999996</v>
      </c>
      <c r="AA641" s="1026">
        <f>'2 уровень'!AB1388</f>
        <v>81296.344169999997</v>
      </c>
      <c r="AB641" s="43"/>
      <c r="AC641" s="43"/>
    </row>
    <row r="642" spans="1:204" x14ac:dyDescent="0.25">
      <c r="A642" s="33">
        <v>1</v>
      </c>
      <c r="B642" s="33">
        <v>1</v>
      </c>
      <c r="C642" s="1540" t="s">
        <v>79</v>
      </c>
      <c r="D642" s="50">
        <f>'2 уровень'!E1389</f>
        <v>255</v>
      </c>
      <c r="E642" s="50">
        <f>'2 уровень'!F1389</f>
        <v>128</v>
      </c>
      <c r="F642" s="50">
        <f>'2 уровень'!G1389</f>
        <v>106</v>
      </c>
      <c r="G642" s="997">
        <f>'2 уровень'!H1389</f>
        <v>82.8125</v>
      </c>
      <c r="H642" s="1027">
        <f>'2 уровень'!I1389</f>
        <v>9.7058823529411757</v>
      </c>
      <c r="I642" s="1027">
        <f>'2 уровень'!J1389</f>
        <v>10.320754716981131</v>
      </c>
      <c r="J642" s="1011">
        <f>'2 уровень'!K1389</f>
        <v>2475</v>
      </c>
      <c r="K642" s="1011">
        <f>'2 уровень'!L1389</f>
        <v>1243</v>
      </c>
      <c r="L642" s="1011">
        <f>'2 уровень'!M1389</f>
        <v>1094</v>
      </c>
      <c r="M642" s="1011">
        <f>'2 уровень'!N1389</f>
        <v>88.012872083668555</v>
      </c>
      <c r="N642" s="1011">
        <f>'2 уровень'!O1389</f>
        <v>9</v>
      </c>
      <c r="O642" s="1011">
        <f>'2 уровень'!P1389</f>
        <v>243.11111111111111</v>
      </c>
      <c r="P642" s="43">
        <f>'2 уровень'!Q1389</f>
        <v>0</v>
      </c>
      <c r="Q642" s="43">
        <f>'2 уровень'!R1389</f>
        <v>0</v>
      </c>
      <c r="R642" s="43">
        <f>'2 уровень'!S1389</f>
        <v>0</v>
      </c>
      <c r="S642" s="43">
        <f>'2 уровень'!T1389</f>
        <v>0</v>
      </c>
      <c r="T642" s="43">
        <f>'2 уровень'!U1389</f>
        <v>0</v>
      </c>
      <c r="U642" s="43">
        <f>'2 уровень'!V1389</f>
        <v>0</v>
      </c>
      <c r="V642" s="43">
        <f>'2 уровень'!W1389</f>
        <v>0</v>
      </c>
      <c r="W642" s="43">
        <f>'2 уровень'!X1389</f>
        <v>0</v>
      </c>
      <c r="X642" s="43">
        <f>'2 уровень'!Y1389</f>
        <v>0</v>
      </c>
      <c r="Y642" s="43">
        <f>'2 уровень'!Z1389</f>
        <v>0</v>
      </c>
      <c r="Z642" s="43">
        <f>'2 уровень'!AA1389</f>
        <v>0</v>
      </c>
      <c r="AA642" s="1026">
        <f>'2 уровень'!AB1389</f>
        <v>0</v>
      </c>
      <c r="AB642" s="43"/>
      <c r="AC642" s="43"/>
    </row>
    <row r="643" spans="1:204" x14ac:dyDescent="0.25">
      <c r="A643" s="33">
        <v>1</v>
      </c>
      <c r="B643" s="33">
        <v>1</v>
      </c>
      <c r="C643" s="1541" t="s">
        <v>16</v>
      </c>
      <c r="D643" s="50">
        <f>'2 уровень'!E1390</f>
        <v>700</v>
      </c>
      <c r="E643" s="50">
        <f>'2 уровень'!F1390</f>
        <v>350</v>
      </c>
      <c r="F643" s="50">
        <f>'2 уровень'!G1390</f>
        <v>277</v>
      </c>
      <c r="G643" s="997">
        <f>'2 уровень'!H1390</f>
        <v>79.142857142857153</v>
      </c>
      <c r="H643" s="1027">
        <f>'2 уровень'!I1390</f>
        <v>8</v>
      </c>
      <c r="I643" s="1027">
        <f>'2 уровень'!J1390</f>
        <v>8.6967509025270751</v>
      </c>
      <c r="J643" s="1011">
        <f>'2 уровень'!K1390</f>
        <v>5600</v>
      </c>
      <c r="K643" s="1011">
        <f>'2 уровень'!L1390</f>
        <v>2800</v>
      </c>
      <c r="L643" s="1011">
        <f>'2 уровень'!M1390</f>
        <v>2409</v>
      </c>
      <c r="M643" s="1011">
        <f>'2 уровень'!N1390</f>
        <v>86.035714285714278</v>
      </c>
      <c r="N643" s="1011">
        <f>'2 уровень'!O1390</f>
        <v>23</v>
      </c>
      <c r="O643" s="1011">
        <f>'2 уровень'!P1390</f>
        <v>209.47826086956522</v>
      </c>
      <c r="P643" s="43">
        <f>'2 уровень'!Q1390</f>
        <v>0</v>
      </c>
      <c r="Q643" s="43">
        <f>'2 уровень'!R1390</f>
        <v>0</v>
      </c>
      <c r="R643" s="43">
        <f>'2 уровень'!S1390</f>
        <v>0</v>
      </c>
      <c r="S643" s="43">
        <f>'2 уровень'!T1390</f>
        <v>0</v>
      </c>
      <c r="T643" s="43">
        <f>'2 уровень'!U1390</f>
        <v>0</v>
      </c>
      <c r="U643" s="43">
        <f>'2 уровень'!V1390</f>
        <v>0</v>
      </c>
      <c r="V643" s="43">
        <f>'2 уровень'!W1390</f>
        <v>0</v>
      </c>
      <c r="W643" s="43">
        <f>'2 уровень'!X1390</f>
        <v>0</v>
      </c>
      <c r="X643" s="43">
        <f>'2 уровень'!Y1390</f>
        <v>0</v>
      </c>
      <c r="Y643" s="43">
        <f>'2 уровень'!Z1390</f>
        <v>0</v>
      </c>
      <c r="Z643" s="43">
        <f>'2 уровень'!AA1390</f>
        <v>0</v>
      </c>
      <c r="AA643" s="1026">
        <f>'2 уровень'!AB1390</f>
        <v>0</v>
      </c>
      <c r="AB643" s="43"/>
      <c r="AC643" s="43"/>
    </row>
    <row r="644" spans="1:204" ht="29.25" x14ac:dyDescent="0.25">
      <c r="A644" s="33">
        <v>1</v>
      </c>
      <c r="B644" s="33">
        <v>1</v>
      </c>
      <c r="C644" s="1332" t="s">
        <v>176</v>
      </c>
      <c r="D644" s="50">
        <f>'2 уровень'!E1391</f>
        <v>955</v>
      </c>
      <c r="E644" s="50">
        <f>'2 уровень'!F1391</f>
        <v>478</v>
      </c>
      <c r="F644" s="50">
        <f>'2 уровень'!G1391</f>
        <v>383</v>
      </c>
      <c r="G644" s="997">
        <f>'2 уровень'!H1391</f>
        <v>80.125523012552307</v>
      </c>
      <c r="H644" s="1027">
        <f>'2 уровень'!I1391</f>
        <v>8.4554973821989527</v>
      </c>
      <c r="I644" s="1027">
        <f>'2 уровень'!J1391</f>
        <v>9.14621409921671</v>
      </c>
      <c r="J644" s="1011">
        <f>'2 уровень'!K1391</f>
        <v>8075</v>
      </c>
      <c r="K644" s="1011">
        <f>'2 уровень'!L1391</f>
        <v>4043</v>
      </c>
      <c r="L644" s="1011">
        <f>'2 уровень'!M1391</f>
        <v>3503</v>
      </c>
      <c r="M644" s="1011">
        <f>'2 уровень'!N1391</f>
        <v>86.643581498886974</v>
      </c>
      <c r="N644" s="1011">
        <f>'2 уровень'!O1391</f>
        <v>32</v>
      </c>
      <c r="O644" s="1011">
        <f>'2 уровень'!P1391</f>
        <v>218.9375</v>
      </c>
      <c r="P644" s="43">
        <f>'2 уровень'!Q1391</f>
        <v>14380.399823999996</v>
      </c>
      <c r="Q644" s="43">
        <f>'2 уровень'!R1391</f>
        <v>14380.399823999996</v>
      </c>
      <c r="R644" s="43">
        <f>'2 уровень'!S1391</f>
        <v>14380.399823999996</v>
      </c>
      <c r="S644" s="43">
        <f>'2 уровень'!T1391</f>
        <v>14380.399823999996</v>
      </c>
      <c r="T644" s="43">
        <f>'2 уровень'!U1391</f>
        <v>14380.399823999996</v>
      </c>
      <c r="U644" s="43">
        <f>'2 уровень'!V1391</f>
        <v>14327.889407999995</v>
      </c>
      <c r="V644" s="43">
        <f>'2 уровень'!W1391</f>
        <v>7182.6984239999983</v>
      </c>
      <c r="W644" s="43">
        <f>'2 уровень'!X1391</f>
        <v>5689.1802000000007</v>
      </c>
      <c r="X644" s="43">
        <f>'2 уровень'!Y1391</f>
        <v>0</v>
      </c>
      <c r="Y644" s="43">
        <f>'2 уровень'!Z1391</f>
        <v>-1493.5182239999976</v>
      </c>
      <c r="Z644" s="43">
        <f>'2 уровень'!AA1391</f>
        <v>-119.00094</v>
      </c>
      <c r="AA644" s="1026">
        <f>'2 уровень'!AB1391</f>
        <v>5570.1792600000008</v>
      </c>
      <c r="AB644" s="43"/>
      <c r="AC644" s="43"/>
    </row>
    <row r="645" spans="1:204" x14ac:dyDescent="0.25">
      <c r="A645" s="33">
        <v>1</v>
      </c>
      <c r="B645" s="33">
        <v>1</v>
      </c>
      <c r="C645" s="1325" t="s">
        <v>354</v>
      </c>
      <c r="D645" s="50">
        <f>'2 уровень'!E1392</f>
        <v>9995</v>
      </c>
      <c r="E645" s="50">
        <f>'2 уровень'!F1392</f>
        <v>4998</v>
      </c>
      <c r="F645" s="50">
        <f>'2 уровень'!G1392</f>
        <v>5342</v>
      </c>
      <c r="G645" s="997">
        <f>'2 уровень'!H1392</f>
        <v>106.8827531012405</v>
      </c>
      <c r="H645" s="1027">
        <f>'2 уровень'!I1392</f>
        <v>0</v>
      </c>
      <c r="I645" s="1027">
        <f>'2 уровень'!J1392</f>
        <v>0</v>
      </c>
      <c r="J645" s="1011">
        <f>'2 уровень'!K1392</f>
        <v>0</v>
      </c>
      <c r="K645" s="1011">
        <f>'2 уровень'!L1392</f>
        <v>0</v>
      </c>
      <c r="L645" s="1011">
        <f>'2 уровень'!M1392</f>
        <v>0</v>
      </c>
      <c r="M645" s="1011">
        <f>'2 уровень'!N1392</f>
        <v>0</v>
      </c>
      <c r="N645" s="1011">
        <f>'2 уровень'!O1392</f>
        <v>0</v>
      </c>
      <c r="O645" s="1011">
        <f>'2 уровень'!P1392</f>
        <v>0</v>
      </c>
      <c r="P645" s="43">
        <f>'2 уровень'!Q1392</f>
        <v>23091.021269600005</v>
      </c>
      <c r="Q645" s="43">
        <f>'2 уровень'!R1392</f>
        <v>23091.021269600005</v>
      </c>
      <c r="R645" s="43">
        <f>'2 уровень'!S1392</f>
        <v>23091.021269600005</v>
      </c>
      <c r="S645" s="43">
        <f>'2 уровень'!T1392</f>
        <v>23091.021269600005</v>
      </c>
      <c r="T645" s="43">
        <f>'2 уровень'!U1392</f>
        <v>23091.021269600005</v>
      </c>
      <c r="U645" s="43">
        <f>'2 уровень'!V1392</f>
        <v>23489.870890000002</v>
      </c>
      <c r="V645" s="43">
        <f>'2 уровень'!W1392</f>
        <v>11602.489152000002</v>
      </c>
      <c r="W645" s="43">
        <f>'2 уровень'!X1392</f>
        <v>11337.205370000001</v>
      </c>
      <c r="X645" s="43">
        <f>'2 уровень'!Y1392</f>
        <v>0</v>
      </c>
      <c r="Y645" s="43">
        <f>'2 уровень'!Z1392</f>
        <v>-265.28378200000043</v>
      </c>
      <c r="Z645" s="43">
        <f>'2 уровень'!AA1392</f>
        <v>-239.89180999999999</v>
      </c>
      <c r="AA645" s="1026">
        <f>'2 уровень'!AB1392</f>
        <v>11097.313560000002</v>
      </c>
      <c r="AB645" s="43"/>
      <c r="AC645" s="43"/>
    </row>
    <row r="646" spans="1:204" x14ac:dyDescent="0.25">
      <c r="A646" s="33">
        <v>1</v>
      </c>
      <c r="B646" s="33">
        <v>1</v>
      </c>
      <c r="C646" s="1535" t="s">
        <v>334</v>
      </c>
      <c r="D646" s="50">
        <f>'2 уровень'!E1393</f>
        <v>9985</v>
      </c>
      <c r="E646" s="50">
        <f>'2 уровень'!F1393</f>
        <v>4993</v>
      </c>
      <c r="F646" s="50">
        <f>'2 уровень'!G1393</f>
        <v>5342</v>
      </c>
      <c r="G646" s="997">
        <f>'2 уровень'!H1393</f>
        <v>106.98978569997996</v>
      </c>
      <c r="H646" s="1027">
        <f>'2 уровень'!I1393</f>
        <v>0</v>
      </c>
      <c r="I646" s="1027">
        <f>'2 уровень'!J1393</f>
        <v>0</v>
      </c>
      <c r="J646" s="1011">
        <f>'2 уровень'!K1393</f>
        <v>0</v>
      </c>
      <c r="K646" s="1011">
        <f>'2 уровень'!L1393</f>
        <v>0</v>
      </c>
      <c r="L646" s="1011">
        <f>'2 уровень'!M1393</f>
        <v>0</v>
      </c>
      <c r="M646" s="1011">
        <f>'2 уровень'!N1393</f>
        <v>0</v>
      </c>
      <c r="N646" s="1011">
        <f>'2 уровень'!O1393</f>
        <v>0</v>
      </c>
      <c r="O646" s="1011">
        <f>'2 уровень'!P1393</f>
        <v>0</v>
      </c>
      <c r="P646" s="43">
        <f>'2 уровень'!Q1393</f>
        <v>0</v>
      </c>
      <c r="Q646" s="43">
        <f>'2 уровень'!R1393</f>
        <v>0</v>
      </c>
      <c r="R646" s="43">
        <f>'2 уровень'!S1393</f>
        <v>0</v>
      </c>
      <c r="S646" s="43">
        <f>'2 уровень'!T1393</f>
        <v>0</v>
      </c>
      <c r="T646" s="43">
        <f>'2 уровень'!U1393</f>
        <v>0</v>
      </c>
      <c r="U646" s="43">
        <f>'2 уровень'!V1393</f>
        <v>0</v>
      </c>
      <c r="V646" s="43">
        <f>'2 уровень'!W1393</f>
        <v>0</v>
      </c>
      <c r="W646" s="43">
        <f>'2 уровень'!X1393</f>
        <v>0</v>
      </c>
      <c r="X646" s="43">
        <f>'2 уровень'!Y1393</f>
        <v>0</v>
      </c>
      <c r="Y646" s="43">
        <f>'2 уровень'!Z1393</f>
        <v>0</v>
      </c>
      <c r="Z646" s="43">
        <f>'2 уровень'!AA1393</f>
        <v>0</v>
      </c>
      <c r="AA646" s="1026">
        <f>'2 уровень'!AB1393</f>
        <v>0</v>
      </c>
      <c r="AB646" s="43"/>
      <c r="AC646" s="43"/>
    </row>
    <row r="647" spans="1:204" x14ac:dyDescent="0.25">
      <c r="A647" s="33">
        <v>1</v>
      </c>
      <c r="B647" s="33">
        <v>1</v>
      </c>
      <c r="C647" s="1441" t="s">
        <v>335</v>
      </c>
      <c r="D647" s="50">
        <f>'2 уровень'!E1394</f>
        <v>9985</v>
      </c>
      <c r="E647" s="50">
        <f>'2 уровень'!F1394</f>
        <v>4993</v>
      </c>
      <c r="F647" s="50">
        <f>'2 уровень'!G1394</f>
        <v>5342</v>
      </c>
      <c r="G647" s="997">
        <f>'2 уровень'!H1394</f>
        <v>106.98978569997996</v>
      </c>
      <c r="H647" s="1027">
        <f>'2 уровень'!I1394</f>
        <v>0</v>
      </c>
      <c r="I647" s="1027">
        <f>'2 уровень'!J1394</f>
        <v>0</v>
      </c>
      <c r="J647" s="1011">
        <f>'2 уровень'!K1394</f>
        <v>0</v>
      </c>
      <c r="K647" s="1011">
        <f>'2 уровень'!L1394</f>
        <v>0</v>
      </c>
      <c r="L647" s="1011">
        <f>'2 уровень'!M1394</f>
        <v>0</v>
      </c>
      <c r="M647" s="1011">
        <f>'2 уровень'!N1394</f>
        <v>0</v>
      </c>
      <c r="N647" s="1011">
        <f>'2 уровень'!O1394</f>
        <v>0</v>
      </c>
      <c r="O647" s="1011">
        <f>'2 уровень'!P1394</f>
        <v>0</v>
      </c>
      <c r="P647" s="43">
        <f>'2 уровень'!Q1394</f>
        <v>0</v>
      </c>
      <c r="Q647" s="43">
        <f>'2 уровень'!R1394</f>
        <v>0</v>
      </c>
      <c r="R647" s="43">
        <f>'2 уровень'!S1394</f>
        <v>0</v>
      </c>
      <c r="S647" s="43">
        <f>'2 уровень'!T1394</f>
        <v>0</v>
      </c>
      <c r="T647" s="43">
        <f>'2 уровень'!U1394</f>
        <v>0</v>
      </c>
      <c r="U647" s="43">
        <f>'2 уровень'!V1394</f>
        <v>0</v>
      </c>
      <c r="V647" s="43">
        <f>'2 уровень'!W1394</f>
        <v>0</v>
      </c>
      <c r="W647" s="43">
        <f>'2 уровень'!X1394</f>
        <v>0</v>
      </c>
      <c r="X647" s="43">
        <f>'2 уровень'!Y1394</f>
        <v>0</v>
      </c>
      <c r="Y647" s="43">
        <f>'2 уровень'!Z1394</f>
        <v>0</v>
      </c>
      <c r="Z647" s="43">
        <f>'2 уровень'!AA1394</f>
        <v>0</v>
      </c>
      <c r="AA647" s="1026">
        <f>'2 уровень'!AB1394</f>
        <v>0</v>
      </c>
      <c r="AB647" s="43"/>
      <c r="AC647" s="43"/>
    </row>
    <row r="648" spans="1:204" x14ac:dyDescent="0.25">
      <c r="A648" s="33">
        <v>1</v>
      </c>
      <c r="B648" s="33">
        <v>1</v>
      </c>
      <c r="C648" s="1332" t="s">
        <v>336</v>
      </c>
      <c r="D648" s="50">
        <f>'2 уровень'!E1395</f>
        <v>10</v>
      </c>
      <c r="E648" s="50">
        <f>'2 уровень'!F1395</f>
        <v>5</v>
      </c>
      <c r="F648" s="50">
        <f>'2 уровень'!G1395</f>
        <v>0</v>
      </c>
      <c r="G648" s="997">
        <f>'2 уровень'!H1395</f>
        <v>0</v>
      </c>
      <c r="H648" s="1027">
        <f>'2 уровень'!I1395</f>
        <v>0</v>
      </c>
      <c r="I648" s="1027">
        <f>'2 уровень'!J1395</f>
        <v>0</v>
      </c>
      <c r="J648" s="1011">
        <f>'2 уровень'!K1395</f>
        <v>0</v>
      </c>
      <c r="K648" s="1011">
        <f>'2 уровень'!L1395</f>
        <v>0</v>
      </c>
      <c r="L648" s="1011">
        <f>'2 уровень'!M1395</f>
        <v>0</v>
      </c>
      <c r="M648" s="1011">
        <f>'2 уровень'!N1395</f>
        <v>0</v>
      </c>
      <c r="N648" s="1011">
        <f>'2 уровень'!O1395</f>
        <v>0</v>
      </c>
      <c r="O648" s="1011">
        <f>'2 уровень'!P1395</f>
        <v>0</v>
      </c>
      <c r="P648" s="43">
        <f>'2 уровень'!Q1395</f>
        <v>0</v>
      </c>
      <c r="Q648" s="43">
        <f>'2 уровень'!R1395</f>
        <v>0</v>
      </c>
      <c r="R648" s="43">
        <f>'2 уровень'!S1395</f>
        <v>0</v>
      </c>
      <c r="S648" s="43">
        <f>'2 уровень'!T1395</f>
        <v>0</v>
      </c>
      <c r="T648" s="43">
        <f>'2 уровень'!U1395</f>
        <v>0</v>
      </c>
      <c r="U648" s="43">
        <f>'2 уровень'!V1395</f>
        <v>0</v>
      </c>
      <c r="V648" s="43">
        <f>'2 уровень'!W1395</f>
        <v>0</v>
      </c>
      <c r="W648" s="43">
        <f>'2 уровень'!X1395</f>
        <v>0</v>
      </c>
      <c r="X648" s="43">
        <f>'2 уровень'!Y1395</f>
        <v>0</v>
      </c>
      <c r="Y648" s="43">
        <f>'2 уровень'!Z1395</f>
        <v>0</v>
      </c>
      <c r="Z648" s="43">
        <f>'2 уровень'!AA1395</f>
        <v>0</v>
      </c>
      <c r="AA648" s="1026">
        <f>'2 уровень'!AB1395</f>
        <v>0</v>
      </c>
      <c r="AB648" s="43"/>
      <c r="AC648" s="43"/>
    </row>
    <row r="649" spans="1:204" ht="30.75" thickBot="1" x14ac:dyDescent="0.3">
      <c r="A649" s="33">
        <v>1</v>
      </c>
      <c r="B649" s="33">
        <v>1</v>
      </c>
      <c r="C649" s="1461" t="s">
        <v>337</v>
      </c>
      <c r="D649" s="50">
        <f>'2 уровень'!E1396</f>
        <v>10</v>
      </c>
      <c r="E649" s="50">
        <f>'2 уровень'!F1396</f>
        <v>5</v>
      </c>
      <c r="F649" s="50">
        <f>'2 уровень'!G1396</f>
        <v>0</v>
      </c>
      <c r="G649" s="997">
        <f>'2 уровень'!H1396</f>
        <v>0</v>
      </c>
      <c r="H649" s="1027">
        <f>'2 уровень'!I1396</f>
        <v>0</v>
      </c>
      <c r="I649" s="1027">
        <f>'2 уровень'!J1396</f>
        <v>0</v>
      </c>
      <c r="J649" s="1011">
        <f>'2 уровень'!K1396</f>
        <v>0</v>
      </c>
      <c r="K649" s="1011">
        <f>'2 уровень'!L1396</f>
        <v>0</v>
      </c>
      <c r="L649" s="1011">
        <f>'2 уровень'!M1396</f>
        <v>0</v>
      </c>
      <c r="M649" s="1011">
        <f>'2 уровень'!N1396</f>
        <v>0</v>
      </c>
      <c r="N649" s="1011">
        <f>'2 уровень'!O1396</f>
        <v>0</v>
      </c>
      <c r="O649" s="1011">
        <f>'2 уровень'!P1396</f>
        <v>0</v>
      </c>
      <c r="P649" s="43">
        <f>'2 уровень'!Q1396</f>
        <v>0</v>
      </c>
      <c r="Q649" s="43">
        <f>'2 уровень'!R1396</f>
        <v>0</v>
      </c>
      <c r="R649" s="43">
        <f>'2 уровень'!S1396</f>
        <v>0</v>
      </c>
      <c r="S649" s="43">
        <f>'2 уровень'!T1396</f>
        <v>0</v>
      </c>
      <c r="T649" s="43">
        <f>'2 уровень'!U1396</f>
        <v>0</v>
      </c>
      <c r="U649" s="43">
        <f>'2 уровень'!V1396</f>
        <v>0</v>
      </c>
      <c r="V649" s="43">
        <f>'2 уровень'!W1396</f>
        <v>0</v>
      </c>
      <c r="W649" s="43">
        <f>'2 уровень'!X1396</f>
        <v>0</v>
      </c>
      <c r="X649" s="43">
        <f>'2 уровень'!Y1396</f>
        <v>0</v>
      </c>
      <c r="Y649" s="43">
        <f>'2 уровень'!Z1396</f>
        <v>0</v>
      </c>
      <c r="Z649" s="43">
        <f>'2 уровень'!AA1396</f>
        <v>0</v>
      </c>
      <c r="AA649" s="1026">
        <f>'2 уровень'!AB1396</f>
        <v>0</v>
      </c>
      <c r="AB649" s="43"/>
      <c r="AC649" s="43"/>
    </row>
    <row r="650" spans="1:204" ht="15" customHeight="1" x14ac:dyDescent="0.25">
      <c r="A650" s="33">
        <v>1</v>
      </c>
      <c r="B650" s="33">
        <v>1</v>
      </c>
      <c r="C650" s="10" t="s">
        <v>124</v>
      </c>
      <c r="D650" s="1028"/>
      <c r="E650" s="1028"/>
      <c r="F650" s="1028"/>
      <c r="G650" s="1029"/>
      <c r="H650" s="1030"/>
      <c r="I650" s="1030"/>
      <c r="J650" s="44"/>
      <c r="K650" s="44"/>
      <c r="L650" s="44"/>
      <c r="M650" s="44"/>
      <c r="N650" s="44"/>
      <c r="O650" s="44"/>
      <c r="P650" s="51">
        <f t="shared" ref="P650:AA650" si="63">P651-P652-P684-P688</f>
        <v>0</v>
      </c>
      <c r="Q650" s="51">
        <f t="shared" ref="Q650:R650" si="64">Q651-Q652-Q684-Q688</f>
        <v>0</v>
      </c>
      <c r="R650" s="51">
        <f t="shared" si="64"/>
        <v>3731.5978500000201</v>
      </c>
      <c r="S650" s="51">
        <f t="shared" ref="S650" si="65">S651-S652-S684-S688</f>
        <v>3731.5978500000201</v>
      </c>
      <c r="T650" s="51">
        <f t="shared" ref="T650:U650" si="66">T651-T652-T684-T688</f>
        <v>3731.5978500000201</v>
      </c>
      <c r="U650" s="51">
        <f t="shared" si="66"/>
        <v>3608.6978819999895</v>
      </c>
      <c r="V650" s="51">
        <f t="shared" si="63"/>
        <v>1475.0820017142851</v>
      </c>
      <c r="W650" s="51">
        <f t="shared" si="63"/>
        <v>1240.1495399999985</v>
      </c>
      <c r="X650" s="51">
        <f t="shared" ref="X650" si="67">X651-X652-X684-X688</f>
        <v>0</v>
      </c>
      <c r="Y650" s="51">
        <f t="shared" si="63"/>
        <v>-234.93246171428564</v>
      </c>
      <c r="Z650" s="51">
        <f t="shared" si="63"/>
        <v>1.6653345369377348E-15</v>
      </c>
      <c r="AA650" s="51">
        <f t="shared" si="63"/>
        <v>1240.1495400000049</v>
      </c>
      <c r="AB650" s="51"/>
      <c r="AC650" s="51"/>
    </row>
    <row r="651" spans="1:204" s="988" customFormat="1" ht="15" customHeight="1" x14ac:dyDescent="0.25">
      <c r="A651" s="33">
        <v>1</v>
      </c>
      <c r="B651" s="33">
        <v>1</v>
      </c>
      <c r="C651" s="21" t="s">
        <v>112</v>
      </c>
      <c r="D651" s="990">
        <f>'Охотск '!C61</f>
        <v>0</v>
      </c>
      <c r="E651" s="990">
        <f>'Охотск '!D61</f>
        <v>0</v>
      </c>
      <c r="F651" s="990">
        <f>'Охотск '!E61</f>
        <v>0</v>
      </c>
      <c r="G651" s="1008">
        <f>'Охотск '!F61</f>
        <v>0</v>
      </c>
      <c r="H651" s="1009">
        <f>'Охотск '!G61</f>
        <v>0</v>
      </c>
      <c r="I651" s="1009">
        <f>'Охотск '!H61</f>
        <v>0</v>
      </c>
      <c r="J651" s="39">
        <f>'Охотск '!I61</f>
        <v>0</v>
      </c>
      <c r="K651" s="39">
        <f>'Охотск '!J61</f>
        <v>0</v>
      </c>
      <c r="L651" s="39">
        <f>'Охотск '!K61</f>
        <v>0</v>
      </c>
      <c r="M651" s="39">
        <f>'Охотск '!L61</f>
        <v>0</v>
      </c>
      <c r="N651" s="39">
        <f>'Охотск '!M61</f>
        <v>0</v>
      </c>
      <c r="O651" s="39">
        <f>'Охотск '!N61</f>
        <v>0</v>
      </c>
      <c r="P651" s="52">
        <f>'Охотск '!O61</f>
        <v>212284.83269611484</v>
      </c>
      <c r="Q651" s="52">
        <f>'Охотск '!P61</f>
        <v>212284.83269611484</v>
      </c>
      <c r="R651" s="52">
        <f>'Охотск '!Q61</f>
        <v>212288.0874036469</v>
      </c>
      <c r="S651" s="52">
        <f>'Охотск '!R61</f>
        <v>212288.0874036469</v>
      </c>
      <c r="T651" s="52">
        <f>'Охотск '!S61</f>
        <v>212288.0874036469</v>
      </c>
      <c r="U651" s="52">
        <f>'Охотск '!T61</f>
        <v>215839.0068026004</v>
      </c>
      <c r="V651" s="52">
        <f>'Охотск '!U61</f>
        <v>105794.10843092074</v>
      </c>
      <c r="W651" s="52">
        <f>'Охотск '!V61</f>
        <v>104070.83758000001</v>
      </c>
      <c r="X651" s="52">
        <f>'Охотск '!W61</f>
        <v>0</v>
      </c>
      <c r="Y651" s="52">
        <f>'Охотск '!X61</f>
        <v>-1723.2708509207305</v>
      </c>
      <c r="Z651" s="52">
        <f>'Охотск '!Y61</f>
        <v>-16.385079999999999</v>
      </c>
      <c r="AA651" s="1049">
        <f>'Охотск '!Z61</f>
        <v>104054.45250000001</v>
      </c>
      <c r="AB651" s="52"/>
      <c r="AC651" s="52"/>
      <c r="AE651" s="989"/>
    </row>
    <row r="652" spans="1:204" s="988" customFormat="1" ht="15" customHeight="1" x14ac:dyDescent="0.25">
      <c r="A652" s="33">
        <v>1</v>
      </c>
      <c r="B652" s="33">
        <v>1</v>
      </c>
      <c r="C652" s="1540" t="s">
        <v>93</v>
      </c>
      <c r="D652" s="36">
        <f>'Охотск '!C62</f>
        <v>1821</v>
      </c>
      <c r="E652" s="36">
        <f>'Охотск '!D62</f>
        <v>911</v>
      </c>
      <c r="F652" s="36">
        <f>'Охотск '!E62</f>
        <v>1012</v>
      </c>
      <c r="G652" s="993">
        <f>'Охотск '!F62</f>
        <v>111.0867178924259</v>
      </c>
      <c r="H652" s="1009">
        <f>'Охотск '!G62</f>
        <v>8.9379461834157059</v>
      </c>
      <c r="I652" s="1009">
        <f>'Охотск '!H62</f>
        <v>0</v>
      </c>
      <c r="J652" s="58">
        <f>'Охотск '!I62</f>
        <v>16276</v>
      </c>
      <c r="K652" s="58">
        <f>'Охотск '!J62</f>
        <v>8143</v>
      </c>
      <c r="L652" s="58">
        <f>'Охотск '!K62</f>
        <v>8553</v>
      </c>
      <c r="M652" s="58">
        <f>'Охотск '!L62</f>
        <v>105.03499938597569</v>
      </c>
      <c r="N652" s="58">
        <f>'Охотск '!M62</f>
        <v>50</v>
      </c>
      <c r="O652" s="58">
        <f>'Охотск '!N62</f>
        <v>342.12</v>
      </c>
      <c r="P652" s="52">
        <f>'Охотск '!O62</f>
        <v>104080.11852246796</v>
      </c>
      <c r="Q652" s="52">
        <f>'Охотск '!P62</f>
        <v>104080.11852246796</v>
      </c>
      <c r="R652" s="52">
        <f>'Охотск '!Q62</f>
        <v>100351.77538000001</v>
      </c>
      <c r="S652" s="52">
        <f>'Охотск '!R62</f>
        <v>100351.77538000001</v>
      </c>
      <c r="T652" s="52">
        <f>'Охотск '!S62</f>
        <v>100351.77538000001</v>
      </c>
      <c r="U652" s="52">
        <f>'Охотск '!T62</f>
        <v>94630.477103747646</v>
      </c>
      <c r="V652" s="52">
        <f>'Охотск '!U62</f>
        <v>49731.393679067885</v>
      </c>
      <c r="W652" s="52">
        <f>'Охотск '!V62</f>
        <v>46209.044120000006</v>
      </c>
      <c r="X652" s="52">
        <f>'Охотск '!W62</f>
        <v>0</v>
      </c>
      <c r="Y652" s="52">
        <f>'Охотск '!X62</f>
        <v>-3522.3495590678795</v>
      </c>
      <c r="Z652" s="52">
        <f>'Охотск '!Y62</f>
        <v>-15.69242</v>
      </c>
      <c r="AA652" s="1049">
        <f>'Охотск '!Z62</f>
        <v>46193.351700000007</v>
      </c>
      <c r="AB652" s="52"/>
      <c r="AC652" s="52"/>
      <c r="AE652" s="989"/>
    </row>
    <row r="653" spans="1:204" x14ac:dyDescent="0.25">
      <c r="A653" s="33">
        <v>1</v>
      </c>
      <c r="B653" s="33">
        <v>1</v>
      </c>
      <c r="C653" s="1620" t="s">
        <v>14</v>
      </c>
      <c r="D653" s="50">
        <f>'Охотск '!C63</f>
        <v>0</v>
      </c>
      <c r="E653" s="50">
        <f>'Охотск '!D63</f>
        <v>0</v>
      </c>
      <c r="F653" s="50">
        <f>'Охотск '!E63</f>
        <v>0</v>
      </c>
      <c r="G653" s="997">
        <f>'Охотск '!F63</f>
        <v>0</v>
      </c>
      <c r="H653" s="1027">
        <f>'Охотск '!G63</f>
        <v>0</v>
      </c>
      <c r="I653" s="1027">
        <f>'Охотск '!H63</f>
        <v>0</v>
      </c>
      <c r="J653" s="46">
        <f>'Охотск '!I63</f>
        <v>0</v>
      </c>
      <c r="K653" s="46">
        <f>'Охотск '!J63</f>
        <v>0</v>
      </c>
      <c r="L653" s="46">
        <f>'Охотск '!K63</f>
        <v>0</v>
      </c>
      <c r="M653" s="46">
        <f>'Охотск '!L63</f>
        <v>0</v>
      </c>
      <c r="N653" s="46">
        <f>'Охотск '!M63</f>
        <v>0</v>
      </c>
      <c r="O653" s="46">
        <f>'Охотск '!N63</f>
        <v>0</v>
      </c>
      <c r="P653" s="53">
        <f>'Охотск '!O63</f>
        <v>0</v>
      </c>
      <c r="Q653" s="53">
        <f>'Охотск '!P63</f>
        <v>0</v>
      </c>
      <c r="R653" s="53">
        <f>'Охотск '!Q63</f>
        <v>0</v>
      </c>
      <c r="S653" s="53">
        <f>'Охотск '!R63</f>
        <v>0</v>
      </c>
      <c r="T653" s="53">
        <f>'Охотск '!S63</f>
        <v>0</v>
      </c>
      <c r="U653" s="53">
        <f>'Охотск '!T63</f>
        <v>0</v>
      </c>
      <c r="V653" s="53">
        <f>'Охотск '!U63</f>
        <v>0</v>
      </c>
      <c r="W653" s="53">
        <f>'Охотск '!V63</f>
        <v>0</v>
      </c>
      <c r="X653" s="53">
        <f>'Охотск '!W63</f>
        <v>0</v>
      </c>
      <c r="Y653" s="53">
        <f>'Охотск '!X63</f>
        <v>0</v>
      </c>
      <c r="Z653" s="53">
        <f>'Охотск '!Y63</f>
        <v>0</v>
      </c>
      <c r="AA653" s="1050">
        <f>'Охотск '!Z63</f>
        <v>0</v>
      </c>
      <c r="AB653" s="53"/>
      <c r="AC653" s="53"/>
      <c r="AD653" s="988"/>
      <c r="AE653" s="989"/>
      <c r="AF653" s="988"/>
      <c r="AG653" s="988"/>
      <c r="AH653" s="988"/>
      <c r="AI653" s="988"/>
      <c r="AJ653" s="988"/>
      <c r="AK653" s="988"/>
      <c r="AL653" s="988"/>
      <c r="AM653" s="988"/>
      <c r="AN653" s="988"/>
      <c r="AO653" s="988"/>
      <c r="AP653" s="988"/>
      <c r="AQ653" s="988"/>
      <c r="AR653" s="988"/>
      <c r="AS653" s="988"/>
      <c r="AT653" s="988"/>
      <c r="AU653" s="988"/>
      <c r="AV653" s="988"/>
      <c r="AW653" s="988"/>
      <c r="AX653" s="988"/>
      <c r="AY653" s="988"/>
      <c r="AZ653" s="988"/>
      <c r="BA653" s="988"/>
      <c r="BB653" s="988"/>
      <c r="BC653" s="988"/>
      <c r="BD653" s="988"/>
      <c r="BE653" s="988"/>
      <c r="BF653" s="988"/>
      <c r="BG653" s="988"/>
      <c r="BH653" s="988"/>
      <c r="BI653" s="988"/>
      <c r="BJ653" s="988"/>
      <c r="BK653" s="988"/>
      <c r="BL653" s="988"/>
      <c r="BM653" s="988"/>
      <c r="BN653" s="988"/>
      <c r="BO653" s="988"/>
      <c r="BP653" s="988"/>
      <c r="BQ653" s="988"/>
      <c r="BR653" s="988"/>
      <c r="BS653" s="988"/>
      <c r="BT653" s="988"/>
      <c r="BU653" s="988"/>
      <c r="BV653" s="988"/>
      <c r="BW653" s="988"/>
      <c r="BX653" s="988"/>
      <c r="BY653" s="988"/>
      <c r="BZ653" s="988"/>
      <c r="CA653" s="988"/>
      <c r="CB653" s="988"/>
      <c r="CC653" s="988"/>
      <c r="CD653" s="988"/>
      <c r="CE653" s="988"/>
      <c r="CF653" s="988"/>
      <c r="CG653" s="988"/>
      <c r="CH653" s="988"/>
      <c r="CI653" s="988"/>
      <c r="CJ653" s="988"/>
      <c r="CK653" s="988"/>
      <c r="CL653" s="988"/>
      <c r="CM653" s="988"/>
      <c r="CN653" s="988"/>
      <c r="CO653" s="988"/>
      <c r="CP653" s="988"/>
      <c r="CQ653" s="988"/>
      <c r="CR653" s="988"/>
      <c r="CS653" s="988"/>
      <c r="CT653" s="988"/>
      <c r="CU653" s="988"/>
      <c r="CV653" s="988"/>
      <c r="CW653" s="988"/>
      <c r="CX653" s="988"/>
      <c r="CY653" s="988"/>
      <c r="CZ653" s="988"/>
      <c r="DA653" s="988"/>
      <c r="DB653" s="988"/>
      <c r="DC653" s="988"/>
      <c r="DD653" s="988"/>
      <c r="DE653" s="988"/>
      <c r="DF653" s="988"/>
      <c r="DG653" s="988"/>
      <c r="DH653" s="988"/>
      <c r="DI653" s="988"/>
      <c r="DJ653" s="988"/>
      <c r="DK653" s="988"/>
      <c r="DL653" s="988"/>
      <c r="DM653" s="988"/>
      <c r="DN653" s="988"/>
      <c r="DO653" s="988"/>
      <c r="DP653" s="988"/>
      <c r="DQ653" s="988"/>
      <c r="DR653" s="988"/>
      <c r="DS653" s="988"/>
      <c r="DT653" s="988"/>
      <c r="DU653" s="988"/>
      <c r="DV653" s="988"/>
      <c r="DW653" s="988"/>
      <c r="DX653" s="988"/>
      <c r="DY653" s="988"/>
      <c r="DZ653" s="988"/>
      <c r="EA653" s="988"/>
      <c r="EB653" s="988"/>
      <c r="EC653" s="988"/>
      <c r="ED653" s="988"/>
      <c r="EE653" s="988"/>
      <c r="EF653" s="988"/>
      <c r="EG653" s="988"/>
      <c r="EH653" s="988"/>
      <c r="EI653" s="988"/>
      <c r="EJ653" s="988"/>
      <c r="EK653" s="988"/>
      <c r="EL653" s="988"/>
      <c r="EM653" s="988"/>
      <c r="EN653" s="988"/>
      <c r="EO653" s="988"/>
      <c r="EP653" s="988"/>
      <c r="EQ653" s="988"/>
      <c r="ER653" s="988"/>
      <c r="ES653" s="988"/>
      <c r="ET653" s="988"/>
      <c r="EU653" s="988"/>
      <c r="EV653" s="988"/>
      <c r="EW653" s="988"/>
      <c r="EX653" s="988"/>
      <c r="EY653" s="988"/>
      <c r="EZ653" s="988"/>
      <c r="FA653" s="988"/>
      <c r="FB653" s="988"/>
      <c r="FC653" s="988"/>
      <c r="FD653" s="988"/>
      <c r="FE653" s="988"/>
      <c r="FF653" s="988"/>
      <c r="FG653" s="988"/>
      <c r="FH653" s="988"/>
      <c r="FI653" s="988"/>
      <c r="FJ653" s="988"/>
      <c r="FK653" s="988"/>
      <c r="FL653" s="988"/>
      <c r="FM653" s="988"/>
      <c r="FN653" s="988"/>
      <c r="FO653" s="988"/>
      <c r="FP653" s="988"/>
      <c r="FQ653" s="988"/>
      <c r="FR653" s="988"/>
      <c r="FS653" s="988"/>
      <c r="FT653" s="988"/>
      <c r="FU653" s="988"/>
      <c r="FV653" s="988"/>
      <c r="FW653" s="988"/>
      <c r="FX653" s="988"/>
      <c r="FY653" s="988"/>
      <c r="FZ653" s="988"/>
      <c r="GA653" s="988"/>
      <c r="GB653" s="988"/>
      <c r="GC653" s="988"/>
      <c r="GD653" s="988"/>
      <c r="GE653" s="988"/>
      <c r="GF653" s="988"/>
      <c r="GG653" s="988"/>
      <c r="GH653" s="988"/>
      <c r="GI653" s="988"/>
      <c r="GJ653" s="988"/>
      <c r="GK653" s="988"/>
      <c r="GL653" s="988"/>
      <c r="GM653" s="988"/>
      <c r="GN653" s="988"/>
      <c r="GO653" s="988"/>
      <c r="GP653" s="988"/>
      <c r="GQ653" s="988"/>
      <c r="GR653" s="988"/>
      <c r="GS653" s="988"/>
      <c r="GT653" s="988"/>
      <c r="GU653" s="988"/>
      <c r="GV653" s="988"/>
    </row>
    <row r="654" spans="1:204" x14ac:dyDescent="0.25">
      <c r="A654" s="33">
        <v>1</v>
      </c>
      <c r="B654" s="33">
        <v>1</v>
      </c>
      <c r="C654" s="1488" t="s">
        <v>308</v>
      </c>
      <c r="D654" s="50">
        <f>'Охотск '!C64</f>
        <v>0</v>
      </c>
      <c r="E654" s="50">
        <f>'Охотск '!D64</f>
        <v>0</v>
      </c>
      <c r="F654" s="50">
        <f>'Охотск '!E64</f>
        <v>0</v>
      </c>
      <c r="G654" s="997">
        <f>'Охотск '!F64</f>
        <v>0</v>
      </c>
      <c r="H654" s="1027">
        <f>'Охотск '!G64</f>
        <v>0</v>
      </c>
      <c r="I654" s="1027">
        <f>'Охотск '!H64</f>
        <v>0</v>
      </c>
      <c r="J654" s="46">
        <f>'Охотск '!I64</f>
        <v>0</v>
      </c>
      <c r="K654" s="46">
        <f>'Охотск '!J64</f>
        <v>0</v>
      </c>
      <c r="L654" s="46">
        <f>'Охотск '!K64</f>
        <v>0</v>
      </c>
      <c r="M654" s="46">
        <f>'Охотск '!L64</f>
        <v>0</v>
      </c>
      <c r="N654" s="46">
        <f>'Охотск '!M64</f>
        <v>0</v>
      </c>
      <c r="O654" s="46">
        <f>'Охотск '!N64</f>
        <v>0</v>
      </c>
      <c r="P654" s="53">
        <f>'Охотск '!O64</f>
        <v>0</v>
      </c>
      <c r="Q654" s="53">
        <f>'Охотск '!P64</f>
        <v>0</v>
      </c>
      <c r="R654" s="53">
        <f>'Охотск '!Q64</f>
        <v>0</v>
      </c>
      <c r="S654" s="53">
        <f>'Охотск '!R64</f>
        <v>0</v>
      </c>
      <c r="T654" s="53">
        <f>'Охотск '!S64</f>
        <v>0</v>
      </c>
      <c r="U654" s="53">
        <f>'Охотск '!T64</f>
        <v>0</v>
      </c>
      <c r="V654" s="53">
        <f>'Охотск '!U64</f>
        <v>0</v>
      </c>
      <c r="W654" s="53">
        <f>'Охотск '!V64</f>
        <v>0</v>
      </c>
      <c r="X654" s="53">
        <f>'Охотск '!W64</f>
        <v>0</v>
      </c>
      <c r="Y654" s="53">
        <f>'Охотск '!X64</f>
        <v>0</v>
      </c>
      <c r="Z654" s="53">
        <f>'Охотск '!Y64</f>
        <v>0</v>
      </c>
      <c r="AA654" s="1050">
        <f>'Охотск '!Z64</f>
        <v>0</v>
      </c>
      <c r="AB654" s="53"/>
      <c r="AC654" s="53"/>
    </row>
    <row r="655" spans="1:204" ht="30" x14ac:dyDescent="0.25">
      <c r="B655" s="33">
        <v>1</v>
      </c>
      <c r="C655" s="1300" t="s">
        <v>202</v>
      </c>
      <c r="D655" s="50">
        <f>'Охотск '!C65</f>
        <v>11580</v>
      </c>
      <c r="E655" s="50">
        <f>'Охотск '!D65</f>
        <v>5790</v>
      </c>
      <c r="F655" s="50">
        <f>'Охотск '!E65</f>
        <v>11375</v>
      </c>
      <c r="G655" s="997">
        <f>'Охотск '!F65</f>
        <v>196.45941278065629</v>
      </c>
      <c r="H655" s="1027">
        <f>'Охотск '!G65</f>
        <v>0</v>
      </c>
      <c r="I655" s="1027">
        <f>'Охотск '!H65</f>
        <v>0</v>
      </c>
      <c r="J655" s="46">
        <f>'Охотск '!I65</f>
        <v>0</v>
      </c>
      <c r="K655" s="46">
        <f>'Охотск '!J65</f>
        <v>0</v>
      </c>
      <c r="L655" s="46">
        <f>'Охотск '!K65</f>
        <v>0</v>
      </c>
      <c r="M655" s="46">
        <f>'Охотск '!L65</f>
        <v>0</v>
      </c>
      <c r="N655" s="46">
        <f>'Охотск '!M65</f>
        <v>0</v>
      </c>
      <c r="O655" s="46">
        <f>'Охотск '!N65</f>
        <v>0</v>
      </c>
      <c r="P655" s="53">
        <f>'Охотск '!O65</f>
        <v>0</v>
      </c>
      <c r="Q655" s="53">
        <f>'Охотск '!P65</f>
        <v>0</v>
      </c>
      <c r="R655" s="53">
        <f>'Охотск '!Q65</f>
        <v>0</v>
      </c>
      <c r="S655" s="53">
        <f>'Охотск '!R65</f>
        <v>0</v>
      </c>
      <c r="T655" s="53">
        <f>'Охотск '!S65</f>
        <v>0</v>
      </c>
      <c r="U655" s="53">
        <f>'Охотск '!T65</f>
        <v>0</v>
      </c>
      <c r="V655" s="53">
        <f>'Охотск '!U65</f>
        <v>0</v>
      </c>
      <c r="W655" s="53">
        <f>'Охотск '!V65</f>
        <v>0</v>
      </c>
      <c r="X655" s="53">
        <f>'Охотск '!W65</f>
        <v>0</v>
      </c>
      <c r="Y655" s="53">
        <f>'Охотск '!X65</f>
        <v>0</v>
      </c>
      <c r="Z655" s="53">
        <f>'Охотск '!Y65</f>
        <v>0</v>
      </c>
      <c r="AA655" s="1050">
        <f>'Охотск '!Z65</f>
        <v>0</v>
      </c>
      <c r="AB655" s="53"/>
      <c r="AC655" s="53"/>
    </row>
    <row r="656" spans="1:204" ht="30" x14ac:dyDescent="0.25">
      <c r="B656" s="33">
        <v>1</v>
      </c>
      <c r="C656" s="1300" t="s">
        <v>309</v>
      </c>
      <c r="D656" s="50">
        <f>'Охотск '!C66</f>
        <v>0</v>
      </c>
      <c r="E656" s="50">
        <f>'Охотск '!D66</f>
        <v>0</v>
      </c>
      <c r="F656" s="50">
        <f>'Охотск '!E66</f>
        <v>0</v>
      </c>
      <c r="G656" s="997">
        <f>'Охотск '!F66</f>
        <v>0</v>
      </c>
      <c r="H656" s="1027">
        <f>'Охотск '!G66</f>
        <v>0</v>
      </c>
      <c r="I656" s="1027">
        <f>'Охотск '!H66</f>
        <v>0</v>
      </c>
      <c r="J656" s="46">
        <f>'Охотск '!I66</f>
        <v>0</v>
      </c>
      <c r="K656" s="46">
        <f>'Охотск '!J66</f>
        <v>0</v>
      </c>
      <c r="L656" s="46">
        <f>'Охотск '!K66</f>
        <v>0</v>
      </c>
      <c r="M656" s="46">
        <f>'Охотск '!L66</f>
        <v>0</v>
      </c>
      <c r="N656" s="46">
        <f>'Охотск '!M66</f>
        <v>0</v>
      </c>
      <c r="O656" s="46">
        <f>'Охотск '!N66</f>
        <v>0</v>
      </c>
      <c r="P656" s="53">
        <f>'Охотск '!O66</f>
        <v>0</v>
      </c>
      <c r="Q656" s="53">
        <f>'Охотск '!P66</f>
        <v>0</v>
      </c>
      <c r="R656" s="53">
        <f>'Охотск '!Q66</f>
        <v>0</v>
      </c>
      <c r="S656" s="53">
        <f>'Охотск '!R66</f>
        <v>0</v>
      </c>
      <c r="T656" s="53">
        <f>'Охотск '!S66</f>
        <v>0</v>
      </c>
      <c r="U656" s="53">
        <f>'Охотск '!T66</f>
        <v>0</v>
      </c>
      <c r="V656" s="53">
        <f>'Охотск '!U66</f>
        <v>0</v>
      </c>
      <c r="W656" s="53">
        <f>'Охотск '!V66</f>
        <v>0</v>
      </c>
      <c r="X656" s="53">
        <f>'Охотск '!W66</f>
        <v>0</v>
      </c>
      <c r="Y656" s="53">
        <f>'Охотск '!X66</f>
        <v>0</v>
      </c>
      <c r="Z656" s="53">
        <f>'Охотск '!Y66</f>
        <v>0</v>
      </c>
      <c r="AA656" s="1050">
        <f>'Охотск '!Z66</f>
        <v>0</v>
      </c>
      <c r="AB656" s="53"/>
      <c r="AC656" s="53"/>
    </row>
    <row r="657" spans="1:29" ht="30" x14ac:dyDescent="0.25">
      <c r="B657" s="33">
        <v>1</v>
      </c>
      <c r="C657" s="1300" t="s">
        <v>310</v>
      </c>
      <c r="D657" s="50">
        <f>'Охотск '!C67</f>
        <v>5000</v>
      </c>
      <c r="E657" s="50">
        <f>'Охотск '!D67</f>
        <v>2500</v>
      </c>
      <c r="F657" s="50">
        <f>'Охотск '!E67</f>
        <v>3809</v>
      </c>
      <c r="G657" s="997">
        <f>'Охотск '!F67</f>
        <v>152.36000000000001</v>
      </c>
      <c r="H657" s="1027">
        <f>'Охотск '!G67</f>
        <v>0</v>
      </c>
      <c r="I657" s="1027">
        <f>'Охотск '!H67</f>
        <v>0</v>
      </c>
      <c r="J657" s="46">
        <f>'Охотск '!I67</f>
        <v>0</v>
      </c>
      <c r="K657" s="46">
        <f>'Охотск '!J67</f>
        <v>0</v>
      </c>
      <c r="L657" s="46">
        <f>'Охотск '!K67</f>
        <v>0</v>
      </c>
      <c r="M657" s="46">
        <f>'Охотск '!L67</f>
        <v>0</v>
      </c>
      <c r="N657" s="46">
        <f>'Охотск '!M67</f>
        <v>0</v>
      </c>
      <c r="O657" s="46">
        <f>'Охотск '!N67</f>
        <v>0</v>
      </c>
      <c r="P657" s="53">
        <f>'Охотск '!O67</f>
        <v>0</v>
      </c>
      <c r="Q657" s="53">
        <f>'Охотск '!P67</f>
        <v>0</v>
      </c>
      <c r="R657" s="53">
        <f>'Охотск '!Q67</f>
        <v>0</v>
      </c>
      <c r="S657" s="53">
        <f>'Охотск '!R67</f>
        <v>0</v>
      </c>
      <c r="T657" s="53">
        <f>'Охотск '!S67</f>
        <v>0</v>
      </c>
      <c r="U657" s="53">
        <f>'Охотск '!T67</f>
        <v>0</v>
      </c>
      <c r="V657" s="53">
        <f>'Охотск '!U67</f>
        <v>0</v>
      </c>
      <c r="W657" s="53">
        <f>'Охотск '!V67</f>
        <v>0</v>
      </c>
      <c r="X657" s="53">
        <f>'Охотск '!W67</f>
        <v>0</v>
      </c>
      <c r="Y657" s="53">
        <f>'Охотск '!X67</f>
        <v>0</v>
      </c>
      <c r="Z657" s="53">
        <f>'Охотск '!Y67</f>
        <v>0</v>
      </c>
      <c r="AA657" s="1050">
        <f>'Охотск '!Z67</f>
        <v>0</v>
      </c>
      <c r="AB657" s="53"/>
      <c r="AC657" s="53"/>
    </row>
    <row r="658" spans="1:29" ht="30" x14ac:dyDescent="0.25">
      <c r="B658" s="33">
        <v>1</v>
      </c>
      <c r="C658" s="1300" t="s">
        <v>311</v>
      </c>
      <c r="D658" s="50">
        <f>'Охотск '!C68</f>
        <v>80</v>
      </c>
      <c r="E658" s="50">
        <f>'Охотск '!D68</f>
        <v>40</v>
      </c>
      <c r="F658" s="50">
        <f>'Охотск '!E68</f>
        <v>15</v>
      </c>
      <c r="G658" s="997">
        <f>'Охотск '!F68</f>
        <v>37.5</v>
      </c>
      <c r="H658" s="1027">
        <f>'Охотск '!G68</f>
        <v>0</v>
      </c>
      <c r="I658" s="1027">
        <f>'Охотск '!H68</f>
        <v>0</v>
      </c>
      <c r="J658" s="46">
        <f>'Охотск '!I68</f>
        <v>0</v>
      </c>
      <c r="K658" s="46">
        <f>'Охотск '!J68</f>
        <v>0</v>
      </c>
      <c r="L658" s="46">
        <f>'Охотск '!K68</f>
        <v>0</v>
      </c>
      <c r="M658" s="46">
        <f>'Охотск '!L68</f>
        <v>0</v>
      </c>
      <c r="N658" s="46">
        <f>'Охотск '!M68</f>
        <v>0</v>
      </c>
      <c r="O658" s="46">
        <f>'Охотск '!N68</f>
        <v>0</v>
      </c>
      <c r="P658" s="53">
        <f>'Охотск '!O68</f>
        <v>0</v>
      </c>
      <c r="Q658" s="53">
        <f>'Охотск '!P68</f>
        <v>0</v>
      </c>
      <c r="R658" s="53">
        <f>'Охотск '!Q68</f>
        <v>0</v>
      </c>
      <c r="S658" s="53">
        <f>'Охотск '!R68</f>
        <v>0</v>
      </c>
      <c r="T658" s="53">
        <f>'Охотск '!S68</f>
        <v>0</v>
      </c>
      <c r="U658" s="53">
        <f>'Охотск '!T68</f>
        <v>0</v>
      </c>
      <c r="V658" s="53">
        <f>'Охотск '!U68</f>
        <v>0</v>
      </c>
      <c r="W658" s="53">
        <f>'Охотск '!V68</f>
        <v>0</v>
      </c>
      <c r="X658" s="53">
        <f>'Охотск '!W68</f>
        <v>0</v>
      </c>
      <c r="Y658" s="53">
        <f>'Охотск '!X68</f>
        <v>0</v>
      </c>
      <c r="Z658" s="53">
        <f>'Охотск '!Y68</f>
        <v>0</v>
      </c>
      <c r="AA658" s="1050">
        <f>'Охотск '!Z68</f>
        <v>0</v>
      </c>
      <c r="AB658" s="53"/>
      <c r="AC658" s="53"/>
    </row>
    <row r="659" spans="1:29" x14ac:dyDescent="0.25">
      <c r="B659" s="33">
        <v>1</v>
      </c>
      <c r="C659" s="1300" t="s">
        <v>312</v>
      </c>
      <c r="D659" s="50">
        <f>'Охотск '!C69</f>
        <v>6500</v>
      </c>
      <c r="E659" s="50">
        <f>'Охотск '!D69</f>
        <v>3250</v>
      </c>
      <c r="F659" s="50">
        <f>'Охотск '!E69</f>
        <v>7551</v>
      </c>
      <c r="G659" s="997">
        <f>'Охотск '!F69</f>
        <v>232.33846153846156</v>
      </c>
      <c r="H659" s="1027">
        <f>'Охотск '!G69</f>
        <v>0</v>
      </c>
      <c r="I659" s="1027">
        <f>'Охотск '!H69</f>
        <v>0</v>
      </c>
      <c r="J659" s="46">
        <f>'Охотск '!I69</f>
        <v>0</v>
      </c>
      <c r="K659" s="46">
        <f>'Охотск '!J69</f>
        <v>0</v>
      </c>
      <c r="L659" s="46">
        <f>'Охотск '!K69</f>
        <v>0</v>
      </c>
      <c r="M659" s="46">
        <f>'Охотск '!L69</f>
        <v>0</v>
      </c>
      <c r="N659" s="46">
        <f>'Охотск '!M69</f>
        <v>0</v>
      </c>
      <c r="O659" s="46">
        <f>'Охотск '!N69</f>
        <v>0</v>
      </c>
      <c r="P659" s="53">
        <f>'Охотск '!O69</f>
        <v>0</v>
      </c>
      <c r="Q659" s="53">
        <f>'Охотск '!P69</f>
        <v>0</v>
      </c>
      <c r="R659" s="53">
        <f>'Охотск '!Q69</f>
        <v>0</v>
      </c>
      <c r="S659" s="53">
        <f>'Охотск '!R69</f>
        <v>0</v>
      </c>
      <c r="T659" s="53">
        <f>'Охотск '!S69</f>
        <v>0</v>
      </c>
      <c r="U659" s="53">
        <f>'Охотск '!T69</f>
        <v>0</v>
      </c>
      <c r="V659" s="53">
        <f>'Охотск '!U69</f>
        <v>0</v>
      </c>
      <c r="W659" s="53">
        <f>'Охотск '!V69</f>
        <v>0</v>
      </c>
      <c r="X659" s="53">
        <f>'Охотск '!W69</f>
        <v>0</v>
      </c>
      <c r="Y659" s="53">
        <f>'Охотск '!X69</f>
        <v>0</v>
      </c>
      <c r="Z659" s="53">
        <f>'Охотск '!Y69</f>
        <v>0</v>
      </c>
      <c r="AA659" s="1050">
        <f>'Охотск '!Z69</f>
        <v>0</v>
      </c>
      <c r="AB659" s="53"/>
      <c r="AC659" s="53"/>
    </row>
    <row r="660" spans="1:29" x14ac:dyDescent="0.25">
      <c r="B660" s="33">
        <v>1</v>
      </c>
      <c r="C660" s="1300" t="s">
        <v>159</v>
      </c>
      <c r="D660" s="50">
        <f>'Охотск '!C70</f>
        <v>18500</v>
      </c>
      <c r="E660" s="50">
        <f>'Охотск '!D70</f>
        <v>9250</v>
      </c>
      <c r="F660" s="50">
        <f>'Охотск '!E70</f>
        <v>8075.8388157894733</v>
      </c>
      <c r="G660" s="997">
        <f>'Охотск '!F70</f>
        <v>87.306365576102422</v>
      </c>
      <c r="H660" s="1027">
        <f>'Охотск '!G70</f>
        <v>0</v>
      </c>
      <c r="I660" s="1027">
        <f>'Охотск '!H70</f>
        <v>0</v>
      </c>
      <c r="J660" s="46">
        <f>'Охотск '!I70</f>
        <v>0</v>
      </c>
      <c r="K660" s="46">
        <f>'Охотск '!J70</f>
        <v>0</v>
      </c>
      <c r="L660" s="46">
        <f>'Охотск '!K70</f>
        <v>0</v>
      </c>
      <c r="M660" s="46">
        <f>'Охотск '!L70</f>
        <v>0</v>
      </c>
      <c r="N660" s="46">
        <f>'Охотск '!M70</f>
        <v>0</v>
      </c>
      <c r="O660" s="46">
        <f>'Охотск '!N70</f>
        <v>0</v>
      </c>
      <c r="P660" s="53">
        <f>'Охотск '!O70</f>
        <v>0</v>
      </c>
      <c r="Q660" s="53">
        <f>'Охотск '!P70</f>
        <v>0</v>
      </c>
      <c r="R660" s="53">
        <f>'Охотск '!Q70</f>
        <v>0</v>
      </c>
      <c r="S660" s="53">
        <f>'Охотск '!R70</f>
        <v>0</v>
      </c>
      <c r="T660" s="53">
        <f>'Охотск '!S70</f>
        <v>0</v>
      </c>
      <c r="U660" s="53">
        <f>'Охотск '!T70</f>
        <v>0</v>
      </c>
      <c r="V660" s="53">
        <f>'Охотск '!U70</f>
        <v>0</v>
      </c>
      <c r="W660" s="53">
        <f>'Охотск '!V70</f>
        <v>0</v>
      </c>
      <c r="X660" s="53">
        <f>'Охотск '!W70</f>
        <v>0</v>
      </c>
      <c r="Y660" s="53">
        <f>'Охотск '!X70</f>
        <v>0</v>
      </c>
      <c r="Z660" s="53">
        <f>'Охотск '!Y70</f>
        <v>0</v>
      </c>
      <c r="AA660" s="1050">
        <f>'Охотск '!Z70</f>
        <v>0</v>
      </c>
      <c r="AB660" s="53"/>
      <c r="AC660" s="53"/>
    </row>
    <row r="661" spans="1:29" x14ac:dyDescent="0.25">
      <c r="B661" s="33">
        <v>1</v>
      </c>
      <c r="C661" s="1300" t="s">
        <v>304</v>
      </c>
      <c r="D661" s="50">
        <f>'Охотск '!C71</f>
        <v>22000</v>
      </c>
      <c r="E661" s="50">
        <f>'Охотск '!D71</f>
        <v>11000</v>
      </c>
      <c r="F661" s="50">
        <f>'Охотск '!E71</f>
        <v>11015</v>
      </c>
      <c r="G661" s="997">
        <f>'Охотск '!F71</f>
        <v>100.13636363636364</v>
      </c>
      <c r="H661" s="1027">
        <f>'Охотск '!G71</f>
        <v>0</v>
      </c>
      <c r="I661" s="1027">
        <f>'Охотск '!H71</f>
        <v>0</v>
      </c>
      <c r="J661" s="46">
        <f>'Охотск '!I71</f>
        <v>0</v>
      </c>
      <c r="K661" s="46">
        <f>'Охотск '!J71</f>
        <v>0</v>
      </c>
      <c r="L661" s="46">
        <f>'Охотск '!K71</f>
        <v>0</v>
      </c>
      <c r="M661" s="46">
        <f>'Охотск '!L71</f>
        <v>0</v>
      </c>
      <c r="N661" s="46">
        <f>'Охотск '!M71</f>
        <v>0</v>
      </c>
      <c r="O661" s="46">
        <f>'Охотск '!N71</f>
        <v>0</v>
      </c>
      <c r="P661" s="53">
        <f>'Охотск '!O71</f>
        <v>0</v>
      </c>
      <c r="Q661" s="53">
        <f>'Охотск '!P71</f>
        <v>0</v>
      </c>
      <c r="R661" s="53">
        <f>'Охотск '!Q71</f>
        <v>0</v>
      </c>
      <c r="S661" s="53">
        <f>'Охотск '!R71</f>
        <v>0</v>
      </c>
      <c r="T661" s="53">
        <f>'Охотск '!S71</f>
        <v>0</v>
      </c>
      <c r="U661" s="53">
        <f>'Охотск '!T71</f>
        <v>0</v>
      </c>
      <c r="V661" s="53">
        <f>'Охотск '!U71</f>
        <v>0</v>
      </c>
      <c r="W661" s="53">
        <f>'Охотск '!V71</f>
        <v>0</v>
      </c>
      <c r="X661" s="53">
        <f>'Охотск '!W71</f>
        <v>0</v>
      </c>
      <c r="Y661" s="53">
        <f>'Охотск '!X71</f>
        <v>0</v>
      </c>
      <c r="Z661" s="53">
        <f>'Охотск '!Y71</f>
        <v>0</v>
      </c>
      <c r="AA661" s="1050">
        <f>'Охотск '!Z71</f>
        <v>0</v>
      </c>
      <c r="AB661" s="53"/>
      <c r="AC661" s="53"/>
    </row>
    <row r="662" spans="1:29" x14ac:dyDescent="0.25">
      <c r="B662" s="33">
        <v>1</v>
      </c>
      <c r="C662" s="1313" t="s">
        <v>171</v>
      </c>
      <c r="D662" s="50">
        <f>'Охотск '!C72</f>
        <v>70780</v>
      </c>
      <c r="E662" s="50">
        <f>'Охотск '!D72</f>
        <v>35390</v>
      </c>
      <c r="F662" s="50">
        <f>'Охотск '!E72</f>
        <v>37217.68421052632</v>
      </c>
      <c r="G662" s="997">
        <f>'Охотск '!F72</f>
        <v>105.16440861974094</v>
      </c>
      <c r="H662" s="1027">
        <f>'Охотск '!G72</f>
        <v>0</v>
      </c>
      <c r="I662" s="1027">
        <f>'Охотск '!H72</f>
        <v>0</v>
      </c>
      <c r="J662" s="46">
        <f>'Охотск '!I72</f>
        <v>0</v>
      </c>
      <c r="K662" s="46">
        <f>'Охотск '!J72</f>
        <v>0</v>
      </c>
      <c r="L662" s="46">
        <f>'Охотск '!K72</f>
        <v>0</v>
      </c>
      <c r="M662" s="46">
        <f>'Охотск '!L72</f>
        <v>0</v>
      </c>
      <c r="N662" s="46">
        <f>'Охотск '!M72</f>
        <v>0</v>
      </c>
      <c r="O662" s="46">
        <f>'Охотск '!N72</f>
        <v>0</v>
      </c>
      <c r="P662" s="53">
        <f>'Охотск '!O72</f>
        <v>81331.345235312634</v>
      </c>
      <c r="Q662" s="53">
        <f>'Охотск '!P72</f>
        <v>81331.345235312634</v>
      </c>
      <c r="R662" s="53">
        <f>'Охотск '!Q72</f>
        <v>81331.345235312634</v>
      </c>
      <c r="S662" s="53">
        <f>'Охотск '!R72</f>
        <v>81331.345235312634</v>
      </c>
      <c r="T662" s="53">
        <f>'Охотск '!S72</f>
        <v>81331.345235312634</v>
      </c>
      <c r="U662" s="53">
        <f>'Охотск '!T72</f>
        <v>87681.75</v>
      </c>
      <c r="V662" s="53">
        <f>'Охотск '!U72</f>
        <v>40715.989298325941</v>
      </c>
      <c r="W662" s="53">
        <f>'Охотск '!V72</f>
        <v>40579.006030000004</v>
      </c>
      <c r="X662" s="53">
        <f>'Охотск '!W72</f>
        <v>0</v>
      </c>
      <c r="Y662" s="53">
        <f>'Охотск '!X72</f>
        <v>-136.98326832593739</v>
      </c>
      <c r="Z662" s="53">
        <f>'Охотск '!Y72</f>
        <v>0</v>
      </c>
      <c r="AA662" s="1050">
        <f>'Охотск '!Z72</f>
        <v>40579.006030000004</v>
      </c>
      <c r="AB662" s="53"/>
      <c r="AC662" s="53"/>
    </row>
    <row r="663" spans="1:29" x14ac:dyDescent="0.25">
      <c r="B663" s="33">
        <v>1</v>
      </c>
      <c r="C663" s="1488" t="s">
        <v>313</v>
      </c>
      <c r="D663" s="50">
        <f>'Охотск '!C73</f>
        <v>0</v>
      </c>
      <c r="E663" s="50">
        <f>'Охотск '!D73</f>
        <v>0</v>
      </c>
      <c r="F663" s="50">
        <f>'Охотск '!E73</f>
        <v>0</v>
      </c>
      <c r="G663" s="997">
        <f>'Охотск '!F73</f>
        <v>0</v>
      </c>
      <c r="H663" s="1027">
        <f>'Охотск '!G73</f>
        <v>0</v>
      </c>
      <c r="I663" s="1027">
        <f>'Охотск '!H73</f>
        <v>0</v>
      </c>
      <c r="J663" s="46">
        <f>'Охотск '!I73</f>
        <v>0</v>
      </c>
      <c r="K663" s="46">
        <f>'Охотск '!J73</f>
        <v>0</v>
      </c>
      <c r="L663" s="46">
        <f>'Охотск '!K73</f>
        <v>0</v>
      </c>
      <c r="M663" s="46">
        <f>'Охотск '!L73</f>
        <v>0</v>
      </c>
      <c r="N663" s="46">
        <f>'Охотск '!M73</f>
        <v>0</v>
      </c>
      <c r="O663" s="46">
        <f>'Охотск '!N73</f>
        <v>0</v>
      </c>
      <c r="P663" s="53">
        <f>'Охотск '!O73</f>
        <v>0</v>
      </c>
      <c r="Q663" s="53">
        <f>'Охотск '!P73</f>
        <v>0</v>
      </c>
      <c r="R663" s="53">
        <f>'Охотск '!Q73</f>
        <v>0</v>
      </c>
      <c r="S663" s="53">
        <f>'Охотск '!R73</f>
        <v>0</v>
      </c>
      <c r="T663" s="53">
        <f>'Охотск '!S73</f>
        <v>0</v>
      </c>
      <c r="U663" s="53">
        <f>'Охотск '!T73</f>
        <v>0</v>
      </c>
      <c r="V663" s="53">
        <f>'Охотск '!U73</f>
        <v>0</v>
      </c>
      <c r="W663" s="53">
        <f>'Охотск '!V73</f>
        <v>0</v>
      </c>
      <c r="X663" s="53">
        <f>'Охотск '!W73</f>
        <v>0</v>
      </c>
      <c r="Y663" s="53">
        <f>'Охотск '!X73</f>
        <v>0</v>
      </c>
      <c r="Z663" s="53">
        <f>'Охотск '!Y73</f>
        <v>0</v>
      </c>
      <c r="AA663" s="1050">
        <f>'Охотск '!Z73</f>
        <v>0</v>
      </c>
      <c r="AB663" s="53"/>
      <c r="AC663" s="53"/>
    </row>
    <row r="664" spans="1:29" ht="30" x14ac:dyDescent="0.25">
      <c r="B664" s="33">
        <v>1</v>
      </c>
      <c r="C664" s="1300" t="s">
        <v>202</v>
      </c>
      <c r="D664" s="50">
        <f>'Охотск '!C74</f>
        <v>6531</v>
      </c>
      <c r="E664" s="50">
        <f>'Охотск '!D74</f>
        <v>3268</v>
      </c>
      <c r="F664" s="50">
        <f>'Охотск '!E74</f>
        <v>5133</v>
      </c>
      <c r="G664" s="997">
        <f>'Охотск '!F74</f>
        <v>157.06854345165237</v>
      </c>
      <c r="H664" s="1027">
        <f>'Охотск '!G74</f>
        <v>0</v>
      </c>
      <c r="I664" s="1027">
        <f>'Охотск '!H74</f>
        <v>0</v>
      </c>
      <c r="J664" s="46">
        <f>'Охотск '!I74</f>
        <v>0</v>
      </c>
      <c r="K664" s="46">
        <f>'Охотск '!J74</f>
        <v>0</v>
      </c>
      <c r="L664" s="46">
        <f>'Охотск '!K74</f>
        <v>0</v>
      </c>
      <c r="M664" s="46">
        <f>'Охотск '!L74</f>
        <v>0</v>
      </c>
      <c r="N664" s="46">
        <f>'Охотск '!M74</f>
        <v>0</v>
      </c>
      <c r="O664" s="46">
        <f>'Охотск '!N74</f>
        <v>0</v>
      </c>
      <c r="P664" s="53">
        <f>'Охотск '!O74</f>
        <v>0</v>
      </c>
      <c r="Q664" s="53">
        <f>'Охотск '!P74</f>
        <v>0</v>
      </c>
      <c r="R664" s="53">
        <f>'Охотск '!Q74</f>
        <v>0</v>
      </c>
      <c r="S664" s="53">
        <f>'Охотск '!R74</f>
        <v>0</v>
      </c>
      <c r="T664" s="53">
        <f>'Охотск '!S74</f>
        <v>0</v>
      </c>
      <c r="U664" s="53">
        <f>'Охотск '!T74</f>
        <v>0</v>
      </c>
      <c r="V664" s="53">
        <f>'Охотск '!U74</f>
        <v>0</v>
      </c>
      <c r="W664" s="53">
        <f>'Охотск '!V74</f>
        <v>0</v>
      </c>
      <c r="X664" s="53">
        <f>'Охотск '!W74</f>
        <v>0</v>
      </c>
      <c r="Y664" s="53">
        <f>'Охотск '!X74</f>
        <v>0</v>
      </c>
      <c r="Z664" s="53">
        <f>'Охотск '!Y74</f>
        <v>0</v>
      </c>
      <c r="AA664" s="1050">
        <f>'Охотск '!Z74</f>
        <v>0</v>
      </c>
      <c r="AB664" s="53"/>
      <c r="AC664" s="53"/>
    </row>
    <row r="665" spans="1:29" x14ac:dyDescent="0.25">
      <c r="B665" s="33">
        <v>1</v>
      </c>
      <c r="C665" s="1300"/>
      <c r="D665" s="50"/>
      <c r="E665" s="50"/>
      <c r="F665" s="50"/>
      <c r="G665" s="997"/>
      <c r="H665" s="1027"/>
      <c r="I665" s="1027"/>
      <c r="J665" s="46"/>
      <c r="K665" s="46"/>
      <c r="L665" s="46"/>
      <c r="M665" s="46"/>
      <c r="N665" s="46"/>
      <c r="O665" s="46"/>
      <c r="P665" s="53"/>
      <c r="Q665" s="53"/>
      <c r="R665" s="53"/>
      <c r="S665" s="53"/>
      <c r="T665" s="53"/>
      <c r="U665" s="53"/>
      <c r="V665" s="53"/>
      <c r="W665" s="53"/>
      <c r="X665" s="53"/>
      <c r="Y665" s="53"/>
      <c r="Z665" s="53"/>
      <c r="AA665" s="1050"/>
      <c r="AB665" s="53"/>
      <c r="AC665" s="53"/>
    </row>
    <row r="666" spans="1:29" ht="30" x14ac:dyDescent="0.25">
      <c r="B666" s="33">
        <v>1</v>
      </c>
      <c r="C666" s="1300" t="s">
        <v>309</v>
      </c>
      <c r="D666" s="50">
        <f>'Охотск '!C75</f>
        <v>0</v>
      </c>
      <c r="E666" s="50">
        <f>'Охотск '!D75</f>
        <v>0</v>
      </c>
      <c r="F666" s="50">
        <f>'Охотск '!E75</f>
        <v>0</v>
      </c>
      <c r="G666" s="997">
        <f>'Охотск '!F75</f>
        <v>0</v>
      </c>
      <c r="H666" s="1027">
        <f>'Охотск '!G75</f>
        <v>0</v>
      </c>
      <c r="I666" s="1027">
        <f>'Охотск '!H75</f>
        <v>0</v>
      </c>
      <c r="J666" s="46">
        <f>'Охотск '!I75</f>
        <v>0</v>
      </c>
      <c r="K666" s="46">
        <f>'Охотск '!J75</f>
        <v>0</v>
      </c>
      <c r="L666" s="46">
        <f>'Охотск '!K75</f>
        <v>0</v>
      </c>
      <c r="M666" s="46">
        <f>'Охотск '!L75</f>
        <v>0</v>
      </c>
      <c r="N666" s="46">
        <f>'Охотск '!M75</f>
        <v>0</v>
      </c>
      <c r="O666" s="46">
        <f>'Охотск '!N75</f>
        <v>0</v>
      </c>
      <c r="P666" s="53">
        <f>'Охотск '!O75</f>
        <v>0</v>
      </c>
      <c r="Q666" s="53">
        <f>'Охотск '!P75</f>
        <v>0</v>
      </c>
      <c r="R666" s="53">
        <f>'Охотск '!Q75</f>
        <v>0</v>
      </c>
      <c r="S666" s="53">
        <f>'Охотск '!R75</f>
        <v>0</v>
      </c>
      <c r="T666" s="53">
        <f>'Охотск '!S75</f>
        <v>0</v>
      </c>
      <c r="U666" s="53">
        <f>'Охотск '!T75</f>
        <v>0</v>
      </c>
      <c r="V666" s="53">
        <f>'Охотск '!U75</f>
        <v>0</v>
      </c>
      <c r="W666" s="53">
        <f>'Охотск '!V75</f>
        <v>0</v>
      </c>
      <c r="X666" s="53">
        <f>'Охотск '!W75</f>
        <v>0</v>
      </c>
      <c r="Y666" s="53">
        <f>'Охотск '!X75</f>
        <v>0</v>
      </c>
      <c r="Z666" s="53">
        <f>'Охотск '!Y75</f>
        <v>0</v>
      </c>
      <c r="AA666" s="1050">
        <f>'Охотск '!Z75</f>
        <v>0</v>
      </c>
      <c r="AB666" s="53"/>
      <c r="AC666" s="53"/>
    </row>
    <row r="667" spans="1:29" ht="45" x14ac:dyDescent="0.25">
      <c r="B667" s="33">
        <v>1</v>
      </c>
      <c r="C667" s="1300" t="s">
        <v>314</v>
      </c>
      <c r="D667" s="50">
        <f>'Охотск '!C76</f>
        <v>1767</v>
      </c>
      <c r="E667" s="50">
        <f>'Охотск '!D76</f>
        <v>885</v>
      </c>
      <c r="F667" s="50">
        <f>'Охотск '!E76</f>
        <v>1227</v>
      </c>
      <c r="G667" s="997">
        <f>'Охотск '!F76</f>
        <v>138.64406779661016</v>
      </c>
      <c r="H667" s="1027">
        <f>'Охотск '!G76</f>
        <v>0</v>
      </c>
      <c r="I667" s="1027">
        <f>'Охотск '!H76</f>
        <v>0</v>
      </c>
      <c r="J667" s="46">
        <f>'Охотск '!I76</f>
        <v>0</v>
      </c>
      <c r="K667" s="46">
        <f>'Охотск '!J76</f>
        <v>0</v>
      </c>
      <c r="L667" s="46">
        <f>'Охотск '!K76</f>
        <v>0</v>
      </c>
      <c r="M667" s="46">
        <f>'Охотск '!L76</f>
        <v>0</v>
      </c>
      <c r="N667" s="46">
        <f>'Охотск '!M76</f>
        <v>0</v>
      </c>
      <c r="O667" s="46">
        <f>'Охотск '!N76</f>
        <v>0</v>
      </c>
      <c r="P667" s="53">
        <f>'Охотск '!O76</f>
        <v>0</v>
      </c>
      <c r="Q667" s="53">
        <f>'Охотск '!P76</f>
        <v>0</v>
      </c>
      <c r="R667" s="53">
        <f>'Охотск '!Q76</f>
        <v>0</v>
      </c>
      <c r="S667" s="53">
        <f>'Охотск '!R76</f>
        <v>0</v>
      </c>
      <c r="T667" s="53">
        <f>'Охотск '!S76</f>
        <v>0</v>
      </c>
      <c r="U667" s="53">
        <f>'Охотск '!T76</f>
        <v>0</v>
      </c>
      <c r="V667" s="53">
        <f>'Охотск '!U76</f>
        <v>0</v>
      </c>
      <c r="W667" s="53">
        <f>'Охотск '!V76</f>
        <v>0</v>
      </c>
      <c r="X667" s="53">
        <f>'Охотск '!W76</f>
        <v>0</v>
      </c>
      <c r="Y667" s="53">
        <f>'Охотск '!X76</f>
        <v>0</v>
      </c>
      <c r="Z667" s="53">
        <f>'Охотск '!Y76</f>
        <v>0</v>
      </c>
      <c r="AA667" s="1050">
        <f>'Охотск '!Z76</f>
        <v>0</v>
      </c>
      <c r="AB667" s="53"/>
      <c r="AC667" s="53"/>
    </row>
    <row r="668" spans="1:29" ht="30" x14ac:dyDescent="0.25">
      <c r="B668" s="33">
        <v>1</v>
      </c>
      <c r="C668" s="1300" t="s">
        <v>315</v>
      </c>
      <c r="D668" s="50">
        <f>'Охотск '!C77</f>
        <v>933</v>
      </c>
      <c r="E668" s="50">
        <f>'Охотск '!D77</f>
        <v>467</v>
      </c>
      <c r="F668" s="50">
        <f>'Охотск '!E77</f>
        <v>543</v>
      </c>
      <c r="G668" s="997">
        <f>'Охотск '!F77</f>
        <v>116.27408993576016</v>
      </c>
      <c r="H668" s="1027">
        <f>'Охотск '!G77</f>
        <v>0</v>
      </c>
      <c r="I668" s="1027">
        <f>'Охотск '!H77</f>
        <v>0</v>
      </c>
      <c r="J668" s="46">
        <f>'Охотск '!I77</f>
        <v>0</v>
      </c>
      <c r="K668" s="46">
        <f>'Охотск '!J77</f>
        <v>0</v>
      </c>
      <c r="L668" s="46">
        <f>'Охотск '!K77</f>
        <v>0</v>
      </c>
      <c r="M668" s="46">
        <f>'Охотск '!L77</f>
        <v>0</v>
      </c>
      <c r="N668" s="46">
        <f>'Охотск '!M77</f>
        <v>0</v>
      </c>
      <c r="O668" s="46">
        <f>'Охотск '!N77</f>
        <v>0</v>
      </c>
      <c r="P668" s="53">
        <f>'Охотск '!O77</f>
        <v>0</v>
      </c>
      <c r="Q668" s="53">
        <f>'Охотск '!P77</f>
        <v>0</v>
      </c>
      <c r="R668" s="53">
        <f>'Охотск '!Q77</f>
        <v>0</v>
      </c>
      <c r="S668" s="53">
        <f>'Охотск '!R77</f>
        <v>0</v>
      </c>
      <c r="T668" s="53">
        <f>'Охотск '!S77</f>
        <v>0</v>
      </c>
      <c r="U668" s="53">
        <f>'Охотск '!T77</f>
        <v>0</v>
      </c>
      <c r="V668" s="53">
        <f>'Охотск '!U77</f>
        <v>0</v>
      </c>
      <c r="W668" s="53">
        <f>'Охотск '!V77</f>
        <v>0</v>
      </c>
      <c r="X668" s="53">
        <f>'Охотск '!W77</f>
        <v>0</v>
      </c>
      <c r="Y668" s="53">
        <f>'Охотск '!X77</f>
        <v>0</v>
      </c>
      <c r="Z668" s="53">
        <f>'Охотск '!Y77</f>
        <v>0</v>
      </c>
      <c r="AA668" s="1050">
        <f>'Охотск '!Z77</f>
        <v>0</v>
      </c>
      <c r="AB668" s="53"/>
      <c r="AC668" s="53"/>
    </row>
    <row r="669" spans="1:29" ht="30" x14ac:dyDescent="0.25">
      <c r="B669" s="33">
        <v>1</v>
      </c>
      <c r="C669" s="1300" t="s">
        <v>316</v>
      </c>
      <c r="D669" s="50">
        <f>'Охотск '!C78</f>
        <v>280</v>
      </c>
      <c r="E669" s="50">
        <f>'Охотск '!D78</f>
        <v>140</v>
      </c>
      <c r="F669" s="50">
        <f>'Охотск '!E78</f>
        <v>159</v>
      </c>
      <c r="G669" s="997">
        <f>'Охотск '!F78</f>
        <v>113.57142857142857</v>
      </c>
      <c r="H669" s="1027">
        <f>'Охотск '!G78</f>
        <v>0</v>
      </c>
      <c r="I669" s="1027">
        <f>'Охотск '!H78</f>
        <v>0</v>
      </c>
      <c r="J669" s="46">
        <f>'Охотск '!I78</f>
        <v>0</v>
      </c>
      <c r="K669" s="46">
        <f>'Охотск '!J78</f>
        <v>0</v>
      </c>
      <c r="L669" s="46">
        <f>'Охотск '!K78</f>
        <v>0</v>
      </c>
      <c r="M669" s="46">
        <f>'Охотск '!L78</f>
        <v>0</v>
      </c>
      <c r="N669" s="46">
        <f>'Охотск '!M78</f>
        <v>0</v>
      </c>
      <c r="O669" s="46">
        <f>'Охотск '!N78</f>
        <v>0</v>
      </c>
      <c r="P669" s="53">
        <f>'Охотск '!O78</f>
        <v>0</v>
      </c>
      <c r="Q669" s="53">
        <f>'Охотск '!P78</f>
        <v>0</v>
      </c>
      <c r="R669" s="53">
        <f>'Охотск '!Q78</f>
        <v>0</v>
      </c>
      <c r="S669" s="53">
        <f>'Охотск '!R78</f>
        <v>0</v>
      </c>
      <c r="T669" s="53">
        <f>'Охотск '!S78</f>
        <v>0</v>
      </c>
      <c r="U669" s="53">
        <f>'Охотск '!T78</f>
        <v>0</v>
      </c>
      <c r="V669" s="53">
        <f>'Охотск '!U78</f>
        <v>0</v>
      </c>
      <c r="W669" s="53">
        <f>'Охотск '!V78</f>
        <v>0</v>
      </c>
      <c r="X669" s="53">
        <f>'Охотск '!W78</f>
        <v>0</v>
      </c>
      <c r="Y669" s="53">
        <f>'Охотск '!X78</f>
        <v>0</v>
      </c>
      <c r="Z669" s="53">
        <f>'Охотск '!Y78</f>
        <v>0</v>
      </c>
      <c r="AA669" s="1050">
        <f>'Охотск '!Z78</f>
        <v>0</v>
      </c>
      <c r="AB669" s="53"/>
      <c r="AC669" s="53"/>
    </row>
    <row r="670" spans="1:29" ht="45" x14ac:dyDescent="0.25">
      <c r="B670" s="33">
        <v>1</v>
      </c>
      <c r="C670" s="1300" t="s">
        <v>365</v>
      </c>
      <c r="D670" s="50">
        <f>'Охотск '!C79</f>
        <v>179</v>
      </c>
      <c r="E670" s="50">
        <f>'Охотск '!D79</f>
        <v>90</v>
      </c>
      <c r="F670" s="50">
        <f>'Охотск '!E79</f>
        <v>189</v>
      </c>
      <c r="G670" s="997">
        <f>'Охотск '!F79</f>
        <v>210</v>
      </c>
      <c r="H670" s="1027">
        <f>'Охотск '!G79</f>
        <v>0</v>
      </c>
      <c r="I670" s="1027">
        <f>'Охотск '!H79</f>
        <v>0</v>
      </c>
      <c r="J670" s="46">
        <f>'Охотск '!I79</f>
        <v>0</v>
      </c>
      <c r="K670" s="46">
        <f>'Охотск '!J79</f>
        <v>0</v>
      </c>
      <c r="L670" s="46">
        <f>'Охотск '!K79</f>
        <v>0</v>
      </c>
      <c r="M670" s="46">
        <f>'Охотск '!L79</f>
        <v>0</v>
      </c>
      <c r="N670" s="46">
        <f>'Охотск '!M79</f>
        <v>0</v>
      </c>
      <c r="O670" s="46">
        <f>'Охотск '!N79</f>
        <v>0</v>
      </c>
      <c r="P670" s="53">
        <f>'Охотск '!O79</f>
        <v>0</v>
      </c>
      <c r="Q670" s="53">
        <f>'Охотск '!P79</f>
        <v>0</v>
      </c>
      <c r="R670" s="53">
        <f>'Охотск '!Q79</f>
        <v>0</v>
      </c>
      <c r="S670" s="53">
        <f>'Охотск '!R79</f>
        <v>0</v>
      </c>
      <c r="T670" s="53">
        <f>'Охотск '!S79</f>
        <v>0</v>
      </c>
      <c r="U670" s="53">
        <f>'Охотск '!T79</f>
        <v>0</v>
      </c>
      <c r="V670" s="53">
        <f>'Охотск '!U79</f>
        <v>0</v>
      </c>
      <c r="W670" s="53">
        <f>'Охотск '!V79</f>
        <v>0</v>
      </c>
      <c r="X670" s="53">
        <f>'Охотск '!W79</f>
        <v>0</v>
      </c>
      <c r="Y670" s="53">
        <f>'Охотск '!X79</f>
        <v>0</v>
      </c>
      <c r="Z670" s="53">
        <f>'Охотск '!Y79</f>
        <v>0</v>
      </c>
      <c r="AA670" s="1050">
        <f>'Охотск '!Z79</f>
        <v>0</v>
      </c>
      <c r="AB670" s="53"/>
      <c r="AC670" s="53"/>
    </row>
    <row r="671" spans="1:29" ht="30" x14ac:dyDescent="0.25">
      <c r="A671" s="33">
        <v>1</v>
      </c>
      <c r="B671" s="33">
        <v>1</v>
      </c>
      <c r="C671" s="1300" t="s">
        <v>366</v>
      </c>
      <c r="D671" s="50">
        <f>'Охотск '!C80</f>
        <v>375</v>
      </c>
      <c r="E671" s="50">
        <f>'Охотск '!D80</f>
        <v>188</v>
      </c>
      <c r="F671" s="50">
        <f>'Охотск '!E80</f>
        <v>336</v>
      </c>
      <c r="G671" s="997">
        <f>'Охотск '!F80</f>
        <v>178.72340425531914</v>
      </c>
      <c r="H671" s="1027">
        <f>'Охотск '!G80</f>
        <v>0</v>
      </c>
      <c r="I671" s="1027">
        <f>'Охотск '!H80</f>
        <v>0</v>
      </c>
      <c r="J671" s="46">
        <f>'Охотск '!I80</f>
        <v>0</v>
      </c>
      <c r="K671" s="46">
        <f>'Охотск '!J80</f>
        <v>0</v>
      </c>
      <c r="L671" s="46">
        <f>'Охотск '!K80</f>
        <v>0</v>
      </c>
      <c r="M671" s="46">
        <f>'Охотск '!L80</f>
        <v>0</v>
      </c>
      <c r="N671" s="46">
        <f>'Охотск '!M80</f>
        <v>0</v>
      </c>
      <c r="O671" s="46">
        <f>'Охотск '!N80</f>
        <v>0</v>
      </c>
      <c r="P671" s="53">
        <f>'Охотск '!O80</f>
        <v>0</v>
      </c>
      <c r="Q671" s="53">
        <f>'Охотск '!P80</f>
        <v>0</v>
      </c>
      <c r="R671" s="53">
        <f>'Охотск '!Q80</f>
        <v>0</v>
      </c>
      <c r="S671" s="53">
        <f>'Охотск '!R80</f>
        <v>0</v>
      </c>
      <c r="T671" s="53">
        <f>'Охотск '!S80</f>
        <v>0</v>
      </c>
      <c r="U671" s="53">
        <f>'Охотск '!T80</f>
        <v>0</v>
      </c>
      <c r="V671" s="53">
        <f>'Охотск '!U80</f>
        <v>0</v>
      </c>
      <c r="W671" s="53">
        <f>'Охотск '!V80</f>
        <v>0</v>
      </c>
      <c r="X671" s="53">
        <f>'Охотск '!W80</f>
        <v>0</v>
      </c>
      <c r="Y671" s="53">
        <f>'Охотск '!X80</f>
        <v>0</v>
      </c>
      <c r="Z671" s="53">
        <f>'Охотск '!Y80</f>
        <v>0</v>
      </c>
      <c r="AA671" s="1050">
        <f>'Охотск '!Z80</f>
        <v>0</v>
      </c>
      <c r="AB671" s="53"/>
      <c r="AC671" s="53"/>
    </row>
    <row r="672" spans="1:29" ht="45" x14ac:dyDescent="0.25">
      <c r="A672" s="33">
        <v>1</v>
      </c>
      <c r="B672" s="33">
        <v>1</v>
      </c>
      <c r="C672" s="1300" t="s">
        <v>317</v>
      </c>
      <c r="D672" s="50">
        <f>'Охотск '!C81</f>
        <v>4764</v>
      </c>
      <c r="E672" s="50">
        <f>'Охотск '!D81</f>
        <v>2383</v>
      </c>
      <c r="F672" s="50">
        <f>'Охотск '!E81</f>
        <v>3906</v>
      </c>
      <c r="G672" s="997">
        <f>'Охотск '!F81</f>
        <v>163.91103650860259</v>
      </c>
      <c r="H672" s="1027">
        <f>'Охотск '!G81</f>
        <v>0</v>
      </c>
      <c r="I672" s="1027">
        <f>'Охотск '!H81</f>
        <v>0</v>
      </c>
      <c r="J672" s="46">
        <f>'Охотск '!I81</f>
        <v>0</v>
      </c>
      <c r="K672" s="46">
        <f>'Охотск '!J81</f>
        <v>0</v>
      </c>
      <c r="L672" s="46">
        <f>'Охотск '!K81</f>
        <v>0</v>
      </c>
      <c r="M672" s="46">
        <f>'Охотск '!L81</f>
        <v>0</v>
      </c>
      <c r="N672" s="46">
        <f>'Охотск '!M81</f>
        <v>0</v>
      </c>
      <c r="O672" s="46">
        <f>'Охотск '!N81</f>
        <v>0</v>
      </c>
      <c r="P672" s="53">
        <f>'Охотск '!O81</f>
        <v>0</v>
      </c>
      <c r="Q672" s="53">
        <f>'Охотск '!P81</f>
        <v>0</v>
      </c>
      <c r="R672" s="53">
        <f>'Охотск '!Q81</f>
        <v>0</v>
      </c>
      <c r="S672" s="53">
        <f>'Охотск '!R81</f>
        <v>0</v>
      </c>
      <c r="T672" s="53">
        <f>'Охотск '!S81</f>
        <v>0</v>
      </c>
      <c r="U672" s="53">
        <f>'Охотск '!T81</f>
        <v>0</v>
      </c>
      <c r="V672" s="53">
        <f>'Охотск '!U81</f>
        <v>0</v>
      </c>
      <c r="W672" s="53">
        <f>'Охотск '!V81</f>
        <v>0</v>
      </c>
      <c r="X672" s="53">
        <f>'Охотск '!W81</f>
        <v>0</v>
      </c>
      <c r="Y672" s="53">
        <f>'Охотск '!X81</f>
        <v>0</v>
      </c>
      <c r="Z672" s="53">
        <f>'Охотск '!Y81</f>
        <v>0</v>
      </c>
      <c r="AA672" s="1050">
        <f>'Охотск '!Z81</f>
        <v>0</v>
      </c>
      <c r="AB672" s="53"/>
      <c r="AC672" s="53"/>
    </row>
    <row r="673" spans="1:29" ht="30" x14ac:dyDescent="0.25">
      <c r="A673" s="33">
        <v>1</v>
      </c>
      <c r="B673" s="33">
        <v>1</v>
      </c>
      <c r="C673" s="1300" t="s">
        <v>318</v>
      </c>
      <c r="D673" s="50">
        <f>'Охотск '!C82</f>
        <v>100</v>
      </c>
      <c r="E673" s="50">
        <f>'Охотск '!D82</f>
        <v>50</v>
      </c>
      <c r="F673" s="50">
        <f>'Охотск '!E82</f>
        <v>48</v>
      </c>
      <c r="G673" s="997">
        <f>'Охотск '!F82</f>
        <v>96</v>
      </c>
      <c r="H673" s="1027">
        <f>'Охотск '!G82</f>
        <v>0</v>
      </c>
      <c r="I673" s="1027">
        <f>'Охотск '!H82</f>
        <v>0</v>
      </c>
      <c r="J673" s="46">
        <f>'Охотск '!I82</f>
        <v>0</v>
      </c>
      <c r="K673" s="46">
        <f>'Охотск '!J82</f>
        <v>0</v>
      </c>
      <c r="L673" s="46">
        <f>'Охотск '!K82</f>
        <v>0</v>
      </c>
      <c r="M673" s="46">
        <f>'Охотск '!L82</f>
        <v>0</v>
      </c>
      <c r="N673" s="46">
        <f>'Охотск '!M82</f>
        <v>0</v>
      </c>
      <c r="O673" s="46">
        <f>'Охотск '!N82</f>
        <v>0</v>
      </c>
      <c r="P673" s="53">
        <f>'Охотск '!O82</f>
        <v>0</v>
      </c>
      <c r="Q673" s="53">
        <f>'Охотск '!P82</f>
        <v>0</v>
      </c>
      <c r="R673" s="53">
        <f>'Охотск '!Q82</f>
        <v>0</v>
      </c>
      <c r="S673" s="53">
        <f>'Охотск '!R82</f>
        <v>0</v>
      </c>
      <c r="T673" s="53">
        <f>'Охотск '!S82</f>
        <v>0</v>
      </c>
      <c r="U673" s="53">
        <f>'Охотск '!T82</f>
        <v>0</v>
      </c>
      <c r="V673" s="53">
        <f>'Охотск '!U82</f>
        <v>0</v>
      </c>
      <c r="W673" s="53">
        <f>'Охотск '!V82</f>
        <v>0</v>
      </c>
      <c r="X673" s="53">
        <f>'Охотск '!W82</f>
        <v>0</v>
      </c>
      <c r="Y673" s="53">
        <f>'Охотск '!X82</f>
        <v>0</v>
      </c>
      <c r="Z673" s="53">
        <f>'Охотск '!Y82</f>
        <v>0</v>
      </c>
      <c r="AA673" s="1050">
        <f>'Охотск '!Z82</f>
        <v>0</v>
      </c>
      <c r="AB673" s="53"/>
      <c r="AC673" s="53"/>
    </row>
    <row r="674" spans="1:29" ht="60" x14ac:dyDescent="0.25">
      <c r="A674" s="33">
        <v>1</v>
      </c>
      <c r="B674" s="33">
        <v>1</v>
      </c>
      <c r="C674" s="1300" t="s">
        <v>329</v>
      </c>
      <c r="D674" s="50">
        <f>'Охотск '!C83</f>
        <v>4565</v>
      </c>
      <c r="E674" s="50">
        <f>'Охотск '!D83</f>
        <v>2283</v>
      </c>
      <c r="F674" s="50">
        <f>'Охотск '!E83</f>
        <v>3783</v>
      </c>
      <c r="G674" s="997">
        <f>'Охотск '!F83</f>
        <v>165.7030223390276</v>
      </c>
      <c r="H674" s="1027">
        <f>'Охотск '!G83</f>
        <v>0</v>
      </c>
      <c r="I674" s="1027">
        <f>'Охотск '!H83</f>
        <v>0</v>
      </c>
      <c r="J674" s="46">
        <f>'Охотск '!I83</f>
        <v>0</v>
      </c>
      <c r="K674" s="46">
        <f>'Охотск '!J83</f>
        <v>0</v>
      </c>
      <c r="L674" s="46">
        <f>'Охотск '!K83</f>
        <v>0</v>
      </c>
      <c r="M674" s="46">
        <f>'Охотск '!L83</f>
        <v>0</v>
      </c>
      <c r="N674" s="46">
        <f>'Охотск '!M83</f>
        <v>0</v>
      </c>
      <c r="O674" s="46">
        <f>'Охотск '!N83</f>
        <v>0</v>
      </c>
      <c r="P674" s="53">
        <f>'Охотск '!O83</f>
        <v>0</v>
      </c>
      <c r="Q674" s="53">
        <f>'Охотск '!P83</f>
        <v>0</v>
      </c>
      <c r="R674" s="53">
        <f>'Охотск '!Q83</f>
        <v>0</v>
      </c>
      <c r="S674" s="53">
        <f>'Охотск '!R83</f>
        <v>0</v>
      </c>
      <c r="T674" s="53">
        <f>'Охотск '!S83</f>
        <v>0</v>
      </c>
      <c r="U674" s="53">
        <f>'Охотск '!T83</f>
        <v>0</v>
      </c>
      <c r="V674" s="53">
        <f>'Охотск '!U83</f>
        <v>0</v>
      </c>
      <c r="W674" s="53">
        <f>'Охотск '!V83</f>
        <v>0</v>
      </c>
      <c r="X674" s="53">
        <f>'Охотск '!W83</f>
        <v>0</v>
      </c>
      <c r="Y674" s="53">
        <f>'Охотск '!X83</f>
        <v>0</v>
      </c>
      <c r="Z674" s="53">
        <f>'Охотск '!Y83</f>
        <v>0</v>
      </c>
      <c r="AA674" s="1050">
        <f>'Охотск '!Z83</f>
        <v>0</v>
      </c>
      <c r="AB674" s="53"/>
      <c r="AC674" s="53"/>
    </row>
    <row r="675" spans="1:29" ht="45" x14ac:dyDescent="0.25">
      <c r="A675" s="33">
        <v>1</v>
      </c>
      <c r="B675" s="33">
        <v>1</v>
      </c>
      <c r="C675" s="1300" t="s">
        <v>330</v>
      </c>
      <c r="D675" s="50">
        <f>'Охотск '!C84</f>
        <v>99</v>
      </c>
      <c r="E675" s="50">
        <f>'Охотск '!D84</f>
        <v>50</v>
      </c>
      <c r="F675" s="50">
        <f>'Охотск '!E84</f>
        <v>75</v>
      </c>
      <c r="G675" s="997">
        <f>'Охотск '!F84</f>
        <v>150</v>
      </c>
      <c r="H675" s="1027">
        <f>'Охотск '!G84</f>
        <v>0</v>
      </c>
      <c r="I675" s="1027">
        <f>'Охотск '!H84</f>
        <v>0</v>
      </c>
      <c r="J675" s="46">
        <f>'Охотск '!I84</f>
        <v>0</v>
      </c>
      <c r="K675" s="46">
        <f>'Охотск '!J84</f>
        <v>0</v>
      </c>
      <c r="L675" s="46">
        <f>'Охотск '!K84</f>
        <v>0</v>
      </c>
      <c r="M675" s="46">
        <f>'Охотск '!L84</f>
        <v>0</v>
      </c>
      <c r="N675" s="46">
        <f>'Охотск '!M84</f>
        <v>0</v>
      </c>
      <c r="O675" s="46">
        <f>'Охотск '!N84</f>
        <v>0</v>
      </c>
      <c r="P675" s="53">
        <f>'Охотск '!O84</f>
        <v>0</v>
      </c>
      <c r="Q675" s="53">
        <f>'Охотск '!P84</f>
        <v>0</v>
      </c>
      <c r="R675" s="53">
        <f>'Охотск '!Q84</f>
        <v>0</v>
      </c>
      <c r="S675" s="53">
        <f>'Охотск '!R84</f>
        <v>0</v>
      </c>
      <c r="T675" s="53">
        <f>'Охотск '!S84</f>
        <v>0</v>
      </c>
      <c r="U675" s="53">
        <f>'Охотск '!T84</f>
        <v>0</v>
      </c>
      <c r="V675" s="53">
        <f>'Охотск '!U84</f>
        <v>0</v>
      </c>
      <c r="W675" s="53">
        <f>'Охотск '!V84</f>
        <v>0</v>
      </c>
      <c r="X675" s="53">
        <f>'Охотск '!W84</f>
        <v>0</v>
      </c>
      <c r="Y675" s="53">
        <f>'Охотск '!X84</f>
        <v>0</v>
      </c>
      <c r="Z675" s="53">
        <f>'Охотск '!Y84</f>
        <v>0</v>
      </c>
      <c r="AA675" s="1050">
        <f>'Охотск '!Z84</f>
        <v>0</v>
      </c>
      <c r="AB675" s="53"/>
      <c r="AC675" s="53"/>
    </row>
    <row r="676" spans="1:29" x14ac:dyDescent="0.25">
      <c r="A676" s="33">
        <v>1</v>
      </c>
      <c r="B676" s="33">
        <v>1</v>
      </c>
      <c r="C676" s="1300" t="s">
        <v>159</v>
      </c>
      <c r="D676" s="50">
        <f>'Охотск '!C85</f>
        <v>0</v>
      </c>
      <c r="E676" s="50">
        <f>'Охотск '!D85</f>
        <v>0</v>
      </c>
      <c r="F676" s="50">
        <f>'Охотск '!E85</f>
        <v>0</v>
      </c>
      <c r="G676" s="997">
        <f>'Охотск '!F85</f>
        <v>0</v>
      </c>
      <c r="H676" s="1027">
        <f>'Охотск '!G85</f>
        <v>0</v>
      </c>
      <c r="I676" s="1027">
        <f>'Охотск '!H85</f>
        <v>0</v>
      </c>
      <c r="J676" s="46">
        <f>'Охотск '!I85</f>
        <v>0</v>
      </c>
      <c r="K676" s="46">
        <f>'Охотск '!J85</f>
        <v>0</v>
      </c>
      <c r="L676" s="46">
        <f>'Охотск '!K85</f>
        <v>0</v>
      </c>
      <c r="M676" s="46">
        <f>'Охотск '!L85</f>
        <v>0</v>
      </c>
      <c r="N676" s="46">
        <f>'Охотск '!M85</f>
        <v>0</v>
      </c>
      <c r="O676" s="46">
        <f>'Охотск '!N85</f>
        <v>0</v>
      </c>
      <c r="P676" s="53">
        <f>'Охотск '!O85</f>
        <v>0</v>
      </c>
      <c r="Q676" s="53">
        <f>'Охотск '!P85</f>
        <v>0</v>
      </c>
      <c r="R676" s="53">
        <f>'Охотск '!Q85</f>
        <v>0</v>
      </c>
      <c r="S676" s="53">
        <f>'Охотск '!R85</f>
        <v>0</v>
      </c>
      <c r="T676" s="53">
        <f>'Охотск '!S85</f>
        <v>0</v>
      </c>
      <c r="U676" s="53">
        <f>'Охотск '!T85</f>
        <v>0</v>
      </c>
      <c r="V676" s="53">
        <f>'Охотск '!U85</f>
        <v>0</v>
      </c>
      <c r="W676" s="53">
        <f>'Охотск '!V85</f>
        <v>0</v>
      </c>
      <c r="X676" s="53">
        <f>'Охотск '!W85</f>
        <v>0</v>
      </c>
      <c r="Y676" s="53">
        <f>'Охотск '!X85</f>
        <v>0</v>
      </c>
      <c r="Z676" s="53">
        <f>'Охотск '!Y85</f>
        <v>0</v>
      </c>
      <c r="AA676" s="1050">
        <f>'Охотск '!Z85</f>
        <v>0</v>
      </c>
      <c r="AB676" s="53"/>
      <c r="AC676" s="53"/>
    </row>
    <row r="677" spans="1:29" ht="30" x14ac:dyDescent="0.25">
      <c r="A677" s="33">
        <v>1</v>
      </c>
      <c r="B677" s="33">
        <v>1</v>
      </c>
      <c r="C677" s="1300" t="s">
        <v>160</v>
      </c>
      <c r="D677" s="50">
        <f>'Охотск '!C86</f>
        <v>5565</v>
      </c>
      <c r="E677" s="50">
        <f>'Охотск '!D86</f>
        <v>2783</v>
      </c>
      <c r="F677" s="50">
        <f>'Охотск '!E86</f>
        <v>3047</v>
      </c>
      <c r="G677" s="997">
        <f>'Охотск '!F86</f>
        <v>109.48616600790513</v>
      </c>
      <c r="H677" s="1027">
        <f>'Охотск '!G86</f>
        <v>0</v>
      </c>
      <c r="I677" s="1027">
        <f>'Охотск '!H86</f>
        <v>0</v>
      </c>
      <c r="J677" s="46">
        <f>'Охотск '!I86</f>
        <v>0</v>
      </c>
      <c r="K677" s="46">
        <f>'Охотск '!J86</f>
        <v>0</v>
      </c>
      <c r="L677" s="46">
        <f>'Охотск '!K86</f>
        <v>0</v>
      </c>
      <c r="M677" s="46">
        <f>'Охотск '!L86</f>
        <v>0</v>
      </c>
      <c r="N677" s="46">
        <f>'Охотск '!M86</f>
        <v>0</v>
      </c>
      <c r="O677" s="46">
        <f>'Охотск '!N86</f>
        <v>0</v>
      </c>
      <c r="P677" s="53">
        <f>'Охотск '!O86</f>
        <v>0</v>
      </c>
      <c r="Q677" s="53">
        <f>'Охотск '!P86</f>
        <v>0</v>
      </c>
      <c r="R677" s="53">
        <f>'Охотск '!Q86</f>
        <v>0</v>
      </c>
      <c r="S677" s="53">
        <f>'Охотск '!R86</f>
        <v>0</v>
      </c>
      <c r="T677" s="53">
        <f>'Охотск '!S86</f>
        <v>0</v>
      </c>
      <c r="U677" s="53">
        <f>'Охотск '!T86</f>
        <v>0</v>
      </c>
      <c r="V677" s="53">
        <f>'Охотск '!U86</f>
        <v>0</v>
      </c>
      <c r="W677" s="53">
        <f>'Охотск '!V86</f>
        <v>0</v>
      </c>
      <c r="X677" s="53">
        <f>'Охотск '!W86</f>
        <v>0</v>
      </c>
      <c r="Y677" s="53">
        <f>'Охотск '!X86</f>
        <v>0</v>
      </c>
      <c r="Z677" s="53">
        <f>'Охотск '!Y86</f>
        <v>0</v>
      </c>
      <c r="AA677" s="1050">
        <f>'Охотск '!Z86</f>
        <v>0</v>
      </c>
      <c r="AB677" s="53"/>
      <c r="AC677" s="53"/>
    </row>
    <row r="678" spans="1:29" ht="30" x14ac:dyDescent="0.25">
      <c r="A678" s="33">
        <v>1</v>
      </c>
      <c r="B678" s="33">
        <v>1</v>
      </c>
      <c r="C678" s="1300" t="s">
        <v>328</v>
      </c>
      <c r="D678" s="50">
        <f>'Охотск '!C87</f>
        <v>0</v>
      </c>
      <c r="E678" s="50">
        <f>'Охотск '!D87</f>
        <v>0</v>
      </c>
      <c r="F678" s="50">
        <f>'Охотск '!E87</f>
        <v>0</v>
      </c>
      <c r="G678" s="997">
        <f>'Охотск '!F87</f>
        <v>0</v>
      </c>
      <c r="H678" s="1027">
        <f>'Охотск '!G87</f>
        <v>0</v>
      </c>
      <c r="I678" s="1027">
        <f>'Охотск '!H87</f>
        <v>0</v>
      </c>
      <c r="J678" s="46">
        <f>'Охотск '!I87</f>
        <v>0</v>
      </c>
      <c r="K678" s="46">
        <f>'Охотск '!J87</f>
        <v>0</v>
      </c>
      <c r="L678" s="46">
        <f>'Охотск '!K87</f>
        <v>0</v>
      </c>
      <c r="M678" s="46">
        <f>'Охотск '!L87</f>
        <v>0</v>
      </c>
      <c r="N678" s="46">
        <f>'Охотск '!M87</f>
        <v>0</v>
      </c>
      <c r="O678" s="46">
        <f>'Охотск '!N87</f>
        <v>0</v>
      </c>
      <c r="P678" s="53">
        <f>'Охотск '!O87</f>
        <v>0</v>
      </c>
      <c r="Q678" s="53">
        <f>'Охотск '!P87</f>
        <v>0</v>
      </c>
      <c r="R678" s="53">
        <f>'Охотск '!Q87</f>
        <v>0</v>
      </c>
      <c r="S678" s="53">
        <f>'Охотск '!R87</f>
        <v>0</v>
      </c>
      <c r="T678" s="53">
        <f>'Охотск '!S87</f>
        <v>0</v>
      </c>
      <c r="U678" s="53">
        <f>'Охотск '!T87</f>
        <v>0</v>
      </c>
      <c r="V678" s="53">
        <f>'Охотск '!U87</f>
        <v>0</v>
      </c>
      <c r="W678" s="53">
        <f>'Охотск '!V87</f>
        <v>0</v>
      </c>
      <c r="X678" s="53">
        <f>'Охотск '!W87</f>
        <v>0</v>
      </c>
      <c r="Y678" s="53">
        <f>'Охотск '!X87</f>
        <v>0</v>
      </c>
      <c r="Z678" s="53">
        <f>'Охотск '!Y87</f>
        <v>0</v>
      </c>
      <c r="AA678" s="1050">
        <f>'Охотск '!Z87</f>
        <v>0</v>
      </c>
      <c r="AB678" s="53"/>
      <c r="AC678" s="53"/>
    </row>
    <row r="679" spans="1:29" x14ac:dyDescent="0.25">
      <c r="A679" s="33">
        <v>1</v>
      </c>
      <c r="B679" s="33">
        <v>1</v>
      </c>
      <c r="C679" s="1313" t="s">
        <v>168</v>
      </c>
      <c r="D679" s="50">
        <f>'Охотск '!C88</f>
        <v>12096</v>
      </c>
      <c r="E679" s="50">
        <f>'Охотск '!D88</f>
        <v>6051</v>
      </c>
      <c r="F679" s="50">
        <f>'Охотск '!E88</f>
        <v>8180</v>
      </c>
      <c r="G679" s="997">
        <f>'Охотск '!F88</f>
        <v>135.18426706329532</v>
      </c>
      <c r="H679" s="1027">
        <f>'Охотск '!G88</f>
        <v>0</v>
      </c>
      <c r="I679" s="1027">
        <f>'Охотск '!H88</f>
        <v>0</v>
      </c>
      <c r="J679" s="46">
        <f>'Охотск '!I88</f>
        <v>0</v>
      </c>
      <c r="K679" s="46">
        <f>'Охотск '!J88</f>
        <v>0</v>
      </c>
      <c r="L679" s="46">
        <f>'Охотск '!K88</f>
        <v>0</v>
      </c>
      <c r="M679" s="46">
        <f>'Охотск '!L88</f>
        <v>0</v>
      </c>
      <c r="N679" s="46">
        <f>'Охотск '!M88</f>
        <v>0</v>
      </c>
      <c r="O679" s="46">
        <f>'Охотск '!N88</f>
        <v>0</v>
      </c>
      <c r="P679" s="53">
        <f>'Охотск '!O88</f>
        <v>15805.440118334249</v>
      </c>
      <c r="Q679" s="53">
        <f>'Охотск '!P88</f>
        <v>15805.440118334249</v>
      </c>
      <c r="R679" s="53">
        <f>'Охотск '!Q88</f>
        <v>15805.440118334249</v>
      </c>
      <c r="S679" s="53">
        <f>'Охотск '!R88</f>
        <v>15805.440118334249</v>
      </c>
      <c r="T679" s="53">
        <f>'Охотск '!S88</f>
        <v>15805.440118334249</v>
      </c>
      <c r="U679" s="53">
        <f>'Охотск '!T88</f>
        <v>19045.941266852762</v>
      </c>
      <c r="V679" s="53">
        <f>'Охотск '!U88</f>
        <v>8365.6487946697689</v>
      </c>
      <c r="W679" s="53">
        <f>'Охотск '!V88</f>
        <v>10590.510399999999</v>
      </c>
      <c r="X679" s="53">
        <f>'Охотск '!W88</f>
        <v>0</v>
      </c>
      <c r="Y679" s="53">
        <f>'Охотск '!X88</f>
        <v>2224.8616053302303</v>
      </c>
      <c r="Z679" s="53">
        <f>'Охотск '!Y88</f>
        <v>0</v>
      </c>
      <c r="AA679" s="1050">
        <f>'Охотск '!Z88</f>
        <v>10590.510399999999</v>
      </c>
      <c r="AB679" s="53"/>
      <c r="AC679" s="53"/>
    </row>
    <row r="680" spans="1:29" ht="15.75" x14ac:dyDescent="0.25">
      <c r="A680" s="33">
        <v>1</v>
      </c>
      <c r="B680" s="33">
        <v>1</v>
      </c>
      <c r="C680" s="1440" t="s">
        <v>14</v>
      </c>
      <c r="D680" s="50">
        <f>'Охотск '!C89</f>
        <v>0</v>
      </c>
      <c r="E680" s="50">
        <f>'Охотск '!D89</f>
        <v>0</v>
      </c>
      <c r="F680" s="50">
        <f>'Охотск '!E89</f>
        <v>0</v>
      </c>
      <c r="G680" s="997">
        <f>'Охотск '!F89</f>
        <v>0</v>
      </c>
      <c r="H680" s="1027">
        <f>'Охотск '!G89</f>
        <v>0</v>
      </c>
      <c r="I680" s="1027">
        <f>'Охотск '!H89</f>
        <v>0</v>
      </c>
      <c r="J680" s="46">
        <f>'Охотск '!I89</f>
        <v>0</v>
      </c>
      <c r="K680" s="46">
        <f>'Охотск '!J89</f>
        <v>0</v>
      </c>
      <c r="L680" s="46">
        <f>'Охотск '!K89</f>
        <v>0</v>
      </c>
      <c r="M680" s="46">
        <f>'Охотск '!L89</f>
        <v>0</v>
      </c>
      <c r="N680" s="46">
        <f>'Охотск '!M89</f>
        <v>0</v>
      </c>
      <c r="O680" s="46">
        <f>'Охотск '!N89</f>
        <v>0</v>
      </c>
      <c r="P680" s="53">
        <f>'Охотск '!O89</f>
        <v>0</v>
      </c>
      <c r="Q680" s="53">
        <f>'Охотск '!P89</f>
        <v>0</v>
      </c>
      <c r="R680" s="53">
        <f>'Охотск '!Q89</f>
        <v>0</v>
      </c>
      <c r="S680" s="53">
        <f>'Охотск '!R89</f>
        <v>0</v>
      </c>
      <c r="T680" s="53">
        <f>'Охотск '!S89</f>
        <v>0</v>
      </c>
      <c r="U680" s="53">
        <f>'Охотск '!T89</f>
        <v>0</v>
      </c>
      <c r="V680" s="53">
        <f>'Охотск '!U89</f>
        <v>0</v>
      </c>
      <c r="W680" s="53">
        <f>'Охотск '!V89</f>
        <v>0</v>
      </c>
      <c r="X680" s="53">
        <f>'Охотск '!W89</f>
        <v>0</v>
      </c>
      <c r="Y680" s="53">
        <f>'Охотск '!X89</f>
        <v>0</v>
      </c>
      <c r="Z680" s="53">
        <f>'Охотск '!Y89</f>
        <v>0</v>
      </c>
      <c r="AA680" s="1050">
        <f>'Охотск '!Z89</f>
        <v>0</v>
      </c>
      <c r="AB680" s="53"/>
      <c r="AC680" s="53"/>
    </row>
    <row r="681" spans="1:29" x14ac:dyDescent="0.25">
      <c r="A681" s="33">
        <v>1</v>
      </c>
      <c r="B681" s="33">
        <v>1</v>
      </c>
      <c r="C681" s="1563" t="s">
        <v>202</v>
      </c>
      <c r="D681" s="50">
        <f>'Охотск '!C90</f>
        <v>18111</v>
      </c>
      <c r="E681" s="50">
        <f>'Охотск '!D90</f>
        <v>9058</v>
      </c>
      <c r="F681" s="50">
        <f>'Охотск '!E90</f>
        <v>16508</v>
      </c>
      <c r="G681" s="997">
        <f>'Охотск '!F90</f>
        <v>182.24773680724223</v>
      </c>
      <c r="H681" s="1027">
        <f>'Охотск '!G90</f>
        <v>0</v>
      </c>
      <c r="I681" s="1027">
        <f>'Охотск '!H90</f>
        <v>0</v>
      </c>
      <c r="J681" s="46">
        <f>'Охотск '!I90</f>
        <v>0</v>
      </c>
      <c r="K681" s="46">
        <f>'Охотск '!J90</f>
        <v>0</v>
      </c>
      <c r="L681" s="46">
        <f>'Охотск '!K90</f>
        <v>0</v>
      </c>
      <c r="M681" s="46">
        <f>'Охотск '!L90</f>
        <v>0</v>
      </c>
      <c r="N681" s="46">
        <f>'Охотск '!M90</f>
        <v>0</v>
      </c>
      <c r="O681" s="46">
        <f>'Охотск '!N90</f>
        <v>0</v>
      </c>
      <c r="P681" s="53">
        <f>'Охотск '!O90</f>
        <v>0</v>
      </c>
      <c r="Q681" s="53">
        <f>'Охотск '!P90</f>
        <v>0</v>
      </c>
      <c r="R681" s="53">
        <f>'Охотск '!Q90</f>
        <v>0</v>
      </c>
      <c r="S681" s="53">
        <f>'Охотск '!R90</f>
        <v>0</v>
      </c>
      <c r="T681" s="53">
        <f>'Охотск '!S90</f>
        <v>0</v>
      </c>
      <c r="U681" s="53">
        <f>'Охотск '!T90</f>
        <v>0</v>
      </c>
      <c r="V681" s="53">
        <f>'Охотск '!U90</f>
        <v>0</v>
      </c>
      <c r="W681" s="53">
        <f>'Охотск '!V90</f>
        <v>0</v>
      </c>
      <c r="X681" s="53">
        <f>'Охотск '!W90</f>
        <v>0</v>
      </c>
      <c r="Y681" s="53">
        <f>'Охотск '!X90</f>
        <v>0</v>
      </c>
      <c r="Z681" s="53">
        <f>'Охотск '!Y90</f>
        <v>0</v>
      </c>
      <c r="AA681" s="1050">
        <f>'Охотск '!Z90</f>
        <v>0</v>
      </c>
      <c r="AB681" s="53"/>
      <c r="AC681" s="53"/>
    </row>
    <row r="682" spans="1:29" x14ac:dyDescent="0.25">
      <c r="A682" s="33">
        <v>1</v>
      </c>
      <c r="B682" s="33">
        <v>1</v>
      </c>
      <c r="C682" s="1563" t="s">
        <v>159</v>
      </c>
      <c r="D682" s="50">
        <f>'Охотск '!C91</f>
        <v>18500</v>
      </c>
      <c r="E682" s="50">
        <f>'Охотск '!D91</f>
        <v>9250</v>
      </c>
      <c r="F682" s="50">
        <f>'Охотск '!E91</f>
        <v>8075.8388157894733</v>
      </c>
      <c r="G682" s="997">
        <f>'Охотск '!F91</f>
        <v>87.306365576102422</v>
      </c>
      <c r="H682" s="1027">
        <f>'Охотск '!G91</f>
        <v>0</v>
      </c>
      <c r="I682" s="1027">
        <f>'Охотск '!H91</f>
        <v>0</v>
      </c>
      <c r="J682" s="46">
        <f>'Охотск '!I91</f>
        <v>0</v>
      </c>
      <c r="K682" s="46">
        <f>'Охотск '!J91</f>
        <v>0</v>
      </c>
      <c r="L682" s="46">
        <f>'Охотск '!K91</f>
        <v>0</v>
      </c>
      <c r="M682" s="46">
        <f>'Охотск '!L91</f>
        <v>0</v>
      </c>
      <c r="N682" s="46">
        <f>'Охотск '!M91</f>
        <v>0</v>
      </c>
      <c r="O682" s="46">
        <f>'Охотск '!N91</f>
        <v>0</v>
      </c>
      <c r="P682" s="53">
        <f>'Охотск '!O91</f>
        <v>0</v>
      </c>
      <c r="Q682" s="53">
        <f>'Охотск '!P91</f>
        <v>0</v>
      </c>
      <c r="R682" s="53">
        <f>'Охотск '!Q91</f>
        <v>0</v>
      </c>
      <c r="S682" s="53">
        <f>'Охотск '!R91</f>
        <v>0</v>
      </c>
      <c r="T682" s="53">
        <f>'Охотск '!S91</f>
        <v>0</v>
      </c>
      <c r="U682" s="53">
        <f>'Охотск '!T91</f>
        <v>0</v>
      </c>
      <c r="V682" s="53">
        <f>'Охотск '!U91</f>
        <v>0</v>
      </c>
      <c r="W682" s="53">
        <f>'Охотск '!V91</f>
        <v>0</v>
      </c>
      <c r="X682" s="53">
        <f>'Охотск '!W91</f>
        <v>0</v>
      </c>
      <c r="Y682" s="53">
        <f>'Охотск '!X91</f>
        <v>0</v>
      </c>
      <c r="Z682" s="53">
        <f>'Охотск '!Y91</f>
        <v>0</v>
      </c>
      <c r="AA682" s="1050">
        <f>'Охотск '!Z91</f>
        <v>0</v>
      </c>
      <c r="AB682" s="53"/>
      <c r="AC682" s="53"/>
    </row>
    <row r="683" spans="1:29" ht="29.25" x14ac:dyDescent="0.25">
      <c r="A683" s="33">
        <v>1</v>
      </c>
      <c r="B683" s="33">
        <v>1</v>
      </c>
      <c r="C683" s="1586" t="s">
        <v>160</v>
      </c>
      <c r="D683" s="50">
        <f>'Охотск '!C92</f>
        <v>5565</v>
      </c>
      <c r="E683" s="50">
        <f>'Охотск '!D92</f>
        <v>2783</v>
      </c>
      <c r="F683" s="50">
        <f>'Охотск '!E92</f>
        <v>3047</v>
      </c>
      <c r="G683" s="997">
        <f>'Охотск '!F92</f>
        <v>109.48616600790513</v>
      </c>
      <c r="H683" s="1027">
        <f>'Охотск '!G92</f>
        <v>0</v>
      </c>
      <c r="I683" s="1027">
        <f>'Охотск '!H92</f>
        <v>0</v>
      </c>
      <c r="J683" s="46">
        <f>'Охотск '!I92</f>
        <v>0</v>
      </c>
      <c r="K683" s="46">
        <f>'Охотск '!J92</f>
        <v>0</v>
      </c>
      <c r="L683" s="46">
        <f>'Охотск '!K92</f>
        <v>0</v>
      </c>
      <c r="M683" s="46">
        <f>'Охотск '!L92</f>
        <v>0</v>
      </c>
      <c r="N683" s="46">
        <f>'Охотск '!M92</f>
        <v>0</v>
      </c>
      <c r="O683" s="46">
        <f>'Охотск '!N92</f>
        <v>0</v>
      </c>
      <c r="P683" s="53">
        <f>'Охотск '!O92</f>
        <v>0</v>
      </c>
      <c r="Q683" s="53">
        <f>'Охотск '!P92</f>
        <v>0</v>
      </c>
      <c r="R683" s="53">
        <f>'Охотск '!Q92</f>
        <v>0</v>
      </c>
      <c r="S683" s="53">
        <f>'Охотск '!R92</f>
        <v>0</v>
      </c>
      <c r="T683" s="53">
        <f>'Охотск '!S92</f>
        <v>0</v>
      </c>
      <c r="U683" s="53">
        <f>'Охотск '!T92</f>
        <v>0</v>
      </c>
      <c r="V683" s="53">
        <f>'Охотск '!U92</f>
        <v>0</v>
      </c>
      <c r="W683" s="53">
        <f>'Охотск '!V92</f>
        <v>0</v>
      </c>
      <c r="X683" s="53">
        <f>'Охотск '!W92</f>
        <v>0</v>
      </c>
      <c r="Y683" s="53">
        <f>'Охотск '!X92</f>
        <v>0</v>
      </c>
      <c r="Z683" s="53">
        <f>'Охотск '!Y92</f>
        <v>0</v>
      </c>
      <c r="AA683" s="1050">
        <f>'Охотск '!Z92</f>
        <v>0</v>
      </c>
      <c r="AB683" s="53"/>
      <c r="AC683" s="53"/>
    </row>
    <row r="684" spans="1:29" x14ac:dyDescent="0.25">
      <c r="A684" s="33">
        <v>1</v>
      </c>
      <c r="B684" s="33">
        <v>1</v>
      </c>
      <c r="C684" s="1574" t="s">
        <v>88</v>
      </c>
      <c r="D684" s="50">
        <f>'Охотск '!C93</f>
        <v>82876</v>
      </c>
      <c r="E684" s="50">
        <f>'Охотск '!D93</f>
        <v>41441</v>
      </c>
      <c r="F684" s="50">
        <f>'Охотск '!E93</f>
        <v>45397.68421052632</v>
      </c>
      <c r="G684" s="997">
        <f>'Охотск '!F93</f>
        <v>109.5477527340709</v>
      </c>
      <c r="H684" s="1027">
        <f>'Охотск '!G93</f>
        <v>0</v>
      </c>
      <c r="I684" s="1027">
        <f>'Охотск '!H93</f>
        <v>0</v>
      </c>
      <c r="J684" s="46">
        <f>'Охотск '!I93</f>
        <v>0</v>
      </c>
      <c r="K684" s="46">
        <f>'Охотск '!J93</f>
        <v>0</v>
      </c>
      <c r="L684" s="46">
        <f>'Охотск '!K93</f>
        <v>0</v>
      </c>
      <c r="M684" s="46">
        <f>'Охотск '!L93</f>
        <v>0</v>
      </c>
      <c r="N684" s="46">
        <f>'Охотск '!M93</f>
        <v>0</v>
      </c>
      <c r="O684" s="46">
        <f>'Охотск '!N93</f>
        <v>0</v>
      </c>
      <c r="P684" s="53">
        <f>'Охотск '!O93</f>
        <v>97136.785353646876</v>
      </c>
      <c r="Q684" s="53">
        <f>'Охотск '!P93</f>
        <v>97136.785353646876</v>
      </c>
      <c r="R684" s="53">
        <f>'Охотск '!Q93</f>
        <v>97136.785353646876</v>
      </c>
      <c r="S684" s="53">
        <f>'Охотск '!R93</f>
        <v>97136.785353646876</v>
      </c>
      <c r="T684" s="53">
        <f>'Охотск '!S93</f>
        <v>97136.785353646876</v>
      </c>
      <c r="U684" s="53">
        <f>'Охотск '!T93</f>
        <v>106727.69126685277</v>
      </c>
      <c r="V684" s="53">
        <f>'Охотск '!U93</f>
        <v>49081.638092995709</v>
      </c>
      <c r="W684" s="53">
        <f>'Охотск '!V93</f>
        <v>51169.516430000003</v>
      </c>
      <c r="X684" s="53">
        <f>'Охотск '!W93</f>
        <v>0</v>
      </c>
      <c r="Y684" s="53">
        <f>'Охотск '!X93</f>
        <v>2087.8783370042929</v>
      </c>
      <c r="Z684" s="53">
        <f>'Охотск '!Y93</f>
        <v>0</v>
      </c>
      <c r="AA684" s="1050">
        <f>'Охотск '!Z93</f>
        <v>51169.516430000003</v>
      </c>
      <c r="AB684" s="53"/>
      <c r="AC684" s="53"/>
    </row>
    <row r="685" spans="1:29" x14ac:dyDescent="0.25">
      <c r="A685" s="33">
        <v>1</v>
      </c>
      <c r="B685" s="33">
        <v>1</v>
      </c>
      <c r="C685" s="1540" t="s">
        <v>79</v>
      </c>
      <c r="D685" s="50">
        <f>'Охотск '!C94</f>
        <v>0</v>
      </c>
      <c r="E685" s="50">
        <f>'Охотск '!D94</f>
        <v>0</v>
      </c>
      <c r="F685" s="50">
        <f>'Охотск '!E94</f>
        <v>0</v>
      </c>
      <c r="G685" s="997">
        <f>'Охотск '!F94</f>
        <v>0</v>
      </c>
      <c r="H685" s="1027">
        <f>'Охотск '!G94</f>
        <v>0</v>
      </c>
      <c r="I685" s="1027">
        <f>'Охотск '!H94</f>
        <v>0</v>
      </c>
      <c r="J685" s="46">
        <f>'Охотск '!I94</f>
        <v>0</v>
      </c>
      <c r="K685" s="46">
        <f>'Охотск '!J94</f>
        <v>0</v>
      </c>
      <c r="L685" s="46">
        <f>'Охотск '!K94</f>
        <v>0</v>
      </c>
      <c r="M685" s="46">
        <f>'Охотск '!L94</f>
        <v>0</v>
      </c>
      <c r="N685" s="46">
        <f>'Охотск '!M94</f>
        <v>0</v>
      </c>
      <c r="O685" s="46">
        <f>'Охотск '!N94</f>
        <v>0</v>
      </c>
      <c r="P685" s="53">
        <f>'Охотск '!O94</f>
        <v>0</v>
      </c>
      <c r="Q685" s="53">
        <f>'Охотск '!P94</f>
        <v>0</v>
      </c>
      <c r="R685" s="53">
        <f>'Охотск '!Q94</f>
        <v>0</v>
      </c>
      <c r="S685" s="53">
        <f>'Охотск '!R94</f>
        <v>0</v>
      </c>
      <c r="T685" s="53">
        <f>'Охотск '!S94</f>
        <v>0</v>
      </c>
      <c r="U685" s="53">
        <f>'Охотск '!T94</f>
        <v>0</v>
      </c>
      <c r="V685" s="53">
        <f>'Охотск '!U94</f>
        <v>0</v>
      </c>
      <c r="W685" s="53">
        <f>'Охотск '!V94</f>
        <v>0</v>
      </c>
      <c r="X685" s="53">
        <f>'Охотск '!W94</f>
        <v>0</v>
      </c>
      <c r="Y685" s="53">
        <f>'Охотск '!X94</f>
        <v>0</v>
      </c>
      <c r="Z685" s="53">
        <f>'Охотск '!Y94</f>
        <v>0</v>
      </c>
      <c r="AA685" s="1050">
        <f>'Охотск '!Z94</f>
        <v>0</v>
      </c>
      <c r="AB685" s="53"/>
      <c r="AC685" s="53"/>
    </row>
    <row r="686" spans="1:29" x14ac:dyDescent="0.25">
      <c r="A686" s="33">
        <v>1</v>
      </c>
      <c r="B686" s="33">
        <v>1</v>
      </c>
      <c r="C686" s="1541" t="s">
        <v>16</v>
      </c>
      <c r="D686" s="50">
        <f>'Охотск '!C95</f>
        <v>160</v>
      </c>
      <c r="E686" s="50">
        <f>'Охотск '!D95</f>
        <v>64</v>
      </c>
      <c r="F686" s="50">
        <f>'Охотск '!E95</f>
        <v>51</v>
      </c>
      <c r="G686" s="997">
        <f>'Охотск '!F95</f>
        <v>79.6875</v>
      </c>
      <c r="H686" s="1027">
        <f>'Охотск '!G95</f>
        <v>8</v>
      </c>
      <c r="I686" s="1027">
        <f>'Охотск '!H95</f>
        <v>8.0784313725490193</v>
      </c>
      <c r="J686" s="46">
        <f>'Охотск '!I95</f>
        <v>1280</v>
      </c>
      <c r="K686" s="46">
        <f>'Охотск '!J95</f>
        <v>512</v>
      </c>
      <c r="L686" s="46">
        <f>'Охотск '!K95</f>
        <v>412</v>
      </c>
      <c r="M686" s="46">
        <f>'Охотск '!L95</f>
        <v>80.46875</v>
      </c>
      <c r="N686" s="46">
        <f>'Охотск '!M95</f>
        <v>5.333333333333333</v>
      </c>
      <c r="O686" s="46">
        <f>'Охотск '!N95</f>
        <v>154.5</v>
      </c>
      <c r="P686" s="53">
        <f>'Охотск '!O95</f>
        <v>0</v>
      </c>
      <c r="Q686" s="53">
        <f>'Охотск '!P95</f>
        <v>0</v>
      </c>
      <c r="R686" s="53">
        <f>'Охотск '!Q95</f>
        <v>0</v>
      </c>
      <c r="S686" s="53">
        <f>'Охотск '!R95</f>
        <v>0</v>
      </c>
      <c r="T686" s="53">
        <f>'Охотск '!S95</f>
        <v>0</v>
      </c>
      <c r="U686" s="53">
        <f>'Охотск '!T95</f>
        <v>0</v>
      </c>
      <c r="V686" s="53">
        <f>'Охотск '!U95</f>
        <v>0</v>
      </c>
      <c r="W686" s="53">
        <f>'Охотск '!V95</f>
        <v>0</v>
      </c>
      <c r="X686" s="53">
        <f>'Охотск '!W95</f>
        <v>0</v>
      </c>
      <c r="Y686" s="53">
        <f>'Охотск '!X95</f>
        <v>0</v>
      </c>
      <c r="Z686" s="53">
        <f>'Охотск '!Y95</f>
        <v>0</v>
      </c>
      <c r="AA686" s="1050">
        <f>'Охотск '!Z95</f>
        <v>0</v>
      </c>
      <c r="AB686" s="53"/>
      <c r="AC686" s="53"/>
    </row>
    <row r="687" spans="1:29" ht="29.25" x14ac:dyDescent="0.25">
      <c r="A687" s="33">
        <v>1</v>
      </c>
      <c r="B687" s="33">
        <v>1</v>
      </c>
      <c r="C687" s="1325" t="s">
        <v>89</v>
      </c>
      <c r="D687" s="50">
        <f>'Охотск '!C96</f>
        <v>160</v>
      </c>
      <c r="E687" s="50">
        <f>'Охотск '!D96</f>
        <v>64</v>
      </c>
      <c r="F687" s="50">
        <f>'Охотск '!E96</f>
        <v>51</v>
      </c>
      <c r="G687" s="997">
        <f>'Охотск '!F96</f>
        <v>79.6875</v>
      </c>
      <c r="H687" s="1027">
        <f>'Охотск '!G96</f>
        <v>8</v>
      </c>
      <c r="I687" s="1027">
        <f>'Охотск '!H96</f>
        <v>8.0784313725490193</v>
      </c>
      <c r="J687" s="46">
        <f>'Охотск '!I96</f>
        <v>1280</v>
      </c>
      <c r="K687" s="46">
        <f>'Охотск '!J96</f>
        <v>512</v>
      </c>
      <c r="L687" s="46">
        <f>'Охотск '!K96</f>
        <v>412</v>
      </c>
      <c r="M687" s="46">
        <f>'Охотск '!L96</f>
        <v>80.46875</v>
      </c>
      <c r="N687" s="46">
        <f>'Охотск '!M96</f>
        <v>5.333333333333333</v>
      </c>
      <c r="O687" s="46">
        <f>'Охотск '!N96</f>
        <v>154.5</v>
      </c>
      <c r="P687" s="53">
        <f>'Охотск '!O96</f>
        <v>0</v>
      </c>
      <c r="Q687" s="53">
        <f>'Охотск '!P96</f>
        <v>0</v>
      </c>
      <c r="R687" s="53">
        <f>'Охотск '!Q96</f>
        <v>3731.5978500000001</v>
      </c>
      <c r="S687" s="53">
        <f>'Охотск '!R96</f>
        <v>3731.5978500000001</v>
      </c>
      <c r="T687" s="53">
        <f>'Охотск '!S96</f>
        <v>3731.5978500000001</v>
      </c>
      <c r="U687" s="53">
        <f>'Охотск '!T96</f>
        <v>3608.6978819999999</v>
      </c>
      <c r="V687" s="53">
        <f>'Охотск '!U96</f>
        <v>1475.0820017142858</v>
      </c>
      <c r="W687" s="53">
        <f>'Охотск '!V96</f>
        <v>1240.1495400000001</v>
      </c>
      <c r="X687" s="53">
        <f>'Охотск '!W96</f>
        <v>0</v>
      </c>
      <c r="Y687" s="53">
        <f>'Охотск '!X96</f>
        <v>-234.93246171428564</v>
      </c>
      <c r="Z687" s="53">
        <f>'Охотск '!Y96</f>
        <v>0</v>
      </c>
      <c r="AA687" s="1050">
        <f>'Охотск '!Z96</f>
        <v>1240.1495400000001</v>
      </c>
      <c r="AB687" s="53"/>
      <c r="AC687" s="53"/>
    </row>
    <row r="688" spans="1:29" x14ac:dyDescent="0.25">
      <c r="A688" s="33">
        <v>1</v>
      </c>
      <c r="B688" s="33">
        <v>1</v>
      </c>
      <c r="C688" s="1325" t="s">
        <v>354</v>
      </c>
      <c r="D688" s="50">
        <f>'Охотск '!C97</f>
        <v>2302</v>
      </c>
      <c r="E688" s="50">
        <f>'Охотск '!D97</f>
        <v>1151</v>
      </c>
      <c r="F688" s="50">
        <f>'Охотск '!E97</f>
        <v>972</v>
      </c>
      <c r="G688" s="997">
        <f>'Охотск '!F97</f>
        <v>84.448305821025187</v>
      </c>
      <c r="H688" s="1027">
        <f>'Охотск '!G97</f>
        <v>0</v>
      </c>
      <c r="I688" s="1027">
        <f>'Охотск '!H97</f>
        <v>0</v>
      </c>
      <c r="J688" s="46">
        <f>'Охотск '!I97</f>
        <v>0</v>
      </c>
      <c r="K688" s="46">
        <f>'Охотск '!J97</f>
        <v>0</v>
      </c>
      <c r="L688" s="46">
        <f>'Охотск '!K97</f>
        <v>0</v>
      </c>
      <c r="M688" s="46">
        <f>'Охотск '!L97</f>
        <v>0</v>
      </c>
      <c r="N688" s="46">
        <f>'Охотск '!M97</f>
        <v>0</v>
      </c>
      <c r="O688" s="46">
        <f>'Охотск '!N97</f>
        <v>0</v>
      </c>
      <c r="P688" s="53">
        <f>'Охотск '!O97</f>
        <v>11067.928820000001</v>
      </c>
      <c r="Q688" s="53">
        <f>'Охотск '!P97</f>
        <v>11067.928820000001</v>
      </c>
      <c r="R688" s="53">
        <f>'Охотск '!Q97</f>
        <v>11067.928820000001</v>
      </c>
      <c r="S688" s="53">
        <f>'Охотск '!R97</f>
        <v>11067.928820000001</v>
      </c>
      <c r="T688" s="53">
        <f>'Охотск '!S97</f>
        <v>11067.928820000001</v>
      </c>
      <c r="U688" s="53">
        <f>'Охотск '!T97</f>
        <v>10872.14055</v>
      </c>
      <c r="V688" s="53">
        <f>'Охотск '!U97</f>
        <v>5505.9946571428572</v>
      </c>
      <c r="W688" s="53">
        <f>'Охотск '!V97</f>
        <v>5452.1274899999989</v>
      </c>
      <c r="X688" s="53">
        <f>'Охотск '!W97</f>
        <v>0</v>
      </c>
      <c r="Y688" s="53">
        <f>'Охотск '!X97</f>
        <v>-53.867167142858307</v>
      </c>
      <c r="Z688" s="53">
        <f>'Охотск '!Y97</f>
        <v>-0.69265999999999994</v>
      </c>
      <c r="AA688" s="1050">
        <f>'Охотск '!Z97</f>
        <v>5451.4348299999992</v>
      </c>
      <c r="AB688" s="53"/>
      <c r="AC688" s="53"/>
    </row>
    <row r="689" spans="1:204" x14ac:dyDescent="0.25">
      <c r="A689" s="33">
        <v>1</v>
      </c>
      <c r="B689" s="33">
        <v>1</v>
      </c>
      <c r="C689" s="1535" t="s">
        <v>334</v>
      </c>
      <c r="D689" s="50">
        <f>'Охотск '!C98</f>
        <v>2300</v>
      </c>
      <c r="E689" s="50">
        <f>'Охотск '!D98</f>
        <v>1150</v>
      </c>
      <c r="F689" s="50">
        <f>'Охотск '!E98</f>
        <v>972</v>
      </c>
      <c r="G689" s="997">
        <f>'Охотск '!F98</f>
        <v>84.521739130434781</v>
      </c>
      <c r="H689" s="1027">
        <f>'Охотск '!G98</f>
        <v>0</v>
      </c>
      <c r="I689" s="1027">
        <f>'Охотск '!H98</f>
        <v>0</v>
      </c>
      <c r="J689" s="46">
        <f>'Охотск '!I98</f>
        <v>0</v>
      </c>
      <c r="K689" s="46">
        <f>'Охотск '!J98</f>
        <v>0</v>
      </c>
      <c r="L689" s="46">
        <f>'Охотск '!K98</f>
        <v>0</v>
      </c>
      <c r="M689" s="46">
        <f>'Охотск '!L98</f>
        <v>0</v>
      </c>
      <c r="N689" s="46">
        <f>'Охотск '!M98</f>
        <v>0</v>
      </c>
      <c r="O689" s="46">
        <f>'Охотск '!N98</f>
        <v>0</v>
      </c>
      <c r="P689" s="53">
        <f>'Охотск '!O98</f>
        <v>0</v>
      </c>
      <c r="Q689" s="53">
        <f>'Охотск '!P98</f>
        <v>0</v>
      </c>
      <c r="R689" s="53">
        <f>'Охотск '!Q98</f>
        <v>0</v>
      </c>
      <c r="S689" s="53">
        <f>'Охотск '!R98</f>
        <v>0</v>
      </c>
      <c r="T689" s="53">
        <f>'Охотск '!S98</f>
        <v>0</v>
      </c>
      <c r="U689" s="53">
        <f>'Охотск '!T98</f>
        <v>0</v>
      </c>
      <c r="V689" s="53">
        <f>'Охотск '!U98</f>
        <v>0</v>
      </c>
      <c r="W689" s="53">
        <f>'Охотск '!V98</f>
        <v>0</v>
      </c>
      <c r="X689" s="53">
        <f>'Охотск '!W98</f>
        <v>0</v>
      </c>
      <c r="Y689" s="53">
        <f>'Охотск '!X98</f>
        <v>0</v>
      </c>
      <c r="Z689" s="53">
        <f>'Охотск '!Y98</f>
        <v>0</v>
      </c>
      <c r="AA689" s="1050">
        <f>'Охотск '!Z98</f>
        <v>0</v>
      </c>
      <c r="AB689" s="53"/>
      <c r="AC689" s="53"/>
    </row>
    <row r="690" spans="1:204" x14ac:dyDescent="0.25">
      <c r="A690" s="33">
        <v>1</v>
      </c>
      <c r="B690" s="33">
        <v>1</v>
      </c>
      <c r="C690" s="1441" t="s">
        <v>335</v>
      </c>
      <c r="D690" s="60">
        <f>'Охотск '!C99</f>
        <v>2300</v>
      </c>
      <c r="E690" s="60">
        <f>'Охотск '!D99</f>
        <v>1150</v>
      </c>
      <c r="F690" s="60">
        <f>'Охотск '!E99</f>
        <v>972</v>
      </c>
      <c r="G690" s="1000">
        <f>'Охотск '!F99</f>
        <v>84.521739130434781</v>
      </c>
      <c r="H690" s="1027">
        <f>'Охотск '!G99</f>
        <v>0</v>
      </c>
      <c r="I690" s="1027">
        <f>'Охотск '!H99</f>
        <v>0</v>
      </c>
      <c r="J690" s="46">
        <f>'Охотск '!I99</f>
        <v>0</v>
      </c>
      <c r="K690" s="46">
        <f>'Охотск '!J99</f>
        <v>0</v>
      </c>
      <c r="L690" s="46">
        <f>'Охотск '!K99</f>
        <v>0</v>
      </c>
      <c r="M690" s="46">
        <f>'Охотск '!L99</f>
        <v>0</v>
      </c>
      <c r="N690" s="46">
        <f>'Охотск '!M99</f>
        <v>0</v>
      </c>
      <c r="O690" s="46">
        <f>'Охотск '!N99</f>
        <v>0</v>
      </c>
      <c r="P690" s="53">
        <f>'Охотск '!O99</f>
        <v>0</v>
      </c>
      <c r="Q690" s="53">
        <f>'Охотск '!P99</f>
        <v>0</v>
      </c>
      <c r="R690" s="53">
        <f>'Охотск '!Q99</f>
        <v>0</v>
      </c>
      <c r="S690" s="53">
        <f>'Охотск '!R99</f>
        <v>0</v>
      </c>
      <c r="T690" s="53">
        <f>'Охотск '!S99</f>
        <v>0</v>
      </c>
      <c r="U690" s="53">
        <f>'Охотск '!T99</f>
        <v>0</v>
      </c>
      <c r="V690" s="53">
        <f>'Охотск '!U99</f>
        <v>0</v>
      </c>
      <c r="W690" s="53">
        <f>'Охотск '!V99</f>
        <v>0</v>
      </c>
      <c r="X690" s="53">
        <f>'Охотск '!W99</f>
        <v>0</v>
      </c>
      <c r="Y690" s="53">
        <f>'Охотск '!X99</f>
        <v>0</v>
      </c>
      <c r="Z690" s="53">
        <f>'Охотск '!Y99</f>
        <v>0</v>
      </c>
      <c r="AA690" s="1050">
        <f>'Охотск '!Z99</f>
        <v>0</v>
      </c>
      <c r="AB690" s="53"/>
      <c r="AC690" s="53"/>
    </row>
    <row r="691" spans="1:204" x14ac:dyDescent="0.25">
      <c r="A691" s="33">
        <v>1</v>
      </c>
      <c r="B691" s="33">
        <v>1</v>
      </c>
      <c r="C691" s="1332" t="s">
        <v>336</v>
      </c>
      <c r="D691" s="50">
        <f>'Охотск '!C100</f>
        <v>2</v>
      </c>
      <c r="E691" s="50">
        <f>'Охотск '!D100</f>
        <v>1</v>
      </c>
      <c r="F691" s="50">
        <f>'Охотск '!E100</f>
        <v>0</v>
      </c>
      <c r="G691" s="997">
        <f>'Охотск '!F100</f>
        <v>0</v>
      </c>
      <c r="H691" s="1027">
        <f>'Охотск '!G100</f>
        <v>0</v>
      </c>
      <c r="I691" s="1027">
        <f>'Охотск '!H100</f>
        <v>0</v>
      </c>
      <c r="J691" s="46">
        <f>'Охотск '!I100</f>
        <v>0</v>
      </c>
      <c r="K691" s="46">
        <f>'Охотск '!J100</f>
        <v>0</v>
      </c>
      <c r="L691" s="46">
        <f>'Охотск '!K100</f>
        <v>0</v>
      </c>
      <c r="M691" s="46">
        <f>'Охотск '!L100</f>
        <v>0</v>
      </c>
      <c r="N691" s="46">
        <f>'Охотск '!M100</f>
        <v>0</v>
      </c>
      <c r="O691" s="46">
        <f>'Охотск '!N100</f>
        <v>0</v>
      </c>
      <c r="P691" s="53">
        <f>'Охотск '!O100</f>
        <v>0</v>
      </c>
      <c r="Q691" s="53">
        <f>'Охотск '!P100</f>
        <v>0</v>
      </c>
      <c r="R691" s="53">
        <f>'Охотск '!Q100</f>
        <v>0</v>
      </c>
      <c r="S691" s="53">
        <f>'Охотск '!R100</f>
        <v>0</v>
      </c>
      <c r="T691" s="53">
        <f>'Охотск '!S100</f>
        <v>0</v>
      </c>
      <c r="U691" s="53">
        <f>'Охотск '!T100</f>
        <v>0</v>
      </c>
      <c r="V691" s="53">
        <f>'Охотск '!U100</f>
        <v>0</v>
      </c>
      <c r="W691" s="53">
        <f>'Охотск '!V100</f>
        <v>0</v>
      </c>
      <c r="X691" s="53">
        <f>'Охотск '!W100</f>
        <v>0</v>
      </c>
      <c r="Y691" s="53">
        <f>'Охотск '!X100</f>
        <v>0</v>
      </c>
      <c r="Z691" s="53">
        <f>'Охотск '!Y100</f>
        <v>0</v>
      </c>
      <c r="AA691" s="1050">
        <f>'Охотск '!Z100</f>
        <v>0</v>
      </c>
      <c r="AB691" s="53"/>
      <c r="AC691" s="53"/>
    </row>
    <row r="692" spans="1:204" ht="30.75" thickBot="1" x14ac:dyDescent="0.3">
      <c r="A692" s="33">
        <v>1</v>
      </c>
      <c r="B692" s="33">
        <v>1</v>
      </c>
      <c r="C692" s="1461" t="s">
        <v>337</v>
      </c>
      <c r="D692" s="50">
        <f>'Охотск '!C101</f>
        <v>2</v>
      </c>
      <c r="E692" s="50">
        <f>'Охотск '!D101</f>
        <v>1</v>
      </c>
      <c r="F692" s="50">
        <f>'Охотск '!E101</f>
        <v>0</v>
      </c>
      <c r="G692" s="997">
        <f>'Охотск '!F101</f>
        <v>0</v>
      </c>
      <c r="H692" s="1027">
        <f>'Охотск '!G101</f>
        <v>0</v>
      </c>
      <c r="I692" s="1027">
        <f>'Охотск '!H101</f>
        <v>0</v>
      </c>
      <c r="J692" s="46">
        <f>'Охотск '!I101</f>
        <v>0</v>
      </c>
      <c r="K692" s="46">
        <f>'Охотск '!J101</f>
        <v>0</v>
      </c>
      <c r="L692" s="46">
        <f>'Охотск '!K101</f>
        <v>0</v>
      </c>
      <c r="M692" s="46">
        <f>'Охотск '!L101</f>
        <v>0</v>
      </c>
      <c r="N692" s="46">
        <f>'Охотск '!M101</f>
        <v>0</v>
      </c>
      <c r="O692" s="46">
        <f>'Охотск '!N101</f>
        <v>0</v>
      </c>
      <c r="P692" s="53">
        <f>'Охотск '!O101</f>
        <v>0</v>
      </c>
      <c r="Q692" s="53">
        <f>'Охотск '!P101</f>
        <v>0</v>
      </c>
      <c r="R692" s="53">
        <f>'Охотск '!Q101</f>
        <v>0</v>
      </c>
      <c r="S692" s="53">
        <f>'Охотск '!R101</f>
        <v>0</v>
      </c>
      <c r="T692" s="53">
        <f>'Охотск '!S101</f>
        <v>0</v>
      </c>
      <c r="U692" s="53">
        <f>'Охотск '!T101</f>
        <v>0</v>
      </c>
      <c r="V692" s="53">
        <f>'Охотск '!U101</f>
        <v>0</v>
      </c>
      <c r="W692" s="53">
        <f>'Охотск '!V101</f>
        <v>0</v>
      </c>
      <c r="X692" s="53">
        <f>'Охотск '!W101</f>
        <v>0</v>
      </c>
      <c r="Y692" s="53">
        <f>'Охотск '!X101</f>
        <v>0</v>
      </c>
      <c r="Z692" s="53">
        <f>'Охотск '!Y101</f>
        <v>0</v>
      </c>
      <c r="AA692" s="1050">
        <f>'Охотск '!Z101</f>
        <v>0</v>
      </c>
      <c r="AB692" s="53"/>
      <c r="AC692" s="53"/>
    </row>
    <row r="693" spans="1:204" ht="15" customHeight="1" x14ac:dyDescent="0.25">
      <c r="A693" s="33">
        <v>1</v>
      </c>
      <c r="B693" s="33">
        <v>1</v>
      </c>
      <c r="C693" s="10" t="s">
        <v>125</v>
      </c>
      <c r="D693" s="1028"/>
      <c r="E693" s="1028"/>
      <c r="F693" s="1028"/>
      <c r="G693" s="1029"/>
      <c r="H693" s="1030"/>
      <c r="I693" s="1030"/>
      <c r="J693" s="44"/>
      <c r="K693" s="44"/>
      <c r="L693" s="44"/>
      <c r="M693" s="44"/>
      <c r="N693" s="44"/>
      <c r="O693" s="44"/>
      <c r="P693" s="45">
        <f t="shared" ref="P693:AA693" si="68">P694-P695-P727-P731</f>
        <v>0</v>
      </c>
      <c r="Q693" s="45">
        <f t="shared" ref="Q693:R693" si="69">Q694-Q695-Q727-Q731</f>
        <v>0</v>
      </c>
      <c r="R693" s="45">
        <f t="shared" si="69"/>
        <v>0</v>
      </c>
      <c r="S693" s="45">
        <f t="shared" ref="S693" si="70">S694-S695-S727-S731</f>
        <v>0</v>
      </c>
      <c r="T693" s="45">
        <f t="shared" ref="T693:U693" si="71">T694-T695-T727-T731</f>
        <v>0</v>
      </c>
      <c r="U693" s="45">
        <f t="shared" si="71"/>
        <v>9479.2067999999708</v>
      </c>
      <c r="V693" s="45">
        <f t="shared" si="68"/>
        <v>1354.1723999999977</v>
      </c>
      <c r="W693" s="45">
        <f t="shared" si="68"/>
        <v>0</v>
      </c>
      <c r="X693" s="45">
        <f t="shared" ref="X693" si="72">X694-X695-X727-X731</f>
        <v>0</v>
      </c>
      <c r="Y693" s="45">
        <f t="shared" si="68"/>
        <v>-1354.1723999999995</v>
      </c>
      <c r="Z693" s="45">
        <f t="shared" si="68"/>
        <v>8.7929663550312398E-14</v>
      </c>
      <c r="AA693" s="45">
        <f t="shared" si="68"/>
        <v>1.7280399333685637E-11</v>
      </c>
      <c r="AB693" s="45"/>
      <c r="AC693" s="45"/>
    </row>
    <row r="694" spans="1:204" s="988" customFormat="1" ht="15" customHeight="1" x14ac:dyDescent="0.25">
      <c r="A694" s="33">
        <v>1</v>
      </c>
      <c r="B694" s="33">
        <v>1</v>
      </c>
      <c r="C694" s="21" t="s">
        <v>112</v>
      </c>
      <c r="D694" s="990">
        <f>'2 уровень'!E1456</f>
        <v>0</v>
      </c>
      <c r="E694" s="990">
        <f>'2 уровень'!F1456</f>
        <v>0</v>
      </c>
      <c r="F694" s="990">
        <f>'2 уровень'!G1456</f>
        <v>0</v>
      </c>
      <c r="G694" s="1008">
        <f>'2 уровень'!H1456</f>
        <v>0</v>
      </c>
      <c r="H694" s="1009">
        <f>'2 уровень'!I1456</f>
        <v>0</v>
      </c>
      <c r="I694" s="1009">
        <f>'2 уровень'!J1456</f>
        <v>0</v>
      </c>
      <c r="J694" s="39">
        <f>'2 уровень'!K1456</f>
        <v>0</v>
      </c>
      <c r="K694" s="39">
        <f>'2 уровень'!L1456</f>
        <v>0</v>
      </c>
      <c r="L694" s="39">
        <f>'2 уровень'!M1456</f>
        <v>0</v>
      </c>
      <c r="M694" s="39">
        <f>'2 уровень'!N1456</f>
        <v>0</v>
      </c>
      <c r="N694" s="39">
        <f>'2 уровень'!O1456</f>
        <v>0</v>
      </c>
      <c r="O694" s="39">
        <f>'2 уровень'!P1456</f>
        <v>0</v>
      </c>
      <c r="P694" s="43">
        <f>'2 уровень'!Q1456</f>
        <v>249023.66498192213</v>
      </c>
      <c r="Q694" s="43">
        <f>'2 уровень'!R1456</f>
        <v>249023.66498192213</v>
      </c>
      <c r="R694" s="43">
        <f>'2 уровень'!S1456</f>
        <v>249023.66498192213</v>
      </c>
      <c r="S694" s="43">
        <f>'2 уровень'!T1456</f>
        <v>249023.66498192213</v>
      </c>
      <c r="T694" s="43">
        <f>'2 уровень'!U1456</f>
        <v>249023.66498192213</v>
      </c>
      <c r="U694" s="43">
        <f>'2 уровень'!V1456</f>
        <v>245223.55067218075</v>
      </c>
      <c r="V694" s="43">
        <f>'2 уровень'!W1456</f>
        <v>122631.79901814087</v>
      </c>
      <c r="W694" s="43">
        <f>'2 уровень'!X1456</f>
        <v>119929.68842999991</v>
      </c>
      <c r="X694" s="43">
        <f>'2 уровень'!Y1456</f>
        <v>-390.59073000000001</v>
      </c>
      <c r="Y694" s="43">
        <f>'2 уровень'!Z1456</f>
        <v>-2702.1105881409726</v>
      </c>
      <c r="Z694" s="43">
        <f>'2 уровень'!AA1456</f>
        <v>-1981.68173</v>
      </c>
      <c r="AA694" s="1026">
        <f>'2 уровень'!AB1456</f>
        <v>117557.4159699999</v>
      </c>
      <c r="AB694" s="43"/>
      <c r="AC694" s="43"/>
      <c r="AE694" s="989"/>
    </row>
    <row r="695" spans="1:204" s="988" customFormat="1" ht="15" customHeight="1" x14ac:dyDescent="0.25">
      <c r="A695" s="33">
        <v>1</v>
      </c>
      <c r="B695" s="33">
        <v>1</v>
      </c>
      <c r="C695" s="1509" t="s">
        <v>93</v>
      </c>
      <c r="D695" s="36">
        <f>'2 уровень'!E1457</f>
        <v>2946</v>
      </c>
      <c r="E695" s="36">
        <f>'2 уровень'!F1457</f>
        <v>1473.5</v>
      </c>
      <c r="F695" s="36">
        <f>'2 уровень'!G1457</f>
        <v>1680</v>
      </c>
      <c r="G695" s="993">
        <f>'2 уровень'!H1457</f>
        <v>114.01425178147268</v>
      </c>
      <c r="H695" s="1009">
        <f>'2 уровень'!I1457</f>
        <v>9.3927359131025128</v>
      </c>
      <c r="I695" s="1009">
        <f>'2 уровень'!J1457</f>
        <v>8.9833333333333325</v>
      </c>
      <c r="J695" s="43">
        <f>'2 уровень'!K1457</f>
        <v>27671</v>
      </c>
      <c r="K695" s="43">
        <f>'2 уровень'!L1457</f>
        <v>13844</v>
      </c>
      <c r="L695" s="43">
        <f>'2 уровень'!M1457</f>
        <v>15092</v>
      </c>
      <c r="M695" s="43">
        <f>'2 уровень'!N1457</f>
        <v>109.01473562554176</v>
      </c>
      <c r="N695" s="43">
        <f>'2 уровень'!O1457</f>
        <v>84.004780649633588</v>
      </c>
      <c r="O695" s="43">
        <f>'2 уровень'!P1457</f>
        <v>359.31288394039342</v>
      </c>
      <c r="P695" s="43">
        <f>'2 уровень'!Q1457</f>
        <v>110237.46332860802</v>
      </c>
      <c r="Q695" s="43">
        <f>'2 уровень'!R1457</f>
        <v>110237.46332860802</v>
      </c>
      <c r="R695" s="43">
        <f>'2 уровень'!S1457</f>
        <v>110237.46332860802</v>
      </c>
      <c r="S695" s="43">
        <f>'2 уровень'!T1457</f>
        <v>110237.46332860802</v>
      </c>
      <c r="T695" s="43">
        <f>'2 уровень'!U1457</f>
        <v>110237.46332860802</v>
      </c>
      <c r="U695" s="43">
        <f>'2 уровень'!V1457</f>
        <v>94540.710886440022</v>
      </c>
      <c r="V695" s="43">
        <f>'2 уровень'!W1457</f>
        <v>52876.338458280006</v>
      </c>
      <c r="W695" s="43">
        <f>'2 уровень'!X1457</f>
        <v>52516.950259999903</v>
      </c>
      <c r="X695" s="43">
        <f>'2 уровень'!Y1457</f>
        <v>-390.59073000000001</v>
      </c>
      <c r="Y695" s="43">
        <f>'2 уровень'!Z1457</f>
        <v>-359.38819828010276</v>
      </c>
      <c r="Z695" s="43">
        <f>'2 уровень'!AA1457</f>
        <v>-1810.6474700000001</v>
      </c>
      <c r="AA695" s="1026">
        <f>'2 уровень'!AB1457</f>
        <v>50315.712059999896</v>
      </c>
      <c r="AB695" s="43"/>
      <c r="AC695" s="43"/>
      <c r="AD695" s="33"/>
      <c r="AE695" s="977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</row>
    <row r="696" spans="1:204" s="988" customFormat="1" ht="15" customHeight="1" x14ac:dyDescent="0.25">
      <c r="A696" s="33"/>
      <c r="B696" s="33">
        <v>1</v>
      </c>
      <c r="C696" s="1293" t="s">
        <v>283</v>
      </c>
      <c r="D696" s="36">
        <f>'2 уровень'!E1458</f>
        <v>15</v>
      </c>
      <c r="E696" s="36">
        <f>'2 уровень'!F1458</f>
        <v>8</v>
      </c>
      <c r="F696" s="36">
        <f>'2 уровень'!G1458</f>
        <v>18</v>
      </c>
      <c r="G696" s="993">
        <f>'2 уровень'!H1458</f>
        <v>225</v>
      </c>
      <c r="H696" s="1009">
        <f>'2 уровень'!I1458</f>
        <v>16</v>
      </c>
      <c r="I696" s="1009">
        <f>'2 уровень'!J1458</f>
        <v>15.944444444444445</v>
      </c>
      <c r="J696" s="43">
        <f>'2 уровень'!K1458</f>
        <v>240</v>
      </c>
      <c r="K696" s="43">
        <f>'2 уровень'!L1458</f>
        <v>128</v>
      </c>
      <c r="L696" s="43">
        <f>'2 уровень'!M1458</f>
        <v>287</v>
      </c>
      <c r="M696" s="43">
        <f>'2 уровень'!N1458</f>
        <v>224.21875</v>
      </c>
      <c r="N696" s="43">
        <f>'2 уровень'!O1458</f>
        <v>1</v>
      </c>
      <c r="O696" s="43">
        <f>'2 уровень'!P1458</f>
        <v>574</v>
      </c>
      <c r="P696" s="43">
        <f>'2 уровень'!Q1458</f>
        <v>1177.3979817599998</v>
      </c>
      <c r="Q696" s="43">
        <f>'2 уровень'!R1458</f>
        <v>1177.3979817599998</v>
      </c>
      <c r="R696" s="43">
        <f>'2 уровень'!S1458</f>
        <v>1177.3979817599998</v>
      </c>
      <c r="S696" s="43">
        <f>'2 уровень'!T1458</f>
        <v>1177.3979817599998</v>
      </c>
      <c r="T696" s="43">
        <f>'2 уровень'!U1458</f>
        <v>1177.3979817599998</v>
      </c>
      <c r="U696" s="43">
        <f>'2 уровень'!V1458</f>
        <v>475.72606969999998</v>
      </c>
      <c r="V696" s="43">
        <f>'2 уровень'!W1458</f>
        <v>488.46014629999991</v>
      </c>
      <c r="W696" s="43">
        <f>'2 уровень'!X1458</f>
        <v>360.90179999999998</v>
      </c>
      <c r="X696" s="43">
        <f>'2 уровень'!Y1458</f>
        <v>0</v>
      </c>
      <c r="Y696" s="43">
        <f>'2 уровень'!Z1458</f>
        <v>-127.55834629999993</v>
      </c>
      <c r="Z696" s="43">
        <f>'2 уровень'!AA1458</f>
        <v>0</v>
      </c>
      <c r="AA696" s="1026">
        <f>'2 уровень'!AB1458</f>
        <v>360.90179999999998</v>
      </c>
      <c r="AB696" s="43"/>
      <c r="AC696" s="43"/>
      <c r="AD696" s="33"/>
      <c r="AE696" s="977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</row>
    <row r="697" spans="1:204" s="1053" customFormat="1" x14ac:dyDescent="0.25">
      <c r="A697" s="33">
        <v>1</v>
      </c>
      <c r="B697" s="33">
        <v>1</v>
      </c>
      <c r="C697" s="1488" t="s">
        <v>308</v>
      </c>
      <c r="D697" s="1051">
        <f>'2 уровень'!E1459</f>
        <v>0</v>
      </c>
      <c r="E697" s="1051">
        <f>'2 уровень'!F1459</f>
        <v>0</v>
      </c>
      <c r="F697" s="1051">
        <f>'2 уровень'!G1459</f>
        <v>0</v>
      </c>
      <c r="G697" s="1052">
        <f>'2 уровень'!H1459</f>
        <v>0</v>
      </c>
      <c r="H697" s="1027">
        <f>'2 уровень'!I1459</f>
        <v>0</v>
      </c>
      <c r="I697" s="1027">
        <f>'2 уровень'!J1459</f>
        <v>0</v>
      </c>
      <c r="J697" s="46">
        <f>'2 уровень'!K1459</f>
        <v>0</v>
      </c>
      <c r="K697" s="46">
        <f>'2 уровень'!L1459</f>
        <v>0</v>
      </c>
      <c r="L697" s="46">
        <f>'2 уровень'!M1459</f>
        <v>0</v>
      </c>
      <c r="M697" s="46">
        <f>'2 уровень'!N1459</f>
        <v>0</v>
      </c>
      <c r="N697" s="46">
        <f>'2 уровень'!O1459</f>
        <v>0</v>
      </c>
      <c r="O697" s="46">
        <f>'2 уровень'!P1459</f>
        <v>0</v>
      </c>
      <c r="P697" s="43">
        <f>'2 уровень'!Q1459</f>
        <v>0</v>
      </c>
      <c r="Q697" s="43">
        <f>'2 уровень'!R1459</f>
        <v>0</v>
      </c>
      <c r="R697" s="43">
        <f>'2 уровень'!S1459</f>
        <v>0</v>
      </c>
      <c r="S697" s="43">
        <f>'2 уровень'!T1459</f>
        <v>0</v>
      </c>
      <c r="T697" s="43">
        <f>'2 уровень'!U1459</f>
        <v>0</v>
      </c>
      <c r="U697" s="43">
        <f>'2 уровень'!V1459</f>
        <v>0</v>
      </c>
      <c r="V697" s="43">
        <f>'2 уровень'!W1459</f>
        <v>0</v>
      </c>
      <c r="W697" s="43">
        <f>'2 уровень'!X1459</f>
        <v>0</v>
      </c>
      <c r="X697" s="43">
        <f>'2 уровень'!Y1459</f>
        <v>0</v>
      </c>
      <c r="Y697" s="43">
        <f>'2 уровень'!Z1459</f>
        <v>0</v>
      </c>
      <c r="Z697" s="43">
        <f>'2 уровень'!AA1459</f>
        <v>0</v>
      </c>
      <c r="AA697" s="1026">
        <f>'2 уровень'!AB1459</f>
        <v>0</v>
      </c>
      <c r="AB697" s="43"/>
      <c r="AC697" s="43"/>
      <c r="AE697" s="1054"/>
    </row>
    <row r="698" spans="1:204" ht="30" x14ac:dyDescent="0.25">
      <c r="A698" s="33">
        <v>1</v>
      </c>
      <c r="B698" s="33">
        <v>1</v>
      </c>
      <c r="C698" s="1300" t="s">
        <v>202</v>
      </c>
      <c r="D698" s="1051">
        <f>'2 уровень'!E1460</f>
        <v>20550</v>
      </c>
      <c r="E698" s="1051">
        <f>'2 уровень'!F1460</f>
        <v>10275</v>
      </c>
      <c r="F698" s="1051">
        <f>'2 уровень'!G1460</f>
        <v>5968</v>
      </c>
      <c r="G698" s="1052">
        <f>'2 уровень'!H1460</f>
        <v>58.082725060827258</v>
      </c>
      <c r="H698" s="1027">
        <f>'2 уровень'!I1460</f>
        <v>0</v>
      </c>
      <c r="I698" s="1027">
        <f>'2 уровень'!J1460</f>
        <v>0</v>
      </c>
      <c r="J698" s="46">
        <f>'2 уровень'!K1460</f>
        <v>0</v>
      </c>
      <c r="K698" s="46">
        <f>'2 уровень'!L1460</f>
        <v>0</v>
      </c>
      <c r="L698" s="46">
        <f>'2 уровень'!M1460</f>
        <v>0</v>
      </c>
      <c r="M698" s="46">
        <f>'2 уровень'!N1460</f>
        <v>0</v>
      </c>
      <c r="N698" s="46">
        <f>'2 уровень'!O1460</f>
        <v>0</v>
      </c>
      <c r="O698" s="46">
        <f>'2 уровень'!P1460</f>
        <v>0</v>
      </c>
      <c r="P698" s="43">
        <f>'2 уровень'!Q1460</f>
        <v>0</v>
      </c>
      <c r="Q698" s="43">
        <f>'2 уровень'!R1460</f>
        <v>0</v>
      </c>
      <c r="R698" s="43">
        <f>'2 уровень'!S1460</f>
        <v>0</v>
      </c>
      <c r="S698" s="43">
        <f>'2 уровень'!T1460</f>
        <v>0</v>
      </c>
      <c r="T698" s="43">
        <f>'2 уровень'!U1460</f>
        <v>0</v>
      </c>
      <c r="U698" s="43">
        <f>'2 уровень'!V1460</f>
        <v>0</v>
      </c>
      <c r="V698" s="43">
        <f>'2 уровень'!W1460</f>
        <v>0</v>
      </c>
      <c r="W698" s="43">
        <f>'2 уровень'!X1460</f>
        <v>0</v>
      </c>
      <c r="X698" s="43">
        <f>'2 уровень'!Y1460</f>
        <v>0</v>
      </c>
      <c r="Y698" s="43">
        <f>'2 уровень'!Z1460</f>
        <v>0</v>
      </c>
      <c r="Z698" s="43">
        <f>'2 уровень'!AA1460</f>
        <v>0</v>
      </c>
      <c r="AA698" s="1026">
        <f>'2 уровень'!AB1460</f>
        <v>0</v>
      </c>
      <c r="AB698" s="43"/>
      <c r="AC698" s="43"/>
      <c r="AD698" s="988"/>
      <c r="AE698" s="989"/>
      <c r="AF698" s="988"/>
      <c r="AG698" s="988"/>
      <c r="AH698" s="988"/>
      <c r="AI698" s="988"/>
      <c r="AJ698" s="988"/>
      <c r="AK698" s="988"/>
      <c r="AL698" s="988"/>
      <c r="AM698" s="988"/>
      <c r="AN698" s="988"/>
      <c r="AO698" s="988"/>
      <c r="AP698" s="988"/>
      <c r="AQ698" s="988"/>
      <c r="AR698" s="988"/>
      <c r="AS698" s="988"/>
      <c r="AT698" s="988"/>
      <c r="AU698" s="988"/>
      <c r="AV698" s="988"/>
      <c r="AW698" s="988"/>
      <c r="AX698" s="988"/>
      <c r="AY698" s="988"/>
      <c r="AZ698" s="988"/>
      <c r="BA698" s="988"/>
      <c r="BB698" s="988"/>
      <c r="BC698" s="988"/>
      <c r="BD698" s="988"/>
      <c r="BE698" s="988"/>
      <c r="BF698" s="988"/>
      <c r="BG698" s="988"/>
      <c r="BH698" s="988"/>
      <c r="BI698" s="988"/>
      <c r="BJ698" s="988"/>
      <c r="BK698" s="988"/>
      <c r="BL698" s="988"/>
      <c r="BM698" s="988"/>
      <c r="BN698" s="988"/>
      <c r="BO698" s="988"/>
      <c r="BP698" s="988"/>
      <c r="BQ698" s="988"/>
      <c r="BR698" s="988"/>
      <c r="BS698" s="988"/>
      <c r="BT698" s="988"/>
      <c r="BU698" s="988"/>
      <c r="BV698" s="988"/>
      <c r="BW698" s="988"/>
      <c r="BX698" s="988"/>
      <c r="BY698" s="988"/>
      <c r="BZ698" s="988"/>
      <c r="CA698" s="988"/>
      <c r="CB698" s="988"/>
      <c r="CC698" s="988"/>
      <c r="CD698" s="988"/>
      <c r="CE698" s="988"/>
      <c r="CF698" s="988"/>
      <c r="CG698" s="988"/>
      <c r="CH698" s="988"/>
      <c r="CI698" s="988"/>
      <c r="CJ698" s="988"/>
      <c r="CK698" s="988"/>
      <c r="CL698" s="988"/>
      <c r="CM698" s="988"/>
      <c r="CN698" s="988"/>
      <c r="CO698" s="988"/>
      <c r="CP698" s="988"/>
      <c r="CQ698" s="988"/>
      <c r="CR698" s="988"/>
      <c r="CS698" s="988"/>
      <c r="CT698" s="988"/>
      <c r="CU698" s="988"/>
      <c r="CV698" s="988"/>
      <c r="CW698" s="988"/>
      <c r="CX698" s="988"/>
      <c r="CY698" s="988"/>
      <c r="CZ698" s="988"/>
      <c r="DA698" s="988"/>
      <c r="DB698" s="988"/>
      <c r="DC698" s="988"/>
      <c r="DD698" s="988"/>
      <c r="DE698" s="988"/>
      <c r="DF698" s="988"/>
      <c r="DG698" s="988"/>
      <c r="DH698" s="988"/>
      <c r="DI698" s="988"/>
      <c r="DJ698" s="988"/>
      <c r="DK698" s="988"/>
      <c r="DL698" s="988"/>
      <c r="DM698" s="988"/>
      <c r="DN698" s="988"/>
      <c r="DO698" s="988"/>
      <c r="DP698" s="988"/>
      <c r="DQ698" s="988"/>
      <c r="DR698" s="988"/>
      <c r="DS698" s="988"/>
      <c r="DT698" s="988"/>
      <c r="DU698" s="988"/>
      <c r="DV698" s="988"/>
      <c r="DW698" s="988"/>
      <c r="DX698" s="988"/>
      <c r="DY698" s="988"/>
      <c r="DZ698" s="988"/>
      <c r="EA698" s="988"/>
      <c r="EB698" s="988"/>
      <c r="EC698" s="988"/>
      <c r="ED698" s="988"/>
      <c r="EE698" s="988"/>
      <c r="EF698" s="988"/>
      <c r="EG698" s="988"/>
      <c r="EH698" s="988"/>
      <c r="EI698" s="988"/>
      <c r="EJ698" s="988"/>
      <c r="EK698" s="988"/>
      <c r="EL698" s="988"/>
      <c r="EM698" s="988"/>
      <c r="EN698" s="988"/>
      <c r="EO698" s="988"/>
      <c r="EP698" s="988"/>
      <c r="EQ698" s="988"/>
      <c r="ER698" s="988"/>
      <c r="ES698" s="988"/>
      <c r="ET698" s="988"/>
      <c r="EU698" s="988"/>
      <c r="EV698" s="988"/>
      <c r="EW698" s="988"/>
      <c r="EX698" s="988"/>
      <c r="EY698" s="988"/>
      <c r="EZ698" s="988"/>
      <c r="FA698" s="988"/>
      <c r="FB698" s="988"/>
      <c r="FC698" s="988"/>
      <c r="FD698" s="988"/>
      <c r="FE698" s="988"/>
      <c r="FF698" s="988"/>
      <c r="FG698" s="988"/>
      <c r="FH698" s="988"/>
      <c r="FI698" s="988"/>
      <c r="FJ698" s="988"/>
      <c r="FK698" s="988"/>
      <c r="FL698" s="988"/>
      <c r="FM698" s="988"/>
      <c r="FN698" s="988"/>
      <c r="FO698" s="988"/>
      <c r="FP698" s="988"/>
      <c r="FQ698" s="988"/>
      <c r="FR698" s="988"/>
      <c r="FS698" s="988"/>
      <c r="FT698" s="988"/>
      <c r="FU698" s="988"/>
      <c r="FV698" s="988"/>
      <c r="FW698" s="988"/>
      <c r="FX698" s="988"/>
      <c r="FY698" s="988"/>
      <c r="FZ698" s="988"/>
      <c r="GA698" s="988"/>
      <c r="GB698" s="988"/>
      <c r="GC698" s="988"/>
      <c r="GD698" s="988"/>
      <c r="GE698" s="988"/>
      <c r="GF698" s="988"/>
      <c r="GG698" s="988"/>
      <c r="GH698" s="988"/>
      <c r="GI698" s="988"/>
      <c r="GJ698" s="988"/>
      <c r="GK698" s="988"/>
      <c r="GL698" s="988"/>
      <c r="GM698" s="988"/>
      <c r="GN698" s="988"/>
      <c r="GO698" s="988"/>
      <c r="GP698" s="988"/>
      <c r="GQ698" s="988"/>
      <c r="GR698" s="988"/>
      <c r="GS698" s="988"/>
      <c r="GT698" s="988"/>
      <c r="GU698" s="988"/>
      <c r="GV698" s="988"/>
    </row>
    <row r="699" spans="1:204" ht="24.75" customHeight="1" x14ac:dyDescent="0.25">
      <c r="A699" s="33">
        <v>1</v>
      </c>
      <c r="B699" s="33">
        <v>1</v>
      </c>
      <c r="C699" s="1300" t="s">
        <v>309</v>
      </c>
      <c r="D699" s="1051">
        <f>'2 уровень'!E1461</f>
        <v>0</v>
      </c>
      <c r="E699" s="1051">
        <f>'2 уровень'!F1461</f>
        <v>0</v>
      </c>
      <c r="F699" s="1051">
        <f>'2 уровень'!G1461</f>
        <v>0</v>
      </c>
      <c r="G699" s="1052">
        <f>'2 уровень'!H1461</f>
        <v>0</v>
      </c>
      <c r="H699" s="1027">
        <f>'2 уровень'!I1461</f>
        <v>0</v>
      </c>
      <c r="I699" s="1027">
        <f>'2 уровень'!J1461</f>
        <v>0</v>
      </c>
      <c r="J699" s="46">
        <f>'2 уровень'!K1461</f>
        <v>0</v>
      </c>
      <c r="K699" s="46">
        <f>'2 уровень'!L1461</f>
        <v>0</v>
      </c>
      <c r="L699" s="46">
        <f>'2 уровень'!M1461</f>
        <v>0</v>
      </c>
      <c r="M699" s="46">
        <f>'2 уровень'!N1461</f>
        <v>0</v>
      </c>
      <c r="N699" s="46">
        <f>'2 уровень'!O1461</f>
        <v>0</v>
      </c>
      <c r="O699" s="46">
        <f>'2 уровень'!P1461</f>
        <v>0</v>
      </c>
      <c r="P699" s="43">
        <f>'2 уровень'!Q1461</f>
        <v>0</v>
      </c>
      <c r="Q699" s="43">
        <f>'2 уровень'!R1461</f>
        <v>0</v>
      </c>
      <c r="R699" s="43">
        <f>'2 уровень'!S1461</f>
        <v>0</v>
      </c>
      <c r="S699" s="43">
        <f>'2 уровень'!T1461</f>
        <v>0</v>
      </c>
      <c r="T699" s="43">
        <f>'2 уровень'!U1461</f>
        <v>0</v>
      </c>
      <c r="U699" s="43">
        <f>'2 уровень'!V1461</f>
        <v>0</v>
      </c>
      <c r="V699" s="43">
        <f>'2 уровень'!W1461</f>
        <v>0</v>
      </c>
      <c r="W699" s="43">
        <f>'2 уровень'!X1461</f>
        <v>0</v>
      </c>
      <c r="X699" s="43">
        <f>'2 уровень'!Y1461</f>
        <v>0</v>
      </c>
      <c r="Y699" s="43">
        <f>'2 уровень'!Z1461</f>
        <v>0</v>
      </c>
      <c r="Z699" s="43">
        <f>'2 уровень'!AA1461</f>
        <v>0</v>
      </c>
      <c r="AA699" s="1026">
        <f>'2 уровень'!AB1461</f>
        <v>0</v>
      </c>
      <c r="AB699" s="43"/>
      <c r="AC699" s="43"/>
      <c r="AD699" s="988"/>
      <c r="AE699" s="989"/>
      <c r="AF699" s="988"/>
      <c r="AG699" s="988"/>
      <c r="AH699" s="988"/>
      <c r="AI699" s="988"/>
      <c r="AJ699" s="988"/>
      <c r="AK699" s="988"/>
      <c r="AL699" s="988"/>
      <c r="AM699" s="988"/>
      <c r="AN699" s="988"/>
      <c r="AO699" s="988"/>
      <c r="AP699" s="988"/>
      <c r="AQ699" s="988"/>
      <c r="AR699" s="988"/>
      <c r="AS699" s="988"/>
      <c r="AT699" s="988"/>
      <c r="AU699" s="988"/>
      <c r="AV699" s="988"/>
      <c r="AW699" s="988"/>
      <c r="AX699" s="988"/>
      <c r="AY699" s="988"/>
      <c r="AZ699" s="988"/>
      <c r="BA699" s="988"/>
      <c r="BB699" s="988"/>
      <c r="BC699" s="988"/>
      <c r="BD699" s="988"/>
      <c r="BE699" s="988"/>
      <c r="BF699" s="988"/>
      <c r="BG699" s="988"/>
      <c r="BH699" s="988"/>
      <c r="BI699" s="988"/>
      <c r="BJ699" s="988"/>
      <c r="BK699" s="988"/>
      <c r="BL699" s="988"/>
      <c r="BM699" s="988"/>
      <c r="BN699" s="988"/>
      <c r="BO699" s="988"/>
      <c r="BP699" s="988"/>
      <c r="BQ699" s="988"/>
      <c r="BR699" s="988"/>
      <c r="BS699" s="988"/>
      <c r="BT699" s="988"/>
      <c r="BU699" s="988"/>
      <c r="BV699" s="988"/>
      <c r="BW699" s="988"/>
      <c r="BX699" s="988"/>
      <c r="BY699" s="988"/>
      <c r="BZ699" s="988"/>
      <c r="CA699" s="988"/>
      <c r="CB699" s="988"/>
      <c r="CC699" s="988"/>
      <c r="CD699" s="988"/>
      <c r="CE699" s="988"/>
      <c r="CF699" s="988"/>
      <c r="CG699" s="988"/>
      <c r="CH699" s="988"/>
      <c r="CI699" s="988"/>
      <c r="CJ699" s="988"/>
      <c r="CK699" s="988"/>
      <c r="CL699" s="988"/>
      <c r="CM699" s="988"/>
      <c r="CN699" s="988"/>
      <c r="CO699" s="988"/>
      <c r="CP699" s="988"/>
      <c r="CQ699" s="988"/>
      <c r="CR699" s="988"/>
      <c r="CS699" s="988"/>
      <c r="CT699" s="988"/>
      <c r="CU699" s="988"/>
      <c r="CV699" s="988"/>
      <c r="CW699" s="988"/>
      <c r="CX699" s="988"/>
      <c r="CY699" s="988"/>
      <c r="CZ699" s="988"/>
      <c r="DA699" s="988"/>
      <c r="DB699" s="988"/>
      <c r="DC699" s="988"/>
      <c r="DD699" s="988"/>
      <c r="DE699" s="988"/>
      <c r="DF699" s="988"/>
      <c r="DG699" s="988"/>
      <c r="DH699" s="988"/>
      <c r="DI699" s="988"/>
      <c r="DJ699" s="988"/>
      <c r="DK699" s="988"/>
      <c r="DL699" s="988"/>
      <c r="DM699" s="988"/>
      <c r="DN699" s="988"/>
      <c r="DO699" s="988"/>
      <c r="DP699" s="988"/>
      <c r="DQ699" s="988"/>
      <c r="DR699" s="988"/>
      <c r="DS699" s="988"/>
      <c r="DT699" s="988"/>
      <c r="DU699" s="988"/>
      <c r="DV699" s="988"/>
      <c r="DW699" s="988"/>
      <c r="DX699" s="988"/>
      <c r="DY699" s="988"/>
      <c r="DZ699" s="988"/>
      <c r="EA699" s="988"/>
      <c r="EB699" s="988"/>
      <c r="EC699" s="988"/>
      <c r="ED699" s="988"/>
      <c r="EE699" s="988"/>
      <c r="EF699" s="988"/>
      <c r="EG699" s="988"/>
      <c r="EH699" s="988"/>
      <c r="EI699" s="988"/>
      <c r="EJ699" s="988"/>
      <c r="EK699" s="988"/>
      <c r="EL699" s="988"/>
      <c r="EM699" s="988"/>
      <c r="EN699" s="988"/>
      <c r="EO699" s="988"/>
      <c r="EP699" s="988"/>
      <c r="EQ699" s="988"/>
      <c r="ER699" s="988"/>
      <c r="ES699" s="988"/>
      <c r="ET699" s="988"/>
      <c r="EU699" s="988"/>
      <c r="EV699" s="988"/>
      <c r="EW699" s="988"/>
      <c r="EX699" s="988"/>
      <c r="EY699" s="988"/>
      <c r="EZ699" s="988"/>
      <c r="FA699" s="988"/>
      <c r="FB699" s="988"/>
      <c r="FC699" s="988"/>
      <c r="FD699" s="988"/>
      <c r="FE699" s="988"/>
      <c r="FF699" s="988"/>
      <c r="FG699" s="988"/>
      <c r="FH699" s="988"/>
      <c r="FI699" s="988"/>
      <c r="FJ699" s="988"/>
      <c r="FK699" s="988"/>
      <c r="FL699" s="988"/>
      <c r="FM699" s="988"/>
      <c r="FN699" s="988"/>
      <c r="FO699" s="988"/>
      <c r="FP699" s="988"/>
      <c r="FQ699" s="988"/>
      <c r="FR699" s="988"/>
      <c r="FS699" s="988"/>
      <c r="FT699" s="988"/>
      <c r="FU699" s="988"/>
      <c r="FV699" s="988"/>
      <c r="FW699" s="988"/>
      <c r="FX699" s="988"/>
      <c r="FY699" s="988"/>
      <c r="FZ699" s="988"/>
      <c r="GA699" s="988"/>
      <c r="GB699" s="988"/>
      <c r="GC699" s="988"/>
      <c r="GD699" s="988"/>
      <c r="GE699" s="988"/>
      <c r="GF699" s="988"/>
      <c r="GG699" s="988"/>
      <c r="GH699" s="988"/>
      <c r="GI699" s="988"/>
      <c r="GJ699" s="988"/>
      <c r="GK699" s="988"/>
      <c r="GL699" s="988"/>
      <c r="GM699" s="988"/>
      <c r="GN699" s="988"/>
      <c r="GO699" s="988"/>
      <c r="GP699" s="988"/>
      <c r="GQ699" s="988"/>
      <c r="GR699" s="988"/>
      <c r="GS699" s="988"/>
      <c r="GT699" s="988"/>
      <c r="GU699" s="988"/>
      <c r="GV699" s="988"/>
    </row>
    <row r="700" spans="1:204" ht="35.25" customHeight="1" x14ac:dyDescent="0.25">
      <c r="B700" s="33">
        <v>1</v>
      </c>
      <c r="C700" s="1300" t="s">
        <v>310</v>
      </c>
      <c r="D700" s="1051">
        <f>'2 уровень'!E1462</f>
        <v>6400</v>
      </c>
      <c r="E700" s="1051">
        <f>'2 уровень'!F1462</f>
        <v>3200</v>
      </c>
      <c r="F700" s="1051">
        <f>'2 уровень'!G1462</f>
        <v>1746</v>
      </c>
      <c r="G700" s="1052">
        <f>'2 уровень'!H1462</f>
        <v>54.5625</v>
      </c>
      <c r="H700" s="1027">
        <f>'2 уровень'!I1462</f>
        <v>0</v>
      </c>
      <c r="I700" s="1027">
        <f>'2 уровень'!J1462</f>
        <v>0</v>
      </c>
      <c r="J700" s="46">
        <f>'2 уровень'!K1462</f>
        <v>0</v>
      </c>
      <c r="K700" s="46">
        <f>'2 уровень'!L1462</f>
        <v>0</v>
      </c>
      <c r="L700" s="46">
        <f>'2 уровень'!M1462</f>
        <v>0</v>
      </c>
      <c r="M700" s="46">
        <f>'2 уровень'!N1462</f>
        <v>0</v>
      </c>
      <c r="N700" s="46">
        <f>'2 уровень'!O1462</f>
        <v>0</v>
      </c>
      <c r="O700" s="46">
        <f>'2 уровень'!P1462</f>
        <v>0</v>
      </c>
      <c r="P700" s="43">
        <f>'2 уровень'!Q1462</f>
        <v>0</v>
      </c>
      <c r="Q700" s="43">
        <f>'2 уровень'!R1462</f>
        <v>0</v>
      </c>
      <c r="R700" s="43">
        <f>'2 уровень'!S1462</f>
        <v>0</v>
      </c>
      <c r="S700" s="43">
        <f>'2 уровень'!T1462</f>
        <v>0</v>
      </c>
      <c r="T700" s="43">
        <f>'2 уровень'!U1462</f>
        <v>0</v>
      </c>
      <c r="U700" s="43">
        <f>'2 уровень'!V1462</f>
        <v>0</v>
      </c>
      <c r="V700" s="43">
        <f>'2 уровень'!W1462</f>
        <v>0</v>
      </c>
      <c r="W700" s="43">
        <f>'2 уровень'!X1462</f>
        <v>0</v>
      </c>
      <c r="X700" s="43">
        <f>'2 уровень'!Y1462</f>
        <v>0</v>
      </c>
      <c r="Y700" s="43">
        <f>'2 уровень'!Z1462</f>
        <v>0</v>
      </c>
      <c r="Z700" s="43">
        <f>'2 уровень'!AA1462</f>
        <v>0</v>
      </c>
      <c r="AA700" s="1026">
        <f>'2 уровень'!AB1462</f>
        <v>0</v>
      </c>
      <c r="AB700" s="43"/>
      <c r="AC700" s="43"/>
      <c r="AD700" s="988"/>
      <c r="AE700" s="989"/>
      <c r="AF700" s="988"/>
      <c r="AG700" s="988"/>
      <c r="AH700" s="988"/>
      <c r="AI700" s="988"/>
      <c r="AJ700" s="988"/>
      <c r="AK700" s="988"/>
      <c r="AL700" s="988"/>
      <c r="AM700" s="988"/>
      <c r="AN700" s="988"/>
      <c r="AO700" s="988"/>
      <c r="AP700" s="988"/>
      <c r="AQ700" s="988"/>
      <c r="AR700" s="988"/>
      <c r="AS700" s="988"/>
      <c r="AT700" s="988"/>
      <c r="AU700" s="988"/>
      <c r="AV700" s="988"/>
      <c r="AW700" s="988"/>
      <c r="AX700" s="988"/>
      <c r="AY700" s="988"/>
      <c r="AZ700" s="988"/>
      <c r="BA700" s="988"/>
      <c r="BB700" s="988"/>
      <c r="BC700" s="988"/>
      <c r="BD700" s="988"/>
      <c r="BE700" s="988"/>
      <c r="BF700" s="988"/>
      <c r="BG700" s="988"/>
      <c r="BH700" s="988"/>
      <c r="BI700" s="988"/>
      <c r="BJ700" s="988"/>
      <c r="BK700" s="988"/>
      <c r="BL700" s="988"/>
      <c r="BM700" s="988"/>
      <c r="BN700" s="988"/>
      <c r="BO700" s="988"/>
      <c r="BP700" s="988"/>
      <c r="BQ700" s="988"/>
      <c r="BR700" s="988"/>
      <c r="BS700" s="988"/>
      <c r="BT700" s="988"/>
      <c r="BU700" s="988"/>
      <c r="BV700" s="988"/>
      <c r="BW700" s="988"/>
      <c r="BX700" s="988"/>
      <c r="BY700" s="988"/>
      <c r="BZ700" s="988"/>
      <c r="CA700" s="988"/>
      <c r="CB700" s="988"/>
      <c r="CC700" s="988"/>
      <c r="CD700" s="988"/>
      <c r="CE700" s="988"/>
      <c r="CF700" s="988"/>
      <c r="CG700" s="988"/>
      <c r="CH700" s="988"/>
      <c r="CI700" s="988"/>
      <c r="CJ700" s="988"/>
      <c r="CK700" s="988"/>
      <c r="CL700" s="988"/>
      <c r="CM700" s="988"/>
      <c r="CN700" s="988"/>
      <c r="CO700" s="988"/>
      <c r="CP700" s="988"/>
      <c r="CQ700" s="988"/>
      <c r="CR700" s="988"/>
      <c r="CS700" s="988"/>
      <c r="CT700" s="988"/>
      <c r="CU700" s="988"/>
      <c r="CV700" s="988"/>
      <c r="CW700" s="988"/>
      <c r="CX700" s="988"/>
      <c r="CY700" s="988"/>
      <c r="CZ700" s="988"/>
      <c r="DA700" s="988"/>
      <c r="DB700" s="988"/>
      <c r="DC700" s="988"/>
      <c r="DD700" s="988"/>
      <c r="DE700" s="988"/>
      <c r="DF700" s="988"/>
      <c r="DG700" s="988"/>
      <c r="DH700" s="988"/>
      <c r="DI700" s="988"/>
      <c r="DJ700" s="988"/>
      <c r="DK700" s="988"/>
      <c r="DL700" s="988"/>
      <c r="DM700" s="988"/>
      <c r="DN700" s="988"/>
      <c r="DO700" s="988"/>
      <c r="DP700" s="988"/>
      <c r="DQ700" s="988"/>
      <c r="DR700" s="988"/>
      <c r="DS700" s="988"/>
      <c r="DT700" s="988"/>
      <c r="DU700" s="988"/>
      <c r="DV700" s="988"/>
      <c r="DW700" s="988"/>
      <c r="DX700" s="988"/>
      <c r="DY700" s="988"/>
      <c r="DZ700" s="988"/>
      <c r="EA700" s="988"/>
      <c r="EB700" s="988"/>
      <c r="EC700" s="988"/>
      <c r="ED700" s="988"/>
      <c r="EE700" s="988"/>
      <c r="EF700" s="988"/>
      <c r="EG700" s="988"/>
      <c r="EH700" s="988"/>
      <c r="EI700" s="988"/>
      <c r="EJ700" s="988"/>
      <c r="EK700" s="988"/>
      <c r="EL700" s="988"/>
      <c r="EM700" s="988"/>
      <c r="EN700" s="988"/>
      <c r="EO700" s="988"/>
      <c r="EP700" s="988"/>
      <c r="EQ700" s="988"/>
      <c r="ER700" s="988"/>
      <c r="ES700" s="988"/>
      <c r="ET700" s="988"/>
      <c r="EU700" s="988"/>
      <c r="EV700" s="988"/>
      <c r="EW700" s="988"/>
      <c r="EX700" s="988"/>
      <c r="EY700" s="988"/>
      <c r="EZ700" s="988"/>
      <c r="FA700" s="988"/>
      <c r="FB700" s="988"/>
      <c r="FC700" s="988"/>
      <c r="FD700" s="988"/>
      <c r="FE700" s="988"/>
      <c r="FF700" s="988"/>
      <c r="FG700" s="988"/>
      <c r="FH700" s="988"/>
      <c r="FI700" s="988"/>
      <c r="FJ700" s="988"/>
      <c r="FK700" s="988"/>
      <c r="FL700" s="988"/>
      <c r="FM700" s="988"/>
      <c r="FN700" s="988"/>
      <c r="FO700" s="988"/>
      <c r="FP700" s="988"/>
      <c r="FQ700" s="988"/>
      <c r="FR700" s="988"/>
      <c r="FS700" s="988"/>
      <c r="FT700" s="988"/>
      <c r="FU700" s="988"/>
      <c r="FV700" s="988"/>
      <c r="FW700" s="988"/>
      <c r="FX700" s="988"/>
      <c r="FY700" s="988"/>
      <c r="FZ700" s="988"/>
      <c r="GA700" s="988"/>
      <c r="GB700" s="988"/>
      <c r="GC700" s="988"/>
      <c r="GD700" s="988"/>
      <c r="GE700" s="988"/>
      <c r="GF700" s="988"/>
      <c r="GG700" s="988"/>
      <c r="GH700" s="988"/>
      <c r="GI700" s="988"/>
      <c r="GJ700" s="988"/>
      <c r="GK700" s="988"/>
      <c r="GL700" s="988"/>
      <c r="GM700" s="988"/>
      <c r="GN700" s="988"/>
      <c r="GO700" s="988"/>
      <c r="GP700" s="988"/>
      <c r="GQ700" s="988"/>
      <c r="GR700" s="988"/>
      <c r="GS700" s="988"/>
      <c r="GT700" s="988"/>
      <c r="GU700" s="988"/>
      <c r="GV700" s="988"/>
    </row>
    <row r="701" spans="1:204" ht="42.75" customHeight="1" x14ac:dyDescent="0.25">
      <c r="B701" s="33">
        <v>1</v>
      </c>
      <c r="C701" s="1300" t="s">
        <v>311</v>
      </c>
      <c r="D701" s="1051">
        <f>'2 уровень'!E1463</f>
        <v>150</v>
      </c>
      <c r="E701" s="1051">
        <f>'2 уровень'!F1463</f>
        <v>75</v>
      </c>
      <c r="F701" s="1051">
        <f>'2 уровень'!G1463</f>
        <v>51</v>
      </c>
      <c r="G701" s="1052">
        <f>'2 уровень'!H1463</f>
        <v>68</v>
      </c>
      <c r="H701" s="1027">
        <f>'2 уровень'!I1463</f>
        <v>0</v>
      </c>
      <c r="I701" s="1027">
        <f>'2 уровень'!J1463</f>
        <v>0</v>
      </c>
      <c r="J701" s="46">
        <f>'2 уровень'!K1463</f>
        <v>0</v>
      </c>
      <c r="K701" s="46">
        <f>'2 уровень'!L1463</f>
        <v>0</v>
      </c>
      <c r="L701" s="46">
        <f>'2 уровень'!M1463</f>
        <v>0</v>
      </c>
      <c r="M701" s="46">
        <f>'2 уровень'!N1463</f>
        <v>0</v>
      </c>
      <c r="N701" s="46">
        <f>'2 уровень'!O1463</f>
        <v>0</v>
      </c>
      <c r="O701" s="46">
        <f>'2 уровень'!P1463</f>
        <v>0</v>
      </c>
      <c r="P701" s="43">
        <f>'2 уровень'!Q1463</f>
        <v>0</v>
      </c>
      <c r="Q701" s="43">
        <f>'2 уровень'!R1463</f>
        <v>0</v>
      </c>
      <c r="R701" s="43">
        <f>'2 уровень'!S1463</f>
        <v>0</v>
      </c>
      <c r="S701" s="43">
        <f>'2 уровень'!T1463</f>
        <v>0</v>
      </c>
      <c r="T701" s="43">
        <f>'2 уровень'!U1463</f>
        <v>0</v>
      </c>
      <c r="U701" s="43">
        <f>'2 уровень'!V1463</f>
        <v>0</v>
      </c>
      <c r="V701" s="43">
        <f>'2 уровень'!W1463</f>
        <v>0</v>
      </c>
      <c r="W701" s="43">
        <f>'2 уровень'!X1463</f>
        <v>0</v>
      </c>
      <c r="X701" s="43">
        <f>'2 уровень'!Y1463</f>
        <v>0</v>
      </c>
      <c r="Y701" s="43">
        <f>'2 уровень'!Z1463</f>
        <v>0</v>
      </c>
      <c r="Z701" s="43">
        <f>'2 уровень'!AA1463</f>
        <v>0</v>
      </c>
      <c r="AA701" s="1026">
        <f>'2 уровень'!AB1463</f>
        <v>0</v>
      </c>
      <c r="AB701" s="43"/>
      <c r="AC701" s="43"/>
      <c r="AD701" s="988"/>
      <c r="AE701" s="989"/>
      <c r="AF701" s="988"/>
      <c r="AG701" s="988"/>
      <c r="AH701" s="988"/>
      <c r="AI701" s="988"/>
      <c r="AJ701" s="988"/>
      <c r="AK701" s="988"/>
      <c r="AL701" s="988"/>
      <c r="AM701" s="988"/>
      <c r="AN701" s="988"/>
      <c r="AO701" s="988"/>
      <c r="AP701" s="988"/>
      <c r="AQ701" s="988"/>
      <c r="AR701" s="988"/>
      <c r="AS701" s="988"/>
      <c r="AT701" s="988"/>
      <c r="AU701" s="988"/>
      <c r="AV701" s="988"/>
      <c r="AW701" s="988"/>
      <c r="AX701" s="988"/>
      <c r="AY701" s="988"/>
      <c r="AZ701" s="988"/>
      <c r="BA701" s="988"/>
      <c r="BB701" s="988"/>
      <c r="BC701" s="988"/>
      <c r="BD701" s="988"/>
      <c r="BE701" s="988"/>
      <c r="BF701" s="988"/>
      <c r="BG701" s="988"/>
      <c r="BH701" s="988"/>
      <c r="BI701" s="988"/>
      <c r="BJ701" s="988"/>
      <c r="BK701" s="988"/>
      <c r="BL701" s="988"/>
      <c r="BM701" s="988"/>
      <c r="BN701" s="988"/>
      <c r="BO701" s="988"/>
      <c r="BP701" s="988"/>
      <c r="BQ701" s="988"/>
      <c r="BR701" s="988"/>
      <c r="BS701" s="988"/>
      <c r="BT701" s="988"/>
      <c r="BU701" s="988"/>
      <c r="BV701" s="988"/>
      <c r="BW701" s="988"/>
      <c r="BX701" s="988"/>
      <c r="BY701" s="988"/>
      <c r="BZ701" s="988"/>
      <c r="CA701" s="988"/>
      <c r="CB701" s="988"/>
      <c r="CC701" s="988"/>
      <c r="CD701" s="988"/>
      <c r="CE701" s="988"/>
      <c r="CF701" s="988"/>
      <c r="CG701" s="988"/>
      <c r="CH701" s="988"/>
      <c r="CI701" s="988"/>
      <c r="CJ701" s="988"/>
      <c r="CK701" s="988"/>
      <c r="CL701" s="988"/>
      <c r="CM701" s="988"/>
      <c r="CN701" s="988"/>
      <c r="CO701" s="988"/>
      <c r="CP701" s="988"/>
      <c r="CQ701" s="988"/>
      <c r="CR701" s="988"/>
      <c r="CS701" s="988"/>
      <c r="CT701" s="988"/>
      <c r="CU701" s="988"/>
      <c r="CV701" s="988"/>
      <c r="CW701" s="988"/>
      <c r="CX701" s="988"/>
      <c r="CY701" s="988"/>
      <c r="CZ701" s="988"/>
      <c r="DA701" s="988"/>
      <c r="DB701" s="988"/>
      <c r="DC701" s="988"/>
      <c r="DD701" s="988"/>
      <c r="DE701" s="988"/>
      <c r="DF701" s="988"/>
      <c r="DG701" s="988"/>
      <c r="DH701" s="988"/>
      <c r="DI701" s="988"/>
      <c r="DJ701" s="988"/>
      <c r="DK701" s="988"/>
      <c r="DL701" s="988"/>
      <c r="DM701" s="988"/>
      <c r="DN701" s="988"/>
      <c r="DO701" s="988"/>
      <c r="DP701" s="988"/>
      <c r="DQ701" s="988"/>
      <c r="DR701" s="988"/>
      <c r="DS701" s="988"/>
      <c r="DT701" s="988"/>
      <c r="DU701" s="988"/>
      <c r="DV701" s="988"/>
      <c r="DW701" s="988"/>
      <c r="DX701" s="988"/>
      <c r="DY701" s="988"/>
      <c r="DZ701" s="988"/>
      <c r="EA701" s="988"/>
      <c r="EB701" s="988"/>
      <c r="EC701" s="988"/>
      <c r="ED701" s="988"/>
      <c r="EE701" s="988"/>
      <c r="EF701" s="988"/>
      <c r="EG701" s="988"/>
      <c r="EH701" s="988"/>
      <c r="EI701" s="988"/>
      <c r="EJ701" s="988"/>
      <c r="EK701" s="988"/>
      <c r="EL701" s="988"/>
      <c r="EM701" s="988"/>
      <c r="EN701" s="988"/>
      <c r="EO701" s="988"/>
      <c r="EP701" s="988"/>
      <c r="EQ701" s="988"/>
      <c r="ER701" s="988"/>
      <c r="ES701" s="988"/>
      <c r="ET701" s="988"/>
      <c r="EU701" s="988"/>
      <c r="EV701" s="988"/>
      <c r="EW701" s="988"/>
      <c r="EX701" s="988"/>
      <c r="EY701" s="988"/>
      <c r="EZ701" s="988"/>
      <c r="FA701" s="988"/>
      <c r="FB701" s="988"/>
      <c r="FC701" s="988"/>
      <c r="FD701" s="988"/>
      <c r="FE701" s="988"/>
      <c r="FF701" s="988"/>
      <c r="FG701" s="988"/>
      <c r="FH701" s="988"/>
      <c r="FI701" s="988"/>
      <c r="FJ701" s="988"/>
      <c r="FK701" s="988"/>
      <c r="FL701" s="988"/>
      <c r="FM701" s="988"/>
      <c r="FN701" s="988"/>
      <c r="FO701" s="988"/>
      <c r="FP701" s="988"/>
      <c r="FQ701" s="988"/>
      <c r="FR701" s="988"/>
      <c r="FS701" s="988"/>
      <c r="FT701" s="988"/>
      <c r="FU701" s="988"/>
      <c r="FV701" s="988"/>
      <c r="FW701" s="988"/>
      <c r="FX701" s="988"/>
      <c r="FY701" s="988"/>
      <c r="FZ701" s="988"/>
      <c r="GA701" s="988"/>
      <c r="GB701" s="988"/>
      <c r="GC701" s="988"/>
      <c r="GD701" s="988"/>
      <c r="GE701" s="988"/>
      <c r="GF701" s="988"/>
      <c r="GG701" s="988"/>
      <c r="GH701" s="988"/>
      <c r="GI701" s="988"/>
      <c r="GJ701" s="988"/>
      <c r="GK701" s="988"/>
      <c r="GL701" s="988"/>
      <c r="GM701" s="988"/>
      <c r="GN701" s="988"/>
      <c r="GO701" s="988"/>
      <c r="GP701" s="988"/>
      <c r="GQ701" s="988"/>
      <c r="GR701" s="988"/>
      <c r="GS701" s="988"/>
      <c r="GT701" s="988"/>
      <c r="GU701" s="988"/>
      <c r="GV701" s="988"/>
    </row>
    <row r="702" spans="1:204" ht="24.75" customHeight="1" x14ac:dyDescent="0.25">
      <c r="B702" s="33">
        <v>1</v>
      </c>
      <c r="C702" s="1300" t="s">
        <v>312</v>
      </c>
      <c r="D702" s="1051">
        <f>'2 уровень'!E1464</f>
        <v>14000</v>
      </c>
      <c r="E702" s="1051">
        <f>'2 уровень'!F1464</f>
        <v>7000</v>
      </c>
      <c r="F702" s="1051">
        <f>'2 уровень'!G1464</f>
        <v>4171</v>
      </c>
      <c r="G702" s="1052">
        <f>'2 уровень'!H1464</f>
        <v>59.585714285714289</v>
      </c>
      <c r="H702" s="1027">
        <f>'2 уровень'!I1464</f>
        <v>0</v>
      </c>
      <c r="I702" s="1027">
        <f>'2 уровень'!J1464</f>
        <v>0</v>
      </c>
      <c r="J702" s="46">
        <f>'2 уровень'!K1464</f>
        <v>0</v>
      </c>
      <c r="K702" s="46">
        <f>'2 уровень'!L1464</f>
        <v>0</v>
      </c>
      <c r="L702" s="46">
        <f>'2 уровень'!M1464</f>
        <v>0</v>
      </c>
      <c r="M702" s="46">
        <f>'2 уровень'!N1464</f>
        <v>0</v>
      </c>
      <c r="N702" s="46">
        <f>'2 уровень'!O1464</f>
        <v>0</v>
      </c>
      <c r="O702" s="46">
        <f>'2 уровень'!P1464</f>
        <v>0</v>
      </c>
      <c r="P702" s="43">
        <f>'2 уровень'!Q1464</f>
        <v>0</v>
      </c>
      <c r="Q702" s="43">
        <f>'2 уровень'!R1464</f>
        <v>0</v>
      </c>
      <c r="R702" s="43">
        <f>'2 уровень'!S1464</f>
        <v>0</v>
      </c>
      <c r="S702" s="43">
        <f>'2 уровень'!T1464</f>
        <v>0</v>
      </c>
      <c r="T702" s="43">
        <f>'2 уровень'!U1464</f>
        <v>0</v>
      </c>
      <c r="U702" s="43">
        <f>'2 уровень'!V1464</f>
        <v>0</v>
      </c>
      <c r="V702" s="43">
        <f>'2 уровень'!W1464</f>
        <v>0</v>
      </c>
      <c r="W702" s="43">
        <f>'2 уровень'!X1464</f>
        <v>0</v>
      </c>
      <c r="X702" s="43">
        <f>'2 уровень'!Y1464</f>
        <v>0</v>
      </c>
      <c r="Y702" s="43">
        <f>'2 уровень'!Z1464</f>
        <v>0</v>
      </c>
      <c r="Z702" s="43">
        <f>'2 уровень'!AA1464</f>
        <v>0</v>
      </c>
      <c r="AA702" s="1026">
        <f>'2 уровень'!AB1464</f>
        <v>0</v>
      </c>
      <c r="AB702" s="43"/>
      <c r="AC702" s="43"/>
      <c r="AD702" s="988"/>
      <c r="AE702" s="989"/>
      <c r="AF702" s="988"/>
      <c r="AG702" s="988"/>
      <c r="AH702" s="988"/>
      <c r="AI702" s="988"/>
      <c r="AJ702" s="988"/>
      <c r="AK702" s="988"/>
      <c r="AL702" s="988"/>
      <c r="AM702" s="988"/>
      <c r="AN702" s="988"/>
      <c r="AO702" s="988"/>
      <c r="AP702" s="988"/>
      <c r="AQ702" s="988"/>
      <c r="AR702" s="988"/>
      <c r="AS702" s="988"/>
      <c r="AT702" s="988"/>
      <c r="AU702" s="988"/>
      <c r="AV702" s="988"/>
      <c r="AW702" s="988"/>
      <c r="AX702" s="988"/>
      <c r="AY702" s="988"/>
      <c r="AZ702" s="988"/>
      <c r="BA702" s="988"/>
      <c r="BB702" s="988"/>
      <c r="BC702" s="988"/>
      <c r="BD702" s="988"/>
      <c r="BE702" s="988"/>
      <c r="BF702" s="988"/>
      <c r="BG702" s="988"/>
      <c r="BH702" s="988"/>
      <c r="BI702" s="988"/>
      <c r="BJ702" s="988"/>
      <c r="BK702" s="988"/>
      <c r="BL702" s="988"/>
      <c r="BM702" s="988"/>
      <c r="BN702" s="988"/>
      <c r="BO702" s="988"/>
      <c r="BP702" s="988"/>
      <c r="BQ702" s="988"/>
      <c r="BR702" s="988"/>
      <c r="BS702" s="988"/>
      <c r="BT702" s="988"/>
      <c r="BU702" s="988"/>
      <c r="BV702" s="988"/>
      <c r="BW702" s="988"/>
      <c r="BX702" s="988"/>
      <c r="BY702" s="988"/>
      <c r="BZ702" s="988"/>
      <c r="CA702" s="988"/>
      <c r="CB702" s="988"/>
      <c r="CC702" s="988"/>
      <c r="CD702" s="988"/>
      <c r="CE702" s="988"/>
      <c r="CF702" s="988"/>
      <c r="CG702" s="988"/>
      <c r="CH702" s="988"/>
      <c r="CI702" s="988"/>
      <c r="CJ702" s="988"/>
      <c r="CK702" s="988"/>
      <c r="CL702" s="988"/>
      <c r="CM702" s="988"/>
      <c r="CN702" s="988"/>
      <c r="CO702" s="988"/>
      <c r="CP702" s="988"/>
      <c r="CQ702" s="988"/>
      <c r="CR702" s="988"/>
      <c r="CS702" s="988"/>
      <c r="CT702" s="988"/>
      <c r="CU702" s="988"/>
      <c r="CV702" s="988"/>
      <c r="CW702" s="988"/>
      <c r="CX702" s="988"/>
      <c r="CY702" s="988"/>
      <c r="CZ702" s="988"/>
      <c r="DA702" s="988"/>
      <c r="DB702" s="988"/>
      <c r="DC702" s="988"/>
      <c r="DD702" s="988"/>
      <c r="DE702" s="988"/>
      <c r="DF702" s="988"/>
      <c r="DG702" s="988"/>
      <c r="DH702" s="988"/>
      <c r="DI702" s="988"/>
      <c r="DJ702" s="988"/>
      <c r="DK702" s="988"/>
      <c r="DL702" s="988"/>
      <c r="DM702" s="988"/>
      <c r="DN702" s="988"/>
      <c r="DO702" s="988"/>
      <c r="DP702" s="988"/>
      <c r="DQ702" s="988"/>
      <c r="DR702" s="988"/>
      <c r="DS702" s="988"/>
      <c r="DT702" s="988"/>
      <c r="DU702" s="988"/>
      <c r="DV702" s="988"/>
      <c r="DW702" s="988"/>
      <c r="DX702" s="988"/>
      <c r="DY702" s="988"/>
      <c r="DZ702" s="988"/>
      <c r="EA702" s="988"/>
      <c r="EB702" s="988"/>
      <c r="EC702" s="988"/>
      <c r="ED702" s="988"/>
      <c r="EE702" s="988"/>
      <c r="EF702" s="988"/>
      <c r="EG702" s="988"/>
      <c r="EH702" s="988"/>
      <c r="EI702" s="988"/>
      <c r="EJ702" s="988"/>
      <c r="EK702" s="988"/>
      <c r="EL702" s="988"/>
      <c r="EM702" s="988"/>
      <c r="EN702" s="988"/>
      <c r="EO702" s="988"/>
      <c r="EP702" s="988"/>
      <c r="EQ702" s="988"/>
      <c r="ER702" s="988"/>
      <c r="ES702" s="988"/>
      <c r="ET702" s="988"/>
      <c r="EU702" s="988"/>
      <c r="EV702" s="988"/>
      <c r="EW702" s="988"/>
      <c r="EX702" s="988"/>
      <c r="EY702" s="988"/>
      <c r="EZ702" s="988"/>
      <c r="FA702" s="988"/>
      <c r="FB702" s="988"/>
      <c r="FC702" s="988"/>
      <c r="FD702" s="988"/>
      <c r="FE702" s="988"/>
      <c r="FF702" s="988"/>
      <c r="FG702" s="988"/>
      <c r="FH702" s="988"/>
      <c r="FI702" s="988"/>
      <c r="FJ702" s="988"/>
      <c r="FK702" s="988"/>
      <c r="FL702" s="988"/>
      <c r="FM702" s="988"/>
      <c r="FN702" s="988"/>
      <c r="FO702" s="988"/>
      <c r="FP702" s="988"/>
      <c r="FQ702" s="988"/>
      <c r="FR702" s="988"/>
      <c r="FS702" s="988"/>
      <c r="FT702" s="988"/>
      <c r="FU702" s="988"/>
      <c r="FV702" s="988"/>
      <c r="FW702" s="988"/>
      <c r="FX702" s="988"/>
      <c r="FY702" s="988"/>
      <c r="FZ702" s="988"/>
      <c r="GA702" s="988"/>
      <c r="GB702" s="988"/>
      <c r="GC702" s="988"/>
      <c r="GD702" s="988"/>
      <c r="GE702" s="988"/>
      <c r="GF702" s="988"/>
      <c r="GG702" s="988"/>
      <c r="GH702" s="988"/>
      <c r="GI702" s="988"/>
      <c r="GJ702" s="988"/>
      <c r="GK702" s="988"/>
      <c r="GL702" s="988"/>
      <c r="GM702" s="988"/>
      <c r="GN702" s="988"/>
      <c r="GO702" s="988"/>
      <c r="GP702" s="988"/>
      <c r="GQ702" s="988"/>
      <c r="GR702" s="988"/>
      <c r="GS702" s="988"/>
      <c r="GT702" s="988"/>
      <c r="GU702" s="988"/>
      <c r="GV702" s="988"/>
    </row>
    <row r="703" spans="1:204" ht="24.75" customHeight="1" x14ac:dyDescent="0.25">
      <c r="B703" s="33">
        <v>1</v>
      </c>
      <c r="C703" s="1300" t="s">
        <v>159</v>
      </c>
      <c r="D703" s="1051">
        <f>'2 уровень'!E1465</f>
        <v>37000</v>
      </c>
      <c r="E703" s="1051">
        <f>'2 уровень'!F1465</f>
        <v>18500</v>
      </c>
      <c r="F703" s="1051">
        <f>'2 уровень'!G1465</f>
        <v>13415.78947368421</v>
      </c>
      <c r="G703" s="1052">
        <f>'2 уровень'!H1465</f>
        <v>72.517780938833567</v>
      </c>
      <c r="H703" s="1027">
        <f>'2 уровень'!I1465</f>
        <v>0</v>
      </c>
      <c r="I703" s="1027">
        <f>'2 уровень'!J1465</f>
        <v>0</v>
      </c>
      <c r="J703" s="46">
        <f>'2 уровень'!K1465</f>
        <v>0</v>
      </c>
      <c r="K703" s="46">
        <f>'2 уровень'!L1465</f>
        <v>0</v>
      </c>
      <c r="L703" s="46">
        <f>'2 уровень'!M1465</f>
        <v>0</v>
      </c>
      <c r="M703" s="46">
        <f>'2 уровень'!N1465</f>
        <v>0</v>
      </c>
      <c r="N703" s="46">
        <f>'2 уровень'!O1465</f>
        <v>0</v>
      </c>
      <c r="O703" s="46">
        <f>'2 уровень'!P1465</f>
        <v>0</v>
      </c>
      <c r="P703" s="43">
        <f>'2 уровень'!Q1465</f>
        <v>0</v>
      </c>
      <c r="Q703" s="43">
        <f>'2 уровень'!R1465</f>
        <v>0</v>
      </c>
      <c r="R703" s="43">
        <f>'2 уровень'!S1465</f>
        <v>0</v>
      </c>
      <c r="S703" s="43">
        <f>'2 уровень'!T1465</f>
        <v>0</v>
      </c>
      <c r="T703" s="43">
        <f>'2 уровень'!U1465</f>
        <v>0</v>
      </c>
      <c r="U703" s="43">
        <f>'2 уровень'!V1465</f>
        <v>0</v>
      </c>
      <c r="V703" s="43">
        <f>'2 уровень'!W1465</f>
        <v>0</v>
      </c>
      <c r="W703" s="43">
        <f>'2 уровень'!X1465</f>
        <v>0</v>
      </c>
      <c r="X703" s="43">
        <f>'2 уровень'!Y1465</f>
        <v>0</v>
      </c>
      <c r="Y703" s="43">
        <f>'2 уровень'!Z1465</f>
        <v>0</v>
      </c>
      <c r="Z703" s="43">
        <f>'2 уровень'!AA1465</f>
        <v>0</v>
      </c>
      <c r="AA703" s="1026">
        <f>'2 уровень'!AB1465</f>
        <v>0</v>
      </c>
      <c r="AB703" s="43"/>
      <c r="AC703" s="43"/>
      <c r="AD703" s="988"/>
      <c r="AE703" s="989"/>
      <c r="AF703" s="988"/>
      <c r="AG703" s="988"/>
      <c r="AH703" s="988"/>
      <c r="AI703" s="988"/>
      <c r="AJ703" s="988"/>
      <c r="AK703" s="988"/>
      <c r="AL703" s="988"/>
      <c r="AM703" s="988"/>
      <c r="AN703" s="988"/>
      <c r="AO703" s="988"/>
      <c r="AP703" s="988"/>
      <c r="AQ703" s="988"/>
      <c r="AR703" s="988"/>
      <c r="AS703" s="988"/>
      <c r="AT703" s="988"/>
      <c r="AU703" s="988"/>
      <c r="AV703" s="988"/>
      <c r="AW703" s="988"/>
      <c r="AX703" s="988"/>
      <c r="AY703" s="988"/>
      <c r="AZ703" s="988"/>
      <c r="BA703" s="988"/>
      <c r="BB703" s="988"/>
      <c r="BC703" s="988"/>
      <c r="BD703" s="988"/>
      <c r="BE703" s="988"/>
      <c r="BF703" s="988"/>
      <c r="BG703" s="988"/>
      <c r="BH703" s="988"/>
      <c r="BI703" s="988"/>
      <c r="BJ703" s="988"/>
      <c r="BK703" s="988"/>
      <c r="BL703" s="988"/>
      <c r="BM703" s="988"/>
      <c r="BN703" s="988"/>
      <c r="BO703" s="988"/>
      <c r="BP703" s="988"/>
      <c r="BQ703" s="988"/>
      <c r="BR703" s="988"/>
      <c r="BS703" s="988"/>
      <c r="BT703" s="988"/>
      <c r="BU703" s="988"/>
      <c r="BV703" s="988"/>
      <c r="BW703" s="988"/>
      <c r="BX703" s="988"/>
      <c r="BY703" s="988"/>
      <c r="BZ703" s="988"/>
      <c r="CA703" s="988"/>
      <c r="CB703" s="988"/>
      <c r="CC703" s="988"/>
      <c r="CD703" s="988"/>
      <c r="CE703" s="988"/>
      <c r="CF703" s="988"/>
      <c r="CG703" s="988"/>
      <c r="CH703" s="988"/>
      <c r="CI703" s="988"/>
      <c r="CJ703" s="988"/>
      <c r="CK703" s="988"/>
      <c r="CL703" s="988"/>
      <c r="CM703" s="988"/>
      <c r="CN703" s="988"/>
      <c r="CO703" s="988"/>
      <c r="CP703" s="988"/>
      <c r="CQ703" s="988"/>
      <c r="CR703" s="988"/>
      <c r="CS703" s="988"/>
      <c r="CT703" s="988"/>
      <c r="CU703" s="988"/>
      <c r="CV703" s="988"/>
      <c r="CW703" s="988"/>
      <c r="CX703" s="988"/>
      <c r="CY703" s="988"/>
      <c r="CZ703" s="988"/>
      <c r="DA703" s="988"/>
      <c r="DB703" s="988"/>
      <c r="DC703" s="988"/>
      <c r="DD703" s="988"/>
      <c r="DE703" s="988"/>
      <c r="DF703" s="988"/>
      <c r="DG703" s="988"/>
      <c r="DH703" s="988"/>
      <c r="DI703" s="988"/>
      <c r="DJ703" s="988"/>
      <c r="DK703" s="988"/>
      <c r="DL703" s="988"/>
      <c r="DM703" s="988"/>
      <c r="DN703" s="988"/>
      <c r="DO703" s="988"/>
      <c r="DP703" s="988"/>
      <c r="DQ703" s="988"/>
      <c r="DR703" s="988"/>
      <c r="DS703" s="988"/>
      <c r="DT703" s="988"/>
      <c r="DU703" s="988"/>
      <c r="DV703" s="988"/>
      <c r="DW703" s="988"/>
      <c r="DX703" s="988"/>
      <c r="DY703" s="988"/>
      <c r="DZ703" s="988"/>
      <c r="EA703" s="988"/>
      <c r="EB703" s="988"/>
      <c r="EC703" s="988"/>
      <c r="ED703" s="988"/>
      <c r="EE703" s="988"/>
      <c r="EF703" s="988"/>
      <c r="EG703" s="988"/>
      <c r="EH703" s="988"/>
      <c r="EI703" s="988"/>
      <c r="EJ703" s="988"/>
      <c r="EK703" s="988"/>
      <c r="EL703" s="988"/>
      <c r="EM703" s="988"/>
      <c r="EN703" s="988"/>
      <c r="EO703" s="988"/>
      <c r="EP703" s="988"/>
      <c r="EQ703" s="988"/>
      <c r="ER703" s="988"/>
      <c r="ES703" s="988"/>
      <c r="ET703" s="988"/>
      <c r="EU703" s="988"/>
      <c r="EV703" s="988"/>
      <c r="EW703" s="988"/>
      <c r="EX703" s="988"/>
      <c r="EY703" s="988"/>
      <c r="EZ703" s="988"/>
      <c r="FA703" s="988"/>
      <c r="FB703" s="988"/>
      <c r="FC703" s="988"/>
      <c r="FD703" s="988"/>
      <c r="FE703" s="988"/>
      <c r="FF703" s="988"/>
      <c r="FG703" s="988"/>
      <c r="FH703" s="988"/>
      <c r="FI703" s="988"/>
      <c r="FJ703" s="988"/>
      <c r="FK703" s="988"/>
      <c r="FL703" s="988"/>
      <c r="FM703" s="988"/>
      <c r="FN703" s="988"/>
      <c r="FO703" s="988"/>
      <c r="FP703" s="988"/>
      <c r="FQ703" s="988"/>
      <c r="FR703" s="988"/>
      <c r="FS703" s="988"/>
      <c r="FT703" s="988"/>
      <c r="FU703" s="988"/>
      <c r="FV703" s="988"/>
      <c r="FW703" s="988"/>
      <c r="FX703" s="988"/>
      <c r="FY703" s="988"/>
      <c r="FZ703" s="988"/>
      <c r="GA703" s="988"/>
      <c r="GB703" s="988"/>
      <c r="GC703" s="988"/>
      <c r="GD703" s="988"/>
      <c r="GE703" s="988"/>
      <c r="GF703" s="988"/>
      <c r="GG703" s="988"/>
      <c r="GH703" s="988"/>
      <c r="GI703" s="988"/>
      <c r="GJ703" s="988"/>
      <c r="GK703" s="988"/>
      <c r="GL703" s="988"/>
      <c r="GM703" s="988"/>
      <c r="GN703" s="988"/>
      <c r="GO703" s="988"/>
      <c r="GP703" s="988"/>
      <c r="GQ703" s="988"/>
      <c r="GR703" s="988"/>
      <c r="GS703" s="988"/>
      <c r="GT703" s="988"/>
      <c r="GU703" s="988"/>
      <c r="GV703" s="988"/>
    </row>
    <row r="704" spans="1:204" ht="24.75" customHeight="1" x14ac:dyDescent="0.25">
      <c r="B704" s="33">
        <v>1</v>
      </c>
      <c r="C704" s="1300" t="s">
        <v>304</v>
      </c>
      <c r="D704" s="1051">
        <f>'2 уровень'!E1466</f>
        <v>40200</v>
      </c>
      <c r="E704" s="1051">
        <f>'2 уровень'!F1466</f>
        <v>20100</v>
      </c>
      <c r="F704" s="1051">
        <f>'2 уровень'!G1466</f>
        <v>16608</v>
      </c>
      <c r="G704" s="1052">
        <f>'2 уровень'!H1466</f>
        <v>82.626865671641795</v>
      </c>
      <c r="H704" s="1027">
        <f>'2 уровень'!I1466</f>
        <v>0</v>
      </c>
      <c r="I704" s="1027">
        <f>'2 уровень'!J1466</f>
        <v>0</v>
      </c>
      <c r="J704" s="46">
        <f>'2 уровень'!K1466</f>
        <v>0</v>
      </c>
      <c r="K704" s="46">
        <f>'2 уровень'!L1466</f>
        <v>0</v>
      </c>
      <c r="L704" s="46">
        <f>'2 уровень'!M1466</f>
        <v>0</v>
      </c>
      <c r="M704" s="46">
        <f>'2 уровень'!N1466</f>
        <v>0</v>
      </c>
      <c r="N704" s="46">
        <f>'2 уровень'!O1466</f>
        <v>0</v>
      </c>
      <c r="O704" s="46">
        <f>'2 уровень'!P1466</f>
        <v>0</v>
      </c>
      <c r="P704" s="43">
        <f>'2 уровень'!Q1466</f>
        <v>0</v>
      </c>
      <c r="Q704" s="43">
        <f>'2 уровень'!R1466</f>
        <v>0</v>
      </c>
      <c r="R704" s="43">
        <f>'2 уровень'!S1466</f>
        <v>0</v>
      </c>
      <c r="S704" s="43">
        <f>'2 уровень'!T1466</f>
        <v>0</v>
      </c>
      <c r="T704" s="43">
        <f>'2 уровень'!U1466</f>
        <v>0</v>
      </c>
      <c r="U704" s="43">
        <f>'2 уровень'!V1466</f>
        <v>0</v>
      </c>
      <c r="V704" s="43">
        <f>'2 уровень'!W1466</f>
        <v>0</v>
      </c>
      <c r="W704" s="43">
        <f>'2 уровень'!X1466</f>
        <v>0</v>
      </c>
      <c r="X704" s="43">
        <f>'2 уровень'!Y1466</f>
        <v>0</v>
      </c>
      <c r="Y704" s="43">
        <f>'2 уровень'!Z1466</f>
        <v>0</v>
      </c>
      <c r="Z704" s="43">
        <f>'2 уровень'!AA1466</f>
        <v>0</v>
      </c>
      <c r="AA704" s="1026">
        <f>'2 уровень'!AB1466</f>
        <v>0</v>
      </c>
      <c r="AB704" s="43"/>
      <c r="AC704" s="43"/>
      <c r="AD704" s="988"/>
      <c r="AE704" s="989"/>
      <c r="AF704" s="988"/>
      <c r="AG704" s="988"/>
      <c r="AH704" s="988"/>
      <c r="AI704" s="988"/>
      <c r="AJ704" s="988"/>
      <c r="AK704" s="988"/>
      <c r="AL704" s="988"/>
      <c r="AM704" s="988"/>
      <c r="AN704" s="988"/>
      <c r="AO704" s="988"/>
      <c r="AP704" s="988"/>
      <c r="AQ704" s="988"/>
      <c r="AR704" s="988"/>
      <c r="AS704" s="988"/>
      <c r="AT704" s="988"/>
      <c r="AU704" s="988"/>
      <c r="AV704" s="988"/>
      <c r="AW704" s="988"/>
      <c r="AX704" s="988"/>
      <c r="AY704" s="988"/>
      <c r="AZ704" s="988"/>
      <c r="BA704" s="988"/>
      <c r="BB704" s="988"/>
      <c r="BC704" s="988"/>
      <c r="BD704" s="988"/>
      <c r="BE704" s="988"/>
      <c r="BF704" s="988"/>
      <c r="BG704" s="988"/>
      <c r="BH704" s="988"/>
      <c r="BI704" s="988"/>
      <c r="BJ704" s="988"/>
      <c r="BK704" s="988"/>
      <c r="BL704" s="988"/>
      <c r="BM704" s="988"/>
      <c r="BN704" s="988"/>
      <c r="BO704" s="988"/>
      <c r="BP704" s="988"/>
      <c r="BQ704" s="988"/>
      <c r="BR704" s="988"/>
      <c r="BS704" s="988"/>
      <c r="BT704" s="988"/>
      <c r="BU704" s="988"/>
      <c r="BV704" s="988"/>
      <c r="BW704" s="988"/>
      <c r="BX704" s="988"/>
      <c r="BY704" s="988"/>
      <c r="BZ704" s="988"/>
      <c r="CA704" s="988"/>
      <c r="CB704" s="988"/>
      <c r="CC704" s="988"/>
      <c r="CD704" s="988"/>
      <c r="CE704" s="988"/>
      <c r="CF704" s="988"/>
      <c r="CG704" s="988"/>
      <c r="CH704" s="988"/>
      <c r="CI704" s="988"/>
      <c r="CJ704" s="988"/>
      <c r="CK704" s="988"/>
      <c r="CL704" s="988"/>
      <c r="CM704" s="988"/>
      <c r="CN704" s="988"/>
      <c r="CO704" s="988"/>
      <c r="CP704" s="988"/>
      <c r="CQ704" s="988"/>
      <c r="CR704" s="988"/>
      <c r="CS704" s="988"/>
      <c r="CT704" s="988"/>
      <c r="CU704" s="988"/>
      <c r="CV704" s="988"/>
      <c r="CW704" s="988"/>
      <c r="CX704" s="988"/>
      <c r="CY704" s="988"/>
      <c r="CZ704" s="988"/>
      <c r="DA704" s="988"/>
      <c r="DB704" s="988"/>
      <c r="DC704" s="988"/>
      <c r="DD704" s="988"/>
      <c r="DE704" s="988"/>
      <c r="DF704" s="988"/>
      <c r="DG704" s="988"/>
      <c r="DH704" s="988"/>
      <c r="DI704" s="988"/>
      <c r="DJ704" s="988"/>
      <c r="DK704" s="988"/>
      <c r="DL704" s="988"/>
      <c r="DM704" s="988"/>
      <c r="DN704" s="988"/>
      <c r="DO704" s="988"/>
      <c r="DP704" s="988"/>
      <c r="DQ704" s="988"/>
      <c r="DR704" s="988"/>
      <c r="DS704" s="988"/>
      <c r="DT704" s="988"/>
      <c r="DU704" s="988"/>
      <c r="DV704" s="988"/>
      <c r="DW704" s="988"/>
      <c r="DX704" s="988"/>
      <c r="DY704" s="988"/>
      <c r="DZ704" s="988"/>
      <c r="EA704" s="988"/>
      <c r="EB704" s="988"/>
      <c r="EC704" s="988"/>
      <c r="ED704" s="988"/>
      <c r="EE704" s="988"/>
      <c r="EF704" s="988"/>
      <c r="EG704" s="988"/>
      <c r="EH704" s="988"/>
      <c r="EI704" s="988"/>
      <c r="EJ704" s="988"/>
      <c r="EK704" s="988"/>
      <c r="EL704" s="988"/>
      <c r="EM704" s="988"/>
      <c r="EN704" s="988"/>
      <c r="EO704" s="988"/>
      <c r="EP704" s="988"/>
      <c r="EQ704" s="988"/>
      <c r="ER704" s="988"/>
      <c r="ES704" s="988"/>
      <c r="ET704" s="988"/>
      <c r="EU704" s="988"/>
      <c r="EV704" s="988"/>
      <c r="EW704" s="988"/>
      <c r="EX704" s="988"/>
      <c r="EY704" s="988"/>
      <c r="EZ704" s="988"/>
      <c r="FA704" s="988"/>
      <c r="FB704" s="988"/>
      <c r="FC704" s="988"/>
      <c r="FD704" s="988"/>
      <c r="FE704" s="988"/>
      <c r="FF704" s="988"/>
      <c r="FG704" s="988"/>
      <c r="FH704" s="988"/>
      <c r="FI704" s="988"/>
      <c r="FJ704" s="988"/>
      <c r="FK704" s="988"/>
      <c r="FL704" s="988"/>
      <c r="FM704" s="988"/>
      <c r="FN704" s="988"/>
      <c r="FO704" s="988"/>
      <c r="FP704" s="988"/>
      <c r="FQ704" s="988"/>
      <c r="FR704" s="988"/>
      <c r="FS704" s="988"/>
      <c r="FT704" s="988"/>
      <c r="FU704" s="988"/>
      <c r="FV704" s="988"/>
      <c r="FW704" s="988"/>
      <c r="FX704" s="988"/>
      <c r="FY704" s="988"/>
      <c r="FZ704" s="988"/>
      <c r="GA704" s="988"/>
      <c r="GB704" s="988"/>
      <c r="GC704" s="988"/>
      <c r="GD704" s="988"/>
      <c r="GE704" s="988"/>
      <c r="GF704" s="988"/>
      <c r="GG704" s="988"/>
      <c r="GH704" s="988"/>
      <c r="GI704" s="988"/>
      <c r="GJ704" s="988"/>
      <c r="GK704" s="988"/>
      <c r="GL704" s="988"/>
      <c r="GM704" s="988"/>
      <c r="GN704" s="988"/>
      <c r="GO704" s="988"/>
      <c r="GP704" s="988"/>
      <c r="GQ704" s="988"/>
      <c r="GR704" s="988"/>
      <c r="GS704" s="988"/>
      <c r="GT704" s="988"/>
      <c r="GU704" s="988"/>
      <c r="GV704" s="988"/>
    </row>
    <row r="705" spans="2:204" ht="24.75" customHeight="1" x14ac:dyDescent="0.25">
      <c r="B705" s="33">
        <v>1</v>
      </c>
      <c r="C705" s="1313" t="s">
        <v>171</v>
      </c>
      <c r="D705" s="1051">
        <f>'2 уровень'!E1467</f>
        <v>138950</v>
      </c>
      <c r="E705" s="1051">
        <f>'2 уровень'!F1467</f>
        <v>69475</v>
      </c>
      <c r="F705" s="1051">
        <f>'2 уровень'!G1467</f>
        <v>48898.526315789473</v>
      </c>
      <c r="G705" s="1052">
        <f>'2 уровень'!H1467</f>
        <v>70.382909414594423</v>
      </c>
      <c r="H705" s="1027">
        <f>'2 уровень'!I1467</f>
        <v>0</v>
      </c>
      <c r="I705" s="1027">
        <f>'2 уровень'!J1467</f>
        <v>0</v>
      </c>
      <c r="J705" s="46">
        <f>'2 уровень'!K1467</f>
        <v>0</v>
      </c>
      <c r="K705" s="46">
        <f>'2 уровень'!L1467</f>
        <v>0</v>
      </c>
      <c r="L705" s="46">
        <f>'2 уровень'!M1467</f>
        <v>0</v>
      </c>
      <c r="M705" s="46">
        <f>'2 уровень'!N1467</f>
        <v>0</v>
      </c>
      <c r="N705" s="46">
        <f>'2 уровень'!O1467</f>
        <v>0</v>
      </c>
      <c r="O705" s="46">
        <f>'2 уровень'!P1467</f>
        <v>0</v>
      </c>
      <c r="P705" s="43">
        <f>'2 уровень'!Q1467</f>
        <v>93601.159558373372</v>
      </c>
      <c r="Q705" s="43">
        <f>'2 уровень'!R1467</f>
        <v>93601.159558373372</v>
      </c>
      <c r="R705" s="43">
        <f>'2 уровень'!S1467</f>
        <v>93601.159558373372</v>
      </c>
      <c r="S705" s="43">
        <f>'2 уровень'!T1467</f>
        <v>93601.159558373372</v>
      </c>
      <c r="T705" s="43">
        <f>'2 уровень'!U1467</f>
        <v>93601.159558373372</v>
      </c>
      <c r="U705" s="43">
        <f>'2 уровень'!V1467</f>
        <v>95774.075249999994</v>
      </c>
      <c r="V705" s="43">
        <f>'2 уровень'!W1467</f>
        <v>45773.83630656192</v>
      </c>
      <c r="W705" s="43">
        <f>'2 уровень'!X1467</f>
        <v>45482.168829999995</v>
      </c>
      <c r="X705" s="43">
        <f>'2 уровень'!Y1467</f>
        <v>0</v>
      </c>
      <c r="Y705" s="43">
        <f>'2 уровень'!Z1467</f>
        <v>-291.66747656192456</v>
      </c>
      <c r="Z705" s="43">
        <f>'2 уровень'!AA1467</f>
        <v>-94.435270000000003</v>
      </c>
      <c r="AA705" s="1026">
        <f>'2 уровень'!AB1467</f>
        <v>45387.733559999993</v>
      </c>
      <c r="AB705" s="43"/>
      <c r="AC705" s="43"/>
      <c r="AD705" s="988"/>
      <c r="AE705" s="989"/>
      <c r="AF705" s="988"/>
      <c r="AG705" s="988"/>
      <c r="AH705" s="988"/>
      <c r="AI705" s="988"/>
      <c r="AJ705" s="988"/>
      <c r="AK705" s="988"/>
      <c r="AL705" s="988"/>
      <c r="AM705" s="988"/>
      <c r="AN705" s="988"/>
      <c r="AO705" s="988"/>
      <c r="AP705" s="988"/>
      <c r="AQ705" s="988"/>
      <c r="AR705" s="988"/>
      <c r="AS705" s="988"/>
      <c r="AT705" s="988"/>
      <c r="AU705" s="988"/>
      <c r="AV705" s="988"/>
      <c r="AW705" s="988"/>
      <c r="AX705" s="988"/>
      <c r="AY705" s="988"/>
      <c r="AZ705" s="988"/>
      <c r="BA705" s="988"/>
      <c r="BB705" s="988"/>
      <c r="BC705" s="988"/>
      <c r="BD705" s="988"/>
      <c r="BE705" s="988"/>
      <c r="BF705" s="988"/>
      <c r="BG705" s="988"/>
      <c r="BH705" s="988"/>
      <c r="BI705" s="988"/>
      <c r="BJ705" s="988"/>
      <c r="BK705" s="988"/>
      <c r="BL705" s="988"/>
      <c r="BM705" s="988"/>
      <c r="BN705" s="988"/>
      <c r="BO705" s="988"/>
      <c r="BP705" s="988"/>
      <c r="BQ705" s="988"/>
      <c r="BR705" s="988"/>
      <c r="BS705" s="988"/>
      <c r="BT705" s="988"/>
      <c r="BU705" s="988"/>
      <c r="BV705" s="988"/>
      <c r="BW705" s="988"/>
      <c r="BX705" s="988"/>
      <c r="BY705" s="988"/>
      <c r="BZ705" s="988"/>
      <c r="CA705" s="988"/>
      <c r="CB705" s="988"/>
      <c r="CC705" s="988"/>
      <c r="CD705" s="988"/>
      <c r="CE705" s="988"/>
      <c r="CF705" s="988"/>
      <c r="CG705" s="988"/>
      <c r="CH705" s="988"/>
      <c r="CI705" s="988"/>
      <c r="CJ705" s="988"/>
      <c r="CK705" s="988"/>
      <c r="CL705" s="988"/>
      <c r="CM705" s="988"/>
      <c r="CN705" s="988"/>
      <c r="CO705" s="988"/>
      <c r="CP705" s="988"/>
      <c r="CQ705" s="988"/>
      <c r="CR705" s="988"/>
      <c r="CS705" s="988"/>
      <c r="CT705" s="988"/>
      <c r="CU705" s="988"/>
      <c r="CV705" s="988"/>
      <c r="CW705" s="988"/>
      <c r="CX705" s="988"/>
      <c r="CY705" s="988"/>
      <c r="CZ705" s="988"/>
      <c r="DA705" s="988"/>
      <c r="DB705" s="988"/>
      <c r="DC705" s="988"/>
      <c r="DD705" s="988"/>
      <c r="DE705" s="988"/>
      <c r="DF705" s="988"/>
      <c r="DG705" s="988"/>
      <c r="DH705" s="988"/>
      <c r="DI705" s="988"/>
      <c r="DJ705" s="988"/>
      <c r="DK705" s="988"/>
      <c r="DL705" s="988"/>
      <c r="DM705" s="988"/>
      <c r="DN705" s="988"/>
      <c r="DO705" s="988"/>
      <c r="DP705" s="988"/>
      <c r="DQ705" s="988"/>
      <c r="DR705" s="988"/>
      <c r="DS705" s="988"/>
      <c r="DT705" s="988"/>
      <c r="DU705" s="988"/>
      <c r="DV705" s="988"/>
      <c r="DW705" s="988"/>
      <c r="DX705" s="988"/>
      <c r="DY705" s="988"/>
      <c r="DZ705" s="988"/>
      <c r="EA705" s="988"/>
      <c r="EB705" s="988"/>
      <c r="EC705" s="988"/>
      <c r="ED705" s="988"/>
      <c r="EE705" s="988"/>
      <c r="EF705" s="988"/>
      <c r="EG705" s="988"/>
      <c r="EH705" s="988"/>
      <c r="EI705" s="988"/>
      <c r="EJ705" s="988"/>
      <c r="EK705" s="988"/>
      <c r="EL705" s="988"/>
      <c r="EM705" s="988"/>
      <c r="EN705" s="988"/>
      <c r="EO705" s="988"/>
      <c r="EP705" s="988"/>
      <c r="EQ705" s="988"/>
      <c r="ER705" s="988"/>
      <c r="ES705" s="988"/>
      <c r="ET705" s="988"/>
      <c r="EU705" s="988"/>
      <c r="EV705" s="988"/>
      <c r="EW705" s="988"/>
      <c r="EX705" s="988"/>
      <c r="EY705" s="988"/>
      <c r="EZ705" s="988"/>
      <c r="FA705" s="988"/>
      <c r="FB705" s="988"/>
      <c r="FC705" s="988"/>
      <c r="FD705" s="988"/>
      <c r="FE705" s="988"/>
      <c r="FF705" s="988"/>
      <c r="FG705" s="988"/>
      <c r="FH705" s="988"/>
      <c r="FI705" s="988"/>
      <c r="FJ705" s="988"/>
      <c r="FK705" s="988"/>
      <c r="FL705" s="988"/>
      <c r="FM705" s="988"/>
      <c r="FN705" s="988"/>
      <c r="FO705" s="988"/>
      <c r="FP705" s="988"/>
      <c r="FQ705" s="988"/>
      <c r="FR705" s="988"/>
      <c r="FS705" s="988"/>
      <c r="FT705" s="988"/>
      <c r="FU705" s="988"/>
      <c r="FV705" s="988"/>
      <c r="FW705" s="988"/>
      <c r="FX705" s="988"/>
      <c r="FY705" s="988"/>
      <c r="FZ705" s="988"/>
      <c r="GA705" s="988"/>
      <c r="GB705" s="988"/>
      <c r="GC705" s="988"/>
      <c r="GD705" s="988"/>
      <c r="GE705" s="988"/>
      <c r="GF705" s="988"/>
      <c r="GG705" s="988"/>
      <c r="GH705" s="988"/>
      <c r="GI705" s="988"/>
      <c r="GJ705" s="988"/>
      <c r="GK705" s="988"/>
      <c r="GL705" s="988"/>
      <c r="GM705" s="988"/>
      <c r="GN705" s="988"/>
      <c r="GO705" s="988"/>
      <c r="GP705" s="988"/>
      <c r="GQ705" s="988"/>
      <c r="GR705" s="988"/>
      <c r="GS705" s="988"/>
      <c r="GT705" s="988"/>
      <c r="GU705" s="988"/>
      <c r="GV705" s="988"/>
    </row>
    <row r="706" spans="2:204" ht="24.75" customHeight="1" x14ac:dyDescent="0.25">
      <c r="B706" s="33">
        <v>1</v>
      </c>
      <c r="C706" s="1488" t="s">
        <v>313</v>
      </c>
      <c r="D706" s="1051">
        <f>'2 уровень'!E1468</f>
        <v>0</v>
      </c>
      <c r="E706" s="1051">
        <f>'2 уровень'!F1468</f>
        <v>0</v>
      </c>
      <c r="F706" s="1051">
        <f>'2 уровень'!G1468</f>
        <v>0</v>
      </c>
      <c r="G706" s="1052">
        <f>'2 уровень'!H1468</f>
        <v>0</v>
      </c>
      <c r="H706" s="1027">
        <f>'2 уровень'!I1468</f>
        <v>0</v>
      </c>
      <c r="I706" s="1027">
        <f>'2 уровень'!J1468</f>
        <v>0</v>
      </c>
      <c r="J706" s="46">
        <f>'2 уровень'!K1468</f>
        <v>0</v>
      </c>
      <c r="K706" s="46">
        <f>'2 уровень'!L1468</f>
        <v>0</v>
      </c>
      <c r="L706" s="46">
        <f>'2 уровень'!M1468</f>
        <v>0</v>
      </c>
      <c r="M706" s="46">
        <f>'2 уровень'!N1468</f>
        <v>0</v>
      </c>
      <c r="N706" s="46">
        <f>'2 уровень'!O1468</f>
        <v>0</v>
      </c>
      <c r="O706" s="46">
        <f>'2 уровень'!P1468</f>
        <v>0</v>
      </c>
      <c r="P706" s="43">
        <f>'2 уровень'!Q1468</f>
        <v>0</v>
      </c>
      <c r="Q706" s="43">
        <f>'2 уровень'!R1468</f>
        <v>0</v>
      </c>
      <c r="R706" s="43">
        <f>'2 уровень'!S1468</f>
        <v>0</v>
      </c>
      <c r="S706" s="43">
        <f>'2 уровень'!T1468</f>
        <v>0</v>
      </c>
      <c r="T706" s="43">
        <f>'2 уровень'!U1468</f>
        <v>0</v>
      </c>
      <c r="U706" s="43">
        <f>'2 уровень'!V1468</f>
        <v>0</v>
      </c>
      <c r="V706" s="43">
        <f>'2 уровень'!W1468</f>
        <v>0</v>
      </c>
      <c r="W706" s="43">
        <f>'2 уровень'!X1468</f>
        <v>0</v>
      </c>
      <c r="X706" s="43">
        <f>'2 уровень'!Y1468</f>
        <v>0</v>
      </c>
      <c r="Y706" s="43">
        <f>'2 уровень'!Z1468</f>
        <v>0</v>
      </c>
      <c r="Z706" s="43">
        <f>'2 уровень'!AA1468</f>
        <v>0</v>
      </c>
      <c r="AA706" s="1026">
        <f>'2 уровень'!AB1468</f>
        <v>0</v>
      </c>
      <c r="AB706" s="43"/>
      <c r="AC706" s="43"/>
      <c r="AD706" s="988"/>
      <c r="AE706" s="989"/>
      <c r="AF706" s="988"/>
      <c r="AG706" s="988"/>
      <c r="AH706" s="988"/>
      <c r="AI706" s="988"/>
      <c r="AJ706" s="988"/>
      <c r="AK706" s="988"/>
      <c r="AL706" s="988"/>
      <c r="AM706" s="988"/>
      <c r="AN706" s="988"/>
      <c r="AO706" s="988"/>
      <c r="AP706" s="988"/>
      <c r="AQ706" s="988"/>
      <c r="AR706" s="988"/>
      <c r="AS706" s="988"/>
      <c r="AT706" s="988"/>
      <c r="AU706" s="988"/>
      <c r="AV706" s="988"/>
      <c r="AW706" s="988"/>
      <c r="AX706" s="988"/>
      <c r="AY706" s="988"/>
      <c r="AZ706" s="988"/>
      <c r="BA706" s="988"/>
      <c r="BB706" s="988"/>
      <c r="BC706" s="988"/>
      <c r="BD706" s="988"/>
      <c r="BE706" s="988"/>
      <c r="BF706" s="988"/>
      <c r="BG706" s="988"/>
      <c r="BH706" s="988"/>
      <c r="BI706" s="988"/>
      <c r="BJ706" s="988"/>
      <c r="BK706" s="988"/>
      <c r="BL706" s="988"/>
      <c r="BM706" s="988"/>
      <c r="BN706" s="988"/>
      <c r="BO706" s="988"/>
      <c r="BP706" s="988"/>
      <c r="BQ706" s="988"/>
      <c r="BR706" s="988"/>
      <c r="BS706" s="988"/>
      <c r="BT706" s="988"/>
      <c r="BU706" s="988"/>
      <c r="BV706" s="988"/>
      <c r="BW706" s="988"/>
      <c r="BX706" s="988"/>
      <c r="BY706" s="988"/>
      <c r="BZ706" s="988"/>
      <c r="CA706" s="988"/>
      <c r="CB706" s="988"/>
      <c r="CC706" s="988"/>
      <c r="CD706" s="988"/>
      <c r="CE706" s="988"/>
      <c r="CF706" s="988"/>
      <c r="CG706" s="988"/>
      <c r="CH706" s="988"/>
      <c r="CI706" s="988"/>
      <c r="CJ706" s="988"/>
      <c r="CK706" s="988"/>
      <c r="CL706" s="988"/>
      <c r="CM706" s="988"/>
      <c r="CN706" s="988"/>
      <c r="CO706" s="988"/>
      <c r="CP706" s="988"/>
      <c r="CQ706" s="988"/>
      <c r="CR706" s="988"/>
      <c r="CS706" s="988"/>
      <c r="CT706" s="988"/>
      <c r="CU706" s="988"/>
      <c r="CV706" s="988"/>
      <c r="CW706" s="988"/>
      <c r="CX706" s="988"/>
      <c r="CY706" s="988"/>
      <c r="CZ706" s="988"/>
      <c r="DA706" s="988"/>
      <c r="DB706" s="988"/>
      <c r="DC706" s="988"/>
      <c r="DD706" s="988"/>
      <c r="DE706" s="988"/>
      <c r="DF706" s="988"/>
      <c r="DG706" s="988"/>
      <c r="DH706" s="988"/>
      <c r="DI706" s="988"/>
      <c r="DJ706" s="988"/>
      <c r="DK706" s="988"/>
      <c r="DL706" s="988"/>
      <c r="DM706" s="988"/>
      <c r="DN706" s="988"/>
      <c r="DO706" s="988"/>
      <c r="DP706" s="988"/>
      <c r="DQ706" s="988"/>
      <c r="DR706" s="988"/>
      <c r="DS706" s="988"/>
      <c r="DT706" s="988"/>
      <c r="DU706" s="988"/>
      <c r="DV706" s="988"/>
      <c r="DW706" s="988"/>
      <c r="DX706" s="988"/>
      <c r="DY706" s="988"/>
      <c r="DZ706" s="988"/>
      <c r="EA706" s="988"/>
      <c r="EB706" s="988"/>
      <c r="EC706" s="988"/>
      <c r="ED706" s="988"/>
      <c r="EE706" s="988"/>
      <c r="EF706" s="988"/>
      <c r="EG706" s="988"/>
      <c r="EH706" s="988"/>
      <c r="EI706" s="988"/>
      <c r="EJ706" s="988"/>
      <c r="EK706" s="988"/>
      <c r="EL706" s="988"/>
      <c r="EM706" s="988"/>
      <c r="EN706" s="988"/>
      <c r="EO706" s="988"/>
      <c r="EP706" s="988"/>
      <c r="EQ706" s="988"/>
      <c r="ER706" s="988"/>
      <c r="ES706" s="988"/>
      <c r="ET706" s="988"/>
      <c r="EU706" s="988"/>
      <c r="EV706" s="988"/>
      <c r="EW706" s="988"/>
      <c r="EX706" s="988"/>
      <c r="EY706" s="988"/>
      <c r="EZ706" s="988"/>
      <c r="FA706" s="988"/>
      <c r="FB706" s="988"/>
      <c r="FC706" s="988"/>
      <c r="FD706" s="988"/>
      <c r="FE706" s="988"/>
      <c r="FF706" s="988"/>
      <c r="FG706" s="988"/>
      <c r="FH706" s="988"/>
      <c r="FI706" s="988"/>
      <c r="FJ706" s="988"/>
      <c r="FK706" s="988"/>
      <c r="FL706" s="988"/>
      <c r="FM706" s="988"/>
      <c r="FN706" s="988"/>
      <c r="FO706" s="988"/>
      <c r="FP706" s="988"/>
      <c r="FQ706" s="988"/>
      <c r="FR706" s="988"/>
      <c r="FS706" s="988"/>
      <c r="FT706" s="988"/>
      <c r="FU706" s="988"/>
      <c r="FV706" s="988"/>
      <c r="FW706" s="988"/>
      <c r="FX706" s="988"/>
      <c r="FY706" s="988"/>
      <c r="FZ706" s="988"/>
      <c r="GA706" s="988"/>
      <c r="GB706" s="988"/>
      <c r="GC706" s="988"/>
      <c r="GD706" s="988"/>
      <c r="GE706" s="988"/>
      <c r="GF706" s="988"/>
      <c r="GG706" s="988"/>
      <c r="GH706" s="988"/>
      <c r="GI706" s="988"/>
      <c r="GJ706" s="988"/>
      <c r="GK706" s="988"/>
      <c r="GL706" s="988"/>
      <c r="GM706" s="988"/>
      <c r="GN706" s="988"/>
      <c r="GO706" s="988"/>
      <c r="GP706" s="988"/>
      <c r="GQ706" s="988"/>
      <c r="GR706" s="988"/>
      <c r="GS706" s="988"/>
      <c r="GT706" s="988"/>
      <c r="GU706" s="988"/>
      <c r="GV706" s="988"/>
    </row>
    <row r="707" spans="2:204" ht="24.75" customHeight="1" x14ac:dyDescent="0.25">
      <c r="B707" s="33">
        <v>1</v>
      </c>
      <c r="C707" s="1300" t="s">
        <v>202</v>
      </c>
      <c r="D707" s="1051">
        <f>'2 уровень'!E1469</f>
        <v>16026</v>
      </c>
      <c r="E707" s="1051">
        <f>'2 уровень'!F1469</f>
        <v>8013</v>
      </c>
      <c r="F707" s="1051">
        <f>'2 уровень'!G1469</f>
        <v>10263</v>
      </c>
      <c r="G707" s="1052">
        <f>'2 уровень'!H1469</f>
        <v>128.07937102208911</v>
      </c>
      <c r="H707" s="1027">
        <f>'2 уровень'!I1469</f>
        <v>0</v>
      </c>
      <c r="I707" s="1027">
        <f>'2 уровень'!J1469</f>
        <v>0</v>
      </c>
      <c r="J707" s="46">
        <f>'2 уровень'!K1469</f>
        <v>0</v>
      </c>
      <c r="K707" s="46">
        <f>'2 уровень'!L1469</f>
        <v>0</v>
      </c>
      <c r="L707" s="46">
        <f>'2 уровень'!M1469</f>
        <v>0</v>
      </c>
      <c r="M707" s="46">
        <f>'2 уровень'!N1469</f>
        <v>0</v>
      </c>
      <c r="N707" s="46">
        <f>'2 уровень'!O1469</f>
        <v>0</v>
      </c>
      <c r="O707" s="46">
        <f>'2 уровень'!P1469</f>
        <v>0</v>
      </c>
      <c r="P707" s="43">
        <f>'2 уровень'!Q1469</f>
        <v>0</v>
      </c>
      <c r="Q707" s="43">
        <f>'2 уровень'!R1469</f>
        <v>0</v>
      </c>
      <c r="R707" s="43">
        <f>'2 уровень'!S1469</f>
        <v>0</v>
      </c>
      <c r="S707" s="43">
        <f>'2 уровень'!T1469</f>
        <v>0</v>
      </c>
      <c r="T707" s="43">
        <f>'2 уровень'!U1469</f>
        <v>0</v>
      </c>
      <c r="U707" s="43">
        <f>'2 уровень'!V1469</f>
        <v>0</v>
      </c>
      <c r="V707" s="43">
        <f>'2 уровень'!W1469</f>
        <v>0</v>
      </c>
      <c r="W707" s="43">
        <f>'2 уровень'!X1469</f>
        <v>0</v>
      </c>
      <c r="X707" s="43">
        <f>'2 уровень'!Y1469</f>
        <v>0</v>
      </c>
      <c r="Y707" s="43">
        <f>'2 уровень'!Z1469</f>
        <v>0</v>
      </c>
      <c r="Z707" s="43">
        <f>'2 уровень'!AA1469</f>
        <v>0</v>
      </c>
      <c r="AA707" s="1026">
        <f>'2 уровень'!AB1469</f>
        <v>0</v>
      </c>
      <c r="AB707" s="43"/>
      <c r="AC707" s="43"/>
      <c r="AD707" s="988"/>
      <c r="AE707" s="989"/>
      <c r="AF707" s="988"/>
      <c r="AG707" s="988"/>
      <c r="AH707" s="988"/>
      <c r="AI707" s="988"/>
      <c r="AJ707" s="988"/>
      <c r="AK707" s="988"/>
      <c r="AL707" s="988"/>
      <c r="AM707" s="988"/>
      <c r="AN707" s="988"/>
      <c r="AO707" s="988"/>
      <c r="AP707" s="988"/>
      <c r="AQ707" s="988"/>
      <c r="AR707" s="988"/>
      <c r="AS707" s="988"/>
      <c r="AT707" s="988"/>
      <c r="AU707" s="988"/>
      <c r="AV707" s="988"/>
      <c r="AW707" s="988"/>
      <c r="AX707" s="988"/>
      <c r="AY707" s="988"/>
      <c r="AZ707" s="988"/>
      <c r="BA707" s="988"/>
      <c r="BB707" s="988"/>
      <c r="BC707" s="988"/>
      <c r="BD707" s="988"/>
      <c r="BE707" s="988"/>
      <c r="BF707" s="988"/>
      <c r="BG707" s="988"/>
      <c r="BH707" s="988"/>
      <c r="BI707" s="988"/>
      <c r="BJ707" s="988"/>
      <c r="BK707" s="988"/>
      <c r="BL707" s="988"/>
      <c r="BM707" s="988"/>
      <c r="BN707" s="988"/>
      <c r="BO707" s="988"/>
      <c r="BP707" s="988"/>
      <c r="BQ707" s="988"/>
      <c r="BR707" s="988"/>
      <c r="BS707" s="988"/>
      <c r="BT707" s="988"/>
      <c r="BU707" s="988"/>
      <c r="BV707" s="988"/>
      <c r="BW707" s="988"/>
      <c r="BX707" s="988"/>
      <c r="BY707" s="988"/>
      <c r="BZ707" s="988"/>
      <c r="CA707" s="988"/>
      <c r="CB707" s="988"/>
      <c r="CC707" s="988"/>
      <c r="CD707" s="988"/>
      <c r="CE707" s="988"/>
      <c r="CF707" s="988"/>
      <c r="CG707" s="988"/>
      <c r="CH707" s="988"/>
      <c r="CI707" s="988"/>
      <c r="CJ707" s="988"/>
      <c r="CK707" s="988"/>
      <c r="CL707" s="988"/>
      <c r="CM707" s="988"/>
      <c r="CN707" s="988"/>
      <c r="CO707" s="988"/>
      <c r="CP707" s="988"/>
      <c r="CQ707" s="988"/>
      <c r="CR707" s="988"/>
      <c r="CS707" s="988"/>
      <c r="CT707" s="988"/>
      <c r="CU707" s="988"/>
      <c r="CV707" s="988"/>
      <c r="CW707" s="988"/>
      <c r="CX707" s="988"/>
      <c r="CY707" s="988"/>
      <c r="CZ707" s="988"/>
      <c r="DA707" s="988"/>
      <c r="DB707" s="988"/>
      <c r="DC707" s="988"/>
      <c r="DD707" s="988"/>
      <c r="DE707" s="988"/>
      <c r="DF707" s="988"/>
      <c r="DG707" s="988"/>
      <c r="DH707" s="988"/>
      <c r="DI707" s="988"/>
      <c r="DJ707" s="988"/>
      <c r="DK707" s="988"/>
      <c r="DL707" s="988"/>
      <c r="DM707" s="988"/>
      <c r="DN707" s="988"/>
      <c r="DO707" s="988"/>
      <c r="DP707" s="988"/>
      <c r="DQ707" s="988"/>
      <c r="DR707" s="988"/>
      <c r="DS707" s="988"/>
      <c r="DT707" s="988"/>
      <c r="DU707" s="988"/>
      <c r="DV707" s="988"/>
      <c r="DW707" s="988"/>
      <c r="DX707" s="988"/>
      <c r="DY707" s="988"/>
      <c r="DZ707" s="988"/>
      <c r="EA707" s="988"/>
      <c r="EB707" s="988"/>
      <c r="EC707" s="988"/>
      <c r="ED707" s="988"/>
      <c r="EE707" s="988"/>
      <c r="EF707" s="988"/>
      <c r="EG707" s="988"/>
      <c r="EH707" s="988"/>
      <c r="EI707" s="988"/>
      <c r="EJ707" s="988"/>
      <c r="EK707" s="988"/>
      <c r="EL707" s="988"/>
      <c r="EM707" s="988"/>
      <c r="EN707" s="988"/>
      <c r="EO707" s="988"/>
      <c r="EP707" s="988"/>
      <c r="EQ707" s="988"/>
      <c r="ER707" s="988"/>
      <c r="ES707" s="988"/>
      <c r="ET707" s="988"/>
      <c r="EU707" s="988"/>
      <c r="EV707" s="988"/>
      <c r="EW707" s="988"/>
      <c r="EX707" s="988"/>
      <c r="EY707" s="988"/>
      <c r="EZ707" s="988"/>
      <c r="FA707" s="988"/>
      <c r="FB707" s="988"/>
      <c r="FC707" s="988"/>
      <c r="FD707" s="988"/>
      <c r="FE707" s="988"/>
      <c r="FF707" s="988"/>
      <c r="FG707" s="988"/>
      <c r="FH707" s="988"/>
      <c r="FI707" s="988"/>
      <c r="FJ707" s="988"/>
      <c r="FK707" s="988"/>
      <c r="FL707" s="988"/>
      <c r="FM707" s="988"/>
      <c r="FN707" s="988"/>
      <c r="FO707" s="988"/>
      <c r="FP707" s="988"/>
      <c r="FQ707" s="988"/>
      <c r="FR707" s="988"/>
      <c r="FS707" s="988"/>
      <c r="FT707" s="988"/>
      <c r="FU707" s="988"/>
      <c r="FV707" s="988"/>
      <c r="FW707" s="988"/>
      <c r="FX707" s="988"/>
      <c r="FY707" s="988"/>
      <c r="FZ707" s="988"/>
      <c r="GA707" s="988"/>
      <c r="GB707" s="988"/>
      <c r="GC707" s="988"/>
      <c r="GD707" s="988"/>
      <c r="GE707" s="988"/>
      <c r="GF707" s="988"/>
      <c r="GG707" s="988"/>
      <c r="GH707" s="988"/>
      <c r="GI707" s="988"/>
      <c r="GJ707" s="988"/>
      <c r="GK707" s="988"/>
      <c r="GL707" s="988"/>
      <c r="GM707" s="988"/>
      <c r="GN707" s="988"/>
      <c r="GO707" s="988"/>
      <c r="GP707" s="988"/>
      <c r="GQ707" s="988"/>
      <c r="GR707" s="988"/>
      <c r="GS707" s="988"/>
      <c r="GT707" s="988"/>
      <c r="GU707" s="988"/>
      <c r="GV707" s="988"/>
    </row>
    <row r="708" spans="2:204" ht="24.75" customHeight="1" x14ac:dyDescent="0.25">
      <c r="B708" s="33">
        <v>1</v>
      </c>
      <c r="C708" s="1300"/>
      <c r="D708" s="1051"/>
      <c r="E708" s="1051"/>
      <c r="F708" s="1051"/>
      <c r="G708" s="1052"/>
      <c r="H708" s="1027"/>
      <c r="I708" s="1027"/>
      <c r="J708" s="46"/>
      <c r="K708" s="46"/>
      <c r="L708" s="46"/>
      <c r="M708" s="46"/>
      <c r="N708" s="46"/>
      <c r="O708" s="46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  <c r="AA708" s="1026"/>
      <c r="AB708" s="43"/>
      <c r="AC708" s="43"/>
      <c r="AD708" s="988"/>
      <c r="AE708" s="989"/>
      <c r="AF708" s="988"/>
      <c r="AG708" s="988"/>
      <c r="AH708" s="988"/>
      <c r="AI708" s="988"/>
      <c r="AJ708" s="988"/>
      <c r="AK708" s="988"/>
      <c r="AL708" s="988"/>
      <c r="AM708" s="988"/>
      <c r="AN708" s="988"/>
      <c r="AO708" s="988"/>
      <c r="AP708" s="988"/>
      <c r="AQ708" s="988"/>
      <c r="AR708" s="988"/>
      <c r="AS708" s="988"/>
      <c r="AT708" s="988"/>
      <c r="AU708" s="988"/>
      <c r="AV708" s="988"/>
      <c r="AW708" s="988"/>
      <c r="AX708" s="988"/>
      <c r="AY708" s="988"/>
      <c r="AZ708" s="988"/>
      <c r="BA708" s="988"/>
      <c r="BB708" s="988"/>
      <c r="BC708" s="988"/>
      <c r="BD708" s="988"/>
      <c r="BE708" s="988"/>
      <c r="BF708" s="988"/>
      <c r="BG708" s="988"/>
      <c r="BH708" s="988"/>
      <c r="BI708" s="988"/>
      <c r="BJ708" s="988"/>
      <c r="BK708" s="988"/>
      <c r="BL708" s="988"/>
      <c r="BM708" s="988"/>
      <c r="BN708" s="988"/>
      <c r="BO708" s="988"/>
      <c r="BP708" s="988"/>
      <c r="BQ708" s="988"/>
      <c r="BR708" s="988"/>
      <c r="BS708" s="988"/>
      <c r="BT708" s="988"/>
      <c r="BU708" s="988"/>
      <c r="BV708" s="988"/>
      <c r="BW708" s="988"/>
      <c r="BX708" s="988"/>
      <c r="BY708" s="988"/>
      <c r="BZ708" s="988"/>
      <c r="CA708" s="988"/>
      <c r="CB708" s="988"/>
      <c r="CC708" s="988"/>
      <c r="CD708" s="988"/>
      <c r="CE708" s="988"/>
      <c r="CF708" s="988"/>
      <c r="CG708" s="988"/>
      <c r="CH708" s="988"/>
      <c r="CI708" s="988"/>
      <c r="CJ708" s="988"/>
      <c r="CK708" s="988"/>
      <c r="CL708" s="988"/>
      <c r="CM708" s="988"/>
      <c r="CN708" s="988"/>
      <c r="CO708" s="988"/>
      <c r="CP708" s="988"/>
      <c r="CQ708" s="988"/>
      <c r="CR708" s="988"/>
      <c r="CS708" s="988"/>
      <c r="CT708" s="988"/>
      <c r="CU708" s="988"/>
      <c r="CV708" s="988"/>
      <c r="CW708" s="988"/>
      <c r="CX708" s="988"/>
      <c r="CY708" s="988"/>
      <c r="CZ708" s="988"/>
      <c r="DA708" s="988"/>
      <c r="DB708" s="988"/>
      <c r="DC708" s="988"/>
      <c r="DD708" s="988"/>
      <c r="DE708" s="988"/>
      <c r="DF708" s="988"/>
      <c r="DG708" s="988"/>
      <c r="DH708" s="988"/>
      <c r="DI708" s="988"/>
      <c r="DJ708" s="988"/>
      <c r="DK708" s="988"/>
      <c r="DL708" s="988"/>
      <c r="DM708" s="988"/>
      <c r="DN708" s="988"/>
      <c r="DO708" s="988"/>
      <c r="DP708" s="988"/>
      <c r="DQ708" s="988"/>
      <c r="DR708" s="988"/>
      <c r="DS708" s="988"/>
      <c r="DT708" s="988"/>
      <c r="DU708" s="988"/>
      <c r="DV708" s="988"/>
      <c r="DW708" s="988"/>
      <c r="DX708" s="988"/>
      <c r="DY708" s="988"/>
      <c r="DZ708" s="988"/>
      <c r="EA708" s="988"/>
      <c r="EB708" s="988"/>
      <c r="EC708" s="988"/>
      <c r="ED708" s="988"/>
      <c r="EE708" s="988"/>
      <c r="EF708" s="988"/>
      <c r="EG708" s="988"/>
      <c r="EH708" s="988"/>
      <c r="EI708" s="988"/>
      <c r="EJ708" s="988"/>
      <c r="EK708" s="988"/>
      <c r="EL708" s="988"/>
      <c r="EM708" s="988"/>
      <c r="EN708" s="988"/>
      <c r="EO708" s="988"/>
      <c r="EP708" s="988"/>
      <c r="EQ708" s="988"/>
      <c r="ER708" s="988"/>
      <c r="ES708" s="988"/>
      <c r="ET708" s="988"/>
      <c r="EU708" s="988"/>
      <c r="EV708" s="988"/>
      <c r="EW708" s="988"/>
      <c r="EX708" s="988"/>
      <c r="EY708" s="988"/>
      <c r="EZ708" s="988"/>
      <c r="FA708" s="988"/>
      <c r="FB708" s="988"/>
      <c r="FC708" s="988"/>
      <c r="FD708" s="988"/>
      <c r="FE708" s="988"/>
      <c r="FF708" s="988"/>
      <c r="FG708" s="988"/>
      <c r="FH708" s="988"/>
      <c r="FI708" s="988"/>
      <c r="FJ708" s="988"/>
      <c r="FK708" s="988"/>
      <c r="FL708" s="988"/>
      <c r="FM708" s="988"/>
      <c r="FN708" s="988"/>
      <c r="FO708" s="988"/>
      <c r="FP708" s="988"/>
      <c r="FQ708" s="988"/>
      <c r="FR708" s="988"/>
      <c r="FS708" s="988"/>
      <c r="FT708" s="988"/>
      <c r="FU708" s="988"/>
      <c r="FV708" s="988"/>
      <c r="FW708" s="988"/>
      <c r="FX708" s="988"/>
      <c r="FY708" s="988"/>
      <c r="FZ708" s="988"/>
      <c r="GA708" s="988"/>
      <c r="GB708" s="988"/>
      <c r="GC708" s="988"/>
      <c r="GD708" s="988"/>
      <c r="GE708" s="988"/>
      <c r="GF708" s="988"/>
      <c r="GG708" s="988"/>
      <c r="GH708" s="988"/>
      <c r="GI708" s="988"/>
      <c r="GJ708" s="988"/>
      <c r="GK708" s="988"/>
      <c r="GL708" s="988"/>
      <c r="GM708" s="988"/>
      <c r="GN708" s="988"/>
      <c r="GO708" s="988"/>
      <c r="GP708" s="988"/>
      <c r="GQ708" s="988"/>
      <c r="GR708" s="988"/>
      <c r="GS708" s="988"/>
      <c r="GT708" s="988"/>
      <c r="GU708" s="988"/>
      <c r="GV708" s="988"/>
    </row>
    <row r="709" spans="2:204" ht="24.75" customHeight="1" x14ac:dyDescent="0.25">
      <c r="B709" s="33">
        <v>1</v>
      </c>
      <c r="C709" s="1300" t="s">
        <v>309</v>
      </c>
      <c r="D709" s="1051">
        <f>'2 уровень'!E1470</f>
        <v>0</v>
      </c>
      <c r="E709" s="1051">
        <f>'2 уровень'!F1470</f>
        <v>0</v>
      </c>
      <c r="F709" s="1051">
        <f>'2 уровень'!G1470</f>
        <v>0</v>
      </c>
      <c r="G709" s="1052">
        <f>'2 уровень'!H1470</f>
        <v>0</v>
      </c>
      <c r="H709" s="1027">
        <f>'2 уровень'!I1470</f>
        <v>0</v>
      </c>
      <c r="I709" s="1027">
        <f>'2 уровень'!J1470</f>
        <v>0</v>
      </c>
      <c r="J709" s="46">
        <f>'2 уровень'!K1470</f>
        <v>0</v>
      </c>
      <c r="K709" s="46">
        <f>'2 уровень'!L1470</f>
        <v>0</v>
      </c>
      <c r="L709" s="46">
        <f>'2 уровень'!M1470</f>
        <v>0</v>
      </c>
      <c r="M709" s="46">
        <f>'2 уровень'!N1470</f>
        <v>0</v>
      </c>
      <c r="N709" s="46">
        <f>'2 уровень'!O1470</f>
        <v>0</v>
      </c>
      <c r="O709" s="46">
        <f>'2 уровень'!P1470</f>
        <v>0</v>
      </c>
      <c r="P709" s="43">
        <f>'2 уровень'!Q1470</f>
        <v>0</v>
      </c>
      <c r="Q709" s="43">
        <f>'2 уровень'!R1470</f>
        <v>0</v>
      </c>
      <c r="R709" s="43">
        <f>'2 уровень'!S1470</f>
        <v>0</v>
      </c>
      <c r="S709" s="43">
        <f>'2 уровень'!T1470</f>
        <v>0</v>
      </c>
      <c r="T709" s="43">
        <f>'2 уровень'!U1470</f>
        <v>0</v>
      </c>
      <c r="U709" s="43">
        <f>'2 уровень'!V1470</f>
        <v>0</v>
      </c>
      <c r="V709" s="43">
        <f>'2 уровень'!W1470</f>
        <v>0</v>
      </c>
      <c r="W709" s="43">
        <f>'2 уровень'!X1470</f>
        <v>0</v>
      </c>
      <c r="X709" s="43">
        <f>'2 уровень'!Y1470</f>
        <v>0</v>
      </c>
      <c r="Y709" s="43">
        <f>'2 уровень'!Z1470</f>
        <v>0</v>
      </c>
      <c r="Z709" s="43">
        <f>'2 уровень'!AA1470</f>
        <v>0</v>
      </c>
      <c r="AA709" s="1026">
        <f>'2 уровень'!AB1470</f>
        <v>0</v>
      </c>
      <c r="AB709" s="43"/>
      <c r="AC709" s="43"/>
      <c r="AD709" s="988"/>
      <c r="AE709" s="989"/>
      <c r="AF709" s="988"/>
      <c r="AG709" s="988"/>
      <c r="AH709" s="988"/>
      <c r="AI709" s="988"/>
      <c r="AJ709" s="988"/>
      <c r="AK709" s="988"/>
      <c r="AL709" s="988"/>
      <c r="AM709" s="988"/>
      <c r="AN709" s="988"/>
      <c r="AO709" s="988"/>
      <c r="AP709" s="988"/>
      <c r="AQ709" s="988"/>
      <c r="AR709" s="988"/>
      <c r="AS709" s="988"/>
      <c r="AT709" s="988"/>
      <c r="AU709" s="988"/>
      <c r="AV709" s="988"/>
      <c r="AW709" s="988"/>
      <c r="AX709" s="988"/>
      <c r="AY709" s="988"/>
      <c r="AZ709" s="988"/>
      <c r="BA709" s="988"/>
      <c r="BB709" s="988"/>
      <c r="BC709" s="988"/>
      <c r="BD709" s="988"/>
      <c r="BE709" s="988"/>
      <c r="BF709" s="988"/>
      <c r="BG709" s="988"/>
      <c r="BH709" s="988"/>
      <c r="BI709" s="988"/>
      <c r="BJ709" s="988"/>
      <c r="BK709" s="988"/>
      <c r="BL709" s="988"/>
      <c r="BM709" s="988"/>
      <c r="BN709" s="988"/>
      <c r="BO709" s="988"/>
      <c r="BP709" s="988"/>
      <c r="BQ709" s="988"/>
      <c r="BR709" s="988"/>
      <c r="BS709" s="988"/>
      <c r="BT709" s="988"/>
      <c r="BU709" s="988"/>
      <c r="BV709" s="988"/>
      <c r="BW709" s="988"/>
      <c r="BX709" s="988"/>
      <c r="BY709" s="988"/>
      <c r="BZ709" s="988"/>
      <c r="CA709" s="988"/>
      <c r="CB709" s="988"/>
      <c r="CC709" s="988"/>
      <c r="CD709" s="988"/>
      <c r="CE709" s="988"/>
      <c r="CF709" s="988"/>
      <c r="CG709" s="988"/>
      <c r="CH709" s="988"/>
      <c r="CI709" s="988"/>
      <c r="CJ709" s="988"/>
      <c r="CK709" s="988"/>
      <c r="CL709" s="988"/>
      <c r="CM709" s="988"/>
      <c r="CN709" s="988"/>
      <c r="CO709" s="988"/>
      <c r="CP709" s="988"/>
      <c r="CQ709" s="988"/>
      <c r="CR709" s="988"/>
      <c r="CS709" s="988"/>
      <c r="CT709" s="988"/>
      <c r="CU709" s="988"/>
      <c r="CV709" s="988"/>
      <c r="CW709" s="988"/>
      <c r="CX709" s="988"/>
      <c r="CY709" s="988"/>
      <c r="CZ709" s="988"/>
      <c r="DA709" s="988"/>
      <c r="DB709" s="988"/>
      <c r="DC709" s="988"/>
      <c r="DD709" s="988"/>
      <c r="DE709" s="988"/>
      <c r="DF709" s="988"/>
      <c r="DG709" s="988"/>
      <c r="DH709" s="988"/>
      <c r="DI709" s="988"/>
      <c r="DJ709" s="988"/>
      <c r="DK709" s="988"/>
      <c r="DL709" s="988"/>
      <c r="DM709" s="988"/>
      <c r="DN709" s="988"/>
      <c r="DO709" s="988"/>
      <c r="DP709" s="988"/>
      <c r="DQ709" s="988"/>
      <c r="DR709" s="988"/>
      <c r="DS709" s="988"/>
      <c r="DT709" s="988"/>
      <c r="DU709" s="988"/>
      <c r="DV709" s="988"/>
      <c r="DW709" s="988"/>
      <c r="DX709" s="988"/>
      <c r="DY709" s="988"/>
      <c r="DZ709" s="988"/>
      <c r="EA709" s="988"/>
      <c r="EB709" s="988"/>
      <c r="EC709" s="988"/>
      <c r="ED709" s="988"/>
      <c r="EE709" s="988"/>
      <c r="EF709" s="988"/>
      <c r="EG709" s="988"/>
      <c r="EH709" s="988"/>
      <c r="EI709" s="988"/>
      <c r="EJ709" s="988"/>
      <c r="EK709" s="988"/>
      <c r="EL709" s="988"/>
      <c r="EM709" s="988"/>
      <c r="EN709" s="988"/>
      <c r="EO709" s="988"/>
      <c r="EP709" s="988"/>
      <c r="EQ709" s="988"/>
      <c r="ER709" s="988"/>
      <c r="ES709" s="988"/>
      <c r="ET709" s="988"/>
      <c r="EU709" s="988"/>
      <c r="EV709" s="988"/>
      <c r="EW709" s="988"/>
      <c r="EX709" s="988"/>
      <c r="EY709" s="988"/>
      <c r="EZ709" s="988"/>
      <c r="FA709" s="988"/>
      <c r="FB709" s="988"/>
      <c r="FC709" s="988"/>
      <c r="FD709" s="988"/>
      <c r="FE709" s="988"/>
      <c r="FF709" s="988"/>
      <c r="FG709" s="988"/>
      <c r="FH709" s="988"/>
      <c r="FI709" s="988"/>
      <c r="FJ709" s="988"/>
      <c r="FK709" s="988"/>
      <c r="FL709" s="988"/>
      <c r="FM709" s="988"/>
      <c r="FN709" s="988"/>
      <c r="FO709" s="988"/>
      <c r="FP709" s="988"/>
      <c r="FQ709" s="988"/>
      <c r="FR709" s="988"/>
      <c r="FS709" s="988"/>
      <c r="FT709" s="988"/>
      <c r="FU709" s="988"/>
      <c r="FV709" s="988"/>
      <c r="FW709" s="988"/>
      <c r="FX709" s="988"/>
      <c r="FY709" s="988"/>
      <c r="FZ709" s="988"/>
      <c r="GA709" s="988"/>
      <c r="GB709" s="988"/>
      <c r="GC709" s="988"/>
      <c r="GD709" s="988"/>
      <c r="GE709" s="988"/>
      <c r="GF709" s="988"/>
      <c r="GG709" s="988"/>
      <c r="GH709" s="988"/>
      <c r="GI709" s="988"/>
      <c r="GJ709" s="988"/>
      <c r="GK709" s="988"/>
      <c r="GL709" s="988"/>
      <c r="GM709" s="988"/>
      <c r="GN709" s="988"/>
      <c r="GO709" s="988"/>
      <c r="GP709" s="988"/>
      <c r="GQ709" s="988"/>
      <c r="GR709" s="988"/>
      <c r="GS709" s="988"/>
      <c r="GT709" s="988"/>
      <c r="GU709" s="988"/>
      <c r="GV709" s="988"/>
    </row>
    <row r="710" spans="2:204" ht="42.75" customHeight="1" x14ac:dyDescent="0.25">
      <c r="B710" s="33">
        <v>1</v>
      </c>
      <c r="C710" s="1300" t="s">
        <v>314</v>
      </c>
      <c r="D710" s="1051">
        <f>'2 уровень'!E1471</f>
        <v>5232</v>
      </c>
      <c r="E710" s="1051">
        <f>'2 уровень'!F1471</f>
        <v>2616</v>
      </c>
      <c r="F710" s="1051">
        <f>'2 уровень'!G1471</f>
        <v>3458</v>
      </c>
      <c r="G710" s="1052">
        <f>'2 уровень'!H1471</f>
        <v>132.18654434250766</v>
      </c>
      <c r="H710" s="1027">
        <f>'2 уровень'!I1471</f>
        <v>0</v>
      </c>
      <c r="I710" s="1027">
        <f>'2 уровень'!J1471</f>
        <v>0</v>
      </c>
      <c r="J710" s="46">
        <f>'2 уровень'!K1471</f>
        <v>0</v>
      </c>
      <c r="K710" s="46">
        <f>'2 уровень'!L1471</f>
        <v>0</v>
      </c>
      <c r="L710" s="46">
        <f>'2 уровень'!M1471</f>
        <v>0</v>
      </c>
      <c r="M710" s="46">
        <f>'2 уровень'!N1471</f>
        <v>0</v>
      </c>
      <c r="N710" s="46">
        <f>'2 уровень'!O1471</f>
        <v>0</v>
      </c>
      <c r="O710" s="46">
        <f>'2 уровень'!P1471</f>
        <v>0</v>
      </c>
      <c r="P710" s="43">
        <f>'2 уровень'!Q1471</f>
        <v>0</v>
      </c>
      <c r="Q710" s="43">
        <f>'2 уровень'!R1471</f>
        <v>0</v>
      </c>
      <c r="R710" s="43">
        <f>'2 уровень'!S1471</f>
        <v>0</v>
      </c>
      <c r="S710" s="43">
        <f>'2 уровень'!T1471</f>
        <v>0</v>
      </c>
      <c r="T710" s="43">
        <f>'2 уровень'!U1471</f>
        <v>0</v>
      </c>
      <c r="U710" s="43">
        <f>'2 уровень'!V1471</f>
        <v>0</v>
      </c>
      <c r="V710" s="43">
        <f>'2 уровень'!W1471</f>
        <v>0</v>
      </c>
      <c r="W710" s="43">
        <f>'2 уровень'!X1471</f>
        <v>0</v>
      </c>
      <c r="X710" s="43">
        <f>'2 уровень'!Y1471</f>
        <v>0</v>
      </c>
      <c r="Y710" s="43">
        <f>'2 уровень'!Z1471</f>
        <v>0</v>
      </c>
      <c r="Z710" s="43">
        <f>'2 уровень'!AA1471</f>
        <v>0</v>
      </c>
      <c r="AA710" s="1026">
        <f>'2 уровень'!AB1471</f>
        <v>0</v>
      </c>
      <c r="AB710" s="43"/>
      <c r="AC710" s="43"/>
      <c r="AD710" s="988"/>
      <c r="AE710" s="989"/>
      <c r="AF710" s="988"/>
      <c r="AG710" s="988"/>
      <c r="AH710" s="988"/>
      <c r="AI710" s="988"/>
      <c r="AJ710" s="988"/>
      <c r="AK710" s="988"/>
      <c r="AL710" s="988"/>
      <c r="AM710" s="988"/>
      <c r="AN710" s="988"/>
      <c r="AO710" s="988"/>
      <c r="AP710" s="988"/>
      <c r="AQ710" s="988"/>
      <c r="AR710" s="988"/>
      <c r="AS710" s="988"/>
      <c r="AT710" s="988"/>
      <c r="AU710" s="988"/>
      <c r="AV710" s="988"/>
      <c r="AW710" s="988"/>
      <c r="AX710" s="988"/>
      <c r="AY710" s="988"/>
      <c r="AZ710" s="988"/>
      <c r="BA710" s="988"/>
      <c r="BB710" s="988"/>
      <c r="BC710" s="988"/>
      <c r="BD710" s="988"/>
      <c r="BE710" s="988"/>
      <c r="BF710" s="988"/>
      <c r="BG710" s="988"/>
      <c r="BH710" s="988"/>
      <c r="BI710" s="988"/>
      <c r="BJ710" s="988"/>
      <c r="BK710" s="988"/>
      <c r="BL710" s="988"/>
      <c r="BM710" s="988"/>
      <c r="BN710" s="988"/>
      <c r="BO710" s="988"/>
      <c r="BP710" s="988"/>
      <c r="BQ710" s="988"/>
      <c r="BR710" s="988"/>
      <c r="BS710" s="988"/>
      <c r="BT710" s="988"/>
      <c r="BU710" s="988"/>
      <c r="BV710" s="988"/>
      <c r="BW710" s="988"/>
      <c r="BX710" s="988"/>
      <c r="BY710" s="988"/>
      <c r="BZ710" s="988"/>
      <c r="CA710" s="988"/>
      <c r="CB710" s="988"/>
      <c r="CC710" s="988"/>
      <c r="CD710" s="988"/>
      <c r="CE710" s="988"/>
      <c r="CF710" s="988"/>
      <c r="CG710" s="988"/>
      <c r="CH710" s="988"/>
      <c r="CI710" s="988"/>
      <c r="CJ710" s="988"/>
      <c r="CK710" s="988"/>
      <c r="CL710" s="988"/>
      <c r="CM710" s="988"/>
      <c r="CN710" s="988"/>
      <c r="CO710" s="988"/>
      <c r="CP710" s="988"/>
      <c r="CQ710" s="988"/>
      <c r="CR710" s="988"/>
      <c r="CS710" s="988"/>
      <c r="CT710" s="988"/>
      <c r="CU710" s="988"/>
      <c r="CV710" s="988"/>
      <c r="CW710" s="988"/>
      <c r="CX710" s="988"/>
      <c r="CY710" s="988"/>
      <c r="CZ710" s="988"/>
      <c r="DA710" s="988"/>
      <c r="DB710" s="988"/>
      <c r="DC710" s="988"/>
      <c r="DD710" s="988"/>
      <c r="DE710" s="988"/>
      <c r="DF710" s="988"/>
      <c r="DG710" s="988"/>
      <c r="DH710" s="988"/>
      <c r="DI710" s="988"/>
      <c r="DJ710" s="988"/>
      <c r="DK710" s="988"/>
      <c r="DL710" s="988"/>
      <c r="DM710" s="988"/>
      <c r="DN710" s="988"/>
      <c r="DO710" s="988"/>
      <c r="DP710" s="988"/>
      <c r="DQ710" s="988"/>
      <c r="DR710" s="988"/>
      <c r="DS710" s="988"/>
      <c r="DT710" s="988"/>
      <c r="DU710" s="988"/>
      <c r="DV710" s="988"/>
      <c r="DW710" s="988"/>
      <c r="DX710" s="988"/>
      <c r="DY710" s="988"/>
      <c r="DZ710" s="988"/>
      <c r="EA710" s="988"/>
      <c r="EB710" s="988"/>
      <c r="EC710" s="988"/>
      <c r="ED710" s="988"/>
      <c r="EE710" s="988"/>
      <c r="EF710" s="988"/>
      <c r="EG710" s="988"/>
      <c r="EH710" s="988"/>
      <c r="EI710" s="988"/>
      <c r="EJ710" s="988"/>
      <c r="EK710" s="988"/>
      <c r="EL710" s="988"/>
      <c r="EM710" s="988"/>
      <c r="EN710" s="988"/>
      <c r="EO710" s="988"/>
      <c r="EP710" s="988"/>
      <c r="EQ710" s="988"/>
      <c r="ER710" s="988"/>
      <c r="ES710" s="988"/>
      <c r="ET710" s="988"/>
      <c r="EU710" s="988"/>
      <c r="EV710" s="988"/>
      <c r="EW710" s="988"/>
      <c r="EX710" s="988"/>
      <c r="EY710" s="988"/>
      <c r="EZ710" s="988"/>
      <c r="FA710" s="988"/>
      <c r="FB710" s="988"/>
      <c r="FC710" s="988"/>
      <c r="FD710" s="988"/>
      <c r="FE710" s="988"/>
      <c r="FF710" s="988"/>
      <c r="FG710" s="988"/>
      <c r="FH710" s="988"/>
      <c r="FI710" s="988"/>
      <c r="FJ710" s="988"/>
      <c r="FK710" s="988"/>
      <c r="FL710" s="988"/>
      <c r="FM710" s="988"/>
      <c r="FN710" s="988"/>
      <c r="FO710" s="988"/>
      <c r="FP710" s="988"/>
      <c r="FQ710" s="988"/>
      <c r="FR710" s="988"/>
      <c r="FS710" s="988"/>
      <c r="FT710" s="988"/>
      <c r="FU710" s="988"/>
      <c r="FV710" s="988"/>
      <c r="FW710" s="988"/>
      <c r="FX710" s="988"/>
      <c r="FY710" s="988"/>
      <c r="FZ710" s="988"/>
      <c r="GA710" s="988"/>
      <c r="GB710" s="988"/>
      <c r="GC710" s="988"/>
      <c r="GD710" s="988"/>
      <c r="GE710" s="988"/>
      <c r="GF710" s="988"/>
      <c r="GG710" s="988"/>
      <c r="GH710" s="988"/>
      <c r="GI710" s="988"/>
      <c r="GJ710" s="988"/>
      <c r="GK710" s="988"/>
      <c r="GL710" s="988"/>
      <c r="GM710" s="988"/>
      <c r="GN710" s="988"/>
      <c r="GO710" s="988"/>
      <c r="GP710" s="988"/>
      <c r="GQ710" s="988"/>
      <c r="GR710" s="988"/>
      <c r="GS710" s="988"/>
      <c r="GT710" s="988"/>
      <c r="GU710" s="988"/>
      <c r="GV710" s="988"/>
    </row>
    <row r="711" spans="2:204" ht="38.25" customHeight="1" x14ac:dyDescent="0.25">
      <c r="B711" s="33">
        <v>1</v>
      </c>
      <c r="C711" s="1300" t="s">
        <v>315</v>
      </c>
      <c r="D711" s="1051">
        <f>'2 уровень'!E1472</f>
        <v>2326</v>
      </c>
      <c r="E711" s="1051">
        <f>'2 уровень'!F1472</f>
        <v>1163</v>
      </c>
      <c r="F711" s="1051">
        <f>'2 уровень'!G1472</f>
        <v>1192</v>
      </c>
      <c r="G711" s="1052">
        <f>'2 уровень'!H1472</f>
        <v>102.49355116079106</v>
      </c>
      <c r="H711" s="1027">
        <f>'2 уровень'!I1472</f>
        <v>0</v>
      </c>
      <c r="I711" s="1027">
        <f>'2 уровень'!J1472</f>
        <v>0</v>
      </c>
      <c r="J711" s="46">
        <f>'2 уровень'!K1472</f>
        <v>0</v>
      </c>
      <c r="K711" s="46">
        <f>'2 уровень'!L1472</f>
        <v>0</v>
      </c>
      <c r="L711" s="46">
        <f>'2 уровень'!M1472</f>
        <v>0</v>
      </c>
      <c r="M711" s="46">
        <f>'2 уровень'!N1472</f>
        <v>0</v>
      </c>
      <c r="N711" s="46">
        <f>'2 уровень'!O1472</f>
        <v>0</v>
      </c>
      <c r="O711" s="46">
        <f>'2 уровень'!P1472</f>
        <v>0</v>
      </c>
      <c r="P711" s="43">
        <f>'2 уровень'!Q1472</f>
        <v>0</v>
      </c>
      <c r="Q711" s="43">
        <f>'2 уровень'!R1472</f>
        <v>0</v>
      </c>
      <c r="R711" s="43">
        <f>'2 уровень'!S1472</f>
        <v>0</v>
      </c>
      <c r="S711" s="43">
        <f>'2 уровень'!T1472</f>
        <v>0</v>
      </c>
      <c r="T711" s="43">
        <f>'2 уровень'!U1472</f>
        <v>0</v>
      </c>
      <c r="U711" s="43">
        <f>'2 уровень'!V1472</f>
        <v>0</v>
      </c>
      <c r="V711" s="43">
        <f>'2 уровень'!W1472</f>
        <v>0</v>
      </c>
      <c r="W711" s="43">
        <f>'2 уровень'!X1472</f>
        <v>0</v>
      </c>
      <c r="X711" s="43">
        <f>'2 уровень'!Y1472</f>
        <v>0</v>
      </c>
      <c r="Y711" s="43">
        <f>'2 уровень'!Z1472</f>
        <v>0</v>
      </c>
      <c r="Z711" s="43">
        <f>'2 уровень'!AA1472</f>
        <v>0</v>
      </c>
      <c r="AA711" s="1026">
        <f>'2 уровень'!AB1472</f>
        <v>0</v>
      </c>
      <c r="AB711" s="43"/>
      <c r="AC711" s="43"/>
      <c r="AD711" s="988"/>
      <c r="AE711" s="989"/>
      <c r="AF711" s="988"/>
      <c r="AG711" s="988"/>
      <c r="AH711" s="988"/>
      <c r="AI711" s="988"/>
      <c r="AJ711" s="988"/>
      <c r="AK711" s="988"/>
      <c r="AL711" s="988"/>
      <c r="AM711" s="988"/>
      <c r="AN711" s="988"/>
      <c r="AO711" s="988"/>
      <c r="AP711" s="988"/>
      <c r="AQ711" s="988"/>
      <c r="AR711" s="988"/>
      <c r="AS711" s="988"/>
      <c r="AT711" s="988"/>
      <c r="AU711" s="988"/>
      <c r="AV711" s="988"/>
      <c r="AW711" s="988"/>
      <c r="AX711" s="988"/>
      <c r="AY711" s="988"/>
      <c r="AZ711" s="988"/>
      <c r="BA711" s="988"/>
      <c r="BB711" s="988"/>
      <c r="BC711" s="988"/>
      <c r="BD711" s="988"/>
      <c r="BE711" s="988"/>
      <c r="BF711" s="988"/>
      <c r="BG711" s="988"/>
      <c r="BH711" s="988"/>
      <c r="BI711" s="988"/>
      <c r="BJ711" s="988"/>
      <c r="BK711" s="988"/>
      <c r="BL711" s="988"/>
      <c r="BM711" s="988"/>
      <c r="BN711" s="988"/>
      <c r="BO711" s="988"/>
      <c r="BP711" s="988"/>
      <c r="BQ711" s="988"/>
      <c r="BR711" s="988"/>
      <c r="BS711" s="988"/>
      <c r="BT711" s="988"/>
      <c r="BU711" s="988"/>
      <c r="BV711" s="988"/>
      <c r="BW711" s="988"/>
      <c r="BX711" s="988"/>
      <c r="BY711" s="988"/>
      <c r="BZ711" s="988"/>
      <c r="CA711" s="988"/>
      <c r="CB711" s="988"/>
      <c r="CC711" s="988"/>
      <c r="CD711" s="988"/>
      <c r="CE711" s="988"/>
      <c r="CF711" s="988"/>
      <c r="CG711" s="988"/>
      <c r="CH711" s="988"/>
      <c r="CI711" s="988"/>
      <c r="CJ711" s="988"/>
      <c r="CK711" s="988"/>
      <c r="CL711" s="988"/>
      <c r="CM711" s="988"/>
      <c r="CN711" s="988"/>
      <c r="CO711" s="988"/>
      <c r="CP711" s="988"/>
      <c r="CQ711" s="988"/>
      <c r="CR711" s="988"/>
      <c r="CS711" s="988"/>
      <c r="CT711" s="988"/>
      <c r="CU711" s="988"/>
      <c r="CV711" s="988"/>
      <c r="CW711" s="988"/>
      <c r="CX711" s="988"/>
      <c r="CY711" s="988"/>
      <c r="CZ711" s="988"/>
      <c r="DA711" s="988"/>
      <c r="DB711" s="988"/>
      <c r="DC711" s="988"/>
      <c r="DD711" s="988"/>
      <c r="DE711" s="988"/>
      <c r="DF711" s="988"/>
      <c r="DG711" s="988"/>
      <c r="DH711" s="988"/>
      <c r="DI711" s="988"/>
      <c r="DJ711" s="988"/>
      <c r="DK711" s="988"/>
      <c r="DL711" s="988"/>
      <c r="DM711" s="988"/>
      <c r="DN711" s="988"/>
      <c r="DO711" s="988"/>
      <c r="DP711" s="988"/>
      <c r="DQ711" s="988"/>
      <c r="DR711" s="988"/>
      <c r="DS711" s="988"/>
      <c r="DT711" s="988"/>
      <c r="DU711" s="988"/>
      <c r="DV711" s="988"/>
      <c r="DW711" s="988"/>
      <c r="DX711" s="988"/>
      <c r="DY711" s="988"/>
      <c r="DZ711" s="988"/>
      <c r="EA711" s="988"/>
      <c r="EB711" s="988"/>
      <c r="EC711" s="988"/>
      <c r="ED711" s="988"/>
      <c r="EE711" s="988"/>
      <c r="EF711" s="988"/>
      <c r="EG711" s="988"/>
      <c r="EH711" s="988"/>
      <c r="EI711" s="988"/>
      <c r="EJ711" s="988"/>
      <c r="EK711" s="988"/>
      <c r="EL711" s="988"/>
      <c r="EM711" s="988"/>
      <c r="EN711" s="988"/>
      <c r="EO711" s="988"/>
      <c r="EP711" s="988"/>
      <c r="EQ711" s="988"/>
      <c r="ER711" s="988"/>
      <c r="ES711" s="988"/>
      <c r="ET711" s="988"/>
      <c r="EU711" s="988"/>
      <c r="EV711" s="988"/>
      <c r="EW711" s="988"/>
      <c r="EX711" s="988"/>
      <c r="EY711" s="988"/>
      <c r="EZ711" s="988"/>
      <c r="FA711" s="988"/>
      <c r="FB711" s="988"/>
      <c r="FC711" s="988"/>
      <c r="FD711" s="988"/>
      <c r="FE711" s="988"/>
      <c r="FF711" s="988"/>
      <c r="FG711" s="988"/>
      <c r="FH711" s="988"/>
      <c r="FI711" s="988"/>
      <c r="FJ711" s="988"/>
      <c r="FK711" s="988"/>
      <c r="FL711" s="988"/>
      <c r="FM711" s="988"/>
      <c r="FN711" s="988"/>
      <c r="FO711" s="988"/>
      <c r="FP711" s="988"/>
      <c r="FQ711" s="988"/>
      <c r="FR711" s="988"/>
      <c r="FS711" s="988"/>
      <c r="FT711" s="988"/>
      <c r="FU711" s="988"/>
      <c r="FV711" s="988"/>
      <c r="FW711" s="988"/>
      <c r="FX711" s="988"/>
      <c r="FY711" s="988"/>
      <c r="FZ711" s="988"/>
      <c r="GA711" s="988"/>
      <c r="GB711" s="988"/>
      <c r="GC711" s="988"/>
      <c r="GD711" s="988"/>
      <c r="GE711" s="988"/>
      <c r="GF711" s="988"/>
      <c r="GG711" s="988"/>
      <c r="GH711" s="988"/>
      <c r="GI711" s="988"/>
      <c r="GJ711" s="988"/>
      <c r="GK711" s="988"/>
      <c r="GL711" s="988"/>
      <c r="GM711" s="988"/>
      <c r="GN711" s="988"/>
      <c r="GO711" s="988"/>
      <c r="GP711" s="988"/>
      <c r="GQ711" s="988"/>
      <c r="GR711" s="988"/>
      <c r="GS711" s="988"/>
      <c r="GT711" s="988"/>
      <c r="GU711" s="988"/>
      <c r="GV711" s="988"/>
    </row>
    <row r="712" spans="2:204" ht="40.5" customHeight="1" x14ac:dyDescent="0.25">
      <c r="B712" s="33">
        <v>1</v>
      </c>
      <c r="C712" s="1300" t="s">
        <v>316</v>
      </c>
      <c r="D712" s="1051">
        <f>'2 уровень'!E1473</f>
        <v>698</v>
      </c>
      <c r="E712" s="1051">
        <f>'2 уровень'!F1473</f>
        <v>349</v>
      </c>
      <c r="F712" s="1051">
        <f>'2 уровень'!G1473</f>
        <v>421</v>
      </c>
      <c r="G712" s="1052">
        <f>'2 уровень'!H1473</f>
        <v>120.63037249283668</v>
      </c>
      <c r="H712" s="1027">
        <f>'2 уровень'!I1473</f>
        <v>0</v>
      </c>
      <c r="I712" s="1027">
        <f>'2 уровень'!J1473</f>
        <v>0</v>
      </c>
      <c r="J712" s="46">
        <f>'2 уровень'!K1473</f>
        <v>0</v>
      </c>
      <c r="K712" s="46">
        <f>'2 уровень'!L1473</f>
        <v>0</v>
      </c>
      <c r="L712" s="46">
        <f>'2 уровень'!M1473</f>
        <v>0</v>
      </c>
      <c r="M712" s="46">
        <f>'2 уровень'!N1473</f>
        <v>0</v>
      </c>
      <c r="N712" s="46">
        <f>'2 уровень'!O1473</f>
        <v>0</v>
      </c>
      <c r="O712" s="46">
        <f>'2 уровень'!P1473</f>
        <v>0</v>
      </c>
      <c r="P712" s="43">
        <f>'2 уровень'!Q1473</f>
        <v>0</v>
      </c>
      <c r="Q712" s="43">
        <f>'2 уровень'!R1473</f>
        <v>0</v>
      </c>
      <c r="R712" s="43">
        <f>'2 уровень'!S1473</f>
        <v>0</v>
      </c>
      <c r="S712" s="43">
        <f>'2 уровень'!T1473</f>
        <v>0</v>
      </c>
      <c r="T712" s="43">
        <f>'2 уровень'!U1473</f>
        <v>0</v>
      </c>
      <c r="U712" s="43">
        <f>'2 уровень'!V1473</f>
        <v>0</v>
      </c>
      <c r="V712" s="43">
        <f>'2 уровень'!W1473</f>
        <v>0</v>
      </c>
      <c r="W712" s="43">
        <f>'2 уровень'!X1473</f>
        <v>0</v>
      </c>
      <c r="X712" s="43">
        <f>'2 уровень'!Y1473</f>
        <v>0</v>
      </c>
      <c r="Y712" s="43">
        <f>'2 уровень'!Z1473</f>
        <v>0</v>
      </c>
      <c r="Z712" s="43">
        <f>'2 уровень'!AA1473</f>
        <v>0</v>
      </c>
      <c r="AA712" s="1026">
        <f>'2 уровень'!AB1473</f>
        <v>0</v>
      </c>
      <c r="AB712" s="43"/>
      <c r="AC712" s="43"/>
      <c r="AD712" s="988"/>
      <c r="AE712" s="989"/>
      <c r="AF712" s="988"/>
      <c r="AG712" s="988"/>
      <c r="AH712" s="988"/>
      <c r="AI712" s="988"/>
      <c r="AJ712" s="988"/>
      <c r="AK712" s="988"/>
      <c r="AL712" s="988"/>
      <c r="AM712" s="988"/>
      <c r="AN712" s="988"/>
      <c r="AO712" s="988"/>
      <c r="AP712" s="988"/>
      <c r="AQ712" s="988"/>
      <c r="AR712" s="988"/>
      <c r="AS712" s="988"/>
      <c r="AT712" s="988"/>
      <c r="AU712" s="988"/>
      <c r="AV712" s="988"/>
      <c r="AW712" s="988"/>
      <c r="AX712" s="988"/>
      <c r="AY712" s="988"/>
      <c r="AZ712" s="988"/>
      <c r="BA712" s="988"/>
      <c r="BB712" s="988"/>
      <c r="BC712" s="988"/>
      <c r="BD712" s="988"/>
      <c r="BE712" s="988"/>
      <c r="BF712" s="988"/>
      <c r="BG712" s="988"/>
      <c r="BH712" s="988"/>
      <c r="BI712" s="988"/>
      <c r="BJ712" s="988"/>
      <c r="BK712" s="988"/>
      <c r="BL712" s="988"/>
      <c r="BM712" s="988"/>
      <c r="BN712" s="988"/>
      <c r="BO712" s="988"/>
      <c r="BP712" s="988"/>
      <c r="BQ712" s="988"/>
      <c r="BR712" s="988"/>
      <c r="BS712" s="988"/>
      <c r="BT712" s="988"/>
      <c r="BU712" s="988"/>
      <c r="BV712" s="988"/>
      <c r="BW712" s="988"/>
      <c r="BX712" s="988"/>
      <c r="BY712" s="988"/>
      <c r="BZ712" s="988"/>
      <c r="CA712" s="988"/>
      <c r="CB712" s="988"/>
      <c r="CC712" s="988"/>
      <c r="CD712" s="988"/>
      <c r="CE712" s="988"/>
      <c r="CF712" s="988"/>
      <c r="CG712" s="988"/>
      <c r="CH712" s="988"/>
      <c r="CI712" s="988"/>
      <c r="CJ712" s="988"/>
      <c r="CK712" s="988"/>
      <c r="CL712" s="988"/>
      <c r="CM712" s="988"/>
      <c r="CN712" s="988"/>
      <c r="CO712" s="988"/>
      <c r="CP712" s="988"/>
      <c r="CQ712" s="988"/>
      <c r="CR712" s="988"/>
      <c r="CS712" s="988"/>
      <c r="CT712" s="988"/>
      <c r="CU712" s="988"/>
      <c r="CV712" s="988"/>
      <c r="CW712" s="988"/>
      <c r="CX712" s="988"/>
      <c r="CY712" s="988"/>
      <c r="CZ712" s="988"/>
      <c r="DA712" s="988"/>
      <c r="DB712" s="988"/>
      <c r="DC712" s="988"/>
      <c r="DD712" s="988"/>
      <c r="DE712" s="988"/>
      <c r="DF712" s="988"/>
      <c r="DG712" s="988"/>
      <c r="DH712" s="988"/>
      <c r="DI712" s="988"/>
      <c r="DJ712" s="988"/>
      <c r="DK712" s="988"/>
      <c r="DL712" s="988"/>
      <c r="DM712" s="988"/>
      <c r="DN712" s="988"/>
      <c r="DO712" s="988"/>
      <c r="DP712" s="988"/>
      <c r="DQ712" s="988"/>
      <c r="DR712" s="988"/>
      <c r="DS712" s="988"/>
      <c r="DT712" s="988"/>
      <c r="DU712" s="988"/>
      <c r="DV712" s="988"/>
      <c r="DW712" s="988"/>
      <c r="DX712" s="988"/>
      <c r="DY712" s="988"/>
      <c r="DZ712" s="988"/>
      <c r="EA712" s="988"/>
      <c r="EB712" s="988"/>
      <c r="EC712" s="988"/>
      <c r="ED712" s="988"/>
      <c r="EE712" s="988"/>
      <c r="EF712" s="988"/>
      <c r="EG712" s="988"/>
      <c r="EH712" s="988"/>
      <c r="EI712" s="988"/>
      <c r="EJ712" s="988"/>
      <c r="EK712" s="988"/>
      <c r="EL712" s="988"/>
      <c r="EM712" s="988"/>
      <c r="EN712" s="988"/>
      <c r="EO712" s="988"/>
      <c r="EP712" s="988"/>
      <c r="EQ712" s="988"/>
      <c r="ER712" s="988"/>
      <c r="ES712" s="988"/>
      <c r="ET712" s="988"/>
      <c r="EU712" s="988"/>
      <c r="EV712" s="988"/>
      <c r="EW712" s="988"/>
      <c r="EX712" s="988"/>
      <c r="EY712" s="988"/>
      <c r="EZ712" s="988"/>
      <c r="FA712" s="988"/>
      <c r="FB712" s="988"/>
      <c r="FC712" s="988"/>
      <c r="FD712" s="988"/>
      <c r="FE712" s="988"/>
      <c r="FF712" s="988"/>
      <c r="FG712" s="988"/>
      <c r="FH712" s="988"/>
      <c r="FI712" s="988"/>
      <c r="FJ712" s="988"/>
      <c r="FK712" s="988"/>
      <c r="FL712" s="988"/>
      <c r="FM712" s="988"/>
      <c r="FN712" s="988"/>
      <c r="FO712" s="988"/>
      <c r="FP712" s="988"/>
      <c r="FQ712" s="988"/>
      <c r="FR712" s="988"/>
      <c r="FS712" s="988"/>
      <c r="FT712" s="988"/>
      <c r="FU712" s="988"/>
      <c r="FV712" s="988"/>
      <c r="FW712" s="988"/>
      <c r="FX712" s="988"/>
      <c r="FY712" s="988"/>
      <c r="FZ712" s="988"/>
      <c r="GA712" s="988"/>
      <c r="GB712" s="988"/>
      <c r="GC712" s="988"/>
      <c r="GD712" s="988"/>
      <c r="GE712" s="988"/>
      <c r="GF712" s="988"/>
      <c r="GG712" s="988"/>
      <c r="GH712" s="988"/>
      <c r="GI712" s="988"/>
      <c r="GJ712" s="988"/>
      <c r="GK712" s="988"/>
      <c r="GL712" s="988"/>
      <c r="GM712" s="988"/>
      <c r="GN712" s="988"/>
      <c r="GO712" s="988"/>
      <c r="GP712" s="988"/>
      <c r="GQ712" s="988"/>
      <c r="GR712" s="988"/>
      <c r="GS712" s="988"/>
      <c r="GT712" s="988"/>
      <c r="GU712" s="988"/>
      <c r="GV712" s="988"/>
    </row>
    <row r="713" spans="2:204" ht="42.75" customHeight="1" x14ac:dyDescent="0.25">
      <c r="B713" s="33">
        <v>1</v>
      </c>
      <c r="C713" s="1300" t="s">
        <v>365</v>
      </c>
      <c r="D713" s="1051">
        <f>'2 уровень'!E1474</f>
        <v>144</v>
      </c>
      <c r="E713" s="1051">
        <f>'2 уровень'!F1474</f>
        <v>72</v>
      </c>
      <c r="F713" s="1051">
        <f>'2 уровень'!G1474</f>
        <v>144</v>
      </c>
      <c r="G713" s="1052">
        <f>'2 уровень'!H1474</f>
        <v>200</v>
      </c>
      <c r="H713" s="1027">
        <f>'2 уровень'!I1474</f>
        <v>0</v>
      </c>
      <c r="I713" s="1027">
        <f>'2 уровень'!J1474</f>
        <v>0</v>
      </c>
      <c r="J713" s="46">
        <f>'2 уровень'!K1474</f>
        <v>0</v>
      </c>
      <c r="K713" s="46">
        <f>'2 уровень'!L1474</f>
        <v>0</v>
      </c>
      <c r="L713" s="46">
        <f>'2 уровень'!M1474</f>
        <v>0</v>
      </c>
      <c r="M713" s="46">
        <f>'2 уровень'!N1474</f>
        <v>0</v>
      </c>
      <c r="N713" s="46">
        <f>'2 уровень'!O1474</f>
        <v>0</v>
      </c>
      <c r="O713" s="46">
        <f>'2 уровень'!P1474</f>
        <v>0</v>
      </c>
      <c r="P713" s="43">
        <f>'2 уровень'!Q1474</f>
        <v>0</v>
      </c>
      <c r="Q713" s="43">
        <f>'2 уровень'!R1474</f>
        <v>0</v>
      </c>
      <c r="R713" s="43">
        <f>'2 уровень'!S1474</f>
        <v>0</v>
      </c>
      <c r="S713" s="43">
        <f>'2 уровень'!T1474</f>
        <v>0</v>
      </c>
      <c r="T713" s="43">
        <f>'2 уровень'!U1474</f>
        <v>0</v>
      </c>
      <c r="U713" s="43">
        <f>'2 уровень'!V1474</f>
        <v>0</v>
      </c>
      <c r="V713" s="43">
        <f>'2 уровень'!W1474</f>
        <v>0</v>
      </c>
      <c r="W713" s="43">
        <f>'2 уровень'!X1474</f>
        <v>0</v>
      </c>
      <c r="X713" s="43">
        <f>'2 уровень'!Y1474</f>
        <v>0</v>
      </c>
      <c r="Y713" s="43">
        <f>'2 уровень'!Z1474</f>
        <v>0</v>
      </c>
      <c r="Z713" s="43">
        <f>'2 уровень'!AA1474</f>
        <v>0</v>
      </c>
      <c r="AA713" s="1026">
        <f>'2 уровень'!AB1474</f>
        <v>0</v>
      </c>
      <c r="AB713" s="43"/>
      <c r="AC713" s="43"/>
      <c r="AD713" s="988"/>
      <c r="AE713" s="989"/>
      <c r="AF713" s="988"/>
      <c r="AG713" s="988"/>
      <c r="AH713" s="988"/>
      <c r="AI713" s="988"/>
      <c r="AJ713" s="988"/>
      <c r="AK713" s="988"/>
      <c r="AL713" s="988"/>
      <c r="AM713" s="988"/>
      <c r="AN713" s="988"/>
      <c r="AO713" s="988"/>
      <c r="AP713" s="988"/>
      <c r="AQ713" s="988"/>
      <c r="AR713" s="988"/>
      <c r="AS713" s="988"/>
      <c r="AT713" s="988"/>
      <c r="AU713" s="988"/>
      <c r="AV713" s="988"/>
      <c r="AW713" s="988"/>
      <c r="AX713" s="988"/>
      <c r="AY713" s="988"/>
      <c r="AZ713" s="988"/>
      <c r="BA713" s="988"/>
      <c r="BB713" s="988"/>
      <c r="BC713" s="988"/>
      <c r="BD713" s="988"/>
      <c r="BE713" s="988"/>
      <c r="BF713" s="988"/>
      <c r="BG713" s="988"/>
      <c r="BH713" s="988"/>
      <c r="BI713" s="988"/>
      <c r="BJ713" s="988"/>
      <c r="BK713" s="988"/>
      <c r="BL713" s="988"/>
      <c r="BM713" s="988"/>
      <c r="BN713" s="988"/>
      <c r="BO713" s="988"/>
      <c r="BP713" s="988"/>
      <c r="BQ713" s="988"/>
      <c r="BR713" s="988"/>
      <c r="BS713" s="988"/>
      <c r="BT713" s="988"/>
      <c r="BU713" s="988"/>
      <c r="BV713" s="988"/>
      <c r="BW713" s="988"/>
      <c r="BX713" s="988"/>
      <c r="BY713" s="988"/>
      <c r="BZ713" s="988"/>
      <c r="CA713" s="988"/>
      <c r="CB713" s="988"/>
      <c r="CC713" s="988"/>
      <c r="CD713" s="988"/>
      <c r="CE713" s="988"/>
      <c r="CF713" s="988"/>
      <c r="CG713" s="988"/>
      <c r="CH713" s="988"/>
      <c r="CI713" s="988"/>
      <c r="CJ713" s="988"/>
      <c r="CK713" s="988"/>
      <c r="CL713" s="988"/>
      <c r="CM713" s="988"/>
      <c r="CN713" s="988"/>
      <c r="CO713" s="988"/>
      <c r="CP713" s="988"/>
      <c r="CQ713" s="988"/>
      <c r="CR713" s="988"/>
      <c r="CS713" s="988"/>
      <c r="CT713" s="988"/>
      <c r="CU713" s="988"/>
      <c r="CV713" s="988"/>
      <c r="CW713" s="988"/>
      <c r="CX713" s="988"/>
      <c r="CY713" s="988"/>
      <c r="CZ713" s="988"/>
      <c r="DA713" s="988"/>
      <c r="DB713" s="988"/>
      <c r="DC713" s="988"/>
      <c r="DD713" s="988"/>
      <c r="DE713" s="988"/>
      <c r="DF713" s="988"/>
      <c r="DG713" s="988"/>
      <c r="DH713" s="988"/>
      <c r="DI713" s="988"/>
      <c r="DJ713" s="988"/>
      <c r="DK713" s="988"/>
      <c r="DL713" s="988"/>
      <c r="DM713" s="988"/>
      <c r="DN713" s="988"/>
      <c r="DO713" s="988"/>
      <c r="DP713" s="988"/>
      <c r="DQ713" s="988"/>
      <c r="DR713" s="988"/>
      <c r="DS713" s="988"/>
      <c r="DT713" s="988"/>
      <c r="DU713" s="988"/>
      <c r="DV713" s="988"/>
      <c r="DW713" s="988"/>
      <c r="DX713" s="988"/>
      <c r="DY713" s="988"/>
      <c r="DZ713" s="988"/>
      <c r="EA713" s="988"/>
      <c r="EB713" s="988"/>
      <c r="EC713" s="988"/>
      <c r="ED713" s="988"/>
      <c r="EE713" s="988"/>
      <c r="EF713" s="988"/>
      <c r="EG713" s="988"/>
      <c r="EH713" s="988"/>
      <c r="EI713" s="988"/>
      <c r="EJ713" s="988"/>
      <c r="EK713" s="988"/>
      <c r="EL713" s="988"/>
      <c r="EM713" s="988"/>
      <c r="EN713" s="988"/>
      <c r="EO713" s="988"/>
      <c r="EP713" s="988"/>
      <c r="EQ713" s="988"/>
      <c r="ER713" s="988"/>
      <c r="ES713" s="988"/>
      <c r="ET713" s="988"/>
      <c r="EU713" s="988"/>
      <c r="EV713" s="988"/>
      <c r="EW713" s="988"/>
      <c r="EX713" s="988"/>
      <c r="EY713" s="988"/>
      <c r="EZ713" s="988"/>
      <c r="FA713" s="988"/>
      <c r="FB713" s="988"/>
      <c r="FC713" s="988"/>
      <c r="FD713" s="988"/>
      <c r="FE713" s="988"/>
      <c r="FF713" s="988"/>
      <c r="FG713" s="988"/>
      <c r="FH713" s="988"/>
      <c r="FI713" s="988"/>
      <c r="FJ713" s="988"/>
      <c r="FK713" s="988"/>
      <c r="FL713" s="988"/>
      <c r="FM713" s="988"/>
      <c r="FN713" s="988"/>
      <c r="FO713" s="988"/>
      <c r="FP713" s="988"/>
      <c r="FQ713" s="988"/>
      <c r="FR713" s="988"/>
      <c r="FS713" s="988"/>
      <c r="FT713" s="988"/>
      <c r="FU713" s="988"/>
      <c r="FV713" s="988"/>
      <c r="FW713" s="988"/>
      <c r="FX713" s="988"/>
      <c r="FY713" s="988"/>
      <c r="FZ713" s="988"/>
      <c r="GA713" s="988"/>
      <c r="GB713" s="988"/>
      <c r="GC713" s="988"/>
      <c r="GD713" s="988"/>
      <c r="GE713" s="988"/>
      <c r="GF713" s="988"/>
      <c r="GG713" s="988"/>
      <c r="GH713" s="988"/>
      <c r="GI713" s="988"/>
      <c r="GJ713" s="988"/>
      <c r="GK713" s="988"/>
      <c r="GL713" s="988"/>
      <c r="GM713" s="988"/>
      <c r="GN713" s="988"/>
      <c r="GO713" s="988"/>
      <c r="GP713" s="988"/>
      <c r="GQ713" s="988"/>
      <c r="GR713" s="988"/>
      <c r="GS713" s="988"/>
      <c r="GT713" s="988"/>
      <c r="GU713" s="988"/>
      <c r="GV713" s="988"/>
    </row>
    <row r="714" spans="2:204" ht="39.75" customHeight="1" x14ac:dyDescent="0.25">
      <c r="B714" s="33">
        <v>1</v>
      </c>
      <c r="C714" s="1300" t="s">
        <v>366</v>
      </c>
      <c r="D714" s="1051">
        <f>'2 уровень'!E1475</f>
        <v>2064</v>
      </c>
      <c r="E714" s="1051">
        <f>'2 уровень'!F1475</f>
        <v>1032</v>
      </c>
      <c r="F714" s="1051">
        <f>'2 уровень'!G1475</f>
        <v>1701</v>
      </c>
      <c r="G714" s="1052">
        <f>'2 уровень'!H1475</f>
        <v>164.82558139534885</v>
      </c>
      <c r="H714" s="1027">
        <f>'2 уровень'!I1475</f>
        <v>0</v>
      </c>
      <c r="I714" s="1027">
        <f>'2 уровень'!J1475</f>
        <v>0</v>
      </c>
      <c r="J714" s="46">
        <f>'2 уровень'!K1475</f>
        <v>0</v>
      </c>
      <c r="K714" s="46">
        <f>'2 уровень'!L1475</f>
        <v>0</v>
      </c>
      <c r="L714" s="46">
        <f>'2 уровень'!M1475</f>
        <v>0</v>
      </c>
      <c r="M714" s="46">
        <f>'2 уровень'!N1475</f>
        <v>0</v>
      </c>
      <c r="N714" s="46">
        <f>'2 уровень'!O1475</f>
        <v>0</v>
      </c>
      <c r="O714" s="46">
        <f>'2 уровень'!P1475</f>
        <v>0</v>
      </c>
      <c r="P714" s="43">
        <f>'2 уровень'!Q1475</f>
        <v>0</v>
      </c>
      <c r="Q714" s="43">
        <f>'2 уровень'!R1475</f>
        <v>0</v>
      </c>
      <c r="R714" s="43">
        <f>'2 уровень'!S1475</f>
        <v>0</v>
      </c>
      <c r="S714" s="43">
        <f>'2 уровень'!T1475</f>
        <v>0</v>
      </c>
      <c r="T714" s="43">
        <f>'2 уровень'!U1475</f>
        <v>0</v>
      </c>
      <c r="U714" s="43">
        <f>'2 уровень'!V1475</f>
        <v>0</v>
      </c>
      <c r="V714" s="43">
        <f>'2 уровень'!W1475</f>
        <v>0</v>
      </c>
      <c r="W714" s="43">
        <f>'2 уровень'!X1475</f>
        <v>0</v>
      </c>
      <c r="X714" s="43">
        <f>'2 уровень'!Y1475</f>
        <v>0</v>
      </c>
      <c r="Y714" s="43">
        <f>'2 уровень'!Z1475</f>
        <v>0</v>
      </c>
      <c r="Z714" s="43">
        <f>'2 уровень'!AA1475</f>
        <v>0</v>
      </c>
      <c r="AA714" s="1026">
        <f>'2 уровень'!AB1475</f>
        <v>0</v>
      </c>
      <c r="AB714" s="43"/>
      <c r="AC714" s="43"/>
      <c r="AD714" s="988"/>
      <c r="AE714" s="989"/>
      <c r="AF714" s="988"/>
      <c r="AG714" s="988"/>
      <c r="AH714" s="988"/>
      <c r="AI714" s="988"/>
      <c r="AJ714" s="988"/>
      <c r="AK714" s="988"/>
      <c r="AL714" s="988"/>
      <c r="AM714" s="988"/>
      <c r="AN714" s="988"/>
      <c r="AO714" s="988"/>
      <c r="AP714" s="988"/>
      <c r="AQ714" s="988"/>
      <c r="AR714" s="988"/>
      <c r="AS714" s="988"/>
      <c r="AT714" s="988"/>
      <c r="AU714" s="988"/>
      <c r="AV714" s="988"/>
      <c r="AW714" s="988"/>
      <c r="AX714" s="988"/>
      <c r="AY714" s="988"/>
      <c r="AZ714" s="988"/>
      <c r="BA714" s="988"/>
      <c r="BB714" s="988"/>
      <c r="BC714" s="988"/>
      <c r="BD714" s="988"/>
      <c r="BE714" s="988"/>
      <c r="BF714" s="988"/>
      <c r="BG714" s="988"/>
      <c r="BH714" s="988"/>
      <c r="BI714" s="988"/>
      <c r="BJ714" s="988"/>
      <c r="BK714" s="988"/>
      <c r="BL714" s="988"/>
      <c r="BM714" s="988"/>
      <c r="BN714" s="988"/>
      <c r="BO714" s="988"/>
      <c r="BP714" s="988"/>
      <c r="BQ714" s="988"/>
      <c r="BR714" s="988"/>
      <c r="BS714" s="988"/>
      <c r="BT714" s="988"/>
      <c r="BU714" s="988"/>
      <c r="BV714" s="988"/>
      <c r="BW714" s="988"/>
      <c r="BX714" s="988"/>
      <c r="BY714" s="988"/>
      <c r="BZ714" s="988"/>
      <c r="CA714" s="988"/>
      <c r="CB714" s="988"/>
      <c r="CC714" s="988"/>
      <c r="CD714" s="988"/>
      <c r="CE714" s="988"/>
      <c r="CF714" s="988"/>
      <c r="CG714" s="988"/>
      <c r="CH714" s="988"/>
      <c r="CI714" s="988"/>
      <c r="CJ714" s="988"/>
      <c r="CK714" s="988"/>
      <c r="CL714" s="988"/>
      <c r="CM714" s="988"/>
      <c r="CN714" s="988"/>
      <c r="CO714" s="988"/>
      <c r="CP714" s="988"/>
      <c r="CQ714" s="988"/>
      <c r="CR714" s="988"/>
      <c r="CS714" s="988"/>
      <c r="CT714" s="988"/>
      <c r="CU714" s="988"/>
      <c r="CV714" s="988"/>
      <c r="CW714" s="988"/>
      <c r="CX714" s="988"/>
      <c r="CY714" s="988"/>
      <c r="CZ714" s="988"/>
      <c r="DA714" s="988"/>
      <c r="DB714" s="988"/>
      <c r="DC714" s="988"/>
      <c r="DD714" s="988"/>
      <c r="DE714" s="988"/>
      <c r="DF714" s="988"/>
      <c r="DG714" s="988"/>
      <c r="DH714" s="988"/>
      <c r="DI714" s="988"/>
      <c r="DJ714" s="988"/>
      <c r="DK714" s="988"/>
      <c r="DL714" s="988"/>
      <c r="DM714" s="988"/>
      <c r="DN714" s="988"/>
      <c r="DO714" s="988"/>
      <c r="DP714" s="988"/>
      <c r="DQ714" s="988"/>
      <c r="DR714" s="988"/>
      <c r="DS714" s="988"/>
      <c r="DT714" s="988"/>
      <c r="DU714" s="988"/>
      <c r="DV714" s="988"/>
      <c r="DW714" s="988"/>
      <c r="DX714" s="988"/>
      <c r="DY714" s="988"/>
      <c r="DZ714" s="988"/>
      <c r="EA714" s="988"/>
      <c r="EB714" s="988"/>
      <c r="EC714" s="988"/>
      <c r="ED714" s="988"/>
      <c r="EE714" s="988"/>
      <c r="EF714" s="988"/>
      <c r="EG714" s="988"/>
      <c r="EH714" s="988"/>
      <c r="EI714" s="988"/>
      <c r="EJ714" s="988"/>
      <c r="EK714" s="988"/>
      <c r="EL714" s="988"/>
      <c r="EM714" s="988"/>
      <c r="EN714" s="988"/>
      <c r="EO714" s="988"/>
      <c r="EP714" s="988"/>
      <c r="EQ714" s="988"/>
      <c r="ER714" s="988"/>
      <c r="ES714" s="988"/>
      <c r="ET714" s="988"/>
      <c r="EU714" s="988"/>
      <c r="EV714" s="988"/>
      <c r="EW714" s="988"/>
      <c r="EX714" s="988"/>
      <c r="EY714" s="988"/>
      <c r="EZ714" s="988"/>
      <c r="FA714" s="988"/>
      <c r="FB714" s="988"/>
      <c r="FC714" s="988"/>
      <c r="FD714" s="988"/>
      <c r="FE714" s="988"/>
      <c r="FF714" s="988"/>
      <c r="FG714" s="988"/>
      <c r="FH714" s="988"/>
      <c r="FI714" s="988"/>
      <c r="FJ714" s="988"/>
      <c r="FK714" s="988"/>
      <c r="FL714" s="988"/>
      <c r="FM714" s="988"/>
      <c r="FN714" s="988"/>
      <c r="FO714" s="988"/>
      <c r="FP714" s="988"/>
      <c r="FQ714" s="988"/>
      <c r="FR714" s="988"/>
      <c r="FS714" s="988"/>
      <c r="FT714" s="988"/>
      <c r="FU714" s="988"/>
      <c r="FV714" s="988"/>
      <c r="FW714" s="988"/>
      <c r="FX714" s="988"/>
      <c r="FY714" s="988"/>
      <c r="FZ714" s="988"/>
      <c r="GA714" s="988"/>
      <c r="GB714" s="988"/>
      <c r="GC714" s="988"/>
      <c r="GD714" s="988"/>
      <c r="GE714" s="988"/>
      <c r="GF714" s="988"/>
      <c r="GG714" s="988"/>
      <c r="GH714" s="988"/>
      <c r="GI714" s="988"/>
      <c r="GJ714" s="988"/>
      <c r="GK714" s="988"/>
      <c r="GL714" s="988"/>
      <c r="GM714" s="988"/>
      <c r="GN714" s="988"/>
      <c r="GO714" s="988"/>
      <c r="GP714" s="988"/>
      <c r="GQ714" s="988"/>
      <c r="GR714" s="988"/>
      <c r="GS714" s="988"/>
      <c r="GT714" s="988"/>
      <c r="GU714" s="988"/>
      <c r="GV714" s="988"/>
    </row>
    <row r="715" spans="2:204" ht="51.75" customHeight="1" x14ac:dyDescent="0.25">
      <c r="B715" s="33">
        <v>1</v>
      </c>
      <c r="C715" s="1300" t="s">
        <v>317</v>
      </c>
      <c r="D715" s="1051">
        <f>'2 уровень'!E1476</f>
        <v>10794</v>
      </c>
      <c r="E715" s="1051">
        <f>'2 уровень'!F1476</f>
        <v>5397</v>
      </c>
      <c r="F715" s="1051">
        <f>'2 уровень'!G1476</f>
        <v>6805</v>
      </c>
      <c r="G715" s="1052">
        <f>'2 уровень'!H1476</f>
        <v>126.08856772280896</v>
      </c>
      <c r="H715" s="1027">
        <f>'2 уровень'!I1476</f>
        <v>0</v>
      </c>
      <c r="I715" s="1027">
        <f>'2 уровень'!J1476</f>
        <v>0</v>
      </c>
      <c r="J715" s="46">
        <f>'2 уровень'!K1476</f>
        <v>0</v>
      </c>
      <c r="K715" s="46">
        <f>'2 уровень'!L1476</f>
        <v>0</v>
      </c>
      <c r="L715" s="46">
        <f>'2 уровень'!M1476</f>
        <v>0</v>
      </c>
      <c r="M715" s="46">
        <f>'2 уровень'!N1476</f>
        <v>0</v>
      </c>
      <c r="N715" s="46">
        <f>'2 уровень'!O1476</f>
        <v>0</v>
      </c>
      <c r="O715" s="46">
        <f>'2 уровень'!P1476</f>
        <v>0</v>
      </c>
      <c r="P715" s="43">
        <f>'2 уровень'!Q1476</f>
        <v>0</v>
      </c>
      <c r="Q715" s="43">
        <f>'2 уровень'!R1476</f>
        <v>0</v>
      </c>
      <c r="R715" s="43">
        <f>'2 уровень'!S1476</f>
        <v>0</v>
      </c>
      <c r="S715" s="43">
        <f>'2 уровень'!T1476</f>
        <v>0</v>
      </c>
      <c r="T715" s="43">
        <f>'2 уровень'!U1476</f>
        <v>0</v>
      </c>
      <c r="U715" s="43">
        <f>'2 уровень'!V1476</f>
        <v>0</v>
      </c>
      <c r="V715" s="43">
        <f>'2 уровень'!W1476</f>
        <v>0</v>
      </c>
      <c r="W715" s="43">
        <f>'2 уровень'!X1476</f>
        <v>0</v>
      </c>
      <c r="X715" s="43">
        <f>'2 уровень'!Y1476</f>
        <v>0</v>
      </c>
      <c r="Y715" s="43">
        <f>'2 уровень'!Z1476</f>
        <v>0</v>
      </c>
      <c r="Z715" s="43">
        <f>'2 уровень'!AA1476</f>
        <v>0</v>
      </c>
      <c r="AA715" s="1026">
        <f>'2 уровень'!AB1476</f>
        <v>0</v>
      </c>
      <c r="AB715" s="43"/>
      <c r="AC715" s="43"/>
      <c r="AD715" s="988"/>
      <c r="AE715" s="989"/>
      <c r="AF715" s="988"/>
      <c r="AG715" s="988"/>
      <c r="AH715" s="988"/>
      <c r="AI715" s="988"/>
      <c r="AJ715" s="988"/>
      <c r="AK715" s="988"/>
      <c r="AL715" s="988"/>
      <c r="AM715" s="988"/>
      <c r="AN715" s="988"/>
      <c r="AO715" s="988"/>
      <c r="AP715" s="988"/>
      <c r="AQ715" s="988"/>
      <c r="AR715" s="988"/>
      <c r="AS715" s="988"/>
      <c r="AT715" s="988"/>
      <c r="AU715" s="988"/>
      <c r="AV715" s="988"/>
      <c r="AW715" s="988"/>
      <c r="AX715" s="988"/>
      <c r="AY715" s="988"/>
      <c r="AZ715" s="988"/>
      <c r="BA715" s="988"/>
      <c r="BB715" s="988"/>
      <c r="BC715" s="988"/>
      <c r="BD715" s="988"/>
      <c r="BE715" s="988"/>
      <c r="BF715" s="988"/>
      <c r="BG715" s="988"/>
      <c r="BH715" s="988"/>
      <c r="BI715" s="988"/>
      <c r="BJ715" s="988"/>
      <c r="BK715" s="988"/>
      <c r="BL715" s="988"/>
      <c r="BM715" s="988"/>
      <c r="BN715" s="988"/>
      <c r="BO715" s="988"/>
      <c r="BP715" s="988"/>
      <c r="BQ715" s="988"/>
      <c r="BR715" s="988"/>
      <c r="BS715" s="988"/>
      <c r="BT715" s="988"/>
      <c r="BU715" s="988"/>
      <c r="BV715" s="988"/>
      <c r="BW715" s="988"/>
      <c r="BX715" s="988"/>
      <c r="BY715" s="988"/>
      <c r="BZ715" s="988"/>
      <c r="CA715" s="988"/>
      <c r="CB715" s="988"/>
      <c r="CC715" s="988"/>
      <c r="CD715" s="988"/>
      <c r="CE715" s="988"/>
      <c r="CF715" s="988"/>
      <c r="CG715" s="988"/>
      <c r="CH715" s="988"/>
      <c r="CI715" s="988"/>
      <c r="CJ715" s="988"/>
      <c r="CK715" s="988"/>
      <c r="CL715" s="988"/>
      <c r="CM715" s="988"/>
      <c r="CN715" s="988"/>
      <c r="CO715" s="988"/>
      <c r="CP715" s="988"/>
      <c r="CQ715" s="988"/>
      <c r="CR715" s="988"/>
      <c r="CS715" s="988"/>
      <c r="CT715" s="988"/>
      <c r="CU715" s="988"/>
      <c r="CV715" s="988"/>
      <c r="CW715" s="988"/>
      <c r="CX715" s="988"/>
      <c r="CY715" s="988"/>
      <c r="CZ715" s="988"/>
      <c r="DA715" s="988"/>
      <c r="DB715" s="988"/>
      <c r="DC715" s="988"/>
      <c r="DD715" s="988"/>
      <c r="DE715" s="988"/>
      <c r="DF715" s="988"/>
      <c r="DG715" s="988"/>
      <c r="DH715" s="988"/>
      <c r="DI715" s="988"/>
      <c r="DJ715" s="988"/>
      <c r="DK715" s="988"/>
      <c r="DL715" s="988"/>
      <c r="DM715" s="988"/>
      <c r="DN715" s="988"/>
      <c r="DO715" s="988"/>
      <c r="DP715" s="988"/>
      <c r="DQ715" s="988"/>
      <c r="DR715" s="988"/>
      <c r="DS715" s="988"/>
      <c r="DT715" s="988"/>
      <c r="DU715" s="988"/>
      <c r="DV715" s="988"/>
      <c r="DW715" s="988"/>
      <c r="DX715" s="988"/>
      <c r="DY715" s="988"/>
      <c r="DZ715" s="988"/>
      <c r="EA715" s="988"/>
      <c r="EB715" s="988"/>
      <c r="EC715" s="988"/>
      <c r="ED715" s="988"/>
      <c r="EE715" s="988"/>
      <c r="EF715" s="988"/>
      <c r="EG715" s="988"/>
      <c r="EH715" s="988"/>
      <c r="EI715" s="988"/>
      <c r="EJ715" s="988"/>
      <c r="EK715" s="988"/>
      <c r="EL715" s="988"/>
      <c r="EM715" s="988"/>
      <c r="EN715" s="988"/>
      <c r="EO715" s="988"/>
      <c r="EP715" s="988"/>
      <c r="EQ715" s="988"/>
      <c r="ER715" s="988"/>
      <c r="ES715" s="988"/>
      <c r="ET715" s="988"/>
      <c r="EU715" s="988"/>
      <c r="EV715" s="988"/>
      <c r="EW715" s="988"/>
      <c r="EX715" s="988"/>
      <c r="EY715" s="988"/>
      <c r="EZ715" s="988"/>
      <c r="FA715" s="988"/>
      <c r="FB715" s="988"/>
      <c r="FC715" s="988"/>
      <c r="FD715" s="988"/>
      <c r="FE715" s="988"/>
      <c r="FF715" s="988"/>
      <c r="FG715" s="988"/>
      <c r="FH715" s="988"/>
      <c r="FI715" s="988"/>
      <c r="FJ715" s="988"/>
      <c r="FK715" s="988"/>
      <c r="FL715" s="988"/>
      <c r="FM715" s="988"/>
      <c r="FN715" s="988"/>
      <c r="FO715" s="988"/>
      <c r="FP715" s="988"/>
      <c r="FQ715" s="988"/>
      <c r="FR715" s="988"/>
      <c r="FS715" s="988"/>
      <c r="FT715" s="988"/>
      <c r="FU715" s="988"/>
      <c r="FV715" s="988"/>
      <c r="FW715" s="988"/>
      <c r="FX715" s="988"/>
      <c r="FY715" s="988"/>
      <c r="FZ715" s="988"/>
      <c r="GA715" s="988"/>
      <c r="GB715" s="988"/>
      <c r="GC715" s="988"/>
      <c r="GD715" s="988"/>
      <c r="GE715" s="988"/>
      <c r="GF715" s="988"/>
      <c r="GG715" s="988"/>
      <c r="GH715" s="988"/>
      <c r="GI715" s="988"/>
      <c r="GJ715" s="988"/>
      <c r="GK715" s="988"/>
      <c r="GL715" s="988"/>
      <c r="GM715" s="988"/>
      <c r="GN715" s="988"/>
      <c r="GO715" s="988"/>
      <c r="GP715" s="988"/>
      <c r="GQ715" s="988"/>
      <c r="GR715" s="988"/>
      <c r="GS715" s="988"/>
      <c r="GT715" s="988"/>
      <c r="GU715" s="988"/>
      <c r="GV715" s="988"/>
    </row>
    <row r="716" spans="2:204" ht="40.5" customHeight="1" x14ac:dyDescent="0.25">
      <c r="B716" s="33">
        <v>1</v>
      </c>
      <c r="C716" s="1300" t="s">
        <v>318</v>
      </c>
      <c r="D716" s="1051">
        <f>'2 уровень'!E1477</f>
        <v>2000</v>
      </c>
      <c r="E716" s="1051">
        <f>'2 уровень'!F1477</f>
        <v>1000</v>
      </c>
      <c r="F716" s="1051">
        <f>'2 уровень'!G1477</f>
        <v>699</v>
      </c>
      <c r="G716" s="1052">
        <f>'2 уровень'!H1477</f>
        <v>69.899999999999991</v>
      </c>
      <c r="H716" s="1027">
        <f>'2 уровень'!I1477</f>
        <v>0</v>
      </c>
      <c r="I716" s="1027">
        <f>'2 уровень'!J1477</f>
        <v>0</v>
      </c>
      <c r="J716" s="46">
        <f>'2 уровень'!K1477</f>
        <v>0</v>
      </c>
      <c r="K716" s="46">
        <f>'2 уровень'!L1477</f>
        <v>0</v>
      </c>
      <c r="L716" s="46">
        <f>'2 уровень'!M1477</f>
        <v>0</v>
      </c>
      <c r="M716" s="46">
        <f>'2 уровень'!N1477</f>
        <v>0</v>
      </c>
      <c r="N716" s="46">
        <f>'2 уровень'!O1477</f>
        <v>0</v>
      </c>
      <c r="O716" s="46">
        <f>'2 уровень'!P1477</f>
        <v>0</v>
      </c>
      <c r="P716" s="43">
        <f>'2 уровень'!Q1477</f>
        <v>0</v>
      </c>
      <c r="Q716" s="43">
        <f>'2 уровень'!R1477</f>
        <v>0</v>
      </c>
      <c r="R716" s="43">
        <f>'2 уровень'!S1477</f>
        <v>0</v>
      </c>
      <c r="S716" s="43">
        <f>'2 уровень'!T1477</f>
        <v>0</v>
      </c>
      <c r="T716" s="43">
        <f>'2 уровень'!U1477</f>
        <v>0</v>
      </c>
      <c r="U716" s="43">
        <f>'2 уровень'!V1477</f>
        <v>0</v>
      </c>
      <c r="V716" s="43">
        <f>'2 уровень'!W1477</f>
        <v>0</v>
      </c>
      <c r="W716" s="43">
        <f>'2 уровень'!X1477</f>
        <v>0</v>
      </c>
      <c r="X716" s="43">
        <f>'2 уровень'!Y1477</f>
        <v>0</v>
      </c>
      <c r="Y716" s="43">
        <f>'2 уровень'!Z1477</f>
        <v>0</v>
      </c>
      <c r="Z716" s="43">
        <f>'2 уровень'!AA1477</f>
        <v>0</v>
      </c>
      <c r="AA716" s="1026">
        <f>'2 уровень'!AB1477</f>
        <v>0</v>
      </c>
      <c r="AB716" s="43"/>
      <c r="AC716" s="43"/>
      <c r="AD716" s="988"/>
      <c r="AE716" s="989"/>
      <c r="AF716" s="988"/>
      <c r="AG716" s="988"/>
      <c r="AH716" s="988"/>
      <c r="AI716" s="988"/>
      <c r="AJ716" s="988"/>
      <c r="AK716" s="988"/>
      <c r="AL716" s="988"/>
      <c r="AM716" s="988"/>
      <c r="AN716" s="988"/>
      <c r="AO716" s="988"/>
      <c r="AP716" s="988"/>
      <c r="AQ716" s="988"/>
      <c r="AR716" s="988"/>
      <c r="AS716" s="988"/>
      <c r="AT716" s="988"/>
      <c r="AU716" s="988"/>
      <c r="AV716" s="988"/>
      <c r="AW716" s="988"/>
      <c r="AX716" s="988"/>
      <c r="AY716" s="988"/>
      <c r="AZ716" s="988"/>
      <c r="BA716" s="988"/>
      <c r="BB716" s="988"/>
      <c r="BC716" s="988"/>
      <c r="BD716" s="988"/>
      <c r="BE716" s="988"/>
      <c r="BF716" s="988"/>
      <c r="BG716" s="988"/>
      <c r="BH716" s="988"/>
      <c r="BI716" s="988"/>
      <c r="BJ716" s="988"/>
      <c r="BK716" s="988"/>
      <c r="BL716" s="988"/>
      <c r="BM716" s="988"/>
      <c r="BN716" s="988"/>
      <c r="BO716" s="988"/>
      <c r="BP716" s="988"/>
      <c r="BQ716" s="988"/>
      <c r="BR716" s="988"/>
      <c r="BS716" s="988"/>
      <c r="BT716" s="988"/>
      <c r="BU716" s="988"/>
      <c r="BV716" s="988"/>
      <c r="BW716" s="988"/>
      <c r="BX716" s="988"/>
      <c r="BY716" s="988"/>
      <c r="BZ716" s="988"/>
      <c r="CA716" s="988"/>
      <c r="CB716" s="988"/>
      <c r="CC716" s="988"/>
      <c r="CD716" s="988"/>
      <c r="CE716" s="988"/>
      <c r="CF716" s="988"/>
      <c r="CG716" s="988"/>
      <c r="CH716" s="988"/>
      <c r="CI716" s="988"/>
      <c r="CJ716" s="988"/>
      <c r="CK716" s="988"/>
      <c r="CL716" s="988"/>
      <c r="CM716" s="988"/>
      <c r="CN716" s="988"/>
      <c r="CO716" s="988"/>
      <c r="CP716" s="988"/>
      <c r="CQ716" s="988"/>
      <c r="CR716" s="988"/>
      <c r="CS716" s="988"/>
      <c r="CT716" s="988"/>
      <c r="CU716" s="988"/>
      <c r="CV716" s="988"/>
      <c r="CW716" s="988"/>
      <c r="CX716" s="988"/>
      <c r="CY716" s="988"/>
      <c r="CZ716" s="988"/>
      <c r="DA716" s="988"/>
      <c r="DB716" s="988"/>
      <c r="DC716" s="988"/>
      <c r="DD716" s="988"/>
      <c r="DE716" s="988"/>
      <c r="DF716" s="988"/>
      <c r="DG716" s="988"/>
      <c r="DH716" s="988"/>
      <c r="DI716" s="988"/>
      <c r="DJ716" s="988"/>
      <c r="DK716" s="988"/>
      <c r="DL716" s="988"/>
      <c r="DM716" s="988"/>
      <c r="DN716" s="988"/>
      <c r="DO716" s="988"/>
      <c r="DP716" s="988"/>
      <c r="DQ716" s="988"/>
      <c r="DR716" s="988"/>
      <c r="DS716" s="988"/>
      <c r="DT716" s="988"/>
      <c r="DU716" s="988"/>
      <c r="DV716" s="988"/>
      <c r="DW716" s="988"/>
      <c r="DX716" s="988"/>
      <c r="DY716" s="988"/>
      <c r="DZ716" s="988"/>
      <c r="EA716" s="988"/>
      <c r="EB716" s="988"/>
      <c r="EC716" s="988"/>
      <c r="ED716" s="988"/>
      <c r="EE716" s="988"/>
      <c r="EF716" s="988"/>
      <c r="EG716" s="988"/>
      <c r="EH716" s="988"/>
      <c r="EI716" s="988"/>
      <c r="EJ716" s="988"/>
      <c r="EK716" s="988"/>
      <c r="EL716" s="988"/>
      <c r="EM716" s="988"/>
      <c r="EN716" s="988"/>
      <c r="EO716" s="988"/>
      <c r="EP716" s="988"/>
      <c r="EQ716" s="988"/>
      <c r="ER716" s="988"/>
      <c r="ES716" s="988"/>
      <c r="ET716" s="988"/>
      <c r="EU716" s="988"/>
      <c r="EV716" s="988"/>
      <c r="EW716" s="988"/>
      <c r="EX716" s="988"/>
      <c r="EY716" s="988"/>
      <c r="EZ716" s="988"/>
      <c r="FA716" s="988"/>
      <c r="FB716" s="988"/>
      <c r="FC716" s="988"/>
      <c r="FD716" s="988"/>
      <c r="FE716" s="988"/>
      <c r="FF716" s="988"/>
      <c r="FG716" s="988"/>
      <c r="FH716" s="988"/>
      <c r="FI716" s="988"/>
      <c r="FJ716" s="988"/>
      <c r="FK716" s="988"/>
      <c r="FL716" s="988"/>
      <c r="FM716" s="988"/>
      <c r="FN716" s="988"/>
      <c r="FO716" s="988"/>
      <c r="FP716" s="988"/>
      <c r="FQ716" s="988"/>
      <c r="FR716" s="988"/>
      <c r="FS716" s="988"/>
      <c r="FT716" s="988"/>
      <c r="FU716" s="988"/>
      <c r="FV716" s="988"/>
      <c r="FW716" s="988"/>
      <c r="FX716" s="988"/>
      <c r="FY716" s="988"/>
      <c r="FZ716" s="988"/>
      <c r="GA716" s="988"/>
      <c r="GB716" s="988"/>
      <c r="GC716" s="988"/>
      <c r="GD716" s="988"/>
      <c r="GE716" s="988"/>
      <c r="GF716" s="988"/>
      <c r="GG716" s="988"/>
      <c r="GH716" s="988"/>
      <c r="GI716" s="988"/>
      <c r="GJ716" s="988"/>
      <c r="GK716" s="988"/>
      <c r="GL716" s="988"/>
      <c r="GM716" s="988"/>
      <c r="GN716" s="988"/>
      <c r="GO716" s="988"/>
      <c r="GP716" s="988"/>
      <c r="GQ716" s="988"/>
      <c r="GR716" s="988"/>
      <c r="GS716" s="988"/>
      <c r="GT716" s="988"/>
      <c r="GU716" s="988"/>
      <c r="GV716" s="988"/>
    </row>
    <row r="717" spans="2:204" ht="58.5" customHeight="1" x14ac:dyDescent="0.25">
      <c r="B717" s="33">
        <v>1</v>
      </c>
      <c r="C717" s="1300" t="s">
        <v>329</v>
      </c>
      <c r="D717" s="1051">
        <f>'2 уровень'!E1478</f>
        <v>6634</v>
      </c>
      <c r="E717" s="1051">
        <f>'2 уровень'!F1478</f>
        <v>3317</v>
      </c>
      <c r="F717" s="1051">
        <f>'2 уровень'!G1478</f>
        <v>5086</v>
      </c>
      <c r="G717" s="1052">
        <f>'2 уровень'!H1478</f>
        <v>153.33132348507687</v>
      </c>
      <c r="H717" s="1027">
        <f>'2 уровень'!I1478</f>
        <v>0</v>
      </c>
      <c r="I717" s="1027">
        <f>'2 уровень'!J1478</f>
        <v>0</v>
      </c>
      <c r="J717" s="46">
        <f>'2 уровень'!K1478</f>
        <v>0</v>
      </c>
      <c r="K717" s="46">
        <f>'2 уровень'!L1478</f>
        <v>0</v>
      </c>
      <c r="L717" s="46">
        <f>'2 уровень'!M1478</f>
        <v>0</v>
      </c>
      <c r="M717" s="46">
        <f>'2 уровень'!N1478</f>
        <v>0</v>
      </c>
      <c r="N717" s="46">
        <f>'2 уровень'!O1478</f>
        <v>0</v>
      </c>
      <c r="O717" s="46">
        <f>'2 уровень'!P1478</f>
        <v>0</v>
      </c>
      <c r="P717" s="43">
        <f>'2 уровень'!Q1478</f>
        <v>0</v>
      </c>
      <c r="Q717" s="43">
        <f>'2 уровень'!R1478</f>
        <v>0</v>
      </c>
      <c r="R717" s="43">
        <f>'2 уровень'!S1478</f>
        <v>0</v>
      </c>
      <c r="S717" s="43">
        <f>'2 уровень'!T1478</f>
        <v>0</v>
      </c>
      <c r="T717" s="43">
        <f>'2 уровень'!U1478</f>
        <v>0</v>
      </c>
      <c r="U717" s="43">
        <f>'2 уровень'!V1478</f>
        <v>0</v>
      </c>
      <c r="V717" s="43">
        <f>'2 уровень'!W1478</f>
        <v>0</v>
      </c>
      <c r="W717" s="43">
        <f>'2 уровень'!X1478</f>
        <v>0</v>
      </c>
      <c r="X717" s="43">
        <f>'2 уровень'!Y1478</f>
        <v>0</v>
      </c>
      <c r="Y717" s="43">
        <f>'2 уровень'!Z1478</f>
        <v>0</v>
      </c>
      <c r="Z717" s="43">
        <f>'2 уровень'!AA1478</f>
        <v>0</v>
      </c>
      <c r="AA717" s="1026">
        <f>'2 уровень'!AB1478</f>
        <v>0</v>
      </c>
      <c r="AB717" s="43"/>
      <c r="AC717" s="43"/>
      <c r="AD717" s="988"/>
      <c r="AE717" s="989"/>
      <c r="AF717" s="988"/>
      <c r="AG717" s="988"/>
      <c r="AH717" s="988"/>
      <c r="AI717" s="988"/>
      <c r="AJ717" s="988"/>
      <c r="AK717" s="988"/>
      <c r="AL717" s="988"/>
      <c r="AM717" s="988"/>
      <c r="AN717" s="988"/>
      <c r="AO717" s="988"/>
      <c r="AP717" s="988"/>
      <c r="AQ717" s="988"/>
      <c r="AR717" s="988"/>
      <c r="AS717" s="988"/>
      <c r="AT717" s="988"/>
      <c r="AU717" s="988"/>
      <c r="AV717" s="988"/>
      <c r="AW717" s="988"/>
      <c r="AX717" s="988"/>
      <c r="AY717" s="988"/>
      <c r="AZ717" s="988"/>
      <c r="BA717" s="988"/>
      <c r="BB717" s="988"/>
      <c r="BC717" s="988"/>
      <c r="BD717" s="988"/>
      <c r="BE717" s="988"/>
      <c r="BF717" s="988"/>
      <c r="BG717" s="988"/>
      <c r="BH717" s="988"/>
      <c r="BI717" s="988"/>
      <c r="BJ717" s="988"/>
      <c r="BK717" s="988"/>
      <c r="BL717" s="988"/>
      <c r="BM717" s="988"/>
      <c r="BN717" s="988"/>
      <c r="BO717" s="988"/>
      <c r="BP717" s="988"/>
      <c r="BQ717" s="988"/>
      <c r="BR717" s="988"/>
      <c r="BS717" s="988"/>
      <c r="BT717" s="988"/>
      <c r="BU717" s="988"/>
      <c r="BV717" s="988"/>
      <c r="BW717" s="988"/>
      <c r="BX717" s="988"/>
      <c r="BY717" s="988"/>
      <c r="BZ717" s="988"/>
      <c r="CA717" s="988"/>
      <c r="CB717" s="988"/>
      <c r="CC717" s="988"/>
      <c r="CD717" s="988"/>
      <c r="CE717" s="988"/>
      <c r="CF717" s="988"/>
      <c r="CG717" s="988"/>
      <c r="CH717" s="988"/>
      <c r="CI717" s="988"/>
      <c r="CJ717" s="988"/>
      <c r="CK717" s="988"/>
      <c r="CL717" s="988"/>
      <c r="CM717" s="988"/>
      <c r="CN717" s="988"/>
      <c r="CO717" s="988"/>
      <c r="CP717" s="988"/>
      <c r="CQ717" s="988"/>
      <c r="CR717" s="988"/>
      <c r="CS717" s="988"/>
      <c r="CT717" s="988"/>
      <c r="CU717" s="988"/>
      <c r="CV717" s="988"/>
      <c r="CW717" s="988"/>
      <c r="CX717" s="988"/>
      <c r="CY717" s="988"/>
      <c r="CZ717" s="988"/>
      <c r="DA717" s="988"/>
      <c r="DB717" s="988"/>
      <c r="DC717" s="988"/>
      <c r="DD717" s="988"/>
      <c r="DE717" s="988"/>
      <c r="DF717" s="988"/>
      <c r="DG717" s="988"/>
      <c r="DH717" s="988"/>
      <c r="DI717" s="988"/>
      <c r="DJ717" s="988"/>
      <c r="DK717" s="988"/>
      <c r="DL717" s="988"/>
      <c r="DM717" s="988"/>
      <c r="DN717" s="988"/>
      <c r="DO717" s="988"/>
      <c r="DP717" s="988"/>
      <c r="DQ717" s="988"/>
      <c r="DR717" s="988"/>
      <c r="DS717" s="988"/>
      <c r="DT717" s="988"/>
      <c r="DU717" s="988"/>
      <c r="DV717" s="988"/>
      <c r="DW717" s="988"/>
      <c r="DX717" s="988"/>
      <c r="DY717" s="988"/>
      <c r="DZ717" s="988"/>
      <c r="EA717" s="988"/>
      <c r="EB717" s="988"/>
      <c r="EC717" s="988"/>
      <c r="ED717" s="988"/>
      <c r="EE717" s="988"/>
      <c r="EF717" s="988"/>
      <c r="EG717" s="988"/>
      <c r="EH717" s="988"/>
      <c r="EI717" s="988"/>
      <c r="EJ717" s="988"/>
      <c r="EK717" s="988"/>
      <c r="EL717" s="988"/>
      <c r="EM717" s="988"/>
      <c r="EN717" s="988"/>
      <c r="EO717" s="988"/>
      <c r="EP717" s="988"/>
      <c r="EQ717" s="988"/>
      <c r="ER717" s="988"/>
      <c r="ES717" s="988"/>
      <c r="ET717" s="988"/>
      <c r="EU717" s="988"/>
      <c r="EV717" s="988"/>
      <c r="EW717" s="988"/>
      <c r="EX717" s="988"/>
      <c r="EY717" s="988"/>
      <c r="EZ717" s="988"/>
      <c r="FA717" s="988"/>
      <c r="FB717" s="988"/>
      <c r="FC717" s="988"/>
      <c r="FD717" s="988"/>
      <c r="FE717" s="988"/>
      <c r="FF717" s="988"/>
      <c r="FG717" s="988"/>
      <c r="FH717" s="988"/>
      <c r="FI717" s="988"/>
      <c r="FJ717" s="988"/>
      <c r="FK717" s="988"/>
      <c r="FL717" s="988"/>
      <c r="FM717" s="988"/>
      <c r="FN717" s="988"/>
      <c r="FO717" s="988"/>
      <c r="FP717" s="988"/>
      <c r="FQ717" s="988"/>
      <c r="FR717" s="988"/>
      <c r="FS717" s="988"/>
      <c r="FT717" s="988"/>
      <c r="FU717" s="988"/>
      <c r="FV717" s="988"/>
      <c r="FW717" s="988"/>
      <c r="FX717" s="988"/>
      <c r="FY717" s="988"/>
      <c r="FZ717" s="988"/>
      <c r="GA717" s="988"/>
      <c r="GB717" s="988"/>
      <c r="GC717" s="988"/>
      <c r="GD717" s="988"/>
      <c r="GE717" s="988"/>
      <c r="GF717" s="988"/>
      <c r="GG717" s="988"/>
      <c r="GH717" s="988"/>
      <c r="GI717" s="988"/>
      <c r="GJ717" s="988"/>
      <c r="GK717" s="988"/>
      <c r="GL717" s="988"/>
      <c r="GM717" s="988"/>
      <c r="GN717" s="988"/>
      <c r="GO717" s="988"/>
      <c r="GP717" s="988"/>
      <c r="GQ717" s="988"/>
      <c r="GR717" s="988"/>
      <c r="GS717" s="988"/>
      <c r="GT717" s="988"/>
      <c r="GU717" s="988"/>
      <c r="GV717" s="988"/>
    </row>
    <row r="718" spans="2:204" ht="49.5" customHeight="1" x14ac:dyDescent="0.25">
      <c r="B718" s="33">
        <v>1</v>
      </c>
      <c r="C718" s="1300" t="s">
        <v>330</v>
      </c>
      <c r="D718" s="1051">
        <f>'2 уровень'!E1479</f>
        <v>2160</v>
      </c>
      <c r="E718" s="1051">
        <f>'2 уровень'!F1479</f>
        <v>1080</v>
      </c>
      <c r="F718" s="1051">
        <f>'2 уровень'!G1479</f>
        <v>1020</v>
      </c>
      <c r="G718" s="1052">
        <f>'2 уровень'!H1479</f>
        <v>94.444444444444443</v>
      </c>
      <c r="H718" s="1027">
        <f>'2 уровень'!I1479</f>
        <v>0</v>
      </c>
      <c r="I718" s="1027">
        <f>'2 уровень'!J1479</f>
        <v>0</v>
      </c>
      <c r="J718" s="46">
        <f>'2 уровень'!K1479</f>
        <v>0</v>
      </c>
      <c r="K718" s="46">
        <f>'2 уровень'!L1479</f>
        <v>0</v>
      </c>
      <c r="L718" s="46">
        <f>'2 уровень'!M1479</f>
        <v>0</v>
      </c>
      <c r="M718" s="46">
        <f>'2 уровень'!N1479</f>
        <v>0</v>
      </c>
      <c r="N718" s="46">
        <f>'2 уровень'!O1479</f>
        <v>0</v>
      </c>
      <c r="O718" s="46">
        <f>'2 уровень'!P1479</f>
        <v>0</v>
      </c>
      <c r="P718" s="43">
        <f>'2 уровень'!Q1479</f>
        <v>0</v>
      </c>
      <c r="Q718" s="43">
        <f>'2 уровень'!R1479</f>
        <v>0</v>
      </c>
      <c r="R718" s="43">
        <f>'2 уровень'!S1479</f>
        <v>0</v>
      </c>
      <c r="S718" s="43">
        <f>'2 уровень'!T1479</f>
        <v>0</v>
      </c>
      <c r="T718" s="43">
        <f>'2 уровень'!U1479</f>
        <v>0</v>
      </c>
      <c r="U718" s="43">
        <f>'2 уровень'!V1479</f>
        <v>0</v>
      </c>
      <c r="V718" s="43">
        <f>'2 уровень'!W1479</f>
        <v>0</v>
      </c>
      <c r="W718" s="43">
        <f>'2 уровень'!X1479</f>
        <v>0</v>
      </c>
      <c r="X718" s="43">
        <f>'2 уровень'!Y1479</f>
        <v>0</v>
      </c>
      <c r="Y718" s="43">
        <f>'2 уровень'!Z1479</f>
        <v>0</v>
      </c>
      <c r="Z718" s="43">
        <f>'2 уровень'!AA1479</f>
        <v>0</v>
      </c>
      <c r="AA718" s="1026">
        <f>'2 уровень'!AB1479</f>
        <v>0</v>
      </c>
      <c r="AB718" s="43"/>
      <c r="AC718" s="43"/>
      <c r="AD718" s="988"/>
      <c r="AE718" s="989"/>
      <c r="AF718" s="988"/>
      <c r="AG718" s="988"/>
      <c r="AH718" s="988"/>
      <c r="AI718" s="988"/>
      <c r="AJ718" s="988"/>
      <c r="AK718" s="988"/>
      <c r="AL718" s="988"/>
      <c r="AM718" s="988"/>
      <c r="AN718" s="988"/>
      <c r="AO718" s="988"/>
      <c r="AP718" s="988"/>
      <c r="AQ718" s="988"/>
      <c r="AR718" s="988"/>
      <c r="AS718" s="988"/>
      <c r="AT718" s="988"/>
      <c r="AU718" s="988"/>
      <c r="AV718" s="988"/>
      <c r="AW718" s="988"/>
      <c r="AX718" s="988"/>
      <c r="AY718" s="988"/>
      <c r="AZ718" s="988"/>
      <c r="BA718" s="988"/>
      <c r="BB718" s="988"/>
      <c r="BC718" s="988"/>
      <c r="BD718" s="988"/>
      <c r="BE718" s="988"/>
      <c r="BF718" s="988"/>
      <c r="BG718" s="988"/>
      <c r="BH718" s="988"/>
      <c r="BI718" s="988"/>
      <c r="BJ718" s="988"/>
      <c r="BK718" s="988"/>
      <c r="BL718" s="988"/>
      <c r="BM718" s="988"/>
      <c r="BN718" s="988"/>
      <c r="BO718" s="988"/>
      <c r="BP718" s="988"/>
      <c r="BQ718" s="988"/>
      <c r="BR718" s="988"/>
      <c r="BS718" s="988"/>
      <c r="BT718" s="988"/>
      <c r="BU718" s="988"/>
      <c r="BV718" s="988"/>
      <c r="BW718" s="988"/>
      <c r="BX718" s="988"/>
      <c r="BY718" s="988"/>
      <c r="BZ718" s="988"/>
      <c r="CA718" s="988"/>
      <c r="CB718" s="988"/>
      <c r="CC718" s="988"/>
      <c r="CD718" s="988"/>
      <c r="CE718" s="988"/>
      <c r="CF718" s="988"/>
      <c r="CG718" s="988"/>
      <c r="CH718" s="988"/>
      <c r="CI718" s="988"/>
      <c r="CJ718" s="988"/>
      <c r="CK718" s="988"/>
      <c r="CL718" s="988"/>
      <c r="CM718" s="988"/>
      <c r="CN718" s="988"/>
      <c r="CO718" s="988"/>
      <c r="CP718" s="988"/>
      <c r="CQ718" s="988"/>
      <c r="CR718" s="988"/>
      <c r="CS718" s="988"/>
      <c r="CT718" s="988"/>
      <c r="CU718" s="988"/>
      <c r="CV718" s="988"/>
      <c r="CW718" s="988"/>
      <c r="CX718" s="988"/>
      <c r="CY718" s="988"/>
      <c r="CZ718" s="988"/>
      <c r="DA718" s="988"/>
      <c r="DB718" s="988"/>
      <c r="DC718" s="988"/>
      <c r="DD718" s="988"/>
      <c r="DE718" s="988"/>
      <c r="DF718" s="988"/>
      <c r="DG718" s="988"/>
      <c r="DH718" s="988"/>
      <c r="DI718" s="988"/>
      <c r="DJ718" s="988"/>
      <c r="DK718" s="988"/>
      <c r="DL718" s="988"/>
      <c r="DM718" s="988"/>
      <c r="DN718" s="988"/>
      <c r="DO718" s="988"/>
      <c r="DP718" s="988"/>
      <c r="DQ718" s="988"/>
      <c r="DR718" s="988"/>
      <c r="DS718" s="988"/>
      <c r="DT718" s="988"/>
      <c r="DU718" s="988"/>
      <c r="DV718" s="988"/>
      <c r="DW718" s="988"/>
      <c r="DX718" s="988"/>
      <c r="DY718" s="988"/>
      <c r="DZ718" s="988"/>
      <c r="EA718" s="988"/>
      <c r="EB718" s="988"/>
      <c r="EC718" s="988"/>
      <c r="ED718" s="988"/>
      <c r="EE718" s="988"/>
      <c r="EF718" s="988"/>
      <c r="EG718" s="988"/>
      <c r="EH718" s="988"/>
      <c r="EI718" s="988"/>
      <c r="EJ718" s="988"/>
      <c r="EK718" s="988"/>
      <c r="EL718" s="988"/>
      <c r="EM718" s="988"/>
      <c r="EN718" s="988"/>
      <c r="EO718" s="988"/>
      <c r="EP718" s="988"/>
      <c r="EQ718" s="988"/>
      <c r="ER718" s="988"/>
      <c r="ES718" s="988"/>
      <c r="ET718" s="988"/>
      <c r="EU718" s="988"/>
      <c r="EV718" s="988"/>
      <c r="EW718" s="988"/>
      <c r="EX718" s="988"/>
      <c r="EY718" s="988"/>
      <c r="EZ718" s="988"/>
      <c r="FA718" s="988"/>
      <c r="FB718" s="988"/>
      <c r="FC718" s="988"/>
      <c r="FD718" s="988"/>
      <c r="FE718" s="988"/>
      <c r="FF718" s="988"/>
      <c r="FG718" s="988"/>
      <c r="FH718" s="988"/>
      <c r="FI718" s="988"/>
      <c r="FJ718" s="988"/>
      <c r="FK718" s="988"/>
      <c r="FL718" s="988"/>
      <c r="FM718" s="988"/>
      <c r="FN718" s="988"/>
      <c r="FO718" s="988"/>
      <c r="FP718" s="988"/>
      <c r="FQ718" s="988"/>
      <c r="FR718" s="988"/>
      <c r="FS718" s="988"/>
      <c r="FT718" s="988"/>
      <c r="FU718" s="988"/>
      <c r="FV718" s="988"/>
      <c r="FW718" s="988"/>
      <c r="FX718" s="988"/>
      <c r="FY718" s="988"/>
      <c r="FZ718" s="988"/>
      <c r="GA718" s="988"/>
      <c r="GB718" s="988"/>
      <c r="GC718" s="988"/>
      <c r="GD718" s="988"/>
      <c r="GE718" s="988"/>
      <c r="GF718" s="988"/>
      <c r="GG718" s="988"/>
      <c r="GH718" s="988"/>
      <c r="GI718" s="988"/>
      <c r="GJ718" s="988"/>
      <c r="GK718" s="988"/>
      <c r="GL718" s="988"/>
      <c r="GM718" s="988"/>
      <c r="GN718" s="988"/>
      <c r="GO718" s="988"/>
      <c r="GP718" s="988"/>
      <c r="GQ718" s="988"/>
      <c r="GR718" s="988"/>
      <c r="GS718" s="988"/>
      <c r="GT718" s="988"/>
      <c r="GU718" s="988"/>
      <c r="GV718" s="988"/>
    </row>
    <row r="719" spans="2:204" ht="24.75" customHeight="1" x14ac:dyDescent="0.25">
      <c r="B719" s="33">
        <v>1</v>
      </c>
      <c r="C719" s="1300" t="s">
        <v>159</v>
      </c>
      <c r="D719" s="1051">
        <f>'2 уровень'!E1480</f>
        <v>0</v>
      </c>
      <c r="E719" s="1051">
        <f>'2 уровень'!F1480</f>
        <v>0</v>
      </c>
      <c r="F719" s="1051">
        <f>'2 уровень'!G1480</f>
        <v>0</v>
      </c>
      <c r="G719" s="1052">
        <f>'2 уровень'!H1480</f>
        <v>0</v>
      </c>
      <c r="H719" s="1027">
        <f>'2 уровень'!I1480</f>
        <v>0</v>
      </c>
      <c r="I719" s="1027">
        <f>'2 уровень'!J1480</f>
        <v>0</v>
      </c>
      <c r="J719" s="46">
        <f>'2 уровень'!K1480</f>
        <v>0</v>
      </c>
      <c r="K719" s="46">
        <f>'2 уровень'!L1480</f>
        <v>0</v>
      </c>
      <c r="L719" s="46">
        <f>'2 уровень'!M1480</f>
        <v>0</v>
      </c>
      <c r="M719" s="46">
        <f>'2 уровень'!N1480</f>
        <v>0</v>
      </c>
      <c r="N719" s="46">
        <f>'2 уровень'!O1480</f>
        <v>0</v>
      </c>
      <c r="O719" s="46">
        <f>'2 уровень'!P1480</f>
        <v>0</v>
      </c>
      <c r="P719" s="43">
        <f>'2 уровень'!Q1480</f>
        <v>0</v>
      </c>
      <c r="Q719" s="43">
        <f>'2 уровень'!R1480</f>
        <v>0</v>
      </c>
      <c r="R719" s="43">
        <f>'2 уровень'!S1480</f>
        <v>0</v>
      </c>
      <c r="S719" s="43">
        <f>'2 уровень'!T1480</f>
        <v>0</v>
      </c>
      <c r="T719" s="43">
        <f>'2 уровень'!U1480</f>
        <v>0</v>
      </c>
      <c r="U719" s="43">
        <f>'2 уровень'!V1480</f>
        <v>0</v>
      </c>
      <c r="V719" s="43">
        <f>'2 уровень'!W1480</f>
        <v>0</v>
      </c>
      <c r="W719" s="43">
        <f>'2 уровень'!X1480</f>
        <v>0</v>
      </c>
      <c r="X719" s="43">
        <f>'2 уровень'!Y1480</f>
        <v>0</v>
      </c>
      <c r="Y719" s="43">
        <f>'2 уровень'!Z1480</f>
        <v>0</v>
      </c>
      <c r="Z719" s="43">
        <f>'2 уровень'!AA1480</f>
        <v>0</v>
      </c>
      <c r="AA719" s="1026">
        <f>'2 уровень'!AB1480</f>
        <v>0</v>
      </c>
      <c r="AB719" s="43"/>
      <c r="AC719" s="43"/>
      <c r="AD719" s="988"/>
      <c r="AE719" s="989"/>
      <c r="AF719" s="988"/>
      <c r="AG719" s="988"/>
      <c r="AH719" s="988"/>
      <c r="AI719" s="988"/>
      <c r="AJ719" s="988"/>
      <c r="AK719" s="988"/>
      <c r="AL719" s="988"/>
      <c r="AM719" s="988"/>
      <c r="AN719" s="988"/>
      <c r="AO719" s="988"/>
      <c r="AP719" s="988"/>
      <c r="AQ719" s="988"/>
      <c r="AR719" s="988"/>
      <c r="AS719" s="988"/>
      <c r="AT719" s="988"/>
      <c r="AU719" s="988"/>
      <c r="AV719" s="988"/>
      <c r="AW719" s="988"/>
      <c r="AX719" s="988"/>
      <c r="AY719" s="988"/>
      <c r="AZ719" s="988"/>
      <c r="BA719" s="988"/>
      <c r="BB719" s="988"/>
      <c r="BC719" s="988"/>
      <c r="BD719" s="988"/>
      <c r="BE719" s="988"/>
      <c r="BF719" s="988"/>
      <c r="BG719" s="988"/>
      <c r="BH719" s="988"/>
      <c r="BI719" s="988"/>
      <c r="BJ719" s="988"/>
      <c r="BK719" s="988"/>
      <c r="BL719" s="988"/>
      <c r="BM719" s="988"/>
      <c r="BN719" s="988"/>
      <c r="BO719" s="988"/>
      <c r="BP719" s="988"/>
      <c r="BQ719" s="988"/>
      <c r="BR719" s="988"/>
      <c r="BS719" s="988"/>
      <c r="BT719" s="988"/>
      <c r="BU719" s="988"/>
      <c r="BV719" s="988"/>
      <c r="BW719" s="988"/>
      <c r="BX719" s="988"/>
      <c r="BY719" s="988"/>
      <c r="BZ719" s="988"/>
      <c r="CA719" s="988"/>
      <c r="CB719" s="988"/>
      <c r="CC719" s="988"/>
      <c r="CD719" s="988"/>
      <c r="CE719" s="988"/>
      <c r="CF719" s="988"/>
      <c r="CG719" s="988"/>
      <c r="CH719" s="988"/>
      <c r="CI719" s="988"/>
      <c r="CJ719" s="988"/>
      <c r="CK719" s="988"/>
      <c r="CL719" s="988"/>
      <c r="CM719" s="988"/>
      <c r="CN719" s="988"/>
      <c r="CO719" s="988"/>
      <c r="CP719" s="988"/>
      <c r="CQ719" s="988"/>
      <c r="CR719" s="988"/>
      <c r="CS719" s="988"/>
      <c r="CT719" s="988"/>
      <c r="CU719" s="988"/>
      <c r="CV719" s="988"/>
      <c r="CW719" s="988"/>
      <c r="CX719" s="988"/>
      <c r="CY719" s="988"/>
      <c r="CZ719" s="988"/>
      <c r="DA719" s="988"/>
      <c r="DB719" s="988"/>
      <c r="DC719" s="988"/>
      <c r="DD719" s="988"/>
      <c r="DE719" s="988"/>
      <c r="DF719" s="988"/>
      <c r="DG719" s="988"/>
      <c r="DH719" s="988"/>
      <c r="DI719" s="988"/>
      <c r="DJ719" s="988"/>
      <c r="DK719" s="988"/>
      <c r="DL719" s="988"/>
      <c r="DM719" s="988"/>
      <c r="DN719" s="988"/>
      <c r="DO719" s="988"/>
      <c r="DP719" s="988"/>
      <c r="DQ719" s="988"/>
      <c r="DR719" s="988"/>
      <c r="DS719" s="988"/>
      <c r="DT719" s="988"/>
      <c r="DU719" s="988"/>
      <c r="DV719" s="988"/>
      <c r="DW719" s="988"/>
      <c r="DX719" s="988"/>
      <c r="DY719" s="988"/>
      <c r="DZ719" s="988"/>
      <c r="EA719" s="988"/>
      <c r="EB719" s="988"/>
      <c r="EC719" s="988"/>
      <c r="ED719" s="988"/>
      <c r="EE719" s="988"/>
      <c r="EF719" s="988"/>
      <c r="EG719" s="988"/>
      <c r="EH719" s="988"/>
      <c r="EI719" s="988"/>
      <c r="EJ719" s="988"/>
      <c r="EK719" s="988"/>
      <c r="EL719" s="988"/>
      <c r="EM719" s="988"/>
      <c r="EN719" s="988"/>
      <c r="EO719" s="988"/>
      <c r="EP719" s="988"/>
      <c r="EQ719" s="988"/>
      <c r="ER719" s="988"/>
      <c r="ES719" s="988"/>
      <c r="ET719" s="988"/>
      <c r="EU719" s="988"/>
      <c r="EV719" s="988"/>
      <c r="EW719" s="988"/>
      <c r="EX719" s="988"/>
      <c r="EY719" s="988"/>
      <c r="EZ719" s="988"/>
      <c r="FA719" s="988"/>
      <c r="FB719" s="988"/>
      <c r="FC719" s="988"/>
      <c r="FD719" s="988"/>
      <c r="FE719" s="988"/>
      <c r="FF719" s="988"/>
      <c r="FG719" s="988"/>
      <c r="FH719" s="988"/>
      <c r="FI719" s="988"/>
      <c r="FJ719" s="988"/>
      <c r="FK719" s="988"/>
      <c r="FL719" s="988"/>
      <c r="FM719" s="988"/>
      <c r="FN719" s="988"/>
      <c r="FO719" s="988"/>
      <c r="FP719" s="988"/>
      <c r="FQ719" s="988"/>
      <c r="FR719" s="988"/>
      <c r="FS719" s="988"/>
      <c r="FT719" s="988"/>
      <c r="FU719" s="988"/>
      <c r="FV719" s="988"/>
      <c r="FW719" s="988"/>
      <c r="FX719" s="988"/>
      <c r="FY719" s="988"/>
      <c r="FZ719" s="988"/>
      <c r="GA719" s="988"/>
      <c r="GB719" s="988"/>
      <c r="GC719" s="988"/>
      <c r="GD719" s="988"/>
      <c r="GE719" s="988"/>
      <c r="GF719" s="988"/>
      <c r="GG719" s="988"/>
      <c r="GH719" s="988"/>
      <c r="GI719" s="988"/>
      <c r="GJ719" s="988"/>
      <c r="GK719" s="988"/>
      <c r="GL719" s="988"/>
      <c r="GM719" s="988"/>
      <c r="GN719" s="988"/>
      <c r="GO719" s="988"/>
      <c r="GP719" s="988"/>
      <c r="GQ719" s="988"/>
      <c r="GR719" s="988"/>
      <c r="GS719" s="988"/>
      <c r="GT719" s="988"/>
      <c r="GU719" s="988"/>
      <c r="GV719" s="988"/>
    </row>
    <row r="720" spans="2:204" ht="24.75" customHeight="1" x14ac:dyDescent="0.25">
      <c r="B720" s="33">
        <v>1</v>
      </c>
      <c r="C720" s="1300" t="s">
        <v>160</v>
      </c>
      <c r="D720" s="1051">
        <f>'2 уровень'!E1481</f>
        <v>12300</v>
      </c>
      <c r="E720" s="1051">
        <f>'2 уровень'!F1481</f>
        <v>6150</v>
      </c>
      <c r="F720" s="1051">
        <f>'2 уровень'!G1481</f>
        <v>5869</v>
      </c>
      <c r="G720" s="1052">
        <f>'2 уровень'!H1481</f>
        <v>95.430894308943095</v>
      </c>
      <c r="H720" s="1027">
        <f>'2 уровень'!I1481</f>
        <v>0</v>
      </c>
      <c r="I720" s="1027">
        <f>'2 уровень'!J1481</f>
        <v>0</v>
      </c>
      <c r="J720" s="46">
        <f>'2 уровень'!K1481</f>
        <v>0</v>
      </c>
      <c r="K720" s="46">
        <f>'2 уровень'!L1481</f>
        <v>0</v>
      </c>
      <c r="L720" s="46">
        <f>'2 уровень'!M1481</f>
        <v>0</v>
      </c>
      <c r="M720" s="46">
        <f>'2 уровень'!N1481</f>
        <v>0</v>
      </c>
      <c r="N720" s="46">
        <f>'2 уровень'!O1481</f>
        <v>0</v>
      </c>
      <c r="O720" s="46">
        <f>'2 уровень'!P1481</f>
        <v>0</v>
      </c>
      <c r="P720" s="43">
        <f>'2 уровень'!Q1481</f>
        <v>0</v>
      </c>
      <c r="Q720" s="43">
        <f>'2 уровень'!R1481</f>
        <v>0</v>
      </c>
      <c r="R720" s="43">
        <f>'2 уровень'!S1481</f>
        <v>0</v>
      </c>
      <c r="S720" s="43">
        <f>'2 уровень'!T1481</f>
        <v>0</v>
      </c>
      <c r="T720" s="43">
        <f>'2 уровень'!U1481</f>
        <v>0</v>
      </c>
      <c r="U720" s="43">
        <f>'2 уровень'!V1481</f>
        <v>0</v>
      </c>
      <c r="V720" s="43">
        <f>'2 уровень'!W1481</f>
        <v>0</v>
      </c>
      <c r="W720" s="43">
        <f>'2 уровень'!X1481</f>
        <v>0</v>
      </c>
      <c r="X720" s="43">
        <f>'2 уровень'!Y1481</f>
        <v>0</v>
      </c>
      <c r="Y720" s="43">
        <f>'2 уровень'!Z1481</f>
        <v>0</v>
      </c>
      <c r="Z720" s="43">
        <f>'2 уровень'!AA1481</f>
        <v>0</v>
      </c>
      <c r="AA720" s="1026">
        <f>'2 уровень'!AB1481</f>
        <v>0</v>
      </c>
      <c r="AB720" s="43"/>
      <c r="AC720" s="43"/>
      <c r="AD720" s="988"/>
      <c r="AE720" s="989"/>
      <c r="AF720" s="988"/>
      <c r="AG720" s="988"/>
      <c r="AH720" s="988"/>
      <c r="AI720" s="988"/>
      <c r="AJ720" s="988"/>
      <c r="AK720" s="988"/>
      <c r="AL720" s="988"/>
      <c r="AM720" s="988"/>
      <c r="AN720" s="988"/>
      <c r="AO720" s="988"/>
      <c r="AP720" s="988"/>
      <c r="AQ720" s="988"/>
      <c r="AR720" s="988"/>
      <c r="AS720" s="988"/>
      <c r="AT720" s="988"/>
      <c r="AU720" s="988"/>
      <c r="AV720" s="988"/>
      <c r="AW720" s="988"/>
      <c r="AX720" s="988"/>
      <c r="AY720" s="988"/>
      <c r="AZ720" s="988"/>
      <c r="BA720" s="988"/>
      <c r="BB720" s="988"/>
      <c r="BC720" s="988"/>
      <c r="BD720" s="988"/>
      <c r="BE720" s="988"/>
      <c r="BF720" s="988"/>
      <c r="BG720" s="988"/>
      <c r="BH720" s="988"/>
      <c r="BI720" s="988"/>
      <c r="BJ720" s="988"/>
      <c r="BK720" s="988"/>
      <c r="BL720" s="988"/>
      <c r="BM720" s="988"/>
      <c r="BN720" s="988"/>
      <c r="BO720" s="988"/>
      <c r="BP720" s="988"/>
      <c r="BQ720" s="988"/>
      <c r="BR720" s="988"/>
      <c r="BS720" s="988"/>
      <c r="BT720" s="988"/>
      <c r="BU720" s="988"/>
      <c r="BV720" s="988"/>
      <c r="BW720" s="988"/>
      <c r="BX720" s="988"/>
      <c r="BY720" s="988"/>
      <c r="BZ720" s="988"/>
      <c r="CA720" s="988"/>
      <c r="CB720" s="988"/>
      <c r="CC720" s="988"/>
      <c r="CD720" s="988"/>
      <c r="CE720" s="988"/>
      <c r="CF720" s="988"/>
      <c r="CG720" s="988"/>
      <c r="CH720" s="988"/>
      <c r="CI720" s="988"/>
      <c r="CJ720" s="988"/>
      <c r="CK720" s="988"/>
      <c r="CL720" s="988"/>
      <c r="CM720" s="988"/>
      <c r="CN720" s="988"/>
      <c r="CO720" s="988"/>
      <c r="CP720" s="988"/>
      <c r="CQ720" s="988"/>
      <c r="CR720" s="988"/>
      <c r="CS720" s="988"/>
      <c r="CT720" s="988"/>
      <c r="CU720" s="988"/>
      <c r="CV720" s="988"/>
      <c r="CW720" s="988"/>
      <c r="CX720" s="988"/>
      <c r="CY720" s="988"/>
      <c r="CZ720" s="988"/>
      <c r="DA720" s="988"/>
      <c r="DB720" s="988"/>
      <c r="DC720" s="988"/>
      <c r="DD720" s="988"/>
      <c r="DE720" s="988"/>
      <c r="DF720" s="988"/>
      <c r="DG720" s="988"/>
      <c r="DH720" s="988"/>
      <c r="DI720" s="988"/>
      <c r="DJ720" s="988"/>
      <c r="DK720" s="988"/>
      <c r="DL720" s="988"/>
      <c r="DM720" s="988"/>
      <c r="DN720" s="988"/>
      <c r="DO720" s="988"/>
      <c r="DP720" s="988"/>
      <c r="DQ720" s="988"/>
      <c r="DR720" s="988"/>
      <c r="DS720" s="988"/>
      <c r="DT720" s="988"/>
      <c r="DU720" s="988"/>
      <c r="DV720" s="988"/>
      <c r="DW720" s="988"/>
      <c r="DX720" s="988"/>
      <c r="DY720" s="988"/>
      <c r="DZ720" s="988"/>
      <c r="EA720" s="988"/>
      <c r="EB720" s="988"/>
      <c r="EC720" s="988"/>
      <c r="ED720" s="988"/>
      <c r="EE720" s="988"/>
      <c r="EF720" s="988"/>
      <c r="EG720" s="988"/>
      <c r="EH720" s="988"/>
      <c r="EI720" s="988"/>
      <c r="EJ720" s="988"/>
      <c r="EK720" s="988"/>
      <c r="EL720" s="988"/>
      <c r="EM720" s="988"/>
      <c r="EN720" s="988"/>
      <c r="EO720" s="988"/>
      <c r="EP720" s="988"/>
      <c r="EQ720" s="988"/>
      <c r="ER720" s="988"/>
      <c r="ES720" s="988"/>
      <c r="ET720" s="988"/>
      <c r="EU720" s="988"/>
      <c r="EV720" s="988"/>
      <c r="EW720" s="988"/>
      <c r="EX720" s="988"/>
      <c r="EY720" s="988"/>
      <c r="EZ720" s="988"/>
      <c r="FA720" s="988"/>
      <c r="FB720" s="988"/>
      <c r="FC720" s="988"/>
      <c r="FD720" s="988"/>
      <c r="FE720" s="988"/>
      <c r="FF720" s="988"/>
      <c r="FG720" s="988"/>
      <c r="FH720" s="988"/>
      <c r="FI720" s="988"/>
      <c r="FJ720" s="988"/>
      <c r="FK720" s="988"/>
      <c r="FL720" s="988"/>
      <c r="FM720" s="988"/>
      <c r="FN720" s="988"/>
      <c r="FO720" s="988"/>
      <c r="FP720" s="988"/>
      <c r="FQ720" s="988"/>
      <c r="FR720" s="988"/>
      <c r="FS720" s="988"/>
      <c r="FT720" s="988"/>
      <c r="FU720" s="988"/>
      <c r="FV720" s="988"/>
      <c r="FW720" s="988"/>
      <c r="FX720" s="988"/>
      <c r="FY720" s="988"/>
      <c r="FZ720" s="988"/>
      <c r="GA720" s="988"/>
      <c r="GB720" s="988"/>
      <c r="GC720" s="988"/>
      <c r="GD720" s="988"/>
      <c r="GE720" s="988"/>
      <c r="GF720" s="988"/>
      <c r="GG720" s="988"/>
      <c r="GH720" s="988"/>
      <c r="GI720" s="988"/>
      <c r="GJ720" s="988"/>
      <c r="GK720" s="988"/>
      <c r="GL720" s="988"/>
      <c r="GM720" s="988"/>
      <c r="GN720" s="988"/>
      <c r="GO720" s="988"/>
      <c r="GP720" s="988"/>
      <c r="GQ720" s="988"/>
      <c r="GR720" s="988"/>
      <c r="GS720" s="988"/>
      <c r="GT720" s="988"/>
      <c r="GU720" s="988"/>
      <c r="GV720" s="988"/>
    </row>
    <row r="721" spans="1:204" ht="24.75" customHeight="1" x14ac:dyDescent="0.25">
      <c r="B721" s="33">
        <v>1</v>
      </c>
      <c r="C721" s="1300" t="s">
        <v>328</v>
      </c>
      <c r="D721" s="1051">
        <f>'2 уровень'!E1482</f>
        <v>0</v>
      </c>
      <c r="E721" s="1051">
        <f>'2 уровень'!F1482</f>
        <v>0</v>
      </c>
      <c r="F721" s="1051">
        <f>'2 уровень'!G1482</f>
        <v>0</v>
      </c>
      <c r="G721" s="1052">
        <f>'2 уровень'!H1482</f>
        <v>0</v>
      </c>
      <c r="H721" s="1027">
        <f>'2 уровень'!I1482</f>
        <v>0</v>
      </c>
      <c r="I721" s="1027">
        <f>'2 уровень'!J1482</f>
        <v>0</v>
      </c>
      <c r="J721" s="46">
        <f>'2 уровень'!K1482</f>
        <v>0</v>
      </c>
      <c r="K721" s="46">
        <f>'2 уровень'!L1482</f>
        <v>0</v>
      </c>
      <c r="L721" s="46">
        <f>'2 уровень'!M1482</f>
        <v>0</v>
      </c>
      <c r="M721" s="46">
        <f>'2 уровень'!N1482</f>
        <v>0</v>
      </c>
      <c r="N721" s="46">
        <f>'2 уровень'!O1482</f>
        <v>0</v>
      </c>
      <c r="O721" s="46">
        <f>'2 уровень'!P1482</f>
        <v>0</v>
      </c>
      <c r="P721" s="43">
        <f>'2 уровень'!Q1482</f>
        <v>0</v>
      </c>
      <c r="Q721" s="43">
        <f>'2 уровень'!R1482</f>
        <v>0</v>
      </c>
      <c r="R721" s="43">
        <f>'2 уровень'!S1482</f>
        <v>0</v>
      </c>
      <c r="S721" s="43">
        <f>'2 уровень'!T1482</f>
        <v>0</v>
      </c>
      <c r="T721" s="43">
        <f>'2 уровень'!U1482</f>
        <v>0</v>
      </c>
      <c r="U721" s="43">
        <f>'2 уровень'!V1482</f>
        <v>0</v>
      </c>
      <c r="V721" s="43">
        <f>'2 уровень'!W1482</f>
        <v>0</v>
      </c>
      <c r="W721" s="43">
        <f>'2 уровень'!X1482</f>
        <v>0</v>
      </c>
      <c r="X721" s="43">
        <f>'2 уровень'!Y1482</f>
        <v>0</v>
      </c>
      <c r="Y721" s="43">
        <f>'2 уровень'!Z1482</f>
        <v>0</v>
      </c>
      <c r="Z721" s="43">
        <f>'2 уровень'!AA1482</f>
        <v>0</v>
      </c>
      <c r="AA721" s="1026">
        <f>'2 уровень'!AB1482</f>
        <v>0</v>
      </c>
      <c r="AB721" s="43"/>
      <c r="AC721" s="43"/>
      <c r="AD721" s="988"/>
      <c r="AE721" s="989"/>
      <c r="AF721" s="988"/>
      <c r="AG721" s="988"/>
      <c r="AH721" s="988"/>
      <c r="AI721" s="988"/>
      <c r="AJ721" s="988"/>
      <c r="AK721" s="988"/>
      <c r="AL721" s="988"/>
      <c r="AM721" s="988"/>
      <c r="AN721" s="988"/>
      <c r="AO721" s="988"/>
      <c r="AP721" s="988"/>
      <c r="AQ721" s="988"/>
      <c r="AR721" s="988"/>
      <c r="AS721" s="988"/>
      <c r="AT721" s="988"/>
      <c r="AU721" s="988"/>
      <c r="AV721" s="988"/>
      <c r="AW721" s="988"/>
      <c r="AX721" s="988"/>
      <c r="AY721" s="988"/>
      <c r="AZ721" s="988"/>
      <c r="BA721" s="988"/>
      <c r="BB721" s="988"/>
      <c r="BC721" s="988"/>
      <c r="BD721" s="988"/>
      <c r="BE721" s="988"/>
      <c r="BF721" s="988"/>
      <c r="BG721" s="988"/>
      <c r="BH721" s="988"/>
      <c r="BI721" s="988"/>
      <c r="BJ721" s="988"/>
      <c r="BK721" s="988"/>
      <c r="BL721" s="988"/>
      <c r="BM721" s="988"/>
      <c r="BN721" s="988"/>
      <c r="BO721" s="988"/>
      <c r="BP721" s="988"/>
      <c r="BQ721" s="988"/>
      <c r="BR721" s="988"/>
      <c r="BS721" s="988"/>
      <c r="BT721" s="988"/>
      <c r="BU721" s="988"/>
      <c r="BV721" s="988"/>
      <c r="BW721" s="988"/>
      <c r="BX721" s="988"/>
      <c r="BY721" s="988"/>
      <c r="BZ721" s="988"/>
      <c r="CA721" s="988"/>
      <c r="CB721" s="988"/>
      <c r="CC721" s="988"/>
      <c r="CD721" s="988"/>
      <c r="CE721" s="988"/>
      <c r="CF721" s="988"/>
      <c r="CG721" s="988"/>
      <c r="CH721" s="988"/>
      <c r="CI721" s="988"/>
      <c r="CJ721" s="988"/>
      <c r="CK721" s="988"/>
      <c r="CL721" s="988"/>
      <c r="CM721" s="988"/>
      <c r="CN721" s="988"/>
      <c r="CO721" s="988"/>
      <c r="CP721" s="988"/>
      <c r="CQ721" s="988"/>
      <c r="CR721" s="988"/>
      <c r="CS721" s="988"/>
      <c r="CT721" s="988"/>
      <c r="CU721" s="988"/>
      <c r="CV721" s="988"/>
      <c r="CW721" s="988"/>
      <c r="CX721" s="988"/>
      <c r="CY721" s="988"/>
      <c r="CZ721" s="988"/>
      <c r="DA721" s="988"/>
      <c r="DB721" s="988"/>
      <c r="DC721" s="988"/>
      <c r="DD721" s="988"/>
      <c r="DE721" s="988"/>
      <c r="DF721" s="988"/>
      <c r="DG721" s="988"/>
      <c r="DH721" s="988"/>
      <c r="DI721" s="988"/>
      <c r="DJ721" s="988"/>
      <c r="DK721" s="988"/>
      <c r="DL721" s="988"/>
      <c r="DM721" s="988"/>
      <c r="DN721" s="988"/>
      <c r="DO721" s="988"/>
      <c r="DP721" s="988"/>
      <c r="DQ721" s="988"/>
      <c r="DR721" s="988"/>
      <c r="DS721" s="988"/>
      <c r="DT721" s="988"/>
      <c r="DU721" s="988"/>
      <c r="DV721" s="988"/>
      <c r="DW721" s="988"/>
      <c r="DX721" s="988"/>
      <c r="DY721" s="988"/>
      <c r="DZ721" s="988"/>
      <c r="EA721" s="988"/>
      <c r="EB721" s="988"/>
      <c r="EC721" s="988"/>
      <c r="ED721" s="988"/>
      <c r="EE721" s="988"/>
      <c r="EF721" s="988"/>
      <c r="EG721" s="988"/>
      <c r="EH721" s="988"/>
      <c r="EI721" s="988"/>
      <c r="EJ721" s="988"/>
      <c r="EK721" s="988"/>
      <c r="EL721" s="988"/>
      <c r="EM721" s="988"/>
      <c r="EN721" s="988"/>
      <c r="EO721" s="988"/>
      <c r="EP721" s="988"/>
      <c r="EQ721" s="988"/>
      <c r="ER721" s="988"/>
      <c r="ES721" s="988"/>
      <c r="ET721" s="988"/>
      <c r="EU721" s="988"/>
      <c r="EV721" s="988"/>
      <c r="EW721" s="988"/>
      <c r="EX721" s="988"/>
      <c r="EY721" s="988"/>
      <c r="EZ721" s="988"/>
      <c r="FA721" s="988"/>
      <c r="FB721" s="988"/>
      <c r="FC721" s="988"/>
      <c r="FD721" s="988"/>
      <c r="FE721" s="988"/>
      <c r="FF721" s="988"/>
      <c r="FG721" s="988"/>
      <c r="FH721" s="988"/>
      <c r="FI721" s="988"/>
      <c r="FJ721" s="988"/>
      <c r="FK721" s="988"/>
      <c r="FL721" s="988"/>
      <c r="FM721" s="988"/>
      <c r="FN721" s="988"/>
      <c r="FO721" s="988"/>
      <c r="FP721" s="988"/>
      <c r="FQ721" s="988"/>
      <c r="FR721" s="988"/>
      <c r="FS721" s="988"/>
      <c r="FT721" s="988"/>
      <c r="FU721" s="988"/>
      <c r="FV721" s="988"/>
      <c r="FW721" s="988"/>
      <c r="FX721" s="988"/>
      <c r="FY721" s="988"/>
      <c r="FZ721" s="988"/>
      <c r="GA721" s="988"/>
      <c r="GB721" s="988"/>
      <c r="GC721" s="988"/>
      <c r="GD721" s="988"/>
      <c r="GE721" s="988"/>
      <c r="GF721" s="988"/>
      <c r="GG721" s="988"/>
      <c r="GH721" s="988"/>
      <c r="GI721" s="988"/>
      <c r="GJ721" s="988"/>
      <c r="GK721" s="988"/>
      <c r="GL721" s="988"/>
      <c r="GM721" s="988"/>
      <c r="GN721" s="988"/>
      <c r="GO721" s="988"/>
      <c r="GP721" s="988"/>
      <c r="GQ721" s="988"/>
      <c r="GR721" s="988"/>
      <c r="GS721" s="988"/>
      <c r="GT721" s="988"/>
      <c r="GU721" s="988"/>
      <c r="GV721" s="988"/>
    </row>
    <row r="722" spans="1:204" x14ac:dyDescent="0.25">
      <c r="A722" s="33">
        <v>1</v>
      </c>
      <c r="B722" s="33">
        <v>1</v>
      </c>
      <c r="C722" s="1313" t="s">
        <v>168</v>
      </c>
      <c r="D722" s="1051">
        <f>'2 уровень'!E1483</f>
        <v>28326</v>
      </c>
      <c r="E722" s="1051">
        <f>'2 уровень'!F1483</f>
        <v>14163</v>
      </c>
      <c r="F722" s="1051">
        <f>'2 уровень'!G1483</f>
        <v>16132</v>
      </c>
      <c r="G722" s="1052">
        <f>'2 уровень'!H1483</f>
        <v>113.90242180329027</v>
      </c>
      <c r="H722" s="1027">
        <f>'2 уровень'!I1483</f>
        <v>0</v>
      </c>
      <c r="I722" s="1027">
        <f>'2 уровень'!J1483</f>
        <v>0</v>
      </c>
      <c r="J722" s="46">
        <f>'2 уровень'!K1483</f>
        <v>0</v>
      </c>
      <c r="K722" s="46">
        <f>'2 уровень'!L1483</f>
        <v>0</v>
      </c>
      <c r="L722" s="46">
        <f>'2 уровень'!M1483</f>
        <v>0</v>
      </c>
      <c r="M722" s="46">
        <f>'2 уровень'!N1483</f>
        <v>0</v>
      </c>
      <c r="N722" s="46">
        <f>'2 уровень'!O1483</f>
        <v>0</v>
      </c>
      <c r="O722" s="46">
        <f>'2 уровень'!P1483</f>
        <v>0</v>
      </c>
      <c r="P722" s="43">
        <f>'2 уровень'!Q1483</f>
        <v>31089.022615740745</v>
      </c>
      <c r="Q722" s="43">
        <f>'2 уровень'!R1483</f>
        <v>31089.022615740745</v>
      </c>
      <c r="R722" s="43">
        <f>'2 уровень'!S1483</f>
        <v>31089.022615740745</v>
      </c>
      <c r="S722" s="43">
        <f>'2 уровень'!T1483</f>
        <v>31089.022615740745</v>
      </c>
      <c r="T722" s="43">
        <f>'2 уровень'!U1483</f>
        <v>31089.022615740745</v>
      </c>
      <c r="U722" s="43">
        <f>'2 уровень'!V1483</f>
        <v>31089.022615740741</v>
      </c>
      <c r="V722" s="43">
        <f>'2 уровень'!W1483</f>
        <v>15544.511307870373</v>
      </c>
      <c r="W722" s="43">
        <f>'2 уровень'!X1483</f>
        <v>14980.270679999998</v>
      </c>
      <c r="X722" s="43">
        <f>'2 уровень'!Y1483</f>
        <v>0</v>
      </c>
      <c r="Y722" s="43">
        <f>'2 уровень'!Z1483</f>
        <v>-564.24062787037474</v>
      </c>
      <c r="Z722" s="43">
        <f>'2 уровень'!AA1483</f>
        <v>-72.327419999999989</v>
      </c>
      <c r="AA722" s="1026">
        <f>'2 уровень'!AB1483</f>
        <v>14907.943259999998</v>
      </c>
      <c r="AB722" s="43"/>
      <c r="AC722" s="43"/>
      <c r="AD722" s="988"/>
      <c r="AE722" s="989"/>
      <c r="AF722" s="988"/>
      <c r="AG722" s="988"/>
      <c r="AH722" s="988"/>
      <c r="AI722" s="988"/>
      <c r="AJ722" s="988"/>
      <c r="AK722" s="988"/>
      <c r="AL722" s="988"/>
      <c r="AM722" s="988"/>
      <c r="AN722" s="988"/>
      <c r="AO722" s="988"/>
      <c r="AP722" s="988"/>
      <c r="AQ722" s="988"/>
      <c r="AR722" s="988"/>
      <c r="AS722" s="988"/>
      <c r="AT722" s="988"/>
      <c r="AU722" s="988"/>
      <c r="AV722" s="988"/>
      <c r="AW722" s="988"/>
      <c r="AX722" s="988"/>
      <c r="AY722" s="988"/>
      <c r="AZ722" s="988"/>
      <c r="BA722" s="988"/>
      <c r="BB722" s="988"/>
      <c r="BC722" s="988"/>
      <c r="BD722" s="988"/>
      <c r="BE722" s="988"/>
      <c r="BF722" s="988"/>
      <c r="BG722" s="988"/>
      <c r="BH722" s="988"/>
      <c r="BI722" s="988"/>
      <c r="BJ722" s="988"/>
      <c r="BK722" s="988"/>
      <c r="BL722" s="988"/>
      <c r="BM722" s="988"/>
      <c r="BN722" s="988"/>
      <c r="BO722" s="988"/>
      <c r="BP722" s="988"/>
      <c r="BQ722" s="988"/>
      <c r="BR722" s="988"/>
      <c r="BS722" s="988"/>
      <c r="BT722" s="988"/>
      <c r="BU722" s="988"/>
      <c r="BV722" s="988"/>
      <c r="BW722" s="988"/>
      <c r="BX722" s="988"/>
      <c r="BY722" s="988"/>
      <c r="BZ722" s="988"/>
      <c r="CA722" s="988"/>
      <c r="CB722" s="988"/>
      <c r="CC722" s="988"/>
      <c r="CD722" s="988"/>
      <c r="CE722" s="988"/>
      <c r="CF722" s="988"/>
      <c r="CG722" s="988"/>
      <c r="CH722" s="988"/>
      <c r="CI722" s="988"/>
      <c r="CJ722" s="988"/>
      <c r="CK722" s="988"/>
      <c r="CL722" s="988"/>
      <c r="CM722" s="988"/>
      <c r="CN722" s="988"/>
      <c r="CO722" s="988"/>
      <c r="CP722" s="988"/>
      <c r="CQ722" s="988"/>
      <c r="CR722" s="988"/>
      <c r="CS722" s="988"/>
      <c r="CT722" s="988"/>
      <c r="CU722" s="988"/>
      <c r="CV722" s="988"/>
      <c r="CW722" s="988"/>
      <c r="CX722" s="988"/>
      <c r="CY722" s="988"/>
      <c r="CZ722" s="988"/>
      <c r="DA722" s="988"/>
      <c r="DB722" s="988"/>
      <c r="DC722" s="988"/>
      <c r="DD722" s="988"/>
      <c r="DE722" s="988"/>
      <c r="DF722" s="988"/>
      <c r="DG722" s="988"/>
      <c r="DH722" s="988"/>
      <c r="DI722" s="988"/>
      <c r="DJ722" s="988"/>
      <c r="DK722" s="988"/>
      <c r="DL722" s="988"/>
      <c r="DM722" s="988"/>
      <c r="DN722" s="988"/>
      <c r="DO722" s="988"/>
      <c r="DP722" s="988"/>
      <c r="DQ722" s="988"/>
      <c r="DR722" s="988"/>
      <c r="DS722" s="988"/>
      <c r="DT722" s="988"/>
      <c r="DU722" s="988"/>
      <c r="DV722" s="988"/>
      <c r="DW722" s="988"/>
      <c r="DX722" s="988"/>
      <c r="DY722" s="988"/>
      <c r="DZ722" s="988"/>
      <c r="EA722" s="988"/>
      <c r="EB722" s="988"/>
      <c r="EC722" s="988"/>
      <c r="ED722" s="988"/>
      <c r="EE722" s="988"/>
      <c r="EF722" s="988"/>
      <c r="EG722" s="988"/>
      <c r="EH722" s="988"/>
      <c r="EI722" s="988"/>
      <c r="EJ722" s="988"/>
      <c r="EK722" s="988"/>
      <c r="EL722" s="988"/>
      <c r="EM722" s="988"/>
      <c r="EN722" s="988"/>
      <c r="EO722" s="988"/>
      <c r="EP722" s="988"/>
      <c r="EQ722" s="988"/>
      <c r="ER722" s="988"/>
      <c r="ES722" s="988"/>
      <c r="ET722" s="988"/>
      <c r="EU722" s="988"/>
      <c r="EV722" s="988"/>
      <c r="EW722" s="988"/>
      <c r="EX722" s="988"/>
      <c r="EY722" s="988"/>
      <c r="EZ722" s="988"/>
      <c r="FA722" s="988"/>
      <c r="FB722" s="988"/>
      <c r="FC722" s="988"/>
      <c r="FD722" s="988"/>
      <c r="FE722" s="988"/>
      <c r="FF722" s="988"/>
      <c r="FG722" s="988"/>
      <c r="FH722" s="988"/>
      <c r="FI722" s="988"/>
      <c r="FJ722" s="988"/>
      <c r="FK722" s="988"/>
      <c r="FL722" s="988"/>
      <c r="FM722" s="988"/>
      <c r="FN722" s="988"/>
      <c r="FO722" s="988"/>
      <c r="FP722" s="988"/>
      <c r="FQ722" s="988"/>
      <c r="FR722" s="988"/>
      <c r="FS722" s="988"/>
      <c r="FT722" s="988"/>
      <c r="FU722" s="988"/>
      <c r="FV722" s="988"/>
      <c r="FW722" s="988"/>
      <c r="FX722" s="988"/>
      <c r="FY722" s="988"/>
      <c r="FZ722" s="988"/>
      <c r="GA722" s="988"/>
      <c r="GB722" s="988"/>
      <c r="GC722" s="988"/>
      <c r="GD722" s="988"/>
      <c r="GE722" s="988"/>
      <c r="GF722" s="988"/>
      <c r="GG722" s="988"/>
      <c r="GH722" s="988"/>
      <c r="GI722" s="988"/>
      <c r="GJ722" s="988"/>
      <c r="GK722" s="988"/>
      <c r="GL722" s="988"/>
      <c r="GM722" s="988"/>
      <c r="GN722" s="988"/>
      <c r="GO722" s="988"/>
      <c r="GP722" s="988"/>
      <c r="GQ722" s="988"/>
      <c r="GR722" s="988"/>
      <c r="GS722" s="988"/>
      <c r="GT722" s="988"/>
      <c r="GU722" s="988"/>
      <c r="GV722" s="988"/>
    </row>
    <row r="723" spans="1:204" ht="15.75" x14ac:dyDescent="0.25">
      <c r="A723" s="33">
        <v>1</v>
      </c>
      <c r="B723" s="33">
        <v>1</v>
      </c>
      <c r="C723" s="1678" t="s">
        <v>14</v>
      </c>
      <c r="D723" s="1051">
        <f>'2 уровень'!E1484</f>
        <v>0</v>
      </c>
      <c r="E723" s="1051">
        <f>'2 уровень'!F1484</f>
        <v>0</v>
      </c>
      <c r="F723" s="1051">
        <f>'2 уровень'!G1484</f>
        <v>0</v>
      </c>
      <c r="G723" s="1052">
        <f>'2 уровень'!H1484</f>
        <v>0</v>
      </c>
      <c r="H723" s="1027">
        <f>'2 уровень'!I1484</f>
        <v>0</v>
      </c>
      <c r="I723" s="1027">
        <f>'2 уровень'!J1484</f>
        <v>0</v>
      </c>
      <c r="J723" s="46">
        <f>'2 уровень'!K1484</f>
        <v>0</v>
      </c>
      <c r="K723" s="46">
        <f>'2 уровень'!L1484</f>
        <v>0</v>
      </c>
      <c r="L723" s="46">
        <f>'2 уровень'!M1484</f>
        <v>0</v>
      </c>
      <c r="M723" s="46">
        <f>'2 уровень'!N1484</f>
        <v>0</v>
      </c>
      <c r="N723" s="46">
        <f>'2 уровень'!O1484</f>
        <v>0</v>
      </c>
      <c r="O723" s="46">
        <f>'2 уровень'!P1484</f>
        <v>0</v>
      </c>
      <c r="P723" s="43">
        <f>'2 уровень'!Q1484</f>
        <v>0</v>
      </c>
      <c r="Q723" s="43">
        <f>'2 уровень'!R1484</f>
        <v>0</v>
      </c>
      <c r="R723" s="43">
        <f>'2 уровень'!S1484</f>
        <v>0</v>
      </c>
      <c r="S723" s="43">
        <f>'2 уровень'!T1484</f>
        <v>0</v>
      </c>
      <c r="T723" s="43">
        <f>'2 уровень'!U1484</f>
        <v>0</v>
      </c>
      <c r="U723" s="43">
        <f>'2 уровень'!V1484</f>
        <v>0</v>
      </c>
      <c r="V723" s="43">
        <f>'2 уровень'!W1484</f>
        <v>0</v>
      </c>
      <c r="W723" s="43">
        <f>'2 уровень'!X1484</f>
        <v>0</v>
      </c>
      <c r="X723" s="43">
        <f>'2 уровень'!Y1484</f>
        <v>0</v>
      </c>
      <c r="Y723" s="43">
        <f>'2 уровень'!Z1484</f>
        <v>0</v>
      </c>
      <c r="Z723" s="43">
        <f>'2 уровень'!AA1484</f>
        <v>0</v>
      </c>
      <c r="AA723" s="1026">
        <f>'2 уровень'!AB1484</f>
        <v>0</v>
      </c>
      <c r="AB723" s="43"/>
      <c r="AC723" s="43"/>
      <c r="AD723" s="988"/>
      <c r="AE723" s="989"/>
      <c r="AF723" s="988"/>
      <c r="AG723" s="988"/>
      <c r="AH723" s="988"/>
      <c r="AI723" s="988"/>
      <c r="AJ723" s="988"/>
      <c r="AK723" s="988"/>
      <c r="AL723" s="988"/>
      <c r="AM723" s="988"/>
      <c r="AN723" s="988"/>
      <c r="AO723" s="988"/>
      <c r="AP723" s="988"/>
      <c r="AQ723" s="988"/>
      <c r="AR723" s="988"/>
      <c r="AS723" s="988"/>
      <c r="AT723" s="988"/>
      <c r="AU723" s="988"/>
      <c r="AV723" s="988"/>
      <c r="AW723" s="988"/>
      <c r="AX723" s="988"/>
      <c r="AY723" s="988"/>
      <c r="AZ723" s="988"/>
      <c r="BA723" s="988"/>
      <c r="BB723" s="988"/>
      <c r="BC723" s="988"/>
      <c r="BD723" s="988"/>
      <c r="BE723" s="988"/>
      <c r="BF723" s="988"/>
      <c r="BG723" s="988"/>
      <c r="BH723" s="988"/>
      <c r="BI723" s="988"/>
      <c r="BJ723" s="988"/>
      <c r="BK723" s="988"/>
      <c r="BL723" s="988"/>
      <c r="BM723" s="988"/>
      <c r="BN723" s="988"/>
      <c r="BO723" s="988"/>
      <c r="BP723" s="988"/>
      <c r="BQ723" s="988"/>
      <c r="BR723" s="988"/>
      <c r="BS723" s="988"/>
      <c r="BT723" s="988"/>
      <c r="BU723" s="988"/>
      <c r="BV723" s="988"/>
      <c r="BW723" s="988"/>
      <c r="BX723" s="988"/>
      <c r="BY723" s="988"/>
      <c r="BZ723" s="988"/>
      <c r="CA723" s="988"/>
      <c r="CB723" s="988"/>
      <c r="CC723" s="988"/>
      <c r="CD723" s="988"/>
      <c r="CE723" s="988"/>
      <c r="CF723" s="988"/>
      <c r="CG723" s="988"/>
      <c r="CH723" s="988"/>
      <c r="CI723" s="988"/>
      <c r="CJ723" s="988"/>
      <c r="CK723" s="988"/>
      <c r="CL723" s="988"/>
      <c r="CM723" s="988"/>
      <c r="CN723" s="988"/>
      <c r="CO723" s="988"/>
      <c r="CP723" s="988"/>
      <c r="CQ723" s="988"/>
      <c r="CR723" s="988"/>
      <c r="CS723" s="988"/>
      <c r="CT723" s="988"/>
      <c r="CU723" s="988"/>
      <c r="CV723" s="988"/>
      <c r="CW723" s="988"/>
      <c r="CX723" s="988"/>
      <c r="CY723" s="988"/>
      <c r="CZ723" s="988"/>
      <c r="DA723" s="988"/>
      <c r="DB723" s="988"/>
      <c r="DC723" s="988"/>
      <c r="DD723" s="988"/>
      <c r="DE723" s="988"/>
      <c r="DF723" s="988"/>
      <c r="DG723" s="988"/>
      <c r="DH723" s="988"/>
      <c r="DI723" s="988"/>
      <c r="DJ723" s="988"/>
      <c r="DK723" s="988"/>
      <c r="DL723" s="988"/>
      <c r="DM723" s="988"/>
      <c r="DN723" s="988"/>
      <c r="DO723" s="988"/>
      <c r="DP723" s="988"/>
      <c r="DQ723" s="988"/>
      <c r="DR723" s="988"/>
      <c r="DS723" s="988"/>
      <c r="DT723" s="988"/>
      <c r="DU723" s="988"/>
      <c r="DV723" s="988"/>
      <c r="DW723" s="988"/>
      <c r="DX723" s="988"/>
      <c r="DY723" s="988"/>
      <c r="DZ723" s="988"/>
      <c r="EA723" s="988"/>
      <c r="EB723" s="988"/>
      <c r="EC723" s="988"/>
      <c r="ED723" s="988"/>
      <c r="EE723" s="988"/>
      <c r="EF723" s="988"/>
      <c r="EG723" s="988"/>
      <c r="EH723" s="988"/>
      <c r="EI723" s="988"/>
      <c r="EJ723" s="988"/>
      <c r="EK723" s="988"/>
      <c r="EL723" s="988"/>
      <c r="EM723" s="988"/>
      <c r="EN723" s="988"/>
      <c r="EO723" s="988"/>
      <c r="EP723" s="988"/>
      <c r="EQ723" s="988"/>
      <c r="ER723" s="988"/>
      <c r="ES723" s="988"/>
      <c r="ET723" s="988"/>
      <c r="EU723" s="988"/>
      <c r="EV723" s="988"/>
      <c r="EW723" s="988"/>
      <c r="EX723" s="988"/>
      <c r="EY723" s="988"/>
      <c r="EZ723" s="988"/>
      <c r="FA723" s="988"/>
      <c r="FB723" s="988"/>
      <c r="FC723" s="988"/>
      <c r="FD723" s="988"/>
      <c r="FE723" s="988"/>
      <c r="FF723" s="988"/>
      <c r="FG723" s="988"/>
      <c r="FH723" s="988"/>
      <c r="FI723" s="988"/>
      <c r="FJ723" s="988"/>
      <c r="FK723" s="988"/>
      <c r="FL723" s="988"/>
      <c r="FM723" s="988"/>
      <c r="FN723" s="988"/>
      <c r="FO723" s="988"/>
      <c r="FP723" s="988"/>
      <c r="FQ723" s="988"/>
      <c r="FR723" s="988"/>
      <c r="FS723" s="988"/>
      <c r="FT723" s="988"/>
      <c r="FU723" s="988"/>
      <c r="FV723" s="988"/>
      <c r="FW723" s="988"/>
      <c r="FX723" s="988"/>
      <c r="FY723" s="988"/>
      <c r="FZ723" s="988"/>
      <c r="GA723" s="988"/>
      <c r="GB723" s="988"/>
      <c r="GC723" s="988"/>
      <c r="GD723" s="988"/>
      <c r="GE723" s="988"/>
      <c r="GF723" s="988"/>
      <c r="GG723" s="988"/>
      <c r="GH723" s="988"/>
      <c r="GI723" s="988"/>
      <c r="GJ723" s="988"/>
      <c r="GK723" s="988"/>
      <c r="GL723" s="988"/>
      <c r="GM723" s="988"/>
      <c r="GN723" s="988"/>
      <c r="GO723" s="988"/>
      <c r="GP723" s="988"/>
      <c r="GQ723" s="988"/>
      <c r="GR723" s="988"/>
      <c r="GS723" s="988"/>
      <c r="GT723" s="988"/>
      <c r="GU723" s="988"/>
      <c r="GV723" s="988"/>
    </row>
    <row r="724" spans="1:204" x14ac:dyDescent="0.25">
      <c r="A724" s="33">
        <v>1</v>
      </c>
      <c r="B724" s="33">
        <v>1</v>
      </c>
      <c r="C724" s="1563" t="s">
        <v>202</v>
      </c>
      <c r="D724" s="1051">
        <f>'2 уровень'!E1485</f>
        <v>36576</v>
      </c>
      <c r="E724" s="1051">
        <f>'2 уровень'!F1485</f>
        <v>18288</v>
      </c>
      <c r="F724" s="1051">
        <f>'2 уровень'!G1485</f>
        <v>16231</v>
      </c>
      <c r="G724" s="1052">
        <f>'2 уровень'!H1485</f>
        <v>88.752187226596675</v>
      </c>
      <c r="H724" s="1027">
        <f>'2 уровень'!I1485</f>
        <v>0</v>
      </c>
      <c r="I724" s="1027">
        <f>'2 уровень'!J1485</f>
        <v>0</v>
      </c>
      <c r="J724" s="46">
        <f>'2 уровень'!K1485</f>
        <v>0</v>
      </c>
      <c r="K724" s="46">
        <f>'2 уровень'!L1485</f>
        <v>0</v>
      </c>
      <c r="L724" s="46">
        <f>'2 уровень'!M1485</f>
        <v>0</v>
      </c>
      <c r="M724" s="46">
        <f>'2 уровень'!N1485</f>
        <v>0</v>
      </c>
      <c r="N724" s="46">
        <f>'2 уровень'!O1485</f>
        <v>0</v>
      </c>
      <c r="O724" s="46">
        <f>'2 уровень'!P1485</f>
        <v>0</v>
      </c>
      <c r="P724" s="43">
        <f>'2 уровень'!Q1485</f>
        <v>0</v>
      </c>
      <c r="Q724" s="43">
        <f>'2 уровень'!R1485</f>
        <v>0</v>
      </c>
      <c r="R724" s="43">
        <f>'2 уровень'!S1485</f>
        <v>0</v>
      </c>
      <c r="S724" s="43">
        <f>'2 уровень'!T1485</f>
        <v>0</v>
      </c>
      <c r="T724" s="43">
        <f>'2 уровень'!U1485</f>
        <v>0</v>
      </c>
      <c r="U724" s="43">
        <f>'2 уровень'!V1485</f>
        <v>0</v>
      </c>
      <c r="V724" s="43">
        <f>'2 уровень'!W1485</f>
        <v>0</v>
      </c>
      <c r="W724" s="43">
        <f>'2 уровень'!X1485</f>
        <v>0</v>
      </c>
      <c r="X724" s="43">
        <f>'2 уровень'!Y1485</f>
        <v>0</v>
      </c>
      <c r="Y724" s="43">
        <f>'2 уровень'!Z1485</f>
        <v>0</v>
      </c>
      <c r="Z724" s="43">
        <f>'2 уровень'!AA1485</f>
        <v>0</v>
      </c>
      <c r="AA724" s="1026">
        <f>'2 уровень'!AB1485</f>
        <v>0</v>
      </c>
      <c r="AB724" s="43"/>
      <c r="AC724" s="43"/>
      <c r="AD724" s="988"/>
      <c r="AE724" s="989"/>
      <c r="AF724" s="988"/>
      <c r="AG724" s="988"/>
      <c r="AH724" s="988"/>
      <c r="AI724" s="988"/>
      <c r="AJ724" s="988"/>
      <c r="AK724" s="988"/>
      <c r="AL724" s="988"/>
      <c r="AM724" s="988"/>
      <c r="AN724" s="988"/>
      <c r="AO724" s="988"/>
      <c r="AP724" s="988"/>
      <c r="AQ724" s="988"/>
      <c r="AR724" s="988"/>
      <c r="AS724" s="988"/>
      <c r="AT724" s="988"/>
      <c r="AU724" s="988"/>
      <c r="AV724" s="988"/>
      <c r="AW724" s="988"/>
      <c r="AX724" s="988"/>
      <c r="AY724" s="988"/>
      <c r="AZ724" s="988"/>
      <c r="BA724" s="988"/>
      <c r="BB724" s="988"/>
      <c r="BC724" s="988"/>
      <c r="BD724" s="988"/>
      <c r="BE724" s="988"/>
      <c r="BF724" s="988"/>
      <c r="BG724" s="988"/>
      <c r="BH724" s="988"/>
      <c r="BI724" s="988"/>
      <c r="BJ724" s="988"/>
      <c r="BK724" s="988"/>
      <c r="BL724" s="988"/>
      <c r="BM724" s="988"/>
      <c r="BN724" s="988"/>
      <c r="BO724" s="988"/>
      <c r="BP724" s="988"/>
      <c r="BQ724" s="988"/>
      <c r="BR724" s="988"/>
      <c r="BS724" s="988"/>
      <c r="BT724" s="988"/>
      <c r="BU724" s="988"/>
      <c r="BV724" s="988"/>
      <c r="BW724" s="988"/>
      <c r="BX724" s="988"/>
      <c r="BY724" s="988"/>
      <c r="BZ724" s="988"/>
      <c r="CA724" s="988"/>
      <c r="CB724" s="988"/>
      <c r="CC724" s="988"/>
      <c r="CD724" s="988"/>
      <c r="CE724" s="988"/>
      <c r="CF724" s="988"/>
      <c r="CG724" s="988"/>
      <c r="CH724" s="988"/>
      <c r="CI724" s="988"/>
      <c r="CJ724" s="988"/>
      <c r="CK724" s="988"/>
      <c r="CL724" s="988"/>
      <c r="CM724" s="988"/>
      <c r="CN724" s="988"/>
      <c r="CO724" s="988"/>
      <c r="CP724" s="988"/>
      <c r="CQ724" s="988"/>
      <c r="CR724" s="988"/>
      <c r="CS724" s="988"/>
      <c r="CT724" s="988"/>
      <c r="CU724" s="988"/>
      <c r="CV724" s="988"/>
      <c r="CW724" s="988"/>
      <c r="CX724" s="988"/>
      <c r="CY724" s="988"/>
      <c r="CZ724" s="988"/>
      <c r="DA724" s="988"/>
      <c r="DB724" s="988"/>
      <c r="DC724" s="988"/>
      <c r="DD724" s="988"/>
      <c r="DE724" s="988"/>
      <c r="DF724" s="988"/>
      <c r="DG724" s="988"/>
      <c r="DH724" s="988"/>
      <c r="DI724" s="988"/>
      <c r="DJ724" s="988"/>
      <c r="DK724" s="988"/>
      <c r="DL724" s="988"/>
      <c r="DM724" s="988"/>
      <c r="DN724" s="988"/>
      <c r="DO724" s="988"/>
      <c r="DP724" s="988"/>
      <c r="DQ724" s="988"/>
      <c r="DR724" s="988"/>
      <c r="DS724" s="988"/>
      <c r="DT724" s="988"/>
      <c r="DU724" s="988"/>
      <c r="DV724" s="988"/>
      <c r="DW724" s="988"/>
      <c r="DX724" s="988"/>
      <c r="DY724" s="988"/>
      <c r="DZ724" s="988"/>
      <c r="EA724" s="988"/>
      <c r="EB724" s="988"/>
      <c r="EC724" s="988"/>
      <c r="ED724" s="988"/>
      <c r="EE724" s="988"/>
      <c r="EF724" s="988"/>
      <c r="EG724" s="988"/>
      <c r="EH724" s="988"/>
      <c r="EI724" s="988"/>
      <c r="EJ724" s="988"/>
      <c r="EK724" s="988"/>
      <c r="EL724" s="988"/>
      <c r="EM724" s="988"/>
      <c r="EN724" s="988"/>
      <c r="EO724" s="988"/>
      <c r="EP724" s="988"/>
      <c r="EQ724" s="988"/>
      <c r="ER724" s="988"/>
      <c r="ES724" s="988"/>
      <c r="ET724" s="988"/>
      <c r="EU724" s="988"/>
      <c r="EV724" s="988"/>
      <c r="EW724" s="988"/>
      <c r="EX724" s="988"/>
      <c r="EY724" s="988"/>
      <c r="EZ724" s="988"/>
      <c r="FA724" s="988"/>
      <c r="FB724" s="988"/>
      <c r="FC724" s="988"/>
      <c r="FD724" s="988"/>
      <c r="FE724" s="988"/>
      <c r="FF724" s="988"/>
      <c r="FG724" s="988"/>
      <c r="FH724" s="988"/>
      <c r="FI724" s="988"/>
      <c r="FJ724" s="988"/>
      <c r="FK724" s="988"/>
      <c r="FL724" s="988"/>
      <c r="FM724" s="988"/>
      <c r="FN724" s="988"/>
      <c r="FO724" s="988"/>
      <c r="FP724" s="988"/>
      <c r="FQ724" s="988"/>
      <c r="FR724" s="988"/>
      <c r="FS724" s="988"/>
      <c r="FT724" s="988"/>
      <c r="FU724" s="988"/>
      <c r="FV724" s="988"/>
      <c r="FW724" s="988"/>
      <c r="FX724" s="988"/>
      <c r="FY724" s="988"/>
      <c r="FZ724" s="988"/>
      <c r="GA724" s="988"/>
      <c r="GB724" s="988"/>
      <c r="GC724" s="988"/>
      <c r="GD724" s="988"/>
      <c r="GE724" s="988"/>
      <c r="GF724" s="988"/>
      <c r="GG724" s="988"/>
      <c r="GH724" s="988"/>
      <c r="GI724" s="988"/>
      <c r="GJ724" s="988"/>
      <c r="GK724" s="988"/>
      <c r="GL724" s="988"/>
      <c r="GM724" s="988"/>
      <c r="GN724" s="988"/>
      <c r="GO724" s="988"/>
      <c r="GP724" s="988"/>
      <c r="GQ724" s="988"/>
      <c r="GR724" s="988"/>
      <c r="GS724" s="988"/>
      <c r="GT724" s="988"/>
      <c r="GU724" s="988"/>
      <c r="GV724" s="988"/>
    </row>
    <row r="725" spans="1:204" x14ac:dyDescent="0.25">
      <c r="A725" s="33">
        <v>1</v>
      </c>
      <c r="B725" s="33">
        <v>1</v>
      </c>
      <c r="C725" s="1563" t="s">
        <v>159</v>
      </c>
      <c r="D725" s="1051">
        <f>'2 уровень'!E1486</f>
        <v>37000</v>
      </c>
      <c r="E725" s="1051">
        <f>'2 уровень'!F1486</f>
        <v>18500</v>
      </c>
      <c r="F725" s="1051">
        <f>'2 уровень'!G1486</f>
        <v>13415.78947368421</v>
      </c>
      <c r="G725" s="1052">
        <f>'2 уровень'!H1486</f>
        <v>72.517780938833567</v>
      </c>
      <c r="H725" s="1027">
        <f>'2 уровень'!I1486</f>
        <v>0</v>
      </c>
      <c r="I725" s="1027">
        <f>'2 уровень'!J1486</f>
        <v>0</v>
      </c>
      <c r="J725" s="46">
        <f>'2 уровень'!K1486</f>
        <v>0</v>
      </c>
      <c r="K725" s="46">
        <f>'2 уровень'!L1486</f>
        <v>0</v>
      </c>
      <c r="L725" s="46">
        <f>'2 уровень'!M1486</f>
        <v>0</v>
      </c>
      <c r="M725" s="46">
        <f>'2 уровень'!N1486</f>
        <v>0</v>
      </c>
      <c r="N725" s="46">
        <f>'2 уровень'!O1486</f>
        <v>0</v>
      </c>
      <c r="O725" s="46">
        <f>'2 уровень'!P1486</f>
        <v>0</v>
      </c>
      <c r="P725" s="43">
        <f>'2 уровень'!Q1486</f>
        <v>0</v>
      </c>
      <c r="Q725" s="43">
        <f>'2 уровень'!R1486</f>
        <v>0</v>
      </c>
      <c r="R725" s="43">
        <f>'2 уровень'!S1486</f>
        <v>0</v>
      </c>
      <c r="S725" s="43">
        <f>'2 уровень'!T1486</f>
        <v>0</v>
      </c>
      <c r="T725" s="43">
        <f>'2 уровень'!U1486</f>
        <v>0</v>
      </c>
      <c r="U725" s="43">
        <f>'2 уровень'!V1486</f>
        <v>0</v>
      </c>
      <c r="V725" s="43">
        <f>'2 уровень'!W1486</f>
        <v>0</v>
      </c>
      <c r="W725" s="43">
        <f>'2 уровень'!X1486</f>
        <v>0</v>
      </c>
      <c r="X725" s="43">
        <f>'2 уровень'!Y1486</f>
        <v>0</v>
      </c>
      <c r="Y725" s="43">
        <f>'2 уровень'!Z1486</f>
        <v>0</v>
      </c>
      <c r="Z725" s="43">
        <f>'2 уровень'!AA1486</f>
        <v>0</v>
      </c>
      <c r="AA725" s="1026">
        <f>'2 уровень'!AB1486</f>
        <v>0</v>
      </c>
      <c r="AB725" s="43"/>
      <c r="AC725" s="43"/>
      <c r="AD725" s="988"/>
      <c r="AE725" s="989"/>
      <c r="AF725" s="988"/>
      <c r="AG725" s="988"/>
      <c r="AH725" s="988"/>
      <c r="AI725" s="988"/>
      <c r="AJ725" s="988"/>
      <c r="AK725" s="988"/>
      <c r="AL725" s="988"/>
      <c r="AM725" s="988"/>
      <c r="AN725" s="988"/>
      <c r="AO725" s="988"/>
      <c r="AP725" s="988"/>
      <c r="AQ725" s="988"/>
      <c r="AR725" s="988"/>
      <c r="AS725" s="988"/>
      <c r="AT725" s="988"/>
      <c r="AU725" s="988"/>
      <c r="AV725" s="988"/>
      <c r="AW725" s="988"/>
      <c r="AX725" s="988"/>
      <c r="AY725" s="988"/>
      <c r="AZ725" s="988"/>
      <c r="BA725" s="988"/>
      <c r="BB725" s="988"/>
      <c r="BC725" s="988"/>
      <c r="BD725" s="988"/>
      <c r="BE725" s="988"/>
      <c r="BF725" s="988"/>
      <c r="BG725" s="988"/>
      <c r="BH725" s="988"/>
      <c r="BI725" s="988"/>
      <c r="BJ725" s="988"/>
      <c r="BK725" s="988"/>
      <c r="BL725" s="988"/>
      <c r="BM725" s="988"/>
      <c r="BN725" s="988"/>
      <c r="BO725" s="988"/>
      <c r="BP725" s="988"/>
      <c r="BQ725" s="988"/>
      <c r="BR725" s="988"/>
      <c r="BS725" s="988"/>
      <c r="BT725" s="988"/>
      <c r="BU725" s="988"/>
      <c r="BV725" s="988"/>
      <c r="BW725" s="988"/>
      <c r="BX725" s="988"/>
      <c r="BY725" s="988"/>
      <c r="BZ725" s="988"/>
      <c r="CA725" s="988"/>
      <c r="CB725" s="988"/>
      <c r="CC725" s="988"/>
      <c r="CD725" s="988"/>
      <c r="CE725" s="988"/>
      <c r="CF725" s="988"/>
      <c r="CG725" s="988"/>
      <c r="CH725" s="988"/>
      <c r="CI725" s="988"/>
      <c r="CJ725" s="988"/>
      <c r="CK725" s="988"/>
      <c r="CL725" s="988"/>
      <c r="CM725" s="988"/>
      <c r="CN725" s="988"/>
      <c r="CO725" s="988"/>
      <c r="CP725" s="988"/>
      <c r="CQ725" s="988"/>
      <c r="CR725" s="988"/>
      <c r="CS725" s="988"/>
      <c r="CT725" s="988"/>
      <c r="CU725" s="988"/>
      <c r="CV725" s="988"/>
      <c r="CW725" s="988"/>
      <c r="CX725" s="988"/>
      <c r="CY725" s="988"/>
      <c r="CZ725" s="988"/>
      <c r="DA725" s="988"/>
      <c r="DB725" s="988"/>
      <c r="DC725" s="988"/>
      <c r="DD725" s="988"/>
      <c r="DE725" s="988"/>
      <c r="DF725" s="988"/>
      <c r="DG725" s="988"/>
      <c r="DH725" s="988"/>
      <c r="DI725" s="988"/>
      <c r="DJ725" s="988"/>
      <c r="DK725" s="988"/>
      <c r="DL725" s="988"/>
      <c r="DM725" s="988"/>
      <c r="DN725" s="988"/>
      <c r="DO725" s="988"/>
      <c r="DP725" s="988"/>
      <c r="DQ725" s="988"/>
      <c r="DR725" s="988"/>
      <c r="DS725" s="988"/>
      <c r="DT725" s="988"/>
      <c r="DU725" s="988"/>
      <c r="DV725" s="988"/>
      <c r="DW725" s="988"/>
      <c r="DX725" s="988"/>
      <c r="DY725" s="988"/>
      <c r="DZ725" s="988"/>
      <c r="EA725" s="988"/>
      <c r="EB725" s="988"/>
      <c r="EC725" s="988"/>
      <c r="ED725" s="988"/>
      <c r="EE725" s="988"/>
      <c r="EF725" s="988"/>
      <c r="EG725" s="988"/>
      <c r="EH725" s="988"/>
      <c r="EI725" s="988"/>
      <c r="EJ725" s="988"/>
      <c r="EK725" s="988"/>
      <c r="EL725" s="988"/>
      <c r="EM725" s="988"/>
      <c r="EN725" s="988"/>
      <c r="EO725" s="988"/>
      <c r="EP725" s="988"/>
      <c r="EQ725" s="988"/>
      <c r="ER725" s="988"/>
      <c r="ES725" s="988"/>
      <c r="ET725" s="988"/>
      <c r="EU725" s="988"/>
      <c r="EV725" s="988"/>
      <c r="EW725" s="988"/>
      <c r="EX725" s="988"/>
      <c r="EY725" s="988"/>
      <c r="EZ725" s="988"/>
      <c r="FA725" s="988"/>
      <c r="FB725" s="988"/>
      <c r="FC725" s="988"/>
      <c r="FD725" s="988"/>
      <c r="FE725" s="988"/>
      <c r="FF725" s="988"/>
      <c r="FG725" s="988"/>
      <c r="FH725" s="988"/>
      <c r="FI725" s="988"/>
      <c r="FJ725" s="988"/>
      <c r="FK725" s="988"/>
      <c r="FL725" s="988"/>
      <c r="FM725" s="988"/>
      <c r="FN725" s="988"/>
      <c r="FO725" s="988"/>
      <c r="FP725" s="988"/>
      <c r="FQ725" s="988"/>
      <c r="FR725" s="988"/>
      <c r="FS725" s="988"/>
      <c r="FT725" s="988"/>
      <c r="FU725" s="988"/>
      <c r="FV725" s="988"/>
      <c r="FW725" s="988"/>
      <c r="FX725" s="988"/>
      <c r="FY725" s="988"/>
      <c r="FZ725" s="988"/>
      <c r="GA725" s="988"/>
      <c r="GB725" s="988"/>
      <c r="GC725" s="988"/>
      <c r="GD725" s="988"/>
      <c r="GE725" s="988"/>
      <c r="GF725" s="988"/>
      <c r="GG725" s="988"/>
      <c r="GH725" s="988"/>
      <c r="GI725" s="988"/>
      <c r="GJ725" s="988"/>
      <c r="GK725" s="988"/>
      <c r="GL725" s="988"/>
      <c r="GM725" s="988"/>
      <c r="GN725" s="988"/>
      <c r="GO725" s="988"/>
      <c r="GP725" s="988"/>
      <c r="GQ725" s="988"/>
      <c r="GR725" s="988"/>
      <c r="GS725" s="988"/>
      <c r="GT725" s="988"/>
      <c r="GU725" s="988"/>
      <c r="GV725" s="988"/>
    </row>
    <row r="726" spans="1:204" ht="29.25" x14ac:dyDescent="0.25">
      <c r="A726" s="33">
        <v>1</v>
      </c>
      <c r="B726" s="33">
        <v>1</v>
      </c>
      <c r="C726" s="1586" t="s">
        <v>160</v>
      </c>
      <c r="D726" s="1051">
        <f>'2 уровень'!E1487</f>
        <v>12300</v>
      </c>
      <c r="E726" s="1051">
        <f>'2 уровень'!F1487</f>
        <v>6150</v>
      </c>
      <c r="F726" s="1051">
        <f>'2 уровень'!G1487</f>
        <v>5869</v>
      </c>
      <c r="G726" s="1052">
        <f>'2 уровень'!H1487</f>
        <v>95.430894308943095</v>
      </c>
      <c r="H726" s="1027">
        <f>'2 уровень'!I1487</f>
        <v>0</v>
      </c>
      <c r="I726" s="1027">
        <f>'2 уровень'!J1487</f>
        <v>0</v>
      </c>
      <c r="J726" s="46">
        <f>'2 уровень'!K1487</f>
        <v>0</v>
      </c>
      <c r="K726" s="46">
        <f>'2 уровень'!L1487</f>
        <v>0</v>
      </c>
      <c r="L726" s="46">
        <f>'2 уровень'!M1487</f>
        <v>0</v>
      </c>
      <c r="M726" s="46">
        <f>'2 уровень'!N1487</f>
        <v>0</v>
      </c>
      <c r="N726" s="46">
        <f>'2 уровень'!O1487</f>
        <v>0</v>
      </c>
      <c r="O726" s="46">
        <f>'2 уровень'!P1487</f>
        <v>0</v>
      </c>
      <c r="P726" s="43">
        <f>'2 уровень'!Q1487</f>
        <v>0</v>
      </c>
      <c r="Q726" s="43">
        <f>'2 уровень'!R1487</f>
        <v>0</v>
      </c>
      <c r="R726" s="43">
        <f>'2 уровень'!S1487</f>
        <v>0</v>
      </c>
      <c r="S726" s="43">
        <f>'2 уровень'!T1487</f>
        <v>0</v>
      </c>
      <c r="T726" s="43">
        <f>'2 уровень'!U1487</f>
        <v>0</v>
      </c>
      <c r="U726" s="43">
        <f>'2 уровень'!V1487</f>
        <v>0</v>
      </c>
      <c r="V726" s="43">
        <f>'2 уровень'!W1487</f>
        <v>0</v>
      </c>
      <c r="W726" s="43">
        <f>'2 уровень'!X1487</f>
        <v>0</v>
      </c>
      <c r="X726" s="43">
        <f>'2 уровень'!Y1487</f>
        <v>0</v>
      </c>
      <c r="Y726" s="43">
        <f>'2 уровень'!Z1487</f>
        <v>0</v>
      </c>
      <c r="Z726" s="43">
        <f>'2 уровень'!AA1487</f>
        <v>0</v>
      </c>
      <c r="AA726" s="1026">
        <f>'2 уровень'!AB1487</f>
        <v>0</v>
      </c>
      <c r="AB726" s="43"/>
      <c r="AC726" s="43"/>
      <c r="AD726" s="988"/>
      <c r="AE726" s="989"/>
      <c r="AF726" s="988"/>
      <c r="AG726" s="988"/>
      <c r="AH726" s="988"/>
      <c r="AI726" s="988"/>
      <c r="AJ726" s="988"/>
      <c r="AK726" s="988"/>
      <c r="AL726" s="988"/>
      <c r="AM726" s="988"/>
      <c r="AN726" s="988"/>
      <c r="AO726" s="988"/>
      <c r="AP726" s="988"/>
      <c r="AQ726" s="988"/>
      <c r="AR726" s="988"/>
      <c r="AS726" s="988"/>
      <c r="AT726" s="988"/>
      <c r="AU726" s="988"/>
      <c r="AV726" s="988"/>
      <c r="AW726" s="988"/>
      <c r="AX726" s="988"/>
      <c r="AY726" s="988"/>
      <c r="AZ726" s="988"/>
      <c r="BA726" s="988"/>
      <c r="BB726" s="988"/>
      <c r="BC726" s="988"/>
      <c r="BD726" s="988"/>
      <c r="BE726" s="988"/>
      <c r="BF726" s="988"/>
      <c r="BG726" s="988"/>
      <c r="BH726" s="988"/>
      <c r="BI726" s="988"/>
      <c r="BJ726" s="988"/>
      <c r="BK726" s="988"/>
      <c r="BL726" s="988"/>
      <c r="BM726" s="988"/>
      <c r="BN726" s="988"/>
      <c r="BO726" s="988"/>
      <c r="BP726" s="988"/>
      <c r="BQ726" s="988"/>
      <c r="BR726" s="988"/>
      <c r="BS726" s="988"/>
      <c r="BT726" s="988"/>
      <c r="BU726" s="988"/>
      <c r="BV726" s="988"/>
      <c r="BW726" s="988"/>
      <c r="BX726" s="988"/>
      <c r="BY726" s="988"/>
      <c r="BZ726" s="988"/>
      <c r="CA726" s="988"/>
      <c r="CB726" s="988"/>
      <c r="CC726" s="988"/>
      <c r="CD726" s="988"/>
      <c r="CE726" s="988"/>
      <c r="CF726" s="988"/>
      <c r="CG726" s="988"/>
      <c r="CH726" s="988"/>
      <c r="CI726" s="988"/>
      <c r="CJ726" s="988"/>
      <c r="CK726" s="988"/>
      <c r="CL726" s="988"/>
      <c r="CM726" s="988"/>
      <c r="CN726" s="988"/>
      <c r="CO726" s="988"/>
      <c r="CP726" s="988"/>
      <c r="CQ726" s="988"/>
      <c r="CR726" s="988"/>
      <c r="CS726" s="988"/>
      <c r="CT726" s="988"/>
      <c r="CU726" s="988"/>
      <c r="CV726" s="988"/>
      <c r="CW726" s="988"/>
      <c r="CX726" s="988"/>
      <c r="CY726" s="988"/>
      <c r="CZ726" s="988"/>
      <c r="DA726" s="988"/>
      <c r="DB726" s="988"/>
      <c r="DC726" s="988"/>
      <c r="DD726" s="988"/>
      <c r="DE726" s="988"/>
      <c r="DF726" s="988"/>
      <c r="DG726" s="988"/>
      <c r="DH726" s="988"/>
      <c r="DI726" s="988"/>
      <c r="DJ726" s="988"/>
      <c r="DK726" s="988"/>
      <c r="DL726" s="988"/>
      <c r="DM726" s="988"/>
      <c r="DN726" s="988"/>
      <c r="DO726" s="988"/>
      <c r="DP726" s="988"/>
      <c r="DQ726" s="988"/>
      <c r="DR726" s="988"/>
      <c r="DS726" s="988"/>
      <c r="DT726" s="988"/>
      <c r="DU726" s="988"/>
      <c r="DV726" s="988"/>
      <c r="DW726" s="988"/>
      <c r="DX726" s="988"/>
      <c r="DY726" s="988"/>
      <c r="DZ726" s="988"/>
      <c r="EA726" s="988"/>
      <c r="EB726" s="988"/>
      <c r="EC726" s="988"/>
      <c r="ED726" s="988"/>
      <c r="EE726" s="988"/>
      <c r="EF726" s="988"/>
      <c r="EG726" s="988"/>
      <c r="EH726" s="988"/>
      <c r="EI726" s="988"/>
      <c r="EJ726" s="988"/>
      <c r="EK726" s="988"/>
      <c r="EL726" s="988"/>
      <c r="EM726" s="988"/>
      <c r="EN726" s="988"/>
      <c r="EO726" s="988"/>
      <c r="EP726" s="988"/>
      <c r="EQ726" s="988"/>
      <c r="ER726" s="988"/>
      <c r="ES726" s="988"/>
      <c r="ET726" s="988"/>
      <c r="EU726" s="988"/>
      <c r="EV726" s="988"/>
      <c r="EW726" s="988"/>
      <c r="EX726" s="988"/>
      <c r="EY726" s="988"/>
      <c r="EZ726" s="988"/>
      <c r="FA726" s="988"/>
      <c r="FB726" s="988"/>
      <c r="FC726" s="988"/>
      <c r="FD726" s="988"/>
      <c r="FE726" s="988"/>
      <c r="FF726" s="988"/>
      <c r="FG726" s="988"/>
      <c r="FH726" s="988"/>
      <c r="FI726" s="988"/>
      <c r="FJ726" s="988"/>
      <c r="FK726" s="988"/>
      <c r="FL726" s="988"/>
      <c r="FM726" s="988"/>
      <c r="FN726" s="988"/>
      <c r="FO726" s="988"/>
      <c r="FP726" s="988"/>
      <c r="FQ726" s="988"/>
      <c r="FR726" s="988"/>
      <c r="FS726" s="988"/>
      <c r="FT726" s="988"/>
      <c r="FU726" s="988"/>
      <c r="FV726" s="988"/>
      <c r="FW726" s="988"/>
      <c r="FX726" s="988"/>
      <c r="FY726" s="988"/>
      <c r="FZ726" s="988"/>
      <c r="GA726" s="988"/>
      <c r="GB726" s="988"/>
      <c r="GC726" s="988"/>
      <c r="GD726" s="988"/>
      <c r="GE726" s="988"/>
      <c r="GF726" s="988"/>
      <c r="GG726" s="988"/>
      <c r="GH726" s="988"/>
      <c r="GI726" s="988"/>
      <c r="GJ726" s="988"/>
      <c r="GK726" s="988"/>
      <c r="GL726" s="988"/>
      <c r="GM726" s="988"/>
      <c r="GN726" s="988"/>
      <c r="GO726" s="988"/>
      <c r="GP726" s="988"/>
      <c r="GQ726" s="988"/>
      <c r="GR726" s="988"/>
      <c r="GS726" s="988"/>
      <c r="GT726" s="988"/>
      <c r="GU726" s="988"/>
      <c r="GV726" s="988"/>
    </row>
    <row r="727" spans="1:204" x14ac:dyDescent="0.25">
      <c r="A727" s="33">
        <v>1</v>
      </c>
      <c r="B727" s="33">
        <v>1</v>
      </c>
      <c r="C727" s="1574" t="s">
        <v>88</v>
      </c>
      <c r="D727" s="1051">
        <f>'2 уровень'!E1488</f>
        <v>167276</v>
      </c>
      <c r="E727" s="1051">
        <f>'2 уровень'!F1488</f>
        <v>83638</v>
      </c>
      <c r="F727" s="1051">
        <f>'2 уровень'!G1488</f>
        <v>65030.526315789473</v>
      </c>
      <c r="G727" s="1052">
        <f>'2 уровень'!H1488</f>
        <v>77.752368918182498</v>
      </c>
      <c r="H727" s="1027">
        <f>'2 уровень'!I1488</f>
        <v>0</v>
      </c>
      <c r="I727" s="1027">
        <f>'2 уровень'!J1488</f>
        <v>0</v>
      </c>
      <c r="J727" s="46">
        <f>'2 уровень'!K1488</f>
        <v>0</v>
      </c>
      <c r="K727" s="46">
        <f>'2 уровень'!L1488</f>
        <v>0</v>
      </c>
      <c r="L727" s="46">
        <f>'2 уровень'!M1488</f>
        <v>0</v>
      </c>
      <c r="M727" s="46">
        <f>'2 уровень'!N1488</f>
        <v>0</v>
      </c>
      <c r="N727" s="46">
        <f>'2 уровень'!O1488</f>
        <v>0</v>
      </c>
      <c r="O727" s="46">
        <f>'2 уровень'!P1488</f>
        <v>0</v>
      </c>
      <c r="P727" s="43">
        <f>'2 уровень'!Q1488</f>
        <v>124690.18217411412</v>
      </c>
      <c r="Q727" s="43">
        <f>'2 уровень'!R1488</f>
        <v>124690.18217411412</v>
      </c>
      <c r="R727" s="43">
        <f>'2 уровень'!S1488</f>
        <v>124690.18217411412</v>
      </c>
      <c r="S727" s="43">
        <f>'2 уровень'!T1488</f>
        <v>124690.18217411412</v>
      </c>
      <c r="T727" s="43">
        <f>'2 уровень'!U1488</f>
        <v>124690.18217411412</v>
      </c>
      <c r="U727" s="43">
        <f>'2 уровень'!V1488</f>
        <v>126863.09786574074</v>
      </c>
      <c r="V727" s="43">
        <f>'2 уровень'!W1488</f>
        <v>61318.347614432292</v>
      </c>
      <c r="W727" s="43">
        <f>'2 уровень'!X1488</f>
        <v>60462.439509999997</v>
      </c>
      <c r="X727" s="43">
        <f>'2 уровень'!Y1488</f>
        <v>0</v>
      </c>
      <c r="Y727" s="43">
        <f>'2 уровень'!Z1488</f>
        <v>-855.9081044322993</v>
      </c>
      <c r="Z727" s="43">
        <f>'2 уровень'!AA1488</f>
        <v>-166.76268999999999</v>
      </c>
      <c r="AA727" s="1026">
        <f>'2 уровень'!AB1488</f>
        <v>60295.676819999993</v>
      </c>
      <c r="AB727" s="43"/>
      <c r="AC727" s="43"/>
      <c r="AD727" s="988"/>
      <c r="AE727" s="989"/>
      <c r="AF727" s="988"/>
      <c r="AG727" s="988"/>
      <c r="AH727" s="988"/>
      <c r="AI727" s="988"/>
      <c r="AJ727" s="988"/>
      <c r="AK727" s="988"/>
      <c r="AL727" s="988"/>
      <c r="AM727" s="988"/>
      <c r="AN727" s="988"/>
      <c r="AO727" s="988"/>
      <c r="AP727" s="988"/>
      <c r="AQ727" s="988"/>
      <c r="AR727" s="988"/>
      <c r="AS727" s="988"/>
      <c r="AT727" s="988"/>
      <c r="AU727" s="988"/>
      <c r="AV727" s="988"/>
      <c r="AW727" s="988"/>
      <c r="AX727" s="988"/>
      <c r="AY727" s="988"/>
      <c r="AZ727" s="988"/>
      <c r="BA727" s="988"/>
      <c r="BB727" s="988"/>
      <c r="BC727" s="988"/>
      <c r="BD727" s="988"/>
      <c r="BE727" s="988"/>
      <c r="BF727" s="988"/>
      <c r="BG727" s="988"/>
      <c r="BH727" s="988"/>
      <c r="BI727" s="988"/>
      <c r="BJ727" s="988"/>
      <c r="BK727" s="988"/>
      <c r="BL727" s="988"/>
      <c r="BM727" s="988"/>
      <c r="BN727" s="988"/>
      <c r="BO727" s="988"/>
      <c r="BP727" s="988"/>
      <c r="BQ727" s="988"/>
      <c r="BR727" s="988"/>
      <c r="BS727" s="988"/>
      <c r="BT727" s="988"/>
      <c r="BU727" s="988"/>
      <c r="BV727" s="988"/>
      <c r="BW727" s="988"/>
      <c r="BX727" s="988"/>
      <c r="BY727" s="988"/>
      <c r="BZ727" s="988"/>
      <c r="CA727" s="988"/>
      <c r="CB727" s="988"/>
      <c r="CC727" s="988"/>
      <c r="CD727" s="988"/>
      <c r="CE727" s="988"/>
      <c r="CF727" s="988"/>
      <c r="CG727" s="988"/>
      <c r="CH727" s="988"/>
      <c r="CI727" s="988"/>
      <c r="CJ727" s="988"/>
      <c r="CK727" s="988"/>
      <c r="CL727" s="988"/>
      <c r="CM727" s="988"/>
      <c r="CN727" s="988"/>
      <c r="CO727" s="988"/>
      <c r="CP727" s="988"/>
      <c r="CQ727" s="988"/>
      <c r="CR727" s="988"/>
      <c r="CS727" s="988"/>
      <c r="CT727" s="988"/>
      <c r="CU727" s="988"/>
      <c r="CV727" s="988"/>
      <c r="CW727" s="988"/>
      <c r="CX727" s="988"/>
      <c r="CY727" s="988"/>
      <c r="CZ727" s="988"/>
      <c r="DA727" s="988"/>
      <c r="DB727" s="988"/>
      <c r="DC727" s="988"/>
      <c r="DD727" s="988"/>
      <c r="DE727" s="988"/>
      <c r="DF727" s="988"/>
      <c r="DG727" s="988"/>
      <c r="DH727" s="988"/>
      <c r="DI727" s="988"/>
      <c r="DJ727" s="988"/>
      <c r="DK727" s="988"/>
      <c r="DL727" s="988"/>
      <c r="DM727" s="988"/>
      <c r="DN727" s="988"/>
      <c r="DO727" s="988"/>
      <c r="DP727" s="988"/>
      <c r="DQ727" s="988"/>
      <c r="DR727" s="988"/>
      <c r="DS727" s="988"/>
      <c r="DT727" s="988"/>
      <c r="DU727" s="988"/>
      <c r="DV727" s="988"/>
      <c r="DW727" s="988"/>
      <c r="DX727" s="988"/>
      <c r="DY727" s="988"/>
      <c r="DZ727" s="988"/>
      <c r="EA727" s="988"/>
      <c r="EB727" s="988"/>
      <c r="EC727" s="988"/>
      <c r="ED727" s="988"/>
      <c r="EE727" s="988"/>
      <c r="EF727" s="988"/>
      <c r="EG727" s="988"/>
      <c r="EH727" s="988"/>
      <c r="EI727" s="988"/>
      <c r="EJ727" s="988"/>
      <c r="EK727" s="988"/>
      <c r="EL727" s="988"/>
      <c r="EM727" s="988"/>
      <c r="EN727" s="988"/>
      <c r="EO727" s="988"/>
      <c r="EP727" s="988"/>
      <c r="EQ727" s="988"/>
      <c r="ER727" s="988"/>
      <c r="ES727" s="988"/>
      <c r="ET727" s="988"/>
      <c r="EU727" s="988"/>
      <c r="EV727" s="988"/>
      <c r="EW727" s="988"/>
      <c r="EX727" s="988"/>
      <c r="EY727" s="988"/>
      <c r="EZ727" s="988"/>
      <c r="FA727" s="988"/>
      <c r="FB727" s="988"/>
      <c r="FC727" s="988"/>
      <c r="FD727" s="988"/>
      <c r="FE727" s="988"/>
      <c r="FF727" s="988"/>
      <c r="FG727" s="988"/>
      <c r="FH727" s="988"/>
      <c r="FI727" s="988"/>
      <c r="FJ727" s="988"/>
      <c r="FK727" s="988"/>
      <c r="FL727" s="988"/>
      <c r="FM727" s="988"/>
      <c r="FN727" s="988"/>
      <c r="FO727" s="988"/>
      <c r="FP727" s="988"/>
      <c r="FQ727" s="988"/>
      <c r="FR727" s="988"/>
      <c r="FS727" s="988"/>
      <c r="FT727" s="988"/>
      <c r="FU727" s="988"/>
      <c r="FV727" s="988"/>
      <c r="FW727" s="988"/>
      <c r="FX727" s="988"/>
      <c r="FY727" s="988"/>
      <c r="FZ727" s="988"/>
      <c r="GA727" s="988"/>
      <c r="GB727" s="988"/>
      <c r="GC727" s="988"/>
      <c r="GD727" s="988"/>
      <c r="GE727" s="988"/>
      <c r="GF727" s="988"/>
      <c r="GG727" s="988"/>
      <c r="GH727" s="988"/>
      <c r="GI727" s="988"/>
      <c r="GJ727" s="988"/>
      <c r="GK727" s="988"/>
      <c r="GL727" s="988"/>
      <c r="GM727" s="988"/>
      <c r="GN727" s="988"/>
      <c r="GO727" s="988"/>
      <c r="GP727" s="988"/>
      <c r="GQ727" s="988"/>
      <c r="GR727" s="988"/>
      <c r="GS727" s="988"/>
      <c r="GT727" s="988"/>
      <c r="GU727" s="988"/>
      <c r="GV727" s="988"/>
    </row>
    <row r="728" spans="1:204" x14ac:dyDescent="0.25">
      <c r="A728" s="33">
        <v>1</v>
      </c>
      <c r="B728" s="33">
        <v>1</v>
      </c>
      <c r="C728" s="1540" t="s">
        <v>79</v>
      </c>
      <c r="D728" s="1051">
        <f>'2 уровень'!E1489</f>
        <v>415</v>
      </c>
      <c r="E728" s="1051">
        <f>'2 уровень'!F1489</f>
        <v>59.285714285714285</v>
      </c>
      <c r="F728" s="1051">
        <f>'2 уровень'!G1489</f>
        <v>0</v>
      </c>
      <c r="G728" s="1052">
        <f>'2 уровень'!H1489</f>
        <v>0</v>
      </c>
      <c r="H728" s="1027">
        <f>'2 уровень'!I1489</f>
        <v>11</v>
      </c>
      <c r="I728" s="1027" t="e">
        <f>'2 уровень'!J1489</f>
        <v>#DIV/0!</v>
      </c>
      <c r="J728" s="46">
        <f>'2 уровень'!K1489</f>
        <v>4565</v>
      </c>
      <c r="K728" s="46">
        <f>'2 уровень'!L1489</f>
        <v>652</v>
      </c>
      <c r="L728" s="46">
        <f>'2 уровень'!M1489</f>
        <v>0</v>
      </c>
      <c r="M728" s="46">
        <f>'2 уровень'!N1489</f>
        <v>0</v>
      </c>
      <c r="N728" s="46">
        <f>'2 уровень'!O1489</f>
        <v>15.216666666666667</v>
      </c>
      <c r="O728" s="46">
        <f>'2 уровень'!P1489</f>
        <v>0</v>
      </c>
      <c r="P728" s="43">
        <f>'2 уровень'!Q1489</f>
        <v>0</v>
      </c>
      <c r="Q728" s="43">
        <f>'2 уровень'!R1489</f>
        <v>0</v>
      </c>
      <c r="R728" s="43">
        <f>'2 уровень'!S1489</f>
        <v>0</v>
      </c>
      <c r="S728" s="43">
        <f>'2 уровень'!T1489</f>
        <v>0</v>
      </c>
      <c r="T728" s="43">
        <f>'2 уровень'!U1489</f>
        <v>0</v>
      </c>
      <c r="U728" s="43">
        <f>'2 уровень'!V1489</f>
        <v>0</v>
      </c>
      <c r="V728" s="43">
        <f>'2 уровень'!W1489</f>
        <v>0</v>
      </c>
      <c r="W728" s="43">
        <f>'2 уровень'!X1489</f>
        <v>0</v>
      </c>
      <c r="X728" s="43">
        <f>'2 уровень'!Y1489</f>
        <v>0</v>
      </c>
      <c r="Y728" s="43">
        <f>'2 уровень'!Z1489</f>
        <v>0</v>
      </c>
      <c r="Z728" s="43">
        <f>'2 уровень'!AA1489</f>
        <v>0</v>
      </c>
      <c r="AA728" s="1026">
        <f>'2 уровень'!AB1489</f>
        <v>0</v>
      </c>
      <c r="AB728" s="43"/>
      <c r="AC728" s="43"/>
      <c r="AD728" s="988"/>
      <c r="AE728" s="989"/>
      <c r="AF728" s="988"/>
      <c r="AG728" s="988"/>
      <c r="AH728" s="988"/>
      <c r="AI728" s="988"/>
      <c r="AJ728" s="988"/>
      <c r="AK728" s="988"/>
      <c r="AL728" s="988"/>
      <c r="AM728" s="988"/>
      <c r="AN728" s="988"/>
      <c r="AO728" s="988"/>
      <c r="AP728" s="988"/>
      <c r="AQ728" s="988"/>
      <c r="AR728" s="988"/>
      <c r="AS728" s="988"/>
      <c r="AT728" s="988"/>
      <c r="AU728" s="988"/>
      <c r="AV728" s="988"/>
      <c r="AW728" s="988"/>
      <c r="AX728" s="988"/>
      <c r="AY728" s="988"/>
      <c r="AZ728" s="988"/>
      <c r="BA728" s="988"/>
      <c r="BB728" s="988"/>
      <c r="BC728" s="988"/>
      <c r="BD728" s="988"/>
      <c r="BE728" s="988"/>
      <c r="BF728" s="988"/>
      <c r="BG728" s="988"/>
      <c r="BH728" s="988"/>
      <c r="BI728" s="988"/>
      <c r="BJ728" s="988"/>
      <c r="BK728" s="988"/>
      <c r="BL728" s="988"/>
      <c r="BM728" s="988"/>
      <c r="BN728" s="988"/>
      <c r="BO728" s="988"/>
      <c r="BP728" s="988"/>
      <c r="BQ728" s="988"/>
      <c r="BR728" s="988"/>
      <c r="BS728" s="988"/>
      <c r="BT728" s="988"/>
      <c r="BU728" s="988"/>
      <c r="BV728" s="988"/>
      <c r="BW728" s="988"/>
      <c r="BX728" s="988"/>
      <c r="BY728" s="988"/>
      <c r="BZ728" s="988"/>
      <c r="CA728" s="988"/>
      <c r="CB728" s="988"/>
      <c r="CC728" s="988"/>
      <c r="CD728" s="988"/>
      <c r="CE728" s="988"/>
      <c r="CF728" s="988"/>
      <c r="CG728" s="988"/>
      <c r="CH728" s="988"/>
      <c r="CI728" s="988"/>
      <c r="CJ728" s="988"/>
      <c r="CK728" s="988"/>
      <c r="CL728" s="988"/>
      <c r="CM728" s="988"/>
      <c r="CN728" s="988"/>
      <c r="CO728" s="988"/>
      <c r="CP728" s="988"/>
      <c r="CQ728" s="988"/>
      <c r="CR728" s="988"/>
      <c r="CS728" s="988"/>
      <c r="CT728" s="988"/>
      <c r="CU728" s="988"/>
      <c r="CV728" s="988"/>
      <c r="CW728" s="988"/>
      <c r="CX728" s="988"/>
      <c r="CY728" s="988"/>
      <c r="CZ728" s="988"/>
      <c r="DA728" s="988"/>
      <c r="DB728" s="988"/>
      <c r="DC728" s="988"/>
      <c r="DD728" s="988"/>
      <c r="DE728" s="988"/>
      <c r="DF728" s="988"/>
      <c r="DG728" s="988"/>
      <c r="DH728" s="988"/>
      <c r="DI728" s="988"/>
      <c r="DJ728" s="988"/>
      <c r="DK728" s="988"/>
      <c r="DL728" s="988"/>
      <c r="DM728" s="988"/>
      <c r="DN728" s="988"/>
      <c r="DO728" s="988"/>
      <c r="DP728" s="988"/>
      <c r="DQ728" s="988"/>
      <c r="DR728" s="988"/>
      <c r="DS728" s="988"/>
      <c r="DT728" s="988"/>
      <c r="DU728" s="988"/>
      <c r="DV728" s="988"/>
      <c r="DW728" s="988"/>
      <c r="DX728" s="988"/>
      <c r="DY728" s="988"/>
      <c r="DZ728" s="988"/>
      <c r="EA728" s="988"/>
      <c r="EB728" s="988"/>
      <c r="EC728" s="988"/>
      <c r="ED728" s="988"/>
      <c r="EE728" s="988"/>
      <c r="EF728" s="988"/>
      <c r="EG728" s="988"/>
      <c r="EH728" s="988"/>
      <c r="EI728" s="988"/>
      <c r="EJ728" s="988"/>
      <c r="EK728" s="988"/>
      <c r="EL728" s="988"/>
      <c r="EM728" s="988"/>
      <c r="EN728" s="988"/>
      <c r="EO728" s="988"/>
      <c r="EP728" s="988"/>
      <c r="EQ728" s="988"/>
      <c r="ER728" s="988"/>
      <c r="ES728" s="988"/>
      <c r="ET728" s="988"/>
      <c r="EU728" s="988"/>
      <c r="EV728" s="988"/>
      <c r="EW728" s="988"/>
      <c r="EX728" s="988"/>
      <c r="EY728" s="988"/>
      <c r="EZ728" s="988"/>
      <c r="FA728" s="988"/>
      <c r="FB728" s="988"/>
      <c r="FC728" s="988"/>
      <c r="FD728" s="988"/>
      <c r="FE728" s="988"/>
      <c r="FF728" s="988"/>
      <c r="FG728" s="988"/>
      <c r="FH728" s="988"/>
      <c r="FI728" s="988"/>
      <c r="FJ728" s="988"/>
      <c r="FK728" s="988"/>
      <c r="FL728" s="988"/>
      <c r="FM728" s="988"/>
      <c r="FN728" s="988"/>
      <c r="FO728" s="988"/>
      <c r="FP728" s="988"/>
      <c r="FQ728" s="988"/>
      <c r="FR728" s="988"/>
      <c r="FS728" s="988"/>
      <c r="FT728" s="988"/>
      <c r="FU728" s="988"/>
      <c r="FV728" s="988"/>
      <c r="FW728" s="988"/>
      <c r="FX728" s="988"/>
      <c r="FY728" s="988"/>
      <c r="FZ728" s="988"/>
      <c r="GA728" s="988"/>
      <c r="GB728" s="988"/>
      <c r="GC728" s="988"/>
      <c r="GD728" s="988"/>
      <c r="GE728" s="988"/>
      <c r="GF728" s="988"/>
      <c r="GG728" s="988"/>
      <c r="GH728" s="988"/>
      <c r="GI728" s="988"/>
      <c r="GJ728" s="988"/>
      <c r="GK728" s="988"/>
      <c r="GL728" s="988"/>
      <c r="GM728" s="988"/>
      <c r="GN728" s="988"/>
      <c r="GO728" s="988"/>
      <c r="GP728" s="988"/>
      <c r="GQ728" s="988"/>
      <c r="GR728" s="988"/>
      <c r="GS728" s="988"/>
      <c r="GT728" s="988"/>
      <c r="GU728" s="988"/>
      <c r="GV728" s="988"/>
    </row>
    <row r="729" spans="1:204" x14ac:dyDescent="0.25">
      <c r="A729" s="33">
        <v>1</v>
      </c>
      <c r="B729" s="33">
        <v>1</v>
      </c>
      <c r="C729" s="1534" t="s">
        <v>16</v>
      </c>
      <c r="D729" s="1051">
        <f>'2 уровень'!E1490</f>
        <v>175</v>
      </c>
      <c r="E729" s="1051">
        <f>'2 уровень'!F1490</f>
        <v>25</v>
      </c>
      <c r="F729" s="1051">
        <f>'2 уровень'!G1490</f>
        <v>0</v>
      </c>
      <c r="G729" s="1052">
        <f>'2 уровень'!H1490</f>
        <v>0</v>
      </c>
      <c r="H729" s="1027">
        <f>'2 уровень'!I1490</f>
        <v>11</v>
      </c>
      <c r="I729" s="1027" t="e">
        <f>'2 уровень'!J1490</f>
        <v>#DIV/0!</v>
      </c>
      <c r="J729" s="46">
        <f>'2 уровень'!K1490</f>
        <v>1925</v>
      </c>
      <c r="K729" s="46">
        <f>'2 уровень'!L1490</f>
        <v>275</v>
      </c>
      <c r="L729" s="46">
        <f>'2 уровень'!M1490</f>
        <v>0</v>
      </c>
      <c r="M729" s="46">
        <f>'2 уровень'!N1490</f>
        <v>0</v>
      </c>
      <c r="N729" s="46">
        <f>'2 уровень'!O1490</f>
        <v>8.0208333333333339</v>
      </c>
      <c r="O729" s="46">
        <f>'2 уровень'!P1490</f>
        <v>0</v>
      </c>
      <c r="P729" s="43">
        <f>'2 уровень'!Q1490</f>
        <v>0</v>
      </c>
      <c r="Q729" s="43">
        <f>'2 уровень'!R1490</f>
        <v>0</v>
      </c>
      <c r="R729" s="43">
        <f>'2 уровень'!S1490</f>
        <v>0</v>
      </c>
      <c r="S729" s="43">
        <f>'2 уровень'!T1490</f>
        <v>0</v>
      </c>
      <c r="T729" s="43">
        <f>'2 уровень'!U1490</f>
        <v>0</v>
      </c>
      <c r="U729" s="43">
        <f>'2 уровень'!V1490</f>
        <v>0</v>
      </c>
      <c r="V729" s="43">
        <f>'2 уровень'!W1490</f>
        <v>0</v>
      </c>
      <c r="W729" s="43">
        <f>'2 уровень'!X1490</f>
        <v>0</v>
      </c>
      <c r="X729" s="43">
        <f>'2 уровень'!Y1490</f>
        <v>0</v>
      </c>
      <c r="Y729" s="43">
        <f>'2 уровень'!Z1490</f>
        <v>0</v>
      </c>
      <c r="Z729" s="43">
        <f>'2 уровень'!AA1490</f>
        <v>0</v>
      </c>
      <c r="AA729" s="1026">
        <f>'2 уровень'!AB1490</f>
        <v>0</v>
      </c>
      <c r="AB729" s="43"/>
      <c r="AC729" s="43"/>
      <c r="AD729" s="988"/>
      <c r="AE729" s="989"/>
      <c r="AF729" s="988"/>
      <c r="AG729" s="988"/>
      <c r="AH729" s="988"/>
      <c r="AI729" s="988"/>
      <c r="AJ729" s="988"/>
      <c r="AK729" s="988"/>
      <c r="AL729" s="988"/>
      <c r="AM729" s="988"/>
      <c r="AN729" s="988"/>
      <c r="AO729" s="988"/>
      <c r="AP729" s="988"/>
      <c r="AQ729" s="988"/>
      <c r="AR729" s="988"/>
      <c r="AS729" s="988"/>
      <c r="AT729" s="988"/>
      <c r="AU729" s="988"/>
      <c r="AV729" s="988"/>
      <c r="AW729" s="988"/>
      <c r="AX729" s="988"/>
      <c r="AY729" s="988"/>
      <c r="AZ729" s="988"/>
      <c r="BA729" s="988"/>
      <c r="BB729" s="988"/>
      <c r="BC729" s="988"/>
      <c r="BD729" s="988"/>
      <c r="BE729" s="988"/>
      <c r="BF729" s="988"/>
      <c r="BG729" s="988"/>
      <c r="BH729" s="988"/>
      <c r="BI729" s="988"/>
      <c r="BJ729" s="988"/>
      <c r="BK729" s="988"/>
      <c r="BL729" s="988"/>
      <c r="BM729" s="988"/>
      <c r="BN729" s="988"/>
      <c r="BO729" s="988"/>
      <c r="BP729" s="988"/>
      <c r="BQ729" s="988"/>
      <c r="BR729" s="988"/>
      <c r="BS729" s="988"/>
      <c r="BT729" s="988"/>
      <c r="BU729" s="988"/>
      <c r="BV729" s="988"/>
      <c r="BW729" s="988"/>
      <c r="BX729" s="988"/>
      <c r="BY729" s="988"/>
      <c r="BZ729" s="988"/>
      <c r="CA729" s="988"/>
      <c r="CB729" s="988"/>
      <c r="CC729" s="988"/>
      <c r="CD729" s="988"/>
      <c r="CE729" s="988"/>
      <c r="CF729" s="988"/>
      <c r="CG729" s="988"/>
      <c r="CH729" s="988"/>
      <c r="CI729" s="988"/>
      <c r="CJ729" s="988"/>
      <c r="CK729" s="988"/>
      <c r="CL729" s="988"/>
      <c r="CM729" s="988"/>
      <c r="CN729" s="988"/>
      <c r="CO729" s="988"/>
      <c r="CP729" s="988"/>
      <c r="CQ729" s="988"/>
      <c r="CR729" s="988"/>
      <c r="CS729" s="988"/>
      <c r="CT729" s="988"/>
      <c r="CU729" s="988"/>
      <c r="CV729" s="988"/>
      <c r="CW729" s="988"/>
      <c r="CX729" s="988"/>
      <c r="CY729" s="988"/>
      <c r="CZ729" s="988"/>
      <c r="DA729" s="988"/>
      <c r="DB729" s="988"/>
      <c r="DC729" s="988"/>
      <c r="DD729" s="988"/>
      <c r="DE729" s="988"/>
      <c r="DF729" s="988"/>
      <c r="DG729" s="988"/>
      <c r="DH729" s="988"/>
      <c r="DI729" s="988"/>
      <c r="DJ729" s="988"/>
      <c r="DK729" s="988"/>
      <c r="DL729" s="988"/>
      <c r="DM729" s="988"/>
      <c r="DN729" s="988"/>
      <c r="DO729" s="988"/>
      <c r="DP729" s="988"/>
      <c r="DQ729" s="988"/>
      <c r="DR729" s="988"/>
      <c r="DS729" s="988"/>
      <c r="DT729" s="988"/>
      <c r="DU729" s="988"/>
      <c r="DV729" s="988"/>
      <c r="DW729" s="988"/>
      <c r="DX729" s="988"/>
      <c r="DY729" s="988"/>
      <c r="DZ729" s="988"/>
      <c r="EA729" s="988"/>
      <c r="EB729" s="988"/>
      <c r="EC729" s="988"/>
      <c r="ED729" s="988"/>
      <c r="EE729" s="988"/>
      <c r="EF729" s="988"/>
      <c r="EG729" s="988"/>
      <c r="EH729" s="988"/>
      <c r="EI729" s="988"/>
      <c r="EJ729" s="988"/>
      <c r="EK729" s="988"/>
      <c r="EL729" s="988"/>
      <c r="EM729" s="988"/>
      <c r="EN729" s="988"/>
      <c r="EO729" s="988"/>
      <c r="EP729" s="988"/>
      <c r="EQ729" s="988"/>
      <c r="ER729" s="988"/>
      <c r="ES729" s="988"/>
      <c r="ET729" s="988"/>
      <c r="EU729" s="988"/>
      <c r="EV729" s="988"/>
      <c r="EW729" s="988"/>
      <c r="EX729" s="988"/>
      <c r="EY729" s="988"/>
      <c r="EZ729" s="988"/>
      <c r="FA729" s="988"/>
      <c r="FB729" s="988"/>
      <c r="FC729" s="988"/>
      <c r="FD729" s="988"/>
      <c r="FE729" s="988"/>
      <c r="FF729" s="988"/>
      <c r="FG729" s="988"/>
      <c r="FH729" s="988"/>
      <c r="FI729" s="988"/>
      <c r="FJ729" s="988"/>
      <c r="FK729" s="988"/>
      <c r="FL729" s="988"/>
      <c r="FM729" s="988"/>
      <c r="FN729" s="988"/>
      <c r="FO729" s="988"/>
      <c r="FP729" s="988"/>
      <c r="FQ729" s="988"/>
      <c r="FR729" s="988"/>
      <c r="FS729" s="988"/>
      <c r="FT729" s="988"/>
      <c r="FU729" s="988"/>
      <c r="FV729" s="988"/>
      <c r="FW729" s="988"/>
      <c r="FX729" s="988"/>
      <c r="FY729" s="988"/>
      <c r="FZ729" s="988"/>
      <c r="GA729" s="988"/>
      <c r="GB729" s="988"/>
      <c r="GC729" s="988"/>
      <c r="GD729" s="988"/>
      <c r="GE729" s="988"/>
      <c r="GF729" s="988"/>
      <c r="GG729" s="988"/>
      <c r="GH729" s="988"/>
      <c r="GI729" s="988"/>
      <c r="GJ729" s="988"/>
      <c r="GK729" s="988"/>
      <c r="GL729" s="988"/>
      <c r="GM729" s="988"/>
      <c r="GN729" s="988"/>
      <c r="GO729" s="988"/>
      <c r="GP729" s="988"/>
      <c r="GQ729" s="988"/>
      <c r="GR729" s="988"/>
      <c r="GS729" s="988"/>
      <c r="GT729" s="988"/>
      <c r="GU729" s="988"/>
      <c r="GV729" s="988"/>
    </row>
    <row r="730" spans="1:204" ht="29.25" x14ac:dyDescent="0.25">
      <c r="A730" s="33">
        <v>1</v>
      </c>
      <c r="B730" s="33">
        <v>1</v>
      </c>
      <c r="C730" s="1325" t="s">
        <v>176</v>
      </c>
      <c r="D730" s="1051">
        <f>'2 уровень'!E1491</f>
        <v>590</v>
      </c>
      <c r="E730" s="1051">
        <f>'2 уровень'!F1491</f>
        <v>84.285714285714278</v>
      </c>
      <c r="F730" s="1051">
        <f>'2 уровень'!G1491</f>
        <v>0</v>
      </c>
      <c r="G730" s="1052">
        <f>'2 уровень'!H1491</f>
        <v>0</v>
      </c>
      <c r="H730" s="1027">
        <f>'2 уровень'!I1491</f>
        <v>11</v>
      </c>
      <c r="I730" s="1027" t="e">
        <f>'2 уровень'!J1491</f>
        <v>#DIV/0!</v>
      </c>
      <c r="J730" s="46">
        <f>'2 уровень'!K1491</f>
        <v>6490</v>
      </c>
      <c r="K730" s="46">
        <f>'2 уровень'!L1491</f>
        <v>927</v>
      </c>
      <c r="L730" s="46">
        <f>'2 уровень'!M1491</f>
        <v>0</v>
      </c>
      <c r="M730" s="46">
        <f>'2 уровень'!N1491</f>
        <v>0</v>
      </c>
      <c r="N730" s="46">
        <f>'2 уровень'!O1491</f>
        <v>23.237500000000001</v>
      </c>
      <c r="O730" s="46">
        <f>'2 уровень'!P1491</f>
        <v>0</v>
      </c>
      <c r="P730" s="43">
        <f>'2 уровень'!Q1491</f>
        <v>0</v>
      </c>
      <c r="Q730" s="43">
        <f>'2 уровень'!R1491</f>
        <v>0</v>
      </c>
      <c r="R730" s="43">
        <f>'2 уровень'!S1491</f>
        <v>0</v>
      </c>
      <c r="S730" s="43">
        <f>'2 уровень'!T1491</f>
        <v>0</v>
      </c>
      <c r="T730" s="43">
        <f>'2 уровень'!U1491</f>
        <v>0</v>
      </c>
      <c r="U730" s="43">
        <f>'2 уровень'!V1491</f>
        <v>9479.2067999999981</v>
      </c>
      <c r="V730" s="43">
        <f>'2 уровень'!W1491</f>
        <v>1354.1723999999997</v>
      </c>
      <c r="W730" s="43">
        <f>'2 уровень'!X1491</f>
        <v>0</v>
      </c>
      <c r="X730" s="43">
        <f>'2 уровень'!Y1491</f>
        <v>0</v>
      </c>
      <c r="Y730" s="43">
        <f>'2 уровень'!Z1491</f>
        <v>-1354.1723999999997</v>
      </c>
      <c r="Z730" s="43">
        <f>'2 уровень'!AA1491</f>
        <v>0</v>
      </c>
      <c r="AA730" s="1026">
        <f>'2 уровень'!AB1491</f>
        <v>0</v>
      </c>
      <c r="AB730" s="43"/>
      <c r="AC730" s="43"/>
      <c r="AD730" s="988"/>
      <c r="AE730" s="989"/>
      <c r="AF730" s="988"/>
      <c r="AG730" s="988"/>
      <c r="AH730" s="988"/>
      <c r="AI730" s="988"/>
      <c r="AJ730" s="988"/>
      <c r="AK730" s="988"/>
      <c r="AL730" s="988"/>
      <c r="AM730" s="988"/>
      <c r="AN730" s="988"/>
      <c r="AO730" s="988"/>
      <c r="AP730" s="988"/>
      <c r="AQ730" s="988"/>
      <c r="AR730" s="988"/>
      <c r="AS730" s="988"/>
      <c r="AT730" s="988"/>
      <c r="AU730" s="988"/>
      <c r="AV730" s="988"/>
      <c r="AW730" s="988"/>
      <c r="AX730" s="988"/>
      <c r="AY730" s="988"/>
      <c r="AZ730" s="988"/>
      <c r="BA730" s="988"/>
      <c r="BB730" s="988"/>
      <c r="BC730" s="988"/>
      <c r="BD730" s="988"/>
      <c r="BE730" s="988"/>
      <c r="BF730" s="988"/>
      <c r="BG730" s="988"/>
      <c r="BH730" s="988"/>
      <c r="BI730" s="988"/>
      <c r="BJ730" s="988"/>
      <c r="BK730" s="988"/>
      <c r="BL730" s="988"/>
      <c r="BM730" s="988"/>
      <c r="BN730" s="988"/>
      <c r="BO730" s="988"/>
      <c r="BP730" s="988"/>
      <c r="BQ730" s="988"/>
      <c r="BR730" s="988"/>
      <c r="BS730" s="988"/>
      <c r="BT730" s="988"/>
      <c r="BU730" s="988"/>
      <c r="BV730" s="988"/>
      <c r="BW730" s="988"/>
      <c r="BX730" s="988"/>
      <c r="BY730" s="988"/>
      <c r="BZ730" s="988"/>
      <c r="CA730" s="988"/>
      <c r="CB730" s="988"/>
      <c r="CC730" s="988"/>
      <c r="CD730" s="988"/>
      <c r="CE730" s="988"/>
      <c r="CF730" s="988"/>
      <c r="CG730" s="988"/>
      <c r="CH730" s="988"/>
      <c r="CI730" s="988"/>
      <c r="CJ730" s="988"/>
      <c r="CK730" s="988"/>
      <c r="CL730" s="988"/>
      <c r="CM730" s="988"/>
      <c r="CN730" s="988"/>
      <c r="CO730" s="988"/>
      <c r="CP730" s="988"/>
      <c r="CQ730" s="988"/>
      <c r="CR730" s="988"/>
      <c r="CS730" s="988"/>
      <c r="CT730" s="988"/>
      <c r="CU730" s="988"/>
      <c r="CV730" s="988"/>
      <c r="CW730" s="988"/>
      <c r="CX730" s="988"/>
      <c r="CY730" s="988"/>
      <c r="CZ730" s="988"/>
      <c r="DA730" s="988"/>
      <c r="DB730" s="988"/>
      <c r="DC730" s="988"/>
      <c r="DD730" s="988"/>
      <c r="DE730" s="988"/>
      <c r="DF730" s="988"/>
      <c r="DG730" s="988"/>
      <c r="DH730" s="988"/>
      <c r="DI730" s="988"/>
      <c r="DJ730" s="988"/>
      <c r="DK730" s="988"/>
      <c r="DL730" s="988"/>
      <c r="DM730" s="988"/>
      <c r="DN730" s="988"/>
      <c r="DO730" s="988"/>
      <c r="DP730" s="988"/>
      <c r="DQ730" s="988"/>
      <c r="DR730" s="988"/>
      <c r="DS730" s="988"/>
      <c r="DT730" s="988"/>
      <c r="DU730" s="988"/>
      <c r="DV730" s="988"/>
      <c r="DW730" s="988"/>
      <c r="DX730" s="988"/>
      <c r="DY730" s="988"/>
      <c r="DZ730" s="988"/>
      <c r="EA730" s="988"/>
      <c r="EB730" s="988"/>
      <c r="EC730" s="988"/>
      <c r="ED730" s="988"/>
      <c r="EE730" s="988"/>
      <c r="EF730" s="988"/>
      <c r="EG730" s="988"/>
      <c r="EH730" s="988"/>
      <c r="EI730" s="988"/>
      <c r="EJ730" s="988"/>
      <c r="EK730" s="988"/>
      <c r="EL730" s="988"/>
      <c r="EM730" s="988"/>
      <c r="EN730" s="988"/>
      <c r="EO730" s="988"/>
      <c r="EP730" s="988"/>
      <c r="EQ730" s="988"/>
      <c r="ER730" s="988"/>
      <c r="ES730" s="988"/>
      <c r="ET730" s="988"/>
      <c r="EU730" s="988"/>
      <c r="EV730" s="988"/>
      <c r="EW730" s="988"/>
      <c r="EX730" s="988"/>
      <c r="EY730" s="988"/>
      <c r="EZ730" s="988"/>
      <c r="FA730" s="988"/>
      <c r="FB730" s="988"/>
      <c r="FC730" s="988"/>
      <c r="FD730" s="988"/>
      <c r="FE730" s="988"/>
      <c r="FF730" s="988"/>
      <c r="FG730" s="988"/>
      <c r="FH730" s="988"/>
      <c r="FI730" s="988"/>
      <c r="FJ730" s="988"/>
      <c r="FK730" s="988"/>
      <c r="FL730" s="988"/>
      <c r="FM730" s="988"/>
      <c r="FN730" s="988"/>
      <c r="FO730" s="988"/>
      <c r="FP730" s="988"/>
      <c r="FQ730" s="988"/>
      <c r="FR730" s="988"/>
      <c r="FS730" s="988"/>
      <c r="FT730" s="988"/>
      <c r="FU730" s="988"/>
      <c r="FV730" s="988"/>
      <c r="FW730" s="988"/>
      <c r="FX730" s="988"/>
      <c r="FY730" s="988"/>
      <c r="FZ730" s="988"/>
      <c r="GA730" s="988"/>
      <c r="GB730" s="988"/>
      <c r="GC730" s="988"/>
      <c r="GD730" s="988"/>
      <c r="GE730" s="988"/>
      <c r="GF730" s="988"/>
      <c r="GG730" s="988"/>
      <c r="GH730" s="988"/>
      <c r="GI730" s="988"/>
      <c r="GJ730" s="988"/>
      <c r="GK730" s="988"/>
      <c r="GL730" s="988"/>
      <c r="GM730" s="988"/>
      <c r="GN730" s="988"/>
      <c r="GO730" s="988"/>
      <c r="GP730" s="988"/>
      <c r="GQ730" s="988"/>
      <c r="GR730" s="988"/>
      <c r="GS730" s="988"/>
      <c r="GT730" s="988"/>
      <c r="GU730" s="988"/>
      <c r="GV730" s="988"/>
    </row>
    <row r="731" spans="1:204" x14ac:dyDescent="0.25">
      <c r="A731" s="33">
        <v>1</v>
      </c>
      <c r="B731" s="33">
        <v>1</v>
      </c>
      <c r="C731" s="1325" t="s">
        <v>354</v>
      </c>
      <c r="D731" s="1051">
        <f>'2 уровень'!E1492</f>
        <v>5400</v>
      </c>
      <c r="E731" s="1051">
        <f>'2 уровень'!F1492</f>
        <v>2701</v>
      </c>
      <c r="F731" s="1051">
        <f>'2 уровень'!G1492</f>
        <v>2410</v>
      </c>
      <c r="G731" s="1052">
        <f>'2 уровень'!H1492</f>
        <v>89.226212513883752</v>
      </c>
      <c r="H731" s="1027">
        <f>'2 уровень'!I1492</f>
        <v>0</v>
      </c>
      <c r="I731" s="1027">
        <f>'2 уровень'!J1492</f>
        <v>0</v>
      </c>
      <c r="J731" s="46">
        <f>'2 уровень'!K1492</f>
        <v>0</v>
      </c>
      <c r="K731" s="46">
        <f>'2 уровень'!L1492</f>
        <v>0</v>
      </c>
      <c r="L731" s="46">
        <f>'2 уровень'!M1492</f>
        <v>0</v>
      </c>
      <c r="M731" s="46">
        <f>'2 уровень'!N1492</f>
        <v>0</v>
      </c>
      <c r="N731" s="46">
        <f>'2 уровень'!O1492</f>
        <v>0</v>
      </c>
      <c r="O731" s="46">
        <f>'2 уровень'!P1492</f>
        <v>0</v>
      </c>
      <c r="P731" s="43">
        <f>'2 уровень'!Q1492</f>
        <v>14096.019479200002</v>
      </c>
      <c r="Q731" s="43">
        <f>'2 уровень'!R1492</f>
        <v>14096.019479200002</v>
      </c>
      <c r="R731" s="43">
        <f>'2 уровень'!S1492</f>
        <v>14096.019479200002</v>
      </c>
      <c r="S731" s="43">
        <f>'2 уровень'!T1492</f>
        <v>14096.019479200002</v>
      </c>
      <c r="T731" s="43">
        <f>'2 уровень'!U1492</f>
        <v>14096.019479200002</v>
      </c>
      <c r="U731" s="43">
        <f>'2 уровень'!V1492</f>
        <v>14340.53512</v>
      </c>
      <c r="V731" s="43">
        <f>'2 уровень'!W1492</f>
        <v>7082.9405454285716</v>
      </c>
      <c r="W731" s="43">
        <f>'2 уровень'!X1492</f>
        <v>6950.2986600000004</v>
      </c>
      <c r="X731" s="43">
        <f>'2 уровень'!Y1492</f>
        <v>0</v>
      </c>
      <c r="Y731" s="43">
        <f>'2 уровень'!Z1492</f>
        <v>-132.64188542857119</v>
      </c>
      <c r="Z731" s="43">
        <f>'2 уровень'!AA1492</f>
        <v>-4.2715699999999996</v>
      </c>
      <c r="AA731" s="1026">
        <f>'2 уровень'!AB1492</f>
        <v>6946.0270900000005</v>
      </c>
      <c r="AB731" s="43"/>
      <c r="AC731" s="43"/>
      <c r="AD731" s="988"/>
      <c r="AE731" s="989"/>
      <c r="AF731" s="988"/>
      <c r="AG731" s="988"/>
      <c r="AH731" s="988"/>
      <c r="AI731" s="988"/>
      <c r="AJ731" s="988"/>
      <c r="AK731" s="988"/>
      <c r="AL731" s="988"/>
      <c r="AM731" s="988"/>
      <c r="AN731" s="988"/>
      <c r="AO731" s="988"/>
      <c r="AP731" s="988"/>
      <c r="AQ731" s="988"/>
      <c r="AR731" s="988"/>
      <c r="AS731" s="988"/>
      <c r="AT731" s="988"/>
      <c r="AU731" s="988"/>
      <c r="AV731" s="988"/>
      <c r="AW731" s="988"/>
      <c r="AX731" s="988"/>
      <c r="AY731" s="988"/>
      <c r="AZ731" s="988"/>
      <c r="BA731" s="988"/>
      <c r="BB731" s="988"/>
      <c r="BC731" s="988"/>
      <c r="BD731" s="988"/>
      <c r="BE731" s="988"/>
      <c r="BF731" s="988"/>
      <c r="BG731" s="988"/>
      <c r="BH731" s="988"/>
      <c r="BI731" s="988"/>
      <c r="BJ731" s="988"/>
      <c r="BK731" s="988"/>
      <c r="BL731" s="988"/>
      <c r="BM731" s="988"/>
      <c r="BN731" s="988"/>
      <c r="BO731" s="988"/>
      <c r="BP731" s="988"/>
      <c r="BQ731" s="988"/>
      <c r="BR731" s="988"/>
      <c r="BS731" s="988"/>
      <c r="BT731" s="988"/>
      <c r="BU731" s="988"/>
      <c r="BV731" s="988"/>
      <c r="BW731" s="988"/>
      <c r="BX731" s="988"/>
      <c r="BY731" s="988"/>
      <c r="BZ731" s="988"/>
      <c r="CA731" s="988"/>
      <c r="CB731" s="988"/>
      <c r="CC731" s="988"/>
      <c r="CD731" s="988"/>
      <c r="CE731" s="988"/>
      <c r="CF731" s="988"/>
      <c r="CG731" s="988"/>
      <c r="CH731" s="988"/>
      <c r="CI731" s="988"/>
      <c r="CJ731" s="988"/>
      <c r="CK731" s="988"/>
      <c r="CL731" s="988"/>
      <c r="CM731" s="988"/>
      <c r="CN731" s="988"/>
      <c r="CO731" s="988"/>
      <c r="CP731" s="988"/>
      <c r="CQ731" s="988"/>
      <c r="CR731" s="988"/>
      <c r="CS731" s="988"/>
      <c r="CT731" s="988"/>
      <c r="CU731" s="988"/>
      <c r="CV731" s="988"/>
      <c r="CW731" s="988"/>
      <c r="CX731" s="988"/>
      <c r="CY731" s="988"/>
      <c r="CZ731" s="988"/>
      <c r="DA731" s="988"/>
      <c r="DB731" s="988"/>
      <c r="DC731" s="988"/>
      <c r="DD731" s="988"/>
      <c r="DE731" s="988"/>
      <c r="DF731" s="988"/>
      <c r="DG731" s="988"/>
      <c r="DH731" s="988"/>
      <c r="DI731" s="988"/>
      <c r="DJ731" s="988"/>
      <c r="DK731" s="988"/>
      <c r="DL731" s="988"/>
      <c r="DM731" s="988"/>
      <c r="DN731" s="988"/>
      <c r="DO731" s="988"/>
      <c r="DP731" s="988"/>
      <c r="DQ731" s="988"/>
      <c r="DR731" s="988"/>
      <c r="DS731" s="988"/>
      <c r="DT731" s="988"/>
      <c r="DU731" s="988"/>
      <c r="DV731" s="988"/>
      <c r="DW731" s="988"/>
      <c r="DX731" s="988"/>
      <c r="DY731" s="988"/>
      <c r="DZ731" s="988"/>
      <c r="EA731" s="988"/>
      <c r="EB731" s="988"/>
      <c r="EC731" s="988"/>
      <c r="ED731" s="988"/>
      <c r="EE731" s="988"/>
      <c r="EF731" s="988"/>
      <c r="EG731" s="988"/>
      <c r="EH731" s="988"/>
      <c r="EI731" s="988"/>
      <c r="EJ731" s="988"/>
      <c r="EK731" s="988"/>
      <c r="EL731" s="988"/>
      <c r="EM731" s="988"/>
      <c r="EN731" s="988"/>
      <c r="EO731" s="988"/>
      <c r="EP731" s="988"/>
      <c r="EQ731" s="988"/>
      <c r="ER731" s="988"/>
      <c r="ES731" s="988"/>
      <c r="ET731" s="988"/>
      <c r="EU731" s="988"/>
      <c r="EV731" s="988"/>
      <c r="EW731" s="988"/>
      <c r="EX731" s="988"/>
      <c r="EY731" s="988"/>
      <c r="EZ731" s="988"/>
      <c r="FA731" s="988"/>
      <c r="FB731" s="988"/>
      <c r="FC731" s="988"/>
      <c r="FD731" s="988"/>
      <c r="FE731" s="988"/>
      <c r="FF731" s="988"/>
      <c r="FG731" s="988"/>
      <c r="FH731" s="988"/>
      <c r="FI731" s="988"/>
      <c r="FJ731" s="988"/>
      <c r="FK731" s="988"/>
      <c r="FL731" s="988"/>
      <c r="FM731" s="988"/>
      <c r="FN731" s="988"/>
      <c r="FO731" s="988"/>
      <c r="FP731" s="988"/>
      <c r="FQ731" s="988"/>
      <c r="FR731" s="988"/>
      <c r="FS731" s="988"/>
      <c r="FT731" s="988"/>
      <c r="FU731" s="988"/>
      <c r="FV731" s="988"/>
      <c r="FW731" s="988"/>
      <c r="FX731" s="988"/>
      <c r="FY731" s="988"/>
      <c r="FZ731" s="988"/>
      <c r="GA731" s="988"/>
      <c r="GB731" s="988"/>
      <c r="GC731" s="988"/>
      <c r="GD731" s="988"/>
      <c r="GE731" s="988"/>
      <c r="GF731" s="988"/>
      <c r="GG731" s="988"/>
      <c r="GH731" s="988"/>
      <c r="GI731" s="988"/>
      <c r="GJ731" s="988"/>
      <c r="GK731" s="988"/>
      <c r="GL731" s="988"/>
      <c r="GM731" s="988"/>
      <c r="GN731" s="988"/>
      <c r="GO731" s="988"/>
      <c r="GP731" s="988"/>
      <c r="GQ731" s="988"/>
      <c r="GR731" s="988"/>
      <c r="GS731" s="988"/>
      <c r="GT731" s="988"/>
      <c r="GU731" s="988"/>
      <c r="GV731" s="988"/>
    </row>
    <row r="732" spans="1:204" x14ac:dyDescent="0.25">
      <c r="A732" s="33">
        <v>1</v>
      </c>
      <c r="B732" s="33">
        <v>1</v>
      </c>
      <c r="C732" s="1494" t="s">
        <v>334</v>
      </c>
      <c r="D732" s="1051">
        <f>'2 уровень'!E1493</f>
        <v>5395</v>
      </c>
      <c r="E732" s="1051">
        <f>'2 уровень'!F1493</f>
        <v>2698</v>
      </c>
      <c r="F732" s="1051">
        <f>'2 уровень'!G1493</f>
        <v>2410</v>
      </c>
      <c r="G732" s="1052">
        <f>'2 уровень'!H1493</f>
        <v>89.325426241660494</v>
      </c>
      <c r="H732" s="1027">
        <f>'2 уровень'!I1493</f>
        <v>0</v>
      </c>
      <c r="I732" s="1027">
        <f>'2 уровень'!J1493</f>
        <v>0</v>
      </c>
      <c r="J732" s="46">
        <f>'2 уровень'!K1493</f>
        <v>0</v>
      </c>
      <c r="K732" s="46">
        <f>'2 уровень'!L1493</f>
        <v>0</v>
      </c>
      <c r="L732" s="46">
        <f>'2 уровень'!M1493</f>
        <v>0</v>
      </c>
      <c r="M732" s="46">
        <f>'2 уровень'!N1493</f>
        <v>0</v>
      </c>
      <c r="N732" s="46">
        <f>'2 уровень'!O1493</f>
        <v>0</v>
      </c>
      <c r="O732" s="46">
        <f>'2 уровень'!P1493</f>
        <v>0</v>
      </c>
      <c r="P732" s="43">
        <f>'2 уровень'!Q1493</f>
        <v>0</v>
      </c>
      <c r="Q732" s="43">
        <f>'2 уровень'!R1493</f>
        <v>0</v>
      </c>
      <c r="R732" s="43">
        <f>'2 уровень'!S1493</f>
        <v>0</v>
      </c>
      <c r="S732" s="43">
        <f>'2 уровень'!T1493</f>
        <v>0</v>
      </c>
      <c r="T732" s="43">
        <f>'2 уровень'!U1493</f>
        <v>0</v>
      </c>
      <c r="U732" s="43">
        <f>'2 уровень'!V1493</f>
        <v>0</v>
      </c>
      <c r="V732" s="43">
        <f>'2 уровень'!W1493</f>
        <v>7082.9405454285716</v>
      </c>
      <c r="W732" s="43">
        <f>'2 уровень'!X1493</f>
        <v>0</v>
      </c>
      <c r="X732" s="43">
        <f>'2 уровень'!Y1493</f>
        <v>0</v>
      </c>
      <c r="Y732" s="43">
        <f>'2 уровень'!Z1493</f>
        <v>0</v>
      </c>
      <c r="Z732" s="43">
        <f>'2 уровень'!AA1493</f>
        <v>0</v>
      </c>
      <c r="AA732" s="1026">
        <f>'2 уровень'!AB1493</f>
        <v>0</v>
      </c>
      <c r="AB732" s="43"/>
      <c r="AC732" s="43"/>
      <c r="AD732" s="988"/>
      <c r="AE732" s="989"/>
      <c r="AF732" s="988"/>
      <c r="AG732" s="988"/>
      <c r="AH732" s="988"/>
      <c r="AI732" s="988"/>
      <c r="AJ732" s="988"/>
      <c r="AK732" s="988"/>
      <c r="AL732" s="988"/>
      <c r="AM732" s="988"/>
      <c r="AN732" s="988"/>
      <c r="AO732" s="988"/>
      <c r="AP732" s="988"/>
      <c r="AQ732" s="988"/>
      <c r="AR732" s="988"/>
      <c r="AS732" s="988"/>
      <c r="AT732" s="988"/>
      <c r="AU732" s="988"/>
      <c r="AV732" s="988"/>
      <c r="AW732" s="988"/>
      <c r="AX732" s="988"/>
      <c r="AY732" s="988"/>
      <c r="AZ732" s="988"/>
      <c r="BA732" s="988"/>
      <c r="BB732" s="988"/>
      <c r="BC732" s="988"/>
      <c r="BD732" s="988"/>
      <c r="BE732" s="988"/>
      <c r="BF732" s="988"/>
      <c r="BG732" s="988"/>
      <c r="BH732" s="988"/>
      <c r="BI732" s="988"/>
      <c r="BJ732" s="988"/>
      <c r="BK732" s="988"/>
      <c r="BL732" s="988"/>
      <c r="BM732" s="988"/>
      <c r="BN732" s="988"/>
      <c r="BO732" s="988"/>
      <c r="BP732" s="988"/>
      <c r="BQ732" s="988"/>
      <c r="BR732" s="988"/>
      <c r="BS732" s="988"/>
      <c r="BT732" s="988"/>
      <c r="BU732" s="988"/>
      <c r="BV732" s="988"/>
      <c r="BW732" s="988"/>
      <c r="BX732" s="988"/>
      <c r="BY732" s="988"/>
      <c r="BZ732" s="988"/>
      <c r="CA732" s="988"/>
      <c r="CB732" s="988"/>
      <c r="CC732" s="988"/>
      <c r="CD732" s="988"/>
      <c r="CE732" s="988"/>
      <c r="CF732" s="988"/>
      <c r="CG732" s="988"/>
      <c r="CH732" s="988"/>
      <c r="CI732" s="988"/>
      <c r="CJ732" s="988"/>
      <c r="CK732" s="988"/>
      <c r="CL732" s="988"/>
      <c r="CM732" s="988"/>
      <c r="CN732" s="988"/>
      <c r="CO732" s="988"/>
      <c r="CP732" s="988"/>
      <c r="CQ732" s="988"/>
      <c r="CR732" s="988"/>
      <c r="CS732" s="988"/>
      <c r="CT732" s="988"/>
      <c r="CU732" s="988"/>
      <c r="CV732" s="988"/>
      <c r="CW732" s="988"/>
      <c r="CX732" s="988"/>
      <c r="CY732" s="988"/>
      <c r="CZ732" s="988"/>
      <c r="DA732" s="988"/>
      <c r="DB732" s="988"/>
      <c r="DC732" s="988"/>
      <c r="DD732" s="988"/>
      <c r="DE732" s="988"/>
      <c r="DF732" s="988"/>
      <c r="DG732" s="988"/>
      <c r="DH732" s="988"/>
      <c r="DI732" s="988"/>
      <c r="DJ732" s="988"/>
      <c r="DK732" s="988"/>
      <c r="DL732" s="988"/>
      <c r="DM732" s="988"/>
      <c r="DN732" s="988"/>
      <c r="DO732" s="988"/>
      <c r="DP732" s="988"/>
      <c r="DQ732" s="988"/>
      <c r="DR732" s="988"/>
      <c r="DS732" s="988"/>
      <c r="DT732" s="988"/>
      <c r="DU732" s="988"/>
      <c r="DV732" s="988"/>
      <c r="DW732" s="988"/>
      <c r="DX732" s="988"/>
      <c r="DY732" s="988"/>
      <c r="DZ732" s="988"/>
      <c r="EA732" s="988"/>
      <c r="EB732" s="988"/>
      <c r="EC732" s="988"/>
      <c r="ED732" s="988"/>
      <c r="EE732" s="988"/>
      <c r="EF732" s="988"/>
      <c r="EG732" s="988"/>
      <c r="EH732" s="988"/>
      <c r="EI732" s="988"/>
      <c r="EJ732" s="988"/>
      <c r="EK732" s="988"/>
      <c r="EL732" s="988"/>
      <c r="EM732" s="988"/>
      <c r="EN732" s="988"/>
      <c r="EO732" s="988"/>
      <c r="EP732" s="988"/>
      <c r="EQ732" s="988"/>
      <c r="ER732" s="988"/>
      <c r="ES732" s="988"/>
      <c r="ET732" s="988"/>
      <c r="EU732" s="988"/>
      <c r="EV732" s="988"/>
      <c r="EW732" s="988"/>
      <c r="EX732" s="988"/>
      <c r="EY732" s="988"/>
      <c r="EZ732" s="988"/>
      <c r="FA732" s="988"/>
      <c r="FB732" s="988"/>
      <c r="FC732" s="988"/>
      <c r="FD732" s="988"/>
      <c r="FE732" s="988"/>
      <c r="FF732" s="988"/>
      <c r="FG732" s="988"/>
      <c r="FH732" s="988"/>
      <c r="FI732" s="988"/>
      <c r="FJ732" s="988"/>
      <c r="FK732" s="988"/>
      <c r="FL732" s="988"/>
      <c r="FM732" s="988"/>
      <c r="FN732" s="988"/>
      <c r="FO732" s="988"/>
      <c r="FP732" s="988"/>
      <c r="FQ732" s="988"/>
      <c r="FR732" s="988"/>
      <c r="FS732" s="988"/>
      <c r="FT732" s="988"/>
      <c r="FU732" s="988"/>
      <c r="FV732" s="988"/>
      <c r="FW732" s="988"/>
      <c r="FX732" s="988"/>
      <c r="FY732" s="988"/>
      <c r="FZ732" s="988"/>
      <c r="GA732" s="988"/>
      <c r="GB732" s="988"/>
      <c r="GC732" s="988"/>
      <c r="GD732" s="988"/>
      <c r="GE732" s="988"/>
      <c r="GF732" s="988"/>
      <c r="GG732" s="988"/>
      <c r="GH732" s="988"/>
      <c r="GI732" s="988"/>
      <c r="GJ732" s="988"/>
      <c r="GK732" s="988"/>
      <c r="GL732" s="988"/>
      <c r="GM732" s="988"/>
      <c r="GN732" s="988"/>
      <c r="GO732" s="988"/>
      <c r="GP732" s="988"/>
      <c r="GQ732" s="988"/>
      <c r="GR732" s="988"/>
      <c r="GS732" s="988"/>
      <c r="GT732" s="988"/>
      <c r="GU732" s="988"/>
      <c r="GV732" s="988"/>
    </row>
    <row r="733" spans="1:204" x14ac:dyDescent="0.25">
      <c r="A733" s="33">
        <v>1</v>
      </c>
      <c r="B733" s="33">
        <v>1</v>
      </c>
      <c r="C733" s="1711" t="s">
        <v>335</v>
      </c>
      <c r="D733" s="1051">
        <f>'2 уровень'!E1494</f>
        <v>5395</v>
      </c>
      <c r="E733" s="1051">
        <f>'2 уровень'!F1494</f>
        <v>2698</v>
      </c>
      <c r="F733" s="1051">
        <f>'2 уровень'!G1494</f>
        <v>2410</v>
      </c>
      <c r="G733" s="1052">
        <f>'2 уровень'!H1494</f>
        <v>89.325426241660494</v>
      </c>
      <c r="H733" s="1027">
        <f>'2 уровень'!I1494</f>
        <v>0</v>
      </c>
      <c r="I733" s="1027">
        <f>'2 уровень'!J1494</f>
        <v>0</v>
      </c>
      <c r="J733" s="46">
        <f>'2 уровень'!K1494</f>
        <v>0</v>
      </c>
      <c r="K733" s="46">
        <f>'2 уровень'!L1494</f>
        <v>0</v>
      </c>
      <c r="L733" s="46">
        <f>'2 уровень'!M1494</f>
        <v>0</v>
      </c>
      <c r="M733" s="46">
        <f>'2 уровень'!N1494</f>
        <v>0</v>
      </c>
      <c r="N733" s="46">
        <f>'2 уровень'!O1494</f>
        <v>0</v>
      </c>
      <c r="O733" s="46">
        <f>'2 уровень'!P1494</f>
        <v>0</v>
      </c>
      <c r="P733" s="43">
        <f>'2 уровень'!Q1494</f>
        <v>0</v>
      </c>
      <c r="Q733" s="43">
        <f>'2 уровень'!R1494</f>
        <v>0</v>
      </c>
      <c r="R733" s="43">
        <f>'2 уровень'!S1494</f>
        <v>0</v>
      </c>
      <c r="S733" s="43">
        <f>'2 уровень'!T1494</f>
        <v>0</v>
      </c>
      <c r="T733" s="43">
        <f>'2 уровень'!U1494</f>
        <v>0</v>
      </c>
      <c r="U733" s="43">
        <f>'2 уровень'!V1494</f>
        <v>0</v>
      </c>
      <c r="V733" s="43">
        <f>'2 уровень'!W1494</f>
        <v>0</v>
      </c>
      <c r="W733" s="43">
        <f>'2 уровень'!X1494</f>
        <v>0</v>
      </c>
      <c r="X733" s="43">
        <f>'2 уровень'!Y1494</f>
        <v>0</v>
      </c>
      <c r="Y733" s="43">
        <f>'2 уровень'!Z1494</f>
        <v>0</v>
      </c>
      <c r="Z733" s="43">
        <f>'2 уровень'!AA1494</f>
        <v>0</v>
      </c>
      <c r="AA733" s="1026">
        <f>'2 уровень'!AB1494</f>
        <v>0</v>
      </c>
      <c r="AB733" s="43"/>
      <c r="AC733" s="43"/>
      <c r="AD733" s="988"/>
      <c r="AE733" s="989"/>
      <c r="AF733" s="988"/>
      <c r="AG733" s="988"/>
      <c r="AH733" s="988"/>
      <c r="AI733" s="988"/>
      <c r="AJ733" s="988"/>
      <c r="AK733" s="988"/>
      <c r="AL733" s="988"/>
      <c r="AM733" s="988"/>
      <c r="AN733" s="988"/>
      <c r="AO733" s="988"/>
      <c r="AP733" s="988"/>
      <c r="AQ733" s="988"/>
      <c r="AR733" s="988"/>
      <c r="AS733" s="988"/>
      <c r="AT733" s="988"/>
      <c r="AU733" s="988"/>
      <c r="AV733" s="988"/>
      <c r="AW733" s="988"/>
      <c r="AX733" s="988"/>
      <c r="AY733" s="988"/>
      <c r="AZ733" s="988"/>
      <c r="BA733" s="988"/>
      <c r="BB733" s="988"/>
      <c r="BC733" s="988"/>
      <c r="BD733" s="988"/>
      <c r="BE733" s="988"/>
      <c r="BF733" s="988"/>
      <c r="BG733" s="988"/>
      <c r="BH733" s="988"/>
      <c r="BI733" s="988"/>
      <c r="BJ733" s="988"/>
      <c r="BK733" s="988"/>
      <c r="BL733" s="988"/>
      <c r="BM733" s="988"/>
      <c r="BN733" s="988"/>
      <c r="BO733" s="988"/>
      <c r="BP733" s="988"/>
      <c r="BQ733" s="988"/>
      <c r="BR733" s="988"/>
      <c r="BS733" s="988"/>
      <c r="BT733" s="988"/>
      <c r="BU733" s="988"/>
      <c r="BV733" s="988"/>
      <c r="BW733" s="988"/>
      <c r="BX733" s="988"/>
      <c r="BY733" s="988"/>
      <c r="BZ733" s="988"/>
      <c r="CA733" s="988"/>
      <c r="CB733" s="988"/>
      <c r="CC733" s="988"/>
      <c r="CD733" s="988"/>
      <c r="CE733" s="988"/>
      <c r="CF733" s="988"/>
      <c r="CG733" s="988"/>
      <c r="CH733" s="988"/>
      <c r="CI733" s="988"/>
      <c r="CJ733" s="988"/>
      <c r="CK733" s="988"/>
      <c r="CL733" s="988"/>
      <c r="CM733" s="988"/>
      <c r="CN733" s="988"/>
      <c r="CO733" s="988"/>
      <c r="CP733" s="988"/>
      <c r="CQ733" s="988"/>
      <c r="CR733" s="988"/>
      <c r="CS733" s="988"/>
      <c r="CT733" s="988"/>
      <c r="CU733" s="988"/>
      <c r="CV733" s="988"/>
      <c r="CW733" s="988"/>
      <c r="CX733" s="988"/>
      <c r="CY733" s="988"/>
      <c r="CZ733" s="988"/>
      <c r="DA733" s="988"/>
      <c r="DB733" s="988"/>
      <c r="DC733" s="988"/>
      <c r="DD733" s="988"/>
      <c r="DE733" s="988"/>
      <c r="DF733" s="988"/>
      <c r="DG733" s="988"/>
      <c r="DH733" s="988"/>
      <c r="DI733" s="988"/>
      <c r="DJ733" s="988"/>
      <c r="DK733" s="988"/>
      <c r="DL733" s="988"/>
      <c r="DM733" s="988"/>
      <c r="DN733" s="988"/>
      <c r="DO733" s="988"/>
      <c r="DP733" s="988"/>
      <c r="DQ733" s="988"/>
      <c r="DR733" s="988"/>
      <c r="DS733" s="988"/>
      <c r="DT733" s="988"/>
      <c r="DU733" s="988"/>
      <c r="DV733" s="988"/>
      <c r="DW733" s="988"/>
      <c r="DX733" s="988"/>
      <c r="DY733" s="988"/>
      <c r="DZ733" s="988"/>
      <c r="EA733" s="988"/>
      <c r="EB733" s="988"/>
      <c r="EC733" s="988"/>
      <c r="ED733" s="988"/>
      <c r="EE733" s="988"/>
      <c r="EF733" s="988"/>
      <c r="EG733" s="988"/>
      <c r="EH733" s="988"/>
      <c r="EI733" s="988"/>
      <c r="EJ733" s="988"/>
      <c r="EK733" s="988"/>
      <c r="EL733" s="988"/>
      <c r="EM733" s="988"/>
      <c r="EN733" s="988"/>
      <c r="EO733" s="988"/>
      <c r="EP733" s="988"/>
      <c r="EQ733" s="988"/>
      <c r="ER733" s="988"/>
      <c r="ES733" s="988"/>
      <c r="ET733" s="988"/>
      <c r="EU733" s="988"/>
      <c r="EV733" s="988"/>
      <c r="EW733" s="988"/>
      <c r="EX733" s="988"/>
      <c r="EY733" s="988"/>
      <c r="EZ733" s="988"/>
      <c r="FA733" s="988"/>
      <c r="FB733" s="988"/>
      <c r="FC733" s="988"/>
      <c r="FD733" s="988"/>
      <c r="FE733" s="988"/>
      <c r="FF733" s="988"/>
      <c r="FG733" s="988"/>
      <c r="FH733" s="988"/>
      <c r="FI733" s="988"/>
      <c r="FJ733" s="988"/>
      <c r="FK733" s="988"/>
      <c r="FL733" s="988"/>
      <c r="FM733" s="988"/>
      <c r="FN733" s="988"/>
      <c r="FO733" s="988"/>
      <c r="FP733" s="988"/>
      <c r="FQ733" s="988"/>
      <c r="FR733" s="988"/>
      <c r="FS733" s="988"/>
      <c r="FT733" s="988"/>
      <c r="FU733" s="988"/>
      <c r="FV733" s="988"/>
      <c r="FW733" s="988"/>
      <c r="FX733" s="988"/>
      <c r="FY733" s="988"/>
      <c r="FZ733" s="988"/>
      <c r="GA733" s="988"/>
      <c r="GB733" s="988"/>
      <c r="GC733" s="988"/>
      <c r="GD733" s="988"/>
      <c r="GE733" s="988"/>
      <c r="GF733" s="988"/>
      <c r="GG733" s="988"/>
      <c r="GH733" s="988"/>
      <c r="GI733" s="988"/>
      <c r="GJ733" s="988"/>
      <c r="GK733" s="988"/>
      <c r="GL733" s="988"/>
      <c r="GM733" s="988"/>
      <c r="GN733" s="988"/>
      <c r="GO733" s="988"/>
      <c r="GP733" s="988"/>
      <c r="GQ733" s="988"/>
      <c r="GR733" s="988"/>
      <c r="GS733" s="988"/>
      <c r="GT733" s="988"/>
      <c r="GU733" s="988"/>
      <c r="GV733" s="988"/>
    </row>
    <row r="734" spans="1:204" x14ac:dyDescent="0.25">
      <c r="A734" s="33">
        <v>1</v>
      </c>
      <c r="B734" s="33">
        <v>1</v>
      </c>
      <c r="C734" s="1325" t="s">
        <v>336</v>
      </c>
      <c r="D734" s="1051">
        <f>'2 уровень'!E1495</f>
        <v>5</v>
      </c>
      <c r="E734" s="1051">
        <f>'2 уровень'!F1495</f>
        <v>3</v>
      </c>
      <c r="F734" s="1051">
        <f>'2 уровень'!G1495</f>
        <v>0</v>
      </c>
      <c r="G734" s="1052">
        <f>'2 уровень'!H1495</f>
        <v>0</v>
      </c>
      <c r="H734" s="1027">
        <f>'2 уровень'!I1495</f>
        <v>0</v>
      </c>
      <c r="I734" s="1027">
        <f>'2 уровень'!J1495</f>
        <v>0</v>
      </c>
      <c r="J734" s="46">
        <f>'2 уровень'!K1495</f>
        <v>0</v>
      </c>
      <c r="K734" s="46">
        <f>'2 уровень'!L1495</f>
        <v>0</v>
      </c>
      <c r="L734" s="46">
        <f>'2 уровень'!M1495</f>
        <v>0</v>
      </c>
      <c r="M734" s="46">
        <f>'2 уровень'!N1495</f>
        <v>0</v>
      </c>
      <c r="N734" s="46">
        <f>'2 уровень'!O1495</f>
        <v>0</v>
      </c>
      <c r="O734" s="46">
        <f>'2 уровень'!P1495</f>
        <v>0</v>
      </c>
      <c r="P734" s="43">
        <f>'2 уровень'!Q1495</f>
        <v>0</v>
      </c>
      <c r="Q734" s="43">
        <f>'2 уровень'!R1495</f>
        <v>0</v>
      </c>
      <c r="R734" s="43">
        <f>'2 уровень'!S1495</f>
        <v>0</v>
      </c>
      <c r="S734" s="43">
        <f>'2 уровень'!T1495</f>
        <v>0</v>
      </c>
      <c r="T734" s="43">
        <f>'2 уровень'!U1495</f>
        <v>0</v>
      </c>
      <c r="U734" s="43">
        <f>'2 уровень'!V1495</f>
        <v>0</v>
      </c>
      <c r="V734" s="43">
        <f>'2 уровень'!W1495</f>
        <v>0</v>
      </c>
      <c r="W734" s="43">
        <f>'2 уровень'!X1495</f>
        <v>0</v>
      </c>
      <c r="X734" s="43">
        <f>'2 уровень'!Y1495</f>
        <v>0</v>
      </c>
      <c r="Y734" s="43">
        <f>'2 уровень'!Z1495</f>
        <v>0</v>
      </c>
      <c r="Z734" s="43">
        <f>'2 уровень'!AA1495</f>
        <v>0</v>
      </c>
      <c r="AA734" s="1026">
        <f>'2 уровень'!AB1495</f>
        <v>0</v>
      </c>
      <c r="AB734" s="43"/>
      <c r="AC734" s="43"/>
      <c r="AD734" s="988"/>
      <c r="AE734" s="989"/>
      <c r="AF734" s="988"/>
      <c r="AG734" s="988"/>
      <c r="AH734" s="988"/>
      <c r="AI734" s="988"/>
      <c r="AJ734" s="988"/>
      <c r="AK734" s="988"/>
      <c r="AL734" s="988"/>
      <c r="AM734" s="988"/>
      <c r="AN734" s="988"/>
      <c r="AO734" s="988"/>
      <c r="AP734" s="988"/>
      <c r="AQ734" s="988"/>
      <c r="AR734" s="988"/>
      <c r="AS734" s="988"/>
      <c r="AT734" s="988"/>
      <c r="AU734" s="988"/>
      <c r="AV734" s="988"/>
      <c r="AW734" s="988"/>
      <c r="AX734" s="988"/>
      <c r="AY734" s="988"/>
      <c r="AZ734" s="988"/>
      <c r="BA734" s="988"/>
      <c r="BB734" s="988"/>
      <c r="BC734" s="988"/>
      <c r="BD734" s="988"/>
      <c r="BE734" s="988"/>
      <c r="BF734" s="988"/>
      <c r="BG734" s="988"/>
      <c r="BH734" s="988"/>
      <c r="BI734" s="988"/>
      <c r="BJ734" s="988"/>
      <c r="BK734" s="988"/>
      <c r="BL734" s="988"/>
      <c r="BM734" s="988"/>
      <c r="BN734" s="988"/>
      <c r="BO734" s="988"/>
      <c r="BP734" s="988"/>
      <c r="BQ734" s="988"/>
      <c r="BR734" s="988"/>
      <c r="BS734" s="988"/>
      <c r="BT734" s="988"/>
      <c r="BU734" s="988"/>
      <c r="BV734" s="988"/>
      <c r="BW734" s="988"/>
      <c r="BX734" s="988"/>
      <c r="BY734" s="988"/>
      <c r="BZ734" s="988"/>
      <c r="CA734" s="988"/>
      <c r="CB734" s="988"/>
      <c r="CC734" s="988"/>
      <c r="CD734" s="988"/>
      <c r="CE734" s="988"/>
      <c r="CF734" s="988"/>
      <c r="CG734" s="988"/>
      <c r="CH734" s="988"/>
      <c r="CI734" s="988"/>
      <c r="CJ734" s="988"/>
      <c r="CK734" s="988"/>
      <c r="CL734" s="988"/>
      <c r="CM734" s="988"/>
      <c r="CN734" s="988"/>
      <c r="CO734" s="988"/>
      <c r="CP734" s="988"/>
      <c r="CQ734" s="988"/>
      <c r="CR734" s="988"/>
      <c r="CS734" s="988"/>
      <c r="CT734" s="988"/>
      <c r="CU734" s="988"/>
      <c r="CV734" s="988"/>
      <c r="CW734" s="988"/>
      <c r="CX734" s="988"/>
      <c r="CY734" s="988"/>
      <c r="CZ734" s="988"/>
      <c r="DA734" s="988"/>
      <c r="DB734" s="988"/>
      <c r="DC734" s="988"/>
      <c r="DD734" s="988"/>
      <c r="DE734" s="988"/>
      <c r="DF734" s="988"/>
      <c r="DG734" s="988"/>
      <c r="DH734" s="988"/>
      <c r="DI734" s="988"/>
      <c r="DJ734" s="988"/>
      <c r="DK734" s="988"/>
      <c r="DL734" s="988"/>
      <c r="DM734" s="988"/>
      <c r="DN734" s="988"/>
      <c r="DO734" s="988"/>
      <c r="DP734" s="988"/>
      <c r="DQ734" s="988"/>
      <c r="DR734" s="988"/>
      <c r="DS734" s="988"/>
      <c r="DT734" s="988"/>
      <c r="DU734" s="988"/>
      <c r="DV734" s="988"/>
      <c r="DW734" s="988"/>
      <c r="DX734" s="988"/>
      <c r="DY734" s="988"/>
      <c r="DZ734" s="988"/>
      <c r="EA734" s="988"/>
      <c r="EB734" s="988"/>
      <c r="EC734" s="988"/>
      <c r="ED734" s="988"/>
      <c r="EE734" s="988"/>
      <c r="EF734" s="988"/>
      <c r="EG734" s="988"/>
      <c r="EH734" s="988"/>
      <c r="EI734" s="988"/>
      <c r="EJ734" s="988"/>
      <c r="EK734" s="988"/>
      <c r="EL734" s="988"/>
      <c r="EM734" s="988"/>
      <c r="EN734" s="988"/>
      <c r="EO734" s="988"/>
      <c r="EP734" s="988"/>
      <c r="EQ734" s="988"/>
      <c r="ER734" s="988"/>
      <c r="ES734" s="988"/>
      <c r="ET734" s="988"/>
      <c r="EU734" s="988"/>
      <c r="EV734" s="988"/>
      <c r="EW734" s="988"/>
      <c r="EX734" s="988"/>
      <c r="EY734" s="988"/>
      <c r="EZ734" s="988"/>
      <c r="FA734" s="988"/>
      <c r="FB734" s="988"/>
      <c r="FC734" s="988"/>
      <c r="FD734" s="988"/>
      <c r="FE734" s="988"/>
      <c r="FF734" s="988"/>
      <c r="FG734" s="988"/>
      <c r="FH734" s="988"/>
      <c r="FI734" s="988"/>
      <c r="FJ734" s="988"/>
      <c r="FK734" s="988"/>
      <c r="FL734" s="988"/>
      <c r="FM734" s="988"/>
      <c r="FN734" s="988"/>
      <c r="FO734" s="988"/>
      <c r="FP734" s="988"/>
      <c r="FQ734" s="988"/>
      <c r="FR734" s="988"/>
      <c r="FS734" s="988"/>
      <c r="FT734" s="988"/>
      <c r="FU734" s="988"/>
      <c r="FV734" s="988"/>
      <c r="FW734" s="988"/>
      <c r="FX734" s="988"/>
      <c r="FY734" s="988"/>
      <c r="FZ734" s="988"/>
      <c r="GA734" s="988"/>
      <c r="GB734" s="988"/>
      <c r="GC734" s="988"/>
      <c r="GD734" s="988"/>
      <c r="GE734" s="988"/>
      <c r="GF734" s="988"/>
      <c r="GG734" s="988"/>
      <c r="GH734" s="988"/>
      <c r="GI734" s="988"/>
      <c r="GJ734" s="988"/>
      <c r="GK734" s="988"/>
      <c r="GL734" s="988"/>
      <c r="GM734" s="988"/>
      <c r="GN734" s="988"/>
      <c r="GO734" s="988"/>
      <c r="GP734" s="988"/>
      <c r="GQ734" s="988"/>
      <c r="GR734" s="988"/>
      <c r="GS734" s="988"/>
      <c r="GT734" s="988"/>
      <c r="GU734" s="988"/>
      <c r="GV734" s="988"/>
    </row>
    <row r="735" spans="1:204" ht="30.75" thickBot="1" x14ac:dyDescent="0.3">
      <c r="A735" s="33">
        <v>1</v>
      </c>
      <c r="B735" s="33">
        <v>1</v>
      </c>
      <c r="C735" s="1461" t="s">
        <v>337</v>
      </c>
      <c r="D735" s="1051">
        <f>'2 уровень'!E1496</f>
        <v>5</v>
      </c>
      <c r="E735" s="1051">
        <f>'2 уровень'!F1496</f>
        <v>3</v>
      </c>
      <c r="F735" s="1051">
        <f>'2 уровень'!G1496</f>
        <v>0</v>
      </c>
      <c r="G735" s="1052">
        <f>'2 уровень'!H1496</f>
        <v>0</v>
      </c>
      <c r="H735" s="1027">
        <f>'2 уровень'!I1496</f>
        <v>0</v>
      </c>
      <c r="I735" s="1027">
        <f>'2 уровень'!J1496</f>
        <v>0</v>
      </c>
      <c r="J735" s="46">
        <f>'2 уровень'!K1496</f>
        <v>0</v>
      </c>
      <c r="K735" s="46">
        <f>'2 уровень'!L1496</f>
        <v>0</v>
      </c>
      <c r="L735" s="46">
        <f>'2 уровень'!M1496</f>
        <v>0</v>
      </c>
      <c r="M735" s="46">
        <f>'2 уровень'!N1496</f>
        <v>0</v>
      </c>
      <c r="N735" s="46">
        <f>'2 уровень'!O1496</f>
        <v>0</v>
      </c>
      <c r="O735" s="46">
        <f>'2 уровень'!P1496</f>
        <v>0</v>
      </c>
      <c r="P735" s="43">
        <f>'2 уровень'!Q1496</f>
        <v>0</v>
      </c>
      <c r="Q735" s="43">
        <f>'2 уровень'!R1496</f>
        <v>0</v>
      </c>
      <c r="R735" s="43">
        <f>'2 уровень'!S1496</f>
        <v>0</v>
      </c>
      <c r="S735" s="43">
        <f>'2 уровень'!T1496</f>
        <v>0</v>
      </c>
      <c r="T735" s="43">
        <f>'2 уровень'!U1496</f>
        <v>0</v>
      </c>
      <c r="U735" s="43">
        <f>'2 уровень'!V1496</f>
        <v>0</v>
      </c>
      <c r="V735" s="43">
        <f>'2 уровень'!W1496</f>
        <v>0</v>
      </c>
      <c r="W735" s="43">
        <f>'2 уровень'!X1496</f>
        <v>0</v>
      </c>
      <c r="X735" s="43">
        <f>'2 уровень'!Y1496</f>
        <v>0</v>
      </c>
      <c r="Y735" s="43">
        <f>'2 уровень'!Z1496</f>
        <v>0</v>
      </c>
      <c r="Z735" s="43">
        <f>'2 уровень'!AA1496</f>
        <v>0</v>
      </c>
      <c r="AA735" s="1026">
        <f>'2 уровень'!AB1496</f>
        <v>0</v>
      </c>
      <c r="AB735" s="43"/>
      <c r="AC735" s="43"/>
      <c r="AD735" s="988"/>
      <c r="AE735" s="989"/>
      <c r="AF735" s="988"/>
      <c r="AG735" s="988"/>
      <c r="AH735" s="988"/>
      <c r="AI735" s="988"/>
      <c r="AJ735" s="988"/>
      <c r="AK735" s="988"/>
      <c r="AL735" s="988"/>
      <c r="AM735" s="988"/>
      <c r="AN735" s="988"/>
      <c r="AO735" s="988"/>
      <c r="AP735" s="988"/>
      <c r="AQ735" s="988"/>
      <c r="AR735" s="988"/>
      <c r="AS735" s="988"/>
      <c r="AT735" s="988"/>
      <c r="AU735" s="988"/>
      <c r="AV735" s="988"/>
      <c r="AW735" s="988"/>
      <c r="AX735" s="988"/>
      <c r="AY735" s="988"/>
      <c r="AZ735" s="988"/>
      <c r="BA735" s="988"/>
      <c r="BB735" s="988"/>
      <c r="BC735" s="988"/>
      <c r="BD735" s="988"/>
      <c r="BE735" s="988"/>
      <c r="BF735" s="988"/>
      <c r="BG735" s="988"/>
      <c r="BH735" s="988"/>
      <c r="BI735" s="988"/>
      <c r="BJ735" s="988"/>
      <c r="BK735" s="988"/>
      <c r="BL735" s="988"/>
      <c r="BM735" s="988"/>
      <c r="BN735" s="988"/>
      <c r="BO735" s="988"/>
      <c r="BP735" s="988"/>
      <c r="BQ735" s="988"/>
      <c r="BR735" s="988"/>
      <c r="BS735" s="988"/>
      <c r="BT735" s="988"/>
      <c r="BU735" s="988"/>
      <c r="BV735" s="988"/>
      <c r="BW735" s="988"/>
      <c r="BX735" s="988"/>
      <c r="BY735" s="988"/>
      <c r="BZ735" s="988"/>
      <c r="CA735" s="988"/>
      <c r="CB735" s="988"/>
      <c r="CC735" s="988"/>
      <c r="CD735" s="988"/>
      <c r="CE735" s="988"/>
      <c r="CF735" s="988"/>
      <c r="CG735" s="988"/>
      <c r="CH735" s="988"/>
      <c r="CI735" s="988"/>
      <c r="CJ735" s="988"/>
      <c r="CK735" s="988"/>
      <c r="CL735" s="988"/>
      <c r="CM735" s="988"/>
      <c r="CN735" s="988"/>
      <c r="CO735" s="988"/>
      <c r="CP735" s="988"/>
      <c r="CQ735" s="988"/>
      <c r="CR735" s="988"/>
      <c r="CS735" s="988"/>
      <c r="CT735" s="988"/>
      <c r="CU735" s="988"/>
      <c r="CV735" s="988"/>
      <c r="CW735" s="988"/>
      <c r="CX735" s="988"/>
      <c r="CY735" s="988"/>
      <c r="CZ735" s="988"/>
      <c r="DA735" s="988"/>
      <c r="DB735" s="988"/>
      <c r="DC735" s="988"/>
      <c r="DD735" s="988"/>
      <c r="DE735" s="988"/>
      <c r="DF735" s="988"/>
      <c r="DG735" s="988"/>
      <c r="DH735" s="988"/>
      <c r="DI735" s="988"/>
      <c r="DJ735" s="988"/>
      <c r="DK735" s="988"/>
      <c r="DL735" s="988"/>
      <c r="DM735" s="988"/>
      <c r="DN735" s="988"/>
      <c r="DO735" s="988"/>
      <c r="DP735" s="988"/>
      <c r="DQ735" s="988"/>
      <c r="DR735" s="988"/>
      <c r="DS735" s="988"/>
      <c r="DT735" s="988"/>
      <c r="DU735" s="988"/>
      <c r="DV735" s="988"/>
      <c r="DW735" s="988"/>
      <c r="DX735" s="988"/>
      <c r="DY735" s="988"/>
      <c r="DZ735" s="988"/>
      <c r="EA735" s="988"/>
      <c r="EB735" s="988"/>
      <c r="EC735" s="988"/>
      <c r="ED735" s="988"/>
      <c r="EE735" s="988"/>
      <c r="EF735" s="988"/>
      <c r="EG735" s="988"/>
      <c r="EH735" s="988"/>
      <c r="EI735" s="988"/>
      <c r="EJ735" s="988"/>
      <c r="EK735" s="988"/>
      <c r="EL735" s="988"/>
      <c r="EM735" s="988"/>
      <c r="EN735" s="988"/>
      <c r="EO735" s="988"/>
      <c r="EP735" s="988"/>
      <c r="EQ735" s="988"/>
      <c r="ER735" s="988"/>
      <c r="ES735" s="988"/>
      <c r="ET735" s="988"/>
      <c r="EU735" s="988"/>
      <c r="EV735" s="988"/>
      <c r="EW735" s="988"/>
      <c r="EX735" s="988"/>
      <c r="EY735" s="988"/>
      <c r="EZ735" s="988"/>
      <c r="FA735" s="988"/>
      <c r="FB735" s="988"/>
      <c r="FC735" s="988"/>
      <c r="FD735" s="988"/>
      <c r="FE735" s="988"/>
      <c r="FF735" s="988"/>
      <c r="FG735" s="988"/>
      <c r="FH735" s="988"/>
      <c r="FI735" s="988"/>
      <c r="FJ735" s="988"/>
      <c r="FK735" s="988"/>
      <c r="FL735" s="988"/>
      <c r="FM735" s="988"/>
      <c r="FN735" s="988"/>
      <c r="FO735" s="988"/>
      <c r="FP735" s="988"/>
      <c r="FQ735" s="988"/>
      <c r="FR735" s="988"/>
      <c r="FS735" s="988"/>
      <c r="FT735" s="988"/>
      <c r="FU735" s="988"/>
      <c r="FV735" s="988"/>
      <c r="FW735" s="988"/>
      <c r="FX735" s="988"/>
      <c r="FY735" s="988"/>
      <c r="FZ735" s="988"/>
      <c r="GA735" s="988"/>
      <c r="GB735" s="988"/>
      <c r="GC735" s="988"/>
      <c r="GD735" s="988"/>
      <c r="GE735" s="988"/>
      <c r="GF735" s="988"/>
      <c r="GG735" s="988"/>
      <c r="GH735" s="988"/>
      <c r="GI735" s="988"/>
      <c r="GJ735" s="988"/>
      <c r="GK735" s="988"/>
      <c r="GL735" s="988"/>
      <c r="GM735" s="988"/>
      <c r="GN735" s="988"/>
      <c r="GO735" s="988"/>
      <c r="GP735" s="988"/>
      <c r="GQ735" s="988"/>
      <c r="GR735" s="988"/>
      <c r="GS735" s="988"/>
      <c r="GT735" s="988"/>
      <c r="GU735" s="988"/>
      <c r="GV735" s="988"/>
    </row>
    <row r="736" spans="1:204" ht="15" customHeight="1" x14ac:dyDescent="0.25">
      <c r="A736" s="33">
        <v>1</v>
      </c>
      <c r="B736" s="33">
        <v>1</v>
      </c>
      <c r="C736" s="10" t="s">
        <v>126</v>
      </c>
      <c r="D736" s="1028"/>
      <c r="E736" s="1028"/>
      <c r="F736" s="1028"/>
      <c r="G736" s="1029"/>
      <c r="H736" s="1030"/>
      <c r="I736" s="1030"/>
      <c r="J736" s="44"/>
      <c r="K736" s="44"/>
      <c r="L736" s="44"/>
      <c r="M736" s="44"/>
      <c r="N736" s="44"/>
      <c r="O736" s="44"/>
      <c r="P736" s="54">
        <f t="shared" ref="P736:AA736" si="73">P737-P738-P770-P773-P774</f>
        <v>0</v>
      </c>
      <c r="Q736" s="54">
        <f t="shared" ref="Q736:R736" si="74">Q737-Q738-Q770-Q773-Q774</f>
        <v>0</v>
      </c>
      <c r="R736" s="54">
        <f t="shared" si="74"/>
        <v>0</v>
      </c>
      <c r="S736" s="54">
        <f t="shared" ref="S736" si="75">S737-S738-S770-S773-S774</f>
        <v>0</v>
      </c>
      <c r="T736" s="54">
        <f t="shared" ref="T736:U736" si="76">T737-T738-T770-T773-T774</f>
        <v>0</v>
      </c>
      <c r="U736" s="54">
        <f t="shared" si="76"/>
        <v>0</v>
      </c>
      <c r="V736" s="54">
        <f t="shared" si="73"/>
        <v>-1.0231815394945443E-12</v>
      </c>
      <c r="W736" s="54">
        <f t="shared" si="73"/>
        <v>1.3642420526593924E-12</v>
      </c>
      <c r="X736" s="54">
        <f t="shared" ref="X736" si="77">X737-X738-X770-X773-X774</f>
        <v>0</v>
      </c>
      <c r="Y736" s="54">
        <f t="shared" si="73"/>
        <v>-1.1368683772161603E-13</v>
      </c>
      <c r="Z736" s="54">
        <f t="shared" si="73"/>
        <v>0</v>
      </c>
      <c r="AA736" s="54">
        <f t="shared" si="73"/>
        <v>-2.6147972675971687E-12</v>
      </c>
      <c r="AB736" s="54"/>
      <c r="AC736" s="54"/>
      <c r="AD736" s="988"/>
      <c r="AE736" s="989"/>
      <c r="AF736" s="988"/>
      <c r="AG736" s="988"/>
      <c r="AH736" s="988"/>
      <c r="AI736" s="988"/>
      <c r="AJ736" s="988"/>
      <c r="AK736" s="988"/>
      <c r="AL736" s="988"/>
      <c r="AM736" s="988"/>
      <c r="AN736" s="988"/>
      <c r="AO736" s="988"/>
      <c r="AP736" s="988"/>
      <c r="AQ736" s="988"/>
      <c r="AR736" s="988"/>
      <c r="AS736" s="988"/>
      <c r="AT736" s="988"/>
      <c r="AU736" s="988"/>
      <c r="AV736" s="988"/>
      <c r="AW736" s="988"/>
      <c r="AX736" s="988"/>
      <c r="AY736" s="988"/>
      <c r="AZ736" s="988"/>
      <c r="BA736" s="988"/>
      <c r="BB736" s="988"/>
      <c r="BC736" s="988"/>
      <c r="BD736" s="988"/>
      <c r="BE736" s="988"/>
      <c r="BF736" s="988"/>
      <c r="BG736" s="988"/>
      <c r="BH736" s="988"/>
      <c r="BI736" s="988"/>
      <c r="BJ736" s="988"/>
      <c r="BK736" s="988"/>
      <c r="BL736" s="988"/>
      <c r="BM736" s="988"/>
      <c r="BN736" s="988"/>
      <c r="BO736" s="988"/>
      <c r="BP736" s="988"/>
      <c r="BQ736" s="988"/>
      <c r="BR736" s="988"/>
      <c r="BS736" s="988"/>
      <c r="BT736" s="988"/>
      <c r="BU736" s="988"/>
      <c r="BV736" s="988"/>
      <c r="BW736" s="988"/>
      <c r="BX736" s="988"/>
      <c r="BY736" s="988"/>
      <c r="BZ736" s="988"/>
      <c r="CA736" s="988"/>
      <c r="CB736" s="988"/>
      <c r="CC736" s="988"/>
      <c r="CD736" s="988"/>
      <c r="CE736" s="988"/>
      <c r="CF736" s="988"/>
      <c r="CG736" s="988"/>
      <c r="CH736" s="988"/>
      <c r="CI736" s="988"/>
      <c r="CJ736" s="988"/>
      <c r="CK736" s="988"/>
      <c r="CL736" s="988"/>
      <c r="CM736" s="988"/>
      <c r="CN736" s="988"/>
      <c r="CO736" s="988"/>
      <c r="CP736" s="988"/>
      <c r="CQ736" s="988"/>
      <c r="CR736" s="988"/>
      <c r="CS736" s="988"/>
      <c r="CT736" s="988"/>
      <c r="CU736" s="988"/>
      <c r="CV736" s="988"/>
      <c r="CW736" s="988"/>
      <c r="CX736" s="988"/>
      <c r="CY736" s="988"/>
      <c r="CZ736" s="988"/>
      <c r="DA736" s="988"/>
      <c r="DB736" s="988"/>
      <c r="DC736" s="988"/>
      <c r="DD736" s="988"/>
      <c r="DE736" s="988"/>
      <c r="DF736" s="988"/>
      <c r="DG736" s="988"/>
      <c r="DH736" s="988"/>
      <c r="DI736" s="988"/>
      <c r="DJ736" s="988"/>
      <c r="DK736" s="988"/>
      <c r="DL736" s="988"/>
      <c r="DM736" s="988"/>
      <c r="DN736" s="988"/>
      <c r="DO736" s="988"/>
      <c r="DP736" s="988"/>
      <c r="DQ736" s="988"/>
      <c r="DR736" s="988"/>
      <c r="DS736" s="988"/>
      <c r="DT736" s="988"/>
      <c r="DU736" s="988"/>
      <c r="DV736" s="988"/>
      <c r="DW736" s="988"/>
      <c r="DX736" s="988"/>
      <c r="DY736" s="988"/>
      <c r="DZ736" s="988"/>
      <c r="EA736" s="988"/>
      <c r="EB736" s="988"/>
      <c r="EC736" s="988"/>
      <c r="ED736" s="988"/>
      <c r="EE736" s="988"/>
      <c r="EF736" s="988"/>
      <c r="EG736" s="988"/>
      <c r="EH736" s="988"/>
      <c r="EI736" s="988"/>
      <c r="EJ736" s="988"/>
      <c r="EK736" s="988"/>
      <c r="EL736" s="988"/>
      <c r="EM736" s="988"/>
      <c r="EN736" s="988"/>
      <c r="EO736" s="988"/>
      <c r="EP736" s="988"/>
      <c r="EQ736" s="988"/>
      <c r="ER736" s="988"/>
      <c r="ES736" s="988"/>
      <c r="ET736" s="988"/>
      <c r="EU736" s="988"/>
      <c r="EV736" s="988"/>
      <c r="EW736" s="988"/>
      <c r="EX736" s="988"/>
      <c r="EY736" s="988"/>
      <c r="EZ736" s="988"/>
      <c r="FA736" s="988"/>
      <c r="FB736" s="988"/>
      <c r="FC736" s="988"/>
      <c r="FD736" s="988"/>
      <c r="FE736" s="988"/>
      <c r="FF736" s="988"/>
      <c r="FG736" s="988"/>
      <c r="FH736" s="988"/>
      <c r="FI736" s="988"/>
      <c r="FJ736" s="988"/>
      <c r="FK736" s="988"/>
      <c r="FL736" s="988"/>
      <c r="FM736" s="988"/>
      <c r="FN736" s="988"/>
      <c r="FO736" s="988"/>
      <c r="FP736" s="988"/>
      <c r="FQ736" s="988"/>
      <c r="FR736" s="988"/>
      <c r="FS736" s="988"/>
      <c r="FT736" s="988"/>
      <c r="FU736" s="988"/>
      <c r="FV736" s="988"/>
      <c r="FW736" s="988"/>
      <c r="FX736" s="988"/>
      <c r="FY736" s="988"/>
      <c r="FZ736" s="988"/>
      <c r="GA736" s="988"/>
      <c r="GB736" s="988"/>
      <c r="GC736" s="988"/>
      <c r="GD736" s="988"/>
      <c r="GE736" s="988"/>
      <c r="GF736" s="988"/>
      <c r="GG736" s="988"/>
      <c r="GH736" s="988"/>
      <c r="GI736" s="988"/>
      <c r="GJ736" s="988"/>
      <c r="GK736" s="988"/>
      <c r="GL736" s="988"/>
      <c r="GM736" s="988"/>
      <c r="GN736" s="988"/>
      <c r="GO736" s="988"/>
      <c r="GP736" s="988"/>
      <c r="GQ736" s="988"/>
      <c r="GR736" s="988"/>
      <c r="GS736" s="988"/>
      <c r="GT736" s="988"/>
      <c r="GU736" s="988"/>
      <c r="GV736" s="988"/>
    </row>
    <row r="737" spans="1:204" s="988" customFormat="1" ht="15" customHeight="1" x14ac:dyDescent="0.25">
      <c r="A737" s="33">
        <v>1</v>
      </c>
      <c r="B737" s="33">
        <v>1</v>
      </c>
      <c r="C737" s="21" t="s">
        <v>112</v>
      </c>
      <c r="D737" s="990">
        <f>'2 уровень'!E1546</f>
        <v>0</v>
      </c>
      <c r="E737" s="990">
        <f>'2 уровень'!F1546</f>
        <v>0</v>
      </c>
      <c r="F737" s="990">
        <f>'2 уровень'!G1546</f>
        <v>0</v>
      </c>
      <c r="G737" s="1008">
        <f>'2 уровень'!H1546</f>
        <v>0</v>
      </c>
      <c r="H737" s="1009">
        <f>'2 уровень'!I1546</f>
        <v>0</v>
      </c>
      <c r="I737" s="1009">
        <f>'2 уровень'!J1546</f>
        <v>0</v>
      </c>
      <c r="J737" s="39">
        <f>'2 уровень'!K1546</f>
        <v>0</v>
      </c>
      <c r="K737" s="39">
        <f>'2 уровень'!L1546</f>
        <v>0</v>
      </c>
      <c r="L737" s="39">
        <f>'2 уровень'!M1546</f>
        <v>0</v>
      </c>
      <c r="M737" s="39">
        <f>'2 уровень'!N1546</f>
        <v>0</v>
      </c>
      <c r="N737" s="39">
        <f>'2 уровень'!O1546</f>
        <v>0</v>
      </c>
      <c r="O737" s="39">
        <f>'2 уровень'!P1546</f>
        <v>0</v>
      </c>
      <c r="P737" s="43">
        <f>'2 уровень'!Q1546</f>
        <v>52291.220375019868</v>
      </c>
      <c r="Q737" s="43">
        <f>'2 уровень'!R1546</f>
        <v>52291.220375019868</v>
      </c>
      <c r="R737" s="43">
        <f>'2 уровень'!S1546</f>
        <v>52291.220375019868</v>
      </c>
      <c r="S737" s="43">
        <f>'2 уровень'!T1546</f>
        <v>52291.220375019868</v>
      </c>
      <c r="T737" s="43">
        <f>'2 уровень'!U1546</f>
        <v>52291.220375019868</v>
      </c>
      <c r="U737" s="43">
        <f>'2 уровень'!V1546</f>
        <v>51676.264908151483</v>
      </c>
      <c r="V737" s="43">
        <f>'2 уровень'!W1546</f>
        <v>25758.524835100165</v>
      </c>
      <c r="W737" s="43">
        <f>'2 уровень'!X1546</f>
        <v>24140.940830000003</v>
      </c>
      <c r="X737" s="43">
        <f>'2 уровень'!Y1546</f>
        <v>0</v>
      </c>
      <c r="Y737" s="43">
        <f>'2 уровень'!Z1546</f>
        <v>-1617.5840051001655</v>
      </c>
      <c r="Z737" s="43">
        <f>'2 уровень'!AA1546</f>
        <v>-851.7514799999999</v>
      </c>
      <c r="AA737" s="1026">
        <f>'2 уровень'!AB1546</f>
        <v>23289.189350000001</v>
      </c>
      <c r="AB737" s="43"/>
      <c r="AC737" s="43"/>
      <c r="AD737" s="33"/>
      <c r="AE737" s="977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33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33"/>
      <c r="CH737" s="33"/>
      <c r="CI737" s="33"/>
      <c r="CJ737" s="33"/>
      <c r="CK737" s="33"/>
      <c r="CL737" s="33"/>
      <c r="CM737" s="33"/>
      <c r="CN737" s="33"/>
      <c r="CO737" s="33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33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33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33"/>
      <c r="EW737" s="33"/>
      <c r="EX737" s="33"/>
      <c r="EY737" s="33"/>
      <c r="EZ737" s="33"/>
      <c r="FA737" s="33"/>
      <c r="FB737" s="33"/>
      <c r="FC737" s="33"/>
      <c r="FD737" s="33"/>
      <c r="FE737" s="33"/>
      <c r="FF737" s="33"/>
      <c r="FG737" s="33"/>
      <c r="FH737" s="33"/>
      <c r="FI737" s="33"/>
      <c r="FJ737" s="33"/>
      <c r="FK737" s="33"/>
      <c r="FL737" s="33"/>
      <c r="FM737" s="33"/>
      <c r="FN737" s="33"/>
      <c r="FO737" s="33"/>
      <c r="FP737" s="33"/>
      <c r="FQ737" s="33"/>
      <c r="FR737" s="33"/>
      <c r="FS737" s="33"/>
      <c r="FT737" s="33"/>
      <c r="FU737" s="33"/>
      <c r="FV737" s="33"/>
      <c r="FW737" s="33"/>
      <c r="FX737" s="33"/>
      <c r="FY737" s="33"/>
      <c r="FZ737" s="33"/>
      <c r="GA737" s="33"/>
      <c r="GB737" s="33"/>
      <c r="GC737" s="33"/>
      <c r="GD737" s="33"/>
      <c r="GE737" s="33"/>
      <c r="GF737" s="33"/>
      <c r="GG737" s="33"/>
      <c r="GH737" s="33"/>
      <c r="GI737" s="33"/>
      <c r="GJ737" s="33"/>
      <c r="GK737" s="33"/>
      <c r="GL737" s="33"/>
      <c r="GM737" s="33"/>
      <c r="GN737" s="33"/>
      <c r="GO737" s="33"/>
      <c r="GP737" s="33"/>
      <c r="GQ737" s="33"/>
      <c r="GR737" s="33"/>
      <c r="GS737" s="33"/>
      <c r="GT737" s="33"/>
      <c r="GU737" s="33"/>
      <c r="GV737" s="33"/>
    </row>
    <row r="738" spans="1:204" s="988" customFormat="1" ht="15" customHeight="1" x14ac:dyDescent="0.25">
      <c r="A738" s="33">
        <v>1</v>
      </c>
      <c r="B738" s="33">
        <v>1</v>
      </c>
      <c r="C738" s="1509" t="s">
        <v>93</v>
      </c>
      <c r="D738" s="36">
        <f>'2 уровень'!E1547</f>
        <v>390</v>
      </c>
      <c r="E738" s="36">
        <f>'2 уровень'!F1547</f>
        <v>196</v>
      </c>
      <c r="F738" s="36">
        <f>'2 уровень'!G1547</f>
        <v>174</v>
      </c>
      <c r="G738" s="993">
        <f>'2 уровень'!H1547</f>
        <v>88.775510204081627</v>
      </c>
      <c r="H738" s="1009">
        <f>'2 уровень'!I1547</f>
        <v>9.1794871794871788</v>
      </c>
      <c r="I738" s="1009">
        <f>'2 уровень'!J1547</f>
        <v>8.8390804597701145</v>
      </c>
      <c r="J738" s="43">
        <f>'2 уровень'!K1547</f>
        <v>3580</v>
      </c>
      <c r="K738" s="43">
        <f>'2 уровень'!L1547</f>
        <v>1798</v>
      </c>
      <c r="L738" s="43">
        <f>'2 уровень'!M1547</f>
        <v>1538</v>
      </c>
      <c r="M738" s="43">
        <f>'2 уровень'!N1547</f>
        <v>85.539488320355943</v>
      </c>
      <c r="N738" s="43">
        <f>'2 уровень'!O1547</f>
        <v>10.706053921568628</v>
      </c>
      <c r="O738" s="43">
        <f>'2 уровень'!P1547</f>
        <v>287.31407692642284</v>
      </c>
      <c r="P738" s="43">
        <f>'2 уровень'!Q1547</f>
        <v>14824.863818688</v>
      </c>
      <c r="Q738" s="43">
        <f>'2 уровень'!R1547</f>
        <v>14824.863818688</v>
      </c>
      <c r="R738" s="43">
        <f>'2 уровень'!S1547</f>
        <v>14824.863818688</v>
      </c>
      <c r="S738" s="43">
        <f>'2 уровень'!T1547</f>
        <v>14824.863818688</v>
      </c>
      <c r="T738" s="43">
        <f>'2 уровень'!U1547</f>
        <v>14824.863818688</v>
      </c>
      <c r="U738" s="43">
        <f>'2 уровень'!V1547</f>
        <v>15254.200621169999</v>
      </c>
      <c r="V738" s="43">
        <f>'2 уровень'!W1547</f>
        <v>7473.7657382699999</v>
      </c>
      <c r="W738" s="43">
        <f>'2 уровень'!X1547</f>
        <v>6166.9701799999993</v>
      </c>
      <c r="X738" s="43">
        <f>'2 уровень'!Y1547</f>
        <v>0</v>
      </c>
      <c r="Y738" s="43">
        <f>'2 уровень'!Z1547</f>
        <v>-1306.7955582700006</v>
      </c>
      <c r="Z738" s="43">
        <f>'2 уровень'!AA1547</f>
        <v>-501.26545999999996</v>
      </c>
      <c r="AA738" s="1026">
        <f>'2 уровень'!AB1547</f>
        <v>5665.7047199999997</v>
      </c>
      <c r="AB738" s="43"/>
      <c r="AC738" s="43"/>
      <c r="AE738" s="989"/>
    </row>
    <row r="739" spans="1:204" x14ac:dyDescent="0.25">
      <c r="A739" s="33">
        <v>1</v>
      </c>
      <c r="B739" s="33">
        <v>1</v>
      </c>
      <c r="C739" s="1620" t="s">
        <v>14</v>
      </c>
      <c r="D739" s="50">
        <f>'2 уровень'!E1548</f>
        <v>0</v>
      </c>
      <c r="E739" s="50">
        <f>'2 уровень'!F1548</f>
        <v>0</v>
      </c>
      <c r="F739" s="50">
        <f>'2 уровень'!G1548</f>
        <v>0</v>
      </c>
      <c r="G739" s="997">
        <f>'2 уровень'!H1548</f>
        <v>0</v>
      </c>
      <c r="H739" s="1027">
        <f>'2 уровень'!I1548</f>
        <v>0</v>
      </c>
      <c r="I739" s="1027">
        <f>'2 уровень'!J1548</f>
        <v>0</v>
      </c>
      <c r="J739" s="46">
        <f>'2 уровень'!K1548</f>
        <v>0</v>
      </c>
      <c r="K739" s="46">
        <f>'2 уровень'!L1548</f>
        <v>0</v>
      </c>
      <c r="L739" s="46">
        <f>'2 уровень'!M1548</f>
        <v>0</v>
      </c>
      <c r="M739" s="46">
        <f>'2 уровень'!N1548</f>
        <v>0</v>
      </c>
      <c r="N739" s="46">
        <f>'2 уровень'!O1548</f>
        <v>0</v>
      </c>
      <c r="O739" s="46">
        <f>'2 уровень'!P1548</f>
        <v>0</v>
      </c>
      <c r="P739" s="43">
        <f>'2 уровень'!Q1548</f>
        <v>0</v>
      </c>
      <c r="Q739" s="43">
        <f>'2 уровень'!R1548</f>
        <v>0</v>
      </c>
      <c r="R739" s="43">
        <f>'2 уровень'!S1548</f>
        <v>0</v>
      </c>
      <c r="S739" s="43">
        <f>'2 уровень'!T1548</f>
        <v>0</v>
      </c>
      <c r="T739" s="43">
        <f>'2 уровень'!U1548</f>
        <v>0</v>
      </c>
      <c r="U739" s="43">
        <f>'2 уровень'!V1548</f>
        <v>0</v>
      </c>
      <c r="V739" s="43">
        <f>'2 уровень'!W1548</f>
        <v>0</v>
      </c>
      <c r="W739" s="43">
        <f>'2 уровень'!X1548</f>
        <v>0</v>
      </c>
      <c r="X739" s="43">
        <f>'2 уровень'!Y1548</f>
        <v>0</v>
      </c>
      <c r="Y739" s="43">
        <f>'2 уровень'!Z1548</f>
        <v>0</v>
      </c>
      <c r="Z739" s="43">
        <f>'2 уровень'!AA1548</f>
        <v>0</v>
      </c>
      <c r="AA739" s="1026">
        <f>'2 уровень'!AB1548</f>
        <v>0</v>
      </c>
      <c r="AB739" s="43"/>
      <c r="AC739" s="43"/>
      <c r="AD739" s="988"/>
      <c r="AE739" s="989"/>
      <c r="AF739" s="988"/>
      <c r="AG739" s="988"/>
      <c r="AH739" s="988"/>
      <c r="AI739" s="988"/>
      <c r="AJ739" s="988"/>
      <c r="AK739" s="988"/>
      <c r="AL739" s="988"/>
      <c r="AM739" s="988"/>
      <c r="AN739" s="988"/>
      <c r="AO739" s="988"/>
      <c r="AP739" s="988"/>
      <c r="AQ739" s="988"/>
      <c r="AR739" s="988"/>
      <c r="AS739" s="988"/>
      <c r="AT739" s="988"/>
      <c r="AU739" s="988"/>
      <c r="AV739" s="988"/>
      <c r="AW739" s="988"/>
      <c r="AX739" s="988"/>
      <c r="AY739" s="988"/>
      <c r="AZ739" s="988"/>
      <c r="BA739" s="988"/>
      <c r="BB739" s="988"/>
      <c r="BC739" s="988"/>
      <c r="BD739" s="988"/>
      <c r="BE739" s="988"/>
      <c r="BF739" s="988"/>
      <c r="BG739" s="988"/>
      <c r="BH739" s="988"/>
      <c r="BI739" s="988"/>
      <c r="BJ739" s="988"/>
      <c r="BK739" s="988"/>
      <c r="BL739" s="988"/>
      <c r="BM739" s="988"/>
      <c r="BN739" s="988"/>
      <c r="BO739" s="988"/>
      <c r="BP739" s="988"/>
      <c r="BQ739" s="988"/>
      <c r="BR739" s="988"/>
      <c r="BS739" s="988"/>
      <c r="BT739" s="988"/>
      <c r="BU739" s="988"/>
      <c r="BV739" s="988"/>
      <c r="BW739" s="988"/>
      <c r="BX739" s="988"/>
      <c r="BY739" s="988"/>
      <c r="BZ739" s="988"/>
      <c r="CA739" s="988"/>
      <c r="CB739" s="988"/>
      <c r="CC739" s="988"/>
      <c r="CD739" s="988"/>
      <c r="CE739" s="988"/>
      <c r="CF739" s="988"/>
      <c r="CG739" s="988"/>
      <c r="CH739" s="988"/>
      <c r="CI739" s="988"/>
      <c r="CJ739" s="988"/>
      <c r="CK739" s="988"/>
      <c r="CL739" s="988"/>
      <c r="CM739" s="988"/>
      <c r="CN739" s="988"/>
      <c r="CO739" s="988"/>
      <c r="CP739" s="988"/>
      <c r="CQ739" s="988"/>
      <c r="CR739" s="988"/>
      <c r="CS739" s="988"/>
      <c r="CT739" s="988"/>
      <c r="CU739" s="988"/>
      <c r="CV739" s="988"/>
      <c r="CW739" s="988"/>
      <c r="CX739" s="988"/>
      <c r="CY739" s="988"/>
      <c r="CZ739" s="988"/>
      <c r="DA739" s="988"/>
      <c r="DB739" s="988"/>
      <c r="DC739" s="988"/>
      <c r="DD739" s="988"/>
      <c r="DE739" s="988"/>
      <c r="DF739" s="988"/>
      <c r="DG739" s="988"/>
      <c r="DH739" s="988"/>
      <c r="DI739" s="988"/>
      <c r="DJ739" s="988"/>
      <c r="DK739" s="988"/>
      <c r="DL739" s="988"/>
      <c r="DM739" s="988"/>
      <c r="DN739" s="988"/>
      <c r="DO739" s="988"/>
      <c r="DP739" s="988"/>
      <c r="DQ739" s="988"/>
      <c r="DR739" s="988"/>
      <c r="DS739" s="988"/>
      <c r="DT739" s="988"/>
      <c r="DU739" s="988"/>
      <c r="DV739" s="988"/>
      <c r="DW739" s="988"/>
      <c r="DX739" s="988"/>
      <c r="DY739" s="988"/>
      <c r="DZ739" s="988"/>
      <c r="EA739" s="988"/>
      <c r="EB739" s="988"/>
      <c r="EC739" s="988"/>
      <c r="ED739" s="988"/>
      <c r="EE739" s="988"/>
      <c r="EF739" s="988"/>
      <c r="EG739" s="988"/>
      <c r="EH739" s="988"/>
      <c r="EI739" s="988"/>
      <c r="EJ739" s="988"/>
      <c r="EK739" s="988"/>
      <c r="EL739" s="988"/>
      <c r="EM739" s="988"/>
      <c r="EN739" s="988"/>
      <c r="EO739" s="988"/>
      <c r="EP739" s="988"/>
      <c r="EQ739" s="988"/>
      <c r="ER739" s="988"/>
      <c r="ES739" s="988"/>
      <c r="ET739" s="988"/>
      <c r="EU739" s="988"/>
      <c r="EV739" s="988"/>
      <c r="EW739" s="988"/>
      <c r="EX739" s="988"/>
      <c r="EY739" s="988"/>
      <c r="EZ739" s="988"/>
      <c r="FA739" s="988"/>
      <c r="FB739" s="988"/>
      <c r="FC739" s="988"/>
      <c r="FD739" s="988"/>
      <c r="FE739" s="988"/>
      <c r="FF739" s="988"/>
      <c r="FG739" s="988"/>
      <c r="FH739" s="988"/>
      <c r="FI739" s="988"/>
      <c r="FJ739" s="988"/>
      <c r="FK739" s="988"/>
      <c r="FL739" s="988"/>
      <c r="FM739" s="988"/>
      <c r="FN739" s="988"/>
      <c r="FO739" s="988"/>
      <c r="FP739" s="988"/>
      <c r="FQ739" s="988"/>
      <c r="FR739" s="988"/>
      <c r="FS739" s="988"/>
      <c r="FT739" s="988"/>
      <c r="FU739" s="988"/>
      <c r="FV739" s="988"/>
      <c r="FW739" s="988"/>
      <c r="FX739" s="988"/>
      <c r="FY739" s="988"/>
      <c r="FZ739" s="988"/>
      <c r="GA739" s="988"/>
      <c r="GB739" s="988"/>
      <c r="GC739" s="988"/>
      <c r="GD739" s="988"/>
      <c r="GE739" s="988"/>
      <c r="GF739" s="988"/>
      <c r="GG739" s="988"/>
      <c r="GH739" s="988"/>
      <c r="GI739" s="988"/>
      <c r="GJ739" s="988"/>
      <c r="GK739" s="988"/>
      <c r="GL739" s="988"/>
      <c r="GM739" s="988"/>
      <c r="GN739" s="988"/>
      <c r="GO739" s="988"/>
      <c r="GP739" s="988"/>
      <c r="GQ739" s="988"/>
      <c r="GR739" s="988"/>
      <c r="GS739" s="988"/>
      <c r="GT739" s="988"/>
      <c r="GU739" s="988"/>
      <c r="GV739" s="988"/>
    </row>
    <row r="740" spans="1:204" x14ac:dyDescent="0.25">
      <c r="B740" s="33">
        <v>1</v>
      </c>
      <c r="C740" s="1488" t="s">
        <v>308</v>
      </c>
      <c r="D740" s="50">
        <f>'2 уровень'!E1549</f>
        <v>0</v>
      </c>
      <c r="E740" s="50">
        <f>'2 уровень'!F1549</f>
        <v>0</v>
      </c>
      <c r="F740" s="50">
        <f>'2 уровень'!G1549</f>
        <v>0</v>
      </c>
      <c r="G740" s="997">
        <f>'2 уровень'!H1549</f>
        <v>0</v>
      </c>
      <c r="H740" s="1027">
        <f>'2 уровень'!I1549</f>
        <v>0</v>
      </c>
      <c r="I740" s="1027">
        <f>'2 уровень'!J1549</f>
        <v>0</v>
      </c>
      <c r="J740" s="46">
        <f>'2 уровень'!K1549</f>
        <v>0</v>
      </c>
      <c r="K740" s="46">
        <f>'2 уровень'!L1549</f>
        <v>0</v>
      </c>
      <c r="L740" s="46">
        <f>'2 уровень'!M1549</f>
        <v>0</v>
      </c>
      <c r="M740" s="46">
        <f>'2 уровень'!N1549</f>
        <v>0</v>
      </c>
      <c r="N740" s="46">
        <f>'2 уровень'!O1549</f>
        <v>0</v>
      </c>
      <c r="O740" s="46">
        <f>'2 уровень'!P1549</f>
        <v>0</v>
      </c>
      <c r="P740" s="43">
        <f>'2 уровень'!Q1549</f>
        <v>0</v>
      </c>
      <c r="Q740" s="43">
        <f>'2 уровень'!R1549</f>
        <v>0</v>
      </c>
      <c r="R740" s="43">
        <f>'2 уровень'!S1549</f>
        <v>0</v>
      </c>
      <c r="S740" s="43">
        <f>'2 уровень'!T1549</f>
        <v>0</v>
      </c>
      <c r="T740" s="43">
        <f>'2 уровень'!U1549</f>
        <v>0</v>
      </c>
      <c r="U740" s="43">
        <f>'2 уровень'!V1549</f>
        <v>0</v>
      </c>
      <c r="V740" s="43">
        <f>'2 уровень'!W1549</f>
        <v>0</v>
      </c>
      <c r="W740" s="43">
        <f>'2 уровень'!X1549</f>
        <v>0</v>
      </c>
      <c r="X740" s="43">
        <f>'2 уровень'!Y1549</f>
        <v>0</v>
      </c>
      <c r="Y740" s="43">
        <f>'2 уровень'!Z1549</f>
        <v>0</v>
      </c>
      <c r="Z740" s="43">
        <f>'2 уровень'!AA1549</f>
        <v>0</v>
      </c>
      <c r="AA740" s="1026">
        <f>'2 уровень'!AB1549</f>
        <v>0</v>
      </c>
      <c r="AB740" s="43"/>
      <c r="AC740" s="43"/>
      <c r="AD740" s="988"/>
      <c r="AE740" s="989"/>
      <c r="AF740" s="988"/>
      <c r="AG740" s="988"/>
      <c r="AH740" s="988"/>
      <c r="AI740" s="988"/>
      <c r="AJ740" s="988"/>
      <c r="AK740" s="988"/>
      <c r="AL740" s="988"/>
      <c r="AM740" s="988"/>
      <c r="AN740" s="988"/>
      <c r="AO740" s="988"/>
      <c r="AP740" s="988"/>
      <c r="AQ740" s="988"/>
      <c r="AR740" s="988"/>
      <c r="AS740" s="988"/>
      <c r="AT740" s="988"/>
      <c r="AU740" s="988"/>
      <c r="AV740" s="988"/>
      <c r="AW740" s="988"/>
      <c r="AX740" s="988"/>
      <c r="AY740" s="988"/>
      <c r="AZ740" s="988"/>
      <c r="BA740" s="988"/>
      <c r="BB740" s="988"/>
      <c r="BC740" s="988"/>
      <c r="BD740" s="988"/>
      <c r="BE740" s="988"/>
      <c r="BF740" s="988"/>
      <c r="BG740" s="988"/>
      <c r="BH740" s="988"/>
      <c r="BI740" s="988"/>
      <c r="BJ740" s="988"/>
      <c r="BK740" s="988"/>
      <c r="BL740" s="988"/>
      <c r="BM740" s="988"/>
      <c r="BN740" s="988"/>
      <c r="BO740" s="988"/>
      <c r="BP740" s="988"/>
      <c r="BQ740" s="988"/>
      <c r="BR740" s="988"/>
      <c r="BS740" s="988"/>
      <c r="BT740" s="988"/>
      <c r="BU740" s="988"/>
      <c r="BV740" s="988"/>
      <c r="BW740" s="988"/>
      <c r="BX740" s="988"/>
      <c r="BY740" s="988"/>
      <c r="BZ740" s="988"/>
      <c r="CA740" s="988"/>
      <c r="CB740" s="988"/>
      <c r="CC740" s="988"/>
      <c r="CD740" s="988"/>
      <c r="CE740" s="988"/>
      <c r="CF740" s="988"/>
      <c r="CG740" s="988"/>
      <c r="CH740" s="988"/>
      <c r="CI740" s="988"/>
      <c r="CJ740" s="988"/>
      <c r="CK740" s="988"/>
      <c r="CL740" s="988"/>
      <c r="CM740" s="988"/>
      <c r="CN740" s="988"/>
      <c r="CO740" s="988"/>
      <c r="CP740" s="988"/>
      <c r="CQ740" s="988"/>
      <c r="CR740" s="988"/>
      <c r="CS740" s="988"/>
      <c r="CT740" s="988"/>
      <c r="CU740" s="988"/>
      <c r="CV740" s="988"/>
      <c r="CW740" s="988"/>
      <c r="CX740" s="988"/>
      <c r="CY740" s="988"/>
      <c r="CZ740" s="988"/>
      <c r="DA740" s="988"/>
      <c r="DB740" s="988"/>
      <c r="DC740" s="988"/>
      <c r="DD740" s="988"/>
      <c r="DE740" s="988"/>
      <c r="DF740" s="988"/>
      <c r="DG740" s="988"/>
      <c r="DH740" s="988"/>
      <c r="DI740" s="988"/>
      <c r="DJ740" s="988"/>
      <c r="DK740" s="988"/>
      <c r="DL740" s="988"/>
      <c r="DM740" s="988"/>
      <c r="DN740" s="988"/>
      <c r="DO740" s="988"/>
      <c r="DP740" s="988"/>
      <c r="DQ740" s="988"/>
      <c r="DR740" s="988"/>
      <c r="DS740" s="988"/>
      <c r="DT740" s="988"/>
      <c r="DU740" s="988"/>
      <c r="DV740" s="988"/>
      <c r="DW740" s="988"/>
      <c r="DX740" s="988"/>
      <c r="DY740" s="988"/>
      <c r="DZ740" s="988"/>
      <c r="EA740" s="988"/>
      <c r="EB740" s="988"/>
      <c r="EC740" s="988"/>
      <c r="ED740" s="988"/>
      <c r="EE740" s="988"/>
      <c r="EF740" s="988"/>
      <c r="EG740" s="988"/>
      <c r="EH740" s="988"/>
      <c r="EI740" s="988"/>
      <c r="EJ740" s="988"/>
      <c r="EK740" s="988"/>
      <c r="EL740" s="988"/>
      <c r="EM740" s="988"/>
      <c r="EN740" s="988"/>
      <c r="EO740" s="988"/>
      <c r="EP740" s="988"/>
      <c r="EQ740" s="988"/>
      <c r="ER740" s="988"/>
      <c r="ES740" s="988"/>
      <c r="ET740" s="988"/>
      <c r="EU740" s="988"/>
      <c r="EV740" s="988"/>
      <c r="EW740" s="988"/>
      <c r="EX740" s="988"/>
      <c r="EY740" s="988"/>
      <c r="EZ740" s="988"/>
      <c r="FA740" s="988"/>
      <c r="FB740" s="988"/>
      <c r="FC740" s="988"/>
      <c r="FD740" s="988"/>
      <c r="FE740" s="988"/>
      <c r="FF740" s="988"/>
      <c r="FG740" s="988"/>
      <c r="FH740" s="988"/>
      <c r="FI740" s="988"/>
      <c r="FJ740" s="988"/>
      <c r="FK740" s="988"/>
      <c r="FL740" s="988"/>
      <c r="FM740" s="988"/>
      <c r="FN740" s="988"/>
      <c r="FO740" s="988"/>
      <c r="FP740" s="988"/>
      <c r="FQ740" s="988"/>
      <c r="FR740" s="988"/>
      <c r="FS740" s="988"/>
      <c r="FT740" s="988"/>
      <c r="FU740" s="988"/>
      <c r="FV740" s="988"/>
      <c r="FW740" s="988"/>
      <c r="FX740" s="988"/>
      <c r="FY740" s="988"/>
      <c r="FZ740" s="988"/>
      <c r="GA740" s="988"/>
      <c r="GB740" s="988"/>
      <c r="GC740" s="988"/>
      <c r="GD740" s="988"/>
      <c r="GE740" s="988"/>
      <c r="GF740" s="988"/>
      <c r="GG740" s="988"/>
      <c r="GH740" s="988"/>
      <c r="GI740" s="988"/>
      <c r="GJ740" s="988"/>
      <c r="GK740" s="988"/>
      <c r="GL740" s="988"/>
      <c r="GM740" s="988"/>
      <c r="GN740" s="988"/>
      <c r="GO740" s="988"/>
      <c r="GP740" s="988"/>
      <c r="GQ740" s="988"/>
      <c r="GR740" s="988"/>
      <c r="GS740" s="988"/>
      <c r="GT740" s="988"/>
      <c r="GU740" s="988"/>
      <c r="GV740" s="988"/>
    </row>
    <row r="741" spans="1:204" ht="30" x14ac:dyDescent="0.25">
      <c r="B741" s="33">
        <v>1</v>
      </c>
      <c r="C741" s="1300" t="s">
        <v>202</v>
      </c>
      <c r="D741" s="50">
        <f>'2 уровень'!E1550</f>
        <v>2362</v>
      </c>
      <c r="E741" s="50">
        <f>'2 уровень'!F1550</f>
        <v>1182</v>
      </c>
      <c r="F741" s="50">
        <f>'2 уровень'!G1550</f>
        <v>284</v>
      </c>
      <c r="G741" s="997">
        <f>'2 уровень'!H1550</f>
        <v>24.027072758037225</v>
      </c>
      <c r="H741" s="1027">
        <f>'2 уровень'!I1550</f>
        <v>0</v>
      </c>
      <c r="I741" s="1027">
        <f>'2 уровень'!J1550</f>
        <v>0</v>
      </c>
      <c r="J741" s="46">
        <f>'2 уровень'!K1550</f>
        <v>0</v>
      </c>
      <c r="K741" s="46">
        <f>'2 уровень'!L1550</f>
        <v>0</v>
      </c>
      <c r="L741" s="46">
        <f>'2 уровень'!M1550</f>
        <v>0</v>
      </c>
      <c r="M741" s="46">
        <f>'2 уровень'!N1550</f>
        <v>0</v>
      </c>
      <c r="N741" s="46">
        <f>'2 уровень'!O1550</f>
        <v>0</v>
      </c>
      <c r="O741" s="46">
        <f>'2 уровень'!P1550</f>
        <v>0</v>
      </c>
      <c r="P741" s="43">
        <f>'2 уровень'!Q1550</f>
        <v>0</v>
      </c>
      <c r="Q741" s="43">
        <f>'2 уровень'!R1550</f>
        <v>0</v>
      </c>
      <c r="R741" s="43">
        <f>'2 уровень'!S1550</f>
        <v>0</v>
      </c>
      <c r="S741" s="43">
        <f>'2 уровень'!T1550</f>
        <v>0</v>
      </c>
      <c r="T741" s="43">
        <f>'2 уровень'!U1550</f>
        <v>0</v>
      </c>
      <c r="U741" s="43">
        <f>'2 уровень'!V1550</f>
        <v>0</v>
      </c>
      <c r="V741" s="43">
        <f>'2 уровень'!W1550</f>
        <v>0</v>
      </c>
      <c r="W741" s="43">
        <f>'2 уровень'!X1550</f>
        <v>0</v>
      </c>
      <c r="X741" s="43">
        <f>'2 уровень'!Y1550</f>
        <v>0</v>
      </c>
      <c r="Y741" s="43">
        <f>'2 уровень'!Z1550</f>
        <v>0</v>
      </c>
      <c r="Z741" s="43">
        <f>'2 уровень'!AA1550</f>
        <v>0</v>
      </c>
      <c r="AA741" s="1026">
        <f>'2 уровень'!AB1550</f>
        <v>0</v>
      </c>
      <c r="AB741" s="43"/>
      <c r="AC741" s="43"/>
      <c r="AD741" s="988"/>
      <c r="AE741" s="989"/>
      <c r="AF741" s="988"/>
      <c r="AG741" s="988"/>
      <c r="AH741" s="988"/>
      <c r="AI741" s="988"/>
      <c r="AJ741" s="988"/>
      <c r="AK741" s="988"/>
      <c r="AL741" s="988"/>
      <c r="AM741" s="988"/>
      <c r="AN741" s="988"/>
      <c r="AO741" s="988"/>
      <c r="AP741" s="988"/>
      <c r="AQ741" s="988"/>
      <c r="AR741" s="988"/>
      <c r="AS741" s="988"/>
      <c r="AT741" s="988"/>
      <c r="AU741" s="988"/>
      <c r="AV741" s="988"/>
      <c r="AW741" s="988"/>
      <c r="AX741" s="988"/>
      <c r="AY741" s="988"/>
      <c r="AZ741" s="988"/>
      <c r="BA741" s="988"/>
      <c r="BB741" s="988"/>
      <c r="BC741" s="988"/>
      <c r="BD741" s="988"/>
      <c r="BE741" s="988"/>
      <c r="BF741" s="988"/>
      <c r="BG741" s="988"/>
      <c r="BH741" s="988"/>
      <c r="BI741" s="988"/>
      <c r="BJ741" s="988"/>
      <c r="BK741" s="988"/>
      <c r="BL741" s="988"/>
      <c r="BM741" s="988"/>
      <c r="BN741" s="988"/>
      <c r="BO741" s="988"/>
      <c r="BP741" s="988"/>
      <c r="BQ741" s="988"/>
      <c r="BR741" s="988"/>
      <c r="BS741" s="988"/>
      <c r="BT741" s="988"/>
      <c r="BU741" s="988"/>
      <c r="BV741" s="988"/>
      <c r="BW741" s="988"/>
      <c r="BX741" s="988"/>
      <c r="BY741" s="988"/>
      <c r="BZ741" s="988"/>
      <c r="CA741" s="988"/>
      <c r="CB741" s="988"/>
      <c r="CC741" s="988"/>
      <c r="CD741" s="988"/>
      <c r="CE741" s="988"/>
      <c r="CF741" s="988"/>
      <c r="CG741" s="988"/>
      <c r="CH741" s="988"/>
      <c r="CI741" s="988"/>
      <c r="CJ741" s="988"/>
      <c r="CK741" s="988"/>
      <c r="CL741" s="988"/>
      <c r="CM741" s="988"/>
      <c r="CN741" s="988"/>
      <c r="CO741" s="988"/>
      <c r="CP741" s="988"/>
      <c r="CQ741" s="988"/>
      <c r="CR741" s="988"/>
      <c r="CS741" s="988"/>
      <c r="CT741" s="988"/>
      <c r="CU741" s="988"/>
      <c r="CV741" s="988"/>
      <c r="CW741" s="988"/>
      <c r="CX741" s="988"/>
      <c r="CY741" s="988"/>
      <c r="CZ741" s="988"/>
      <c r="DA741" s="988"/>
      <c r="DB741" s="988"/>
      <c r="DC741" s="988"/>
      <c r="DD741" s="988"/>
      <c r="DE741" s="988"/>
      <c r="DF741" s="988"/>
      <c r="DG741" s="988"/>
      <c r="DH741" s="988"/>
      <c r="DI741" s="988"/>
      <c r="DJ741" s="988"/>
      <c r="DK741" s="988"/>
      <c r="DL741" s="988"/>
      <c r="DM741" s="988"/>
      <c r="DN741" s="988"/>
      <c r="DO741" s="988"/>
      <c r="DP741" s="988"/>
      <c r="DQ741" s="988"/>
      <c r="DR741" s="988"/>
      <c r="DS741" s="988"/>
      <c r="DT741" s="988"/>
      <c r="DU741" s="988"/>
      <c r="DV741" s="988"/>
      <c r="DW741" s="988"/>
      <c r="DX741" s="988"/>
      <c r="DY741" s="988"/>
      <c r="DZ741" s="988"/>
      <c r="EA741" s="988"/>
      <c r="EB741" s="988"/>
      <c r="EC741" s="988"/>
      <c r="ED741" s="988"/>
      <c r="EE741" s="988"/>
      <c r="EF741" s="988"/>
      <c r="EG741" s="988"/>
      <c r="EH741" s="988"/>
      <c r="EI741" s="988"/>
      <c r="EJ741" s="988"/>
      <c r="EK741" s="988"/>
      <c r="EL741" s="988"/>
      <c r="EM741" s="988"/>
      <c r="EN741" s="988"/>
      <c r="EO741" s="988"/>
      <c r="EP741" s="988"/>
      <c r="EQ741" s="988"/>
      <c r="ER741" s="988"/>
      <c r="ES741" s="988"/>
      <c r="ET741" s="988"/>
      <c r="EU741" s="988"/>
      <c r="EV741" s="988"/>
      <c r="EW741" s="988"/>
      <c r="EX741" s="988"/>
      <c r="EY741" s="988"/>
      <c r="EZ741" s="988"/>
      <c r="FA741" s="988"/>
      <c r="FB741" s="988"/>
      <c r="FC741" s="988"/>
      <c r="FD741" s="988"/>
      <c r="FE741" s="988"/>
      <c r="FF741" s="988"/>
      <c r="FG741" s="988"/>
      <c r="FH741" s="988"/>
      <c r="FI741" s="988"/>
      <c r="FJ741" s="988"/>
      <c r="FK741" s="988"/>
      <c r="FL741" s="988"/>
      <c r="FM741" s="988"/>
      <c r="FN741" s="988"/>
      <c r="FO741" s="988"/>
      <c r="FP741" s="988"/>
      <c r="FQ741" s="988"/>
      <c r="FR741" s="988"/>
      <c r="FS741" s="988"/>
      <c r="FT741" s="988"/>
      <c r="FU741" s="988"/>
      <c r="FV741" s="988"/>
      <c r="FW741" s="988"/>
      <c r="FX741" s="988"/>
      <c r="FY741" s="988"/>
      <c r="FZ741" s="988"/>
      <c r="GA741" s="988"/>
      <c r="GB741" s="988"/>
      <c r="GC741" s="988"/>
      <c r="GD741" s="988"/>
      <c r="GE741" s="988"/>
      <c r="GF741" s="988"/>
      <c r="GG741" s="988"/>
      <c r="GH741" s="988"/>
      <c r="GI741" s="988"/>
      <c r="GJ741" s="988"/>
      <c r="GK741" s="988"/>
      <c r="GL741" s="988"/>
      <c r="GM741" s="988"/>
      <c r="GN741" s="988"/>
      <c r="GO741" s="988"/>
      <c r="GP741" s="988"/>
      <c r="GQ741" s="988"/>
      <c r="GR741" s="988"/>
      <c r="GS741" s="988"/>
      <c r="GT741" s="988"/>
      <c r="GU741" s="988"/>
      <c r="GV741" s="988"/>
    </row>
    <row r="742" spans="1:204" ht="30" x14ac:dyDescent="0.25">
      <c r="B742" s="33">
        <v>1</v>
      </c>
      <c r="C742" s="1300" t="s">
        <v>309</v>
      </c>
      <c r="D742" s="50">
        <f>'2 уровень'!E1551</f>
        <v>0</v>
      </c>
      <c r="E742" s="50">
        <f>'2 уровень'!F1551</f>
        <v>0</v>
      </c>
      <c r="F742" s="50">
        <f>'2 уровень'!G1551</f>
        <v>0</v>
      </c>
      <c r="G742" s="997">
        <f>'2 уровень'!H1551</f>
        <v>0</v>
      </c>
      <c r="H742" s="1027">
        <f>'2 уровень'!I1551</f>
        <v>0</v>
      </c>
      <c r="I742" s="1027">
        <f>'2 уровень'!J1551</f>
        <v>0</v>
      </c>
      <c r="J742" s="46">
        <f>'2 уровень'!K1551</f>
        <v>0</v>
      </c>
      <c r="K742" s="46">
        <f>'2 уровень'!L1551</f>
        <v>0</v>
      </c>
      <c r="L742" s="46">
        <f>'2 уровень'!M1551</f>
        <v>0</v>
      </c>
      <c r="M742" s="46">
        <f>'2 уровень'!N1551</f>
        <v>0</v>
      </c>
      <c r="N742" s="46">
        <f>'2 уровень'!O1551</f>
        <v>0</v>
      </c>
      <c r="O742" s="46">
        <f>'2 уровень'!P1551</f>
        <v>0</v>
      </c>
      <c r="P742" s="43">
        <f>'2 уровень'!Q1551</f>
        <v>0</v>
      </c>
      <c r="Q742" s="43">
        <f>'2 уровень'!R1551</f>
        <v>0</v>
      </c>
      <c r="R742" s="43">
        <f>'2 уровень'!S1551</f>
        <v>0</v>
      </c>
      <c r="S742" s="43">
        <f>'2 уровень'!T1551</f>
        <v>0</v>
      </c>
      <c r="T742" s="43">
        <f>'2 уровень'!U1551</f>
        <v>0</v>
      </c>
      <c r="U742" s="43">
        <f>'2 уровень'!V1551</f>
        <v>0</v>
      </c>
      <c r="V742" s="43">
        <f>'2 уровень'!W1551</f>
        <v>0</v>
      </c>
      <c r="W742" s="43">
        <f>'2 уровень'!X1551</f>
        <v>0</v>
      </c>
      <c r="X742" s="43">
        <f>'2 уровень'!Y1551</f>
        <v>0</v>
      </c>
      <c r="Y742" s="43">
        <f>'2 уровень'!Z1551</f>
        <v>0</v>
      </c>
      <c r="Z742" s="43">
        <f>'2 уровень'!AA1551</f>
        <v>0</v>
      </c>
      <c r="AA742" s="1026">
        <f>'2 уровень'!AB1551</f>
        <v>0</v>
      </c>
      <c r="AB742" s="43"/>
      <c r="AC742" s="43"/>
      <c r="AD742" s="988"/>
      <c r="AE742" s="989"/>
      <c r="AF742" s="988"/>
      <c r="AG742" s="988"/>
      <c r="AH742" s="988"/>
      <c r="AI742" s="988"/>
      <c r="AJ742" s="988"/>
      <c r="AK742" s="988"/>
      <c r="AL742" s="988"/>
      <c r="AM742" s="988"/>
      <c r="AN742" s="988"/>
      <c r="AO742" s="988"/>
      <c r="AP742" s="988"/>
      <c r="AQ742" s="988"/>
      <c r="AR742" s="988"/>
      <c r="AS742" s="988"/>
      <c r="AT742" s="988"/>
      <c r="AU742" s="988"/>
      <c r="AV742" s="988"/>
      <c r="AW742" s="988"/>
      <c r="AX742" s="988"/>
      <c r="AY742" s="988"/>
      <c r="AZ742" s="988"/>
      <c r="BA742" s="988"/>
      <c r="BB742" s="988"/>
      <c r="BC742" s="988"/>
      <c r="BD742" s="988"/>
      <c r="BE742" s="988"/>
      <c r="BF742" s="988"/>
      <c r="BG742" s="988"/>
      <c r="BH742" s="988"/>
      <c r="BI742" s="988"/>
      <c r="BJ742" s="988"/>
      <c r="BK742" s="988"/>
      <c r="BL742" s="988"/>
      <c r="BM742" s="988"/>
      <c r="BN742" s="988"/>
      <c r="BO742" s="988"/>
      <c r="BP742" s="988"/>
      <c r="BQ742" s="988"/>
      <c r="BR742" s="988"/>
      <c r="BS742" s="988"/>
      <c r="BT742" s="988"/>
      <c r="BU742" s="988"/>
      <c r="BV742" s="988"/>
      <c r="BW742" s="988"/>
      <c r="BX742" s="988"/>
      <c r="BY742" s="988"/>
      <c r="BZ742" s="988"/>
      <c r="CA742" s="988"/>
      <c r="CB742" s="988"/>
      <c r="CC742" s="988"/>
      <c r="CD742" s="988"/>
      <c r="CE742" s="988"/>
      <c r="CF742" s="988"/>
      <c r="CG742" s="988"/>
      <c r="CH742" s="988"/>
      <c r="CI742" s="988"/>
      <c r="CJ742" s="988"/>
      <c r="CK742" s="988"/>
      <c r="CL742" s="988"/>
      <c r="CM742" s="988"/>
      <c r="CN742" s="988"/>
      <c r="CO742" s="988"/>
      <c r="CP742" s="988"/>
      <c r="CQ742" s="988"/>
      <c r="CR742" s="988"/>
      <c r="CS742" s="988"/>
      <c r="CT742" s="988"/>
      <c r="CU742" s="988"/>
      <c r="CV742" s="988"/>
      <c r="CW742" s="988"/>
      <c r="CX742" s="988"/>
      <c r="CY742" s="988"/>
      <c r="CZ742" s="988"/>
      <c r="DA742" s="988"/>
      <c r="DB742" s="988"/>
      <c r="DC742" s="988"/>
      <c r="DD742" s="988"/>
      <c r="DE742" s="988"/>
      <c r="DF742" s="988"/>
      <c r="DG742" s="988"/>
      <c r="DH742" s="988"/>
      <c r="DI742" s="988"/>
      <c r="DJ742" s="988"/>
      <c r="DK742" s="988"/>
      <c r="DL742" s="988"/>
      <c r="DM742" s="988"/>
      <c r="DN742" s="988"/>
      <c r="DO742" s="988"/>
      <c r="DP742" s="988"/>
      <c r="DQ742" s="988"/>
      <c r="DR742" s="988"/>
      <c r="DS742" s="988"/>
      <c r="DT742" s="988"/>
      <c r="DU742" s="988"/>
      <c r="DV742" s="988"/>
      <c r="DW742" s="988"/>
      <c r="DX742" s="988"/>
      <c r="DY742" s="988"/>
      <c r="DZ742" s="988"/>
      <c r="EA742" s="988"/>
      <c r="EB742" s="988"/>
      <c r="EC742" s="988"/>
      <c r="ED742" s="988"/>
      <c r="EE742" s="988"/>
      <c r="EF742" s="988"/>
      <c r="EG742" s="988"/>
      <c r="EH742" s="988"/>
      <c r="EI742" s="988"/>
      <c r="EJ742" s="988"/>
      <c r="EK742" s="988"/>
      <c r="EL742" s="988"/>
      <c r="EM742" s="988"/>
      <c r="EN742" s="988"/>
      <c r="EO742" s="988"/>
      <c r="EP742" s="988"/>
      <c r="EQ742" s="988"/>
      <c r="ER742" s="988"/>
      <c r="ES742" s="988"/>
      <c r="ET742" s="988"/>
      <c r="EU742" s="988"/>
      <c r="EV742" s="988"/>
      <c r="EW742" s="988"/>
      <c r="EX742" s="988"/>
      <c r="EY742" s="988"/>
      <c r="EZ742" s="988"/>
      <c r="FA742" s="988"/>
      <c r="FB742" s="988"/>
      <c r="FC742" s="988"/>
      <c r="FD742" s="988"/>
      <c r="FE742" s="988"/>
      <c r="FF742" s="988"/>
      <c r="FG742" s="988"/>
      <c r="FH742" s="988"/>
      <c r="FI742" s="988"/>
      <c r="FJ742" s="988"/>
      <c r="FK742" s="988"/>
      <c r="FL742" s="988"/>
      <c r="FM742" s="988"/>
      <c r="FN742" s="988"/>
      <c r="FO742" s="988"/>
      <c r="FP742" s="988"/>
      <c r="FQ742" s="988"/>
      <c r="FR742" s="988"/>
      <c r="FS742" s="988"/>
      <c r="FT742" s="988"/>
      <c r="FU742" s="988"/>
      <c r="FV742" s="988"/>
      <c r="FW742" s="988"/>
      <c r="FX742" s="988"/>
      <c r="FY742" s="988"/>
      <c r="FZ742" s="988"/>
      <c r="GA742" s="988"/>
      <c r="GB742" s="988"/>
      <c r="GC742" s="988"/>
      <c r="GD742" s="988"/>
      <c r="GE742" s="988"/>
      <c r="GF742" s="988"/>
      <c r="GG742" s="988"/>
      <c r="GH742" s="988"/>
      <c r="GI742" s="988"/>
      <c r="GJ742" s="988"/>
      <c r="GK742" s="988"/>
      <c r="GL742" s="988"/>
      <c r="GM742" s="988"/>
      <c r="GN742" s="988"/>
      <c r="GO742" s="988"/>
      <c r="GP742" s="988"/>
      <c r="GQ742" s="988"/>
      <c r="GR742" s="988"/>
      <c r="GS742" s="988"/>
      <c r="GT742" s="988"/>
      <c r="GU742" s="988"/>
      <c r="GV742" s="988"/>
    </row>
    <row r="743" spans="1:204" ht="30" x14ac:dyDescent="0.25">
      <c r="B743" s="33">
        <v>1</v>
      </c>
      <c r="C743" s="1300" t="s">
        <v>310</v>
      </c>
      <c r="D743" s="50">
        <f>'2 уровень'!E1552</f>
        <v>347</v>
      </c>
      <c r="E743" s="50">
        <f>'2 уровень'!F1552</f>
        <v>174</v>
      </c>
      <c r="F743" s="50">
        <f>'2 уровень'!G1552</f>
        <v>142</v>
      </c>
      <c r="G743" s="997">
        <f>'2 уровень'!H1552</f>
        <v>81.609195402298852</v>
      </c>
      <c r="H743" s="1027">
        <f>'2 уровень'!I1552</f>
        <v>0</v>
      </c>
      <c r="I743" s="1027">
        <f>'2 уровень'!J1552</f>
        <v>0</v>
      </c>
      <c r="J743" s="46">
        <f>'2 уровень'!K1552</f>
        <v>0</v>
      </c>
      <c r="K743" s="46">
        <f>'2 уровень'!L1552</f>
        <v>0</v>
      </c>
      <c r="L743" s="46">
        <f>'2 уровень'!M1552</f>
        <v>0</v>
      </c>
      <c r="M743" s="46">
        <f>'2 уровень'!N1552</f>
        <v>0</v>
      </c>
      <c r="N743" s="46">
        <f>'2 уровень'!O1552</f>
        <v>0</v>
      </c>
      <c r="O743" s="46">
        <f>'2 уровень'!P1552</f>
        <v>0</v>
      </c>
      <c r="P743" s="43">
        <f>'2 уровень'!Q1552</f>
        <v>0</v>
      </c>
      <c r="Q743" s="43">
        <f>'2 уровень'!R1552</f>
        <v>0</v>
      </c>
      <c r="R743" s="43">
        <f>'2 уровень'!S1552</f>
        <v>0</v>
      </c>
      <c r="S743" s="43">
        <f>'2 уровень'!T1552</f>
        <v>0</v>
      </c>
      <c r="T743" s="43">
        <f>'2 уровень'!U1552</f>
        <v>0</v>
      </c>
      <c r="U743" s="43">
        <f>'2 уровень'!V1552</f>
        <v>0</v>
      </c>
      <c r="V743" s="43">
        <f>'2 уровень'!W1552</f>
        <v>0</v>
      </c>
      <c r="W743" s="43">
        <f>'2 уровень'!X1552</f>
        <v>0</v>
      </c>
      <c r="X743" s="43">
        <f>'2 уровень'!Y1552</f>
        <v>0</v>
      </c>
      <c r="Y743" s="43">
        <f>'2 уровень'!Z1552</f>
        <v>0</v>
      </c>
      <c r="Z743" s="43">
        <f>'2 уровень'!AA1552</f>
        <v>0</v>
      </c>
      <c r="AA743" s="1026">
        <f>'2 уровень'!AB1552</f>
        <v>0</v>
      </c>
      <c r="AB743" s="43"/>
      <c r="AC743" s="43"/>
      <c r="AD743" s="988"/>
      <c r="AE743" s="989"/>
      <c r="AF743" s="988"/>
      <c r="AG743" s="988"/>
      <c r="AH743" s="988"/>
      <c r="AI743" s="988"/>
      <c r="AJ743" s="988"/>
      <c r="AK743" s="988"/>
      <c r="AL743" s="988"/>
      <c r="AM743" s="988"/>
      <c r="AN743" s="988"/>
      <c r="AO743" s="988"/>
      <c r="AP743" s="988"/>
      <c r="AQ743" s="988"/>
      <c r="AR743" s="988"/>
      <c r="AS743" s="988"/>
      <c r="AT743" s="988"/>
      <c r="AU743" s="988"/>
      <c r="AV743" s="988"/>
      <c r="AW743" s="988"/>
      <c r="AX743" s="988"/>
      <c r="AY743" s="988"/>
      <c r="AZ743" s="988"/>
      <c r="BA743" s="988"/>
      <c r="BB743" s="988"/>
      <c r="BC743" s="988"/>
      <c r="BD743" s="988"/>
      <c r="BE743" s="988"/>
      <c r="BF743" s="988"/>
      <c r="BG743" s="988"/>
      <c r="BH743" s="988"/>
      <c r="BI743" s="988"/>
      <c r="BJ743" s="988"/>
      <c r="BK743" s="988"/>
      <c r="BL743" s="988"/>
      <c r="BM743" s="988"/>
      <c r="BN743" s="988"/>
      <c r="BO743" s="988"/>
      <c r="BP743" s="988"/>
      <c r="BQ743" s="988"/>
      <c r="BR743" s="988"/>
      <c r="BS743" s="988"/>
      <c r="BT743" s="988"/>
      <c r="BU743" s="988"/>
      <c r="BV743" s="988"/>
      <c r="BW743" s="988"/>
      <c r="BX743" s="988"/>
      <c r="BY743" s="988"/>
      <c r="BZ743" s="988"/>
      <c r="CA743" s="988"/>
      <c r="CB743" s="988"/>
      <c r="CC743" s="988"/>
      <c r="CD743" s="988"/>
      <c r="CE743" s="988"/>
      <c r="CF743" s="988"/>
      <c r="CG743" s="988"/>
      <c r="CH743" s="988"/>
      <c r="CI743" s="988"/>
      <c r="CJ743" s="988"/>
      <c r="CK743" s="988"/>
      <c r="CL743" s="988"/>
      <c r="CM743" s="988"/>
      <c r="CN743" s="988"/>
      <c r="CO743" s="988"/>
      <c r="CP743" s="988"/>
      <c r="CQ743" s="988"/>
      <c r="CR743" s="988"/>
      <c r="CS743" s="988"/>
      <c r="CT743" s="988"/>
      <c r="CU743" s="988"/>
      <c r="CV743" s="988"/>
      <c r="CW743" s="988"/>
      <c r="CX743" s="988"/>
      <c r="CY743" s="988"/>
      <c r="CZ743" s="988"/>
      <c r="DA743" s="988"/>
      <c r="DB743" s="988"/>
      <c r="DC743" s="988"/>
      <c r="DD743" s="988"/>
      <c r="DE743" s="988"/>
      <c r="DF743" s="988"/>
      <c r="DG743" s="988"/>
      <c r="DH743" s="988"/>
      <c r="DI743" s="988"/>
      <c r="DJ743" s="988"/>
      <c r="DK743" s="988"/>
      <c r="DL743" s="988"/>
      <c r="DM743" s="988"/>
      <c r="DN743" s="988"/>
      <c r="DO743" s="988"/>
      <c r="DP743" s="988"/>
      <c r="DQ743" s="988"/>
      <c r="DR743" s="988"/>
      <c r="DS743" s="988"/>
      <c r="DT743" s="988"/>
      <c r="DU743" s="988"/>
      <c r="DV743" s="988"/>
      <c r="DW743" s="988"/>
      <c r="DX743" s="988"/>
      <c r="DY743" s="988"/>
      <c r="DZ743" s="988"/>
      <c r="EA743" s="988"/>
      <c r="EB743" s="988"/>
      <c r="EC743" s="988"/>
      <c r="ED743" s="988"/>
      <c r="EE743" s="988"/>
      <c r="EF743" s="988"/>
      <c r="EG743" s="988"/>
      <c r="EH743" s="988"/>
      <c r="EI743" s="988"/>
      <c r="EJ743" s="988"/>
      <c r="EK743" s="988"/>
      <c r="EL743" s="988"/>
      <c r="EM743" s="988"/>
      <c r="EN743" s="988"/>
      <c r="EO743" s="988"/>
      <c r="EP743" s="988"/>
      <c r="EQ743" s="988"/>
      <c r="ER743" s="988"/>
      <c r="ES743" s="988"/>
      <c r="ET743" s="988"/>
      <c r="EU743" s="988"/>
      <c r="EV743" s="988"/>
      <c r="EW743" s="988"/>
      <c r="EX743" s="988"/>
      <c r="EY743" s="988"/>
      <c r="EZ743" s="988"/>
      <c r="FA743" s="988"/>
      <c r="FB743" s="988"/>
      <c r="FC743" s="988"/>
      <c r="FD743" s="988"/>
      <c r="FE743" s="988"/>
      <c r="FF743" s="988"/>
      <c r="FG743" s="988"/>
      <c r="FH743" s="988"/>
      <c r="FI743" s="988"/>
      <c r="FJ743" s="988"/>
      <c r="FK743" s="988"/>
      <c r="FL743" s="988"/>
      <c r="FM743" s="988"/>
      <c r="FN743" s="988"/>
      <c r="FO743" s="988"/>
      <c r="FP743" s="988"/>
      <c r="FQ743" s="988"/>
      <c r="FR743" s="988"/>
      <c r="FS743" s="988"/>
      <c r="FT743" s="988"/>
      <c r="FU743" s="988"/>
      <c r="FV743" s="988"/>
      <c r="FW743" s="988"/>
      <c r="FX743" s="988"/>
      <c r="FY743" s="988"/>
      <c r="FZ743" s="988"/>
      <c r="GA743" s="988"/>
      <c r="GB743" s="988"/>
      <c r="GC743" s="988"/>
      <c r="GD743" s="988"/>
      <c r="GE743" s="988"/>
      <c r="GF743" s="988"/>
      <c r="GG743" s="988"/>
      <c r="GH743" s="988"/>
      <c r="GI743" s="988"/>
      <c r="GJ743" s="988"/>
      <c r="GK743" s="988"/>
      <c r="GL743" s="988"/>
      <c r="GM743" s="988"/>
      <c r="GN743" s="988"/>
      <c r="GO743" s="988"/>
      <c r="GP743" s="988"/>
      <c r="GQ743" s="988"/>
      <c r="GR743" s="988"/>
      <c r="GS743" s="988"/>
      <c r="GT743" s="988"/>
      <c r="GU743" s="988"/>
      <c r="GV743" s="988"/>
    </row>
    <row r="744" spans="1:204" ht="30" x14ac:dyDescent="0.25">
      <c r="B744" s="33">
        <v>1</v>
      </c>
      <c r="C744" s="1300" t="s">
        <v>311</v>
      </c>
      <c r="D744" s="50">
        <f>'2 уровень'!E1553</f>
        <v>15</v>
      </c>
      <c r="E744" s="50">
        <f>'2 уровень'!F1553</f>
        <v>8</v>
      </c>
      <c r="F744" s="50">
        <f>'2 уровень'!G1553</f>
        <v>0</v>
      </c>
      <c r="G744" s="997">
        <f>'2 уровень'!H1553</f>
        <v>0</v>
      </c>
      <c r="H744" s="1027">
        <f>'2 уровень'!I1553</f>
        <v>0</v>
      </c>
      <c r="I744" s="1027">
        <f>'2 уровень'!J1553</f>
        <v>0</v>
      </c>
      <c r="J744" s="46">
        <f>'2 уровень'!K1553</f>
        <v>0</v>
      </c>
      <c r="K744" s="46">
        <f>'2 уровень'!L1553</f>
        <v>0</v>
      </c>
      <c r="L744" s="46">
        <f>'2 уровень'!M1553</f>
        <v>0</v>
      </c>
      <c r="M744" s="46">
        <f>'2 уровень'!N1553</f>
        <v>0</v>
      </c>
      <c r="N744" s="46">
        <f>'2 уровень'!O1553</f>
        <v>0</v>
      </c>
      <c r="O744" s="46">
        <f>'2 уровень'!P1553</f>
        <v>0</v>
      </c>
      <c r="P744" s="43">
        <f>'2 уровень'!Q1553</f>
        <v>0</v>
      </c>
      <c r="Q744" s="43">
        <f>'2 уровень'!R1553</f>
        <v>0</v>
      </c>
      <c r="R744" s="43">
        <f>'2 уровень'!S1553</f>
        <v>0</v>
      </c>
      <c r="S744" s="43">
        <f>'2 уровень'!T1553</f>
        <v>0</v>
      </c>
      <c r="T744" s="43">
        <f>'2 уровень'!U1553</f>
        <v>0</v>
      </c>
      <c r="U744" s="43">
        <f>'2 уровень'!V1553</f>
        <v>0</v>
      </c>
      <c r="V744" s="43">
        <f>'2 уровень'!W1553</f>
        <v>0</v>
      </c>
      <c r="W744" s="43">
        <f>'2 уровень'!X1553</f>
        <v>0</v>
      </c>
      <c r="X744" s="43">
        <f>'2 уровень'!Y1553</f>
        <v>0</v>
      </c>
      <c r="Y744" s="43">
        <f>'2 уровень'!Z1553</f>
        <v>0</v>
      </c>
      <c r="Z744" s="43">
        <f>'2 уровень'!AA1553</f>
        <v>0</v>
      </c>
      <c r="AA744" s="1026">
        <f>'2 уровень'!AB1553</f>
        <v>0</v>
      </c>
      <c r="AB744" s="43"/>
      <c r="AC744" s="43"/>
      <c r="AD744" s="988"/>
      <c r="AE744" s="989"/>
      <c r="AF744" s="988"/>
      <c r="AG744" s="988"/>
      <c r="AH744" s="988"/>
      <c r="AI744" s="988"/>
      <c r="AJ744" s="988"/>
      <c r="AK744" s="988"/>
      <c r="AL744" s="988"/>
      <c r="AM744" s="988"/>
      <c r="AN744" s="988"/>
      <c r="AO744" s="988"/>
      <c r="AP744" s="988"/>
      <c r="AQ744" s="988"/>
      <c r="AR744" s="988"/>
      <c r="AS744" s="988"/>
      <c r="AT744" s="988"/>
      <c r="AU744" s="988"/>
      <c r="AV744" s="988"/>
      <c r="AW744" s="988"/>
      <c r="AX744" s="988"/>
      <c r="AY744" s="988"/>
      <c r="AZ744" s="988"/>
      <c r="BA744" s="988"/>
      <c r="BB744" s="988"/>
      <c r="BC744" s="988"/>
      <c r="BD744" s="988"/>
      <c r="BE744" s="988"/>
      <c r="BF744" s="988"/>
      <c r="BG744" s="988"/>
      <c r="BH744" s="988"/>
      <c r="BI744" s="988"/>
      <c r="BJ744" s="988"/>
      <c r="BK744" s="988"/>
      <c r="BL744" s="988"/>
      <c r="BM744" s="988"/>
      <c r="BN744" s="988"/>
      <c r="BO744" s="988"/>
      <c r="BP744" s="988"/>
      <c r="BQ744" s="988"/>
      <c r="BR744" s="988"/>
      <c r="BS744" s="988"/>
      <c r="BT744" s="988"/>
      <c r="BU744" s="988"/>
      <c r="BV744" s="988"/>
      <c r="BW744" s="988"/>
      <c r="BX744" s="988"/>
      <c r="BY744" s="988"/>
      <c r="BZ744" s="988"/>
      <c r="CA744" s="988"/>
      <c r="CB744" s="988"/>
      <c r="CC744" s="988"/>
      <c r="CD744" s="988"/>
      <c r="CE744" s="988"/>
      <c r="CF744" s="988"/>
      <c r="CG744" s="988"/>
      <c r="CH744" s="988"/>
      <c r="CI744" s="988"/>
      <c r="CJ744" s="988"/>
      <c r="CK744" s="988"/>
      <c r="CL744" s="988"/>
      <c r="CM744" s="988"/>
      <c r="CN744" s="988"/>
      <c r="CO744" s="988"/>
      <c r="CP744" s="988"/>
      <c r="CQ744" s="988"/>
      <c r="CR744" s="988"/>
      <c r="CS744" s="988"/>
      <c r="CT744" s="988"/>
      <c r="CU744" s="988"/>
      <c r="CV744" s="988"/>
      <c r="CW744" s="988"/>
      <c r="CX744" s="988"/>
      <c r="CY744" s="988"/>
      <c r="CZ744" s="988"/>
      <c r="DA744" s="988"/>
      <c r="DB744" s="988"/>
      <c r="DC744" s="988"/>
      <c r="DD744" s="988"/>
      <c r="DE744" s="988"/>
      <c r="DF744" s="988"/>
      <c r="DG744" s="988"/>
      <c r="DH744" s="988"/>
      <c r="DI744" s="988"/>
      <c r="DJ744" s="988"/>
      <c r="DK744" s="988"/>
      <c r="DL744" s="988"/>
      <c r="DM744" s="988"/>
      <c r="DN744" s="988"/>
      <c r="DO744" s="988"/>
      <c r="DP744" s="988"/>
      <c r="DQ744" s="988"/>
      <c r="DR744" s="988"/>
      <c r="DS744" s="988"/>
      <c r="DT744" s="988"/>
      <c r="DU744" s="988"/>
      <c r="DV744" s="988"/>
      <c r="DW744" s="988"/>
      <c r="DX744" s="988"/>
      <c r="DY744" s="988"/>
      <c r="DZ744" s="988"/>
      <c r="EA744" s="988"/>
      <c r="EB744" s="988"/>
      <c r="EC744" s="988"/>
      <c r="ED744" s="988"/>
      <c r="EE744" s="988"/>
      <c r="EF744" s="988"/>
      <c r="EG744" s="988"/>
      <c r="EH744" s="988"/>
      <c r="EI744" s="988"/>
      <c r="EJ744" s="988"/>
      <c r="EK744" s="988"/>
      <c r="EL744" s="988"/>
      <c r="EM744" s="988"/>
      <c r="EN744" s="988"/>
      <c r="EO744" s="988"/>
      <c r="EP744" s="988"/>
      <c r="EQ744" s="988"/>
      <c r="ER744" s="988"/>
      <c r="ES744" s="988"/>
      <c r="ET744" s="988"/>
      <c r="EU744" s="988"/>
      <c r="EV744" s="988"/>
      <c r="EW744" s="988"/>
      <c r="EX744" s="988"/>
      <c r="EY744" s="988"/>
      <c r="EZ744" s="988"/>
      <c r="FA744" s="988"/>
      <c r="FB744" s="988"/>
      <c r="FC744" s="988"/>
      <c r="FD744" s="988"/>
      <c r="FE744" s="988"/>
      <c r="FF744" s="988"/>
      <c r="FG744" s="988"/>
      <c r="FH744" s="988"/>
      <c r="FI744" s="988"/>
      <c r="FJ744" s="988"/>
      <c r="FK744" s="988"/>
      <c r="FL744" s="988"/>
      <c r="FM744" s="988"/>
      <c r="FN744" s="988"/>
      <c r="FO744" s="988"/>
      <c r="FP744" s="988"/>
      <c r="FQ744" s="988"/>
      <c r="FR744" s="988"/>
      <c r="FS744" s="988"/>
      <c r="FT744" s="988"/>
      <c r="FU744" s="988"/>
      <c r="FV744" s="988"/>
      <c r="FW744" s="988"/>
      <c r="FX744" s="988"/>
      <c r="FY744" s="988"/>
      <c r="FZ744" s="988"/>
      <c r="GA744" s="988"/>
      <c r="GB744" s="988"/>
      <c r="GC744" s="988"/>
      <c r="GD744" s="988"/>
      <c r="GE744" s="988"/>
      <c r="GF744" s="988"/>
      <c r="GG744" s="988"/>
      <c r="GH744" s="988"/>
      <c r="GI744" s="988"/>
      <c r="GJ744" s="988"/>
      <c r="GK744" s="988"/>
      <c r="GL744" s="988"/>
      <c r="GM744" s="988"/>
      <c r="GN744" s="988"/>
      <c r="GO744" s="988"/>
      <c r="GP744" s="988"/>
      <c r="GQ744" s="988"/>
      <c r="GR744" s="988"/>
      <c r="GS744" s="988"/>
      <c r="GT744" s="988"/>
      <c r="GU744" s="988"/>
      <c r="GV744" s="988"/>
    </row>
    <row r="745" spans="1:204" x14ac:dyDescent="0.25">
      <c r="B745" s="33">
        <v>1</v>
      </c>
      <c r="C745" s="1300" t="s">
        <v>312</v>
      </c>
      <c r="D745" s="50">
        <f>'2 уровень'!E1554</f>
        <v>2000</v>
      </c>
      <c r="E745" s="50">
        <f>'2 уровень'!F1554</f>
        <v>1000</v>
      </c>
      <c r="F745" s="50">
        <f>'2 уровень'!G1554</f>
        <v>142</v>
      </c>
      <c r="G745" s="997">
        <f>'2 уровень'!H1554</f>
        <v>14.2</v>
      </c>
      <c r="H745" s="1027">
        <f>'2 уровень'!I1554</f>
        <v>0</v>
      </c>
      <c r="I745" s="1027">
        <f>'2 уровень'!J1554</f>
        <v>0</v>
      </c>
      <c r="J745" s="46">
        <f>'2 уровень'!K1554</f>
        <v>0</v>
      </c>
      <c r="K745" s="46">
        <f>'2 уровень'!L1554</f>
        <v>0</v>
      </c>
      <c r="L745" s="46">
        <f>'2 уровень'!M1554</f>
        <v>0</v>
      </c>
      <c r="M745" s="46">
        <f>'2 уровень'!N1554</f>
        <v>0</v>
      </c>
      <c r="N745" s="46">
        <f>'2 уровень'!O1554</f>
        <v>0</v>
      </c>
      <c r="O745" s="46">
        <f>'2 уровень'!P1554</f>
        <v>0</v>
      </c>
      <c r="P745" s="43">
        <f>'2 уровень'!Q1554</f>
        <v>0</v>
      </c>
      <c r="Q745" s="43">
        <f>'2 уровень'!R1554</f>
        <v>0</v>
      </c>
      <c r="R745" s="43">
        <f>'2 уровень'!S1554</f>
        <v>0</v>
      </c>
      <c r="S745" s="43">
        <f>'2 уровень'!T1554</f>
        <v>0</v>
      </c>
      <c r="T745" s="43">
        <f>'2 уровень'!U1554</f>
        <v>0</v>
      </c>
      <c r="U745" s="43">
        <f>'2 уровень'!V1554</f>
        <v>0</v>
      </c>
      <c r="V745" s="43">
        <f>'2 уровень'!W1554</f>
        <v>0</v>
      </c>
      <c r="W745" s="43">
        <f>'2 уровень'!X1554</f>
        <v>0</v>
      </c>
      <c r="X745" s="43">
        <f>'2 уровень'!Y1554</f>
        <v>0</v>
      </c>
      <c r="Y745" s="43">
        <f>'2 уровень'!Z1554</f>
        <v>0</v>
      </c>
      <c r="Z745" s="43">
        <f>'2 уровень'!AA1554</f>
        <v>0</v>
      </c>
      <c r="AA745" s="1026">
        <f>'2 уровень'!AB1554</f>
        <v>0</v>
      </c>
      <c r="AB745" s="43"/>
      <c r="AC745" s="43"/>
      <c r="AD745" s="988"/>
      <c r="AE745" s="989"/>
      <c r="AF745" s="988"/>
      <c r="AG745" s="988"/>
      <c r="AH745" s="988"/>
      <c r="AI745" s="988"/>
      <c r="AJ745" s="988"/>
      <c r="AK745" s="988"/>
      <c r="AL745" s="988"/>
      <c r="AM745" s="988"/>
      <c r="AN745" s="988"/>
      <c r="AO745" s="988"/>
      <c r="AP745" s="988"/>
      <c r="AQ745" s="988"/>
      <c r="AR745" s="988"/>
      <c r="AS745" s="988"/>
      <c r="AT745" s="988"/>
      <c r="AU745" s="988"/>
      <c r="AV745" s="988"/>
      <c r="AW745" s="988"/>
      <c r="AX745" s="988"/>
      <c r="AY745" s="988"/>
      <c r="AZ745" s="988"/>
      <c r="BA745" s="988"/>
      <c r="BB745" s="988"/>
      <c r="BC745" s="988"/>
      <c r="BD745" s="988"/>
      <c r="BE745" s="988"/>
      <c r="BF745" s="988"/>
      <c r="BG745" s="988"/>
      <c r="BH745" s="988"/>
      <c r="BI745" s="988"/>
      <c r="BJ745" s="988"/>
      <c r="BK745" s="988"/>
      <c r="BL745" s="988"/>
      <c r="BM745" s="988"/>
      <c r="BN745" s="988"/>
      <c r="BO745" s="988"/>
      <c r="BP745" s="988"/>
      <c r="BQ745" s="988"/>
      <c r="BR745" s="988"/>
      <c r="BS745" s="988"/>
      <c r="BT745" s="988"/>
      <c r="BU745" s="988"/>
      <c r="BV745" s="988"/>
      <c r="BW745" s="988"/>
      <c r="BX745" s="988"/>
      <c r="BY745" s="988"/>
      <c r="BZ745" s="988"/>
      <c r="CA745" s="988"/>
      <c r="CB745" s="988"/>
      <c r="CC745" s="988"/>
      <c r="CD745" s="988"/>
      <c r="CE745" s="988"/>
      <c r="CF745" s="988"/>
      <c r="CG745" s="988"/>
      <c r="CH745" s="988"/>
      <c r="CI745" s="988"/>
      <c r="CJ745" s="988"/>
      <c r="CK745" s="988"/>
      <c r="CL745" s="988"/>
      <c r="CM745" s="988"/>
      <c r="CN745" s="988"/>
      <c r="CO745" s="988"/>
      <c r="CP745" s="988"/>
      <c r="CQ745" s="988"/>
      <c r="CR745" s="988"/>
      <c r="CS745" s="988"/>
      <c r="CT745" s="988"/>
      <c r="CU745" s="988"/>
      <c r="CV745" s="988"/>
      <c r="CW745" s="988"/>
      <c r="CX745" s="988"/>
      <c r="CY745" s="988"/>
      <c r="CZ745" s="988"/>
      <c r="DA745" s="988"/>
      <c r="DB745" s="988"/>
      <c r="DC745" s="988"/>
      <c r="DD745" s="988"/>
      <c r="DE745" s="988"/>
      <c r="DF745" s="988"/>
      <c r="DG745" s="988"/>
      <c r="DH745" s="988"/>
      <c r="DI745" s="988"/>
      <c r="DJ745" s="988"/>
      <c r="DK745" s="988"/>
      <c r="DL745" s="988"/>
      <c r="DM745" s="988"/>
      <c r="DN745" s="988"/>
      <c r="DO745" s="988"/>
      <c r="DP745" s="988"/>
      <c r="DQ745" s="988"/>
      <c r="DR745" s="988"/>
      <c r="DS745" s="988"/>
      <c r="DT745" s="988"/>
      <c r="DU745" s="988"/>
      <c r="DV745" s="988"/>
      <c r="DW745" s="988"/>
      <c r="DX745" s="988"/>
      <c r="DY745" s="988"/>
      <c r="DZ745" s="988"/>
      <c r="EA745" s="988"/>
      <c r="EB745" s="988"/>
      <c r="EC745" s="988"/>
      <c r="ED745" s="988"/>
      <c r="EE745" s="988"/>
      <c r="EF745" s="988"/>
      <c r="EG745" s="988"/>
      <c r="EH745" s="988"/>
      <c r="EI745" s="988"/>
      <c r="EJ745" s="988"/>
      <c r="EK745" s="988"/>
      <c r="EL745" s="988"/>
      <c r="EM745" s="988"/>
      <c r="EN745" s="988"/>
      <c r="EO745" s="988"/>
      <c r="EP745" s="988"/>
      <c r="EQ745" s="988"/>
      <c r="ER745" s="988"/>
      <c r="ES745" s="988"/>
      <c r="ET745" s="988"/>
      <c r="EU745" s="988"/>
      <c r="EV745" s="988"/>
      <c r="EW745" s="988"/>
      <c r="EX745" s="988"/>
      <c r="EY745" s="988"/>
      <c r="EZ745" s="988"/>
      <c r="FA745" s="988"/>
      <c r="FB745" s="988"/>
      <c r="FC745" s="988"/>
      <c r="FD745" s="988"/>
      <c r="FE745" s="988"/>
      <c r="FF745" s="988"/>
      <c r="FG745" s="988"/>
      <c r="FH745" s="988"/>
      <c r="FI745" s="988"/>
      <c r="FJ745" s="988"/>
      <c r="FK745" s="988"/>
      <c r="FL745" s="988"/>
      <c r="FM745" s="988"/>
      <c r="FN745" s="988"/>
      <c r="FO745" s="988"/>
      <c r="FP745" s="988"/>
      <c r="FQ745" s="988"/>
      <c r="FR745" s="988"/>
      <c r="FS745" s="988"/>
      <c r="FT745" s="988"/>
      <c r="FU745" s="988"/>
      <c r="FV745" s="988"/>
      <c r="FW745" s="988"/>
      <c r="FX745" s="988"/>
      <c r="FY745" s="988"/>
      <c r="FZ745" s="988"/>
      <c r="GA745" s="988"/>
      <c r="GB745" s="988"/>
      <c r="GC745" s="988"/>
      <c r="GD745" s="988"/>
      <c r="GE745" s="988"/>
      <c r="GF745" s="988"/>
      <c r="GG745" s="988"/>
      <c r="GH745" s="988"/>
      <c r="GI745" s="988"/>
      <c r="GJ745" s="988"/>
      <c r="GK745" s="988"/>
      <c r="GL745" s="988"/>
      <c r="GM745" s="988"/>
      <c r="GN745" s="988"/>
      <c r="GO745" s="988"/>
      <c r="GP745" s="988"/>
      <c r="GQ745" s="988"/>
      <c r="GR745" s="988"/>
      <c r="GS745" s="988"/>
      <c r="GT745" s="988"/>
      <c r="GU745" s="988"/>
      <c r="GV745" s="988"/>
    </row>
    <row r="746" spans="1:204" x14ac:dyDescent="0.25">
      <c r="B746" s="33">
        <v>1</v>
      </c>
      <c r="C746" s="1300" t="s">
        <v>159</v>
      </c>
      <c r="D746" s="50">
        <f>'2 уровень'!E1555</f>
        <v>4000</v>
      </c>
      <c r="E746" s="50">
        <f>'2 уровень'!F1555</f>
        <v>2000</v>
      </c>
      <c r="F746" s="50">
        <f>'2 уровень'!G1555</f>
        <v>1386.1447368421052</v>
      </c>
      <c r="G746" s="997">
        <f>'2 уровень'!H1555</f>
        <v>69.307236842105254</v>
      </c>
      <c r="H746" s="1027">
        <f>'2 уровень'!I1555</f>
        <v>0</v>
      </c>
      <c r="I746" s="1027">
        <f>'2 уровень'!J1555</f>
        <v>0</v>
      </c>
      <c r="J746" s="46">
        <f>'2 уровень'!K1555</f>
        <v>0</v>
      </c>
      <c r="K746" s="46">
        <f>'2 уровень'!L1555</f>
        <v>0</v>
      </c>
      <c r="L746" s="46">
        <f>'2 уровень'!M1555</f>
        <v>0</v>
      </c>
      <c r="M746" s="46">
        <f>'2 уровень'!N1555</f>
        <v>0</v>
      </c>
      <c r="N746" s="46">
        <f>'2 уровень'!O1555</f>
        <v>0</v>
      </c>
      <c r="O746" s="46">
        <f>'2 уровень'!P1555</f>
        <v>0</v>
      </c>
      <c r="P746" s="43">
        <f>'2 уровень'!Q1555</f>
        <v>0</v>
      </c>
      <c r="Q746" s="43">
        <f>'2 уровень'!R1555</f>
        <v>0</v>
      </c>
      <c r="R746" s="43">
        <f>'2 уровень'!S1555</f>
        <v>0</v>
      </c>
      <c r="S746" s="43">
        <f>'2 уровень'!T1555</f>
        <v>0</v>
      </c>
      <c r="T746" s="43">
        <f>'2 уровень'!U1555</f>
        <v>0</v>
      </c>
      <c r="U746" s="43">
        <f>'2 уровень'!V1555</f>
        <v>0</v>
      </c>
      <c r="V746" s="43">
        <f>'2 уровень'!W1555</f>
        <v>0</v>
      </c>
      <c r="W746" s="43">
        <f>'2 уровень'!X1555</f>
        <v>0</v>
      </c>
      <c r="X746" s="43">
        <f>'2 уровень'!Y1555</f>
        <v>0</v>
      </c>
      <c r="Y746" s="43">
        <f>'2 уровень'!Z1555</f>
        <v>0</v>
      </c>
      <c r="Z746" s="43">
        <f>'2 уровень'!AA1555</f>
        <v>0</v>
      </c>
      <c r="AA746" s="1026">
        <f>'2 уровень'!AB1555</f>
        <v>0</v>
      </c>
      <c r="AB746" s="43"/>
      <c r="AC746" s="43"/>
      <c r="AD746" s="988"/>
      <c r="AE746" s="989"/>
      <c r="AF746" s="988"/>
      <c r="AG746" s="988"/>
      <c r="AH746" s="988"/>
      <c r="AI746" s="988"/>
      <c r="AJ746" s="988"/>
      <c r="AK746" s="988"/>
      <c r="AL746" s="988"/>
      <c r="AM746" s="988"/>
      <c r="AN746" s="988"/>
      <c r="AO746" s="988"/>
      <c r="AP746" s="988"/>
      <c r="AQ746" s="988"/>
      <c r="AR746" s="988"/>
      <c r="AS746" s="988"/>
      <c r="AT746" s="988"/>
      <c r="AU746" s="988"/>
      <c r="AV746" s="988"/>
      <c r="AW746" s="988"/>
      <c r="AX746" s="988"/>
      <c r="AY746" s="988"/>
      <c r="AZ746" s="988"/>
      <c r="BA746" s="988"/>
      <c r="BB746" s="988"/>
      <c r="BC746" s="988"/>
      <c r="BD746" s="988"/>
      <c r="BE746" s="988"/>
      <c r="BF746" s="988"/>
      <c r="BG746" s="988"/>
      <c r="BH746" s="988"/>
      <c r="BI746" s="988"/>
      <c r="BJ746" s="988"/>
      <c r="BK746" s="988"/>
      <c r="BL746" s="988"/>
      <c r="BM746" s="988"/>
      <c r="BN746" s="988"/>
      <c r="BO746" s="988"/>
      <c r="BP746" s="988"/>
      <c r="BQ746" s="988"/>
      <c r="BR746" s="988"/>
      <c r="BS746" s="988"/>
      <c r="BT746" s="988"/>
      <c r="BU746" s="988"/>
      <c r="BV746" s="988"/>
      <c r="BW746" s="988"/>
      <c r="BX746" s="988"/>
      <c r="BY746" s="988"/>
      <c r="BZ746" s="988"/>
      <c r="CA746" s="988"/>
      <c r="CB746" s="988"/>
      <c r="CC746" s="988"/>
      <c r="CD746" s="988"/>
      <c r="CE746" s="988"/>
      <c r="CF746" s="988"/>
      <c r="CG746" s="988"/>
      <c r="CH746" s="988"/>
      <c r="CI746" s="988"/>
      <c r="CJ746" s="988"/>
      <c r="CK746" s="988"/>
      <c r="CL746" s="988"/>
      <c r="CM746" s="988"/>
      <c r="CN746" s="988"/>
      <c r="CO746" s="988"/>
      <c r="CP746" s="988"/>
      <c r="CQ746" s="988"/>
      <c r="CR746" s="988"/>
      <c r="CS746" s="988"/>
      <c r="CT746" s="988"/>
      <c r="CU746" s="988"/>
      <c r="CV746" s="988"/>
      <c r="CW746" s="988"/>
      <c r="CX746" s="988"/>
      <c r="CY746" s="988"/>
      <c r="CZ746" s="988"/>
      <c r="DA746" s="988"/>
      <c r="DB746" s="988"/>
      <c r="DC746" s="988"/>
      <c r="DD746" s="988"/>
      <c r="DE746" s="988"/>
      <c r="DF746" s="988"/>
      <c r="DG746" s="988"/>
      <c r="DH746" s="988"/>
      <c r="DI746" s="988"/>
      <c r="DJ746" s="988"/>
      <c r="DK746" s="988"/>
      <c r="DL746" s="988"/>
      <c r="DM746" s="988"/>
      <c r="DN746" s="988"/>
      <c r="DO746" s="988"/>
      <c r="DP746" s="988"/>
      <c r="DQ746" s="988"/>
      <c r="DR746" s="988"/>
      <c r="DS746" s="988"/>
      <c r="DT746" s="988"/>
      <c r="DU746" s="988"/>
      <c r="DV746" s="988"/>
      <c r="DW746" s="988"/>
      <c r="DX746" s="988"/>
      <c r="DY746" s="988"/>
      <c r="DZ746" s="988"/>
      <c r="EA746" s="988"/>
      <c r="EB746" s="988"/>
      <c r="EC746" s="988"/>
      <c r="ED746" s="988"/>
      <c r="EE746" s="988"/>
      <c r="EF746" s="988"/>
      <c r="EG746" s="988"/>
      <c r="EH746" s="988"/>
      <c r="EI746" s="988"/>
      <c r="EJ746" s="988"/>
      <c r="EK746" s="988"/>
      <c r="EL746" s="988"/>
      <c r="EM746" s="988"/>
      <c r="EN746" s="988"/>
      <c r="EO746" s="988"/>
      <c r="EP746" s="988"/>
      <c r="EQ746" s="988"/>
      <c r="ER746" s="988"/>
      <c r="ES746" s="988"/>
      <c r="ET746" s="988"/>
      <c r="EU746" s="988"/>
      <c r="EV746" s="988"/>
      <c r="EW746" s="988"/>
      <c r="EX746" s="988"/>
      <c r="EY746" s="988"/>
      <c r="EZ746" s="988"/>
      <c r="FA746" s="988"/>
      <c r="FB746" s="988"/>
      <c r="FC746" s="988"/>
      <c r="FD746" s="988"/>
      <c r="FE746" s="988"/>
      <c r="FF746" s="988"/>
      <c r="FG746" s="988"/>
      <c r="FH746" s="988"/>
      <c r="FI746" s="988"/>
      <c r="FJ746" s="988"/>
      <c r="FK746" s="988"/>
      <c r="FL746" s="988"/>
      <c r="FM746" s="988"/>
      <c r="FN746" s="988"/>
      <c r="FO746" s="988"/>
      <c r="FP746" s="988"/>
      <c r="FQ746" s="988"/>
      <c r="FR746" s="988"/>
      <c r="FS746" s="988"/>
      <c r="FT746" s="988"/>
      <c r="FU746" s="988"/>
      <c r="FV746" s="988"/>
      <c r="FW746" s="988"/>
      <c r="FX746" s="988"/>
      <c r="FY746" s="988"/>
      <c r="FZ746" s="988"/>
      <c r="GA746" s="988"/>
      <c r="GB746" s="988"/>
      <c r="GC746" s="988"/>
      <c r="GD746" s="988"/>
      <c r="GE746" s="988"/>
      <c r="GF746" s="988"/>
      <c r="GG746" s="988"/>
      <c r="GH746" s="988"/>
      <c r="GI746" s="988"/>
      <c r="GJ746" s="988"/>
      <c r="GK746" s="988"/>
      <c r="GL746" s="988"/>
      <c r="GM746" s="988"/>
      <c r="GN746" s="988"/>
      <c r="GO746" s="988"/>
      <c r="GP746" s="988"/>
      <c r="GQ746" s="988"/>
      <c r="GR746" s="988"/>
      <c r="GS746" s="988"/>
      <c r="GT746" s="988"/>
      <c r="GU746" s="988"/>
      <c r="GV746" s="988"/>
    </row>
    <row r="747" spans="1:204" x14ac:dyDescent="0.25">
      <c r="B747" s="33">
        <v>1</v>
      </c>
      <c r="C747" s="1300" t="s">
        <v>304</v>
      </c>
      <c r="D747" s="50">
        <f>'2 уровень'!E1556</f>
        <v>3650</v>
      </c>
      <c r="E747" s="50">
        <f>'2 уровень'!F1556</f>
        <v>1825</v>
      </c>
      <c r="F747" s="50">
        <f>'2 уровень'!G1556</f>
        <v>2908</v>
      </c>
      <c r="G747" s="997">
        <f>'2 уровень'!H1556</f>
        <v>159.34246575342465</v>
      </c>
      <c r="H747" s="1027">
        <f>'2 уровень'!I1556</f>
        <v>0</v>
      </c>
      <c r="I747" s="1027">
        <f>'2 уровень'!J1556</f>
        <v>0</v>
      </c>
      <c r="J747" s="46">
        <f>'2 уровень'!K1556</f>
        <v>0</v>
      </c>
      <c r="K747" s="46">
        <f>'2 уровень'!L1556</f>
        <v>0</v>
      </c>
      <c r="L747" s="46">
        <f>'2 уровень'!M1556</f>
        <v>0</v>
      </c>
      <c r="M747" s="46">
        <f>'2 уровень'!N1556</f>
        <v>0</v>
      </c>
      <c r="N747" s="46">
        <f>'2 уровень'!O1556</f>
        <v>0</v>
      </c>
      <c r="O747" s="46">
        <f>'2 уровень'!P1556</f>
        <v>0</v>
      </c>
      <c r="P747" s="43">
        <f>'2 уровень'!Q1556</f>
        <v>0</v>
      </c>
      <c r="Q747" s="43">
        <f>'2 уровень'!R1556</f>
        <v>0</v>
      </c>
      <c r="R747" s="43">
        <f>'2 уровень'!S1556</f>
        <v>0</v>
      </c>
      <c r="S747" s="43">
        <f>'2 уровень'!T1556</f>
        <v>0</v>
      </c>
      <c r="T747" s="43">
        <f>'2 уровень'!U1556</f>
        <v>0</v>
      </c>
      <c r="U747" s="43">
        <f>'2 уровень'!V1556</f>
        <v>0</v>
      </c>
      <c r="V747" s="43">
        <f>'2 уровень'!W1556</f>
        <v>0</v>
      </c>
      <c r="W747" s="43">
        <f>'2 уровень'!X1556</f>
        <v>0</v>
      </c>
      <c r="X747" s="43">
        <f>'2 уровень'!Y1556</f>
        <v>0</v>
      </c>
      <c r="Y747" s="43">
        <f>'2 уровень'!Z1556</f>
        <v>0</v>
      </c>
      <c r="Z747" s="43">
        <f>'2 уровень'!AA1556</f>
        <v>0</v>
      </c>
      <c r="AA747" s="1026">
        <f>'2 уровень'!AB1556</f>
        <v>0</v>
      </c>
      <c r="AB747" s="43"/>
      <c r="AC747" s="43"/>
      <c r="AD747" s="988"/>
      <c r="AE747" s="989"/>
      <c r="AF747" s="988"/>
      <c r="AG747" s="988"/>
      <c r="AH747" s="988"/>
      <c r="AI747" s="988"/>
      <c r="AJ747" s="988"/>
      <c r="AK747" s="988"/>
      <c r="AL747" s="988"/>
      <c r="AM747" s="988"/>
      <c r="AN747" s="988"/>
      <c r="AO747" s="988"/>
      <c r="AP747" s="988"/>
      <c r="AQ747" s="988"/>
      <c r="AR747" s="988"/>
      <c r="AS747" s="988"/>
      <c r="AT747" s="988"/>
      <c r="AU747" s="988"/>
      <c r="AV747" s="988"/>
      <c r="AW747" s="988"/>
      <c r="AX747" s="988"/>
      <c r="AY747" s="988"/>
      <c r="AZ747" s="988"/>
      <c r="BA747" s="988"/>
      <c r="BB747" s="988"/>
      <c r="BC747" s="988"/>
      <c r="BD747" s="988"/>
      <c r="BE747" s="988"/>
      <c r="BF747" s="988"/>
      <c r="BG747" s="988"/>
      <c r="BH747" s="988"/>
      <c r="BI747" s="988"/>
      <c r="BJ747" s="988"/>
      <c r="BK747" s="988"/>
      <c r="BL747" s="988"/>
      <c r="BM747" s="988"/>
      <c r="BN747" s="988"/>
      <c r="BO747" s="988"/>
      <c r="BP747" s="988"/>
      <c r="BQ747" s="988"/>
      <c r="BR747" s="988"/>
      <c r="BS747" s="988"/>
      <c r="BT747" s="988"/>
      <c r="BU747" s="988"/>
      <c r="BV747" s="988"/>
      <c r="BW747" s="988"/>
      <c r="BX747" s="988"/>
      <c r="BY747" s="988"/>
      <c r="BZ747" s="988"/>
      <c r="CA747" s="988"/>
      <c r="CB747" s="988"/>
      <c r="CC747" s="988"/>
      <c r="CD747" s="988"/>
      <c r="CE747" s="988"/>
      <c r="CF747" s="988"/>
      <c r="CG747" s="988"/>
      <c r="CH747" s="988"/>
      <c r="CI747" s="988"/>
      <c r="CJ747" s="988"/>
      <c r="CK747" s="988"/>
      <c r="CL747" s="988"/>
      <c r="CM747" s="988"/>
      <c r="CN747" s="988"/>
      <c r="CO747" s="988"/>
      <c r="CP747" s="988"/>
      <c r="CQ747" s="988"/>
      <c r="CR747" s="988"/>
      <c r="CS747" s="988"/>
      <c r="CT747" s="988"/>
      <c r="CU747" s="988"/>
      <c r="CV747" s="988"/>
      <c r="CW747" s="988"/>
      <c r="CX747" s="988"/>
      <c r="CY747" s="988"/>
      <c r="CZ747" s="988"/>
      <c r="DA747" s="988"/>
      <c r="DB747" s="988"/>
      <c r="DC747" s="988"/>
      <c r="DD747" s="988"/>
      <c r="DE747" s="988"/>
      <c r="DF747" s="988"/>
      <c r="DG747" s="988"/>
      <c r="DH747" s="988"/>
      <c r="DI747" s="988"/>
      <c r="DJ747" s="988"/>
      <c r="DK747" s="988"/>
      <c r="DL747" s="988"/>
      <c r="DM747" s="988"/>
      <c r="DN747" s="988"/>
      <c r="DO747" s="988"/>
      <c r="DP747" s="988"/>
      <c r="DQ747" s="988"/>
      <c r="DR747" s="988"/>
      <c r="DS747" s="988"/>
      <c r="DT747" s="988"/>
      <c r="DU747" s="988"/>
      <c r="DV747" s="988"/>
      <c r="DW747" s="988"/>
      <c r="DX747" s="988"/>
      <c r="DY747" s="988"/>
      <c r="DZ747" s="988"/>
      <c r="EA747" s="988"/>
      <c r="EB747" s="988"/>
      <c r="EC747" s="988"/>
      <c r="ED747" s="988"/>
      <c r="EE747" s="988"/>
      <c r="EF747" s="988"/>
      <c r="EG747" s="988"/>
      <c r="EH747" s="988"/>
      <c r="EI747" s="988"/>
      <c r="EJ747" s="988"/>
      <c r="EK747" s="988"/>
      <c r="EL747" s="988"/>
      <c r="EM747" s="988"/>
      <c r="EN747" s="988"/>
      <c r="EO747" s="988"/>
      <c r="EP747" s="988"/>
      <c r="EQ747" s="988"/>
      <c r="ER747" s="988"/>
      <c r="ES747" s="988"/>
      <c r="ET747" s="988"/>
      <c r="EU747" s="988"/>
      <c r="EV747" s="988"/>
      <c r="EW747" s="988"/>
      <c r="EX747" s="988"/>
      <c r="EY747" s="988"/>
      <c r="EZ747" s="988"/>
      <c r="FA747" s="988"/>
      <c r="FB747" s="988"/>
      <c r="FC747" s="988"/>
      <c r="FD747" s="988"/>
      <c r="FE747" s="988"/>
      <c r="FF747" s="988"/>
      <c r="FG747" s="988"/>
      <c r="FH747" s="988"/>
      <c r="FI747" s="988"/>
      <c r="FJ747" s="988"/>
      <c r="FK747" s="988"/>
      <c r="FL747" s="988"/>
      <c r="FM747" s="988"/>
      <c r="FN747" s="988"/>
      <c r="FO747" s="988"/>
      <c r="FP747" s="988"/>
      <c r="FQ747" s="988"/>
      <c r="FR747" s="988"/>
      <c r="FS747" s="988"/>
      <c r="FT747" s="988"/>
      <c r="FU747" s="988"/>
      <c r="FV747" s="988"/>
      <c r="FW747" s="988"/>
      <c r="FX747" s="988"/>
      <c r="FY747" s="988"/>
      <c r="FZ747" s="988"/>
      <c r="GA747" s="988"/>
      <c r="GB747" s="988"/>
      <c r="GC747" s="988"/>
      <c r="GD747" s="988"/>
      <c r="GE747" s="988"/>
      <c r="GF747" s="988"/>
      <c r="GG747" s="988"/>
      <c r="GH747" s="988"/>
      <c r="GI747" s="988"/>
      <c r="GJ747" s="988"/>
      <c r="GK747" s="988"/>
      <c r="GL747" s="988"/>
      <c r="GM747" s="988"/>
      <c r="GN747" s="988"/>
      <c r="GO747" s="988"/>
      <c r="GP747" s="988"/>
      <c r="GQ747" s="988"/>
      <c r="GR747" s="988"/>
      <c r="GS747" s="988"/>
      <c r="GT747" s="988"/>
      <c r="GU747" s="988"/>
      <c r="GV747" s="988"/>
    </row>
    <row r="748" spans="1:204" x14ac:dyDescent="0.25">
      <c r="B748" s="33">
        <v>1</v>
      </c>
      <c r="C748" s="1313" t="s">
        <v>171</v>
      </c>
      <c r="D748" s="50">
        <f>'2 уровень'!E1557</f>
        <v>15162</v>
      </c>
      <c r="E748" s="50">
        <f>'2 уровень'!F1557</f>
        <v>7582</v>
      </c>
      <c r="F748" s="50">
        <f>'2 уровень'!G1557</f>
        <v>4719.6631578947372</v>
      </c>
      <c r="G748" s="997">
        <f>'2 уровень'!H1557</f>
        <v>62.248261117050085</v>
      </c>
      <c r="H748" s="1027">
        <f>'2 уровень'!I1557</f>
        <v>0</v>
      </c>
      <c r="I748" s="1027">
        <f>'2 уровень'!J1557</f>
        <v>0</v>
      </c>
      <c r="J748" s="46">
        <f>'2 уровень'!K1557</f>
        <v>0</v>
      </c>
      <c r="K748" s="46">
        <f>'2 уровень'!L1557</f>
        <v>0</v>
      </c>
      <c r="L748" s="46">
        <f>'2 уровень'!M1557</f>
        <v>0</v>
      </c>
      <c r="M748" s="46">
        <f>'2 уровень'!N1557</f>
        <v>0</v>
      </c>
      <c r="N748" s="46">
        <f>'2 уровень'!O1557</f>
        <v>0</v>
      </c>
      <c r="O748" s="46">
        <f>'2 уровень'!P1557</f>
        <v>0</v>
      </c>
      <c r="P748" s="43">
        <f>'2 уровень'!Q1557</f>
        <v>29923.460954150392</v>
      </c>
      <c r="Q748" s="43">
        <f>'2 уровень'!R1557</f>
        <v>29923.460954150392</v>
      </c>
      <c r="R748" s="43">
        <f>'2 уровень'!S1557</f>
        <v>29923.460954150392</v>
      </c>
      <c r="S748" s="43">
        <f>'2 уровень'!T1557</f>
        <v>29923.460954150392</v>
      </c>
      <c r="T748" s="43">
        <f>'2 уровень'!U1557</f>
        <v>29923.460954150392</v>
      </c>
      <c r="U748" s="43">
        <f>'2 уровень'!V1557</f>
        <v>28740.830660000003</v>
      </c>
      <c r="V748" s="43">
        <f>'2 уровень'!W1557</f>
        <v>14493.548720767998</v>
      </c>
      <c r="W748" s="43">
        <f>'2 уровень'!X1557</f>
        <v>14427.061340000002</v>
      </c>
      <c r="X748" s="43">
        <f>'2 уровень'!Y1557</f>
        <v>0</v>
      </c>
      <c r="Y748" s="43">
        <f>'2 уровень'!Z1557</f>
        <v>-66.487380767996001</v>
      </c>
      <c r="Z748" s="43">
        <f>'2 уровень'!AA1557</f>
        <v>-29.73798</v>
      </c>
      <c r="AA748" s="1026">
        <f>'2 уровень'!AB1557</f>
        <v>14397.323360000002</v>
      </c>
      <c r="AB748" s="43"/>
      <c r="AC748" s="43"/>
      <c r="AD748" s="988"/>
      <c r="AE748" s="989"/>
      <c r="AF748" s="988"/>
      <c r="AG748" s="988"/>
      <c r="AH748" s="988"/>
      <c r="AI748" s="988"/>
      <c r="AJ748" s="988"/>
      <c r="AK748" s="988"/>
      <c r="AL748" s="988"/>
      <c r="AM748" s="988"/>
      <c r="AN748" s="988"/>
      <c r="AO748" s="988"/>
      <c r="AP748" s="988"/>
      <c r="AQ748" s="988"/>
      <c r="AR748" s="988"/>
      <c r="AS748" s="988"/>
      <c r="AT748" s="988"/>
      <c r="AU748" s="988"/>
      <c r="AV748" s="988"/>
      <c r="AW748" s="988"/>
      <c r="AX748" s="988"/>
      <c r="AY748" s="988"/>
      <c r="AZ748" s="988"/>
      <c r="BA748" s="988"/>
      <c r="BB748" s="988"/>
      <c r="BC748" s="988"/>
      <c r="BD748" s="988"/>
      <c r="BE748" s="988"/>
      <c r="BF748" s="988"/>
      <c r="BG748" s="988"/>
      <c r="BH748" s="988"/>
      <c r="BI748" s="988"/>
      <c r="BJ748" s="988"/>
      <c r="BK748" s="988"/>
      <c r="BL748" s="988"/>
      <c r="BM748" s="988"/>
      <c r="BN748" s="988"/>
      <c r="BO748" s="988"/>
      <c r="BP748" s="988"/>
      <c r="BQ748" s="988"/>
      <c r="BR748" s="988"/>
      <c r="BS748" s="988"/>
      <c r="BT748" s="988"/>
      <c r="BU748" s="988"/>
      <c r="BV748" s="988"/>
      <c r="BW748" s="988"/>
      <c r="BX748" s="988"/>
      <c r="BY748" s="988"/>
      <c r="BZ748" s="988"/>
      <c r="CA748" s="988"/>
      <c r="CB748" s="988"/>
      <c r="CC748" s="988"/>
      <c r="CD748" s="988"/>
      <c r="CE748" s="988"/>
      <c r="CF748" s="988"/>
      <c r="CG748" s="988"/>
      <c r="CH748" s="988"/>
      <c r="CI748" s="988"/>
      <c r="CJ748" s="988"/>
      <c r="CK748" s="988"/>
      <c r="CL748" s="988"/>
      <c r="CM748" s="988"/>
      <c r="CN748" s="988"/>
      <c r="CO748" s="988"/>
      <c r="CP748" s="988"/>
      <c r="CQ748" s="988"/>
      <c r="CR748" s="988"/>
      <c r="CS748" s="988"/>
      <c r="CT748" s="988"/>
      <c r="CU748" s="988"/>
      <c r="CV748" s="988"/>
      <c r="CW748" s="988"/>
      <c r="CX748" s="988"/>
      <c r="CY748" s="988"/>
      <c r="CZ748" s="988"/>
      <c r="DA748" s="988"/>
      <c r="DB748" s="988"/>
      <c r="DC748" s="988"/>
      <c r="DD748" s="988"/>
      <c r="DE748" s="988"/>
      <c r="DF748" s="988"/>
      <c r="DG748" s="988"/>
      <c r="DH748" s="988"/>
      <c r="DI748" s="988"/>
      <c r="DJ748" s="988"/>
      <c r="DK748" s="988"/>
      <c r="DL748" s="988"/>
      <c r="DM748" s="988"/>
      <c r="DN748" s="988"/>
      <c r="DO748" s="988"/>
      <c r="DP748" s="988"/>
      <c r="DQ748" s="988"/>
      <c r="DR748" s="988"/>
      <c r="DS748" s="988"/>
      <c r="DT748" s="988"/>
      <c r="DU748" s="988"/>
      <c r="DV748" s="988"/>
      <c r="DW748" s="988"/>
      <c r="DX748" s="988"/>
      <c r="DY748" s="988"/>
      <c r="DZ748" s="988"/>
      <c r="EA748" s="988"/>
      <c r="EB748" s="988"/>
      <c r="EC748" s="988"/>
      <c r="ED748" s="988"/>
      <c r="EE748" s="988"/>
      <c r="EF748" s="988"/>
      <c r="EG748" s="988"/>
      <c r="EH748" s="988"/>
      <c r="EI748" s="988"/>
      <c r="EJ748" s="988"/>
      <c r="EK748" s="988"/>
      <c r="EL748" s="988"/>
      <c r="EM748" s="988"/>
      <c r="EN748" s="988"/>
      <c r="EO748" s="988"/>
      <c r="EP748" s="988"/>
      <c r="EQ748" s="988"/>
      <c r="ER748" s="988"/>
      <c r="ES748" s="988"/>
      <c r="ET748" s="988"/>
      <c r="EU748" s="988"/>
      <c r="EV748" s="988"/>
      <c r="EW748" s="988"/>
      <c r="EX748" s="988"/>
      <c r="EY748" s="988"/>
      <c r="EZ748" s="988"/>
      <c r="FA748" s="988"/>
      <c r="FB748" s="988"/>
      <c r="FC748" s="988"/>
      <c r="FD748" s="988"/>
      <c r="FE748" s="988"/>
      <c r="FF748" s="988"/>
      <c r="FG748" s="988"/>
      <c r="FH748" s="988"/>
      <c r="FI748" s="988"/>
      <c r="FJ748" s="988"/>
      <c r="FK748" s="988"/>
      <c r="FL748" s="988"/>
      <c r="FM748" s="988"/>
      <c r="FN748" s="988"/>
      <c r="FO748" s="988"/>
      <c r="FP748" s="988"/>
      <c r="FQ748" s="988"/>
      <c r="FR748" s="988"/>
      <c r="FS748" s="988"/>
      <c r="FT748" s="988"/>
      <c r="FU748" s="988"/>
      <c r="FV748" s="988"/>
      <c r="FW748" s="988"/>
      <c r="FX748" s="988"/>
      <c r="FY748" s="988"/>
      <c r="FZ748" s="988"/>
      <c r="GA748" s="988"/>
      <c r="GB748" s="988"/>
      <c r="GC748" s="988"/>
      <c r="GD748" s="988"/>
      <c r="GE748" s="988"/>
      <c r="GF748" s="988"/>
      <c r="GG748" s="988"/>
      <c r="GH748" s="988"/>
      <c r="GI748" s="988"/>
      <c r="GJ748" s="988"/>
      <c r="GK748" s="988"/>
      <c r="GL748" s="988"/>
      <c r="GM748" s="988"/>
      <c r="GN748" s="988"/>
      <c r="GO748" s="988"/>
      <c r="GP748" s="988"/>
      <c r="GQ748" s="988"/>
      <c r="GR748" s="988"/>
      <c r="GS748" s="988"/>
      <c r="GT748" s="988"/>
      <c r="GU748" s="988"/>
      <c r="GV748" s="988"/>
    </row>
    <row r="749" spans="1:204" x14ac:dyDescent="0.25">
      <c r="B749" s="33">
        <v>1</v>
      </c>
      <c r="C749" s="1488" t="s">
        <v>313</v>
      </c>
      <c r="D749" s="50">
        <f>'2 уровень'!E1558</f>
        <v>0</v>
      </c>
      <c r="E749" s="50">
        <f>'2 уровень'!F1558</f>
        <v>0</v>
      </c>
      <c r="F749" s="50">
        <f>'2 уровень'!G1558</f>
        <v>0</v>
      </c>
      <c r="G749" s="997">
        <f>'2 уровень'!H1558</f>
        <v>0</v>
      </c>
      <c r="H749" s="1027">
        <f>'2 уровень'!I1558</f>
        <v>0</v>
      </c>
      <c r="I749" s="1027">
        <f>'2 уровень'!J1558</f>
        <v>0</v>
      </c>
      <c r="J749" s="46">
        <f>'2 уровень'!K1558</f>
        <v>0</v>
      </c>
      <c r="K749" s="46">
        <f>'2 уровень'!L1558</f>
        <v>0</v>
      </c>
      <c r="L749" s="46">
        <f>'2 уровень'!M1558</f>
        <v>0</v>
      </c>
      <c r="M749" s="46">
        <f>'2 уровень'!N1558</f>
        <v>0</v>
      </c>
      <c r="N749" s="46">
        <f>'2 уровень'!O1558</f>
        <v>0</v>
      </c>
      <c r="O749" s="46">
        <f>'2 уровень'!P1558</f>
        <v>0</v>
      </c>
      <c r="P749" s="43">
        <f>'2 уровень'!Q1558</f>
        <v>0</v>
      </c>
      <c r="Q749" s="43">
        <f>'2 уровень'!R1558</f>
        <v>0</v>
      </c>
      <c r="R749" s="43">
        <f>'2 уровень'!S1558</f>
        <v>0</v>
      </c>
      <c r="S749" s="43">
        <f>'2 уровень'!T1558</f>
        <v>0</v>
      </c>
      <c r="T749" s="43">
        <f>'2 уровень'!U1558</f>
        <v>0</v>
      </c>
      <c r="U749" s="43">
        <f>'2 уровень'!V1558</f>
        <v>0</v>
      </c>
      <c r="V749" s="43">
        <f>'2 уровень'!W1558</f>
        <v>0</v>
      </c>
      <c r="W749" s="43">
        <f>'2 уровень'!X1558</f>
        <v>0</v>
      </c>
      <c r="X749" s="43">
        <f>'2 уровень'!Y1558</f>
        <v>0</v>
      </c>
      <c r="Y749" s="43">
        <f>'2 уровень'!Z1558</f>
        <v>0</v>
      </c>
      <c r="Z749" s="43">
        <f>'2 уровень'!AA1558</f>
        <v>0</v>
      </c>
      <c r="AA749" s="1026">
        <f>'2 уровень'!AB1558</f>
        <v>0</v>
      </c>
      <c r="AB749" s="43"/>
      <c r="AC749" s="43"/>
      <c r="AD749" s="988"/>
      <c r="AE749" s="989"/>
      <c r="AF749" s="988"/>
      <c r="AG749" s="988"/>
      <c r="AH749" s="988"/>
      <c r="AI749" s="988"/>
      <c r="AJ749" s="988"/>
      <c r="AK749" s="988"/>
      <c r="AL749" s="988"/>
      <c r="AM749" s="988"/>
      <c r="AN749" s="988"/>
      <c r="AO749" s="988"/>
      <c r="AP749" s="988"/>
      <c r="AQ749" s="988"/>
      <c r="AR749" s="988"/>
      <c r="AS749" s="988"/>
      <c r="AT749" s="988"/>
      <c r="AU749" s="988"/>
      <c r="AV749" s="988"/>
      <c r="AW749" s="988"/>
      <c r="AX749" s="988"/>
      <c r="AY749" s="988"/>
      <c r="AZ749" s="988"/>
      <c r="BA749" s="988"/>
      <c r="BB749" s="988"/>
      <c r="BC749" s="988"/>
      <c r="BD749" s="988"/>
      <c r="BE749" s="988"/>
      <c r="BF749" s="988"/>
      <c r="BG749" s="988"/>
      <c r="BH749" s="988"/>
      <c r="BI749" s="988"/>
      <c r="BJ749" s="988"/>
      <c r="BK749" s="988"/>
      <c r="BL749" s="988"/>
      <c r="BM749" s="988"/>
      <c r="BN749" s="988"/>
      <c r="BO749" s="988"/>
      <c r="BP749" s="988"/>
      <c r="BQ749" s="988"/>
      <c r="BR749" s="988"/>
      <c r="BS749" s="988"/>
      <c r="BT749" s="988"/>
      <c r="BU749" s="988"/>
      <c r="BV749" s="988"/>
      <c r="BW749" s="988"/>
      <c r="BX749" s="988"/>
      <c r="BY749" s="988"/>
      <c r="BZ749" s="988"/>
      <c r="CA749" s="988"/>
      <c r="CB749" s="988"/>
      <c r="CC749" s="988"/>
      <c r="CD749" s="988"/>
      <c r="CE749" s="988"/>
      <c r="CF749" s="988"/>
      <c r="CG749" s="988"/>
      <c r="CH749" s="988"/>
      <c r="CI749" s="988"/>
      <c r="CJ749" s="988"/>
      <c r="CK749" s="988"/>
      <c r="CL749" s="988"/>
      <c r="CM749" s="988"/>
      <c r="CN749" s="988"/>
      <c r="CO749" s="988"/>
      <c r="CP749" s="988"/>
      <c r="CQ749" s="988"/>
      <c r="CR749" s="988"/>
      <c r="CS749" s="988"/>
      <c r="CT749" s="988"/>
      <c r="CU749" s="988"/>
      <c r="CV749" s="988"/>
      <c r="CW749" s="988"/>
      <c r="CX749" s="988"/>
      <c r="CY749" s="988"/>
      <c r="CZ749" s="988"/>
      <c r="DA749" s="988"/>
      <c r="DB749" s="988"/>
      <c r="DC749" s="988"/>
      <c r="DD749" s="988"/>
      <c r="DE749" s="988"/>
      <c r="DF749" s="988"/>
      <c r="DG749" s="988"/>
      <c r="DH749" s="988"/>
      <c r="DI749" s="988"/>
      <c r="DJ749" s="988"/>
      <c r="DK749" s="988"/>
      <c r="DL749" s="988"/>
      <c r="DM749" s="988"/>
      <c r="DN749" s="988"/>
      <c r="DO749" s="988"/>
      <c r="DP749" s="988"/>
      <c r="DQ749" s="988"/>
      <c r="DR749" s="988"/>
      <c r="DS749" s="988"/>
      <c r="DT749" s="988"/>
      <c r="DU749" s="988"/>
      <c r="DV749" s="988"/>
      <c r="DW749" s="988"/>
      <c r="DX749" s="988"/>
      <c r="DY749" s="988"/>
      <c r="DZ749" s="988"/>
      <c r="EA749" s="988"/>
      <c r="EB749" s="988"/>
      <c r="EC749" s="988"/>
      <c r="ED749" s="988"/>
      <c r="EE749" s="988"/>
      <c r="EF749" s="988"/>
      <c r="EG749" s="988"/>
      <c r="EH749" s="988"/>
      <c r="EI749" s="988"/>
      <c r="EJ749" s="988"/>
      <c r="EK749" s="988"/>
      <c r="EL749" s="988"/>
      <c r="EM749" s="988"/>
      <c r="EN749" s="988"/>
      <c r="EO749" s="988"/>
      <c r="EP749" s="988"/>
      <c r="EQ749" s="988"/>
      <c r="ER749" s="988"/>
      <c r="ES749" s="988"/>
      <c r="ET749" s="988"/>
      <c r="EU749" s="988"/>
      <c r="EV749" s="988"/>
      <c r="EW749" s="988"/>
      <c r="EX749" s="988"/>
      <c r="EY749" s="988"/>
      <c r="EZ749" s="988"/>
      <c r="FA749" s="988"/>
      <c r="FB749" s="988"/>
      <c r="FC749" s="988"/>
      <c r="FD749" s="988"/>
      <c r="FE749" s="988"/>
      <c r="FF749" s="988"/>
      <c r="FG749" s="988"/>
      <c r="FH749" s="988"/>
      <c r="FI749" s="988"/>
      <c r="FJ749" s="988"/>
      <c r="FK749" s="988"/>
      <c r="FL749" s="988"/>
      <c r="FM749" s="988"/>
      <c r="FN749" s="988"/>
      <c r="FO749" s="988"/>
      <c r="FP749" s="988"/>
      <c r="FQ749" s="988"/>
      <c r="FR749" s="988"/>
      <c r="FS749" s="988"/>
      <c r="FT749" s="988"/>
      <c r="FU749" s="988"/>
      <c r="FV749" s="988"/>
      <c r="FW749" s="988"/>
      <c r="FX749" s="988"/>
      <c r="FY749" s="988"/>
      <c r="FZ749" s="988"/>
      <c r="GA749" s="988"/>
      <c r="GB749" s="988"/>
      <c r="GC749" s="988"/>
      <c r="GD749" s="988"/>
      <c r="GE749" s="988"/>
      <c r="GF749" s="988"/>
      <c r="GG749" s="988"/>
      <c r="GH749" s="988"/>
      <c r="GI749" s="988"/>
      <c r="GJ749" s="988"/>
      <c r="GK749" s="988"/>
      <c r="GL749" s="988"/>
      <c r="GM749" s="988"/>
      <c r="GN749" s="988"/>
      <c r="GO749" s="988"/>
      <c r="GP749" s="988"/>
      <c r="GQ749" s="988"/>
      <c r="GR749" s="988"/>
      <c r="GS749" s="988"/>
      <c r="GT749" s="988"/>
      <c r="GU749" s="988"/>
      <c r="GV749" s="988"/>
    </row>
    <row r="750" spans="1:204" ht="30" x14ac:dyDescent="0.25">
      <c r="B750" s="33">
        <v>1</v>
      </c>
      <c r="C750" s="1300" t="s">
        <v>202</v>
      </c>
      <c r="D750" s="50">
        <f>'2 уровень'!E1559</f>
        <v>2244</v>
      </c>
      <c r="E750" s="50">
        <f>'2 уровень'!F1559</f>
        <v>1123</v>
      </c>
      <c r="F750" s="50">
        <f>'2 уровень'!G1559</f>
        <v>1007</v>
      </c>
      <c r="G750" s="997">
        <f>'2 уровень'!H1559</f>
        <v>89.670525378450577</v>
      </c>
      <c r="H750" s="1027">
        <f>'2 уровень'!I1559</f>
        <v>0</v>
      </c>
      <c r="I750" s="1027">
        <f>'2 уровень'!J1559</f>
        <v>0</v>
      </c>
      <c r="J750" s="46">
        <f>'2 уровень'!K1559</f>
        <v>0</v>
      </c>
      <c r="K750" s="46">
        <f>'2 уровень'!L1559</f>
        <v>0</v>
      </c>
      <c r="L750" s="46">
        <f>'2 уровень'!M1559</f>
        <v>0</v>
      </c>
      <c r="M750" s="46">
        <f>'2 уровень'!N1559</f>
        <v>0</v>
      </c>
      <c r="N750" s="46">
        <f>'2 уровень'!O1559</f>
        <v>0</v>
      </c>
      <c r="O750" s="46">
        <f>'2 уровень'!P1559</f>
        <v>0</v>
      </c>
      <c r="P750" s="43">
        <f>'2 уровень'!Q1559</f>
        <v>0</v>
      </c>
      <c r="Q750" s="43">
        <f>'2 уровень'!R1559</f>
        <v>0</v>
      </c>
      <c r="R750" s="43">
        <f>'2 уровень'!S1559</f>
        <v>0</v>
      </c>
      <c r="S750" s="43">
        <f>'2 уровень'!T1559</f>
        <v>0</v>
      </c>
      <c r="T750" s="43">
        <f>'2 уровень'!U1559</f>
        <v>0</v>
      </c>
      <c r="U750" s="43">
        <f>'2 уровень'!V1559</f>
        <v>0</v>
      </c>
      <c r="V750" s="43">
        <f>'2 уровень'!W1559</f>
        <v>0</v>
      </c>
      <c r="W750" s="43">
        <f>'2 уровень'!X1559</f>
        <v>0</v>
      </c>
      <c r="X750" s="43">
        <f>'2 уровень'!Y1559</f>
        <v>0</v>
      </c>
      <c r="Y750" s="43">
        <f>'2 уровень'!Z1559</f>
        <v>0</v>
      </c>
      <c r="Z750" s="43">
        <f>'2 уровень'!AA1559</f>
        <v>0</v>
      </c>
      <c r="AA750" s="1026">
        <f>'2 уровень'!AB1559</f>
        <v>0</v>
      </c>
      <c r="AB750" s="43"/>
      <c r="AC750" s="43"/>
      <c r="AD750" s="988"/>
      <c r="AE750" s="989"/>
      <c r="AF750" s="988"/>
      <c r="AG750" s="988"/>
      <c r="AH750" s="988"/>
      <c r="AI750" s="988"/>
      <c r="AJ750" s="988"/>
      <c r="AK750" s="988"/>
      <c r="AL750" s="988"/>
      <c r="AM750" s="988"/>
      <c r="AN750" s="988"/>
      <c r="AO750" s="988"/>
      <c r="AP750" s="988"/>
      <c r="AQ750" s="988"/>
      <c r="AR750" s="988"/>
      <c r="AS750" s="988"/>
      <c r="AT750" s="988"/>
      <c r="AU750" s="988"/>
      <c r="AV750" s="988"/>
      <c r="AW750" s="988"/>
      <c r="AX750" s="988"/>
      <c r="AY750" s="988"/>
      <c r="AZ750" s="988"/>
      <c r="BA750" s="988"/>
      <c r="BB750" s="988"/>
      <c r="BC750" s="988"/>
      <c r="BD750" s="988"/>
      <c r="BE750" s="988"/>
      <c r="BF750" s="988"/>
      <c r="BG750" s="988"/>
      <c r="BH750" s="988"/>
      <c r="BI750" s="988"/>
      <c r="BJ750" s="988"/>
      <c r="BK750" s="988"/>
      <c r="BL750" s="988"/>
      <c r="BM750" s="988"/>
      <c r="BN750" s="988"/>
      <c r="BO750" s="988"/>
      <c r="BP750" s="988"/>
      <c r="BQ750" s="988"/>
      <c r="BR750" s="988"/>
      <c r="BS750" s="988"/>
      <c r="BT750" s="988"/>
      <c r="BU750" s="988"/>
      <c r="BV750" s="988"/>
      <c r="BW750" s="988"/>
      <c r="BX750" s="988"/>
      <c r="BY750" s="988"/>
      <c r="BZ750" s="988"/>
      <c r="CA750" s="988"/>
      <c r="CB750" s="988"/>
      <c r="CC750" s="988"/>
      <c r="CD750" s="988"/>
      <c r="CE750" s="988"/>
      <c r="CF750" s="988"/>
      <c r="CG750" s="988"/>
      <c r="CH750" s="988"/>
      <c r="CI750" s="988"/>
      <c r="CJ750" s="988"/>
      <c r="CK750" s="988"/>
      <c r="CL750" s="988"/>
      <c r="CM750" s="988"/>
      <c r="CN750" s="988"/>
      <c r="CO750" s="988"/>
      <c r="CP750" s="988"/>
      <c r="CQ750" s="988"/>
      <c r="CR750" s="988"/>
      <c r="CS750" s="988"/>
      <c r="CT750" s="988"/>
      <c r="CU750" s="988"/>
      <c r="CV750" s="988"/>
      <c r="CW750" s="988"/>
      <c r="CX750" s="988"/>
      <c r="CY750" s="988"/>
      <c r="CZ750" s="988"/>
      <c r="DA750" s="988"/>
      <c r="DB750" s="988"/>
      <c r="DC750" s="988"/>
      <c r="DD750" s="988"/>
      <c r="DE750" s="988"/>
      <c r="DF750" s="988"/>
      <c r="DG750" s="988"/>
      <c r="DH750" s="988"/>
      <c r="DI750" s="988"/>
      <c r="DJ750" s="988"/>
      <c r="DK750" s="988"/>
      <c r="DL750" s="988"/>
      <c r="DM750" s="988"/>
      <c r="DN750" s="988"/>
      <c r="DO750" s="988"/>
      <c r="DP750" s="988"/>
      <c r="DQ750" s="988"/>
      <c r="DR750" s="988"/>
      <c r="DS750" s="988"/>
      <c r="DT750" s="988"/>
      <c r="DU750" s="988"/>
      <c r="DV750" s="988"/>
      <c r="DW750" s="988"/>
      <c r="DX750" s="988"/>
      <c r="DY750" s="988"/>
      <c r="DZ750" s="988"/>
      <c r="EA750" s="988"/>
      <c r="EB750" s="988"/>
      <c r="EC750" s="988"/>
      <c r="ED750" s="988"/>
      <c r="EE750" s="988"/>
      <c r="EF750" s="988"/>
      <c r="EG750" s="988"/>
      <c r="EH750" s="988"/>
      <c r="EI750" s="988"/>
      <c r="EJ750" s="988"/>
      <c r="EK750" s="988"/>
      <c r="EL750" s="988"/>
      <c r="EM750" s="988"/>
      <c r="EN750" s="988"/>
      <c r="EO750" s="988"/>
      <c r="EP750" s="988"/>
      <c r="EQ750" s="988"/>
      <c r="ER750" s="988"/>
      <c r="ES750" s="988"/>
      <c r="ET750" s="988"/>
      <c r="EU750" s="988"/>
      <c r="EV750" s="988"/>
      <c r="EW750" s="988"/>
      <c r="EX750" s="988"/>
      <c r="EY750" s="988"/>
      <c r="EZ750" s="988"/>
      <c r="FA750" s="988"/>
      <c r="FB750" s="988"/>
      <c r="FC750" s="988"/>
      <c r="FD750" s="988"/>
      <c r="FE750" s="988"/>
      <c r="FF750" s="988"/>
      <c r="FG750" s="988"/>
      <c r="FH750" s="988"/>
      <c r="FI750" s="988"/>
      <c r="FJ750" s="988"/>
      <c r="FK750" s="988"/>
      <c r="FL750" s="988"/>
      <c r="FM750" s="988"/>
      <c r="FN750" s="988"/>
      <c r="FO750" s="988"/>
      <c r="FP750" s="988"/>
      <c r="FQ750" s="988"/>
      <c r="FR750" s="988"/>
      <c r="FS750" s="988"/>
      <c r="FT750" s="988"/>
      <c r="FU750" s="988"/>
      <c r="FV750" s="988"/>
      <c r="FW750" s="988"/>
      <c r="FX750" s="988"/>
      <c r="FY750" s="988"/>
      <c r="FZ750" s="988"/>
      <c r="GA750" s="988"/>
      <c r="GB750" s="988"/>
      <c r="GC750" s="988"/>
      <c r="GD750" s="988"/>
      <c r="GE750" s="988"/>
      <c r="GF750" s="988"/>
      <c r="GG750" s="988"/>
      <c r="GH750" s="988"/>
      <c r="GI750" s="988"/>
      <c r="GJ750" s="988"/>
      <c r="GK750" s="988"/>
      <c r="GL750" s="988"/>
      <c r="GM750" s="988"/>
      <c r="GN750" s="988"/>
      <c r="GO750" s="988"/>
      <c r="GP750" s="988"/>
      <c r="GQ750" s="988"/>
      <c r="GR750" s="988"/>
      <c r="GS750" s="988"/>
      <c r="GT750" s="988"/>
      <c r="GU750" s="988"/>
      <c r="GV750" s="988"/>
    </row>
    <row r="751" spans="1:204" x14ac:dyDescent="0.25">
      <c r="B751" s="33">
        <v>1</v>
      </c>
      <c r="C751" s="1300"/>
      <c r="D751" s="50"/>
      <c r="E751" s="50"/>
      <c r="F751" s="50"/>
      <c r="G751" s="997"/>
      <c r="H751" s="1027"/>
      <c r="I751" s="1027"/>
      <c r="J751" s="46"/>
      <c r="K751" s="46"/>
      <c r="L751" s="46"/>
      <c r="M751" s="46"/>
      <c r="N751" s="46"/>
      <c r="O751" s="46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  <c r="AA751" s="1026"/>
      <c r="AB751" s="43"/>
      <c r="AC751" s="43"/>
      <c r="AD751" s="988"/>
      <c r="AE751" s="989"/>
      <c r="AF751" s="988"/>
      <c r="AG751" s="988"/>
      <c r="AH751" s="988"/>
      <c r="AI751" s="988"/>
      <c r="AJ751" s="988"/>
      <c r="AK751" s="988"/>
      <c r="AL751" s="988"/>
      <c r="AM751" s="988"/>
      <c r="AN751" s="988"/>
      <c r="AO751" s="988"/>
      <c r="AP751" s="988"/>
      <c r="AQ751" s="988"/>
      <c r="AR751" s="988"/>
      <c r="AS751" s="988"/>
      <c r="AT751" s="988"/>
      <c r="AU751" s="988"/>
      <c r="AV751" s="988"/>
      <c r="AW751" s="988"/>
      <c r="AX751" s="988"/>
      <c r="AY751" s="988"/>
      <c r="AZ751" s="988"/>
      <c r="BA751" s="988"/>
      <c r="BB751" s="988"/>
      <c r="BC751" s="988"/>
      <c r="BD751" s="988"/>
      <c r="BE751" s="988"/>
      <c r="BF751" s="988"/>
      <c r="BG751" s="988"/>
      <c r="BH751" s="988"/>
      <c r="BI751" s="988"/>
      <c r="BJ751" s="988"/>
      <c r="BK751" s="988"/>
      <c r="BL751" s="988"/>
      <c r="BM751" s="988"/>
      <c r="BN751" s="988"/>
      <c r="BO751" s="988"/>
      <c r="BP751" s="988"/>
      <c r="BQ751" s="988"/>
      <c r="BR751" s="988"/>
      <c r="BS751" s="988"/>
      <c r="BT751" s="988"/>
      <c r="BU751" s="988"/>
      <c r="BV751" s="988"/>
      <c r="BW751" s="988"/>
      <c r="BX751" s="988"/>
      <c r="BY751" s="988"/>
      <c r="BZ751" s="988"/>
      <c r="CA751" s="988"/>
      <c r="CB751" s="988"/>
      <c r="CC751" s="988"/>
      <c r="CD751" s="988"/>
      <c r="CE751" s="988"/>
      <c r="CF751" s="988"/>
      <c r="CG751" s="988"/>
      <c r="CH751" s="988"/>
      <c r="CI751" s="988"/>
      <c r="CJ751" s="988"/>
      <c r="CK751" s="988"/>
      <c r="CL751" s="988"/>
      <c r="CM751" s="988"/>
      <c r="CN751" s="988"/>
      <c r="CO751" s="988"/>
      <c r="CP751" s="988"/>
      <c r="CQ751" s="988"/>
      <c r="CR751" s="988"/>
      <c r="CS751" s="988"/>
      <c r="CT751" s="988"/>
      <c r="CU751" s="988"/>
      <c r="CV751" s="988"/>
      <c r="CW751" s="988"/>
      <c r="CX751" s="988"/>
      <c r="CY751" s="988"/>
      <c r="CZ751" s="988"/>
      <c r="DA751" s="988"/>
      <c r="DB751" s="988"/>
      <c r="DC751" s="988"/>
      <c r="DD751" s="988"/>
      <c r="DE751" s="988"/>
      <c r="DF751" s="988"/>
      <c r="DG751" s="988"/>
      <c r="DH751" s="988"/>
      <c r="DI751" s="988"/>
      <c r="DJ751" s="988"/>
      <c r="DK751" s="988"/>
      <c r="DL751" s="988"/>
      <c r="DM751" s="988"/>
      <c r="DN751" s="988"/>
      <c r="DO751" s="988"/>
      <c r="DP751" s="988"/>
      <c r="DQ751" s="988"/>
      <c r="DR751" s="988"/>
      <c r="DS751" s="988"/>
      <c r="DT751" s="988"/>
      <c r="DU751" s="988"/>
      <c r="DV751" s="988"/>
      <c r="DW751" s="988"/>
      <c r="DX751" s="988"/>
      <c r="DY751" s="988"/>
      <c r="DZ751" s="988"/>
      <c r="EA751" s="988"/>
      <c r="EB751" s="988"/>
      <c r="EC751" s="988"/>
      <c r="ED751" s="988"/>
      <c r="EE751" s="988"/>
      <c r="EF751" s="988"/>
      <c r="EG751" s="988"/>
      <c r="EH751" s="988"/>
      <c r="EI751" s="988"/>
      <c r="EJ751" s="988"/>
      <c r="EK751" s="988"/>
      <c r="EL751" s="988"/>
      <c r="EM751" s="988"/>
      <c r="EN751" s="988"/>
      <c r="EO751" s="988"/>
      <c r="EP751" s="988"/>
      <c r="EQ751" s="988"/>
      <c r="ER751" s="988"/>
      <c r="ES751" s="988"/>
      <c r="ET751" s="988"/>
      <c r="EU751" s="988"/>
      <c r="EV751" s="988"/>
      <c r="EW751" s="988"/>
      <c r="EX751" s="988"/>
      <c r="EY751" s="988"/>
      <c r="EZ751" s="988"/>
      <c r="FA751" s="988"/>
      <c r="FB751" s="988"/>
      <c r="FC751" s="988"/>
      <c r="FD751" s="988"/>
      <c r="FE751" s="988"/>
      <c r="FF751" s="988"/>
      <c r="FG751" s="988"/>
      <c r="FH751" s="988"/>
      <c r="FI751" s="988"/>
      <c r="FJ751" s="988"/>
      <c r="FK751" s="988"/>
      <c r="FL751" s="988"/>
      <c r="FM751" s="988"/>
      <c r="FN751" s="988"/>
      <c r="FO751" s="988"/>
      <c r="FP751" s="988"/>
      <c r="FQ751" s="988"/>
      <c r="FR751" s="988"/>
      <c r="FS751" s="988"/>
      <c r="FT751" s="988"/>
      <c r="FU751" s="988"/>
      <c r="FV751" s="988"/>
      <c r="FW751" s="988"/>
      <c r="FX751" s="988"/>
      <c r="FY751" s="988"/>
      <c r="FZ751" s="988"/>
      <c r="GA751" s="988"/>
      <c r="GB751" s="988"/>
      <c r="GC751" s="988"/>
      <c r="GD751" s="988"/>
      <c r="GE751" s="988"/>
      <c r="GF751" s="988"/>
      <c r="GG751" s="988"/>
      <c r="GH751" s="988"/>
      <c r="GI751" s="988"/>
      <c r="GJ751" s="988"/>
      <c r="GK751" s="988"/>
      <c r="GL751" s="988"/>
      <c r="GM751" s="988"/>
      <c r="GN751" s="988"/>
      <c r="GO751" s="988"/>
      <c r="GP751" s="988"/>
      <c r="GQ751" s="988"/>
      <c r="GR751" s="988"/>
      <c r="GS751" s="988"/>
      <c r="GT751" s="988"/>
      <c r="GU751" s="988"/>
      <c r="GV751" s="988"/>
    </row>
    <row r="752" spans="1:204" ht="30" x14ac:dyDescent="0.25">
      <c r="B752" s="33">
        <v>1</v>
      </c>
      <c r="C752" s="1300" t="s">
        <v>309</v>
      </c>
      <c r="D752" s="50">
        <f>'2 уровень'!E1560</f>
        <v>0</v>
      </c>
      <c r="E752" s="50">
        <f>'2 уровень'!F1560</f>
        <v>0</v>
      </c>
      <c r="F752" s="50">
        <f>'2 уровень'!G1560</f>
        <v>0</v>
      </c>
      <c r="G752" s="997">
        <f>'2 уровень'!H1560</f>
        <v>0</v>
      </c>
      <c r="H752" s="1027">
        <f>'2 уровень'!I1560</f>
        <v>0</v>
      </c>
      <c r="I752" s="1027">
        <f>'2 уровень'!J1560</f>
        <v>0</v>
      </c>
      <c r="J752" s="46">
        <f>'2 уровень'!K1560</f>
        <v>0</v>
      </c>
      <c r="K752" s="46">
        <f>'2 уровень'!L1560</f>
        <v>0</v>
      </c>
      <c r="L752" s="46">
        <f>'2 уровень'!M1560</f>
        <v>0</v>
      </c>
      <c r="M752" s="46">
        <f>'2 уровень'!N1560</f>
        <v>0</v>
      </c>
      <c r="N752" s="46">
        <f>'2 уровень'!O1560</f>
        <v>0</v>
      </c>
      <c r="O752" s="46">
        <f>'2 уровень'!P1560</f>
        <v>0</v>
      </c>
      <c r="P752" s="43">
        <f>'2 уровень'!Q1560</f>
        <v>0</v>
      </c>
      <c r="Q752" s="43">
        <f>'2 уровень'!R1560</f>
        <v>0</v>
      </c>
      <c r="R752" s="43">
        <f>'2 уровень'!S1560</f>
        <v>0</v>
      </c>
      <c r="S752" s="43">
        <f>'2 уровень'!T1560</f>
        <v>0</v>
      </c>
      <c r="T752" s="43">
        <f>'2 уровень'!U1560</f>
        <v>0</v>
      </c>
      <c r="U752" s="43">
        <f>'2 уровень'!V1560</f>
        <v>0</v>
      </c>
      <c r="V752" s="43">
        <f>'2 уровень'!W1560</f>
        <v>0</v>
      </c>
      <c r="W752" s="43">
        <f>'2 уровень'!X1560</f>
        <v>0</v>
      </c>
      <c r="X752" s="43">
        <f>'2 уровень'!Y1560</f>
        <v>0</v>
      </c>
      <c r="Y752" s="43">
        <f>'2 уровень'!Z1560</f>
        <v>0</v>
      </c>
      <c r="Z752" s="43">
        <f>'2 уровень'!AA1560</f>
        <v>0</v>
      </c>
      <c r="AA752" s="1026">
        <f>'2 уровень'!AB1560</f>
        <v>0</v>
      </c>
      <c r="AB752" s="43"/>
      <c r="AC752" s="43"/>
      <c r="AD752" s="988"/>
      <c r="AE752" s="989"/>
      <c r="AF752" s="988"/>
      <c r="AG752" s="988"/>
      <c r="AH752" s="988"/>
      <c r="AI752" s="988"/>
      <c r="AJ752" s="988"/>
      <c r="AK752" s="988"/>
      <c r="AL752" s="988"/>
      <c r="AM752" s="988"/>
      <c r="AN752" s="988"/>
      <c r="AO752" s="988"/>
      <c r="AP752" s="988"/>
      <c r="AQ752" s="988"/>
      <c r="AR752" s="988"/>
      <c r="AS752" s="988"/>
      <c r="AT752" s="988"/>
      <c r="AU752" s="988"/>
      <c r="AV752" s="988"/>
      <c r="AW752" s="988"/>
      <c r="AX752" s="988"/>
      <c r="AY752" s="988"/>
      <c r="AZ752" s="988"/>
      <c r="BA752" s="988"/>
      <c r="BB752" s="988"/>
      <c r="BC752" s="988"/>
      <c r="BD752" s="988"/>
      <c r="BE752" s="988"/>
      <c r="BF752" s="988"/>
      <c r="BG752" s="988"/>
      <c r="BH752" s="988"/>
      <c r="BI752" s="988"/>
      <c r="BJ752" s="988"/>
      <c r="BK752" s="988"/>
      <c r="BL752" s="988"/>
      <c r="BM752" s="988"/>
      <c r="BN752" s="988"/>
      <c r="BO752" s="988"/>
      <c r="BP752" s="988"/>
      <c r="BQ752" s="988"/>
      <c r="BR752" s="988"/>
      <c r="BS752" s="988"/>
      <c r="BT752" s="988"/>
      <c r="BU752" s="988"/>
      <c r="BV752" s="988"/>
      <c r="BW752" s="988"/>
      <c r="BX752" s="988"/>
      <c r="BY752" s="988"/>
      <c r="BZ752" s="988"/>
      <c r="CA752" s="988"/>
      <c r="CB752" s="988"/>
      <c r="CC752" s="988"/>
      <c r="CD752" s="988"/>
      <c r="CE752" s="988"/>
      <c r="CF752" s="988"/>
      <c r="CG752" s="988"/>
      <c r="CH752" s="988"/>
      <c r="CI752" s="988"/>
      <c r="CJ752" s="988"/>
      <c r="CK752" s="988"/>
      <c r="CL752" s="988"/>
      <c r="CM752" s="988"/>
      <c r="CN752" s="988"/>
      <c r="CO752" s="988"/>
      <c r="CP752" s="988"/>
      <c r="CQ752" s="988"/>
      <c r="CR752" s="988"/>
      <c r="CS752" s="988"/>
      <c r="CT752" s="988"/>
      <c r="CU752" s="988"/>
      <c r="CV752" s="988"/>
      <c r="CW752" s="988"/>
      <c r="CX752" s="988"/>
      <c r="CY752" s="988"/>
      <c r="CZ752" s="988"/>
      <c r="DA752" s="988"/>
      <c r="DB752" s="988"/>
      <c r="DC752" s="988"/>
      <c r="DD752" s="988"/>
      <c r="DE752" s="988"/>
      <c r="DF752" s="988"/>
      <c r="DG752" s="988"/>
      <c r="DH752" s="988"/>
      <c r="DI752" s="988"/>
      <c r="DJ752" s="988"/>
      <c r="DK752" s="988"/>
      <c r="DL752" s="988"/>
      <c r="DM752" s="988"/>
      <c r="DN752" s="988"/>
      <c r="DO752" s="988"/>
      <c r="DP752" s="988"/>
      <c r="DQ752" s="988"/>
      <c r="DR752" s="988"/>
      <c r="DS752" s="988"/>
      <c r="DT752" s="988"/>
      <c r="DU752" s="988"/>
      <c r="DV752" s="988"/>
      <c r="DW752" s="988"/>
      <c r="DX752" s="988"/>
      <c r="DY752" s="988"/>
      <c r="DZ752" s="988"/>
      <c r="EA752" s="988"/>
      <c r="EB752" s="988"/>
      <c r="EC752" s="988"/>
      <c r="ED752" s="988"/>
      <c r="EE752" s="988"/>
      <c r="EF752" s="988"/>
      <c r="EG752" s="988"/>
      <c r="EH752" s="988"/>
      <c r="EI752" s="988"/>
      <c r="EJ752" s="988"/>
      <c r="EK752" s="988"/>
      <c r="EL752" s="988"/>
      <c r="EM752" s="988"/>
      <c r="EN752" s="988"/>
      <c r="EO752" s="988"/>
      <c r="EP752" s="988"/>
      <c r="EQ752" s="988"/>
      <c r="ER752" s="988"/>
      <c r="ES752" s="988"/>
      <c r="ET752" s="988"/>
      <c r="EU752" s="988"/>
      <c r="EV752" s="988"/>
      <c r="EW752" s="988"/>
      <c r="EX752" s="988"/>
      <c r="EY752" s="988"/>
      <c r="EZ752" s="988"/>
      <c r="FA752" s="988"/>
      <c r="FB752" s="988"/>
      <c r="FC752" s="988"/>
      <c r="FD752" s="988"/>
      <c r="FE752" s="988"/>
      <c r="FF752" s="988"/>
      <c r="FG752" s="988"/>
      <c r="FH752" s="988"/>
      <c r="FI752" s="988"/>
      <c r="FJ752" s="988"/>
      <c r="FK752" s="988"/>
      <c r="FL752" s="988"/>
      <c r="FM752" s="988"/>
      <c r="FN752" s="988"/>
      <c r="FO752" s="988"/>
      <c r="FP752" s="988"/>
      <c r="FQ752" s="988"/>
      <c r="FR752" s="988"/>
      <c r="FS752" s="988"/>
      <c r="FT752" s="988"/>
      <c r="FU752" s="988"/>
      <c r="FV752" s="988"/>
      <c r="FW752" s="988"/>
      <c r="FX752" s="988"/>
      <c r="FY752" s="988"/>
      <c r="FZ752" s="988"/>
      <c r="GA752" s="988"/>
      <c r="GB752" s="988"/>
      <c r="GC752" s="988"/>
      <c r="GD752" s="988"/>
      <c r="GE752" s="988"/>
      <c r="GF752" s="988"/>
      <c r="GG752" s="988"/>
      <c r="GH752" s="988"/>
      <c r="GI752" s="988"/>
      <c r="GJ752" s="988"/>
      <c r="GK752" s="988"/>
      <c r="GL752" s="988"/>
      <c r="GM752" s="988"/>
      <c r="GN752" s="988"/>
      <c r="GO752" s="988"/>
      <c r="GP752" s="988"/>
      <c r="GQ752" s="988"/>
      <c r="GR752" s="988"/>
      <c r="GS752" s="988"/>
      <c r="GT752" s="988"/>
      <c r="GU752" s="988"/>
      <c r="GV752" s="988"/>
    </row>
    <row r="753" spans="1:204" ht="45" x14ac:dyDescent="0.25">
      <c r="B753" s="33">
        <v>1</v>
      </c>
      <c r="C753" s="1300" t="s">
        <v>314</v>
      </c>
      <c r="D753" s="50">
        <f>'2 уровень'!E1561</f>
        <v>698</v>
      </c>
      <c r="E753" s="50">
        <f>'2 уровень'!F1561</f>
        <v>350</v>
      </c>
      <c r="F753" s="50">
        <f>'2 уровень'!G1561</f>
        <v>226</v>
      </c>
      <c r="G753" s="997">
        <f>'2 уровень'!H1561</f>
        <v>64.571428571428569</v>
      </c>
      <c r="H753" s="1027">
        <f>'2 уровень'!I1561</f>
        <v>0</v>
      </c>
      <c r="I753" s="1027">
        <f>'2 уровень'!J1561</f>
        <v>0</v>
      </c>
      <c r="J753" s="46">
        <f>'2 уровень'!K1561</f>
        <v>0</v>
      </c>
      <c r="K753" s="46">
        <f>'2 уровень'!L1561</f>
        <v>0</v>
      </c>
      <c r="L753" s="46">
        <f>'2 уровень'!M1561</f>
        <v>0</v>
      </c>
      <c r="M753" s="46">
        <f>'2 уровень'!N1561</f>
        <v>0</v>
      </c>
      <c r="N753" s="46">
        <f>'2 уровень'!O1561</f>
        <v>0</v>
      </c>
      <c r="O753" s="46">
        <f>'2 уровень'!P1561</f>
        <v>0</v>
      </c>
      <c r="P753" s="43">
        <f>'2 уровень'!Q1561</f>
        <v>0</v>
      </c>
      <c r="Q753" s="43">
        <f>'2 уровень'!R1561</f>
        <v>0</v>
      </c>
      <c r="R753" s="43">
        <f>'2 уровень'!S1561</f>
        <v>0</v>
      </c>
      <c r="S753" s="43">
        <f>'2 уровень'!T1561</f>
        <v>0</v>
      </c>
      <c r="T753" s="43">
        <f>'2 уровень'!U1561</f>
        <v>0</v>
      </c>
      <c r="U753" s="43">
        <f>'2 уровень'!V1561</f>
        <v>0</v>
      </c>
      <c r="V753" s="43">
        <f>'2 уровень'!W1561</f>
        <v>0</v>
      </c>
      <c r="W753" s="43">
        <f>'2 уровень'!X1561</f>
        <v>0</v>
      </c>
      <c r="X753" s="43">
        <f>'2 уровень'!Y1561</f>
        <v>0</v>
      </c>
      <c r="Y753" s="43">
        <f>'2 уровень'!Z1561</f>
        <v>0</v>
      </c>
      <c r="Z753" s="43">
        <f>'2 уровень'!AA1561</f>
        <v>0</v>
      </c>
      <c r="AA753" s="1026">
        <f>'2 уровень'!AB1561</f>
        <v>0</v>
      </c>
      <c r="AB753" s="43"/>
      <c r="AC753" s="43"/>
      <c r="AD753" s="988"/>
      <c r="AE753" s="989"/>
      <c r="AF753" s="988"/>
      <c r="AG753" s="988"/>
      <c r="AH753" s="988"/>
      <c r="AI753" s="988"/>
      <c r="AJ753" s="988"/>
      <c r="AK753" s="988"/>
      <c r="AL753" s="988"/>
      <c r="AM753" s="988"/>
      <c r="AN753" s="988"/>
      <c r="AO753" s="988"/>
      <c r="AP753" s="988"/>
      <c r="AQ753" s="988"/>
      <c r="AR753" s="988"/>
      <c r="AS753" s="988"/>
      <c r="AT753" s="988"/>
      <c r="AU753" s="988"/>
      <c r="AV753" s="988"/>
      <c r="AW753" s="988"/>
      <c r="AX753" s="988"/>
      <c r="AY753" s="988"/>
      <c r="AZ753" s="988"/>
      <c r="BA753" s="988"/>
      <c r="BB753" s="988"/>
      <c r="BC753" s="988"/>
      <c r="BD753" s="988"/>
      <c r="BE753" s="988"/>
      <c r="BF753" s="988"/>
      <c r="BG753" s="988"/>
      <c r="BH753" s="988"/>
      <c r="BI753" s="988"/>
      <c r="BJ753" s="988"/>
      <c r="BK753" s="988"/>
      <c r="BL753" s="988"/>
      <c r="BM753" s="988"/>
      <c r="BN753" s="988"/>
      <c r="BO753" s="988"/>
      <c r="BP753" s="988"/>
      <c r="BQ753" s="988"/>
      <c r="BR753" s="988"/>
      <c r="BS753" s="988"/>
      <c r="BT753" s="988"/>
      <c r="BU753" s="988"/>
      <c r="BV753" s="988"/>
      <c r="BW753" s="988"/>
      <c r="BX753" s="988"/>
      <c r="BY753" s="988"/>
      <c r="BZ753" s="988"/>
      <c r="CA753" s="988"/>
      <c r="CB753" s="988"/>
      <c r="CC753" s="988"/>
      <c r="CD753" s="988"/>
      <c r="CE753" s="988"/>
      <c r="CF753" s="988"/>
      <c r="CG753" s="988"/>
      <c r="CH753" s="988"/>
      <c r="CI753" s="988"/>
      <c r="CJ753" s="988"/>
      <c r="CK753" s="988"/>
      <c r="CL753" s="988"/>
      <c r="CM753" s="988"/>
      <c r="CN753" s="988"/>
      <c r="CO753" s="988"/>
      <c r="CP753" s="988"/>
      <c r="CQ753" s="988"/>
      <c r="CR753" s="988"/>
      <c r="CS753" s="988"/>
      <c r="CT753" s="988"/>
      <c r="CU753" s="988"/>
      <c r="CV753" s="988"/>
      <c r="CW753" s="988"/>
      <c r="CX753" s="988"/>
      <c r="CY753" s="988"/>
      <c r="CZ753" s="988"/>
      <c r="DA753" s="988"/>
      <c r="DB753" s="988"/>
      <c r="DC753" s="988"/>
      <c r="DD753" s="988"/>
      <c r="DE753" s="988"/>
      <c r="DF753" s="988"/>
      <c r="DG753" s="988"/>
      <c r="DH753" s="988"/>
      <c r="DI753" s="988"/>
      <c r="DJ753" s="988"/>
      <c r="DK753" s="988"/>
      <c r="DL753" s="988"/>
      <c r="DM753" s="988"/>
      <c r="DN753" s="988"/>
      <c r="DO753" s="988"/>
      <c r="DP753" s="988"/>
      <c r="DQ753" s="988"/>
      <c r="DR753" s="988"/>
      <c r="DS753" s="988"/>
      <c r="DT753" s="988"/>
      <c r="DU753" s="988"/>
      <c r="DV753" s="988"/>
      <c r="DW753" s="988"/>
      <c r="DX753" s="988"/>
      <c r="DY753" s="988"/>
      <c r="DZ753" s="988"/>
      <c r="EA753" s="988"/>
      <c r="EB753" s="988"/>
      <c r="EC753" s="988"/>
      <c r="ED753" s="988"/>
      <c r="EE753" s="988"/>
      <c r="EF753" s="988"/>
      <c r="EG753" s="988"/>
      <c r="EH753" s="988"/>
      <c r="EI753" s="988"/>
      <c r="EJ753" s="988"/>
      <c r="EK753" s="988"/>
      <c r="EL753" s="988"/>
      <c r="EM753" s="988"/>
      <c r="EN753" s="988"/>
      <c r="EO753" s="988"/>
      <c r="EP753" s="988"/>
      <c r="EQ753" s="988"/>
      <c r="ER753" s="988"/>
      <c r="ES753" s="988"/>
      <c r="ET753" s="988"/>
      <c r="EU753" s="988"/>
      <c r="EV753" s="988"/>
      <c r="EW753" s="988"/>
      <c r="EX753" s="988"/>
      <c r="EY753" s="988"/>
      <c r="EZ753" s="988"/>
      <c r="FA753" s="988"/>
      <c r="FB753" s="988"/>
      <c r="FC753" s="988"/>
      <c r="FD753" s="988"/>
      <c r="FE753" s="988"/>
      <c r="FF753" s="988"/>
      <c r="FG753" s="988"/>
      <c r="FH753" s="988"/>
      <c r="FI753" s="988"/>
      <c r="FJ753" s="988"/>
      <c r="FK753" s="988"/>
      <c r="FL753" s="988"/>
      <c r="FM753" s="988"/>
      <c r="FN753" s="988"/>
      <c r="FO753" s="988"/>
      <c r="FP753" s="988"/>
      <c r="FQ753" s="988"/>
      <c r="FR753" s="988"/>
      <c r="FS753" s="988"/>
      <c r="FT753" s="988"/>
      <c r="FU753" s="988"/>
      <c r="FV753" s="988"/>
      <c r="FW753" s="988"/>
      <c r="FX753" s="988"/>
      <c r="FY753" s="988"/>
      <c r="FZ753" s="988"/>
      <c r="GA753" s="988"/>
      <c r="GB753" s="988"/>
      <c r="GC753" s="988"/>
      <c r="GD753" s="988"/>
      <c r="GE753" s="988"/>
      <c r="GF753" s="988"/>
      <c r="GG753" s="988"/>
      <c r="GH753" s="988"/>
      <c r="GI753" s="988"/>
      <c r="GJ753" s="988"/>
      <c r="GK753" s="988"/>
      <c r="GL753" s="988"/>
      <c r="GM753" s="988"/>
      <c r="GN753" s="988"/>
      <c r="GO753" s="988"/>
      <c r="GP753" s="988"/>
      <c r="GQ753" s="988"/>
      <c r="GR753" s="988"/>
      <c r="GS753" s="988"/>
      <c r="GT753" s="988"/>
      <c r="GU753" s="988"/>
      <c r="GV753" s="988"/>
    </row>
    <row r="754" spans="1:204" ht="30" x14ac:dyDescent="0.25">
      <c r="B754" s="33">
        <v>1</v>
      </c>
      <c r="C754" s="1300" t="s">
        <v>315</v>
      </c>
      <c r="D754" s="50">
        <f>'2 уровень'!E1562</f>
        <v>278</v>
      </c>
      <c r="E754" s="50">
        <f>'2 уровень'!F1562</f>
        <v>139</v>
      </c>
      <c r="F754" s="50">
        <f>'2 уровень'!G1562</f>
        <v>196</v>
      </c>
      <c r="G754" s="997">
        <f>'2 уровень'!H1562</f>
        <v>141.00719424460431</v>
      </c>
      <c r="H754" s="1027">
        <f>'2 уровень'!I1562</f>
        <v>0</v>
      </c>
      <c r="I754" s="1027">
        <f>'2 уровень'!J1562</f>
        <v>0</v>
      </c>
      <c r="J754" s="46">
        <f>'2 уровень'!K1562</f>
        <v>0</v>
      </c>
      <c r="K754" s="46">
        <f>'2 уровень'!L1562</f>
        <v>0</v>
      </c>
      <c r="L754" s="46">
        <f>'2 уровень'!M1562</f>
        <v>0</v>
      </c>
      <c r="M754" s="46">
        <f>'2 уровень'!N1562</f>
        <v>0</v>
      </c>
      <c r="N754" s="46">
        <f>'2 уровень'!O1562</f>
        <v>0</v>
      </c>
      <c r="O754" s="46">
        <f>'2 уровень'!P1562</f>
        <v>0</v>
      </c>
      <c r="P754" s="43">
        <f>'2 уровень'!Q1562</f>
        <v>0</v>
      </c>
      <c r="Q754" s="43">
        <f>'2 уровень'!R1562</f>
        <v>0</v>
      </c>
      <c r="R754" s="43">
        <f>'2 уровень'!S1562</f>
        <v>0</v>
      </c>
      <c r="S754" s="43">
        <f>'2 уровень'!T1562</f>
        <v>0</v>
      </c>
      <c r="T754" s="43">
        <f>'2 уровень'!U1562</f>
        <v>0</v>
      </c>
      <c r="U754" s="43">
        <f>'2 уровень'!V1562</f>
        <v>0</v>
      </c>
      <c r="V754" s="43">
        <f>'2 уровень'!W1562</f>
        <v>0</v>
      </c>
      <c r="W754" s="43">
        <f>'2 уровень'!X1562</f>
        <v>0</v>
      </c>
      <c r="X754" s="43">
        <f>'2 уровень'!Y1562</f>
        <v>0</v>
      </c>
      <c r="Y754" s="43">
        <f>'2 уровень'!Z1562</f>
        <v>0</v>
      </c>
      <c r="Z754" s="43">
        <f>'2 уровень'!AA1562</f>
        <v>0</v>
      </c>
      <c r="AA754" s="1026">
        <f>'2 уровень'!AB1562</f>
        <v>0</v>
      </c>
      <c r="AB754" s="43"/>
      <c r="AC754" s="43"/>
      <c r="AD754" s="988"/>
      <c r="AE754" s="989"/>
      <c r="AF754" s="988"/>
      <c r="AG754" s="988"/>
      <c r="AH754" s="988"/>
      <c r="AI754" s="988"/>
      <c r="AJ754" s="988"/>
      <c r="AK754" s="988"/>
      <c r="AL754" s="988"/>
      <c r="AM754" s="988"/>
      <c r="AN754" s="988"/>
      <c r="AO754" s="988"/>
      <c r="AP754" s="988"/>
      <c r="AQ754" s="988"/>
      <c r="AR754" s="988"/>
      <c r="AS754" s="988"/>
      <c r="AT754" s="988"/>
      <c r="AU754" s="988"/>
      <c r="AV754" s="988"/>
      <c r="AW754" s="988"/>
      <c r="AX754" s="988"/>
      <c r="AY754" s="988"/>
      <c r="AZ754" s="988"/>
      <c r="BA754" s="988"/>
      <c r="BB754" s="988"/>
      <c r="BC754" s="988"/>
      <c r="BD754" s="988"/>
      <c r="BE754" s="988"/>
      <c r="BF754" s="988"/>
      <c r="BG754" s="988"/>
      <c r="BH754" s="988"/>
      <c r="BI754" s="988"/>
      <c r="BJ754" s="988"/>
      <c r="BK754" s="988"/>
      <c r="BL754" s="988"/>
      <c r="BM754" s="988"/>
      <c r="BN754" s="988"/>
      <c r="BO754" s="988"/>
      <c r="BP754" s="988"/>
      <c r="BQ754" s="988"/>
      <c r="BR754" s="988"/>
      <c r="BS754" s="988"/>
      <c r="BT754" s="988"/>
      <c r="BU754" s="988"/>
      <c r="BV754" s="988"/>
      <c r="BW754" s="988"/>
      <c r="BX754" s="988"/>
      <c r="BY754" s="988"/>
      <c r="BZ754" s="988"/>
      <c r="CA754" s="988"/>
      <c r="CB754" s="988"/>
      <c r="CC754" s="988"/>
      <c r="CD754" s="988"/>
      <c r="CE754" s="988"/>
      <c r="CF754" s="988"/>
      <c r="CG754" s="988"/>
      <c r="CH754" s="988"/>
      <c r="CI754" s="988"/>
      <c r="CJ754" s="988"/>
      <c r="CK754" s="988"/>
      <c r="CL754" s="988"/>
      <c r="CM754" s="988"/>
      <c r="CN754" s="988"/>
      <c r="CO754" s="988"/>
      <c r="CP754" s="988"/>
      <c r="CQ754" s="988"/>
      <c r="CR754" s="988"/>
      <c r="CS754" s="988"/>
      <c r="CT754" s="988"/>
      <c r="CU754" s="988"/>
      <c r="CV754" s="988"/>
      <c r="CW754" s="988"/>
      <c r="CX754" s="988"/>
      <c r="CY754" s="988"/>
      <c r="CZ754" s="988"/>
      <c r="DA754" s="988"/>
      <c r="DB754" s="988"/>
      <c r="DC754" s="988"/>
      <c r="DD754" s="988"/>
      <c r="DE754" s="988"/>
      <c r="DF754" s="988"/>
      <c r="DG754" s="988"/>
      <c r="DH754" s="988"/>
      <c r="DI754" s="988"/>
      <c r="DJ754" s="988"/>
      <c r="DK754" s="988"/>
      <c r="DL754" s="988"/>
      <c r="DM754" s="988"/>
      <c r="DN754" s="988"/>
      <c r="DO754" s="988"/>
      <c r="DP754" s="988"/>
      <c r="DQ754" s="988"/>
      <c r="DR754" s="988"/>
      <c r="DS754" s="988"/>
      <c r="DT754" s="988"/>
      <c r="DU754" s="988"/>
      <c r="DV754" s="988"/>
      <c r="DW754" s="988"/>
      <c r="DX754" s="988"/>
      <c r="DY754" s="988"/>
      <c r="DZ754" s="988"/>
      <c r="EA754" s="988"/>
      <c r="EB754" s="988"/>
      <c r="EC754" s="988"/>
      <c r="ED754" s="988"/>
      <c r="EE754" s="988"/>
      <c r="EF754" s="988"/>
      <c r="EG754" s="988"/>
      <c r="EH754" s="988"/>
      <c r="EI754" s="988"/>
      <c r="EJ754" s="988"/>
      <c r="EK754" s="988"/>
      <c r="EL754" s="988"/>
      <c r="EM754" s="988"/>
      <c r="EN754" s="988"/>
      <c r="EO754" s="988"/>
      <c r="EP754" s="988"/>
      <c r="EQ754" s="988"/>
      <c r="ER754" s="988"/>
      <c r="ES754" s="988"/>
      <c r="ET754" s="988"/>
      <c r="EU754" s="988"/>
      <c r="EV754" s="988"/>
      <c r="EW754" s="988"/>
      <c r="EX754" s="988"/>
      <c r="EY754" s="988"/>
      <c r="EZ754" s="988"/>
      <c r="FA754" s="988"/>
      <c r="FB754" s="988"/>
      <c r="FC754" s="988"/>
      <c r="FD754" s="988"/>
      <c r="FE754" s="988"/>
      <c r="FF754" s="988"/>
      <c r="FG754" s="988"/>
      <c r="FH754" s="988"/>
      <c r="FI754" s="988"/>
      <c r="FJ754" s="988"/>
      <c r="FK754" s="988"/>
      <c r="FL754" s="988"/>
      <c r="FM754" s="988"/>
      <c r="FN754" s="988"/>
      <c r="FO754" s="988"/>
      <c r="FP754" s="988"/>
      <c r="FQ754" s="988"/>
      <c r="FR754" s="988"/>
      <c r="FS754" s="988"/>
      <c r="FT754" s="988"/>
      <c r="FU754" s="988"/>
      <c r="FV754" s="988"/>
      <c r="FW754" s="988"/>
      <c r="FX754" s="988"/>
      <c r="FY754" s="988"/>
      <c r="FZ754" s="988"/>
      <c r="GA754" s="988"/>
      <c r="GB754" s="988"/>
      <c r="GC754" s="988"/>
      <c r="GD754" s="988"/>
      <c r="GE754" s="988"/>
      <c r="GF754" s="988"/>
      <c r="GG754" s="988"/>
      <c r="GH754" s="988"/>
      <c r="GI754" s="988"/>
      <c r="GJ754" s="988"/>
      <c r="GK754" s="988"/>
      <c r="GL754" s="988"/>
      <c r="GM754" s="988"/>
      <c r="GN754" s="988"/>
      <c r="GO754" s="988"/>
      <c r="GP754" s="988"/>
      <c r="GQ754" s="988"/>
      <c r="GR754" s="988"/>
      <c r="GS754" s="988"/>
      <c r="GT754" s="988"/>
      <c r="GU754" s="988"/>
      <c r="GV754" s="988"/>
    </row>
    <row r="755" spans="1:204" ht="30" x14ac:dyDescent="0.25">
      <c r="B755" s="33">
        <v>1</v>
      </c>
      <c r="C755" s="1300" t="s">
        <v>316</v>
      </c>
      <c r="D755" s="50">
        <f>'2 уровень'!E1563</f>
        <v>83</v>
      </c>
      <c r="E755" s="50">
        <f>'2 уровень'!F1563</f>
        <v>42</v>
      </c>
      <c r="F755" s="50">
        <f>'2 уровень'!G1563</f>
        <v>30</v>
      </c>
      <c r="G755" s="997">
        <f>'2 уровень'!H1563</f>
        <v>71.428571428571431</v>
      </c>
      <c r="H755" s="1027">
        <f>'2 уровень'!I1563</f>
        <v>0</v>
      </c>
      <c r="I755" s="1027">
        <f>'2 уровень'!J1563</f>
        <v>0</v>
      </c>
      <c r="J755" s="46">
        <f>'2 уровень'!K1563</f>
        <v>0</v>
      </c>
      <c r="K755" s="46">
        <f>'2 уровень'!L1563</f>
        <v>0</v>
      </c>
      <c r="L755" s="46">
        <f>'2 уровень'!M1563</f>
        <v>0</v>
      </c>
      <c r="M755" s="46">
        <f>'2 уровень'!N1563</f>
        <v>0</v>
      </c>
      <c r="N755" s="46">
        <f>'2 уровень'!O1563</f>
        <v>0</v>
      </c>
      <c r="O755" s="46">
        <f>'2 уровень'!P1563</f>
        <v>0</v>
      </c>
      <c r="P755" s="43">
        <f>'2 уровень'!Q1563</f>
        <v>0</v>
      </c>
      <c r="Q755" s="43">
        <f>'2 уровень'!R1563</f>
        <v>0</v>
      </c>
      <c r="R755" s="43">
        <f>'2 уровень'!S1563</f>
        <v>0</v>
      </c>
      <c r="S755" s="43">
        <f>'2 уровень'!T1563</f>
        <v>0</v>
      </c>
      <c r="T755" s="43">
        <f>'2 уровень'!U1563</f>
        <v>0</v>
      </c>
      <c r="U755" s="43">
        <f>'2 уровень'!V1563</f>
        <v>0</v>
      </c>
      <c r="V755" s="43">
        <f>'2 уровень'!W1563</f>
        <v>0</v>
      </c>
      <c r="W755" s="43">
        <f>'2 уровень'!X1563</f>
        <v>0</v>
      </c>
      <c r="X755" s="43">
        <f>'2 уровень'!Y1563</f>
        <v>0</v>
      </c>
      <c r="Y755" s="43">
        <f>'2 уровень'!Z1563</f>
        <v>0</v>
      </c>
      <c r="Z755" s="43">
        <f>'2 уровень'!AA1563</f>
        <v>0</v>
      </c>
      <c r="AA755" s="1026">
        <f>'2 уровень'!AB1563</f>
        <v>0</v>
      </c>
      <c r="AB755" s="43"/>
      <c r="AC755" s="43"/>
      <c r="AD755" s="988"/>
      <c r="AE755" s="989"/>
      <c r="AF755" s="988"/>
      <c r="AG755" s="988"/>
      <c r="AH755" s="988"/>
      <c r="AI755" s="988"/>
      <c r="AJ755" s="988"/>
      <c r="AK755" s="988"/>
      <c r="AL755" s="988"/>
      <c r="AM755" s="988"/>
      <c r="AN755" s="988"/>
      <c r="AO755" s="988"/>
      <c r="AP755" s="988"/>
      <c r="AQ755" s="988"/>
      <c r="AR755" s="988"/>
      <c r="AS755" s="988"/>
      <c r="AT755" s="988"/>
      <c r="AU755" s="988"/>
      <c r="AV755" s="988"/>
      <c r="AW755" s="988"/>
      <c r="AX755" s="988"/>
      <c r="AY755" s="988"/>
      <c r="AZ755" s="988"/>
      <c r="BA755" s="988"/>
      <c r="BB755" s="988"/>
      <c r="BC755" s="988"/>
      <c r="BD755" s="988"/>
      <c r="BE755" s="988"/>
      <c r="BF755" s="988"/>
      <c r="BG755" s="988"/>
      <c r="BH755" s="988"/>
      <c r="BI755" s="988"/>
      <c r="BJ755" s="988"/>
      <c r="BK755" s="988"/>
      <c r="BL755" s="988"/>
      <c r="BM755" s="988"/>
      <c r="BN755" s="988"/>
      <c r="BO755" s="988"/>
      <c r="BP755" s="988"/>
      <c r="BQ755" s="988"/>
      <c r="BR755" s="988"/>
      <c r="BS755" s="988"/>
      <c r="BT755" s="988"/>
      <c r="BU755" s="988"/>
      <c r="BV755" s="988"/>
      <c r="BW755" s="988"/>
      <c r="BX755" s="988"/>
      <c r="BY755" s="988"/>
      <c r="BZ755" s="988"/>
      <c r="CA755" s="988"/>
      <c r="CB755" s="988"/>
      <c r="CC755" s="988"/>
      <c r="CD755" s="988"/>
      <c r="CE755" s="988"/>
      <c r="CF755" s="988"/>
      <c r="CG755" s="988"/>
      <c r="CH755" s="988"/>
      <c r="CI755" s="988"/>
      <c r="CJ755" s="988"/>
      <c r="CK755" s="988"/>
      <c r="CL755" s="988"/>
      <c r="CM755" s="988"/>
      <c r="CN755" s="988"/>
      <c r="CO755" s="988"/>
      <c r="CP755" s="988"/>
      <c r="CQ755" s="988"/>
      <c r="CR755" s="988"/>
      <c r="CS755" s="988"/>
      <c r="CT755" s="988"/>
      <c r="CU755" s="988"/>
      <c r="CV755" s="988"/>
      <c r="CW755" s="988"/>
      <c r="CX755" s="988"/>
      <c r="CY755" s="988"/>
      <c r="CZ755" s="988"/>
      <c r="DA755" s="988"/>
      <c r="DB755" s="988"/>
      <c r="DC755" s="988"/>
      <c r="DD755" s="988"/>
      <c r="DE755" s="988"/>
      <c r="DF755" s="988"/>
      <c r="DG755" s="988"/>
      <c r="DH755" s="988"/>
      <c r="DI755" s="988"/>
      <c r="DJ755" s="988"/>
      <c r="DK755" s="988"/>
      <c r="DL755" s="988"/>
      <c r="DM755" s="988"/>
      <c r="DN755" s="988"/>
      <c r="DO755" s="988"/>
      <c r="DP755" s="988"/>
      <c r="DQ755" s="988"/>
      <c r="DR755" s="988"/>
      <c r="DS755" s="988"/>
      <c r="DT755" s="988"/>
      <c r="DU755" s="988"/>
      <c r="DV755" s="988"/>
      <c r="DW755" s="988"/>
      <c r="DX755" s="988"/>
      <c r="DY755" s="988"/>
      <c r="DZ755" s="988"/>
      <c r="EA755" s="988"/>
      <c r="EB755" s="988"/>
      <c r="EC755" s="988"/>
      <c r="ED755" s="988"/>
      <c r="EE755" s="988"/>
      <c r="EF755" s="988"/>
      <c r="EG755" s="988"/>
      <c r="EH755" s="988"/>
      <c r="EI755" s="988"/>
      <c r="EJ755" s="988"/>
      <c r="EK755" s="988"/>
      <c r="EL755" s="988"/>
      <c r="EM755" s="988"/>
      <c r="EN755" s="988"/>
      <c r="EO755" s="988"/>
      <c r="EP755" s="988"/>
      <c r="EQ755" s="988"/>
      <c r="ER755" s="988"/>
      <c r="ES755" s="988"/>
      <c r="ET755" s="988"/>
      <c r="EU755" s="988"/>
      <c r="EV755" s="988"/>
      <c r="EW755" s="988"/>
      <c r="EX755" s="988"/>
      <c r="EY755" s="988"/>
      <c r="EZ755" s="988"/>
      <c r="FA755" s="988"/>
      <c r="FB755" s="988"/>
      <c r="FC755" s="988"/>
      <c r="FD755" s="988"/>
      <c r="FE755" s="988"/>
      <c r="FF755" s="988"/>
      <c r="FG755" s="988"/>
      <c r="FH755" s="988"/>
      <c r="FI755" s="988"/>
      <c r="FJ755" s="988"/>
      <c r="FK755" s="988"/>
      <c r="FL755" s="988"/>
      <c r="FM755" s="988"/>
      <c r="FN755" s="988"/>
      <c r="FO755" s="988"/>
      <c r="FP755" s="988"/>
      <c r="FQ755" s="988"/>
      <c r="FR755" s="988"/>
      <c r="FS755" s="988"/>
      <c r="FT755" s="988"/>
      <c r="FU755" s="988"/>
      <c r="FV755" s="988"/>
      <c r="FW755" s="988"/>
      <c r="FX755" s="988"/>
      <c r="FY755" s="988"/>
      <c r="FZ755" s="988"/>
      <c r="GA755" s="988"/>
      <c r="GB755" s="988"/>
      <c r="GC755" s="988"/>
      <c r="GD755" s="988"/>
      <c r="GE755" s="988"/>
      <c r="GF755" s="988"/>
      <c r="GG755" s="988"/>
      <c r="GH755" s="988"/>
      <c r="GI755" s="988"/>
      <c r="GJ755" s="988"/>
      <c r="GK755" s="988"/>
      <c r="GL755" s="988"/>
      <c r="GM755" s="988"/>
      <c r="GN755" s="988"/>
      <c r="GO755" s="988"/>
      <c r="GP755" s="988"/>
      <c r="GQ755" s="988"/>
      <c r="GR755" s="988"/>
      <c r="GS755" s="988"/>
      <c r="GT755" s="988"/>
      <c r="GU755" s="988"/>
      <c r="GV755" s="988"/>
    </row>
    <row r="756" spans="1:204" ht="45" x14ac:dyDescent="0.25">
      <c r="B756" s="33">
        <v>1</v>
      </c>
      <c r="C756" s="1300" t="s">
        <v>365</v>
      </c>
      <c r="D756" s="50">
        <f>'2 уровень'!E1564</f>
        <v>0</v>
      </c>
      <c r="E756" s="50">
        <f>'2 уровень'!F1564</f>
        <v>0</v>
      </c>
      <c r="F756" s="50">
        <f>'2 уровень'!G1564</f>
        <v>0</v>
      </c>
      <c r="G756" s="997">
        <f>'2 уровень'!H1564</f>
        <v>0</v>
      </c>
      <c r="H756" s="1027">
        <f>'2 уровень'!I1564</f>
        <v>0</v>
      </c>
      <c r="I756" s="1027">
        <f>'2 уровень'!J1564</f>
        <v>0</v>
      </c>
      <c r="J756" s="46">
        <f>'2 уровень'!K1564</f>
        <v>0</v>
      </c>
      <c r="K756" s="46">
        <f>'2 уровень'!L1564</f>
        <v>0</v>
      </c>
      <c r="L756" s="46">
        <f>'2 уровень'!M1564</f>
        <v>0</v>
      </c>
      <c r="M756" s="46">
        <f>'2 уровень'!N1564</f>
        <v>0</v>
      </c>
      <c r="N756" s="46">
        <f>'2 уровень'!O1564</f>
        <v>0</v>
      </c>
      <c r="O756" s="46">
        <f>'2 уровень'!P1564</f>
        <v>0</v>
      </c>
      <c r="P756" s="43">
        <f>'2 уровень'!Q1564</f>
        <v>0</v>
      </c>
      <c r="Q756" s="43">
        <f>'2 уровень'!R1564</f>
        <v>0</v>
      </c>
      <c r="R756" s="43">
        <f>'2 уровень'!S1564</f>
        <v>0</v>
      </c>
      <c r="S756" s="43">
        <f>'2 уровень'!T1564</f>
        <v>0</v>
      </c>
      <c r="T756" s="43">
        <f>'2 уровень'!U1564</f>
        <v>0</v>
      </c>
      <c r="U756" s="43">
        <f>'2 уровень'!V1564</f>
        <v>0</v>
      </c>
      <c r="V756" s="43">
        <f>'2 уровень'!W1564</f>
        <v>0</v>
      </c>
      <c r="W756" s="43">
        <f>'2 уровень'!X1564</f>
        <v>0</v>
      </c>
      <c r="X756" s="43">
        <f>'2 уровень'!Y1564</f>
        <v>0</v>
      </c>
      <c r="Y756" s="43">
        <f>'2 уровень'!Z1564</f>
        <v>0</v>
      </c>
      <c r="Z756" s="43">
        <f>'2 уровень'!AA1564</f>
        <v>0</v>
      </c>
      <c r="AA756" s="1026">
        <f>'2 уровень'!AB1564</f>
        <v>0</v>
      </c>
      <c r="AB756" s="43"/>
      <c r="AC756" s="43"/>
      <c r="AD756" s="988"/>
      <c r="AE756" s="989"/>
      <c r="AF756" s="988"/>
      <c r="AG756" s="988"/>
      <c r="AH756" s="988"/>
      <c r="AI756" s="988"/>
      <c r="AJ756" s="988"/>
      <c r="AK756" s="988"/>
      <c r="AL756" s="988"/>
      <c r="AM756" s="988"/>
      <c r="AN756" s="988"/>
      <c r="AO756" s="988"/>
      <c r="AP756" s="988"/>
      <c r="AQ756" s="988"/>
      <c r="AR756" s="988"/>
      <c r="AS756" s="988"/>
      <c r="AT756" s="988"/>
      <c r="AU756" s="988"/>
      <c r="AV756" s="988"/>
      <c r="AW756" s="988"/>
      <c r="AX756" s="988"/>
      <c r="AY756" s="988"/>
      <c r="AZ756" s="988"/>
      <c r="BA756" s="988"/>
      <c r="BB756" s="988"/>
      <c r="BC756" s="988"/>
      <c r="BD756" s="988"/>
      <c r="BE756" s="988"/>
      <c r="BF756" s="988"/>
      <c r="BG756" s="988"/>
      <c r="BH756" s="988"/>
      <c r="BI756" s="988"/>
      <c r="BJ756" s="988"/>
      <c r="BK756" s="988"/>
      <c r="BL756" s="988"/>
      <c r="BM756" s="988"/>
      <c r="BN756" s="988"/>
      <c r="BO756" s="988"/>
      <c r="BP756" s="988"/>
      <c r="BQ756" s="988"/>
      <c r="BR756" s="988"/>
      <c r="BS756" s="988"/>
      <c r="BT756" s="988"/>
      <c r="BU756" s="988"/>
      <c r="BV756" s="988"/>
      <c r="BW756" s="988"/>
      <c r="BX756" s="988"/>
      <c r="BY756" s="988"/>
      <c r="BZ756" s="988"/>
      <c r="CA756" s="988"/>
      <c r="CB756" s="988"/>
      <c r="CC756" s="988"/>
      <c r="CD756" s="988"/>
      <c r="CE756" s="988"/>
      <c r="CF756" s="988"/>
      <c r="CG756" s="988"/>
      <c r="CH756" s="988"/>
      <c r="CI756" s="988"/>
      <c r="CJ756" s="988"/>
      <c r="CK756" s="988"/>
      <c r="CL756" s="988"/>
      <c r="CM756" s="988"/>
      <c r="CN756" s="988"/>
      <c r="CO756" s="988"/>
      <c r="CP756" s="988"/>
      <c r="CQ756" s="988"/>
      <c r="CR756" s="988"/>
      <c r="CS756" s="988"/>
      <c r="CT756" s="988"/>
      <c r="CU756" s="988"/>
      <c r="CV756" s="988"/>
      <c r="CW756" s="988"/>
      <c r="CX756" s="988"/>
      <c r="CY756" s="988"/>
      <c r="CZ756" s="988"/>
      <c r="DA756" s="988"/>
      <c r="DB756" s="988"/>
      <c r="DC756" s="988"/>
      <c r="DD756" s="988"/>
      <c r="DE756" s="988"/>
      <c r="DF756" s="988"/>
      <c r="DG756" s="988"/>
      <c r="DH756" s="988"/>
      <c r="DI756" s="988"/>
      <c r="DJ756" s="988"/>
      <c r="DK756" s="988"/>
      <c r="DL756" s="988"/>
      <c r="DM756" s="988"/>
      <c r="DN756" s="988"/>
      <c r="DO756" s="988"/>
      <c r="DP756" s="988"/>
      <c r="DQ756" s="988"/>
      <c r="DR756" s="988"/>
      <c r="DS756" s="988"/>
      <c r="DT756" s="988"/>
      <c r="DU756" s="988"/>
      <c r="DV756" s="988"/>
      <c r="DW756" s="988"/>
      <c r="DX756" s="988"/>
      <c r="DY756" s="988"/>
      <c r="DZ756" s="988"/>
      <c r="EA756" s="988"/>
      <c r="EB756" s="988"/>
      <c r="EC756" s="988"/>
      <c r="ED756" s="988"/>
      <c r="EE756" s="988"/>
      <c r="EF756" s="988"/>
      <c r="EG756" s="988"/>
      <c r="EH756" s="988"/>
      <c r="EI756" s="988"/>
      <c r="EJ756" s="988"/>
      <c r="EK756" s="988"/>
      <c r="EL756" s="988"/>
      <c r="EM756" s="988"/>
      <c r="EN756" s="988"/>
      <c r="EO756" s="988"/>
      <c r="EP756" s="988"/>
      <c r="EQ756" s="988"/>
      <c r="ER756" s="988"/>
      <c r="ES756" s="988"/>
      <c r="ET756" s="988"/>
      <c r="EU756" s="988"/>
      <c r="EV756" s="988"/>
      <c r="EW756" s="988"/>
      <c r="EX756" s="988"/>
      <c r="EY756" s="988"/>
      <c r="EZ756" s="988"/>
      <c r="FA756" s="988"/>
      <c r="FB756" s="988"/>
      <c r="FC756" s="988"/>
      <c r="FD756" s="988"/>
      <c r="FE756" s="988"/>
      <c r="FF756" s="988"/>
      <c r="FG756" s="988"/>
      <c r="FH756" s="988"/>
      <c r="FI756" s="988"/>
      <c r="FJ756" s="988"/>
      <c r="FK756" s="988"/>
      <c r="FL756" s="988"/>
      <c r="FM756" s="988"/>
      <c r="FN756" s="988"/>
      <c r="FO756" s="988"/>
      <c r="FP756" s="988"/>
      <c r="FQ756" s="988"/>
      <c r="FR756" s="988"/>
      <c r="FS756" s="988"/>
      <c r="FT756" s="988"/>
      <c r="FU756" s="988"/>
      <c r="FV756" s="988"/>
      <c r="FW756" s="988"/>
      <c r="FX756" s="988"/>
      <c r="FY756" s="988"/>
      <c r="FZ756" s="988"/>
      <c r="GA756" s="988"/>
      <c r="GB756" s="988"/>
      <c r="GC756" s="988"/>
      <c r="GD756" s="988"/>
      <c r="GE756" s="988"/>
      <c r="GF756" s="988"/>
      <c r="GG756" s="988"/>
      <c r="GH756" s="988"/>
      <c r="GI756" s="988"/>
      <c r="GJ756" s="988"/>
      <c r="GK756" s="988"/>
      <c r="GL756" s="988"/>
      <c r="GM756" s="988"/>
      <c r="GN756" s="988"/>
      <c r="GO756" s="988"/>
      <c r="GP756" s="988"/>
      <c r="GQ756" s="988"/>
      <c r="GR756" s="988"/>
      <c r="GS756" s="988"/>
      <c r="GT756" s="988"/>
      <c r="GU756" s="988"/>
      <c r="GV756" s="988"/>
    </row>
    <row r="757" spans="1:204" ht="30" x14ac:dyDescent="0.25">
      <c r="A757" s="33">
        <v>1</v>
      </c>
      <c r="B757" s="33">
        <v>1</v>
      </c>
      <c r="C757" s="1300" t="s">
        <v>366</v>
      </c>
      <c r="D757" s="50">
        <f>'2 уровень'!E1565</f>
        <v>337</v>
      </c>
      <c r="E757" s="50">
        <f>'2 уровень'!F1565</f>
        <v>169</v>
      </c>
      <c r="F757" s="50">
        <f>'2 уровень'!G1565</f>
        <v>0</v>
      </c>
      <c r="G757" s="997">
        <f>'2 уровень'!H1565</f>
        <v>0</v>
      </c>
      <c r="H757" s="1027">
        <f>'2 уровень'!I1565</f>
        <v>0</v>
      </c>
      <c r="I757" s="1027">
        <f>'2 уровень'!J1565</f>
        <v>0</v>
      </c>
      <c r="J757" s="46">
        <f>'2 уровень'!K1565</f>
        <v>0</v>
      </c>
      <c r="K757" s="46">
        <f>'2 уровень'!L1565</f>
        <v>0</v>
      </c>
      <c r="L757" s="46">
        <f>'2 уровень'!M1565</f>
        <v>0</v>
      </c>
      <c r="M757" s="46">
        <f>'2 уровень'!N1565</f>
        <v>0</v>
      </c>
      <c r="N757" s="46">
        <f>'2 уровень'!O1565</f>
        <v>0</v>
      </c>
      <c r="O757" s="46">
        <f>'2 уровень'!P1565</f>
        <v>0</v>
      </c>
      <c r="P757" s="43">
        <f>'2 уровень'!Q1565</f>
        <v>0</v>
      </c>
      <c r="Q757" s="43">
        <f>'2 уровень'!R1565</f>
        <v>0</v>
      </c>
      <c r="R757" s="43">
        <f>'2 уровень'!S1565</f>
        <v>0</v>
      </c>
      <c r="S757" s="43">
        <f>'2 уровень'!T1565</f>
        <v>0</v>
      </c>
      <c r="T757" s="43">
        <f>'2 уровень'!U1565</f>
        <v>0</v>
      </c>
      <c r="U757" s="43">
        <f>'2 уровень'!V1565</f>
        <v>0</v>
      </c>
      <c r="V757" s="43">
        <f>'2 уровень'!W1565</f>
        <v>0</v>
      </c>
      <c r="W757" s="43">
        <f>'2 уровень'!X1565</f>
        <v>0</v>
      </c>
      <c r="X757" s="43">
        <f>'2 уровень'!Y1565</f>
        <v>0</v>
      </c>
      <c r="Y757" s="43">
        <f>'2 уровень'!Z1565</f>
        <v>0</v>
      </c>
      <c r="Z757" s="43">
        <f>'2 уровень'!AA1565</f>
        <v>0</v>
      </c>
      <c r="AA757" s="1026">
        <f>'2 уровень'!AB1565</f>
        <v>0</v>
      </c>
      <c r="AB757" s="43"/>
      <c r="AC757" s="43"/>
    </row>
    <row r="758" spans="1:204" ht="45" x14ac:dyDescent="0.25">
      <c r="A758" s="33">
        <v>1</v>
      </c>
      <c r="B758" s="33">
        <v>1</v>
      </c>
      <c r="C758" s="1300" t="s">
        <v>317</v>
      </c>
      <c r="D758" s="50">
        <f>'2 уровень'!E1566</f>
        <v>1546</v>
      </c>
      <c r="E758" s="50">
        <f>'2 уровень'!F1566</f>
        <v>773</v>
      </c>
      <c r="F758" s="50">
        <f>'2 уровень'!G1566</f>
        <v>781</v>
      </c>
      <c r="G758" s="997">
        <f>'2 уровень'!H1566</f>
        <v>101.03492884864164</v>
      </c>
      <c r="H758" s="1027">
        <f>'2 уровень'!I1566</f>
        <v>0</v>
      </c>
      <c r="I758" s="1027">
        <f>'2 уровень'!J1566</f>
        <v>0</v>
      </c>
      <c r="J758" s="46">
        <f>'2 уровень'!K1566</f>
        <v>0</v>
      </c>
      <c r="K758" s="46">
        <f>'2 уровень'!L1566</f>
        <v>0</v>
      </c>
      <c r="L758" s="46">
        <f>'2 уровень'!M1566</f>
        <v>0</v>
      </c>
      <c r="M758" s="46">
        <f>'2 уровень'!N1566</f>
        <v>0</v>
      </c>
      <c r="N758" s="46">
        <f>'2 уровень'!O1566</f>
        <v>0</v>
      </c>
      <c r="O758" s="46">
        <f>'2 уровень'!P1566</f>
        <v>0</v>
      </c>
      <c r="P758" s="43">
        <f>'2 уровень'!Q1566</f>
        <v>0</v>
      </c>
      <c r="Q758" s="43">
        <f>'2 уровень'!R1566</f>
        <v>0</v>
      </c>
      <c r="R758" s="43">
        <f>'2 уровень'!S1566</f>
        <v>0</v>
      </c>
      <c r="S758" s="43">
        <f>'2 уровень'!T1566</f>
        <v>0</v>
      </c>
      <c r="T758" s="43">
        <f>'2 уровень'!U1566</f>
        <v>0</v>
      </c>
      <c r="U758" s="43">
        <f>'2 уровень'!V1566</f>
        <v>0</v>
      </c>
      <c r="V758" s="43">
        <f>'2 уровень'!W1566</f>
        <v>0</v>
      </c>
      <c r="W758" s="43">
        <f>'2 уровень'!X1566</f>
        <v>0</v>
      </c>
      <c r="X758" s="43">
        <f>'2 уровень'!Y1566</f>
        <v>0</v>
      </c>
      <c r="Y758" s="43">
        <f>'2 уровень'!Z1566</f>
        <v>0</v>
      </c>
      <c r="Z758" s="43">
        <f>'2 уровень'!AA1566</f>
        <v>0</v>
      </c>
      <c r="AA758" s="1026">
        <f>'2 уровень'!AB1566</f>
        <v>0</v>
      </c>
      <c r="AB758" s="43"/>
      <c r="AC758" s="43"/>
    </row>
    <row r="759" spans="1:204" ht="30" x14ac:dyDescent="0.25">
      <c r="A759" s="33">
        <v>1</v>
      </c>
      <c r="B759" s="33">
        <v>1</v>
      </c>
      <c r="C759" s="1300" t="s">
        <v>318</v>
      </c>
      <c r="D759" s="50">
        <f>'2 уровень'!E1567</f>
        <v>20</v>
      </c>
      <c r="E759" s="50">
        <f>'2 уровень'!F1567</f>
        <v>10</v>
      </c>
      <c r="F759" s="50">
        <f>'2 уровень'!G1567</f>
        <v>0</v>
      </c>
      <c r="G759" s="997">
        <f>'2 уровень'!H1567</f>
        <v>0</v>
      </c>
      <c r="H759" s="1027">
        <f>'2 уровень'!I1567</f>
        <v>0</v>
      </c>
      <c r="I759" s="1027">
        <f>'2 уровень'!J1567</f>
        <v>0</v>
      </c>
      <c r="J759" s="46">
        <f>'2 уровень'!K1567</f>
        <v>0</v>
      </c>
      <c r="K759" s="46">
        <f>'2 уровень'!L1567</f>
        <v>0</v>
      </c>
      <c r="L759" s="46">
        <f>'2 уровень'!M1567</f>
        <v>0</v>
      </c>
      <c r="M759" s="46">
        <f>'2 уровень'!N1567</f>
        <v>0</v>
      </c>
      <c r="N759" s="46">
        <f>'2 уровень'!O1567</f>
        <v>0</v>
      </c>
      <c r="O759" s="46">
        <f>'2 уровень'!P1567</f>
        <v>0</v>
      </c>
      <c r="P759" s="43">
        <f>'2 уровень'!Q1567</f>
        <v>0</v>
      </c>
      <c r="Q759" s="43">
        <f>'2 уровень'!R1567</f>
        <v>0</v>
      </c>
      <c r="R759" s="43">
        <f>'2 уровень'!S1567</f>
        <v>0</v>
      </c>
      <c r="S759" s="43">
        <f>'2 уровень'!T1567</f>
        <v>0</v>
      </c>
      <c r="T759" s="43">
        <f>'2 уровень'!U1567</f>
        <v>0</v>
      </c>
      <c r="U759" s="43">
        <f>'2 уровень'!V1567</f>
        <v>0</v>
      </c>
      <c r="V759" s="43">
        <f>'2 уровень'!W1567</f>
        <v>0</v>
      </c>
      <c r="W759" s="43">
        <f>'2 уровень'!X1567</f>
        <v>0</v>
      </c>
      <c r="X759" s="43">
        <f>'2 уровень'!Y1567</f>
        <v>0</v>
      </c>
      <c r="Y759" s="43">
        <f>'2 уровень'!Z1567</f>
        <v>0</v>
      </c>
      <c r="Z759" s="43">
        <f>'2 уровень'!AA1567</f>
        <v>0</v>
      </c>
      <c r="AA759" s="1026">
        <f>'2 уровень'!AB1567</f>
        <v>0</v>
      </c>
      <c r="AB759" s="43"/>
      <c r="AC759" s="43"/>
    </row>
    <row r="760" spans="1:204" ht="60" x14ac:dyDescent="0.25">
      <c r="A760" s="33">
        <v>1</v>
      </c>
      <c r="B760" s="33">
        <v>1</v>
      </c>
      <c r="C760" s="1300" t="s">
        <v>329</v>
      </c>
      <c r="D760" s="50">
        <f>'2 уровень'!E1568</f>
        <v>1248</v>
      </c>
      <c r="E760" s="50">
        <f>'2 уровень'!F1568</f>
        <v>624</v>
      </c>
      <c r="F760" s="50">
        <f>'2 уровень'!G1568</f>
        <v>688</v>
      </c>
      <c r="G760" s="997">
        <f>'2 уровень'!H1568</f>
        <v>110.25641025641026</v>
      </c>
      <c r="H760" s="1027">
        <f>'2 уровень'!I1568</f>
        <v>0</v>
      </c>
      <c r="I760" s="1027">
        <f>'2 уровень'!J1568</f>
        <v>0</v>
      </c>
      <c r="J760" s="46">
        <f>'2 уровень'!K1568</f>
        <v>0</v>
      </c>
      <c r="K760" s="46">
        <f>'2 уровень'!L1568</f>
        <v>0</v>
      </c>
      <c r="L760" s="46">
        <f>'2 уровень'!M1568</f>
        <v>0</v>
      </c>
      <c r="M760" s="46">
        <f>'2 уровень'!N1568</f>
        <v>0</v>
      </c>
      <c r="N760" s="46">
        <f>'2 уровень'!O1568</f>
        <v>0</v>
      </c>
      <c r="O760" s="46">
        <f>'2 уровень'!P1568</f>
        <v>0</v>
      </c>
      <c r="P760" s="43">
        <f>'2 уровень'!Q1568</f>
        <v>0</v>
      </c>
      <c r="Q760" s="43">
        <f>'2 уровень'!R1568</f>
        <v>0</v>
      </c>
      <c r="R760" s="43">
        <f>'2 уровень'!S1568</f>
        <v>0</v>
      </c>
      <c r="S760" s="43">
        <f>'2 уровень'!T1568</f>
        <v>0</v>
      </c>
      <c r="T760" s="43">
        <f>'2 уровень'!U1568</f>
        <v>0</v>
      </c>
      <c r="U760" s="43">
        <f>'2 уровень'!V1568</f>
        <v>0</v>
      </c>
      <c r="V760" s="43">
        <f>'2 уровень'!W1568</f>
        <v>0</v>
      </c>
      <c r="W760" s="43">
        <f>'2 уровень'!X1568</f>
        <v>0</v>
      </c>
      <c r="X760" s="43">
        <f>'2 уровень'!Y1568</f>
        <v>0</v>
      </c>
      <c r="Y760" s="43">
        <f>'2 уровень'!Z1568</f>
        <v>0</v>
      </c>
      <c r="Z760" s="43">
        <f>'2 уровень'!AA1568</f>
        <v>0</v>
      </c>
      <c r="AA760" s="1026">
        <f>'2 уровень'!AB1568</f>
        <v>0</v>
      </c>
      <c r="AB760" s="43"/>
      <c r="AC760" s="43"/>
    </row>
    <row r="761" spans="1:204" ht="45" x14ac:dyDescent="0.25">
      <c r="A761" s="33">
        <v>1</v>
      </c>
      <c r="B761" s="33">
        <v>1</v>
      </c>
      <c r="C761" s="1300" t="s">
        <v>330</v>
      </c>
      <c r="D761" s="50">
        <f>'2 уровень'!E1569</f>
        <v>278</v>
      </c>
      <c r="E761" s="50">
        <f>'2 уровень'!F1569</f>
        <v>139</v>
      </c>
      <c r="F761" s="50">
        <f>'2 уровень'!G1569</f>
        <v>93</v>
      </c>
      <c r="G761" s="997">
        <f>'2 уровень'!H1569</f>
        <v>66.906474820143885</v>
      </c>
      <c r="H761" s="1027">
        <f>'2 уровень'!I1569</f>
        <v>0</v>
      </c>
      <c r="I761" s="1027">
        <f>'2 уровень'!J1569</f>
        <v>0</v>
      </c>
      <c r="J761" s="46">
        <f>'2 уровень'!K1569</f>
        <v>0</v>
      </c>
      <c r="K761" s="46">
        <f>'2 уровень'!L1569</f>
        <v>0</v>
      </c>
      <c r="L761" s="46">
        <f>'2 уровень'!M1569</f>
        <v>0</v>
      </c>
      <c r="M761" s="46">
        <f>'2 уровень'!N1569</f>
        <v>0</v>
      </c>
      <c r="N761" s="46">
        <f>'2 уровень'!O1569</f>
        <v>0</v>
      </c>
      <c r="O761" s="46">
        <f>'2 уровень'!P1569</f>
        <v>0</v>
      </c>
      <c r="P761" s="43">
        <f>'2 уровень'!Q1569</f>
        <v>0</v>
      </c>
      <c r="Q761" s="43">
        <f>'2 уровень'!R1569</f>
        <v>0</v>
      </c>
      <c r="R761" s="43">
        <f>'2 уровень'!S1569</f>
        <v>0</v>
      </c>
      <c r="S761" s="43">
        <f>'2 уровень'!T1569</f>
        <v>0</v>
      </c>
      <c r="T761" s="43">
        <f>'2 уровень'!U1569</f>
        <v>0</v>
      </c>
      <c r="U761" s="43">
        <f>'2 уровень'!V1569</f>
        <v>0</v>
      </c>
      <c r="V761" s="43">
        <f>'2 уровень'!W1569</f>
        <v>0</v>
      </c>
      <c r="W761" s="43">
        <f>'2 уровень'!X1569</f>
        <v>0</v>
      </c>
      <c r="X761" s="43">
        <f>'2 уровень'!Y1569</f>
        <v>0</v>
      </c>
      <c r="Y761" s="43">
        <f>'2 уровень'!Z1569</f>
        <v>0</v>
      </c>
      <c r="Z761" s="43">
        <f>'2 уровень'!AA1569</f>
        <v>0</v>
      </c>
      <c r="AA761" s="1026">
        <f>'2 уровень'!AB1569</f>
        <v>0</v>
      </c>
      <c r="AB761" s="43"/>
      <c r="AC761" s="43"/>
    </row>
    <row r="762" spans="1:204" x14ac:dyDescent="0.25">
      <c r="A762" s="33">
        <v>1</v>
      </c>
      <c r="B762" s="33">
        <v>1</v>
      </c>
      <c r="C762" s="1300" t="s">
        <v>159</v>
      </c>
      <c r="D762" s="50">
        <f>'2 уровень'!E1570</f>
        <v>0</v>
      </c>
      <c r="E762" s="50">
        <f>'2 уровень'!F1570</f>
        <v>0</v>
      </c>
      <c r="F762" s="50">
        <f>'2 уровень'!G1570</f>
        <v>0</v>
      </c>
      <c r="G762" s="997">
        <f>'2 уровень'!H1570</f>
        <v>0</v>
      </c>
      <c r="H762" s="1027">
        <f>'2 уровень'!I1570</f>
        <v>0</v>
      </c>
      <c r="I762" s="1027">
        <f>'2 уровень'!J1570</f>
        <v>0</v>
      </c>
      <c r="J762" s="46">
        <f>'2 уровень'!K1570</f>
        <v>0</v>
      </c>
      <c r="K762" s="46">
        <f>'2 уровень'!L1570</f>
        <v>0</v>
      </c>
      <c r="L762" s="46">
        <f>'2 уровень'!M1570</f>
        <v>0</v>
      </c>
      <c r="M762" s="46">
        <f>'2 уровень'!N1570</f>
        <v>0</v>
      </c>
      <c r="N762" s="46">
        <f>'2 уровень'!O1570</f>
        <v>0</v>
      </c>
      <c r="O762" s="46">
        <f>'2 уровень'!P1570</f>
        <v>0</v>
      </c>
      <c r="P762" s="43">
        <f>'2 уровень'!Q1570</f>
        <v>0</v>
      </c>
      <c r="Q762" s="43">
        <f>'2 уровень'!R1570</f>
        <v>0</v>
      </c>
      <c r="R762" s="43">
        <f>'2 уровень'!S1570</f>
        <v>0</v>
      </c>
      <c r="S762" s="43">
        <f>'2 уровень'!T1570</f>
        <v>0</v>
      </c>
      <c r="T762" s="43">
        <f>'2 уровень'!U1570</f>
        <v>0</v>
      </c>
      <c r="U762" s="43">
        <f>'2 уровень'!V1570</f>
        <v>0</v>
      </c>
      <c r="V762" s="43">
        <f>'2 уровень'!W1570</f>
        <v>0</v>
      </c>
      <c r="W762" s="43">
        <f>'2 уровень'!X1570</f>
        <v>0</v>
      </c>
      <c r="X762" s="43">
        <f>'2 уровень'!Y1570</f>
        <v>0</v>
      </c>
      <c r="Y762" s="43">
        <f>'2 уровень'!Z1570</f>
        <v>0</v>
      </c>
      <c r="Z762" s="43">
        <f>'2 уровень'!AA1570</f>
        <v>0</v>
      </c>
      <c r="AA762" s="1026">
        <f>'2 уровень'!AB1570</f>
        <v>0</v>
      </c>
      <c r="AB762" s="43"/>
      <c r="AC762" s="43"/>
    </row>
    <row r="763" spans="1:204" ht="30" x14ac:dyDescent="0.25">
      <c r="A763" s="33">
        <v>1</v>
      </c>
      <c r="B763" s="33">
        <v>1</v>
      </c>
      <c r="C763" s="1300" t="s">
        <v>160</v>
      </c>
      <c r="D763" s="50">
        <f>'2 уровень'!E1571</f>
        <v>990</v>
      </c>
      <c r="E763" s="50">
        <f>'2 уровень'!F1571</f>
        <v>495</v>
      </c>
      <c r="F763" s="50">
        <f>'2 уровень'!G1571</f>
        <v>381</v>
      </c>
      <c r="G763" s="997">
        <f>'2 уровень'!H1571</f>
        <v>76.969696969696969</v>
      </c>
      <c r="H763" s="1027">
        <f>'2 уровень'!I1571</f>
        <v>0</v>
      </c>
      <c r="I763" s="1027">
        <f>'2 уровень'!J1571</f>
        <v>0</v>
      </c>
      <c r="J763" s="46">
        <f>'2 уровень'!K1571</f>
        <v>0</v>
      </c>
      <c r="K763" s="46">
        <f>'2 уровень'!L1571</f>
        <v>0</v>
      </c>
      <c r="L763" s="46">
        <f>'2 уровень'!M1571</f>
        <v>0</v>
      </c>
      <c r="M763" s="46">
        <f>'2 уровень'!N1571</f>
        <v>0</v>
      </c>
      <c r="N763" s="46">
        <f>'2 уровень'!O1571</f>
        <v>0</v>
      </c>
      <c r="O763" s="46">
        <f>'2 уровень'!P1571</f>
        <v>0</v>
      </c>
      <c r="P763" s="43">
        <f>'2 уровень'!Q1571</f>
        <v>0</v>
      </c>
      <c r="Q763" s="43">
        <f>'2 уровень'!R1571</f>
        <v>0</v>
      </c>
      <c r="R763" s="43">
        <f>'2 уровень'!S1571</f>
        <v>0</v>
      </c>
      <c r="S763" s="43">
        <f>'2 уровень'!T1571</f>
        <v>0</v>
      </c>
      <c r="T763" s="43">
        <f>'2 уровень'!U1571</f>
        <v>0</v>
      </c>
      <c r="U763" s="43">
        <f>'2 уровень'!V1571</f>
        <v>0</v>
      </c>
      <c r="V763" s="43">
        <f>'2 уровень'!W1571</f>
        <v>0</v>
      </c>
      <c r="W763" s="43">
        <f>'2 уровень'!X1571</f>
        <v>0</v>
      </c>
      <c r="X763" s="43">
        <f>'2 уровень'!Y1571</f>
        <v>0</v>
      </c>
      <c r="Y763" s="43">
        <f>'2 уровень'!Z1571</f>
        <v>0</v>
      </c>
      <c r="Z763" s="43">
        <f>'2 уровень'!AA1571</f>
        <v>0</v>
      </c>
      <c r="AA763" s="1026">
        <f>'2 уровень'!AB1571</f>
        <v>0</v>
      </c>
      <c r="AB763" s="43"/>
      <c r="AC763" s="43"/>
    </row>
    <row r="764" spans="1:204" ht="30" x14ac:dyDescent="0.25">
      <c r="A764" s="33">
        <v>1</v>
      </c>
      <c r="B764" s="33">
        <v>1</v>
      </c>
      <c r="C764" s="1300" t="s">
        <v>328</v>
      </c>
      <c r="D764" s="50">
        <f>'2 уровень'!E1572</f>
        <v>0</v>
      </c>
      <c r="E764" s="50">
        <f>'2 уровень'!F1572</f>
        <v>0</v>
      </c>
      <c r="F764" s="50">
        <f>'2 уровень'!G1572</f>
        <v>0</v>
      </c>
      <c r="G764" s="997">
        <f>'2 уровень'!H1572</f>
        <v>0</v>
      </c>
      <c r="H764" s="1027">
        <f>'2 уровень'!I1572</f>
        <v>0</v>
      </c>
      <c r="I764" s="1027">
        <f>'2 уровень'!J1572</f>
        <v>0</v>
      </c>
      <c r="J764" s="46">
        <f>'2 уровень'!K1572</f>
        <v>0</v>
      </c>
      <c r="K764" s="46">
        <f>'2 уровень'!L1572</f>
        <v>0</v>
      </c>
      <c r="L764" s="46">
        <f>'2 уровень'!M1572</f>
        <v>0</v>
      </c>
      <c r="M764" s="46">
        <f>'2 уровень'!N1572</f>
        <v>0</v>
      </c>
      <c r="N764" s="46">
        <f>'2 уровень'!O1572</f>
        <v>0</v>
      </c>
      <c r="O764" s="46">
        <f>'2 уровень'!P1572</f>
        <v>0</v>
      </c>
      <c r="P764" s="43">
        <f>'2 уровень'!Q1572</f>
        <v>0</v>
      </c>
      <c r="Q764" s="43">
        <f>'2 уровень'!R1572</f>
        <v>0</v>
      </c>
      <c r="R764" s="43">
        <f>'2 уровень'!S1572</f>
        <v>0</v>
      </c>
      <c r="S764" s="43">
        <f>'2 уровень'!T1572</f>
        <v>0</v>
      </c>
      <c r="T764" s="43">
        <f>'2 уровень'!U1572</f>
        <v>0</v>
      </c>
      <c r="U764" s="43">
        <f>'2 уровень'!V1572</f>
        <v>0</v>
      </c>
      <c r="V764" s="43">
        <f>'2 уровень'!W1572</f>
        <v>0</v>
      </c>
      <c r="W764" s="43">
        <f>'2 уровень'!X1572</f>
        <v>0</v>
      </c>
      <c r="X764" s="43">
        <f>'2 уровень'!Y1572</f>
        <v>0</v>
      </c>
      <c r="Y764" s="43">
        <f>'2 уровень'!Z1572</f>
        <v>0</v>
      </c>
      <c r="Z764" s="43">
        <f>'2 уровень'!AA1572</f>
        <v>0</v>
      </c>
      <c r="AA764" s="1026">
        <f>'2 уровень'!AB1572</f>
        <v>0</v>
      </c>
      <c r="AB764" s="43"/>
      <c r="AC764" s="43"/>
    </row>
    <row r="765" spans="1:204" ht="29.25" x14ac:dyDescent="0.25">
      <c r="A765" s="33">
        <v>1</v>
      </c>
      <c r="B765" s="33">
        <v>1</v>
      </c>
      <c r="C765" s="1502" t="s">
        <v>168</v>
      </c>
      <c r="D765" s="50">
        <f>'2 уровень'!E1573</f>
        <v>3234</v>
      </c>
      <c r="E765" s="50">
        <f>'2 уровень'!F1573</f>
        <v>1618</v>
      </c>
      <c r="F765" s="50">
        <f>'2 уровень'!G1573</f>
        <v>1388</v>
      </c>
      <c r="G765" s="997">
        <f>'2 уровень'!H1573</f>
        <v>85.784919653893695</v>
      </c>
      <c r="H765" s="1027">
        <f>'2 уровень'!I1573</f>
        <v>0</v>
      </c>
      <c r="I765" s="1027">
        <f>'2 уровень'!J1573</f>
        <v>0</v>
      </c>
      <c r="J765" s="46">
        <f>'2 уровень'!K1573</f>
        <v>0</v>
      </c>
      <c r="K765" s="46">
        <f>'2 уровень'!L1573</f>
        <v>0</v>
      </c>
      <c r="L765" s="46">
        <f>'2 уровень'!M1573</f>
        <v>0</v>
      </c>
      <c r="M765" s="46">
        <f>'2 уровень'!N1573</f>
        <v>0</v>
      </c>
      <c r="N765" s="46">
        <f>'2 уровень'!O1573</f>
        <v>0</v>
      </c>
      <c r="O765" s="46">
        <f>'2 уровень'!P1573</f>
        <v>0</v>
      </c>
      <c r="P765" s="43">
        <f>'2 уровень'!Q1573</f>
        <v>3058.7881689814812</v>
      </c>
      <c r="Q765" s="43">
        <f>'2 уровень'!R1573</f>
        <v>3058.7881689814812</v>
      </c>
      <c r="R765" s="43">
        <f>'2 уровень'!S1573</f>
        <v>3058.7881689814812</v>
      </c>
      <c r="S765" s="43">
        <f>'2 уровень'!T1573</f>
        <v>3058.7881689814812</v>
      </c>
      <c r="T765" s="43">
        <f>'2 уровень'!U1573</f>
        <v>3058.7881689814812</v>
      </c>
      <c r="U765" s="43">
        <f>'2 уровень'!V1573</f>
        <v>3058.7881689814812</v>
      </c>
      <c r="V765" s="43">
        <f>'2 уровень'!W1573</f>
        <v>1529.3940844907406</v>
      </c>
      <c r="W765" s="43">
        <f>'2 уровень'!X1573</f>
        <v>1343.4032500000001</v>
      </c>
      <c r="X765" s="43">
        <f>'2 уровень'!Y1573</f>
        <v>0</v>
      </c>
      <c r="Y765" s="43">
        <f>'2 уровень'!Z1573</f>
        <v>-185.99083449074055</v>
      </c>
      <c r="Z765" s="43">
        <f>'2 уровень'!AA1573</f>
        <v>-7.2842700000000011</v>
      </c>
      <c r="AA765" s="1026">
        <f>'2 уровень'!AB1573</f>
        <v>1336.11898</v>
      </c>
      <c r="AB765" s="43"/>
      <c r="AC765" s="43"/>
    </row>
    <row r="766" spans="1:204" x14ac:dyDescent="0.25">
      <c r="A766" s="33">
        <v>1</v>
      </c>
      <c r="B766" s="33">
        <v>1</v>
      </c>
      <c r="C766" s="1603" t="s">
        <v>14</v>
      </c>
      <c r="D766" s="50">
        <f>'2 уровень'!E1574</f>
        <v>0</v>
      </c>
      <c r="E766" s="50">
        <f>'2 уровень'!F1574</f>
        <v>0</v>
      </c>
      <c r="F766" s="50">
        <f>'2 уровень'!G1574</f>
        <v>0</v>
      </c>
      <c r="G766" s="997">
        <f>'2 уровень'!H1574</f>
        <v>0</v>
      </c>
      <c r="H766" s="1027">
        <f>'2 уровень'!I1574</f>
        <v>0</v>
      </c>
      <c r="I766" s="1027">
        <f>'2 уровень'!J1574</f>
        <v>0</v>
      </c>
      <c r="J766" s="46">
        <f>'2 уровень'!K1574</f>
        <v>0</v>
      </c>
      <c r="K766" s="46">
        <f>'2 уровень'!L1574</f>
        <v>0</v>
      </c>
      <c r="L766" s="46">
        <f>'2 уровень'!M1574</f>
        <v>0</v>
      </c>
      <c r="M766" s="46">
        <f>'2 уровень'!N1574</f>
        <v>0</v>
      </c>
      <c r="N766" s="46">
        <f>'2 уровень'!O1574</f>
        <v>0</v>
      </c>
      <c r="O766" s="46">
        <f>'2 уровень'!P1574</f>
        <v>0</v>
      </c>
      <c r="P766" s="43">
        <f>'2 уровень'!Q1574</f>
        <v>0</v>
      </c>
      <c r="Q766" s="43">
        <f>'2 уровень'!R1574</f>
        <v>0</v>
      </c>
      <c r="R766" s="43">
        <f>'2 уровень'!S1574</f>
        <v>0</v>
      </c>
      <c r="S766" s="43">
        <f>'2 уровень'!T1574</f>
        <v>0</v>
      </c>
      <c r="T766" s="43">
        <f>'2 уровень'!U1574</f>
        <v>0</v>
      </c>
      <c r="U766" s="43">
        <f>'2 уровень'!V1574</f>
        <v>0</v>
      </c>
      <c r="V766" s="43">
        <f>'2 уровень'!W1574</f>
        <v>0</v>
      </c>
      <c r="W766" s="43">
        <f>'2 уровень'!X1574</f>
        <v>0</v>
      </c>
      <c r="X766" s="43">
        <f>'2 уровень'!Y1574</f>
        <v>0</v>
      </c>
      <c r="Y766" s="43">
        <f>'2 уровень'!Z1574</f>
        <v>0</v>
      </c>
      <c r="Z766" s="43">
        <f>'2 уровень'!AA1574</f>
        <v>0</v>
      </c>
      <c r="AA766" s="1026">
        <f>'2 уровень'!AB1574</f>
        <v>0</v>
      </c>
      <c r="AB766" s="43"/>
      <c r="AC766" s="43"/>
    </row>
    <row r="767" spans="1:204" x14ac:dyDescent="0.25">
      <c r="A767" s="33">
        <v>1</v>
      </c>
      <c r="B767" s="33">
        <v>1</v>
      </c>
      <c r="C767" s="1563" t="s">
        <v>202</v>
      </c>
      <c r="D767" s="50">
        <f>'2 уровень'!E1575</f>
        <v>4606</v>
      </c>
      <c r="E767" s="50">
        <f>'2 уровень'!F1575</f>
        <v>2305</v>
      </c>
      <c r="F767" s="50">
        <f>'2 уровень'!G1575</f>
        <v>1291</v>
      </c>
      <c r="G767" s="997">
        <f>'2 уровень'!H1575</f>
        <v>56.008676789587852</v>
      </c>
      <c r="H767" s="1027">
        <f>'2 уровень'!I1575</f>
        <v>0</v>
      </c>
      <c r="I767" s="1027">
        <f>'2 уровень'!J1575</f>
        <v>0</v>
      </c>
      <c r="J767" s="46">
        <f>'2 уровень'!K1575</f>
        <v>0</v>
      </c>
      <c r="K767" s="46">
        <f>'2 уровень'!L1575</f>
        <v>0</v>
      </c>
      <c r="L767" s="46">
        <f>'2 уровень'!M1575</f>
        <v>0</v>
      </c>
      <c r="M767" s="46">
        <f>'2 уровень'!N1575</f>
        <v>0</v>
      </c>
      <c r="N767" s="46">
        <f>'2 уровень'!O1575</f>
        <v>0</v>
      </c>
      <c r="O767" s="46">
        <f>'2 уровень'!P1575</f>
        <v>0</v>
      </c>
      <c r="P767" s="43">
        <f>'2 уровень'!Q1575</f>
        <v>0</v>
      </c>
      <c r="Q767" s="43">
        <f>'2 уровень'!R1575</f>
        <v>0</v>
      </c>
      <c r="R767" s="43">
        <f>'2 уровень'!S1575</f>
        <v>0</v>
      </c>
      <c r="S767" s="43">
        <f>'2 уровень'!T1575</f>
        <v>0</v>
      </c>
      <c r="T767" s="43">
        <f>'2 уровень'!U1575</f>
        <v>0</v>
      </c>
      <c r="U767" s="43">
        <f>'2 уровень'!V1575</f>
        <v>0</v>
      </c>
      <c r="V767" s="43">
        <f>'2 уровень'!W1575</f>
        <v>0</v>
      </c>
      <c r="W767" s="43">
        <f>'2 уровень'!X1575</f>
        <v>0</v>
      </c>
      <c r="X767" s="43">
        <f>'2 уровень'!Y1575</f>
        <v>0</v>
      </c>
      <c r="Y767" s="43">
        <f>'2 уровень'!Z1575</f>
        <v>0</v>
      </c>
      <c r="Z767" s="43">
        <f>'2 уровень'!AA1575</f>
        <v>0</v>
      </c>
      <c r="AA767" s="1026">
        <f>'2 уровень'!AB1575</f>
        <v>0</v>
      </c>
      <c r="AB767" s="43"/>
      <c r="AC767" s="43"/>
    </row>
    <row r="768" spans="1:204" x14ac:dyDescent="0.25">
      <c r="A768" s="33">
        <v>1</v>
      </c>
      <c r="B768" s="33">
        <v>1</v>
      </c>
      <c r="C768" s="1563" t="s">
        <v>159</v>
      </c>
      <c r="D768" s="50">
        <f>'2 уровень'!E1576</f>
        <v>4000</v>
      </c>
      <c r="E768" s="50">
        <f>'2 уровень'!F1576</f>
        <v>2000</v>
      </c>
      <c r="F768" s="50">
        <f>'2 уровень'!G1576</f>
        <v>1386.1447368421052</v>
      </c>
      <c r="G768" s="997">
        <f>'2 уровень'!H1576</f>
        <v>69.307236842105254</v>
      </c>
      <c r="H768" s="1027">
        <f>'2 уровень'!I1576</f>
        <v>0</v>
      </c>
      <c r="I768" s="1027">
        <f>'2 уровень'!J1576</f>
        <v>0</v>
      </c>
      <c r="J768" s="46">
        <f>'2 уровень'!K1576</f>
        <v>0</v>
      </c>
      <c r="K768" s="46">
        <f>'2 уровень'!L1576</f>
        <v>0</v>
      </c>
      <c r="L768" s="46">
        <f>'2 уровень'!M1576</f>
        <v>0</v>
      </c>
      <c r="M768" s="46">
        <f>'2 уровень'!N1576</f>
        <v>0</v>
      </c>
      <c r="N768" s="46">
        <f>'2 уровень'!O1576</f>
        <v>0</v>
      </c>
      <c r="O768" s="46">
        <f>'2 уровень'!P1576</f>
        <v>0</v>
      </c>
      <c r="P768" s="43">
        <f>'2 уровень'!Q1576</f>
        <v>0</v>
      </c>
      <c r="Q768" s="43">
        <f>'2 уровень'!R1576</f>
        <v>0</v>
      </c>
      <c r="R768" s="43">
        <f>'2 уровень'!S1576</f>
        <v>0</v>
      </c>
      <c r="S768" s="43">
        <f>'2 уровень'!T1576</f>
        <v>0</v>
      </c>
      <c r="T768" s="43">
        <f>'2 уровень'!U1576</f>
        <v>0</v>
      </c>
      <c r="U768" s="43">
        <f>'2 уровень'!V1576</f>
        <v>0</v>
      </c>
      <c r="V768" s="43">
        <f>'2 уровень'!W1576</f>
        <v>0</v>
      </c>
      <c r="W768" s="43">
        <f>'2 уровень'!X1576</f>
        <v>0</v>
      </c>
      <c r="X768" s="43">
        <f>'2 уровень'!Y1576</f>
        <v>0</v>
      </c>
      <c r="Y768" s="43">
        <f>'2 уровень'!Z1576</f>
        <v>0</v>
      </c>
      <c r="Z768" s="43">
        <f>'2 уровень'!AA1576</f>
        <v>0</v>
      </c>
      <c r="AA768" s="1026">
        <f>'2 уровень'!AB1576</f>
        <v>0</v>
      </c>
      <c r="AB768" s="43"/>
      <c r="AC768" s="43"/>
    </row>
    <row r="769" spans="1:204" ht="29.25" x14ac:dyDescent="0.25">
      <c r="A769" s="33">
        <v>1</v>
      </c>
      <c r="B769" s="33">
        <v>1</v>
      </c>
      <c r="C769" s="1586" t="s">
        <v>160</v>
      </c>
      <c r="D769" s="50">
        <f>'2 уровень'!E1577</f>
        <v>990</v>
      </c>
      <c r="E769" s="50">
        <f>'2 уровень'!F1577</f>
        <v>495</v>
      </c>
      <c r="F769" s="50">
        <f>'2 уровень'!G1577</f>
        <v>381</v>
      </c>
      <c r="G769" s="997">
        <f>'2 уровень'!H1577</f>
        <v>76.969696969696969</v>
      </c>
      <c r="H769" s="1027">
        <f>'2 уровень'!I1577</f>
        <v>0</v>
      </c>
      <c r="I769" s="1027">
        <f>'2 уровень'!J1577</f>
        <v>0</v>
      </c>
      <c r="J769" s="46">
        <f>'2 уровень'!K1577</f>
        <v>0</v>
      </c>
      <c r="K769" s="46">
        <f>'2 уровень'!L1577</f>
        <v>0</v>
      </c>
      <c r="L769" s="46">
        <f>'2 уровень'!M1577</f>
        <v>0</v>
      </c>
      <c r="M769" s="46">
        <f>'2 уровень'!N1577</f>
        <v>0</v>
      </c>
      <c r="N769" s="46">
        <f>'2 уровень'!O1577</f>
        <v>0</v>
      </c>
      <c r="O769" s="46">
        <f>'2 уровень'!P1577</f>
        <v>0</v>
      </c>
      <c r="P769" s="43">
        <f>'2 уровень'!Q1577</f>
        <v>0</v>
      </c>
      <c r="Q769" s="43">
        <f>'2 уровень'!R1577</f>
        <v>0</v>
      </c>
      <c r="R769" s="43">
        <f>'2 уровень'!S1577</f>
        <v>0</v>
      </c>
      <c r="S769" s="43">
        <f>'2 уровень'!T1577</f>
        <v>0</v>
      </c>
      <c r="T769" s="43">
        <f>'2 уровень'!U1577</f>
        <v>0</v>
      </c>
      <c r="U769" s="43">
        <f>'2 уровень'!V1577</f>
        <v>0</v>
      </c>
      <c r="V769" s="43">
        <f>'2 уровень'!W1577</f>
        <v>0</v>
      </c>
      <c r="W769" s="43">
        <f>'2 уровень'!X1577</f>
        <v>0</v>
      </c>
      <c r="X769" s="43">
        <f>'2 уровень'!Y1577</f>
        <v>0</v>
      </c>
      <c r="Y769" s="43">
        <f>'2 уровень'!Z1577</f>
        <v>0</v>
      </c>
      <c r="Z769" s="43">
        <f>'2 уровень'!AA1577</f>
        <v>0</v>
      </c>
      <c r="AA769" s="1026">
        <f>'2 уровень'!AB1577</f>
        <v>0</v>
      </c>
      <c r="AB769" s="43"/>
      <c r="AC769" s="43"/>
    </row>
    <row r="770" spans="1:204" x14ac:dyDescent="0.25">
      <c r="A770" s="33">
        <v>1</v>
      </c>
      <c r="B770" s="33">
        <v>1</v>
      </c>
      <c r="C770" s="1574" t="s">
        <v>88</v>
      </c>
      <c r="D770" s="50">
        <f>'2 уровень'!E1578</f>
        <v>18396</v>
      </c>
      <c r="E770" s="50">
        <f>'2 уровень'!F1578</f>
        <v>9200</v>
      </c>
      <c r="F770" s="50">
        <f>'2 уровень'!G1578</f>
        <v>6107.6631578947372</v>
      </c>
      <c r="G770" s="997">
        <f>'2 уровень'!H1578</f>
        <v>66.387643020594965</v>
      </c>
      <c r="H770" s="1027">
        <f>'2 уровень'!I1578</f>
        <v>0</v>
      </c>
      <c r="I770" s="1027">
        <f>'2 уровень'!J1578</f>
        <v>0</v>
      </c>
      <c r="J770" s="46">
        <f>'2 уровень'!K1578</f>
        <v>0</v>
      </c>
      <c r="K770" s="46">
        <f>'2 уровень'!L1578</f>
        <v>0</v>
      </c>
      <c r="L770" s="46">
        <f>'2 уровень'!M1578</f>
        <v>0</v>
      </c>
      <c r="M770" s="46">
        <f>'2 уровень'!N1578</f>
        <v>0</v>
      </c>
      <c r="N770" s="46">
        <f>'2 уровень'!O1578</f>
        <v>0</v>
      </c>
      <c r="O770" s="46">
        <f>'2 уровень'!P1578</f>
        <v>0</v>
      </c>
      <c r="P770" s="43">
        <f>'2 уровень'!Q1578</f>
        <v>32982.249123131871</v>
      </c>
      <c r="Q770" s="43">
        <f>'2 уровень'!R1578</f>
        <v>32982.249123131871</v>
      </c>
      <c r="R770" s="43">
        <f>'2 уровень'!S1578</f>
        <v>32982.249123131871</v>
      </c>
      <c r="S770" s="43">
        <f>'2 уровень'!T1578</f>
        <v>32982.249123131871</v>
      </c>
      <c r="T770" s="43">
        <f>'2 уровень'!U1578</f>
        <v>32982.249123131871</v>
      </c>
      <c r="U770" s="43">
        <f>'2 уровень'!V1578</f>
        <v>31799.618828981485</v>
      </c>
      <c r="V770" s="43">
        <f>'2 уровень'!W1578</f>
        <v>16022.942805258739</v>
      </c>
      <c r="W770" s="43">
        <f>'2 уровень'!X1578</f>
        <v>15770.464590000001</v>
      </c>
      <c r="X770" s="43">
        <f>'2 уровень'!Y1578</f>
        <v>0</v>
      </c>
      <c r="Y770" s="43">
        <f>'2 уровень'!Z1578</f>
        <v>-252.47821525873655</v>
      </c>
      <c r="Z770" s="43">
        <f>'2 уровень'!AA1578</f>
        <v>-37.02225</v>
      </c>
      <c r="AA770" s="1026">
        <f>'2 уровень'!AB1578</f>
        <v>15733.442340000001</v>
      </c>
      <c r="AB770" s="43"/>
      <c r="AC770" s="43"/>
    </row>
    <row r="771" spans="1:204" x14ac:dyDescent="0.25">
      <c r="A771" s="33">
        <v>1</v>
      </c>
      <c r="B771" s="33">
        <v>1</v>
      </c>
      <c r="C771" s="1719" t="s">
        <v>79</v>
      </c>
      <c r="D771" s="50">
        <f>'2 уровень'!E1579</f>
        <v>110</v>
      </c>
      <c r="E771" s="50">
        <f>'2 уровень'!F1579</f>
        <v>55</v>
      </c>
      <c r="F771" s="50">
        <f>'2 уровень'!G1579</f>
        <v>51</v>
      </c>
      <c r="G771" s="997">
        <f>'2 уровень'!H1579</f>
        <v>92.72727272727272</v>
      </c>
      <c r="H771" s="1027">
        <f>'2 уровень'!I1579</f>
        <v>9</v>
      </c>
      <c r="I771" s="1027">
        <f>'2 уровень'!J1579</f>
        <v>10.215686274509803</v>
      </c>
      <c r="J771" s="46">
        <f>'2 уровень'!K1579</f>
        <v>990</v>
      </c>
      <c r="K771" s="46">
        <f>'2 уровень'!L1579</f>
        <v>495</v>
      </c>
      <c r="L771" s="46">
        <f>'2 уровень'!M1579</f>
        <v>521</v>
      </c>
      <c r="M771" s="46">
        <f>'2 уровень'!N1579</f>
        <v>105.25252525252525</v>
      </c>
      <c r="N771" s="46">
        <f>'2 уровень'!O1579</f>
        <v>3.3</v>
      </c>
      <c r="O771" s="46">
        <f>'2 уровень'!P1579</f>
        <v>315.75757575757575</v>
      </c>
      <c r="P771" s="43">
        <f>'2 уровень'!Q1579</f>
        <v>0</v>
      </c>
      <c r="Q771" s="43">
        <f>'2 уровень'!R1579</f>
        <v>0</v>
      </c>
      <c r="R771" s="43">
        <f>'2 уровень'!S1579</f>
        <v>0</v>
      </c>
      <c r="S771" s="43">
        <f>'2 уровень'!T1579</f>
        <v>0</v>
      </c>
      <c r="T771" s="43">
        <f>'2 уровень'!U1579</f>
        <v>0</v>
      </c>
      <c r="U771" s="43">
        <f>'2 уровень'!V1579</f>
        <v>0</v>
      </c>
      <c r="V771" s="43">
        <f>'2 уровень'!W1579</f>
        <v>0</v>
      </c>
      <c r="W771" s="43">
        <f>'2 уровень'!X1579</f>
        <v>0</v>
      </c>
      <c r="X771" s="43">
        <f>'2 уровень'!Y1579</f>
        <v>0</v>
      </c>
      <c r="Y771" s="43">
        <f>'2 уровень'!Z1579</f>
        <v>0</v>
      </c>
      <c r="Z771" s="43">
        <f>'2 уровень'!AA1579</f>
        <v>0</v>
      </c>
      <c r="AA771" s="1026">
        <f>'2 уровень'!AB1579</f>
        <v>0</v>
      </c>
      <c r="AB771" s="43"/>
      <c r="AC771" s="43"/>
    </row>
    <row r="772" spans="1:204" x14ac:dyDescent="0.25">
      <c r="A772" s="33">
        <v>1</v>
      </c>
      <c r="B772" s="33">
        <v>1</v>
      </c>
      <c r="C772" s="1727" t="s">
        <v>16</v>
      </c>
      <c r="D772" s="50">
        <f>'2 уровень'!E1580</f>
        <v>75</v>
      </c>
      <c r="E772" s="50">
        <f>'2 уровень'!F1580</f>
        <v>38</v>
      </c>
      <c r="F772" s="50">
        <f>'2 уровень'!G1580</f>
        <v>40</v>
      </c>
      <c r="G772" s="997">
        <f>'2 уровень'!H1580</f>
        <v>105.26315789473684</v>
      </c>
      <c r="H772" s="1027">
        <f>'2 уровень'!I1580</f>
        <v>8</v>
      </c>
      <c r="I772" s="1027">
        <f>'2 уровень'!J1580</f>
        <v>6.95</v>
      </c>
      <c r="J772" s="46">
        <f>'2 уровень'!K1580</f>
        <v>600</v>
      </c>
      <c r="K772" s="46">
        <f>'2 уровень'!L1580</f>
        <v>304</v>
      </c>
      <c r="L772" s="46">
        <f>'2 уровень'!M1580</f>
        <v>278</v>
      </c>
      <c r="M772" s="46">
        <f>'2 уровень'!N1580</f>
        <v>91.44736842105263</v>
      </c>
      <c r="N772" s="46">
        <f>'2 уровень'!O1580</f>
        <v>2.5</v>
      </c>
      <c r="O772" s="46">
        <f>'2 уровень'!P1580</f>
        <v>222.4</v>
      </c>
      <c r="P772" s="43">
        <f>'2 уровень'!Q1580</f>
        <v>0</v>
      </c>
      <c r="Q772" s="43">
        <f>'2 уровень'!R1580</f>
        <v>0</v>
      </c>
      <c r="R772" s="43">
        <f>'2 уровень'!S1580</f>
        <v>0</v>
      </c>
      <c r="S772" s="43">
        <f>'2 уровень'!T1580</f>
        <v>0</v>
      </c>
      <c r="T772" s="43">
        <f>'2 уровень'!U1580</f>
        <v>0</v>
      </c>
      <c r="U772" s="43">
        <f>'2 уровень'!V1580</f>
        <v>0</v>
      </c>
      <c r="V772" s="43">
        <f>'2 уровень'!W1580</f>
        <v>0</v>
      </c>
      <c r="W772" s="43">
        <f>'2 уровень'!X1580</f>
        <v>0</v>
      </c>
      <c r="X772" s="43">
        <f>'2 уровень'!Y1580</f>
        <v>0</v>
      </c>
      <c r="Y772" s="43">
        <f>'2 уровень'!Z1580</f>
        <v>0</v>
      </c>
      <c r="Z772" s="43">
        <f>'2 уровень'!AA1580</f>
        <v>0</v>
      </c>
      <c r="AA772" s="1026">
        <f>'2 уровень'!AB1580</f>
        <v>0</v>
      </c>
      <c r="AB772" s="43"/>
      <c r="AC772" s="43"/>
    </row>
    <row r="773" spans="1:204" ht="29.25" x14ac:dyDescent="0.25">
      <c r="A773" s="33">
        <v>1</v>
      </c>
      <c r="B773" s="33">
        <v>1</v>
      </c>
      <c r="C773" s="1730" t="s">
        <v>176</v>
      </c>
      <c r="D773" s="50">
        <f>'2 уровень'!E1581</f>
        <v>185</v>
      </c>
      <c r="E773" s="50">
        <f>'2 уровень'!F1581</f>
        <v>93</v>
      </c>
      <c r="F773" s="50">
        <f>'2 уровень'!G1581</f>
        <v>91</v>
      </c>
      <c r="G773" s="997">
        <f>'2 уровень'!H1581</f>
        <v>97.849462365591393</v>
      </c>
      <c r="H773" s="1027">
        <f>'2 уровень'!I1581</f>
        <v>8.591397849462366</v>
      </c>
      <c r="I773" s="1027">
        <f>'2 уровень'!J1581</f>
        <v>8.780219780219781</v>
      </c>
      <c r="J773" s="46">
        <f>'2 уровень'!K1581</f>
        <v>1590</v>
      </c>
      <c r="K773" s="46">
        <f>'2 уровень'!L1581</f>
        <v>799</v>
      </c>
      <c r="L773" s="46">
        <f>'2 уровень'!M1581</f>
        <v>799</v>
      </c>
      <c r="M773" s="46">
        <f>'2 уровень'!N1581</f>
        <v>100</v>
      </c>
      <c r="N773" s="46">
        <f>'2 уровень'!O1581</f>
        <v>5.8</v>
      </c>
      <c r="O773" s="46">
        <f>'2 уровень'!P1581</f>
        <v>275.51724137931035</v>
      </c>
      <c r="P773" s="43">
        <f>'2 уровень'!Q1581</f>
        <v>2765.1620639999996</v>
      </c>
      <c r="Q773" s="43">
        <f>'2 уровень'!R1581</f>
        <v>2765.1620639999996</v>
      </c>
      <c r="R773" s="43">
        <f>'2 уровень'!S1581</f>
        <v>2765.1620639999996</v>
      </c>
      <c r="S773" s="43">
        <f>'2 уровень'!T1581</f>
        <v>2765.1620639999996</v>
      </c>
      <c r="T773" s="43">
        <f>'2 уровень'!U1581</f>
        <v>2765.1620639999996</v>
      </c>
      <c r="U773" s="43">
        <f>'2 уровень'!V1581</f>
        <v>2874.986688</v>
      </c>
      <c r="V773" s="43">
        <f>'2 уровень'!W1581</f>
        <v>1398.2702639999998</v>
      </c>
      <c r="W773" s="43">
        <f>'2 уровень'!X1581</f>
        <v>1393.0168100000001</v>
      </c>
      <c r="X773" s="43">
        <f>'2 уровень'!Y1581</f>
        <v>0</v>
      </c>
      <c r="Y773" s="43">
        <f>'2 уровень'!Z1581</f>
        <v>-5.2534539999996923</v>
      </c>
      <c r="Z773" s="43">
        <f>'2 уровень'!AA1581</f>
        <v>-255.13392999999999</v>
      </c>
      <c r="AA773" s="1026">
        <f>'2 уровень'!AB1581</f>
        <v>1137.8828800000001</v>
      </c>
      <c r="AB773" s="43"/>
      <c r="AC773" s="43"/>
    </row>
    <row r="774" spans="1:204" x14ac:dyDescent="0.25">
      <c r="A774" s="33">
        <v>1</v>
      </c>
      <c r="B774" s="33">
        <v>1</v>
      </c>
      <c r="C774" s="1535" t="s">
        <v>354</v>
      </c>
      <c r="D774" s="50">
        <f>'2 уровень'!E1582</f>
        <v>840</v>
      </c>
      <c r="E774" s="50">
        <f>'2 уровень'!F1582</f>
        <v>420</v>
      </c>
      <c r="F774" s="50">
        <f>'2 уровень'!G1582</f>
        <v>611</v>
      </c>
      <c r="G774" s="997">
        <f>'2 уровень'!H1582</f>
        <v>145.47619047619048</v>
      </c>
      <c r="H774" s="1027">
        <f>'2 уровень'!I1582</f>
        <v>0</v>
      </c>
      <c r="I774" s="1027">
        <f>'2 уровень'!J1582</f>
        <v>0</v>
      </c>
      <c r="J774" s="46">
        <f>'2 уровень'!K1582</f>
        <v>0</v>
      </c>
      <c r="K774" s="46">
        <f>'2 уровень'!L1582</f>
        <v>0</v>
      </c>
      <c r="L774" s="46">
        <f>'2 уровень'!M1582</f>
        <v>0</v>
      </c>
      <c r="M774" s="46">
        <f>'2 уровень'!N1582</f>
        <v>0</v>
      </c>
      <c r="N774" s="46">
        <f>'2 уровень'!O1582</f>
        <v>0</v>
      </c>
      <c r="O774" s="46">
        <f>'2 уровень'!P1582</f>
        <v>0</v>
      </c>
      <c r="P774" s="43">
        <f>'2 уровень'!Q1582</f>
        <v>1718.9453692000002</v>
      </c>
      <c r="Q774" s="43">
        <f>'2 уровень'!R1582</f>
        <v>1718.9453692000002</v>
      </c>
      <c r="R774" s="43">
        <f>'2 уровень'!S1582</f>
        <v>1718.9453692000002</v>
      </c>
      <c r="S774" s="43">
        <f>'2 уровень'!T1582</f>
        <v>1718.9453692000002</v>
      </c>
      <c r="T774" s="43">
        <f>'2 уровень'!U1582</f>
        <v>1718.9453692000002</v>
      </c>
      <c r="U774" s="43">
        <f>'2 уровень'!V1582</f>
        <v>1747.45877</v>
      </c>
      <c r="V774" s="43">
        <f>'2 уровень'!W1582</f>
        <v>863.54602757142868</v>
      </c>
      <c r="W774" s="43">
        <f>'2 уровень'!X1582</f>
        <v>810.48925000000008</v>
      </c>
      <c r="X774" s="43">
        <f>'2 уровень'!Y1582</f>
        <v>0</v>
      </c>
      <c r="Y774" s="43">
        <f>'2 уровень'!Z1582</f>
        <v>-53.056777571428597</v>
      </c>
      <c r="Z774" s="43">
        <f>'2 уровень'!AA1582</f>
        <v>-58.329839999999997</v>
      </c>
      <c r="AA774" s="1026">
        <f>'2 уровень'!AB1582</f>
        <v>752.15941000000009</v>
      </c>
      <c r="AB774" s="43"/>
      <c r="AC774" s="43"/>
    </row>
    <row r="775" spans="1:204" x14ac:dyDescent="0.25">
      <c r="A775" s="33">
        <v>1</v>
      </c>
      <c r="B775" s="33">
        <v>1</v>
      </c>
      <c r="C775" s="1332" t="s">
        <v>334</v>
      </c>
      <c r="D775" s="50">
        <f>'2 уровень'!E1583</f>
        <v>838</v>
      </c>
      <c r="E775" s="50">
        <f>'2 уровень'!F1583</f>
        <v>419</v>
      </c>
      <c r="F775" s="50">
        <f>'2 уровень'!G1583</f>
        <v>611</v>
      </c>
      <c r="G775" s="997">
        <f>'2 уровень'!H1583</f>
        <v>145.8233890214797</v>
      </c>
      <c r="H775" s="1027">
        <f>'2 уровень'!I1583</f>
        <v>0</v>
      </c>
      <c r="I775" s="1027">
        <f>'2 уровень'!J1583</f>
        <v>0</v>
      </c>
      <c r="J775" s="46">
        <f>'2 уровень'!K1583</f>
        <v>0</v>
      </c>
      <c r="K775" s="46">
        <f>'2 уровень'!L1583</f>
        <v>0</v>
      </c>
      <c r="L775" s="46">
        <f>'2 уровень'!M1583</f>
        <v>0</v>
      </c>
      <c r="M775" s="46">
        <f>'2 уровень'!N1583</f>
        <v>0</v>
      </c>
      <c r="N775" s="46">
        <f>'2 уровень'!O1583</f>
        <v>0</v>
      </c>
      <c r="O775" s="46">
        <f>'2 уровень'!P1583</f>
        <v>0</v>
      </c>
      <c r="P775" s="43">
        <f>'2 уровень'!Q1583</f>
        <v>0</v>
      </c>
      <c r="Q775" s="43">
        <f>'2 уровень'!R1583</f>
        <v>0</v>
      </c>
      <c r="R775" s="43">
        <f>'2 уровень'!S1583</f>
        <v>0</v>
      </c>
      <c r="S775" s="43">
        <f>'2 уровень'!T1583</f>
        <v>0</v>
      </c>
      <c r="T775" s="43">
        <f>'2 уровень'!U1583</f>
        <v>0</v>
      </c>
      <c r="U775" s="43">
        <f>'2 уровень'!V1583</f>
        <v>0</v>
      </c>
      <c r="V775" s="43">
        <f>'2 уровень'!W1583</f>
        <v>0</v>
      </c>
      <c r="W775" s="43">
        <f>'2 уровень'!X1583</f>
        <v>0</v>
      </c>
      <c r="X775" s="43">
        <f>'2 уровень'!Y1583</f>
        <v>0</v>
      </c>
      <c r="Y775" s="43">
        <f>'2 уровень'!Z1583</f>
        <v>0</v>
      </c>
      <c r="Z775" s="43">
        <f>'2 уровень'!AA1583</f>
        <v>0</v>
      </c>
      <c r="AA775" s="1026">
        <f>'2 уровень'!AB1583</f>
        <v>0</v>
      </c>
      <c r="AB775" s="43"/>
      <c r="AC775" s="43"/>
    </row>
    <row r="776" spans="1:204" x14ac:dyDescent="0.25">
      <c r="A776" s="33">
        <v>1</v>
      </c>
      <c r="B776" s="33">
        <v>1</v>
      </c>
      <c r="C776" s="1441" t="s">
        <v>335</v>
      </c>
      <c r="D776" s="50">
        <f>'2 уровень'!E1584</f>
        <v>838</v>
      </c>
      <c r="E776" s="50">
        <f>'2 уровень'!F1584</f>
        <v>419</v>
      </c>
      <c r="F776" s="50">
        <f>'2 уровень'!G1584</f>
        <v>611</v>
      </c>
      <c r="G776" s="997">
        <f>'2 уровень'!H1584</f>
        <v>145.8233890214797</v>
      </c>
      <c r="H776" s="1027">
        <f>'2 уровень'!I1584</f>
        <v>0</v>
      </c>
      <c r="I776" s="1027">
        <f>'2 уровень'!J1584</f>
        <v>0</v>
      </c>
      <c r="J776" s="46">
        <f>'2 уровень'!K1584</f>
        <v>0</v>
      </c>
      <c r="K776" s="46">
        <f>'2 уровень'!L1584</f>
        <v>0</v>
      </c>
      <c r="L776" s="46">
        <f>'2 уровень'!M1584</f>
        <v>0</v>
      </c>
      <c r="M776" s="46">
        <f>'2 уровень'!N1584</f>
        <v>0</v>
      </c>
      <c r="N776" s="46">
        <f>'2 уровень'!O1584</f>
        <v>0</v>
      </c>
      <c r="O776" s="46">
        <f>'2 уровень'!P1584</f>
        <v>0</v>
      </c>
      <c r="P776" s="43">
        <f>'2 уровень'!Q1584</f>
        <v>0</v>
      </c>
      <c r="Q776" s="43">
        <f>'2 уровень'!R1584</f>
        <v>0</v>
      </c>
      <c r="R776" s="43">
        <f>'2 уровень'!S1584</f>
        <v>0</v>
      </c>
      <c r="S776" s="43">
        <f>'2 уровень'!T1584</f>
        <v>0</v>
      </c>
      <c r="T776" s="43">
        <f>'2 уровень'!U1584</f>
        <v>0</v>
      </c>
      <c r="U776" s="43">
        <f>'2 уровень'!V1584</f>
        <v>0</v>
      </c>
      <c r="V776" s="43">
        <f>'2 уровень'!W1584</f>
        <v>0</v>
      </c>
      <c r="W776" s="43">
        <f>'2 уровень'!X1584</f>
        <v>0</v>
      </c>
      <c r="X776" s="43">
        <f>'2 уровень'!Y1584</f>
        <v>0</v>
      </c>
      <c r="Y776" s="43">
        <f>'2 уровень'!Z1584</f>
        <v>0</v>
      </c>
      <c r="Z776" s="43">
        <f>'2 уровень'!AA1584</f>
        <v>0</v>
      </c>
      <c r="AA776" s="1026">
        <f>'2 уровень'!AB1584</f>
        <v>0</v>
      </c>
      <c r="AB776" s="43"/>
      <c r="AC776" s="43"/>
    </row>
    <row r="777" spans="1:204" x14ac:dyDescent="0.25">
      <c r="A777" s="33">
        <v>1</v>
      </c>
      <c r="B777" s="33">
        <v>1</v>
      </c>
      <c r="C777" s="1332" t="s">
        <v>336</v>
      </c>
      <c r="D777" s="60">
        <f>'2 уровень'!E1585</f>
        <v>2</v>
      </c>
      <c r="E777" s="60">
        <f>'2 уровень'!F1585</f>
        <v>1</v>
      </c>
      <c r="F777" s="60">
        <f>'2 уровень'!G1585</f>
        <v>0</v>
      </c>
      <c r="G777" s="1000">
        <f>'2 уровень'!H1585</f>
        <v>0</v>
      </c>
      <c r="H777" s="1027">
        <f>'2 уровень'!I1585</f>
        <v>0</v>
      </c>
      <c r="I777" s="1027">
        <f>'2 уровень'!J1585</f>
        <v>0</v>
      </c>
      <c r="J777" s="46">
        <f>'2 уровень'!K1585</f>
        <v>0</v>
      </c>
      <c r="K777" s="46">
        <f>'2 уровень'!L1585</f>
        <v>0</v>
      </c>
      <c r="L777" s="46">
        <f>'2 уровень'!M1585</f>
        <v>0</v>
      </c>
      <c r="M777" s="46">
        <f>'2 уровень'!N1585</f>
        <v>0</v>
      </c>
      <c r="N777" s="46">
        <f>'2 уровень'!O1585</f>
        <v>0</v>
      </c>
      <c r="O777" s="46">
        <f>'2 уровень'!P1585</f>
        <v>0</v>
      </c>
      <c r="P777" s="43">
        <f>'2 уровень'!Q1585</f>
        <v>0</v>
      </c>
      <c r="Q777" s="43">
        <f>'2 уровень'!R1585</f>
        <v>0</v>
      </c>
      <c r="R777" s="43">
        <f>'2 уровень'!S1585</f>
        <v>0</v>
      </c>
      <c r="S777" s="43">
        <f>'2 уровень'!T1585</f>
        <v>0</v>
      </c>
      <c r="T777" s="43">
        <f>'2 уровень'!U1585</f>
        <v>0</v>
      </c>
      <c r="U777" s="43">
        <f>'2 уровень'!V1585</f>
        <v>0</v>
      </c>
      <c r="V777" s="43">
        <f>'2 уровень'!W1585</f>
        <v>0</v>
      </c>
      <c r="W777" s="43">
        <f>'2 уровень'!X1585</f>
        <v>0</v>
      </c>
      <c r="X777" s="43">
        <f>'2 уровень'!Y1585</f>
        <v>0</v>
      </c>
      <c r="Y777" s="43">
        <f>'2 уровень'!Z1585</f>
        <v>0</v>
      </c>
      <c r="Z777" s="43">
        <f>'2 уровень'!AA1585</f>
        <v>0</v>
      </c>
      <c r="AA777" s="1026">
        <f>'2 уровень'!AB1585</f>
        <v>0</v>
      </c>
      <c r="AB777" s="43"/>
      <c r="AC777" s="43"/>
    </row>
    <row r="778" spans="1:204" ht="30.75" thickBot="1" x14ac:dyDescent="0.3">
      <c r="A778" s="33">
        <v>1</v>
      </c>
      <c r="B778" s="33">
        <v>1</v>
      </c>
      <c r="C778" s="1461" t="s">
        <v>337</v>
      </c>
      <c r="D778" s="50">
        <f>'2 уровень'!E1586</f>
        <v>2</v>
      </c>
      <c r="E778" s="50">
        <f>'2 уровень'!F1586</f>
        <v>1</v>
      </c>
      <c r="F778" s="50">
        <f>'2 уровень'!G1586</f>
        <v>0</v>
      </c>
      <c r="G778" s="997">
        <f>'2 уровень'!H1586</f>
        <v>0</v>
      </c>
      <c r="H778" s="1027">
        <f>'2 уровень'!I1586</f>
        <v>0</v>
      </c>
      <c r="I778" s="1027">
        <f>'2 уровень'!J1586</f>
        <v>0</v>
      </c>
      <c r="J778" s="46">
        <f>'2 уровень'!K1586</f>
        <v>0</v>
      </c>
      <c r="K778" s="46">
        <f>'2 уровень'!L1586</f>
        <v>0</v>
      </c>
      <c r="L778" s="46">
        <f>'2 уровень'!M1586</f>
        <v>0</v>
      </c>
      <c r="M778" s="46">
        <f>'2 уровень'!N1586</f>
        <v>0</v>
      </c>
      <c r="N778" s="46">
        <f>'2 уровень'!O1586</f>
        <v>0</v>
      </c>
      <c r="O778" s="46">
        <f>'2 уровень'!P1586</f>
        <v>0</v>
      </c>
      <c r="P778" s="43">
        <f>'2 уровень'!Q1586</f>
        <v>0</v>
      </c>
      <c r="Q778" s="43">
        <f>'2 уровень'!R1586</f>
        <v>0</v>
      </c>
      <c r="R778" s="43">
        <f>'2 уровень'!S1586</f>
        <v>0</v>
      </c>
      <c r="S778" s="43">
        <f>'2 уровень'!T1586</f>
        <v>0</v>
      </c>
      <c r="T778" s="43">
        <f>'2 уровень'!U1586</f>
        <v>0</v>
      </c>
      <c r="U778" s="43">
        <f>'2 уровень'!V1586</f>
        <v>0</v>
      </c>
      <c r="V778" s="43">
        <f>'2 уровень'!W1586</f>
        <v>0</v>
      </c>
      <c r="W778" s="43">
        <f>'2 уровень'!X1586</f>
        <v>0</v>
      </c>
      <c r="X778" s="43">
        <f>'2 уровень'!Y1586</f>
        <v>0</v>
      </c>
      <c r="Y778" s="43">
        <f>'2 уровень'!Z1586</f>
        <v>0</v>
      </c>
      <c r="Z778" s="43">
        <f>'2 уровень'!AA1586</f>
        <v>0</v>
      </c>
      <c r="AA778" s="1026">
        <f>'2 уровень'!AB1586</f>
        <v>0</v>
      </c>
      <c r="AB778" s="43"/>
      <c r="AC778" s="43"/>
    </row>
    <row r="779" spans="1:204" s="1059" customFormat="1" ht="15" customHeight="1" x14ac:dyDescent="0.25">
      <c r="A779" s="33">
        <v>1</v>
      </c>
      <c r="B779" s="33">
        <v>1</v>
      </c>
      <c r="C779" s="1055" t="s">
        <v>127</v>
      </c>
      <c r="D779" s="1056"/>
      <c r="E779" s="1056"/>
      <c r="F779" s="1056"/>
      <c r="G779" s="1057"/>
      <c r="H779" s="1030"/>
      <c r="I779" s="1030"/>
      <c r="J779" s="1058"/>
      <c r="K779" s="1058"/>
      <c r="L779" s="1058"/>
      <c r="M779" s="1058"/>
      <c r="N779" s="1058"/>
      <c r="O779" s="1058"/>
      <c r="P779" s="55">
        <f t="shared" ref="P779:AC779" si="78">P780-P781-P814-P817-P818</f>
        <v>0</v>
      </c>
      <c r="Q779" s="55">
        <f t="shared" ref="Q779:R779" si="79">Q780-Q781-Q814-Q817-Q818</f>
        <v>0</v>
      </c>
      <c r="R779" s="55">
        <f t="shared" si="79"/>
        <v>0</v>
      </c>
      <c r="S779" s="55">
        <f t="shared" ref="S779" si="80">S780-S781-S814-S817-S818</f>
        <v>0</v>
      </c>
      <c r="T779" s="55">
        <f t="shared" ref="T779:U779" si="81">T780-T781-T814-T817-T818</f>
        <v>0</v>
      </c>
      <c r="U779" s="55">
        <f t="shared" si="81"/>
        <v>0</v>
      </c>
      <c r="V779" s="55">
        <f t="shared" si="78"/>
        <v>0</v>
      </c>
      <c r="W779" s="55">
        <f t="shared" si="78"/>
        <v>0</v>
      </c>
      <c r="X779" s="55">
        <f t="shared" ref="X779" si="82">X780-X781-X814-X817-X818</f>
        <v>0</v>
      </c>
      <c r="Y779" s="55">
        <f t="shared" si="78"/>
        <v>0</v>
      </c>
      <c r="Z779" s="55">
        <f t="shared" si="78"/>
        <v>-8.5265128291212022E-14</v>
      </c>
      <c r="AA779" s="55">
        <f t="shared" si="78"/>
        <v>0</v>
      </c>
      <c r="AB779" s="55">
        <f t="shared" si="78"/>
        <v>0</v>
      </c>
      <c r="AC779" s="55">
        <f t="shared" si="78"/>
        <v>0</v>
      </c>
      <c r="AD779" s="988"/>
      <c r="AE779" s="989"/>
      <c r="AF779" s="988"/>
      <c r="AG779" s="988"/>
      <c r="AH779" s="988"/>
      <c r="AI779" s="988"/>
      <c r="AJ779" s="988"/>
      <c r="AK779" s="988"/>
      <c r="AL779" s="988"/>
      <c r="AM779" s="988"/>
      <c r="AN779" s="988"/>
      <c r="AO779" s="988"/>
      <c r="AP779" s="988"/>
      <c r="AQ779" s="988"/>
      <c r="AR779" s="988"/>
      <c r="AS779" s="988"/>
      <c r="AT779" s="988"/>
      <c r="AU779" s="988"/>
      <c r="AV779" s="988"/>
      <c r="AW779" s="988"/>
      <c r="AX779" s="988"/>
      <c r="AY779" s="988"/>
      <c r="AZ779" s="988"/>
      <c r="BA779" s="988"/>
      <c r="BB779" s="988"/>
      <c r="BC779" s="988"/>
      <c r="BD779" s="988"/>
      <c r="BE779" s="988"/>
      <c r="BF779" s="988"/>
      <c r="BG779" s="988"/>
      <c r="BH779" s="988"/>
      <c r="BI779" s="988"/>
      <c r="BJ779" s="988"/>
      <c r="BK779" s="988"/>
      <c r="BL779" s="988"/>
      <c r="BM779" s="988"/>
      <c r="BN779" s="988"/>
      <c r="BO779" s="988"/>
      <c r="BP779" s="988"/>
      <c r="BQ779" s="988"/>
      <c r="BR779" s="988"/>
      <c r="BS779" s="988"/>
      <c r="BT779" s="988"/>
      <c r="BU779" s="988"/>
      <c r="BV779" s="988"/>
      <c r="BW779" s="988"/>
      <c r="BX779" s="988"/>
      <c r="BY779" s="988"/>
      <c r="BZ779" s="988"/>
      <c r="CA779" s="988"/>
      <c r="CB779" s="988"/>
      <c r="CC779" s="988"/>
      <c r="CD779" s="988"/>
      <c r="CE779" s="988"/>
      <c r="CF779" s="988"/>
      <c r="CG779" s="988"/>
      <c r="CH779" s="988"/>
      <c r="CI779" s="988"/>
      <c r="CJ779" s="988"/>
      <c r="CK779" s="988"/>
      <c r="CL779" s="988"/>
      <c r="CM779" s="988"/>
      <c r="CN779" s="988"/>
      <c r="CO779" s="988"/>
      <c r="CP779" s="988"/>
      <c r="CQ779" s="988"/>
      <c r="CR779" s="988"/>
      <c r="CS779" s="988"/>
      <c r="CT779" s="988"/>
      <c r="CU779" s="988"/>
      <c r="CV779" s="988"/>
      <c r="CW779" s="988"/>
      <c r="CX779" s="988"/>
      <c r="CY779" s="988"/>
      <c r="CZ779" s="988"/>
      <c r="DA779" s="988"/>
      <c r="DB779" s="988"/>
      <c r="DC779" s="988"/>
      <c r="DD779" s="988"/>
      <c r="DE779" s="988"/>
      <c r="DF779" s="988"/>
      <c r="DG779" s="988"/>
      <c r="DH779" s="988"/>
      <c r="DI779" s="988"/>
      <c r="DJ779" s="988"/>
      <c r="DK779" s="988"/>
      <c r="DL779" s="988"/>
      <c r="DM779" s="988"/>
      <c r="DN779" s="988"/>
      <c r="DO779" s="988"/>
      <c r="DP779" s="988"/>
      <c r="DQ779" s="988"/>
      <c r="DR779" s="988"/>
      <c r="DS779" s="988"/>
      <c r="DT779" s="988"/>
      <c r="DU779" s="988"/>
      <c r="DV779" s="988"/>
      <c r="DW779" s="988"/>
      <c r="DX779" s="988"/>
      <c r="DY779" s="988"/>
      <c r="DZ779" s="988"/>
      <c r="EA779" s="988"/>
      <c r="EB779" s="988"/>
      <c r="EC779" s="988"/>
      <c r="ED779" s="988"/>
      <c r="EE779" s="988"/>
      <c r="EF779" s="988"/>
      <c r="EG779" s="988"/>
      <c r="EH779" s="988"/>
      <c r="EI779" s="988"/>
      <c r="EJ779" s="988"/>
      <c r="EK779" s="988"/>
      <c r="EL779" s="988"/>
      <c r="EM779" s="988"/>
      <c r="EN779" s="988"/>
      <c r="EO779" s="988"/>
      <c r="EP779" s="988"/>
      <c r="EQ779" s="988"/>
      <c r="ER779" s="988"/>
      <c r="ES779" s="988"/>
      <c r="ET779" s="988"/>
      <c r="EU779" s="988"/>
      <c r="EV779" s="988"/>
      <c r="EW779" s="988"/>
      <c r="EX779" s="988"/>
      <c r="EY779" s="988"/>
      <c r="EZ779" s="988"/>
      <c r="FA779" s="988"/>
      <c r="FB779" s="988"/>
      <c r="FC779" s="988"/>
      <c r="FD779" s="988"/>
      <c r="FE779" s="988"/>
      <c r="FF779" s="988"/>
      <c r="FG779" s="988"/>
      <c r="FH779" s="988"/>
      <c r="FI779" s="988"/>
      <c r="FJ779" s="988"/>
      <c r="FK779" s="988"/>
      <c r="FL779" s="988"/>
      <c r="FM779" s="988"/>
      <c r="FN779" s="988"/>
      <c r="FO779" s="988"/>
      <c r="FP779" s="988"/>
      <c r="FQ779" s="988"/>
      <c r="FR779" s="988"/>
      <c r="FS779" s="988"/>
      <c r="FT779" s="988"/>
      <c r="FU779" s="988"/>
      <c r="FV779" s="988"/>
      <c r="FW779" s="988"/>
      <c r="FX779" s="988"/>
      <c r="FY779" s="988"/>
      <c r="FZ779" s="988"/>
      <c r="GA779" s="988"/>
      <c r="GB779" s="988"/>
      <c r="GC779" s="988"/>
      <c r="GD779" s="988"/>
      <c r="GE779" s="988"/>
      <c r="GF779" s="988"/>
      <c r="GG779" s="988"/>
      <c r="GH779" s="988"/>
      <c r="GI779" s="988"/>
      <c r="GJ779" s="988"/>
      <c r="GK779" s="988"/>
      <c r="GL779" s="988"/>
      <c r="GM779" s="988"/>
      <c r="GN779" s="988"/>
      <c r="GO779" s="988"/>
      <c r="GP779" s="988"/>
      <c r="GQ779" s="988"/>
      <c r="GR779" s="988"/>
      <c r="GS779" s="988"/>
      <c r="GT779" s="988"/>
      <c r="GU779" s="988"/>
      <c r="GV779" s="988"/>
    </row>
    <row r="780" spans="1:204" s="988" customFormat="1" ht="15" customHeight="1" x14ac:dyDescent="0.25">
      <c r="A780" s="33">
        <v>1</v>
      </c>
      <c r="B780" s="33">
        <v>1</v>
      </c>
      <c r="C780" s="21" t="s">
        <v>112</v>
      </c>
      <c r="D780" s="990"/>
      <c r="E780" s="990"/>
      <c r="F780" s="990"/>
      <c r="G780" s="1008"/>
      <c r="H780" s="1009"/>
      <c r="I780" s="1009"/>
      <c r="J780" s="39"/>
      <c r="K780" s="39"/>
      <c r="L780" s="39"/>
      <c r="M780" s="39"/>
      <c r="N780" s="39"/>
      <c r="O780" s="39"/>
      <c r="P780" s="43">
        <f>'1 уровень'!Q2422</f>
        <v>354121.36931568524</v>
      </c>
      <c r="Q780" s="43">
        <f>'1 уровень'!R2422</f>
        <v>354121.36931568524</v>
      </c>
      <c r="R780" s="43">
        <f>'1 уровень'!S2422</f>
        <v>354121.36931568524</v>
      </c>
      <c r="S780" s="43">
        <f>'1 уровень'!T2422</f>
        <v>354121.36931568524</v>
      </c>
      <c r="T780" s="43">
        <f>'1 уровень'!U2422</f>
        <v>354121.36931568524</v>
      </c>
      <c r="U780" s="43">
        <f>'1 уровень'!V2422</f>
        <v>353333.03966922947</v>
      </c>
      <c r="V780" s="43">
        <f>'1 уровень'!W2422</f>
        <v>176356.57945120608</v>
      </c>
      <c r="W780" s="43">
        <f>'1 уровень'!X2422</f>
        <v>175683.08724000002</v>
      </c>
      <c r="X780" s="43">
        <f>'1 уровень'!Y2422</f>
        <v>-1.9596</v>
      </c>
      <c r="Y780" s="43">
        <f>'1 уровень'!Z2422</f>
        <v>-673.49221120606944</v>
      </c>
      <c r="Z780" s="43">
        <f>'1 уровень'!AA2422</f>
        <v>-2084.5722300000002</v>
      </c>
      <c r="AA780" s="1026">
        <f>'1 уровень'!AB2422</f>
        <v>173596.55541000003</v>
      </c>
      <c r="AB780" s="43"/>
      <c r="AC780" s="43"/>
      <c r="AD780" s="33"/>
      <c r="AE780" s="977"/>
      <c r="AF780" s="33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33"/>
      <c r="BO780" s="33"/>
      <c r="BP780" s="33"/>
      <c r="BQ780" s="33"/>
      <c r="BR780" s="33"/>
      <c r="BS780" s="33"/>
      <c r="BT780" s="33"/>
      <c r="BU780" s="33"/>
      <c r="BV780" s="33"/>
      <c r="BW780" s="33"/>
      <c r="BX780" s="33"/>
      <c r="BY780" s="33"/>
      <c r="BZ780" s="33"/>
      <c r="CA780" s="33"/>
      <c r="CB780" s="33"/>
      <c r="CC780" s="33"/>
      <c r="CD780" s="33"/>
      <c r="CE780" s="33"/>
      <c r="CF780" s="33"/>
      <c r="CG780" s="33"/>
      <c r="CH780" s="33"/>
      <c r="CI780" s="33"/>
      <c r="CJ780" s="33"/>
      <c r="CK780" s="33"/>
      <c r="CL780" s="33"/>
      <c r="CM780" s="33"/>
      <c r="CN780" s="33"/>
      <c r="CO780" s="33"/>
      <c r="CP780" s="33"/>
      <c r="CQ780" s="33"/>
      <c r="CR780" s="33"/>
      <c r="CS780" s="33"/>
      <c r="CT780" s="33"/>
      <c r="CU780" s="33"/>
      <c r="CV780" s="33"/>
      <c r="CW780" s="33"/>
      <c r="CX780" s="33"/>
      <c r="CY780" s="33"/>
      <c r="CZ780" s="33"/>
      <c r="DA780" s="33"/>
      <c r="DB780" s="33"/>
      <c r="DC780" s="33"/>
      <c r="DD780" s="33"/>
      <c r="DE780" s="33"/>
      <c r="DF780" s="33"/>
      <c r="DG780" s="33"/>
      <c r="DH780" s="33"/>
      <c r="DI780" s="33"/>
      <c r="DJ780" s="33"/>
      <c r="DK780" s="33"/>
      <c r="DL780" s="33"/>
      <c r="DM780" s="33"/>
      <c r="DN780" s="33"/>
      <c r="DO780" s="33"/>
      <c r="DP780" s="33"/>
      <c r="DQ780" s="33"/>
      <c r="DR780" s="33"/>
      <c r="DS780" s="33"/>
      <c r="DT780" s="33"/>
      <c r="DU780" s="33"/>
      <c r="DV780" s="33"/>
      <c r="DW780" s="33"/>
      <c r="DX780" s="33"/>
      <c r="DY780" s="33"/>
      <c r="DZ780" s="33"/>
      <c r="EA780" s="33"/>
      <c r="EB780" s="33"/>
      <c r="EC780" s="33"/>
      <c r="ED780" s="33"/>
      <c r="EE780" s="33"/>
      <c r="EF780" s="33"/>
      <c r="EG780" s="33"/>
      <c r="EH780" s="33"/>
      <c r="EI780" s="33"/>
      <c r="EJ780" s="33"/>
      <c r="EK780" s="33"/>
      <c r="EL780" s="33"/>
      <c r="EM780" s="33"/>
      <c r="EN780" s="33"/>
      <c r="EO780" s="33"/>
      <c r="EP780" s="33"/>
      <c r="EQ780" s="33"/>
      <c r="ER780" s="33"/>
      <c r="ES780" s="33"/>
      <c r="ET780" s="33"/>
      <c r="EU780" s="33"/>
      <c r="EV780" s="33"/>
      <c r="EW780" s="33"/>
      <c r="EX780" s="33"/>
      <c r="EY780" s="33"/>
      <c r="EZ780" s="33"/>
      <c r="FA780" s="33"/>
      <c r="FB780" s="33"/>
      <c r="FC780" s="33"/>
      <c r="FD780" s="33"/>
      <c r="FE780" s="33"/>
      <c r="FF780" s="33"/>
      <c r="FG780" s="33"/>
      <c r="FH780" s="33"/>
      <c r="FI780" s="33"/>
      <c r="FJ780" s="33"/>
      <c r="FK780" s="33"/>
      <c r="FL780" s="33"/>
      <c r="FM780" s="33"/>
      <c r="FN780" s="33"/>
      <c r="FO780" s="33"/>
      <c r="FP780" s="33"/>
      <c r="FQ780" s="33"/>
      <c r="FR780" s="33"/>
      <c r="FS780" s="33"/>
      <c r="FT780" s="33"/>
      <c r="FU780" s="33"/>
      <c r="FV780" s="33"/>
      <c r="FW780" s="33"/>
      <c r="FX780" s="33"/>
      <c r="FY780" s="33"/>
      <c r="FZ780" s="33"/>
      <c r="GA780" s="33"/>
      <c r="GB780" s="33"/>
      <c r="GC780" s="33"/>
      <c r="GD780" s="33"/>
      <c r="GE780" s="33"/>
      <c r="GF780" s="33"/>
      <c r="GG780" s="33"/>
      <c r="GH780" s="33"/>
      <c r="GI780" s="33"/>
      <c r="GJ780" s="33"/>
      <c r="GK780" s="33"/>
      <c r="GL780" s="33"/>
      <c r="GM780" s="33"/>
      <c r="GN780" s="33"/>
      <c r="GO780" s="33"/>
      <c r="GP780" s="33"/>
      <c r="GQ780" s="33"/>
      <c r="GR780" s="33"/>
      <c r="GS780" s="33"/>
      <c r="GT780" s="33"/>
      <c r="GU780" s="33"/>
      <c r="GV780" s="33"/>
    </row>
    <row r="781" spans="1:204" s="988" customFormat="1" ht="15" customHeight="1" x14ac:dyDescent="0.25">
      <c r="A781" s="33">
        <v>1</v>
      </c>
      <c r="B781" s="33">
        <v>1</v>
      </c>
      <c r="C781" s="1547" t="s">
        <v>7</v>
      </c>
      <c r="D781" s="36">
        <f>'1 уровень'!E2423</f>
        <v>3719</v>
      </c>
      <c r="E781" s="36">
        <f>'1 уровень'!F2423</f>
        <v>1861</v>
      </c>
      <c r="F781" s="36">
        <f>'1 уровень'!G2423</f>
        <v>1839</v>
      </c>
      <c r="G781" s="993">
        <f>'1 уровень'!H2423</f>
        <v>98.817839871037066</v>
      </c>
      <c r="H781" s="1009">
        <f>'1 уровень'!I2423</f>
        <v>9.8303307340682977</v>
      </c>
      <c r="I781" s="1009">
        <f>'1 уровень'!J2423</f>
        <v>9.0576400217509523</v>
      </c>
      <c r="J781" s="43">
        <f>'1 уровень'!K2423</f>
        <v>36559</v>
      </c>
      <c r="K781" s="43">
        <f>'1 уровень'!L2423</f>
        <v>18292</v>
      </c>
      <c r="L781" s="43">
        <f>'1 уровень'!M2423</f>
        <v>16657</v>
      </c>
      <c r="M781" s="43">
        <f>'1 уровень'!N2423</f>
        <v>91.061666302208607</v>
      </c>
      <c r="N781" s="43">
        <f>'1 уровень'!O2423</f>
        <v>110</v>
      </c>
      <c r="O781" s="43">
        <f>'1 уровень'!P2423</f>
        <v>302.85454545454547</v>
      </c>
      <c r="P781" s="43">
        <f>'1 уровень'!Q2423</f>
        <v>70406.901567463996</v>
      </c>
      <c r="Q781" s="43">
        <f>'1 уровень'!R2423</f>
        <v>70406.901567463996</v>
      </c>
      <c r="R781" s="43">
        <f>'1 уровень'!S2423</f>
        <v>70406.901567463996</v>
      </c>
      <c r="S781" s="43">
        <f>'1 уровень'!T2423</f>
        <v>70406.901567463996</v>
      </c>
      <c r="T781" s="43">
        <f>'1 уровень'!U2423</f>
        <v>70406.901567463996</v>
      </c>
      <c r="U781" s="43">
        <f>'1 уровень'!V2423</f>
        <v>69973.584374784987</v>
      </c>
      <c r="V781" s="43">
        <f>'1 уровень'!W2423</f>
        <v>35141.548327634999</v>
      </c>
      <c r="W781" s="43">
        <f>'1 уровень'!X2423</f>
        <v>34586.124509999994</v>
      </c>
      <c r="X781" s="43">
        <f>'1 уровень'!Y2423</f>
        <v>-1.9596</v>
      </c>
      <c r="Y781" s="43">
        <f>'1 уровень'!Z2423</f>
        <v>-555.42381763500271</v>
      </c>
      <c r="Z781" s="43">
        <f>'1 уровень'!AA2423</f>
        <v>-659.77680000000009</v>
      </c>
      <c r="AA781" s="1026">
        <f>'1 уровень'!AB2423</f>
        <v>33924.38811</v>
      </c>
      <c r="AB781" s="43"/>
      <c r="AC781" s="43"/>
      <c r="AE781" s="989"/>
    </row>
    <row r="782" spans="1:204" x14ac:dyDescent="0.25">
      <c r="A782" s="33">
        <v>1</v>
      </c>
      <c r="B782" s="33">
        <v>1</v>
      </c>
      <c r="C782" s="1448" t="s">
        <v>14</v>
      </c>
      <c r="D782" s="50">
        <f>'1 уровень'!E2424</f>
        <v>0</v>
      </c>
      <c r="E782" s="50">
        <f>'1 уровень'!F2424</f>
        <v>0</v>
      </c>
      <c r="F782" s="50">
        <f>'1 уровень'!G2424</f>
        <v>0</v>
      </c>
      <c r="G782" s="997">
        <f>'1 уровень'!H2424</f>
        <v>0</v>
      </c>
      <c r="H782" s="1027">
        <f>'1 уровень'!I2424</f>
        <v>0</v>
      </c>
      <c r="I782" s="1027">
        <f>'1 уровень'!J2424</f>
        <v>0</v>
      </c>
      <c r="J782" s="46">
        <f>'1 уровень'!K2424</f>
        <v>0</v>
      </c>
      <c r="K782" s="46">
        <f>'1 уровень'!L2424</f>
        <v>0</v>
      </c>
      <c r="L782" s="46">
        <f>'1 уровень'!M2424</f>
        <v>0</v>
      </c>
      <c r="M782" s="46">
        <f>'1 уровень'!N2424</f>
        <v>0</v>
      </c>
      <c r="N782" s="46">
        <f>'1 уровень'!O2424</f>
        <v>0</v>
      </c>
      <c r="O782" s="46">
        <f>'1 уровень'!P2424</f>
        <v>0</v>
      </c>
      <c r="P782" s="43">
        <f>'1 уровень'!Q2424</f>
        <v>0</v>
      </c>
      <c r="Q782" s="43">
        <f>'1 уровень'!R2424</f>
        <v>0</v>
      </c>
      <c r="R782" s="43">
        <f>'1 уровень'!S2424</f>
        <v>0</v>
      </c>
      <c r="S782" s="43">
        <f>'1 уровень'!T2424</f>
        <v>0</v>
      </c>
      <c r="T782" s="43">
        <f>'1 уровень'!U2424</f>
        <v>0</v>
      </c>
      <c r="U782" s="43">
        <f>'1 уровень'!V2424</f>
        <v>0</v>
      </c>
      <c r="V782" s="43">
        <f>'1 уровень'!W2424</f>
        <v>0</v>
      </c>
      <c r="W782" s="43">
        <f>'1 уровень'!X2424</f>
        <v>0</v>
      </c>
      <c r="X782" s="43">
        <f>'1 уровень'!Y2424</f>
        <v>0</v>
      </c>
      <c r="Y782" s="43">
        <f>'1 уровень'!Z2424</f>
        <v>0</v>
      </c>
      <c r="Z782" s="43">
        <f>'1 уровень'!AA2424</f>
        <v>0</v>
      </c>
      <c r="AA782" s="1026">
        <f>'1 уровень'!AB2424</f>
        <v>0</v>
      </c>
      <c r="AB782" s="43"/>
      <c r="AC782" s="43"/>
      <c r="AD782" s="988"/>
      <c r="AE782" s="989"/>
      <c r="AF782" s="988"/>
      <c r="AG782" s="988"/>
      <c r="AH782" s="988"/>
      <c r="AI782" s="988"/>
      <c r="AJ782" s="988"/>
      <c r="AK782" s="988"/>
      <c r="AL782" s="988"/>
      <c r="AM782" s="988"/>
      <c r="AN782" s="988"/>
      <c r="AO782" s="988"/>
      <c r="AP782" s="988"/>
      <c r="AQ782" s="988"/>
      <c r="AR782" s="988"/>
      <c r="AS782" s="988"/>
      <c r="AT782" s="988"/>
      <c r="AU782" s="988"/>
      <c r="AV782" s="988"/>
      <c r="AW782" s="988"/>
      <c r="AX782" s="988"/>
      <c r="AY782" s="988"/>
      <c r="AZ782" s="988"/>
      <c r="BA782" s="988"/>
      <c r="BB782" s="988"/>
      <c r="BC782" s="988"/>
      <c r="BD782" s="988"/>
      <c r="BE782" s="988"/>
      <c r="BF782" s="988"/>
      <c r="BG782" s="988"/>
      <c r="BH782" s="988"/>
      <c r="BI782" s="988"/>
      <c r="BJ782" s="988"/>
      <c r="BK782" s="988"/>
      <c r="BL782" s="988"/>
      <c r="BM782" s="988"/>
      <c r="BN782" s="988"/>
      <c r="BO782" s="988"/>
      <c r="BP782" s="988"/>
      <c r="BQ782" s="988"/>
      <c r="BR782" s="988"/>
      <c r="BS782" s="988"/>
      <c r="BT782" s="988"/>
      <c r="BU782" s="988"/>
      <c r="BV782" s="988"/>
      <c r="BW782" s="988"/>
      <c r="BX782" s="988"/>
      <c r="BY782" s="988"/>
      <c r="BZ782" s="988"/>
      <c r="CA782" s="988"/>
      <c r="CB782" s="988"/>
      <c r="CC782" s="988"/>
      <c r="CD782" s="988"/>
      <c r="CE782" s="988"/>
      <c r="CF782" s="988"/>
      <c r="CG782" s="988"/>
      <c r="CH782" s="988"/>
      <c r="CI782" s="988"/>
      <c r="CJ782" s="988"/>
      <c r="CK782" s="988"/>
      <c r="CL782" s="988"/>
      <c r="CM782" s="988"/>
      <c r="CN782" s="988"/>
      <c r="CO782" s="988"/>
      <c r="CP782" s="988"/>
      <c r="CQ782" s="988"/>
      <c r="CR782" s="988"/>
      <c r="CS782" s="988"/>
      <c r="CT782" s="988"/>
      <c r="CU782" s="988"/>
      <c r="CV782" s="988"/>
      <c r="CW782" s="988"/>
      <c r="CX782" s="988"/>
      <c r="CY782" s="988"/>
      <c r="CZ782" s="988"/>
      <c r="DA782" s="988"/>
      <c r="DB782" s="988"/>
      <c r="DC782" s="988"/>
      <c r="DD782" s="988"/>
      <c r="DE782" s="988"/>
      <c r="DF782" s="988"/>
      <c r="DG782" s="988"/>
      <c r="DH782" s="988"/>
      <c r="DI782" s="988"/>
      <c r="DJ782" s="988"/>
      <c r="DK782" s="988"/>
      <c r="DL782" s="988"/>
      <c r="DM782" s="988"/>
      <c r="DN782" s="988"/>
      <c r="DO782" s="988"/>
      <c r="DP782" s="988"/>
      <c r="DQ782" s="988"/>
      <c r="DR782" s="988"/>
      <c r="DS782" s="988"/>
      <c r="DT782" s="988"/>
      <c r="DU782" s="988"/>
      <c r="DV782" s="988"/>
      <c r="DW782" s="988"/>
      <c r="DX782" s="988"/>
      <c r="DY782" s="988"/>
      <c r="DZ782" s="988"/>
      <c r="EA782" s="988"/>
      <c r="EB782" s="988"/>
      <c r="EC782" s="988"/>
      <c r="ED782" s="988"/>
      <c r="EE782" s="988"/>
      <c r="EF782" s="988"/>
      <c r="EG782" s="988"/>
      <c r="EH782" s="988"/>
      <c r="EI782" s="988"/>
      <c r="EJ782" s="988"/>
      <c r="EK782" s="988"/>
      <c r="EL782" s="988"/>
      <c r="EM782" s="988"/>
      <c r="EN782" s="988"/>
      <c r="EO782" s="988"/>
      <c r="EP782" s="988"/>
      <c r="EQ782" s="988"/>
      <c r="ER782" s="988"/>
      <c r="ES782" s="988"/>
      <c r="ET782" s="988"/>
      <c r="EU782" s="988"/>
      <c r="EV782" s="988"/>
      <c r="EW782" s="988"/>
      <c r="EX782" s="988"/>
      <c r="EY782" s="988"/>
      <c r="EZ782" s="988"/>
      <c r="FA782" s="988"/>
      <c r="FB782" s="988"/>
      <c r="FC782" s="988"/>
      <c r="FD782" s="988"/>
      <c r="FE782" s="988"/>
      <c r="FF782" s="988"/>
      <c r="FG782" s="988"/>
      <c r="FH782" s="988"/>
      <c r="FI782" s="988"/>
      <c r="FJ782" s="988"/>
      <c r="FK782" s="988"/>
      <c r="FL782" s="988"/>
      <c r="FM782" s="988"/>
      <c r="FN782" s="988"/>
      <c r="FO782" s="988"/>
      <c r="FP782" s="988"/>
      <c r="FQ782" s="988"/>
      <c r="FR782" s="988"/>
      <c r="FS782" s="988"/>
      <c r="FT782" s="988"/>
      <c r="FU782" s="988"/>
      <c r="FV782" s="988"/>
      <c r="FW782" s="988"/>
      <c r="FX782" s="988"/>
      <c r="FY782" s="988"/>
      <c r="FZ782" s="988"/>
      <c r="GA782" s="988"/>
      <c r="GB782" s="988"/>
      <c r="GC782" s="988"/>
      <c r="GD782" s="988"/>
      <c r="GE782" s="988"/>
      <c r="GF782" s="988"/>
      <c r="GG782" s="988"/>
      <c r="GH782" s="988"/>
      <c r="GI782" s="988"/>
      <c r="GJ782" s="988"/>
      <c r="GK782" s="988"/>
      <c r="GL782" s="988"/>
      <c r="GM782" s="988"/>
      <c r="GN782" s="988"/>
      <c r="GO782" s="988"/>
      <c r="GP782" s="988"/>
      <c r="GQ782" s="988"/>
      <c r="GR782" s="988"/>
      <c r="GS782" s="988"/>
      <c r="GT782" s="988"/>
      <c r="GU782" s="988"/>
      <c r="GV782" s="988"/>
    </row>
    <row r="783" spans="1:204" x14ac:dyDescent="0.25">
      <c r="A783" s="33">
        <v>1</v>
      </c>
      <c r="B783" s="33">
        <v>1</v>
      </c>
      <c r="C783" s="1488" t="s">
        <v>308</v>
      </c>
      <c r="D783" s="50">
        <f>'1 уровень'!E2425</f>
        <v>0</v>
      </c>
      <c r="E783" s="50">
        <f>'1 уровень'!F2425</f>
        <v>0</v>
      </c>
      <c r="F783" s="50">
        <f>'1 уровень'!G2425</f>
        <v>0</v>
      </c>
      <c r="G783" s="997">
        <f>'1 уровень'!H2425</f>
        <v>0</v>
      </c>
      <c r="H783" s="1027">
        <f>'1 уровень'!I2425</f>
        <v>0</v>
      </c>
      <c r="I783" s="1027">
        <f>'1 уровень'!J2425</f>
        <v>0</v>
      </c>
      <c r="J783" s="46">
        <f>'1 уровень'!K2425</f>
        <v>0</v>
      </c>
      <c r="K783" s="46">
        <f>'1 уровень'!L2425</f>
        <v>0</v>
      </c>
      <c r="L783" s="46">
        <f>'1 уровень'!M2425</f>
        <v>0</v>
      </c>
      <c r="M783" s="46">
        <f>'1 уровень'!N2425</f>
        <v>0</v>
      </c>
      <c r="N783" s="46">
        <f>'1 уровень'!O2425</f>
        <v>0</v>
      </c>
      <c r="O783" s="46">
        <f>'1 уровень'!P2425</f>
        <v>0</v>
      </c>
      <c r="P783" s="43">
        <f>'1 уровень'!Q2425</f>
        <v>0</v>
      </c>
      <c r="Q783" s="43">
        <f>'1 уровень'!R2425</f>
        <v>0</v>
      </c>
      <c r="R783" s="43">
        <f>'1 уровень'!S2425</f>
        <v>0</v>
      </c>
      <c r="S783" s="43">
        <f>'1 уровень'!T2425</f>
        <v>0</v>
      </c>
      <c r="T783" s="43">
        <f>'1 уровень'!U2425</f>
        <v>0</v>
      </c>
      <c r="U783" s="43">
        <f>'1 уровень'!V2425</f>
        <v>0</v>
      </c>
      <c r="V783" s="43">
        <f>'1 уровень'!W2425</f>
        <v>0</v>
      </c>
      <c r="W783" s="43">
        <f>'1 уровень'!X2425</f>
        <v>0</v>
      </c>
      <c r="X783" s="43">
        <f>'1 уровень'!Y2425</f>
        <v>0</v>
      </c>
      <c r="Y783" s="43">
        <f>'1 уровень'!Z2425</f>
        <v>0</v>
      </c>
      <c r="Z783" s="43">
        <f>'1 уровень'!AA2425</f>
        <v>0</v>
      </c>
      <c r="AA783" s="1026">
        <f>'1 уровень'!AB2425</f>
        <v>0</v>
      </c>
      <c r="AB783" s="43"/>
      <c r="AC783" s="43"/>
    </row>
    <row r="784" spans="1:204" ht="30" x14ac:dyDescent="0.25">
      <c r="A784" s="33">
        <v>1</v>
      </c>
      <c r="B784" s="33">
        <v>1</v>
      </c>
      <c r="C784" s="1300" t="s">
        <v>355</v>
      </c>
      <c r="D784" s="50">
        <f>'1 уровень'!E2426</f>
        <v>33670</v>
      </c>
      <c r="E784" s="50">
        <f>'1 уровень'!F2426</f>
        <v>16835</v>
      </c>
      <c r="F784" s="50">
        <f>'1 уровень'!G2426</f>
        <v>13725</v>
      </c>
      <c r="G784" s="997">
        <f>'1 уровень'!H2426</f>
        <v>81.526581526581538</v>
      </c>
      <c r="H784" s="1027">
        <f>'1 уровень'!I2426</f>
        <v>0</v>
      </c>
      <c r="I784" s="1027">
        <f>'1 уровень'!J2426</f>
        <v>0</v>
      </c>
      <c r="J784" s="46">
        <f>'1 уровень'!K2426</f>
        <v>0</v>
      </c>
      <c r="K784" s="46">
        <f>'1 уровень'!L2426</f>
        <v>0</v>
      </c>
      <c r="L784" s="46">
        <f>'1 уровень'!M2426</f>
        <v>0</v>
      </c>
      <c r="M784" s="46">
        <f>'1 уровень'!N2426</f>
        <v>0</v>
      </c>
      <c r="N784" s="46">
        <f>'1 уровень'!O2426</f>
        <v>0</v>
      </c>
      <c r="O784" s="46">
        <f>'1 уровень'!P2426</f>
        <v>0</v>
      </c>
      <c r="P784" s="43">
        <f>'1 уровень'!Q2426</f>
        <v>0</v>
      </c>
      <c r="Q784" s="43">
        <f>'1 уровень'!R2426</f>
        <v>0</v>
      </c>
      <c r="R784" s="43">
        <f>'1 уровень'!S2426</f>
        <v>0</v>
      </c>
      <c r="S784" s="43">
        <f>'1 уровень'!T2426</f>
        <v>0</v>
      </c>
      <c r="T784" s="43">
        <f>'1 уровень'!U2426</f>
        <v>0</v>
      </c>
      <c r="U784" s="43">
        <f>'1 уровень'!V2426</f>
        <v>0</v>
      </c>
      <c r="V784" s="43">
        <f>'1 уровень'!W2426</f>
        <v>0</v>
      </c>
      <c r="W784" s="43">
        <f>'1 уровень'!X2426</f>
        <v>0</v>
      </c>
      <c r="X784" s="43">
        <f>'1 уровень'!Y2426</f>
        <v>0</v>
      </c>
      <c r="Y784" s="43">
        <f>'1 уровень'!Z2426</f>
        <v>0</v>
      </c>
      <c r="Z784" s="43">
        <f>'1 уровень'!AA2426</f>
        <v>0</v>
      </c>
      <c r="AA784" s="1026">
        <f>'1 уровень'!AB2426</f>
        <v>0</v>
      </c>
      <c r="AB784" s="43"/>
      <c r="AC784" s="43"/>
    </row>
    <row r="785" spans="1:29" ht="30" x14ac:dyDescent="0.25">
      <c r="B785" s="33">
        <v>1</v>
      </c>
      <c r="C785" s="1300" t="s">
        <v>309</v>
      </c>
      <c r="D785" s="50">
        <f>'1 уровень'!E2427</f>
        <v>0</v>
      </c>
      <c r="E785" s="50">
        <f>'1 уровень'!F2427</f>
        <v>0</v>
      </c>
      <c r="F785" s="50">
        <f>'1 уровень'!G2427</f>
        <v>0</v>
      </c>
      <c r="G785" s="997">
        <f>'1 уровень'!H2427</f>
        <v>0</v>
      </c>
      <c r="H785" s="1027">
        <f>'1 уровень'!I2427</f>
        <v>0</v>
      </c>
      <c r="I785" s="1027">
        <f>'1 уровень'!J2427</f>
        <v>0</v>
      </c>
      <c r="J785" s="46">
        <f>'1 уровень'!K2427</f>
        <v>0</v>
      </c>
      <c r="K785" s="46">
        <f>'1 уровень'!L2427</f>
        <v>0</v>
      </c>
      <c r="L785" s="46">
        <f>'1 уровень'!M2427</f>
        <v>0</v>
      </c>
      <c r="M785" s="46">
        <f>'1 уровень'!N2427</f>
        <v>0</v>
      </c>
      <c r="N785" s="46">
        <f>'1 уровень'!O2427</f>
        <v>0</v>
      </c>
      <c r="O785" s="46">
        <f>'1 уровень'!P2427</f>
        <v>0</v>
      </c>
      <c r="P785" s="43">
        <f>'1 уровень'!Q2427</f>
        <v>0</v>
      </c>
      <c r="Q785" s="43">
        <f>'1 уровень'!R2427</f>
        <v>0</v>
      </c>
      <c r="R785" s="43">
        <f>'1 уровень'!S2427</f>
        <v>0</v>
      </c>
      <c r="S785" s="43">
        <f>'1 уровень'!T2427</f>
        <v>0</v>
      </c>
      <c r="T785" s="43">
        <f>'1 уровень'!U2427</f>
        <v>0</v>
      </c>
      <c r="U785" s="43">
        <f>'1 уровень'!V2427</f>
        <v>0</v>
      </c>
      <c r="V785" s="43">
        <f>'1 уровень'!W2427</f>
        <v>0</v>
      </c>
      <c r="W785" s="43">
        <f>'1 уровень'!X2427</f>
        <v>0</v>
      </c>
      <c r="X785" s="43">
        <f>'1 уровень'!Y2427</f>
        <v>0</v>
      </c>
      <c r="Y785" s="43">
        <f>'1 уровень'!Z2427</f>
        <v>0</v>
      </c>
      <c r="Z785" s="43">
        <f>'1 уровень'!AA2427</f>
        <v>0</v>
      </c>
      <c r="AA785" s="1026">
        <f>'1 уровень'!AB2427</f>
        <v>0</v>
      </c>
      <c r="AB785" s="43"/>
      <c r="AC785" s="43"/>
    </row>
    <row r="786" spans="1:29" ht="30" x14ac:dyDescent="0.25">
      <c r="B786" s="33">
        <v>1</v>
      </c>
      <c r="C786" s="1300" t="s">
        <v>310</v>
      </c>
      <c r="D786" s="50">
        <f>'1 уровень'!E2428</f>
        <v>9000</v>
      </c>
      <c r="E786" s="50">
        <f>'1 уровень'!F2428</f>
        <v>4500</v>
      </c>
      <c r="F786" s="50">
        <f>'1 уровень'!G2428</f>
        <v>2932</v>
      </c>
      <c r="G786" s="997">
        <f>'1 уровень'!H2428</f>
        <v>65.155555555555551</v>
      </c>
      <c r="H786" s="1027">
        <f>'1 уровень'!I2428</f>
        <v>0</v>
      </c>
      <c r="I786" s="1027">
        <f>'1 уровень'!J2428</f>
        <v>0</v>
      </c>
      <c r="J786" s="46">
        <f>'1 уровень'!K2428</f>
        <v>0</v>
      </c>
      <c r="K786" s="46">
        <f>'1 уровень'!L2428</f>
        <v>0</v>
      </c>
      <c r="L786" s="46">
        <f>'1 уровень'!M2428</f>
        <v>0</v>
      </c>
      <c r="M786" s="46">
        <f>'1 уровень'!N2428</f>
        <v>0</v>
      </c>
      <c r="N786" s="46">
        <f>'1 уровень'!O2428</f>
        <v>0</v>
      </c>
      <c r="O786" s="46">
        <f>'1 уровень'!P2428</f>
        <v>0</v>
      </c>
      <c r="P786" s="43">
        <f>'1 уровень'!Q2428</f>
        <v>0</v>
      </c>
      <c r="Q786" s="43">
        <f>'1 уровень'!R2428</f>
        <v>0</v>
      </c>
      <c r="R786" s="43">
        <f>'1 уровень'!S2428</f>
        <v>0</v>
      </c>
      <c r="S786" s="43">
        <f>'1 уровень'!T2428</f>
        <v>0</v>
      </c>
      <c r="T786" s="43">
        <f>'1 уровень'!U2428</f>
        <v>0</v>
      </c>
      <c r="U786" s="43">
        <f>'1 уровень'!V2428</f>
        <v>0</v>
      </c>
      <c r="V786" s="43">
        <f>'1 уровень'!W2428</f>
        <v>0</v>
      </c>
      <c r="W786" s="43">
        <f>'1 уровень'!X2428</f>
        <v>0</v>
      </c>
      <c r="X786" s="43">
        <f>'1 уровень'!Y2428</f>
        <v>0</v>
      </c>
      <c r="Y786" s="43">
        <f>'1 уровень'!Z2428</f>
        <v>0</v>
      </c>
      <c r="Z786" s="43">
        <f>'1 уровень'!AA2428</f>
        <v>0</v>
      </c>
      <c r="AA786" s="1026">
        <f>'1 уровень'!AB2428</f>
        <v>0</v>
      </c>
      <c r="AB786" s="43"/>
      <c r="AC786" s="43"/>
    </row>
    <row r="787" spans="1:29" ht="30" x14ac:dyDescent="0.25">
      <c r="B787" s="33">
        <v>1</v>
      </c>
      <c r="C787" s="1300" t="s">
        <v>311</v>
      </c>
      <c r="D787" s="50">
        <f>'1 уровень'!E2429</f>
        <v>740</v>
      </c>
      <c r="E787" s="50">
        <f>'1 уровень'!F2429</f>
        <v>370</v>
      </c>
      <c r="F787" s="50">
        <f>'1 уровень'!G2429</f>
        <v>188</v>
      </c>
      <c r="G787" s="997">
        <f>'1 уровень'!H2429</f>
        <v>50.810810810810814</v>
      </c>
      <c r="H787" s="1027">
        <f>'1 уровень'!I2429</f>
        <v>0</v>
      </c>
      <c r="I787" s="1027">
        <f>'1 уровень'!J2429</f>
        <v>0</v>
      </c>
      <c r="J787" s="46">
        <f>'1 уровень'!K2429</f>
        <v>0</v>
      </c>
      <c r="K787" s="46">
        <f>'1 уровень'!L2429</f>
        <v>0</v>
      </c>
      <c r="L787" s="46">
        <f>'1 уровень'!M2429</f>
        <v>0</v>
      </c>
      <c r="M787" s="46">
        <f>'1 уровень'!N2429</f>
        <v>0</v>
      </c>
      <c r="N787" s="46">
        <f>'1 уровень'!O2429</f>
        <v>0</v>
      </c>
      <c r="O787" s="46">
        <f>'1 уровень'!P2429</f>
        <v>0</v>
      </c>
      <c r="P787" s="43">
        <f>'1 уровень'!Q2429</f>
        <v>0</v>
      </c>
      <c r="Q787" s="43">
        <f>'1 уровень'!R2429</f>
        <v>0</v>
      </c>
      <c r="R787" s="43">
        <f>'1 уровень'!S2429</f>
        <v>0</v>
      </c>
      <c r="S787" s="43">
        <f>'1 уровень'!T2429</f>
        <v>0</v>
      </c>
      <c r="T787" s="43">
        <f>'1 уровень'!U2429</f>
        <v>0</v>
      </c>
      <c r="U787" s="43">
        <f>'1 уровень'!V2429</f>
        <v>0</v>
      </c>
      <c r="V787" s="43">
        <f>'1 уровень'!W2429</f>
        <v>0</v>
      </c>
      <c r="W787" s="43">
        <f>'1 уровень'!X2429</f>
        <v>0</v>
      </c>
      <c r="X787" s="43">
        <f>'1 уровень'!Y2429</f>
        <v>0</v>
      </c>
      <c r="Y787" s="43">
        <f>'1 уровень'!Z2429</f>
        <v>0</v>
      </c>
      <c r="Z787" s="43">
        <f>'1 уровень'!AA2429</f>
        <v>0</v>
      </c>
      <c r="AA787" s="1026">
        <f>'1 уровень'!AB2429</f>
        <v>0</v>
      </c>
      <c r="AB787" s="43"/>
      <c r="AC787" s="43"/>
    </row>
    <row r="788" spans="1:29" x14ac:dyDescent="0.25">
      <c r="B788" s="33">
        <v>1</v>
      </c>
      <c r="C788" s="1300" t="s">
        <v>312</v>
      </c>
      <c r="D788" s="50">
        <f>'1 уровень'!E2430</f>
        <v>23930</v>
      </c>
      <c r="E788" s="50">
        <f>'1 уровень'!F2430</f>
        <v>11965</v>
      </c>
      <c r="F788" s="50">
        <f>'1 уровень'!G2430</f>
        <v>10605</v>
      </c>
      <c r="G788" s="997">
        <f>'1 уровень'!H2430</f>
        <v>88.633514417049724</v>
      </c>
      <c r="H788" s="1027">
        <f>'1 уровень'!I2430</f>
        <v>0</v>
      </c>
      <c r="I788" s="1027">
        <f>'1 уровень'!J2430</f>
        <v>0</v>
      </c>
      <c r="J788" s="46">
        <f>'1 уровень'!K2430</f>
        <v>0</v>
      </c>
      <c r="K788" s="46">
        <f>'1 уровень'!L2430</f>
        <v>0</v>
      </c>
      <c r="L788" s="46">
        <f>'1 уровень'!M2430</f>
        <v>0</v>
      </c>
      <c r="M788" s="46">
        <f>'1 уровень'!N2430</f>
        <v>0</v>
      </c>
      <c r="N788" s="46">
        <f>'1 уровень'!O2430</f>
        <v>0</v>
      </c>
      <c r="O788" s="46">
        <f>'1 уровень'!P2430</f>
        <v>0</v>
      </c>
      <c r="P788" s="43">
        <f>'1 уровень'!Q2430</f>
        <v>0</v>
      </c>
      <c r="Q788" s="43">
        <f>'1 уровень'!R2430</f>
        <v>0</v>
      </c>
      <c r="R788" s="43">
        <f>'1 уровень'!S2430</f>
        <v>0</v>
      </c>
      <c r="S788" s="43">
        <f>'1 уровень'!T2430</f>
        <v>0</v>
      </c>
      <c r="T788" s="43">
        <f>'1 уровень'!U2430</f>
        <v>0</v>
      </c>
      <c r="U788" s="43">
        <f>'1 уровень'!V2430</f>
        <v>0</v>
      </c>
      <c r="V788" s="43">
        <f>'1 уровень'!W2430</f>
        <v>0</v>
      </c>
      <c r="W788" s="43">
        <f>'1 уровень'!X2430</f>
        <v>0</v>
      </c>
      <c r="X788" s="43">
        <f>'1 уровень'!Y2430</f>
        <v>0</v>
      </c>
      <c r="Y788" s="43">
        <f>'1 уровень'!Z2430</f>
        <v>0</v>
      </c>
      <c r="Z788" s="43">
        <f>'1 уровень'!AA2430</f>
        <v>0</v>
      </c>
      <c r="AA788" s="1026">
        <f>'1 уровень'!AB2430</f>
        <v>0</v>
      </c>
      <c r="AB788" s="43"/>
      <c r="AC788" s="43"/>
    </row>
    <row r="789" spans="1:29" x14ac:dyDescent="0.25">
      <c r="B789" s="33">
        <v>1</v>
      </c>
      <c r="C789" s="1300" t="s">
        <v>159</v>
      </c>
      <c r="D789" s="50">
        <f>'1 уровень'!E2431</f>
        <v>135000</v>
      </c>
      <c r="E789" s="50">
        <f>'1 уровень'!F2431</f>
        <v>67500</v>
      </c>
      <c r="F789" s="50">
        <f>'1 уровень'!G2431</f>
        <v>66021.700657894748</v>
      </c>
      <c r="G789" s="997">
        <f>'1 уровень'!H2431</f>
        <v>97.809926900584813</v>
      </c>
      <c r="H789" s="1027">
        <f>'1 уровень'!I2431</f>
        <v>0</v>
      </c>
      <c r="I789" s="1027">
        <f>'1 уровень'!J2431</f>
        <v>0</v>
      </c>
      <c r="J789" s="46">
        <f>'1 уровень'!K2431</f>
        <v>0</v>
      </c>
      <c r="K789" s="46">
        <f>'1 уровень'!L2431</f>
        <v>0</v>
      </c>
      <c r="L789" s="46">
        <f>'1 уровень'!M2431</f>
        <v>0</v>
      </c>
      <c r="M789" s="46">
        <f>'1 уровень'!N2431</f>
        <v>0</v>
      </c>
      <c r="N789" s="46">
        <f>'1 уровень'!O2431</f>
        <v>0</v>
      </c>
      <c r="O789" s="46">
        <f>'1 уровень'!P2431</f>
        <v>0</v>
      </c>
      <c r="P789" s="43">
        <f>'1 уровень'!Q2431</f>
        <v>0</v>
      </c>
      <c r="Q789" s="43">
        <f>'1 уровень'!R2431</f>
        <v>0</v>
      </c>
      <c r="R789" s="43">
        <f>'1 уровень'!S2431</f>
        <v>0</v>
      </c>
      <c r="S789" s="43">
        <f>'1 уровень'!T2431</f>
        <v>0</v>
      </c>
      <c r="T789" s="43">
        <f>'1 уровень'!U2431</f>
        <v>0</v>
      </c>
      <c r="U789" s="43">
        <f>'1 уровень'!V2431</f>
        <v>0</v>
      </c>
      <c r="V789" s="43">
        <f>'1 уровень'!W2431</f>
        <v>0</v>
      </c>
      <c r="W789" s="43">
        <f>'1 уровень'!X2431</f>
        <v>0</v>
      </c>
      <c r="X789" s="43">
        <f>'1 уровень'!Y2431</f>
        <v>0</v>
      </c>
      <c r="Y789" s="43">
        <f>'1 уровень'!Z2431</f>
        <v>0</v>
      </c>
      <c r="Z789" s="43">
        <f>'1 уровень'!AA2431</f>
        <v>0</v>
      </c>
      <c r="AA789" s="1026">
        <f>'1 уровень'!AB2431</f>
        <v>0</v>
      </c>
      <c r="AB789" s="43"/>
      <c r="AC789" s="43"/>
    </row>
    <row r="790" spans="1:29" x14ac:dyDescent="0.25">
      <c r="B790" s="33">
        <v>1</v>
      </c>
      <c r="C790" s="1300" t="s">
        <v>304</v>
      </c>
      <c r="D790" s="50">
        <f>'1 уровень'!E2432</f>
        <v>136000</v>
      </c>
      <c r="E790" s="50">
        <f>'1 уровень'!F2432</f>
        <v>68000</v>
      </c>
      <c r="F790" s="50">
        <f>'1 уровень'!G2432</f>
        <v>67229</v>
      </c>
      <c r="G790" s="997">
        <f>'1 уровень'!H2432</f>
        <v>98.866176470588243</v>
      </c>
      <c r="H790" s="1027">
        <f>'1 уровень'!I2432</f>
        <v>0</v>
      </c>
      <c r="I790" s="1027">
        <f>'1 уровень'!J2432</f>
        <v>0</v>
      </c>
      <c r="J790" s="46">
        <f>'1 уровень'!K2432</f>
        <v>0</v>
      </c>
      <c r="K790" s="46">
        <f>'1 уровень'!L2432</f>
        <v>0</v>
      </c>
      <c r="L790" s="46">
        <f>'1 уровень'!M2432</f>
        <v>0</v>
      </c>
      <c r="M790" s="46">
        <f>'1 уровень'!N2432</f>
        <v>0</v>
      </c>
      <c r="N790" s="46">
        <f>'1 уровень'!O2432</f>
        <v>0</v>
      </c>
      <c r="O790" s="46">
        <f>'1 уровень'!P2432</f>
        <v>0</v>
      </c>
      <c r="P790" s="43">
        <f>'1 уровень'!Q2432</f>
        <v>0</v>
      </c>
      <c r="Q790" s="43">
        <f>'1 уровень'!R2432</f>
        <v>0</v>
      </c>
      <c r="R790" s="43">
        <f>'1 уровень'!S2432</f>
        <v>0</v>
      </c>
      <c r="S790" s="43">
        <f>'1 уровень'!T2432</f>
        <v>0</v>
      </c>
      <c r="T790" s="43">
        <f>'1 уровень'!U2432</f>
        <v>0</v>
      </c>
      <c r="U790" s="43">
        <f>'1 уровень'!V2432</f>
        <v>0</v>
      </c>
      <c r="V790" s="43">
        <f>'1 уровень'!W2432</f>
        <v>0</v>
      </c>
      <c r="W790" s="43">
        <f>'1 уровень'!X2432</f>
        <v>0</v>
      </c>
      <c r="X790" s="43">
        <f>'1 уровень'!Y2432</f>
        <v>0</v>
      </c>
      <c r="Y790" s="43">
        <f>'1 уровень'!Z2432</f>
        <v>0</v>
      </c>
      <c r="Z790" s="43">
        <f>'1 уровень'!AA2432</f>
        <v>0</v>
      </c>
      <c r="AA790" s="1026">
        <f>'1 уровень'!AB2432</f>
        <v>0</v>
      </c>
      <c r="AB790" s="43"/>
      <c r="AC790" s="43"/>
    </row>
    <row r="791" spans="1:29" ht="29.25" x14ac:dyDescent="0.25">
      <c r="B791" s="33">
        <v>1</v>
      </c>
      <c r="C791" s="1430" t="s">
        <v>171</v>
      </c>
      <c r="D791" s="50">
        <f>'1 уровень'!E2433</f>
        <v>465670</v>
      </c>
      <c r="E791" s="50">
        <f>'1 уровень'!F2433</f>
        <v>232835</v>
      </c>
      <c r="F791" s="50">
        <f>'1 уровень'!G2433</f>
        <v>224994.44210526318</v>
      </c>
      <c r="G791" s="997">
        <f>'1 уровень'!H2433</f>
        <v>96.632569031830769</v>
      </c>
      <c r="H791" s="1027">
        <f>'1 уровень'!I2433</f>
        <v>0</v>
      </c>
      <c r="I791" s="1027">
        <f>'1 уровень'!J2433</f>
        <v>0</v>
      </c>
      <c r="J791" s="46">
        <f>'1 уровень'!K2433</f>
        <v>0</v>
      </c>
      <c r="K791" s="46">
        <f>'1 уровень'!L2433</f>
        <v>0</v>
      </c>
      <c r="L791" s="46">
        <f>'1 уровень'!M2433</f>
        <v>0</v>
      </c>
      <c r="M791" s="46">
        <f>'1 уровень'!N2433</f>
        <v>0</v>
      </c>
      <c r="N791" s="46">
        <f>'1 уровень'!O2433</f>
        <v>0</v>
      </c>
      <c r="O791" s="46">
        <f>'1 уровень'!P2433</f>
        <v>0</v>
      </c>
      <c r="P791" s="43">
        <f>'1 уровень'!Q2433</f>
        <v>132250.03821247682</v>
      </c>
      <c r="Q791" s="43">
        <f>'1 уровень'!R2433</f>
        <v>132250.03821247682</v>
      </c>
      <c r="R791" s="43">
        <f>'1 уровень'!S2433</f>
        <v>132250.03821247682</v>
      </c>
      <c r="S791" s="43">
        <f>'1 уровень'!T2433</f>
        <v>132250.03821247682</v>
      </c>
      <c r="T791" s="43">
        <f>'1 уровень'!U2433</f>
        <v>132250.03821247682</v>
      </c>
      <c r="U791" s="43">
        <f>'1 уровень'!V2433</f>
        <v>131328.36033999998</v>
      </c>
      <c r="V791" s="43">
        <f>'1 уровень'!W2433</f>
        <v>65401.864153027433</v>
      </c>
      <c r="W791" s="43">
        <f>'1 уровень'!X2433</f>
        <v>65311.212320000013</v>
      </c>
      <c r="X791" s="43">
        <f>'1 уровень'!Y2433</f>
        <v>0</v>
      </c>
      <c r="Y791" s="43">
        <f>'1 уровень'!Z2433</f>
        <v>-90.651833027419343</v>
      </c>
      <c r="Z791" s="43">
        <f>'1 уровень'!AA2433</f>
        <v>-238.85682999999997</v>
      </c>
      <c r="AA791" s="1026">
        <f>'1 уровень'!AB2433</f>
        <v>65072.355490000009</v>
      </c>
      <c r="AB791" s="43"/>
      <c r="AC791" s="43"/>
    </row>
    <row r="792" spans="1:29" ht="30" x14ac:dyDescent="0.25">
      <c r="B792" s="33">
        <v>1</v>
      </c>
      <c r="C792" s="1455" t="s">
        <v>313</v>
      </c>
      <c r="D792" s="50">
        <f>'1 уровень'!E2434</f>
        <v>0</v>
      </c>
      <c r="E792" s="50">
        <f>'1 уровень'!F2434</f>
        <v>0</v>
      </c>
      <c r="F792" s="50">
        <f>'1 уровень'!G2434</f>
        <v>0</v>
      </c>
      <c r="G792" s="997">
        <f>'1 уровень'!H2434</f>
        <v>0</v>
      </c>
      <c r="H792" s="1027">
        <f>'1 уровень'!I2434</f>
        <v>0</v>
      </c>
      <c r="I792" s="1027">
        <f>'1 уровень'!J2434</f>
        <v>0</v>
      </c>
      <c r="J792" s="46">
        <f>'1 уровень'!K2434</f>
        <v>0</v>
      </c>
      <c r="K792" s="46">
        <f>'1 уровень'!L2434</f>
        <v>0</v>
      </c>
      <c r="L792" s="46">
        <f>'1 уровень'!M2434</f>
        <v>0</v>
      </c>
      <c r="M792" s="46">
        <f>'1 уровень'!N2434</f>
        <v>0</v>
      </c>
      <c r="N792" s="46">
        <f>'1 уровень'!O2434</f>
        <v>0</v>
      </c>
      <c r="O792" s="46">
        <f>'1 уровень'!P2434</f>
        <v>0</v>
      </c>
      <c r="P792" s="43">
        <f>'1 уровень'!Q2434</f>
        <v>0</v>
      </c>
      <c r="Q792" s="43">
        <f>'1 уровень'!R2434</f>
        <v>0</v>
      </c>
      <c r="R792" s="43">
        <f>'1 уровень'!S2434</f>
        <v>0</v>
      </c>
      <c r="S792" s="43">
        <f>'1 уровень'!T2434</f>
        <v>0</v>
      </c>
      <c r="T792" s="43">
        <f>'1 уровень'!U2434</f>
        <v>0</v>
      </c>
      <c r="U792" s="43">
        <f>'1 уровень'!V2434</f>
        <v>0</v>
      </c>
      <c r="V792" s="43">
        <f>'1 уровень'!W2434</f>
        <v>0</v>
      </c>
      <c r="W792" s="43">
        <f>'1 уровень'!X2434</f>
        <v>0</v>
      </c>
      <c r="X792" s="43">
        <f>'1 уровень'!Y2434</f>
        <v>0</v>
      </c>
      <c r="Y792" s="43">
        <f>'1 уровень'!Z2434</f>
        <v>0</v>
      </c>
      <c r="Z792" s="43">
        <f>'1 уровень'!AA2434</f>
        <v>0</v>
      </c>
      <c r="AA792" s="1026">
        <f>'1 уровень'!AB2434</f>
        <v>0</v>
      </c>
      <c r="AB792" s="43"/>
      <c r="AC792" s="43"/>
    </row>
    <row r="793" spans="1:29" ht="30" x14ac:dyDescent="0.25">
      <c r="B793" s="33">
        <v>1</v>
      </c>
      <c r="C793" s="1300" t="s">
        <v>202</v>
      </c>
      <c r="D793" s="50">
        <f>'1 уровень'!E2435</f>
        <v>79557</v>
      </c>
      <c r="E793" s="50">
        <f>'1 уровень'!F2435</f>
        <v>39780</v>
      </c>
      <c r="F793" s="50">
        <f>'1 уровень'!G2435</f>
        <v>38151.592580313387</v>
      </c>
      <c r="G793" s="997">
        <f>'1 уровень'!H2435</f>
        <v>95.906467019390121</v>
      </c>
      <c r="H793" s="1027">
        <f>'1 уровень'!I2435</f>
        <v>0</v>
      </c>
      <c r="I793" s="1027">
        <f>'1 уровень'!J2435</f>
        <v>0</v>
      </c>
      <c r="J793" s="46">
        <f>'1 уровень'!K2435</f>
        <v>0</v>
      </c>
      <c r="K793" s="46">
        <f>'1 уровень'!L2435</f>
        <v>0</v>
      </c>
      <c r="L793" s="46">
        <f>'1 уровень'!M2435</f>
        <v>0</v>
      </c>
      <c r="M793" s="46">
        <f>'1 уровень'!N2435</f>
        <v>0</v>
      </c>
      <c r="N793" s="46">
        <f>'1 уровень'!O2435</f>
        <v>0</v>
      </c>
      <c r="O793" s="46">
        <f>'1 уровень'!P2435</f>
        <v>0</v>
      </c>
      <c r="P793" s="43">
        <f>'1 уровень'!Q2435</f>
        <v>0</v>
      </c>
      <c r="Q793" s="43">
        <f>'1 уровень'!R2435</f>
        <v>0</v>
      </c>
      <c r="R793" s="43">
        <f>'1 уровень'!S2435</f>
        <v>0</v>
      </c>
      <c r="S793" s="43">
        <f>'1 уровень'!T2435</f>
        <v>0</v>
      </c>
      <c r="T793" s="43">
        <f>'1 уровень'!U2435</f>
        <v>0</v>
      </c>
      <c r="U793" s="43">
        <f>'1 уровень'!V2435</f>
        <v>0</v>
      </c>
      <c r="V793" s="43">
        <f>'1 уровень'!W2435</f>
        <v>0</v>
      </c>
      <c r="W793" s="43">
        <f>'1 уровень'!X2435</f>
        <v>0</v>
      </c>
      <c r="X793" s="43">
        <f>'1 уровень'!Y2435</f>
        <v>0</v>
      </c>
      <c r="Y793" s="43">
        <f>'1 уровень'!Z2435</f>
        <v>0</v>
      </c>
      <c r="Z793" s="43">
        <f>'1 уровень'!AA2435</f>
        <v>0</v>
      </c>
      <c r="AA793" s="1026">
        <f>'1 уровень'!AB2435</f>
        <v>0</v>
      </c>
      <c r="AB793" s="43"/>
      <c r="AC793" s="43"/>
    </row>
    <row r="794" spans="1:29" x14ac:dyDescent="0.25">
      <c r="B794" s="33">
        <v>1</v>
      </c>
      <c r="C794" s="1300"/>
      <c r="D794" s="50"/>
      <c r="E794" s="50"/>
      <c r="F794" s="50"/>
      <c r="G794" s="997"/>
      <c r="H794" s="1027"/>
      <c r="I794" s="1027"/>
      <c r="J794" s="46"/>
      <c r="K794" s="46"/>
      <c r="L794" s="46"/>
      <c r="M794" s="46"/>
      <c r="N794" s="46"/>
      <c r="O794" s="46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  <c r="AA794" s="1026"/>
      <c r="AB794" s="43"/>
      <c r="AC794" s="43"/>
    </row>
    <row r="795" spans="1:29" ht="30" x14ac:dyDescent="0.25">
      <c r="B795" s="33">
        <v>1</v>
      </c>
      <c r="C795" s="1300" t="s">
        <v>309</v>
      </c>
      <c r="D795" s="50">
        <f>'1 уровень'!E2436</f>
        <v>0</v>
      </c>
      <c r="E795" s="50">
        <f>'1 уровень'!F2436</f>
        <v>0</v>
      </c>
      <c r="F795" s="50">
        <f>'1 уровень'!G2436</f>
        <v>0</v>
      </c>
      <c r="G795" s="997">
        <f>'1 уровень'!H2436</f>
        <v>0</v>
      </c>
      <c r="H795" s="1027">
        <f>'1 уровень'!I2436</f>
        <v>0</v>
      </c>
      <c r="I795" s="1027">
        <f>'1 уровень'!J2436</f>
        <v>0</v>
      </c>
      <c r="J795" s="46">
        <f>'1 уровень'!K2436</f>
        <v>0</v>
      </c>
      <c r="K795" s="46">
        <f>'1 уровень'!L2436</f>
        <v>0</v>
      </c>
      <c r="L795" s="46">
        <f>'1 уровень'!M2436</f>
        <v>0</v>
      </c>
      <c r="M795" s="46">
        <f>'1 уровень'!N2436</f>
        <v>0</v>
      </c>
      <c r="N795" s="46">
        <f>'1 уровень'!O2436</f>
        <v>0</v>
      </c>
      <c r="O795" s="46">
        <f>'1 уровень'!P2436</f>
        <v>0</v>
      </c>
      <c r="P795" s="43">
        <f>'1 уровень'!Q2436</f>
        <v>0</v>
      </c>
      <c r="Q795" s="43">
        <f>'1 уровень'!R2436</f>
        <v>0</v>
      </c>
      <c r="R795" s="43">
        <f>'1 уровень'!S2436</f>
        <v>0</v>
      </c>
      <c r="S795" s="43">
        <f>'1 уровень'!T2436</f>
        <v>0</v>
      </c>
      <c r="T795" s="43">
        <f>'1 уровень'!U2436</f>
        <v>0</v>
      </c>
      <c r="U795" s="43">
        <f>'1 уровень'!V2436</f>
        <v>0</v>
      </c>
      <c r="V795" s="43">
        <f>'1 уровень'!W2436</f>
        <v>0</v>
      </c>
      <c r="W795" s="43">
        <f>'1 уровень'!X2436</f>
        <v>0</v>
      </c>
      <c r="X795" s="43">
        <f>'1 уровень'!Y2436</f>
        <v>0</v>
      </c>
      <c r="Y795" s="43">
        <f>'1 уровень'!Z2436</f>
        <v>0</v>
      </c>
      <c r="Z795" s="43">
        <f>'1 уровень'!AA2436</f>
        <v>0</v>
      </c>
      <c r="AA795" s="1026">
        <f>'1 уровень'!AB2436</f>
        <v>0</v>
      </c>
      <c r="AB795" s="43"/>
      <c r="AC795" s="43"/>
    </row>
    <row r="796" spans="1:29" ht="45" x14ac:dyDescent="0.25">
      <c r="B796" s="33">
        <v>1</v>
      </c>
      <c r="C796" s="1455" t="s">
        <v>314</v>
      </c>
      <c r="D796" s="50">
        <f>'1 уровень'!E2437</f>
        <v>14836</v>
      </c>
      <c r="E796" s="50">
        <f>'1 уровень'!F2437</f>
        <v>7419</v>
      </c>
      <c r="F796" s="50">
        <f>'1 уровень'!G2437</f>
        <v>8323</v>
      </c>
      <c r="G796" s="997">
        <f>'1 уровень'!H2437</f>
        <v>112.18493058363661</v>
      </c>
      <c r="H796" s="1027">
        <f>'1 уровень'!I2437</f>
        <v>0</v>
      </c>
      <c r="I796" s="1027">
        <f>'1 уровень'!J2437</f>
        <v>0</v>
      </c>
      <c r="J796" s="46">
        <f>'1 уровень'!K2437</f>
        <v>0</v>
      </c>
      <c r="K796" s="46">
        <f>'1 уровень'!L2437</f>
        <v>0</v>
      </c>
      <c r="L796" s="46">
        <f>'1 уровень'!M2437</f>
        <v>0</v>
      </c>
      <c r="M796" s="46">
        <f>'1 уровень'!N2437</f>
        <v>0</v>
      </c>
      <c r="N796" s="46">
        <f>'1 уровень'!O2437</f>
        <v>0</v>
      </c>
      <c r="O796" s="46">
        <f>'1 уровень'!P2437</f>
        <v>0</v>
      </c>
      <c r="P796" s="43">
        <f>'1 уровень'!Q2437</f>
        <v>0</v>
      </c>
      <c r="Q796" s="43">
        <f>'1 уровень'!R2437</f>
        <v>0</v>
      </c>
      <c r="R796" s="43">
        <f>'1 уровень'!S2437</f>
        <v>0</v>
      </c>
      <c r="S796" s="43">
        <f>'1 уровень'!T2437</f>
        <v>0</v>
      </c>
      <c r="T796" s="43">
        <f>'1 уровень'!U2437</f>
        <v>0</v>
      </c>
      <c r="U796" s="43">
        <f>'1 уровень'!V2437</f>
        <v>0</v>
      </c>
      <c r="V796" s="43">
        <f>'1 уровень'!W2437</f>
        <v>0</v>
      </c>
      <c r="W796" s="43">
        <f>'1 уровень'!X2437</f>
        <v>0</v>
      </c>
      <c r="X796" s="43">
        <f>'1 уровень'!Y2437</f>
        <v>0</v>
      </c>
      <c r="Y796" s="43">
        <f>'1 уровень'!Z2437</f>
        <v>0</v>
      </c>
      <c r="Z796" s="43">
        <f>'1 уровень'!AA2437</f>
        <v>0</v>
      </c>
      <c r="AA796" s="1026">
        <f>'1 уровень'!AB2437</f>
        <v>0</v>
      </c>
      <c r="AB796" s="43"/>
      <c r="AC796" s="43"/>
    </row>
    <row r="797" spans="1:29" ht="30" x14ac:dyDescent="0.25">
      <c r="B797" s="33">
        <v>1</v>
      </c>
      <c r="C797" s="1300" t="s">
        <v>315</v>
      </c>
      <c r="D797" s="50">
        <f>'1 уровень'!E2438</f>
        <v>10401</v>
      </c>
      <c r="E797" s="50">
        <f>'1 уровень'!F2438</f>
        <v>5201</v>
      </c>
      <c r="F797" s="50">
        <f>'1 уровень'!G2438</f>
        <v>5314</v>
      </c>
      <c r="G797" s="997">
        <f>'1 уровень'!H2438</f>
        <v>102.17265910401845</v>
      </c>
      <c r="H797" s="1027">
        <f>'1 уровень'!I2438</f>
        <v>0</v>
      </c>
      <c r="I797" s="1027">
        <f>'1 уровень'!J2438</f>
        <v>0</v>
      </c>
      <c r="J797" s="46">
        <f>'1 уровень'!K2438</f>
        <v>0</v>
      </c>
      <c r="K797" s="46">
        <f>'1 уровень'!L2438</f>
        <v>0</v>
      </c>
      <c r="L797" s="46">
        <f>'1 уровень'!M2438</f>
        <v>0</v>
      </c>
      <c r="M797" s="46">
        <f>'1 уровень'!N2438</f>
        <v>0</v>
      </c>
      <c r="N797" s="46">
        <f>'1 уровень'!O2438</f>
        <v>0</v>
      </c>
      <c r="O797" s="46">
        <f>'1 уровень'!P2438</f>
        <v>0</v>
      </c>
      <c r="P797" s="43">
        <f>'1 уровень'!Q2438</f>
        <v>0</v>
      </c>
      <c r="Q797" s="43">
        <f>'1 уровень'!R2438</f>
        <v>0</v>
      </c>
      <c r="R797" s="43">
        <f>'1 уровень'!S2438</f>
        <v>0</v>
      </c>
      <c r="S797" s="43">
        <f>'1 уровень'!T2438</f>
        <v>0</v>
      </c>
      <c r="T797" s="43">
        <f>'1 уровень'!U2438</f>
        <v>0</v>
      </c>
      <c r="U797" s="43">
        <f>'1 уровень'!V2438</f>
        <v>0</v>
      </c>
      <c r="V797" s="43">
        <f>'1 уровень'!W2438</f>
        <v>0</v>
      </c>
      <c r="W797" s="43">
        <f>'1 уровень'!X2438</f>
        <v>0</v>
      </c>
      <c r="X797" s="43">
        <f>'1 уровень'!Y2438</f>
        <v>0</v>
      </c>
      <c r="Y797" s="43">
        <f>'1 уровень'!Z2438</f>
        <v>0</v>
      </c>
      <c r="Z797" s="43">
        <f>'1 уровень'!AA2438</f>
        <v>0</v>
      </c>
      <c r="AA797" s="1026">
        <f>'1 уровень'!AB2438</f>
        <v>0</v>
      </c>
      <c r="AB797" s="43"/>
      <c r="AC797" s="43"/>
    </row>
    <row r="798" spans="1:29" ht="30" x14ac:dyDescent="0.25">
      <c r="B798" s="33">
        <v>1</v>
      </c>
      <c r="C798" s="1300" t="s">
        <v>316</v>
      </c>
      <c r="D798" s="50">
        <f>'1 уровень'!E2439</f>
        <v>3120</v>
      </c>
      <c r="E798" s="50">
        <f>'1 уровень'!F2439</f>
        <v>1560</v>
      </c>
      <c r="F798" s="50">
        <f>'1 уровень'!G2439</f>
        <v>1626</v>
      </c>
      <c r="G798" s="997">
        <f>'1 уровень'!H2439</f>
        <v>104.23076923076924</v>
      </c>
      <c r="H798" s="1027">
        <f>'1 уровень'!I2439</f>
        <v>0</v>
      </c>
      <c r="I798" s="1027">
        <f>'1 уровень'!J2439</f>
        <v>0</v>
      </c>
      <c r="J798" s="46">
        <f>'1 уровень'!K2439</f>
        <v>0</v>
      </c>
      <c r="K798" s="46">
        <f>'1 уровень'!L2439</f>
        <v>0</v>
      </c>
      <c r="L798" s="46">
        <f>'1 уровень'!M2439</f>
        <v>0</v>
      </c>
      <c r="M798" s="46">
        <f>'1 уровень'!N2439</f>
        <v>0</v>
      </c>
      <c r="N798" s="46">
        <f>'1 уровень'!O2439</f>
        <v>0</v>
      </c>
      <c r="O798" s="46">
        <f>'1 уровень'!P2439</f>
        <v>0</v>
      </c>
      <c r="P798" s="43">
        <f>'1 уровень'!Q2439</f>
        <v>0</v>
      </c>
      <c r="Q798" s="43">
        <f>'1 уровень'!R2439</f>
        <v>0</v>
      </c>
      <c r="R798" s="43">
        <f>'1 уровень'!S2439</f>
        <v>0</v>
      </c>
      <c r="S798" s="43">
        <f>'1 уровень'!T2439</f>
        <v>0</v>
      </c>
      <c r="T798" s="43">
        <f>'1 уровень'!U2439</f>
        <v>0</v>
      </c>
      <c r="U798" s="43">
        <f>'1 уровень'!V2439</f>
        <v>0</v>
      </c>
      <c r="V798" s="43">
        <f>'1 уровень'!W2439</f>
        <v>0</v>
      </c>
      <c r="W798" s="43">
        <f>'1 уровень'!X2439</f>
        <v>0</v>
      </c>
      <c r="X798" s="43">
        <f>'1 уровень'!Y2439</f>
        <v>0</v>
      </c>
      <c r="Y798" s="43">
        <f>'1 уровень'!Z2439</f>
        <v>0</v>
      </c>
      <c r="Z798" s="43">
        <f>'1 уровень'!AA2439</f>
        <v>0</v>
      </c>
      <c r="AA798" s="1026">
        <f>'1 уровень'!AB2439</f>
        <v>0</v>
      </c>
      <c r="AB798" s="43"/>
      <c r="AC798" s="43"/>
    </row>
    <row r="799" spans="1:29" ht="45" x14ac:dyDescent="0.25">
      <c r="B799" s="33">
        <v>1</v>
      </c>
      <c r="C799" s="1300" t="s">
        <v>365</v>
      </c>
      <c r="D799" s="50">
        <f>'1 уровень'!E2440</f>
        <v>540</v>
      </c>
      <c r="E799" s="50">
        <f>'1 уровень'!F2440</f>
        <v>270</v>
      </c>
      <c r="F799" s="50">
        <f>'1 уровень'!G2440</f>
        <v>539</v>
      </c>
      <c r="G799" s="997">
        <f>'1 уровень'!H2440</f>
        <v>199.62962962962962</v>
      </c>
      <c r="H799" s="1027">
        <f>'1 уровень'!I2440</f>
        <v>0</v>
      </c>
      <c r="I799" s="1027">
        <f>'1 уровень'!J2440</f>
        <v>0</v>
      </c>
      <c r="J799" s="46">
        <f>'1 уровень'!K2440</f>
        <v>0</v>
      </c>
      <c r="K799" s="46">
        <f>'1 уровень'!L2440</f>
        <v>0</v>
      </c>
      <c r="L799" s="46">
        <f>'1 уровень'!M2440</f>
        <v>0</v>
      </c>
      <c r="M799" s="46">
        <f>'1 уровень'!N2440</f>
        <v>0</v>
      </c>
      <c r="N799" s="46">
        <f>'1 уровень'!O2440</f>
        <v>0</v>
      </c>
      <c r="O799" s="46">
        <f>'1 уровень'!P2440</f>
        <v>0</v>
      </c>
      <c r="P799" s="43">
        <f>'1 уровень'!Q2440</f>
        <v>0</v>
      </c>
      <c r="Q799" s="43">
        <f>'1 уровень'!R2440</f>
        <v>0</v>
      </c>
      <c r="R799" s="43">
        <f>'1 уровень'!S2440</f>
        <v>0</v>
      </c>
      <c r="S799" s="43">
        <f>'1 уровень'!T2440</f>
        <v>0</v>
      </c>
      <c r="T799" s="43">
        <f>'1 уровень'!U2440</f>
        <v>0</v>
      </c>
      <c r="U799" s="43">
        <f>'1 уровень'!V2440</f>
        <v>0</v>
      </c>
      <c r="V799" s="43">
        <f>'1 уровень'!W2440</f>
        <v>0</v>
      </c>
      <c r="W799" s="43">
        <f>'1 уровень'!X2440</f>
        <v>0</v>
      </c>
      <c r="X799" s="43">
        <f>'1 уровень'!Y2440</f>
        <v>0</v>
      </c>
      <c r="Y799" s="43">
        <f>'1 уровень'!Z2440</f>
        <v>0</v>
      </c>
      <c r="Z799" s="43">
        <f>'1 уровень'!AA2440</f>
        <v>0</v>
      </c>
      <c r="AA799" s="1026">
        <f>'1 уровень'!AB2440</f>
        <v>0</v>
      </c>
      <c r="AB799" s="43"/>
      <c r="AC799" s="43"/>
    </row>
    <row r="800" spans="1:29" ht="30" x14ac:dyDescent="0.25">
      <c r="A800" s="33">
        <v>1</v>
      </c>
      <c r="B800" s="33">
        <v>1</v>
      </c>
      <c r="C800" s="1300" t="s">
        <v>366</v>
      </c>
      <c r="D800" s="50">
        <f>'1 уровень'!E2441</f>
        <v>775</v>
      </c>
      <c r="E800" s="50">
        <f>'1 уровень'!F2441</f>
        <v>388</v>
      </c>
      <c r="F800" s="50">
        <f>'1 уровень'!G2441</f>
        <v>844</v>
      </c>
      <c r="G800" s="997">
        <f>'1 уровень'!H2441</f>
        <v>217.52577319587627</v>
      </c>
      <c r="H800" s="1027">
        <f>'1 уровень'!I2441</f>
        <v>0</v>
      </c>
      <c r="I800" s="1027">
        <f>'1 уровень'!J2441</f>
        <v>0</v>
      </c>
      <c r="J800" s="46">
        <f>'1 уровень'!K2441</f>
        <v>0</v>
      </c>
      <c r="K800" s="46">
        <f>'1 уровень'!L2441</f>
        <v>0</v>
      </c>
      <c r="L800" s="46">
        <f>'1 уровень'!M2441</f>
        <v>0</v>
      </c>
      <c r="M800" s="46">
        <f>'1 уровень'!N2441</f>
        <v>0</v>
      </c>
      <c r="N800" s="46">
        <f>'1 уровень'!O2441</f>
        <v>0</v>
      </c>
      <c r="O800" s="46">
        <f>'1 уровень'!P2441</f>
        <v>0</v>
      </c>
      <c r="P800" s="43">
        <f>'1 уровень'!Q2441</f>
        <v>0</v>
      </c>
      <c r="Q800" s="43">
        <f>'1 уровень'!R2441</f>
        <v>0</v>
      </c>
      <c r="R800" s="43">
        <f>'1 уровень'!S2441</f>
        <v>0</v>
      </c>
      <c r="S800" s="43">
        <f>'1 уровень'!T2441</f>
        <v>0</v>
      </c>
      <c r="T800" s="43">
        <f>'1 уровень'!U2441</f>
        <v>0</v>
      </c>
      <c r="U800" s="43">
        <f>'1 уровень'!V2441</f>
        <v>0</v>
      </c>
      <c r="V800" s="43">
        <f>'1 уровень'!W2441</f>
        <v>0</v>
      </c>
      <c r="W800" s="43">
        <f>'1 уровень'!X2441</f>
        <v>0</v>
      </c>
      <c r="X800" s="43">
        <f>'1 уровень'!Y2441</f>
        <v>0</v>
      </c>
      <c r="Y800" s="43">
        <f>'1 уровень'!Z2441</f>
        <v>0</v>
      </c>
      <c r="Z800" s="43">
        <f>'1 уровень'!AA2441</f>
        <v>0</v>
      </c>
      <c r="AA800" s="1026">
        <f>'1 уровень'!AB2441</f>
        <v>0</v>
      </c>
      <c r="AB800" s="43"/>
      <c r="AC800" s="43"/>
    </row>
    <row r="801" spans="1:29" ht="45" x14ac:dyDescent="0.25">
      <c r="A801" s="33">
        <v>1</v>
      </c>
      <c r="B801" s="33">
        <v>1</v>
      </c>
      <c r="C801" s="1455" t="s">
        <v>317</v>
      </c>
      <c r="D801" s="50">
        <f>'1 уровень'!E2442</f>
        <v>64721</v>
      </c>
      <c r="E801" s="50">
        <f>'1 уровень'!F2442</f>
        <v>32361</v>
      </c>
      <c r="F801" s="50">
        <f>'1 уровень'!G2442</f>
        <v>29828.592580313383</v>
      </c>
      <c r="G801" s="997">
        <f>'1 уровень'!H2442</f>
        <v>92.174508143485625</v>
      </c>
      <c r="H801" s="1027">
        <f>'1 уровень'!I2442</f>
        <v>0</v>
      </c>
      <c r="I801" s="1027">
        <f>'1 уровень'!J2442</f>
        <v>0</v>
      </c>
      <c r="J801" s="46">
        <f>'1 уровень'!K2442</f>
        <v>0</v>
      </c>
      <c r="K801" s="46">
        <f>'1 уровень'!L2442</f>
        <v>0</v>
      </c>
      <c r="L801" s="46">
        <f>'1 уровень'!M2442</f>
        <v>0</v>
      </c>
      <c r="M801" s="46">
        <f>'1 уровень'!N2442</f>
        <v>0</v>
      </c>
      <c r="N801" s="46">
        <f>'1 уровень'!O2442</f>
        <v>0</v>
      </c>
      <c r="O801" s="46">
        <f>'1 уровень'!P2442</f>
        <v>0</v>
      </c>
      <c r="P801" s="43">
        <f>'1 уровень'!Q2442</f>
        <v>0</v>
      </c>
      <c r="Q801" s="43">
        <f>'1 уровень'!R2442</f>
        <v>0</v>
      </c>
      <c r="R801" s="43">
        <f>'1 уровень'!S2442</f>
        <v>0</v>
      </c>
      <c r="S801" s="43">
        <f>'1 уровень'!T2442</f>
        <v>0</v>
      </c>
      <c r="T801" s="43">
        <f>'1 уровень'!U2442</f>
        <v>0</v>
      </c>
      <c r="U801" s="43">
        <f>'1 уровень'!V2442</f>
        <v>0</v>
      </c>
      <c r="V801" s="43">
        <f>'1 уровень'!W2442</f>
        <v>0</v>
      </c>
      <c r="W801" s="43">
        <f>'1 уровень'!X2442</f>
        <v>0</v>
      </c>
      <c r="X801" s="43">
        <f>'1 уровень'!Y2442</f>
        <v>0</v>
      </c>
      <c r="Y801" s="43">
        <f>'1 уровень'!Z2442</f>
        <v>0</v>
      </c>
      <c r="Z801" s="43">
        <f>'1 уровень'!AA2442</f>
        <v>0</v>
      </c>
      <c r="AA801" s="1026">
        <f>'1 уровень'!AB2442</f>
        <v>0</v>
      </c>
      <c r="AB801" s="43"/>
      <c r="AC801" s="43"/>
    </row>
    <row r="802" spans="1:29" ht="30" x14ac:dyDescent="0.25">
      <c r="A802" s="33">
        <v>1</v>
      </c>
      <c r="B802" s="33">
        <v>1</v>
      </c>
      <c r="C802" s="1300" t="s">
        <v>318</v>
      </c>
      <c r="D802" s="50">
        <f>'1 уровень'!E2443</f>
        <v>550</v>
      </c>
      <c r="E802" s="50">
        <f>'1 уровень'!F2443</f>
        <v>275</v>
      </c>
      <c r="F802" s="50">
        <f>'1 уровень'!G2443</f>
        <v>121</v>
      </c>
      <c r="G802" s="997">
        <f>'1 уровень'!H2443</f>
        <v>44</v>
      </c>
      <c r="H802" s="1027">
        <f>'1 уровень'!I2443</f>
        <v>0</v>
      </c>
      <c r="I802" s="1027">
        <f>'1 уровень'!J2443</f>
        <v>0</v>
      </c>
      <c r="J802" s="46">
        <f>'1 уровень'!K2443</f>
        <v>0</v>
      </c>
      <c r="K802" s="46">
        <f>'1 уровень'!L2443</f>
        <v>0</v>
      </c>
      <c r="L802" s="46">
        <f>'1 уровень'!M2443</f>
        <v>0</v>
      </c>
      <c r="M802" s="46">
        <f>'1 уровень'!N2443</f>
        <v>0</v>
      </c>
      <c r="N802" s="46">
        <f>'1 уровень'!O2443</f>
        <v>0</v>
      </c>
      <c r="O802" s="46">
        <f>'1 уровень'!P2443</f>
        <v>0</v>
      </c>
      <c r="P802" s="43">
        <f>'1 уровень'!Q2443</f>
        <v>0</v>
      </c>
      <c r="Q802" s="43">
        <f>'1 уровень'!R2443</f>
        <v>0</v>
      </c>
      <c r="R802" s="43">
        <f>'1 уровень'!S2443</f>
        <v>0</v>
      </c>
      <c r="S802" s="43">
        <f>'1 уровень'!T2443</f>
        <v>0</v>
      </c>
      <c r="T802" s="43">
        <f>'1 уровень'!U2443</f>
        <v>0</v>
      </c>
      <c r="U802" s="43">
        <f>'1 уровень'!V2443</f>
        <v>0</v>
      </c>
      <c r="V802" s="43">
        <f>'1 уровень'!W2443</f>
        <v>0</v>
      </c>
      <c r="W802" s="43">
        <f>'1 уровень'!X2443</f>
        <v>0</v>
      </c>
      <c r="X802" s="43">
        <f>'1 уровень'!Y2443</f>
        <v>0</v>
      </c>
      <c r="Y802" s="43">
        <f>'1 уровень'!Z2443</f>
        <v>0</v>
      </c>
      <c r="Z802" s="43">
        <f>'1 уровень'!AA2443</f>
        <v>0</v>
      </c>
      <c r="AA802" s="1026">
        <f>'1 уровень'!AB2443</f>
        <v>0</v>
      </c>
      <c r="AB802" s="43"/>
      <c r="AC802" s="43"/>
    </row>
    <row r="803" spans="1:29" ht="60" x14ac:dyDescent="0.25">
      <c r="A803" s="33">
        <v>1</v>
      </c>
      <c r="B803" s="33">
        <v>1</v>
      </c>
      <c r="C803" s="1300" t="s">
        <v>392</v>
      </c>
      <c r="D803" s="50">
        <f>'1 уровень'!E2444</f>
        <v>48911</v>
      </c>
      <c r="E803" s="50">
        <f>'1 уровень'!F2444</f>
        <v>24456</v>
      </c>
      <c r="F803" s="50">
        <f>'1 уровень'!G2444</f>
        <v>23711.595842956125</v>
      </c>
      <c r="G803" s="997">
        <f>'1 уровень'!H2444</f>
        <v>96.956149177936396</v>
      </c>
      <c r="H803" s="1027">
        <f>'1 уровень'!I2444</f>
        <v>0</v>
      </c>
      <c r="I803" s="1027">
        <f>'1 уровень'!J2444</f>
        <v>0</v>
      </c>
      <c r="J803" s="46">
        <f>'1 уровень'!K2444</f>
        <v>0</v>
      </c>
      <c r="K803" s="46">
        <f>'1 уровень'!L2444</f>
        <v>0</v>
      </c>
      <c r="L803" s="46">
        <f>'1 уровень'!M2444</f>
        <v>0</v>
      </c>
      <c r="M803" s="46">
        <f>'1 уровень'!N2444</f>
        <v>0</v>
      </c>
      <c r="N803" s="46">
        <f>'1 уровень'!O2444</f>
        <v>0</v>
      </c>
      <c r="O803" s="46">
        <f>'1 уровень'!P2444</f>
        <v>0</v>
      </c>
      <c r="P803" s="43">
        <f>'1 уровень'!Q2444</f>
        <v>0</v>
      </c>
      <c r="Q803" s="43">
        <f>'1 уровень'!R2444</f>
        <v>0</v>
      </c>
      <c r="R803" s="43">
        <f>'1 уровень'!S2444</f>
        <v>0</v>
      </c>
      <c r="S803" s="43">
        <f>'1 уровень'!T2444</f>
        <v>0</v>
      </c>
      <c r="T803" s="43">
        <f>'1 уровень'!U2444</f>
        <v>0</v>
      </c>
      <c r="U803" s="43">
        <f>'1 уровень'!V2444</f>
        <v>0</v>
      </c>
      <c r="V803" s="43">
        <f>'1 уровень'!W2444</f>
        <v>0</v>
      </c>
      <c r="W803" s="43">
        <f>'1 уровень'!X2444</f>
        <v>0</v>
      </c>
      <c r="X803" s="43">
        <f>'1 уровень'!Y2444</f>
        <v>0</v>
      </c>
      <c r="Y803" s="43">
        <f>'1 уровень'!Z2444</f>
        <v>0</v>
      </c>
      <c r="Z803" s="43">
        <f>'1 уровень'!AA2444</f>
        <v>0</v>
      </c>
      <c r="AA803" s="1026">
        <f>'1 уровень'!AB2444</f>
        <v>0</v>
      </c>
      <c r="AB803" s="43"/>
      <c r="AC803" s="43"/>
    </row>
    <row r="804" spans="1:29" ht="45" x14ac:dyDescent="0.25">
      <c r="A804" s="33">
        <v>1</v>
      </c>
      <c r="B804" s="33">
        <v>1</v>
      </c>
      <c r="C804" s="1300" t="s">
        <v>330</v>
      </c>
      <c r="D804" s="50">
        <f>'1 уровень'!E2445</f>
        <v>15260</v>
      </c>
      <c r="E804" s="50">
        <f>'1 уровень'!F2445</f>
        <v>7630</v>
      </c>
      <c r="F804" s="50">
        <f>'1 уровень'!G2445</f>
        <v>5995.996737357259</v>
      </c>
      <c r="G804" s="997">
        <f>'1 уровень'!H2445</f>
        <v>78.58449197060628</v>
      </c>
      <c r="H804" s="1027">
        <f>'1 уровень'!I2445</f>
        <v>0</v>
      </c>
      <c r="I804" s="1027">
        <f>'1 уровень'!J2445</f>
        <v>0</v>
      </c>
      <c r="J804" s="46">
        <f>'1 уровень'!K2445</f>
        <v>0</v>
      </c>
      <c r="K804" s="46">
        <f>'1 уровень'!L2445</f>
        <v>0</v>
      </c>
      <c r="L804" s="46">
        <f>'1 уровень'!M2445</f>
        <v>0</v>
      </c>
      <c r="M804" s="46">
        <f>'1 уровень'!N2445</f>
        <v>0</v>
      </c>
      <c r="N804" s="46">
        <f>'1 уровень'!O2445</f>
        <v>0</v>
      </c>
      <c r="O804" s="46">
        <f>'1 уровень'!P2445</f>
        <v>0</v>
      </c>
      <c r="P804" s="43">
        <f>'1 уровень'!Q2445</f>
        <v>0</v>
      </c>
      <c r="Q804" s="43">
        <f>'1 уровень'!R2445</f>
        <v>0</v>
      </c>
      <c r="R804" s="43">
        <f>'1 уровень'!S2445</f>
        <v>0</v>
      </c>
      <c r="S804" s="43">
        <f>'1 уровень'!T2445</f>
        <v>0</v>
      </c>
      <c r="T804" s="43">
        <f>'1 уровень'!U2445</f>
        <v>0</v>
      </c>
      <c r="U804" s="43">
        <f>'1 уровень'!V2445</f>
        <v>0</v>
      </c>
      <c r="V804" s="43">
        <f>'1 уровень'!W2445</f>
        <v>0</v>
      </c>
      <c r="W804" s="43">
        <f>'1 уровень'!X2445</f>
        <v>0</v>
      </c>
      <c r="X804" s="43">
        <f>'1 уровень'!Y2445</f>
        <v>0</v>
      </c>
      <c r="Y804" s="43">
        <f>'1 уровень'!Z2445</f>
        <v>0</v>
      </c>
      <c r="Z804" s="43">
        <f>'1 уровень'!AA2445</f>
        <v>0</v>
      </c>
      <c r="AA804" s="1026">
        <f>'1 уровень'!AB2445</f>
        <v>0</v>
      </c>
      <c r="AB804" s="43"/>
      <c r="AC804" s="43"/>
    </row>
    <row r="805" spans="1:29" x14ac:dyDescent="0.25">
      <c r="A805" s="33">
        <v>1</v>
      </c>
      <c r="B805" s="33">
        <v>1</v>
      </c>
      <c r="C805" s="1300" t="s">
        <v>159</v>
      </c>
      <c r="D805" s="50">
        <f>'1 уровень'!E2446</f>
        <v>0</v>
      </c>
      <c r="E805" s="50">
        <f>'1 уровень'!F2446</f>
        <v>0</v>
      </c>
      <c r="F805" s="50">
        <f>'1 уровень'!G2446</f>
        <v>0</v>
      </c>
      <c r="G805" s="997">
        <f>'1 уровень'!H2446</f>
        <v>0</v>
      </c>
      <c r="H805" s="1027">
        <f>'1 уровень'!I2446</f>
        <v>0</v>
      </c>
      <c r="I805" s="1027">
        <f>'1 уровень'!J2446</f>
        <v>0</v>
      </c>
      <c r="J805" s="46">
        <f>'1 уровень'!K2446</f>
        <v>0</v>
      </c>
      <c r="K805" s="46">
        <f>'1 уровень'!L2446</f>
        <v>0</v>
      </c>
      <c r="L805" s="46">
        <f>'1 уровень'!M2446</f>
        <v>0</v>
      </c>
      <c r="M805" s="46">
        <f>'1 уровень'!N2446</f>
        <v>0</v>
      </c>
      <c r="N805" s="46">
        <f>'1 уровень'!O2446</f>
        <v>0</v>
      </c>
      <c r="O805" s="46">
        <f>'1 уровень'!P2446</f>
        <v>0</v>
      </c>
      <c r="P805" s="43">
        <f>'1 уровень'!Q2446</f>
        <v>0</v>
      </c>
      <c r="Q805" s="43">
        <f>'1 уровень'!R2446</f>
        <v>0</v>
      </c>
      <c r="R805" s="43">
        <f>'1 уровень'!S2446</f>
        <v>0</v>
      </c>
      <c r="S805" s="43">
        <f>'1 уровень'!T2446</f>
        <v>0</v>
      </c>
      <c r="T805" s="43">
        <f>'1 уровень'!U2446</f>
        <v>0</v>
      </c>
      <c r="U805" s="43">
        <f>'1 уровень'!V2446</f>
        <v>0</v>
      </c>
      <c r="V805" s="43">
        <f>'1 уровень'!W2446</f>
        <v>0</v>
      </c>
      <c r="W805" s="43">
        <f>'1 уровень'!X2446</f>
        <v>0</v>
      </c>
      <c r="X805" s="43">
        <f>'1 уровень'!Y2446</f>
        <v>0</v>
      </c>
      <c r="Y805" s="43">
        <f>'1 уровень'!Z2446</f>
        <v>0</v>
      </c>
      <c r="Z805" s="43">
        <f>'1 уровень'!AA2446</f>
        <v>0</v>
      </c>
      <c r="AA805" s="1026">
        <f>'1 уровень'!AB2446</f>
        <v>0</v>
      </c>
      <c r="AB805" s="43"/>
      <c r="AC805" s="43"/>
    </row>
    <row r="806" spans="1:29" x14ac:dyDescent="0.25">
      <c r="A806" s="33">
        <v>1</v>
      </c>
      <c r="B806" s="33">
        <v>1</v>
      </c>
      <c r="C806" s="1300" t="s">
        <v>304</v>
      </c>
      <c r="D806" s="50">
        <f>'1 уровень'!E2447</f>
        <v>0</v>
      </c>
      <c r="E806" s="50">
        <f>'1 уровень'!F2447</f>
        <v>0</v>
      </c>
      <c r="F806" s="50">
        <f>'1 уровень'!G2447</f>
        <v>0</v>
      </c>
      <c r="G806" s="997">
        <f>'1 уровень'!H2447</f>
        <v>0</v>
      </c>
      <c r="H806" s="1027">
        <f>'1 уровень'!I2447</f>
        <v>0</v>
      </c>
      <c r="I806" s="1027">
        <f>'1 уровень'!J2447</f>
        <v>0</v>
      </c>
      <c r="J806" s="46">
        <f>'1 уровень'!K2447</f>
        <v>0</v>
      </c>
      <c r="K806" s="46">
        <f>'1 уровень'!L2447</f>
        <v>0</v>
      </c>
      <c r="L806" s="46">
        <f>'1 уровень'!M2447</f>
        <v>0</v>
      </c>
      <c r="M806" s="46">
        <f>'1 уровень'!N2447</f>
        <v>0</v>
      </c>
      <c r="N806" s="46">
        <f>'1 уровень'!O2447</f>
        <v>0</v>
      </c>
      <c r="O806" s="46">
        <f>'1 уровень'!P2447</f>
        <v>0</v>
      </c>
      <c r="P806" s="43">
        <f>'1 уровень'!Q2447</f>
        <v>0</v>
      </c>
      <c r="Q806" s="43">
        <f>'1 уровень'!R2447</f>
        <v>0</v>
      </c>
      <c r="R806" s="43">
        <f>'1 уровень'!S2447</f>
        <v>0</v>
      </c>
      <c r="S806" s="43">
        <f>'1 уровень'!T2447</f>
        <v>0</v>
      </c>
      <c r="T806" s="43">
        <f>'1 уровень'!U2447</f>
        <v>0</v>
      </c>
      <c r="U806" s="43">
        <f>'1 уровень'!V2447</f>
        <v>0</v>
      </c>
      <c r="V806" s="43">
        <f>'1 уровень'!W2447</f>
        <v>0</v>
      </c>
      <c r="W806" s="43">
        <f>'1 уровень'!X2447</f>
        <v>0</v>
      </c>
      <c r="X806" s="43">
        <f>'1 уровень'!Y2447</f>
        <v>0</v>
      </c>
      <c r="Y806" s="43">
        <f>'1 уровень'!Z2447</f>
        <v>0</v>
      </c>
      <c r="Z806" s="43">
        <f>'1 уровень'!AA2447</f>
        <v>0</v>
      </c>
      <c r="AA806" s="1026">
        <f>'1 уровень'!AB2447</f>
        <v>0</v>
      </c>
      <c r="AB806" s="43"/>
      <c r="AC806" s="43"/>
    </row>
    <row r="807" spans="1:29" ht="30" x14ac:dyDescent="0.25">
      <c r="A807" s="33">
        <v>1</v>
      </c>
      <c r="B807" s="33">
        <v>1</v>
      </c>
      <c r="C807" s="1300" t="s">
        <v>160</v>
      </c>
      <c r="D807" s="50">
        <f>'1 уровень'!E2448</f>
        <v>39040</v>
      </c>
      <c r="E807" s="50">
        <f>'1 уровень'!F2448</f>
        <v>19520</v>
      </c>
      <c r="F807" s="50">
        <f>'1 уровень'!G2448</f>
        <v>19904</v>
      </c>
      <c r="G807" s="997">
        <f>'1 уровень'!H2448</f>
        <v>101.9672131147541</v>
      </c>
      <c r="H807" s="1027">
        <f>'1 уровень'!I2448</f>
        <v>0</v>
      </c>
      <c r="I807" s="1027">
        <f>'1 уровень'!J2448</f>
        <v>0</v>
      </c>
      <c r="J807" s="46">
        <f>'1 уровень'!K2448</f>
        <v>0</v>
      </c>
      <c r="K807" s="46">
        <f>'1 уровень'!L2448</f>
        <v>0</v>
      </c>
      <c r="L807" s="46">
        <f>'1 уровень'!M2448</f>
        <v>0</v>
      </c>
      <c r="M807" s="46">
        <f>'1 уровень'!N2448</f>
        <v>0</v>
      </c>
      <c r="N807" s="46">
        <f>'1 уровень'!O2448</f>
        <v>0</v>
      </c>
      <c r="O807" s="46">
        <f>'1 уровень'!P2448</f>
        <v>0</v>
      </c>
      <c r="P807" s="43">
        <f>'1 уровень'!Q2448</f>
        <v>0</v>
      </c>
      <c r="Q807" s="43">
        <f>'1 уровень'!R2448</f>
        <v>0</v>
      </c>
      <c r="R807" s="43">
        <f>'1 уровень'!S2448</f>
        <v>0</v>
      </c>
      <c r="S807" s="43">
        <f>'1 уровень'!T2448</f>
        <v>0</v>
      </c>
      <c r="T807" s="43">
        <f>'1 уровень'!U2448</f>
        <v>0</v>
      </c>
      <c r="U807" s="43">
        <f>'1 уровень'!V2448</f>
        <v>0</v>
      </c>
      <c r="V807" s="43">
        <f>'1 уровень'!W2448</f>
        <v>0</v>
      </c>
      <c r="W807" s="43">
        <f>'1 уровень'!X2448</f>
        <v>0</v>
      </c>
      <c r="X807" s="43">
        <f>'1 уровень'!Y2448</f>
        <v>0</v>
      </c>
      <c r="Y807" s="43">
        <f>'1 уровень'!Z2448</f>
        <v>0</v>
      </c>
      <c r="Z807" s="43">
        <f>'1 уровень'!AA2448</f>
        <v>0</v>
      </c>
      <c r="AA807" s="1026">
        <f>'1 уровень'!AB2448</f>
        <v>0</v>
      </c>
      <c r="AB807" s="43"/>
      <c r="AC807" s="43"/>
    </row>
    <row r="808" spans="1:29" ht="30" x14ac:dyDescent="0.25">
      <c r="A808" s="33">
        <v>1</v>
      </c>
      <c r="B808" s="33">
        <v>1</v>
      </c>
      <c r="C808" s="1300" t="s">
        <v>305</v>
      </c>
      <c r="D808" s="50">
        <f>'1 уровень'!E2449</f>
        <v>0</v>
      </c>
      <c r="E808" s="50">
        <f>'1 уровень'!F2449</f>
        <v>0</v>
      </c>
      <c r="F808" s="50">
        <f>'1 уровень'!G2449</f>
        <v>0</v>
      </c>
      <c r="G808" s="1060">
        <f>'1 уровень'!H2449</f>
        <v>0</v>
      </c>
      <c r="H808" s="1027">
        <f>'1 уровень'!I2449</f>
        <v>0</v>
      </c>
      <c r="I808" s="1027">
        <f>'1 уровень'!J2449</f>
        <v>0</v>
      </c>
      <c r="J808" s="46">
        <f>'1 уровень'!K2449</f>
        <v>0</v>
      </c>
      <c r="K808" s="46">
        <f>'1 уровень'!L2449</f>
        <v>0</v>
      </c>
      <c r="L808" s="46">
        <f>'1 уровень'!M2449</f>
        <v>0</v>
      </c>
      <c r="M808" s="46">
        <f>'1 уровень'!N2449</f>
        <v>0</v>
      </c>
      <c r="N808" s="46">
        <f>'1 уровень'!O2449</f>
        <v>0</v>
      </c>
      <c r="O808" s="46">
        <f>'1 уровень'!P2449</f>
        <v>0</v>
      </c>
      <c r="P808" s="43">
        <f>'1 уровень'!Q2449</f>
        <v>0</v>
      </c>
      <c r="Q808" s="43">
        <f>'1 уровень'!R2449</f>
        <v>0</v>
      </c>
      <c r="R808" s="43">
        <f>'1 уровень'!S2449</f>
        <v>0</v>
      </c>
      <c r="S808" s="43">
        <f>'1 уровень'!T2449</f>
        <v>0</v>
      </c>
      <c r="T808" s="43">
        <f>'1 уровень'!U2449</f>
        <v>0</v>
      </c>
      <c r="U808" s="43">
        <f>'1 уровень'!V2449</f>
        <v>0</v>
      </c>
      <c r="V808" s="43">
        <f>'1 уровень'!W2449</f>
        <v>0</v>
      </c>
      <c r="W808" s="43">
        <f>'1 уровень'!X2449</f>
        <v>0</v>
      </c>
      <c r="X808" s="43">
        <f>'1 уровень'!Y2449</f>
        <v>0</v>
      </c>
      <c r="Y808" s="43">
        <f>'1 уровень'!Z2449</f>
        <v>0</v>
      </c>
      <c r="Z808" s="43">
        <f>'1 уровень'!AA2449</f>
        <v>0</v>
      </c>
      <c r="AA808" s="1026">
        <f>'1 уровень'!AB2449</f>
        <v>0</v>
      </c>
      <c r="AB808" s="43"/>
      <c r="AC808" s="43"/>
    </row>
    <row r="809" spans="1:29" ht="29.25" x14ac:dyDescent="0.25">
      <c r="A809" s="33">
        <v>1</v>
      </c>
      <c r="B809" s="33">
        <v>1</v>
      </c>
      <c r="C809" s="1430" t="s">
        <v>168</v>
      </c>
      <c r="D809" s="50">
        <f>'1 уровень'!E2450</f>
        <v>118597</v>
      </c>
      <c r="E809" s="50">
        <f>'1 уровень'!F2450</f>
        <v>59300</v>
      </c>
      <c r="F809" s="50">
        <f>'1 уровень'!G2450</f>
        <v>58055.592580313387</v>
      </c>
      <c r="G809" s="1060">
        <f>'1 уровень'!H2450</f>
        <v>97.901505194457656</v>
      </c>
      <c r="H809" s="1027">
        <f>'1 уровень'!I2450</f>
        <v>0</v>
      </c>
      <c r="I809" s="1027">
        <f>'1 уровень'!J2450</f>
        <v>0</v>
      </c>
      <c r="J809" s="46">
        <f>'1 уровень'!K2450</f>
        <v>0</v>
      </c>
      <c r="K809" s="46">
        <f>'1 уровень'!L2450</f>
        <v>0</v>
      </c>
      <c r="L809" s="46">
        <f>'1 уровень'!M2450</f>
        <v>0</v>
      </c>
      <c r="M809" s="46">
        <f>'1 уровень'!N2450</f>
        <v>0</v>
      </c>
      <c r="N809" s="46">
        <f>'1 уровень'!O2450</f>
        <v>0</v>
      </c>
      <c r="O809" s="46">
        <f>'1 уровень'!P2450</f>
        <v>0</v>
      </c>
      <c r="P809" s="43">
        <f>'1 уровень'!Q2450</f>
        <v>87388.24484444446</v>
      </c>
      <c r="Q809" s="43">
        <f>'1 уровень'!R2450</f>
        <v>87388.24484444446</v>
      </c>
      <c r="R809" s="43">
        <f>'1 уровень'!S2450</f>
        <v>87388.24484444446</v>
      </c>
      <c r="S809" s="43">
        <f>'1 уровень'!T2450</f>
        <v>87388.24484444446</v>
      </c>
      <c r="T809" s="43">
        <f>'1 уровень'!U2450</f>
        <v>87388.24484444446</v>
      </c>
      <c r="U809" s="43">
        <f>'1 уровень'!V2450</f>
        <v>87388.244844444445</v>
      </c>
      <c r="V809" s="43">
        <f>'1 уровень'!W2450</f>
        <v>43694.12242222223</v>
      </c>
      <c r="W809" s="43">
        <f>'1 уровень'!X2450</f>
        <v>43679.261080000004</v>
      </c>
      <c r="X809" s="43">
        <f>'1 уровень'!Y2450</f>
        <v>0</v>
      </c>
      <c r="Y809" s="43">
        <f>'1 уровень'!Z2450</f>
        <v>-14.861342222222447</v>
      </c>
      <c r="Z809" s="43">
        <f>'1 уровень'!AA2450</f>
        <v>-1038.3918899999999</v>
      </c>
      <c r="AA809" s="1026">
        <f>'1 уровень'!AB2450</f>
        <v>42640.869190000005</v>
      </c>
      <c r="AB809" s="43"/>
      <c r="AC809" s="43"/>
    </row>
    <row r="810" spans="1:29" ht="15.75" x14ac:dyDescent="0.25">
      <c r="A810" s="33">
        <v>1</v>
      </c>
      <c r="B810" s="33">
        <v>1</v>
      </c>
      <c r="C810" s="1440" t="s">
        <v>14</v>
      </c>
      <c r="D810" s="50">
        <f>'1 уровень'!E2451</f>
        <v>0</v>
      </c>
      <c r="E810" s="50">
        <f>'1 уровень'!F2451</f>
        <v>0</v>
      </c>
      <c r="F810" s="50">
        <f>'1 уровень'!G2451</f>
        <v>0</v>
      </c>
      <c r="G810" s="1060">
        <f>'1 уровень'!H2451</f>
        <v>0</v>
      </c>
      <c r="H810" s="1027">
        <f>'1 уровень'!I2451</f>
        <v>0</v>
      </c>
      <c r="I810" s="1027">
        <f>'1 уровень'!J2451</f>
        <v>0</v>
      </c>
      <c r="J810" s="46">
        <f>'1 уровень'!K2451</f>
        <v>0</v>
      </c>
      <c r="K810" s="46">
        <f>'1 уровень'!L2451</f>
        <v>0</v>
      </c>
      <c r="L810" s="46">
        <f>'1 уровень'!M2451</f>
        <v>0</v>
      </c>
      <c r="M810" s="46">
        <f>'1 уровень'!N2451</f>
        <v>0</v>
      </c>
      <c r="N810" s="46">
        <f>'1 уровень'!O2451</f>
        <v>0</v>
      </c>
      <c r="O810" s="46">
        <f>'1 уровень'!P2451</f>
        <v>0</v>
      </c>
      <c r="P810" s="43">
        <f>'1 уровень'!Q2451</f>
        <v>0</v>
      </c>
      <c r="Q810" s="43">
        <f>'1 уровень'!R2451</f>
        <v>0</v>
      </c>
      <c r="R810" s="43">
        <f>'1 уровень'!S2451</f>
        <v>0</v>
      </c>
      <c r="S810" s="43">
        <f>'1 уровень'!T2451</f>
        <v>0</v>
      </c>
      <c r="T810" s="43">
        <f>'1 уровень'!U2451</f>
        <v>0</v>
      </c>
      <c r="U810" s="43">
        <f>'1 уровень'!V2451</f>
        <v>0</v>
      </c>
      <c r="V810" s="43">
        <f>'1 уровень'!W2451</f>
        <v>0</v>
      </c>
      <c r="W810" s="43">
        <f>'1 уровень'!X2451</f>
        <v>0</v>
      </c>
      <c r="X810" s="43">
        <f>'1 уровень'!Y2451</f>
        <v>0</v>
      </c>
      <c r="Y810" s="43">
        <f>'1 уровень'!Z2451</f>
        <v>0</v>
      </c>
      <c r="Z810" s="43">
        <f>'1 уровень'!AA2451</f>
        <v>0</v>
      </c>
      <c r="AA810" s="1026">
        <f>'1 уровень'!AB2451</f>
        <v>0</v>
      </c>
      <c r="AB810" s="43"/>
      <c r="AC810" s="43"/>
    </row>
    <row r="811" spans="1:29" x14ac:dyDescent="0.25">
      <c r="A811" s="33">
        <v>1</v>
      </c>
      <c r="B811" s="33">
        <v>1</v>
      </c>
      <c r="C811" s="1563" t="s">
        <v>202</v>
      </c>
      <c r="D811" s="50">
        <f>'1 уровень'!E2452</f>
        <v>113227</v>
      </c>
      <c r="E811" s="50">
        <f>'1 уровень'!F2452</f>
        <v>56615</v>
      </c>
      <c r="F811" s="50">
        <f>'1 уровень'!G2452</f>
        <v>51876.592580313387</v>
      </c>
      <c r="G811" s="1060">
        <f>'1 уровень'!H2452</f>
        <v>91.630473514639903</v>
      </c>
      <c r="H811" s="1027">
        <f>'1 уровень'!I2452</f>
        <v>0</v>
      </c>
      <c r="I811" s="1027">
        <f>'1 уровень'!J2452</f>
        <v>0</v>
      </c>
      <c r="J811" s="46">
        <f>'1 уровень'!K2452</f>
        <v>0</v>
      </c>
      <c r="K811" s="46">
        <f>'1 уровень'!L2452</f>
        <v>0</v>
      </c>
      <c r="L811" s="46">
        <f>'1 уровень'!M2452</f>
        <v>0</v>
      </c>
      <c r="M811" s="46">
        <f>'1 уровень'!N2452</f>
        <v>0</v>
      </c>
      <c r="N811" s="46">
        <f>'1 уровень'!O2452</f>
        <v>0</v>
      </c>
      <c r="O811" s="46">
        <f>'1 уровень'!P2452</f>
        <v>0</v>
      </c>
      <c r="P811" s="43">
        <f>'1 уровень'!Q2452</f>
        <v>0</v>
      </c>
      <c r="Q811" s="43">
        <f>'1 уровень'!R2452</f>
        <v>0</v>
      </c>
      <c r="R811" s="43">
        <f>'1 уровень'!S2452</f>
        <v>0</v>
      </c>
      <c r="S811" s="43">
        <f>'1 уровень'!T2452</f>
        <v>0</v>
      </c>
      <c r="T811" s="43">
        <f>'1 уровень'!U2452</f>
        <v>0</v>
      </c>
      <c r="U811" s="43">
        <f>'1 уровень'!V2452</f>
        <v>0</v>
      </c>
      <c r="V811" s="43">
        <f>'1 уровень'!W2452</f>
        <v>0</v>
      </c>
      <c r="W811" s="43">
        <f>'1 уровень'!X2452</f>
        <v>0</v>
      </c>
      <c r="X811" s="43">
        <f>'1 уровень'!Y2452</f>
        <v>0</v>
      </c>
      <c r="Y811" s="43">
        <f>'1 уровень'!Z2452</f>
        <v>0</v>
      </c>
      <c r="Z811" s="43">
        <f>'1 уровень'!AA2452</f>
        <v>0</v>
      </c>
      <c r="AA811" s="1026">
        <f>'1 уровень'!AB2452</f>
        <v>0</v>
      </c>
      <c r="AB811" s="43"/>
      <c r="AC811" s="43"/>
    </row>
    <row r="812" spans="1:29" x14ac:dyDescent="0.25">
      <c r="A812" s="33">
        <v>1</v>
      </c>
      <c r="B812" s="33">
        <v>1</v>
      </c>
      <c r="C812" s="1563" t="s">
        <v>159</v>
      </c>
      <c r="D812" s="50">
        <f>'1 уровень'!E2453</f>
        <v>135000</v>
      </c>
      <c r="E812" s="50">
        <f>'1 уровень'!F2453</f>
        <v>67500</v>
      </c>
      <c r="F812" s="50">
        <f>'1 уровень'!G2453</f>
        <v>66021.700657894748</v>
      </c>
      <c r="G812" s="1060">
        <f>'1 уровень'!H2453</f>
        <v>97.809926900584813</v>
      </c>
      <c r="H812" s="1027">
        <f>'1 уровень'!I2453</f>
        <v>0</v>
      </c>
      <c r="I812" s="1027">
        <f>'1 уровень'!J2453</f>
        <v>0</v>
      </c>
      <c r="J812" s="46">
        <f>'1 уровень'!K2453</f>
        <v>0</v>
      </c>
      <c r="K812" s="46">
        <f>'1 уровень'!L2453</f>
        <v>0</v>
      </c>
      <c r="L812" s="46">
        <f>'1 уровень'!M2453</f>
        <v>0</v>
      </c>
      <c r="M812" s="46">
        <f>'1 уровень'!N2453</f>
        <v>0</v>
      </c>
      <c r="N812" s="46">
        <f>'1 уровень'!O2453</f>
        <v>0</v>
      </c>
      <c r="O812" s="46">
        <f>'1 уровень'!P2453</f>
        <v>0</v>
      </c>
      <c r="P812" s="43">
        <f>'1 уровень'!Q2453</f>
        <v>0</v>
      </c>
      <c r="Q812" s="43">
        <f>'1 уровень'!R2453</f>
        <v>0</v>
      </c>
      <c r="R812" s="43">
        <f>'1 уровень'!S2453</f>
        <v>0</v>
      </c>
      <c r="S812" s="43">
        <f>'1 уровень'!T2453</f>
        <v>0</v>
      </c>
      <c r="T812" s="43">
        <f>'1 уровень'!U2453</f>
        <v>0</v>
      </c>
      <c r="U812" s="43">
        <f>'1 уровень'!V2453</f>
        <v>0</v>
      </c>
      <c r="V812" s="43">
        <f>'1 уровень'!W2453</f>
        <v>0</v>
      </c>
      <c r="W812" s="43">
        <f>'1 уровень'!X2453</f>
        <v>0</v>
      </c>
      <c r="X812" s="43">
        <f>'1 уровень'!Y2453</f>
        <v>0</v>
      </c>
      <c r="Y812" s="43">
        <f>'1 уровень'!Z2453</f>
        <v>0</v>
      </c>
      <c r="Z812" s="43">
        <f>'1 уровень'!AA2453</f>
        <v>0</v>
      </c>
      <c r="AA812" s="1026">
        <f>'1 уровень'!AB2453</f>
        <v>0</v>
      </c>
      <c r="AB812" s="43"/>
      <c r="AC812" s="43"/>
    </row>
    <row r="813" spans="1:29" ht="29.25" x14ac:dyDescent="0.25">
      <c r="A813" s="33">
        <v>1</v>
      </c>
      <c r="B813" s="33">
        <v>1</v>
      </c>
      <c r="C813" s="1586" t="s">
        <v>160</v>
      </c>
      <c r="D813" s="50">
        <f>'1 уровень'!E2454</f>
        <v>39040</v>
      </c>
      <c r="E813" s="50">
        <f>'1 уровень'!F2454</f>
        <v>19520</v>
      </c>
      <c r="F813" s="50">
        <f>'1 уровень'!G2454</f>
        <v>19904</v>
      </c>
      <c r="G813" s="1060">
        <f>'1 уровень'!H2454</f>
        <v>101.9672131147541</v>
      </c>
      <c r="H813" s="1027">
        <f>'1 уровень'!I2454</f>
        <v>0</v>
      </c>
      <c r="I813" s="1027">
        <f>'1 уровень'!J2454</f>
        <v>0</v>
      </c>
      <c r="J813" s="46">
        <f>'1 уровень'!K2454</f>
        <v>0</v>
      </c>
      <c r="K813" s="46">
        <f>'1 уровень'!L2454</f>
        <v>0</v>
      </c>
      <c r="L813" s="46">
        <f>'1 уровень'!M2454</f>
        <v>0</v>
      </c>
      <c r="M813" s="46">
        <f>'1 уровень'!N2454</f>
        <v>0</v>
      </c>
      <c r="N813" s="46">
        <f>'1 уровень'!O2454</f>
        <v>0</v>
      </c>
      <c r="O813" s="46">
        <f>'1 уровень'!P2454</f>
        <v>0</v>
      </c>
      <c r="P813" s="43">
        <f>'1 уровень'!Q2454</f>
        <v>0</v>
      </c>
      <c r="Q813" s="43">
        <f>'1 уровень'!R2454</f>
        <v>0</v>
      </c>
      <c r="R813" s="43">
        <f>'1 уровень'!S2454</f>
        <v>0</v>
      </c>
      <c r="S813" s="43">
        <f>'1 уровень'!T2454</f>
        <v>0</v>
      </c>
      <c r="T813" s="43">
        <f>'1 уровень'!U2454</f>
        <v>0</v>
      </c>
      <c r="U813" s="43">
        <f>'1 уровень'!V2454</f>
        <v>0</v>
      </c>
      <c r="V813" s="43">
        <f>'1 уровень'!W2454</f>
        <v>0</v>
      </c>
      <c r="W813" s="43">
        <f>'1 уровень'!X2454</f>
        <v>0</v>
      </c>
      <c r="X813" s="43">
        <f>'1 уровень'!Y2454</f>
        <v>0</v>
      </c>
      <c r="Y813" s="43">
        <f>'1 уровень'!Z2454</f>
        <v>0</v>
      </c>
      <c r="Z813" s="43">
        <f>'1 уровень'!AA2454</f>
        <v>0</v>
      </c>
      <c r="AA813" s="1026">
        <f>'1 уровень'!AB2454</f>
        <v>0</v>
      </c>
      <c r="AB813" s="43"/>
      <c r="AC813" s="43"/>
    </row>
    <row r="814" spans="1:29" ht="29.25" x14ac:dyDescent="0.25">
      <c r="A814" s="33">
        <v>1</v>
      </c>
      <c r="B814" s="33">
        <v>1</v>
      </c>
      <c r="C814" s="1430" t="s">
        <v>353</v>
      </c>
      <c r="D814" s="50">
        <f>'1 уровень'!E2455</f>
        <v>584267</v>
      </c>
      <c r="E814" s="50">
        <f>'1 уровень'!F2455</f>
        <v>292135</v>
      </c>
      <c r="F814" s="50">
        <f>'1 уровень'!G2455</f>
        <v>283050.03468557657</v>
      </c>
      <c r="G814" s="1060">
        <f>'1 уровень'!H2455</f>
        <v>96.890148282669514</v>
      </c>
      <c r="H814" s="1027">
        <f>'1 уровень'!I2455</f>
        <v>0</v>
      </c>
      <c r="I814" s="1027">
        <f>'1 уровень'!J2455</f>
        <v>0</v>
      </c>
      <c r="J814" s="46">
        <f>'1 уровень'!K2455</f>
        <v>0</v>
      </c>
      <c r="K814" s="46">
        <f>'1 уровень'!L2455</f>
        <v>0</v>
      </c>
      <c r="L814" s="46">
        <f>'1 уровень'!M2455</f>
        <v>0</v>
      </c>
      <c r="M814" s="46">
        <f>'1 уровень'!N2455</f>
        <v>0</v>
      </c>
      <c r="N814" s="46">
        <f>'1 уровень'!O2455</f>
        <v>0</v>
      </c>
      <c r="O814" s="46">
        <f>'1 уровень'!P2455</f>
        <v>0</v>
      </c>
      <c r="P814" s="43">
        <f>'1 уровень'!Q2455</f>
        <v>219638.28305692127</v>
      </c>
      <c r="Q814" s="43">
        <f>'1 уровень'!R2455</f>
        <v>219638.28305692127</v>
      </c>
      <c r="R814" s="43">
        <f>'1 уровень'!S2455</f>
        <v>219638.28305692127</v>
      </c>
      <c r="S814" s="43">
        <f>'1 уровень'!T2455</f>
        <v>219638.28305692127</v>
      </c>
      <c r="T814" s="43">
        <f>'1 уровень'!U2455</f>
        <v>219638.28305692127</v>
      </c>
      <c r="U814" s="43">
        <f>'1 уровень'!V2455</f>
        <v>218716.60518444446</v>
      </c>
      <c r="V814" s="43">
        <f>'1 уровень'!W2455</f>
        <v>109095.98657524966</v>
      </c>
      <c r="W814" s="43">
        <f>'1 уровень'!X2455</f>
        <v>108990.47340000002</v>
      </c>
      <c r="X814" s="43">
        <f>'1 уровень'!Y2455</f>
        <v>0</v>
      </c>
      <c r="Y814" s="43">
        <f>'1 уровень'!Z2455</f>
        <v>-105.51317524964179</v>
      </c>
      <c r="Z814" s="43">
        <f>'1 уровень'!AA2455</f>
        <v>-1277.24872</v>
      </c>
      <c r="AA814" s="1026">
        <f>'1 уровень'!AB2455</f>
        <v>107713.22468000001</v>
      </c>
      <c r="AB814" s="43"/>
      <c r="AC814" s="43"/>
    </row>
    <row r="815" spans="1:29" x14ac:dyDescent="0.25">
      <c r="A815" s="33">
        <v>1</v>
      </c>
      <c r="B815" s="33">
        <v>1</v>
      </c>
      <c r="C815" s="1540" t="s">
        <v>79</v>
      </c>
      <c r="D815" s="50">
        <f>'1 уровень'!E2456</f>
        <v>711</v>
      </c>
      <c r="E815" s="50">
        <f>'1 уровень'!F2456</f>
        <v>356</v>
      </c>
      <c r="F815" s="50">
        <f>'1 уровень'!G2456</f>
        <v>362</v>
      </c>
      <c r="G815" s="1060">
        <f>'1 уровень'!H2456</f>
        <v>101.68539325842696</v>
      </c>
      <c r="H815" s="1027">
        <f>'1 уровень'!I2456</f>
        <v>10.015471167369901</v>
      </c>
      <c r="I815" s="1027">
        <f>'1 уровень'!J2456</f>
        <v>9.2348066298342548</v>
      </c>
      <c r="J815" s="46">
        <f>'1 уровень'!K2456</f>
        <v>7121</v>
      </c>
      <c r="K815" s="46">
        <f>'1 уровень'!L2456</f>
        <v>3566</v>
      </c>
      <c r="L815" s="46">
        <f>'1 уровень'!M2456</f>
        <v>3343</v>
      </c>
      <c r="M815" s="46">
        <f>'1 уровень'!N2456</f>
        <v>93.746494671901289</v>
      </c>
      <c r="N815" s="46">
        <f>'1 уровень'!O2456</f>
        <v>24.733333333333334</v>
      </c>
      <c r="O815" s="46">
        <f>'1 уровень'!P2456</f>
        <v>270.32345013477089</v>
      </c>
      <c r="P815" s="43">
        <f>'1 уровень'!Q2456</f>
        <v>0</v>
      </c>
      <c r="Q815" s="43">
        <f>'1 уровень'!R2456</f>
        <v>0</v>
      </c>
      <c r="R815" s="43">
        <f>'1 уровень'!S2456</f>
        <v>0</v>
      </c>
      <c r="S815" s="43">
        <f>'1 уровень'!T2456</f>
        <v>0</v>
      </c>
      <c r="T815" s="43">
        <f>'1 уровень'!U2456</f>
        <v>0</v>
      </c>
      <c r="U815" s="43">
        <f>'1 уровень'!V2456</f>
        <v>0</v>
      </c>
      <c r="V815" s="43">
        <f>'1 уровень'!W2456</f>
        <v>0</v>
      </c>
      <c r="W815" s="43">
        <f>'1 уровень'!X2456</f>
        <v>0</v>
      </c>
      <c r="X815" s="43">
        <f>'1 уровень'!Y2456</f>
        <v>0</v>
      </c>
      <c r="Y815" s="43">
        <f>'1 уровень'!Z2456</f>
        <v>0</v>
      </c>
      <c r="Z815" s="43">
        <f>'1 уровень'!AA2456</f>
        <v>0</v>
      </c>
      <c r="AA815" s="1026">
        <f>'1 уровень'!AB2456</f>
        <v>0</v>
      </c>
      <c r="AB815" s="43"/>
      <c r="AC815" s="43"/>
    </row>
    <row r="816" spans="1:29" x14ac:dyDescent="0.25">
      <c r="A816" s="33">
        <v>1</v>
      </c>
      <c r="B816" s="33">
        <v>1</v>
      </c>
      <c r="C816" s="1541" t="s">
        <v>16</v>
      </c>
      <c r="D816" s="50">
        <f>'1 уровень'!E2457</f>
        <v>1484</v>
      </c>
      <c r="E816" s="50">
        <f>'1 уровень'!F2457</f>
        <v>742</v>
      </c>
      <c r="F816" s="50">
        <f>'1 уровень'!G2457</f>
        <v>739</v>
      </c>
      <c r="G816" s="1060">
        <f>'1 уровень'!H2457</f>
        <v>99.595687331536382</v>
      </c>
      <c r="H816" s="1027">
        <f>'1 уровень'!I2457</f>
        <v>8</v>
      </c>
      <c r="I816" s="1027">
        <f>'1 уровень'!J2457</f>
        <v>7.997293640054127</v>
      </c>
      <c r="J816" s="46">
        <f>'1 уровень'!K2457</f>
        <v>11872</v>
      </c>
      <c r="K816" s="46">
        <f>'1 уровень'!L2457</f>
        <v>5936</v>
      </c>
      <c r="L816" s="46">
        <f>'1 уровень'!M2457</f>
        <v>5910</v>
      </c>
      <c r="M816" s="46">
        <f>'1 уровень'!N2457</f>
        <v>99.561994609164415</v>
      </c>
      <c r="N816" s="46">
        <f>'1 уровень'!O2457</f>
        <v>49.466666666666669</v>
      </c>
      <c r="O816" s="46">
        <f>'1 уровень'!P2457</f>
        <v>238.94878706199461</v>
      </c>
      <c r="P816" s="43">
        <f>'1 уровень'!Q2457</f>
        <v>0</v>
      </c>
      <c r="Q816" s="43">
        <f>'1 уровень'!R2457</f>
        <v>0</v>
      </c>
      <c r="R816" s="43">
        <f>'1 уровень'!S2457</f>
        <v>0</v>
      </c>
      <c r="S816" s="43">
        <f>'1 уровень'!T2457</f>
        <v>0</v>
      </c>
      <c r="T816" s="43">
        <f>'1 уровень'!U2457</f>
        <v>0</v>
      </c>
      <c r="U816" s="43">
        <f>'1 уровень'!V2457</f>
        <v>0</v>
      </c>
      <c r="V816" s="43">
        <f>'1 уровень'!W2457</f>
        <v>0</v>
      </c>
      <c r="W816" s="43">
        <f>'1 уровень'!X2457</f>
        <v>0</v>
      </c>
      <c r="X816" s="43">
        <f>'1 уровень'!Y2457</f>
        <v>0</v>
      </c>
      <c r="Y816" s="43">
        <f>'1 уровень'!Z2457</f>
        <v>0</v>
      </c>
      <c r="Z816" s="43">
        <f>'1 уровень'!AA2457</f>
        <v>0</v>
      </c>
      <c r="AA816" s="1026">
        <f>'1 уровень'!AB2457</f>
        <v>0</v>
      </c>
      <c r="AB816" s="43"/>
      <c r="AC816" s="43"/>
    </row>
    <row r="817" spans="1:204" ht="29.25" x14ac:dyDescent="0.25">
      <c r="A817" s="33">
        <v>1</v>
      </c>
      <c r="B817" s="33">
        <v>1</v>
      </c>
      <c r="C817" s="1459" t="s">
        <v>351</v>
      </c>
      <c r="D817" s="50">
        <f>'1 уровень'!E2458</f>
        <v>2195</v>
      </c>
      <c r="E817" s="50">
        <f>'1 уровень'!F2458</f>
        <v>1098</v>
      </c>
      <c r="F817" s="50">
        <f>'1 уровень'!G2458</f>
        <v>1101</v>
      </c>
      <c r="G817" s="1060">
        <f>'1 уровень'!H2458</f>
        <v>100.27322404371584</v>
      </c>
      <c r="H817" s="1027">
        <f>'1 уровень'!I2458</f>
        <v>8.652847380410023</v>
      </c>
      <c r="I817" s="1027">
        <f>'1 уровень'!J2458</f>
        <v>8.4041780199818348</v>
      </c>
      <c r="J817" s="46">
        <f>'1 уровень'!K2458</f>
        <v>18993</v>
      </c>
      <c r="K817" s="46">
        <f>'1 уровень'!L2458</f>
        <v>9502</v>
      </c>
      <c r="L817" s="46">
        <f>'1 уровень'!M2458</f>
        <v>9253</v>
      </c>
      <c r="M817" s="46">
        <f>'1 уровень'!N2458</f>
        <v>97.379499052830994</v>
      </c>
      <c r="N817" s="46">
        <f>'1 уровень'!O2458</f>
        <v>74.2</v>
      </c>
      <c r="O817" s="46">
        <f>'1 уровень'!P2458</f>
        <v>249.40700808625337</v>
      </c>
      <c r="P817" s="43">
        <f>'1 уровень'!Q2458</f>
        <v>27332.886279999995</v>
      </c>
      <c r="Q817" s="43">
        <f>'1 уровень'!R2458</f>
        <v>27332.886279999995</v>
      </c>
      <c r="R817" s="43">
        <f>'1 уровень'!S2458</f>
        <v>27332.886279999995</v>
      </c>
      <c r="S817" s="43">
        <f>'1 уровень'!T2458</f>
        <v>27332.886279999995</v>
      </c>
      <c r="T817" s="43">
        <f>'1 уровень'!U2458</f>
        <v>27332.886279999995</v>
      </c>
      <c r="U817" s="43">
        <f>'1 уровень'!V2458</f>
        <v>27031.130839999998</v>
      </c>
      <c r="V817" s="43">
        <f>'1 уровень'!W2458</f>
        <v>13623.335219999997</v>
      </c>
      <c r="W817" s="43">
        <f>'1 уровень'!X2458</f>
        <v>13608.6734</v>
      </c>
      <c r="X817" s="43">
        <f>'1 уровень'!Y2458</f>
        <v>0</v>
      </c>
      <c r="Y817" s="43">
        <f>'1 уровень'!Z2458</f>
        <v>-14.661819999998443</v>
      </c>
      <c r="Z817" s="43">
        <f>'1 уровень'!AA2458</f>
        <v>-93.295079999999999</v>
      </c>
      <c r="AA817" s="1026">
        <f>'1 уровень'!AB2458</f>
        <v>13515.37832</v>
      </c>
      <c r="AB817" s="43"/>
      <c r="AC817" s="43"/>
    </row>
    <row r="818" spans="1:204" ht="30" x14ac:dyDescent="0.25">
      <c r="A818" s="33">
        <v>1</v>
      </c>
      <c r="B818" s="33">
        <v>1</v>
      </c>
      <c r="C818" s="1542" t="s">
        <v>354</v>
      </c>
      <c r="D818" s="60">
        <f>'1 уровень'!E2459</f>
        <v>17505</v>
      </c>
      <c r="E818" s="60">
        <f>'1 уровень'!F2459</f>
        <v>8753</v>
      </c>
      <c r="F818" s="60">
        <f>'1 уровень'!G2459</f>
        <v>8555</v>
      </c>
      <c r="G818" s="1061">
        <f>'1 уровень'!H2459</f>
        <v>97.737918427967557</v>
      </c>
      <c r="H818" s="1044">
        <f>'1 уровень'!I2459</f>
        <v>0</v>
      </c>
      <c r="I818" s="1027">
        <f>'1 уровень'!J2459</f>
        <v>0</v>
      </c>
      <c r="J818" s="46">
        <f>'1 уровень'!K2459</f>
        <v>0</v>
      </c>
      <c r="K818" s="46">
        <f>'1 уровень'!L2459</f>
        <v>0</v>
      </c>
      <c r="L818" s="46">
        <f>'1 уровень'!M2459</f>
        <v>0</v>
      </c>
      <c r="M818" s="46">
        <f>'1 уровень'!N2459</f>
        <v>0</v>
      </c>
      <c r="N818" s="46">
        <f>'1 уровень'!O2459</f>
        <v>0</v>
      </c>
      <c r="O818" s="46">
        <f>'1 уровень'!P2459</f>
        <v>0</v>
      </c>
      <c r="P818" s="43">
        <f>'1 уровень'!Q2459</f>
        <v>36743.298411299991</v>
      </c>
      <c r="Q818" s="43">
        <f>'1 уровень'!R2459</f>
        <v>36743.298411299991</v>
      </c>
      <c r="R818" s="43">
        <f>'1 уровень'!S2459</f>
        <v>36743.298411299991</v>
      </c>
      <c r="S818" s="43">
        <f>'1 уровень'!T2459</f>
        <v>36743.298411299991</v>
      </c>
      <c r="T818" s="43">
        <f>'1 уровень'!U2459</f>
        <v>36743.298411299991</v>
      </c>
      <c r="U818" s="43">
        <f>'1 уровень'!V2459</f>
        <v>37611.719270000001</v>
      </c>
      <c r="V818" s="43">
        <f>'1 уровень'!W2459</f>
        <v>18495.709328321427</v>
      </c>
      <c r="W818" s="43">
        <f>'1 уровень'!X2459</f>
        <v>18497.815930000001</v>
      </c>
      <c r="X818" s="43">
        <f>'1 уровень'!Y2459</f>
        <v>0</v>
      </c>
      <c r="Y818" s="43">
        <f>'1 уровень'!Z2459</f>
        <v>2.1066016785734973</v>
      </c>
      <c r="Z818" s="43">
        <f>'1 уровень'!AA2459</f>
        <v>-54.251629999999992</v>
      </c>
      <c r="AA818" s="1026">
        <f>'1 уровень'!AB2459</f>
        <v>18443.564299999998</v>
      </c>
      <c r="AB818" s="43"/>
      <c r="AC818" s="43"/>
    </row>
    <row r="819" spans="1:204" x14ac:dyDescent="0.25">
      <c r="A819" s="33">
        <v>1</v>
      </c>
      <c r="B819" s="33">
        <v>1</v>
      </c>
      <c r="C819" s="1542" t="s">
        <v>334</v>
      </c>
      <c r="D819" s="50">
        <f>'1 уровень'!E2460</f>
        <v>17493</v>
      </c>
      <c r="E819" s="50">
        <f>'1 уровень'!F2460</f>
        <v>8747</v>
      </c>
      <c r="F819" s="50">
        <f>'1 уровень'!G2460</f>
        <v>8549</v>
      </c>
      <c r="G819" s="1060">
        <f>'1 уровень'!H2460</f>
        <v>97.736366754315767</v>
      </c>
      <c r="H819" s="1027">
        <f>'1 уровень'!I2460</f>
        <v>0</v>
      </c>
      <c r="I819" s="1027">
        <f>'1 уровень'!J2460</f>
        <v>0</v>
      </c>
      <c r="J819" s="46">
        <f>'1 уровень'!K2460</f>
        <v>0</v>
      </c>
      <c r="K819" s="46">
        <f>'1 уровень'!L2460</f>
        <v>0</v>
      </c>
      <c r="L819" s="46">
        <f>'1 уровень'!M2460</f>
        <v>0</v>
      </c>
      <c r="M819" s="46">
        <f>'1 уровень'!N2460</f>
        <v>0</v>
      </c>
      <c r="N819" s="46">
        <f>'1 уровень'!O2460</f>
        <v>0</v>
      </c>
      <c r="O819" s="46">
        <f>'1 уровень'!P2460</f>
        <v>0</v>
      </c>
      <c r="P819" s="43">
        <f>'1 уровень'!Q2460</f>
        <v>0</v>
      </c>
      <c r="Q819" s="43">
        <f>'1 уровень'!R2460</f>
        <v>0</v>
      </c>
      <c r="R819" s="43">
        <f>'1 уровень'!S2460</f>
        <v>0</v>
      </c>
      <c r="S819" s="43">
        <f>'1 уровень'!T2460</f>
        <v>0</v>
      </c>
      <c r="T819" s="43">
        <f>'1 уровень'!U2460</f>
        <v>0</v>
      </c>
      <c r="U819" s="43">
        <f>'1 уровень'!V2460</f>
        <v>0</v>
      </c>
      <c r="V819" s="43">
        <f>'1 уровень'!W2460</f>
        <v>0</v>
      </c>
      <c r="W819" s="43">
        <f>'1 уровень'!X2460</f>
        <v>0</v>
      </c>
      <c r="X819" s="43">
        <f>'1 уровень'!Y2460</f>
        <v>0</v>
      </c>
      <c r="Y819" s="43">
        <f>'1 уровень'!Z2460</f>
        <v>0</v>
      </c>
      <c r="Z819" s="43">
        <f>'1 уровень'!AA2460</f>
        <v>0</v>
      </c>
      <c r="AA819" s="1026">
        <f>'1 уровень'!AB2460</f>
        <v>0</v>
      </c>
      <c r="AB819" s="43"/>
      <c r="AC819" s="43"/>
    </row>
    <row r="820" spans="1:204" x14ac:dyDescent="0.25">
      <c r="A820" s="33">
        <v>1</v>
      </c>
      <c r="B820" s="33">
        <v>1</v>
      </c>
      <c r="C820" s="1543" t="s">
        <v>335</v>
      </c>
      <c r="D820" s="50">
        <f>'1 уровень'!E2461</f>
        <v>17493</v>
      </c>
      <c r="E820" s="50">
        <f>'1 уровень'!F2461</f>
        <v>8747</v>
      </c>
      <c r="F820" s="50">
        <f>'1 уровень'!G2461</f>
        <v>8549</v>
      </c>
      <c r="G820" s="1060">
        <f>'1 уровень'!H2461</f>
        <v>97.736366754315767</v>
      </c>
      <c r="H820" s="1027">
        <f>'1 уровень'!I2461</f>
        <v>0</v>
      </c>
      <c r="I820" s="1027">
        <f>'1 уровень'!J2461</f>
        <v>0</v>
      </c>
      <c r="J820" s="46">
        <f>'1 уровень'!K2461</f>
        <v>0</v>
      </c>
      <c r="K820" s="46">
        <f>'1 уровень'!L2461</f>
        <v>0</v>
      </c>
      <c r="L820" s="46">
        <f>'1 уровень'!M2461</f>
        <v>0</v>
      </c>
      <c r="M820" s="46">
        <f>'1 уровень'!N2461</f>
        <v>0</v>
      </c>
      <c r="N820" s="46">
        <f>'1 уровень'!O2461</f>
        <v>0</v>
      </c>
      <c r="O820" s="46">
        <f>'1 уровень'!P2461</f>
        <v>0</v>
      </c>
      <c r="P820" s="43">
        <f>'1 уровень'!Q2461</f>
        <v>0</v>
      </c>
      <c r="Q820" s="43">
        <f>'1 уровень'!R2461</f>
        <v>0</v>
      </c>
      <c r="R820" s="43">
        <f>'1 уровень'!S2461</f>
        <v>0</v>
      </c>
      <c r="S820" s="43">
        <f>'1 уровень'!T2461</f>
        <v>0</v>
      </c>
      <c r="T820" s="43">
        <f>'1 уровень'!U2461</f>
        <v>0</v>
      </c>
      <c r="U820" s="43">
        <f>'1 уровень'!V2461</f>
        <v>0</v>
      </c>
      <c r="V820" s="43">
        <f>'1 уровень'!W2461</f>
        <v>0</v>
      </c>
      <c r="W820" s="43">
        <f>'1 уровень'!X2461</f>
        <v>0</v>
      </c>
      <c r="X820" s="43">
        <f>'1 уровень'!Y2461</f>
        <v>0</v>
      </c>
      <c r="Y820" s="43">
        <f>'1 уровень'!Z2461</f>
        <v>0</v>
      </c>
      <c r="Z820" s="43">
        <f>'1 уровень'!AA2461</f>
        <v>0</v>
      </c>
      <c r="AA820" s="1026">
        <f>'1 уровень'!AB2461</f>
        <v>0</v>
      </c>
      <c r="AB820" s="43"/>
      <c r="AC820" s="43"/>
    </row>
    <row r="821" spans="1:204" ht="30" x14ac:dyDescent="0.25">
      <c r="A821" s="33">
        <v>1</v>
      </c>
      <c r="B821" s="33">
        <v>1</v>
      </c>
      <c r="C821" s="1542" t="s">
        <v>336</v>
      </c>
      <c r="D821" s="50">
        <f>'1 уровень'!E2462</f>
        <v>12</v>
      </c>
      <c r="E821" s="50">
        <f>'1 уровень'!F2462</f>
        <v>6</v>
      </c>
      <c r="F821" s="50">
        <f>'1 уровень'!G2462</f>
        <v>6</v>
      </c>
      <c r="G821" s="1060">
        <f>'1 уровень'!H2462</f>
        <v>100</v>
      </c>
      <c r="H821" s="1027">
        <f>'1 уровень'!I2462</f>
        <v>0</v>
      </c>
      <c r="I821" s="1027">
        <f>'1 уровень'!J2462</f>
        <v>0</v>
      </c>
      <c r="J821" s="46">
        <f>'1 уровень'!K2462</f>
        <v>0</v>
      </c>
      <c r="K821" s="46">
        <f>'1 уровень'!L2462</f>
        <v>0</v>
      </c>
      <c r="L821" s="46">
        <f>'1 уровень'!M2462</f>
        <v>0</v>
      </c>
      <c r="M821" s="46">
        <f>'1 уровень'!N2462</f>
        <v>0</v>
      </c>
      <c r="N821" s="46">
        <f>'1 уровень'!O2462</f>
        <v>0</v>
      </c>
      <c r="O821" s="46">
        <f>'1 уровень'!P2462</f>
        <v>0</v>
      </c>
      <c r="P821" s="43">
        <f>'1 уровень'!Q2462</f>
        <v>0</v>
      </c>
      <c r="Q821" s="43">
        <f>'1 уровень'!R2462</f>
        <v>0</v>
      </c>
      <c r="R821" s="43">
        <f>'1 уровень'!S2462</f>
        <v>0</v>
      </c>
      <c r="S821" s="43">
        <f>'1 уровень'!T2462</f>
        <v>0</v>
      </c>
      <c r="T821" s="43">
        <f>'1 уровень'!U2462</f>
        <v>0</v>
      </c>
      <c r="U821" s="43">
        <f>'1 уровень'!V2462</f>
        <v>0</v>
      </c>
      <c r="V821" s="43">
        <f>'1 уровень'!W2462</f>
        <v>0</v>
      </c>
      <c r="W821" s="43">
        <f>'1 уровень'!X2462</f>
        <v>0</v>
      </c>
      <c r="X821" s="43">
        <f>'1 уровень'!Y2462</f>
        <v>0</v>
      </c>
      <c r="Y821" s="43">
        <f>'1 уровень'!Z2462</f>
        <v>0</v>
      </c>
      <c r="Z821" s="43">
        <f>'1 уровень'!AA2462</f>
        <v>0</v>
      </c>
      <c r="AA821" s="1026">
        <f>'1 уровень'!AB2462</f>
        <v>0</v>
      </c>
      <c r="AB821" s="43"/>
      <c r="AC821" s="43"/>
    </row>
    <row r="822" spans="1:204" ht="30.75" thickBot="1" x14ac:dyDescent="0.3">
      <c r="A822" s="33">
        <v>1</v>
      </c>
      <c r="B822" s="33">
        <v>1</v>
      </c>
      <c r="C822" s="1550" t="s">
        <v>337</v>
      </c>
      <c r="D822" s="1017">
        <f>'1 уровень'!E2463</f>
        <v>12</v>
      </c>
      <c r="E822" s="1017">
        <f>'1 уровень'!F2463</f>
        <v>6</v>
      </c>
      <c r="F822" s="1017">
        <f>'1 уровень'!G2463</f>
        <v>6</v>
      </c>
      <c r="G822" s="1552">
        <f>'1 уровень'!H2463</f>
        <v>100</v>
      </c>
      <c r="H822" s="1062">
        <f>'1 уровень'!I2463</f>
        <v>0</v>
      </c>
      <c r="I822" s="1062">
        <f>'1 уровень'!J2463</f>
        <v>0</v>
      </c>
      <c r="J822" s="1063">
        <f>'1 уровень'!K2463</f>
        <v>0</v>
      </c>
      <c r="K822" s="1063">
        <f>'1 уровень'!L2463</f>
        <v>0</v>
      </c>
      <c r="L822" s="1063">
        <f>'1 уровень'!M2463</f>
        <v>0</v>
      </c>
      <c r="M822" s="1063">
        <f>'1 уровень'!N2463</f>
        <v>0</v>
      </c>
      <c r="N822" s="1063">
        <f>'1 уровень'!O2463</f>
        <v>0</v>
      </c>
      <c r="O822" s="1063">
        <f>'1 уровень'!P2463</f>
        <v>0</v>
      </c>
      <c r="P822" s="56">
        <f>'1 уровень'!Q2463</f>
        <v>0</v>
      </c>
      <c r="Q822" s="56">
        <f>'1 уровень'!R2463</f>
        <v>0</v>
      </c>
      <c r="R822" s="56">
        <f>'1 уровень'!S2463</f>
        <v>0</v>
      </c>
      <c r="S822" s="56">
        <f>'1 уровень'!T2463</f>
        <v>0</v>
      </c>
      <c r="T822" s="56">
        <f>'1 уровень'!U2463</f>
        <v>0</v>
      </c>
      <c r="U822" s="56">
        <f>'1 уровень'!V2463</f>
        <v>0</v>
      </c>
      <c r="V822" s="56">
        <f>'1 уровень'!W2463</f>
        <v>0</v>
      </c>
      <c r="W822" s="56">
        <f>'1 уровень'!X2463</f>
        <v>0</v>
      </c>
      <c r="X822" s="56">
        <f>'1 уровень'!Y2463</f>
        <v>0</v>
      </c>
      <c r="Y822" s="56">
        <f>'1 уровень'!Z2463</f>
        <v>0</v>
      </c>
      <c r="Z822" s="56">
        <f>'1 уровень'!AA2463</f>
        <v>0</v>
      </c>
      <c r="AA822" s="1064">
        <f>'1 уровень'!AB2463</f>
        <v>0</v>
      </c>
      <c r="AB822" s="56"/>
      <c r="AC822" s="56"/>
    </row>
    <row r="823" spans="1:204" s="988" customFormat="1" ht="15" customHeight="1" x14ac:dyDescent="0.25">
      <c r="A823" s="33">
        <v>1</v>
      </c>
      <c r="B823" s="33">
        <v>1</v>
      </c>
      <c r="C823" s="27" t="s">
        <v>128</v>
      </c>
      <c r="D823" s="1004"/>
      <c r="E823" s="1004"/>
      <c r="F823" s="1004"/>
      <c r="G823" s="1065"/>
      <c r="H823" s="1006"/>
      <c r="I823" s="1006"/>
      <c r="J823" s="1007"/>
      <c r="K823" s="1007"/>
      <c r="L823" s="1007"/>
      <c r="M823" s="1007"/>
      <c r="N823" s="1007"/>
      <c r="O823" s="1007"/>
      <c r="P823" s="57">
        <f t="shared" ref="P823" si="83">P824-P825-P863-P868-P875</f>
        <v>1.3387762010097504E-9</v>
      </c>
      <c r="Q823" s="57">
        <f t="shared" ref="Q823:R823" si="84">Q824-Q825-Q863-Q868-Q875</f>
        <v>0</v>
      </c>
      <c r="R823" s="57">
        <f t="shared" si="84"/>
        <v>7.5669959187507629E-10</v>
      </c>
      <c r="S823" s="57">
        <f t="shared" ref="S823" si="85">S824-S825-S863-S868-S875</f>
        <v>1.2223608791828156E-9</v>
      </c>
      <c r="T823" s="57">
        <f t="shared" ref="T823" si="86">T824-T825-T863-T868-T875</f>
        <v>1.2223608791828156E-9</v>
      </c>
      <c r="U823" s="57">
        <f>U824-U825-U863-U868-U875-U870</f>
        <v>-1.5027126210043207E-9</v>
      </c>
      <c r="V823" s="57">
        <f t="shared" ref="V823:AC823" si="87">V824-V825-V863-V868-V875-V870</f>
        <v>6.3892002799548209E-11</v>
      </c>
      <c r="W823" s="57">
        <f t="shared" si="87"/>
        <v>-1.1641532182693481E-10</v>
      </c>
      <c r="X823" s="57">
        <f t="shared" si="87"/>
        <v>1.7053025658242404E-13</v>
      </c>
      <c r="Y823" s="57">
        <f t="shared" si="87"/>
        <v>1.5916157281026244E-12</v>
      </c>
      <c r="Z823" s="1066">
        <f t="shared" si="87"/>
        <v>-1.8189894035458565E-12</v>
      </c>
      <c r="AA823" s="1067">
        <f t="shared" si="87"/>
        <v>2.9103830456733704E-11</v>
      </c>
      <c r="AB823" s="57">
        <f t="shared" si="87"/>
        <v>0</v>
      </c>
      <c r="AC823" s="57">
        <f t="shared" si="87"/>
        <v>0</v>
      </c>
      <c r="AD823" s="33"/>
      <c r="AE823" s="977"/>
      <c r="AF823" s="33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33"/>
      <c r="EC823" s="33"/>
      <c r="ED823" s="33"/>
      <c r="EE823" s="33"/>
      <c r="EF823" s="33"/>
      <c r="EG823" s="33"/>
      <c r="EH823" s="33"/>
      <c r="EI823" s="33"/>
      <c r="EJ823" s="33"/>
      <c r="EK823" s="33"/>
      <c r="EL823" s="33"/>
      <c r="EM823" s="33"/>
      <c r="EN823" s="33"/>
      <c r="EO823" s="33"/>
      <c r="EP823" s="33"/>
      <c r="EQ823" s="33"/>
      <c r="ER823" s="33"/>
      <c r="ES823" s="33"/>
      <c r="ET823" s="33"/>
      <c r="EU823" s="33"/>
      <c r="EV823" s="33"/>
      <c r="EW823" s="33"/>
      <c r="EX823" s="33"/>
      <c r="EY823" s="33"/>
      <c r="EZ823" s="33"/>
      <c r="FA823" s="33"/>
      <c r="FB823" s="33"/>
      <c r="FC823" s="33"/>
      <c r="FD823" s="33"/>
      <c r="FE823" s="33"/>
      <c r="FF823" s="33"/>
      <c r="FG823" s="33"/>
      <c r="FH823" s="33"/>
      <c r="FI823" s="33"/>
      <c r="FJ823" s="33"/>
      <c r="FK823" s="33"/>
      <c r="FL823" s="33"/>
      <c r="FM823" s="33"/>
      <c r="FN823" s="33"/>
      <c r="FO823" s="33"/>
      <c r="FP823" s="33"/>
      <c r="FQ823" s="33"/>
      <c r="FR823" s="33"/>
      <c r="FS823" s="33"/>
      <c r="FT823" s="33"/>
      <c r="FU823" s="33"/>
      <c r="FV823" s="33"/>
      <c r="FW823" s="33"/>
      <c r="FX823" s="33"/>
      <c r="FY823" s="33"/>
      <c r="FZ823" s="33"/>
      <c r="GA823" s="33"/>
      <c r="GB823" s="33"/>
      <c r="GC823" s="33"/>
      <c r="GD823" s="33"/>
      <c r="GE823" s="33"/>
      <c r="GF823" s="33"/>
      <c r="GG823" s="33"/>
      <c r="GH823" s="33"/>
      <c r="GI823" s="33"/>
      <c r="GJ823" s="33"/>
      <c r="GK823" s="33"/>
      <c r="GL823" s="33"/>
      <c r="GM823" s="33"/>
      <c r="GN823" s="33"/>
      <c r="GO823" s="33"/>
      <c r="GP823" s="33"/>
      <c r="GQ823" s="33"/>
      <c r="GR823" s="33"/>
      <c r="GS823" s="33"/>
      <c r="GT823" s="33"/>
      <c r="GU823" s="33"/>
      <c r="GV823" s="33"/>
    </row>
    <row r="824" spans="1:204" s="988" customFormat="1" ht="15" customHeight="1" x14ac:dyDescent="0.25">
      <c r="A824" s="33">
        <v>1</v>
      </c>
      <c r="B824" s="33">
        <v>1</v>
      </c>
      <c r="C824" s="21" t="s">
        <v>112</v>
      </c>
      <c r="D824" s="990"/>
      <c r="E824" s="990"/>
      <c r="F824" s="990"/>
      <c r="G824" s="1068"/>
      <c r="H824" s="1009"/>
      <c r="I824" s="1009"/>
      <c r="J824" s="39"/>
      <c r="K824" s="39"/>
      <c r="L824" s="39"/>
      <c r="M824" s="39"/>
      <c r="N824" s="39"/>
      <c r="O824" s="39"/>
      <c r="P824" s="36">
        <f>'1 уровень'!Q520</f>
        <v>5498850.5184683511</v>
      </c>
      <c r="Q824" s="36">
        <f>'1 уровень'!R520</f>
        <v>5547867.9565043496</v>
      </c>
      <c r="R824" s="36">
        <f>'1 уровень'!S520</f>
        <v>5547699.0048176004</v>
      </c>
      <c r="S824" s="36">
        <f>'1 уровень'!T520</f>
        <v>5548222.5185863608</v>
      </c>
      <c r="T824" s="36">
        <f>'1 уровень'!U520</f>
        <v>5548222.5185863608</v>
      </c>
      <c r="U824" s="36">
        <f>'1 уровень'!V520</f>
        <v>5532840.2751028072</v>
      </c>
      <c r="V824" s="36">
        <f>'1 уровень'!W520</f>
        <v>2769615.3734469959</v>
      </c>
      <c r="W824" s="36">
        <f>'1 уровень'!X520</f>
        <v>2760473.4299099999</v>
      </c>
      <c r="X824" s="36">
        <f>'1 уровень'!Y520</f>
        <v>-1057.4256999999998</v>
      </c>
      <c r="Y824" s="36">
        <f>'1 уровень'!Z520</f>
        <v>-9087.8672512814719</v>
      </c>
      <c r="Z824" s="1069">
        <f>'1 уровень'!AA520</f>
        <v>-19441.156470000002</v>
      </c>
      <c r="AA824" s="996">
        <f>'1 уровень'!AB520</f>
        <v>2739974.8477400001</v>
      </c>
      <c r="AB824" s="36"/>
      <c r="AC824" s="36"/>
      <c r="AD824" s="989"/>
      <c r="AE824" s="989"/>
    </row>
    <row r="825" spans="1:204" ht="15" customHeight="1" x14ac:dyDescent="0.25">
      <c r="A825" s="33">
        <v>1</v>
      </c>
      <c r="B825" s="33">
        <v>1</v>
      </c>
      <c r="C825" s="9" t="s">
        <v>93</v>
      </c>
      <c r="D825" s="36">
        <f>'1 уровень'!E521</f>
        <v>71985.2</v>
      </c>
      <c r="E825" s="36">
        <f>'1 уровень'!F521</f>
        <v>35722.028571428571</v>
      </c>
      <c r="F825" s="36">
        <f>'1 уровень'!G521</f>
        <v>36144</v>
      </c>
      <c r="G825" s="36">
        <f>'1 уровень'!H521</f>
        <v>101.18126390198606</v>
      </c>
      <c r="H825" s="36">
        <f>'1 уровень'!I521</f>
        <v>10.164311552930325</v>
      </c>
      <c r="I825" s="36">
        <f>'1 уровень'!J521</f>
        <v>9.8084606020363001</v>
      </c>
      <c r="J825" s="36">
        <f>'1 уровень'!K521</f>
        <v>731680</v>
      </c>
      <c r="K825" s="36">
        <f>'1 уровень'!L521</f>
        <v>363812</v>
      </c>
      <c r="L825" s="36">
        <f>'1 уровень'!M521</f>
        <v>354517</v>
      </c>
      <c r="M825" s="36">
        <f>'1 уровень'!N521</f>
        <v>97.445109012347032</v>
      </c>
      <c r="N825" s="36">
        <f>'1 уровень'!O521</f>
        <v>2186.2088235294118</v>
      </c>
      <c r="O825" s="36">
        <f>'1 уровень'!P521</f>
        <v>324.3212598764178</v>
      </c>
      <c r="P825" s="36">
        <f>'1 уровень'!Q521</f>
        <v>3580442.4484185954</v>
      </c>
      <c r="Q825" s="36">
        <f>'1 уровень'!R521</f>
        <v>3580442.4484185954</v>
      </c>
      <c r="R825" s="36">
        <f>'1 уровень'!S521</f>
        <v>3580273.4967318452</v>
      </c>
      <c r="S825" s="36">
        <f>'1 уровень'!T521</f>
        <v>3580797.0105006052</v>
      </c>
      <c r="T825" s="36">
        <f>'1 уровень'!U521</f>
        <v>3580797.0105006052</v>
      </c>
      <c r="U825" s="36">
        <f>'1 уровень'!V521</f>
        <v>3616252.0959590543</v>
      </c>
      <c r="V825" s="36">
        <f>'1 уровень'!W521</f>
        <v>1795393.1603325342</v>
      </c>
      <c r="W825" s="36">
        <f>'1 уровень'!X521</f>
        <v>1785865.8280400001</v>
      </c>
      <c r="X825" s="36">
        <f>'1 уровень'!Y521</f>
        <v>-268.52805000000001</v>
      </c>
      <c r="Y825" s="36">
        <f>'1 уровень'!Z521</f>
        <v>-9527.3322925341454</v>
      </c>
      <c r="Z825" s="36">
        <f>'1 уровень'!AA521</f>
        <v>-11657.04931</v>
      </c>
      <c r="AA825" s="36">
        <f>'1 уровень'!AB521</f>
        <v>1773940.2506800001</v>
      </c>
      <c r="AB825" s="36">
        <f>'1 уровень'!AC520</f>
        <v>0</v>
      </c>
      <c r="AC825" s="36">
        <f>'1 уровень'!AD520</f>
        <v>0</v>
      </c>
    </row>
    <row r="826" spans="1:204" ht="44.25" customHeight="1" x14ac:dyDescent="0.25">
      <c r="A826" s="33">
        <v>1</v>
      </c>
      <c r="B826" s="33">
        <v>1</v>
      </c>
      <c r="C826" s="995" t="s">
        <v>281</v>
      </c>
      <c r="D826" s="36">
        <f>'1 уровень'!E522</f>
        <v>4592</v>
      </c>
      <c r="E826" s="36">
        <f>'1 уровень'!F522</f>
        <v>2296.5</v>
      </c>
      <c r="F826" s="36">
        <f>'1 уровень'!G522</f>
        <v>2223</v>
      </c>
      <c r="G826" s="36">
        <f>'1 уровень'!H522</f>
        <v>96.799477465708677</v>
      </c>
      <c r="H826" s="36">
        <f>'1 уровень'!I522</f>
        <v>0</v>
      </c>
      <c r="I826" s="36">
        <f>'1 уровень'!J522</f>
        <v>0</v>
      </c>
      <c r="J826" s="36">
        <f>'1 уровень'!K522</f>
        <v>0</v>
      </c>
      <c r="K826" s="36">
        <f>'1 уровень'!L522</f>
        <v>0</v>
      </c>
      <c r="L826" s="36">
        <f>'1 уровень'!M522</f>
        <v>0</v>
      </c>
      <c r="M826" s="36">
        <f>'1 уровень'!N522</f>
        <v>0</v>
      </c>
      <c r="N826" s="36">
        <f>'1 уровень'!O522</f>
        <v>0</v>
      </c>
      <c r="O826" s="36">
        <f>'1 уровень'!P522</f>
        <v>0</v>
      </c>
      <c r="P826" s="36">
        <f>'1 уровень'!Q522</f>
        <v>699544.60626570007</v>
      </c>
      <c r="Q826" s="36">
        <f>'1 уровень'!R522</f>
        <v>699544.60626570007</v>
      </c>
      <c r="R826" s="36">
        <f>'1 уровень'!S522</f>
        <v>687627.34212570009</v>
      </c>
      <c r="S826" s="36">
        <f>'1 уровень'!T522</f>
        <v>688150.85542970011</v>
      </c>
      <c r="T826" s="36">
        <f>'1 уровень'!U522</f>
        <v>688150.85542970011</v>
      </c>
      <c r="U826" s="36">
        <f>'1 уровень'!V522</f>
        <v>698257.10223190009</v>
      </c>
      <c r="V826" s="36">
        <f>'1 уровень'!W522</f>
        <v>349128.55111595005</v>
      </c>
      <c r="W826" s="36">
        <f>'1 уровень'!X522</f>
        <v>337270.39017999999</v>
      </c>
      <c r="X826" s="36">
        <f>'1 уровень'!Y522</f>
        <v>0</v>
      </c>
      <c r="Y826" s="36">
        <f>'1 уровень'!Z522</f>
        <v>-11858.160935950029</v>
      </c>
      <c r="Z826" s="36">
        <f>'1 уровень'!AA522</f>
        <v>0</v>
      </c>
      <c r="AA826" s="36">
        <f>'1 уровень'!AB522</f>
        <v>337270.39017999999</v>
      </c>
      <c r="AB826" s="36">
        <f>'1 уровень'!AC521</f>
        <v>0</v>
      </c>
      <c r="AC826" s="36">
        <f>'1 уровень'!AD521</f>
        <v>0</v>
      </c>
      <c r="AD826" s="977"/>
    </row>
    <row r="827" spans="1:204" ht="19.5" customHeight="1" x14ac:dyDescent="0.25">
      <c r="A827" s="33">
        <v>1</v>
      </c>
      <c r="B827" s="33">
        <v>1</v>
      </c>
      <c r="C827" s="9" t="s">
        <v>158</v>
      </c>
      <c r="D827" s="36">
        <f>'1 уровень'!E523</f>
        <v>1248</v>
      </c>
      <c r="E827" s="36">
        <f>'1 уровень'!F523</f>
        <v>624</v>
      </c>
      <c r="F827" s="36">
        <f>'1 уровень'!G523</f>
        <v>513</v>
      </c>
      <c r="G827" s="36">
        <f>'1 уровень'!H523</f>
        <v>82.211538461538453</v>
      </c>
      <c r="H827" s="36">
        <f>'1 уровень'!I523</f>
        <v>12.5</v>
      </c>
      <c r="I827" s="36">
        <f>'1 уровень'!J523</f>
        <v>11.797270955165692</v>
      </c>
      <c r="J827" s="36">
        <f>'1 уровень'!K523</f>
        <v>15600</v>
      </c>
      <c r="K827" s="36">
        <f>'1 уровень'!L523</f>
        <v>7800</v>
      </c>
      <c r="L827" s="36">
        <f>'1 уровень'!M523</f>
        <v>6052</v>
      </c>
      <c r="M827" s="36">
        <f>'1 уровень'!N523</f>
        <v>77.589743589743591</v>
      </c>
      <c r="N827" s="36">
        <f>'1 уровень'!O523</f>
        <v>43</v>
      </c>
      <c r="O827" s="36">
        <f>'1 уровень'!P523</f>
        <v>281.48837209302326</v>
      </c>
      <c r="P827" s="36">
        <f>'1 уровень'!Q523</f>
        <v>61274.239025999996</v>
      </c>
      <c r="Q827" s="36">
        <f>'1 уровень'!R523</f>
        <v>61274.239025999996</v>
      </c>
      <c r="R827" s="36">
        <f>'1 уровень'!S523</f>
        <v>61274.239025999996</v>
      </c>
      <c r="S827" s="36">
        <f>'1 уровень'!T523</f>
        <v>61274.239025999996</v>
      </c>
      <c r="T827" s="36">
        <f>'1 уровень'!U523</f>
        <v>61274.239025999996</v>
      </c>
      <c r="U827" s="36">
        <f>'1 уровень'!V523</f>
        <v>59893.057577500003</v>
      </c>
      <c r="V827" s="36">
        <f>'1 уровень'!W523</f>
        <v>30439.807877499999</v>
      </c>
      <c r="W827" s="36">
        <f>'1 уровень'!X523</f>
        <v>25586.459240000004</v>
      </c>
      <c r="X827" s="36">
        <f>'1 уровень'!Y523</f>
        <v>0</v>
      </c>
      <c r="Y827" s="36">
        <f>'1 уровень'!Z523</f>
        <v>-4853.3486374999957</v>
      </c>
      <c r="Z827" s="36">
        <f>'1 уровень'!AA523</f>
        <v>-45.707339999999995</v>
      </c>
      <c r="AA827" s="36">
        <f>'1 уровень'!AB523</f>
        <v>25540.751900000003</v>
      </c>
      <c r="AB827" s="36">
        <f>'1 уровень'!AC522</f>
        <v>0</v>
      </c>
      <c r="AC827" s="36">
        <f>'1 уровень'!AD522</f>
        <v>0</v>
      </c>
    </row>
    <row r="828" spans="1:204" ht="15" customHeight="1" x14ac:dyDescent="0.25">
      <c r="A828" s="33">
        <v>1</v>
      </c>
      <c r="B828" s="33">
        <v>1</v>
      </c>
      <c r="C828" s="1250" t="s">
        <v>308</v>
      </c>
      <c r="D828" s="59">
        <f>'1 уровень'!E524</f>
        <v>0</v>
      </c>
      <c r="E828" s="59">
        <f>'1 уровень'!F524</f>
        <v>0</v>
      </c>
      <c r="F828" s="59">
        <f>'1 уровень'!G524</f>
        <v>0</v>
      </c>
      <c r="G828" s="59">
        <f>'1 уровень'!H524</f>
        <v>0</v>
      </c>
      <c r="H828" s="59">
        <f>'1 уровень'!I524</f>
        <v>0</v>
      </c>
      <c r="I828" s="59">
        <f>'1 уровень'!J524</f>
        <v>0</v>
      </c>
      <c r="J828" s="59">
        <f>'1 уровень'!K524</f>
        <v>0</v>
      </c>
      <c r="K828" s="59">
        <f>'1 уровень'!L524</f>
        <v>0</v>
      </c>
      <c r="L828" s="59">
        <f>'1 уровень'!M524</f>
        <v>0</v>
      </c>
      <c r="M828" s="59">
        <f>'1 уровень'!N524</f>
        <v>0</v>
      </c>
      <c r="N828" s="59">
        <f>'1 уровень'!O524</f>
        <v>0</v>
      </c>
      <c r="O828" s="59">
        <f>'1 уровень'!P524</f>
        <v>0</v>
      </c>
      <c r="P828" s="59">
        <f>'1 уровень'!Q524</f>
        <v>0</v>
      </c>
      <c r="Q828" s="59">
        <f>'1 уровень'!R524</f>
        <v>0</v>
      </c>
      <c r="R828" s="59">
        <f>'1 уровень'!S524</f>
        <v>0</v>
      </c>
      <c r="S828" s="59">
        <f>'1 уровень'!T524</f>
        <v>0</v>
      </c>
      <c r="T828" s="59">
        <f>'1 уровень'!U524</f>
        <v>0</v>
      </c>
      <c r="U828" s="59">
        <f>'1 уровень'!V524</f>
        <v>0</v>
      </c>
      <c r="V828" s="59">
        <f>'1 уровень'!W524</f>
        <v>0</v>
      </c>
      <c r="W828" s="59">
        <f>'1 уровень'!X524</f>
        <v>0</v>
      </c>
      <c r="X828" s="59">
        <f>'1 уровень'!Y524</f>
        <v>0</v>
      </c>
      <c r="Y828" s="59">
        <f>'1 уровень'!Z524</f>
        <v>0</v>
      </c>
      <c r="Z828" s="59">
        <f>'1 уровень'!AA524</f>
        <v>0</v>
      </c>
      <c r="AA828" s="59">
        <f>'1 уровень'!AB524</f>
        <v>0</v>
      </c>
      <c r="AB828" s="59">
        <f>'1 уровень'!AC523</f>
        <v>0</v>
      </c>
      <c r="AC828" s="59">
        <f>'1 уровень'!AD523</f>
        <v>0</v>
      </c>
    </row>
    <row r="829" spans="1:204" ht="30" x14ac:dyDescent="0.25">
      <c r="A829" s="33">
        <v>1</v>
      </c>
      <c r="B829" s="33">
        <v>1</v>
      </c>
      <c r="C829" s="1251" t="s">
        <v>202</v>
      </c>
      <c r="D829" s="59">
        <f>'1 уровень'!E525</f>
        <v>2800</v>
      </c>
      <c r="E829" s="59">
        <f>'1 уровень'!F525</f>
        <v>1400</v>
      </c>
      <c r="F829" s="59">
        <f>'1 уровень'!G525</f>
        <v>2853</v>
      </c>
      <c r="G829" s="59">
        <f>'1 уровень'!H525</f>
        <v>203.78571428571428</v>
      </c>
      <c r="H829" s="59">
        <f>'1 уровень'!I525</f>
        <v>0</v>
      </c>
      <c r="I829" s="59">
        <f>'1 уровень'!J525</f>
        <v>0</v>
      </c>
      <c r="J829" s="59">
        <f>'1 уровень'!K525</f>
        <v>0</v>
      </c>
      <c r="K829" s="59">
        <f>'1 уровень'!L525</f>
        <v>0</v>
      </c>
      <c r="L829" s="59">
        <f>'1 уровень'!M525</f>
        <v>0</v>
      </c>
      <c r="M829" s="59">
        <f>'1 уровень'!N525</f>
        <v>0</v>
      </c>
      <c r="N829" s="59">
        <f>'1 уровень'!O525</f>
        <v>0</v>
      </c>
      <c r="O829" s="59">
        <f>'1 уровень'!P525</f>
        <v>0</v>
      </c>
      <c r="P829" s="59">
        <f>'1 уровень'!Q525</f>
        <v>0</v>
      </c>
      <c r="Q829" s="59">
        <f>'1 уровень'!R525</f>
        <v>0</v>
      </c>
      <c r="R829" s="59">
        <f>'1 уровень'!S525</f>
        <v>0</v>
      </c>
      <c r="S829" s="59">
        <f>'1 уровень'!T525</f>
        <v>0</v>
      </c>
      <c r="T829" s="59">
        <f>'1 уровень'!U525</f>
        <v>0</v>
      </c>
      <c r="U829" s="59">
        <f>'1 уровень'!V525</f>
        <v>0</v>
      </c>
      <c r="V829" s="59">
        <f>'1 уровень'!W525</f>
        <v>0</v>
      </c>
      <c r="W829" s="59">
        <f>'1 уровень'!X525</f>
        <v>0</v>
      </c>
      <c r="X829" s="59">
        <f>'1 уровень'!Y525</f>
        <v>0</v>
      </c>
      <c r="Y829" s="59">
        <f>'1 уровень'!Z525</f>
        <v>0</v>
      </c>
      <c r="Z829" s="59">
        <f>'1 уровень'!AA525</f>
        <v>0</v>
      </c>
      <c r="AA829" s="59">
        <f>'1 уровень'!AB525</f>
        <v>0</v>
      </c>
      <c r="AB829" s="59">
        <f>'1 уровень'!AC524</f>
        <v>0</v>
      </c>
      <c r="AC829" s="59">
        <f>'1 уровень'!AD524</f>
        <v>0</v>
      </c>
      <c r="AD829" s="988"/>
      <c r="AE829" s="989"/>
      <c r="AF829" s="988"/>
      <c r="AG829" s="988"/>
      <c r="AH829" s="988"/>
      <c r="AI829" s="988"/>
      <c r="AJ829" s="988"/>
      <c r="AK829" s="988"/>
      <c r="AL829" s="988"/>
      <c r="AM829" s="988"/>
      <c r="AN829" s="988"/>
      <c r="AO829" s="988"/>
      <c r="AP829" s="988"/>
      <c r="AQ829" s="988"/>
      <c r="AR829" s="988"/>
      <c r="AS829" s="988"/>
      <c r="AT829" s="988"/>
      <c r="AU829" s="988"/>
      <c r="AV829" s="988"/>
      <c r="AW829" s="988"/>
      <c r="AX829" s="988"/>
      <c r="AY829" s="988"/>
      <c r="AZ829" s="988"/>
      <c r="BA829" s="988"/>
      <c r="BB829" s="988"/>
      <c r="BC829" s="988"/>
      <c r="BD829" s="988"/>
      <c r="BE829" s="988"/>
      <c r="BF829" s="988"/>
      <c r="BG829" s="988"/>
      <c r="BH829" s="988"/>
      <c r="BI829" s="988"/>
      <c r="BJ829" s="988"/>
      <c r="BK829" s="988"/>
      <c r="BL829" s="988"/>
      <c r="BM829" s="988"/>
      <c r="BN829" s="988"/>
      <c r="BO829" s="988"/>
      <c r="BP829" s="988"/>
      <c r="BQ829" s="988"/>
      <c r="BR829" s="988"/>
      <c r="BS829" s="988"/>
      <c r="BT829" s="988"/>
      <c r="BU829" s="988"/>
      <c r="BV829" s="988"/>
      <c r="BW829" s="988"/>
      <c r="BX829" s="988"/>
      <c r="BY829" s="988"/>
      <c r="BZ829" s="988"/>
      <c r="CA829" s="988"/>
      <c r="CB829" s="988"/>
      <c r="CC829" s="988"/>
      <c r="CD829" s="988"/>
      <c r="CE829" s="988"/>
      <c r="CF829" s="988"/>
      <c r="CG829" s="988"/>
      <c r="CH829" s="988"/>
      <c r="CI829" s="988"/>
      <c r="CJ829" s="988"/>
      <c r="CK829" s="988"/>
      <c r="CL829" s="988"/>
      <c r="CM829" s="988"/>
      <c r="CN829" s="988"/>
      <c r="CO829" s="988"/>
      <c r="CP829" s="988"/>
      <c r="CQ829" s="988"/>
      <c r="CR829" s="988"/>
      <c r="CS829" s="988"/>
      <c r="CT829" s="988"/>
      <c r="CU829" s="988"/>
      <c r="CV829" s="988"/>
      <c r="CW829" s="988"/>
      <c r="CX829" s="988"/>
      <c r="CY829" s="988"/>
      <c r="CZ829" s="988"/>
      <c r="DA829" s="988"/>
      <c r="DB829" s="988"/>
      <c r="DC829" s="988"/>
      <c r="DD829" s="988"/>
      <c r="DE829" s="988"/>
      <c r="DF829" s="988"/>
      <c r="DG829" s="988"/>
      <c r="DH829" s="988"/>
      <c r="DI829" s="988"/>
      <c r="DJ829" s="988"/>
      <c r="DK829" s="988"/>
      <c r="DL829" s="988"/>
      <c r="DM829" s="988"/>
      <c r="DN829" s="988"/>
      <c r="DO829" s="988"/>
      <c r="DP829" s="988"/>
      <c r="DQ829" s="988"/>
      <c r="DR829" s="988"/>
      <c r="DS829" s="988"/>
      <c r="DT829" s="988"/>
      <c r="DU829" s="988"/>
      <c r="DV829" s="988"/>
      <c r="DW829" s="988"/>
      <c r="DX829" s="988"/>
      <c r="DY829" s="988"/>
      <c r="DZ829" s="988"/>
      <c r="EA829" s="988"/>
      <c r="EB829" s="988"/>
      <c r="EC829" s="988"/>
      <c r="ED829" s="988"/>
      <c r="EE829" s="988"/>
      <c r="EF829" s="988"/>
      <c r="EG829" s="988"/>
      <c r="EH829" s="988"/>
      <c r="EI829" s="988"/>
      <c r="EJ829" s="988"/>
      <c r="EK829" s="988"/>
      <c r="EL829" s="988"/>
      <c r="EM829" s="988"/>
      <c r="EN829" s="988"/>
      <c r="EO829" s="988"/>
      <c r="EP829" s="988"/>
      <c r="EQ829" s="988"/>
      <c r="ER829" s="988"/>
      <c r="ES829" s="988"/>
      <c r="ET829" s="988"/>
      <c r="EU829" s="988"/>
      <c r="EV829" s="988"/>
      <c r="EW829" s="988"/>
      <c r="EX829" s="988"/>
      <c r="EY829" s="988"/>
      <c r="EZ829" s="988"/>
      <c r="FA829" s="988"/>
      <c r="FB829" s="988"/>
      <c r="FC829" s="988"/>
      <c r="FD829" s="988"/>
      <c r="FE829" s="988"/>
      <c r="FF829" s="988"/>
      <c r="FG829" s="988"/>
      <c r="FH829" s="988"/>
      <c r="FI829" s="988"/>
      <c r="FJ829" s="988"/>
      <c r="FK829" s="988"/>
      <c r="FL829" s="988"/>
      <c r="FM829" s="988"/>
      <c r="FN829" s="988"/>
      <c r="FO829" s="988"/>
      <c r="FP829" s="988"/>
      <c r="FQ829" s="988"/>
      <c r="FR829" s="988"/>
      <c r="FS829" s="988"/>
      <c r="FT829" s="988"/>
      <c r="FU829" s="988"/>
      <c r="FV829" s="988"/>
      <c r="FW829" s="988"/>
      <c r="FX829" s="988"/>
      <c r="FY829" s="988"/>
      <c r="FZ829" s="988"/>
      <c r="GA829" s="988"/>
      <c r="GB829" s="988"/>
      <c r="GC829" s="988"/>
      <c r="GD829" s="988"/>
      <c r="GE829" s="988"/>
      <c r="GF829" s="988"/>
      <c r="GG829" s="988"/>
      <c r="GH829" s="988"/>
      <c r="GI829" s="988"/>
      <c r="GJ829" s="988"/>
      <c r="GK829" s="988"/>
      <c r="GL829" s="988"/>
      <c r="GM829" s="988"/>
      <c r="GN829" s="988"/>
      <c r="GO829" s="988"/>
      <c r="GP829" s="988"/>
      <c r="GQ829" s="988"/>
      <c r="GR829" s="988"/>
      <c r="GS829" s="988"/>
      <c r="GT829" s="988"/>
      <c r="GU829" s="988"/>
      <c r="GV829" s="988"/>
    </row>
    <row r="830" spans="1:204" ht="30" x14ac:dyDescent="0.25">
      <c r="A830" s="33">
        <v>1</v>
      </c>
      <c r="B830" s="33">
        <v>1</v>
      </c>
      <c r="C830" s="1206" t="s">
        <v>309</v>
      </c>
      <c r="D830" s="59">
        <f>'1 уровень'!E526</f>
        <v>0</v>
      </c>
      <c r="E830" s="59">
        <f>'1 уровень'!F526</f>
        <v>0</v>
      </c>
      <c r="F830" s="59">
        <f>'1 уровень'!G526</f>
        <v>0</v>
      </c>
      <c r="G830" s="59">
        <f>'1 уровень'!H526</f>
        <v>0</v>
      </c>
      <c r="H830" s="59">
        <f>'1 уровень'!I526</f>
        <v>0</v>
      </c>
      <c r="I830" s="59">
        <f>'1 уровень'!J526</f>
        <v>0</v>
      </c>
      <c r="J830" s="59">
        <f>'1 уровень'!K526</f>
        <v>0</v>
      </c>
      <c r="K830" s="59">
        <f>'1 уровень'!L526</f>
        <v>0</v>
      </c>
      <c r="L830" s="59">
        <f>'1 уровень'!M526</f>
        <v>0</v>
      </c>
      <c r="M830" s="59">
        <f>'1 уровень'!N526</f>
        <v>0</v>
      </c>
      <c r="N830" s="59">
        <f>'1 уровень'!O526</f>
        <v>0</v>
      </c>
      <c r="O830" s="59">
        <f>'1 уровень'!P526</f>
        <v>0</v>
      </c>
      <c r="P830" s="59">
        <f>'1 уровень'!Q526</f>
        <v>0</v>
      </c>
      <c r="Q830" s="59">
        <f>'1 уровень'!R526</f>
        <v>0</v>
      </c>
      <c r="R830" s="59">
        <f>'1 уровень'!S526</f>
        <v>0</v>
      </c>
      <c r="S830" s="59">
        <f>'1 уровень'!T526</f>
        <v>0</v>
      </c>
      <c r="T830" s="59">
        <f>'1 уровень'!U526</f>
        <v>0</v>
      </c>
      <c r="U830" s="59">
        <f>'1 уровень'!V526</f>
        <v>0</v>
      </c>
      <c r="V830" s="59">
        <f>'1 уровень'!W526</f>
        <v>0</v>
      </c>
      <c r="W830" s="59">
        <f>'1 уровень'!X526</f>
        <v>0</v>
      </c>
      <c r="X830" s="59">
        <f>'1 уровень'!Y526</f>
        <v>0</v>
      </c>
      <c r="Y830" s="59">
        <f>'1 уровень'!Z526</f>
        <v>0</v>
      </c>
      <c r="Z830" s="59">
        <f>'1 уровень'!AA526</f>
        <v>0</v>
      </c>
      <c r="AA830" s="59">
        <f>'1 уровень'!AB526</f>
        <v>0</v>
      </c>
      <c r="AB830" s="59">
        <f>'1 уровень'!AC525</f>
        <v>0</v>
      </c>
      <c r="AC830" s="59">
        <f>'1 уровень'!AD525</f>
        <v>0</v>
      </c>
    </row>
    <row r="831" spans="1:204" ht="28.5" customHeight="1" x14ac:dyDescent="0.25">
      <c r="A831" s="33">
        <v>1</v>
      </c>
      <c r="B831" s="33">
        <v>1</v>
      </c>
      <c r="C831" s="1206" t="s">
        <v>310</v>
      </c>
      <c r="D831" s="59">
        <f>'1 уровень'!E527</f>
        <v>300</v>
      </c>
      <c r="E831" s="59">
        <f>'1 уровень'!F527</f>
        <v>150</v>
      </c>
      <c r="F831" s="59">
        <f>'1 уровень'!G527</f>
        <v>0</v>
      </c>
      <c r="G831" s="59">
        <f>'1 уровень'!H527</f>
        <v>0</v>
      </c>
      <c r="H831" s="59">
        <f>'1 уровень'!I527</f>
        <v>0</v>
      </c>
      <c r="I831" s="59">
        <f>'1 уровень'!J527</f>
        <v>0</v>
      </c>
      <c r="J831" s="59">
        <f>'1 уровень'!K527</f>
        <v>0</v>
      </c>
      <c r="K831" s="59">
        <f>'1 уровень'!L527</f>
        <v>0</v>
      </c>
      <c r="L831" s="59">
        <f>'1 уровень'!M527</f>
        <v>0</v>
      </c>
      <c r="M831" s="59">
        <f>'1 уровень'!N527</f>
        <v>0</v>
      </c>
      <c r="N831" s="59">
        <f>'1 уровень'!O527</f>
        <v>0</v>
      </c>
      <c r="O831" s="59">
        <f>'1 уровень'!P527</f>
        <v>0</v>
      </c>
      <c r="P831" s="59">
        <f>'1 уровень'!Q527</f>
        <v>0</v>
      </c>
      <c r="Q831" s="59">
        <f>'1 уровень'!R527</f>
        <v>0</v>
      </c>
      <c r="R831" s="59">
        <f>'1 уровень'!S527</f>
        <v>0</v>
      </c>
      <c r="S831" s="59">
        <f>'1 уровень'!T527</f>
        <v>0</v>
      </c>
      <c r="T831" s="59">
        <f>'1 уровень'!U527</f>
        <v>0</v>
      </c>
      <c r="U831" s="59">
        <f>'1 уровень'!V527</f>
        <v>0</v>
      </c>
      <c r="V831" s="59">
        <f>'1 уровень'!W527</f>
        <v>0</v>
      </c>
      <c r="W831" s="59">
        <f>'1 уровень'!X527</f>
        <v>0</v>
      </c>
      <c r="X831" s="59">
        <f>'1 уровень'!Y527</f>
        <v>0</v>
      </c>
      <c r="Y831" s="59">
        <f>'1 уровень'!Z527</f>
        <v>0</v>
      </c>
      <c r="Z831" s="59">
        <f>'1 уровень'!AA527</f>
        <v>0</v>
      </c>
      <c r="AA831" s="59">
        <f>'1 уровень'!AB527</f>
        <v>0</v>
      </c>
      <c r="AB831" s="59">
        <f>'1 уровень'!AC526</f>
        <v>0</v>
      </c>
      <c r="AC831" s="59">
        <f>'1 уровень'!AD526</f>
        <v>0</v>
      </c>
      <c r="AD831" s="988"/>
      <c r="AE831" s="989"/>
      <c r="AF831" s="988"/>
      <c r="AG831" s="988"/>
      <c r="AH831" s="988"/>
      <c r="AI831" s="988"/>
      <c r="AJ831" s="988"/>
      <c r="AK831" s="988"/>
      <c r="AL831" s="988"/>
      <c r="AM831" s="988"/>
      <c r="AN831" s="988"/>
      <c r="AO831" s="988"/>
      <c r="AP831" s="988"/>
      <c r="AQ831" s="988"/>
      <c r="AR831" s="988"/>
      <c r="AS831" s="988"/>
      <c r="AT831" s="988"/>
      <c r="AU831" s="988"/>
      <c r="AV831" s="988"/>
      <c r="AW831" s="988"/>
      <c r="AX831" s="988"/>
      <c r="AY831" s="988"/>
      <c r="AZ831" s="988"/>
      <c r="BA831" s="988"/>
      <c r="BB831" s="988"/>
      <c r="BC831" s="988"/>
      <c r="BD831" s="988"/>
      <c r="BE831" s="988"/>
      <c r="BF831" s="988"/>
      <c r="BG831" s="988"/>
      <c r="BH831" s="988"/>
      <c r="BI831" s="988"/>
      <c r="BJ831" s="988"/>
      <c r="BK831" s="988"/>
      <c r="BL831" s="988"/>
      <c r="BM831" s="988"/>
      <c r="BN831" s="988"/>
      <c r="BO831" s="988"/>
      <c r="BP831" s="988"/>
      <c r="BQ831" s="988"/>
      <c r="BR831" s="988"/>
      <c r="BS831" s="988"/>
      <c r="BT831" s="988"/>
      <c r="BU831" s="988"/>
      <c r="BV831" s="988"/>
      <c r="BW831" s="988"/>
      <c r="BX831" s="988"/>
      <c r="BY831" s="988"/>
      <c r="BZ831" s="988"/>
      <c r="CA831" s="988"/>
      <c r="CB831" s="988"/>
      <c r="CC831" s="988"/>
      <c r="CD831" s="988"/>
      <c r="CE831" s="988"/>
      <c r="CF831" s="988"/>
      <c r="CG831" s="988"/>
      <c r="CH831" s="988"/>
      <c r="CI831" s="988"/>
      <c r="CJ831" s="988"/>
      <c r="CK831" s="988"/>
      <c r="CL831" s="988"/>
      <c r="CM831" s="988"/>
      <c r="CN831" s="988"/>
      <c r="CO831" s="988"/>
      <c r="CP831" s="988"/>
      <c r="CQ831" s="988"/>
      <c r="CR831" s="988"/>
      <c r="CS831" s="988"/>
      <c r="CT831" s="988"/>
      <c r="CU831" s="988"/>
      <c r="CV831" s="988"/>
      <c r="CW831" s="988"/>
      <c r="CX831" s="988"/>
      <c r="CY831" s="988"/>
      <c r="CZ831" s="988"/>
      <c r="DA831" s="988"/>
      <c r="DB831" s="988"/>
      <c r="DC831" s="988"/>
      <c r="DD831" s="988"/>
      <c r="DE831" s="988"/>
      <c r="DF831" s="988"/>
      <c r="DG831" s="988"/>
      <c r="DH831" s="988"/>
      <c r="DI831" s="988"/>
      <c r="DJ831" s="988"/>
      <c r="DK831" s="988"/>
      <c r="DL831" s="988"/>
      <c r="DM831" s="988"/>
      <c r="DN831" s="988"/>
      <c r="DO831" s="988"/>
      <c r="DP831" s="988"/>
      <c r="DQ831" s="988"/>
      <c r="DR831" s="988"/>
      <c r="DS831" s="988"/>
      <c r="DT831" s="988"/>
      <c r="DU831" s="988"/>
      <c r="DV831" s="988"/>
      <c r="DW831" s="988"/>
      <c r="DX831" s="988"/>
      <c r="DY831" s="988"/>
      <c r="DZ831" s="988"/>
      <c r="EA831" s="988"/>
      <c r="EB831" s="988"/>
      <c r="EC831" s="988"/>
      <c r="ED831" s="988"/>
      <c r="EE831" s="988"/>
      <c r="EF831" s="988"/>
      <c r="EG831" s="988"/>
      <c r="EH831" s="988"/>
      <c r="EI831" s="988"/>
      <c r="EJ831" s="988"/>
      <c r="EK831" s="988"/>
      <c r="EL831" s="988"/>
      <c r="EM831" s="988"/>
      <c r="EN831" s="988"/>
      <c r="EO831" s="988"/>
      <c r="EP831" s="988"/>
      <c r="EQ831" s="988"/>
      <c r="ER831" s="988"/>
      <c r="ES831" s="988"/>
      <c r="ET831" s="988"/>
      <c r="EU831" s="988"/>
      <c r="EV831" s="988"/>
      <c r="EW831" s="988"/>
      <c r="EX831" s="988"/>
      <c r="EY831" s="988"/>
      <c r="EZ831" s="988"/>
      <c r="FA831" s="988"/>
      <c r="FB831" s="988"/>
      <c r="FC831" s="988"/>
      <c r="FD831" s="988"/>
      <c r="FE831" s="988"/>
      <c r="FF831" s="988"/>
      <c r="FG831" s="988"/>
      <c r="FH831" s="988"/>
      <c r="FI831" s="988"/>
      <c r="FJ831" s="988"/>
      <c r="FK831" s="988"/>
      <c r="FL831" s="988"/>
      <c r="FM831" s="988"/>
      <c r="FN831" s="988"/>
      <c r="FO831" s="988"/>
      <c r="FP831" s="988"/>
      <c r="FQ831" s="988"/>
      <c r="FR831" s="988"/>
      <c r="FS831" s="988"/>
      <c r="FT831" s="988"/>
      <c r="FU831" s="988"/>
      <c r="FV831" s="988"/>
      <c r="FW831" s="988"/>
      <c r="FX831" s="988"/>
      <c r="FY831" s="988"/>
      <c r="FZ831" s="988"/>
      <c r="GA831" s="988"/>
      <c r="GB831" s="988"/>
      <c r="GC831" s="988"/>
      <c r="GD831" s="988"/>
      <c r="GE831" s="988"/>
      <c r="GF831" s="988"/>
      <c r="GG831" s="988"/>
      <c r="GH831" s="988"/>
      <c r="GI831" s="988"/>
      <c r="GJ831" s="988"/>
      <c r="GK831" s="988"/>
      <c r="GL831" s="988"/>
      <c r="GM831" s="988"/>
      <c r="GN831" s="988"/>
      <c r="GO831" s="988"/>
      <c r="GP831" s="988"/>
      <c r="GQ831" s="988"/>
      <c r="GR831" s="988"/>
      <c r="GS831" s="988"/>
      <c r="GT831" s="988"/>
      <c r="GU831" s="988"/>
      <c r="GV831" s="988"/>
    </row>
    <row r="832" spans="1:204" ht="30" x14ac:dyDescent="0.25">
      <c r="A832" s="33">
        <v>1</v>
      </c>
      <c r="B832" s="33">
        <v>1</v>
      </c>
      <c r="C832" s="1206" t="s">
        <v>311</v>
      </c>
      <c r="D832" s="59">
        <f>'1 уровень'!E528</f>
        <v>0</v>
      </c>
      <c r="E832" s="59">
        <f>'1 уровень'!F528</f>
        <v>0</v>
      </c>
      <c r="F832" s="59">
        <f>'1 уровень'!G528</f>
        <v>0</v>
      </c>
      <c r="G832" s="59">
        <f>'1 уровень'!H528</f>
        <v>0</v>
      </c>
      <c r="H832" s="59">
        <f>'1 уровень'!I528</f>
        <v>0</v>
      </c>
      <c r="I832" s="59">
        <f>'1 уровень'!J528</f>
        <v>0</v>
      </c>
      <c r="J832" s="59">
        <f>'1 уровень'!K528</f>
        <v>0</v>
      </c>
      <c r="K832" s="59">
        <f>'1 уровень'!L528</f>
        <v>0</v>
      </c>
      <c r="L832" s="59">
        <f>'1 уровень'!M528</f>
        <v>0</v>
      </c>
      <c r="M832" s="59">
        <f>'1 уровень'!N528</f>
        <v>0</v>
      </c>
      <c r="N832" s="59">
        <f>'1 уровень'!O528</f>
        <v>0</v>
      </c>
      <c r="O832" s="59">
        <f>'1 уровень'!P528</f>
        <v>0</v>
      </c>
      <c r="P832" s="59">
        <f>'1 уровень'!Q528</f>
        <v>0</v>
      </c>
      <c r="Q832" s="59">
        <f>'1 уровень'!R528</f>
        <v>0</v>
      </c>
      <c r="R832" s="59">
        <f>'1 уровень'!S528</f>
        <v>0</v>
      </c>
      <c r="S832" s="59">
        <f>'1 уровень'!T528</f>
        <v>0</v>
      </c>
      <c r="T832" s="59">
        <f>'1 уровень'!U528</f>
        <v>0</v>
      </c>
      <c r="U832" s="59">
        <f>'1 уровень'!V528</f>
        <v>0</v>
      </c>
      <c r="V832" s="59">
        <f>'1 уровень'!W528</f>
        <v>0</v>
      </c>
      <c r="W832" s="59">
        <f>'1 уровень'!X528</f>
        <v>0</v>
      </c>
      <c r="X832" s="59">
        <f>'1 уровень'!Y528</f>
        <v>0</v>
      </c>
      <c r="Y832" s="59">
        <f>'1 уровень'!Z528</f>
        <v>0</v>
      </c>
      <c r="Z832" s="59">
        <f>'1 уровень'!AA528</f>
        <v>0</v>
      </c>
      <c r="AA832" s="59">
        <f>'1 уровень'!AB528</f>
        <v>0</v>
      </c>
      <c r="AB832" s="59">
        <f>'1 уровень'!AC527</f>
        <v>0</v>
      </c>
      <c r="AC832" s="59">
        <f>'1 уровень'!AD527</f>
        <v>0</v>
      </c>
      <c r="AD832" s="988"/>
      <c r="AE832" s="989"/>
      <c r="AF832" s="988"/>
      <c r="AG832" s="988"/>
      <c r="AH832" s="988"/>
      <c r="AI832" s="988"/>
      <c r="AJ832" s="988"/>
      <c r="AK832" s="988"/>
      <c r="AL832" s="988"/>
      <c r="AM832" s="988"/>
      <c r="AN832" s="988"/>
      <c r="AO832" s="988"/>
      <c r="AP832" s="988"/>
      <c r="AQ832" s="988"/>
      <c r="AR832" s="988"/>
      <c r="AS832" s="988"/>
      <c r="AT832" s="988"/>
      <c r="AU832" s="988"/>
      <c r="AV832" s="988"/>
      <c r="AW832" s="988"/>
      <c r="AX832" s="988"/>
      <c r="AY832" s="988"/>
      <c r="AZ832" s="988"/>
      <c r="BA832" s="988"/>
      <c r="BB832" s="988"/>
      <c r="BC832" s="988"/>
      <c r="BD832" s="988"/>
      <c r="BE832" s="988"/>
      <c r="BF832" s="988"/>
      <c r="BG832" s="988"/>
      <c r="BH832" s="988"/>
      <c r="BI832" s="988"/>
      <c r="BJ832" s="988"/>
      <c r="BK832" s="988"/>
      <c r="BL832" s="988"/>
      <c r="BM832" s="988"/>
      <c r="BN832" s="988"/>
      <c r="BO832" s="988"/>
      <c r="BP832" s="988"/>
      <c r="BQ832" s="988"/>
      <c r="BR832" s="988"/>
      <c r="BS832" s="988"/>
      <c r="BT832" s="988"/>
      <c r="BU832" s="988"/>
      <c r="BV832" s="988"/>
      <c r="BW832" s="988"/>
      <c r="BX832" s="988"/>
      <c r="BY832" s="988"/>
      <c r="BZ832" s="988"/>
      <c r="CA832" s="988"/>
      <c r="CB832" s="988"/>
      <c r="CC832" s="988"/>
      <c r="CD832" s="988"/>
      <c r="CE832" s="988"/>
      <c r="CF832" s="988"/>
      <c r="CG832" s="988"/>
      <c r="CH832" s="988"/>
      <c r="CI832" s="988"/>
      <c r="CJ832" s="988"/>
      <c r="CK832" s="988"/>
      <c r="CL832" s="988"/>
      <c r="CM832" s="988"/>
      <c r="CN832" s="988"/>
      <c r="CO832" s="988"/>
      <c r="CP832" s="988"/>
      <c r="CQ832" s="988"/>
      <c r="CR832" s="988"/>
      <c r="CS832" s="988"/>
      <c r="CT832" s="988"/>
      <c r="CU832" s="988"/>
      <c r="CV832" s="988"/>
      <c r="CW832" s="988"/>
      <c r="CX832" s="988"/>
      <c r="CY832" s="988"/>
      <c r="CZ832" s="988"/>
      <c r="DA832" s="988"/>
      <c r="DB832" s="988"/>
      <c r="DC832" s="988"/>
      <c r="DD832" s="988"/>
      <c r="DE832" s="988"/>
      <c r="DF832" s="988"/>
      <c r="DG832" s="988"/>
      <c r="DH832" s="988"/>
      <c r="DI832" s="988"/>
      <c r="DJ832" s="988"/>
      <c r="DK832" s="988"/>
      <c r="DL832" s="988"/>
      <c r="DM832" s="988"/>
      <c r="DN832" s="988"/>
      <c r="DO832" s="988"/>
      <c r="DP832" s="988"/>
      <c r="DQ832" s="988"/>
      <c r="DR832" s="988"/>
      <c r="DS832" s="988"/>
      <c r="DT832" s="988"/>
      <c r="DU832" s="988"/>
      <c r="DV832" s="988"/>
      <c r="DW832" s="988"/>
      <c r="DX832" s="988"/>
      <c r="DY832" s="988"/>
      <c r="DZ832" s="988"/>
      <c r="EA832" s="988"/>
      <c r="EB832" s="988"/>
      <c r="EC832" s="988"/>
      <c r="ED832" s="988"/>
      <c r="EE832" s="988"/>
      <c r="EF832" s="988"/>
      <c r="EG832" s="988"/>
      <c r="EH832" s="988"/>
      <c r="EI832" s="988"/>
      <c r="EJ832" s="988"/>
      <c r="EK832" s="988"/>
      <c r="EL832" s="988"/>
      <c r="EM832" s="988"/>
      <c r="EN832" s="988"/>
      <c r="EO832" s="988"/>
      <c r="EP832" s="988"/>
      <c r="EQ832" s="988"/>
      <c r="ER832" s="988"/>
      <c r="ES832" s="988"/>
      <c r="ET832" s="988"/>
      <c r="EU832" s="988"/>
      <c r="EV832" s="988"/>
      <c r="EW832" s="988"/>
      <c r="EX832" s="988"/>
      <c r="EY832" s="988"/>
      <c r="EZ832" s="988"/>
      <c r="FA832" s="988"/>
      <c r="FB832" s="988"/>
      <c r="FC832" s="988"/>
      <c r="FD832" s="988"/>
      <c r="FE832" s="988"/>
      <c r="FF832" s="988"/>
      <c r="FG832" s="988"/>
      <c r="FH832" s="988"/>
      <c r="FI832" s="988"/>
      <c r="FJ832" s="988"/>
      <c r="FK832" s="988"/>
      <c r="FL832" s="988"/>
      <c r="FM832" s="988"/>
      <c r="FN832" s="988"/>
      <c r="FO832" s="988"/>
      <c r="FP832" s="988"/>
      <c r="FQ832" s="988"/>
      <c r="FR832" s="988"/>
      <c r="FS832" s="988"/>
      <c r="FT832" s="988"/>
      <c r="FU832" s="988"/>
      <c r="FV832" s="988"/>
      <c r="FW832" s="988"/>
      <c r="FX832" s="988"/>
      <c r="FY832" s="988"/>
      <c r="FZ832" s="988"/>
      <c r="GA832" s="988"/>
      <c r="GB832" s="988"/>
      <c r="GC832" s="988"/>
      <c r="GD832" s="988"/>
      <c r="GE832" s="988"/>
      <c r="GF832" s="988"/>
      <c r="GG832" s="988"/>
      <c r="GH832" s="988"/>
      <c r="GI832" s="988"/>
      <c r="GJ832" s="988"/>
      <c r="GK832" s="988"/>
      <c r="GL832" s="988"/>
      <c r="GM832" s="988"/>
      <c r="GN832" s="988"/>
      <c r="GO832" s="988"/>
      <c r="GP832" s="988"/>
      <c r="GQ832" s="988"/>
      <c r="GR832" s="988"/>
      <c r="GS832" s="988"/>
      <c r="GT832" s="988"/>
      <c r="GU832" s="988"/>
      <c r="GV832" s="988"/>
    </row>
    <row r="833" spans="1:204" x14ac:dyDescent="0.25">
      <c r="A833" s="33">
        <v>1</v>
      </c>
      <c r="B833" s="33">
        <v>1</v>
      </c>
      <c r="C833" s="1206" t="s">
        <v>312</v>
      </c>
      <c r="D833" s="59">
        <f>'1 уровень'!E529</f>
        <v>2500</v>
      </c>
      <c r="E833" s="59">
        <f>'1 уровень'!F529</f>
        <v>1250</v>
      </c>
      <c r="F833" s="59">
        <f>'1 уровень'!G529</f>
        <v>2853</v>
      </c>
      <c r="G833" s="59">
        <f>'1 уровень'!H529</f>
        <v>228.24</v>
      </c>
      <c r="H833" s="59">
        <f>'1 уровень'!I529</f>
        <v>0</v>
      </c>
      <c r="I833" s="59">
        <f>'1 уровень'!J529</f>
        <v>0</v>
      </c>
      <c r="J833" s="59">
        <f>'1 уровень'!K529</f>
        <v>0</v>
      </c>
      <c r="K833" s="59">
        <f>'1 уровень'!L529</f>
        <v>0</v>
      </c>
      <c r="L833" s="59">
        <f>'1 уровень'!M529</f>
        <v>0</v>
      </c>
      <c r="M833" s="59">
        <f>'1 уровень'!N529</f>
        <v>0</v>
      </c>
      <c r="N833" s="59">
        <f>'1 уровень'!O529</f>
        <v>0</v>
      </c>
      <c r="O833" s="59">
        <f>'1 уровень'!P529</f>
        <v>0</v>
      </c>
      <c r="P833" s="59">
        <f>'1 уровень'!Q529</f>
        <v>0</v>
      </c>
      <c r="Q833" s="59">
        <f>'1 уровень'!R529</f>
        <v>0</v>
      </c>
      <c r="R833" s="59">
        <f>'1 уровень'!S529</f>
        <v>0</v>
      </c>
      <c r="S833" s="59">
        <f>'1 уровень'!T529</f>
        <v>0</v>
      </c>
      <c r="T833" s="59">
        <f>'1 уровень'!U529</f>
        <v>0</v>
      </c>
      <c r="U833" s="59">
        <f>'1 уровень'!V529</f>
        <v>0</v>
      </c>
      <c r="V833" s="59">
        <f>'1 уровень'!W529</f>
        <v>0</v>
      </c>
      <c r="W833" s="59">
        <f>'1 уровень'!X529</f>
        <v>0</v>
      </c>
      <c r="X833" s="59">
        <f>'1 уровень'!Y529</f>
        <v>0</v>
      </c>
      <c r="Y833" s="59">
        <f>'1 уровень'!Z529</f>
        <v>0</v>
      </c>
      <c r="Z833" s="59">
        <f>'1 уровень'!AA529</f>
        <v>0</v>
      </c>
      <c r="AA833" s="59">
        <f>'1 уровень'!AB529</f>
        <v>0</v>
      </c>
      <c r="AB833" s="59">
        <f>'1 уровень'!AC528</f>
        <v>0</v>
      </c>
      <c r="AC833" s="59">
        <f>'1 уровень'!AD528</f>
        <v>0</v>
      </c>
      <c r="AD833" s="988"/>
      <c r="AE833" s="989"/>
      <c r="AF833" s="988"/>
      <c r="AG833" s="988"/>
      <c r="AH833" s="988"/>
      <c r="AI833" s="988"/>
      <c r="AJ833" s="988"/>
      <c r="AK833" s="988"/>
      <c r="AL833" s="988"/>
      <c r="AM833" s="988"/>
      <c r="AN833" s="988"/>
      <c r="AO833" s="988"/>
      <c r="AP833" s="988"/>
      <c r="AQ833" s="988"/>
      <c r="AR833" s="988"/>
      <c r="AS833" s="988"/>
      <c r="AT833" s="988"/>
      <c r="AU833" s="988"/>
      <c r="AV833" s="988"/>
      <c r="AW833" s="988"/>
      <c r="AX833" s="988"/>
      <c r="AY833" s="988"/>
      <c r="AZ833" s="988"/>
      <c r="BA833" s="988"/>
      <c r="BB833" s="988"/>
      <c r="BC833" s="988"/>
      <c r="BD833" s="988"/>
      <c r="BE833" s="988"/>
      <c r="BF833" s="988"/>
      <c r="BG833" s="988"/>
      <c r="BH833" s="988"/>
      <c r="BI833" s="988"/>
      <c r="BJ833" s="988"/>
      <c r="BK833" s="988"/>
      <c r="BL833" s="988"/>
      <c r="BM833" s="988"/>
      <c r="BN833" s="988"/>
      <c r="BO833" s="988"/>
      <c r="BP833" s="988"/>
      <c r="BQ833" s="988"/>
      <c r="BR833" s="988"/>
      <c r="BS833" s="988"/>
      <c r="BT833" s="988"/>
      <c r="BU833" s="988"/>
      <c r="BV833" s="988"/>
      <c r="BW833" s="988"/>
      <c r="BX833" s="988"/>
      <c r="BY833" s="988"/>
      <c r="BZ833" s="988"/>
      <c r="CA833" s="988"/>
      <c r="CB833" s="988"/>
      <c r="CC833" s="988"/>
      <c r="CD833" s="988"/>
      <c r="CE833" s="988"/>
      <c r="CF833" s="988"/>
      <c r="CG833" s="988"/>
      <c r="CH833" s="988"/>
      <c r="CI833" s="988"/>
      <c r="CJ833" s="988"/>
      <c r="CK833" s="988"/>
      <c r="CL833" s="988"/>
      <c r="CM833" s="988"/>
      <c r="CN833" s="988"/>
      <c r="CO833" s="988"/>
      <c r="CP833" s="988"/>
      <c r="CQ833" s="988"/>
      <c r="CR833" s="988"/>
      <c r="CS833" s="988"/>
      <c r="CT833" s="988"/>
      <c r="CU833" s="988"/>
      <c r="CV833" s="988"/>
      <c r="CW833" s="988"/>
      <c r="CX833" s="988"/>
      <c r="CY833" s="988"/>
      <c r="CZ833" s="988"/>
      <c r="DA833" s="988"/>
      <c r="DB833" s="988"/>
      <c r="DC833" s="988"/>
      <c r="DD833" s="988"/>
      <c r="DE833" s="988"/>
      <c r="DF833" s="988"/>
      <c r="DG833" s="988"/>
      <c r="DH833" s="988"/>
      <c r="DI833" s="988"/>
      <c r="DJ833" s="988"/>
      <c r="DK833" s="988"/>
      <c r="DL833" s="988"/>
      <c r="DM833" s="988"/>
      <c r="DN833" s="988"/>
      <c r="DO833" s="988"/>
      <c r="DP833" s="988"/>
      <c r="DQ833" s="988"/>
      <c r="DR833" s="988"/>
      <c r="DS833" s="988"/>
      <c r="DT833" s="988"/>
      <c r="DU833" s="988"/>
      <c r="DV833" s="988"/>
      <c r="DW833" s="988"/>
      <c r="DX833" s="988"/>
      <c r="DY833" s="988"/>
      <c r="DZ833" s="988"/>
      <c r="EA833" s="988"/>
      <c r="EB833" s="988"/>
      <c r="EC833" s="988"/>
      <c r="ED833" s="988"/>
      <c r="EE833" s="988"/>
      <c r="EF833" s="988"/>
      <c r="EG833" s="988"/>
      <c r="EH833" s="988"/>
      <c r="EI833" s="988"/>
      <c r="EJ833" s="988"/>
      <c r="EK833" s="988"/>
      <c r="EL833" s="988"/>
      <c r="EM833" s="988"/>
      <c r="EN833" s="988"/>
      <c r="EO833" s="988"/>
      <c r="EP833" s="988"/>
      <c r="EQ833" s="988"/>
      <c r="ER833" s="988"/>
      <c r="ES833" s="988"/>
      <c r="ET833" s="988"/>
      <c r="EU833" s="988"/>
      <c r="EV833" s="988"/>
      <c r="EW833" s="988"/>
      <c r="EX833" s="988"/>
      <c r="EY833" s="988"/>
      <c r="EZ833" s="988"/>
      <c r="FA833" s="988"/>
      <c r="FB833" s="988"/>
      <c r="FC833" s="988"/>
      <c r="FD833" s="988"/>
      <c r="FE833" s="988"/>
      <c r="FF833" s="988"/>
      <c r="FG833" s="988"/>
      <c r="FH833" s="988"/>
      <c r="FI833" s="988"/>
      <c r="FJ833" s="988"/>
      <c r="FK833" s="988"/>
      <c r="FL833" s="988"/>
      <c r="FM833" s="988"/>
      <c r="FN833" s="988"/>
      <c r="FO833" s="988"/>
      <c r="FP833" s="988"/>
      <c r="FQ833" s="988"/>
      <c r="FR833" s="988"/>
      <c r="FS833" s="988"/>
      <c r="FT833" s="988"/>
      <c r="FU833" s="988"/>
      <c r="FV833" s="988"/>
      <c r="FW833" s="988"/>
      <c r="FX833" s="988"/>
      <c r="FY833" s="988"/>
      <c r="FZ833" s="988"/>
      <c r="GA833" s="988"/>
      <c r="GB833" s="988"/>
      <c r="GC833" s="988"/>
      <c r="GD833" s="988"/>
      <c r="GE833" s="988"/>
      <c r="GF833" s="988"/>
      <c r="GG833" s="988"/>
      <c r="GH833" s="988"/>
      <c r="GI833" s="988"/>
      <c r="GJ833" s="988"/>
      <c r="GK833" s="988"/>
      <c r="GL833" s="988"/>
      <c r="GM833" s="988"/>
      <c r="GN833" s="988"/>
      <c r="GO833" s="988"/>
      <c r="GP833" s="988"/>
      <c r="GQ833" s="988"/>
      <c r="GR833" s="988"/>
      <c r="GS833" s="988"/>
      <c r="GT833" s="988"/>
      <c r="GU833" s="988"/>
      <c r="GV833" s="988"/>
    </row>
    <row r="834" spans="1:204" x14ac:dyDescent="0.25">
      <c r="A834" s="33">
        <v>1</v>
      </c>
      <c r="B834" s="33">
        <v>1</v>
      </c>
      <c r="C834" s="1206" t="s">
        <v>159</v>
      </c>
      <c r="D834" s="59">
        <f>'1 уровень'!E530</f>
        <v>5000</v>
      </c>
      <c r="E834" s="59">
        <f>'1 уровень'!F530</f>
        <v>2500</v>
      </c>
      <c r="F834" s="59">
        <f>'1 уровень'!G530</f>
        <v>1523.2327302631579</v>
      </c>
      <c r="G834" s="59">
        <f>'1 уровень'!H530</f>
        <v>60.92930921052632</v>
      </c>
      <c r="H834" s="59">
        <f>'1 уровень'!I530</f>
        <v>0</v>
      </c>
      <c r="I834" s="59">
        <f>'1 уровень'!J530</f>
        <v>0</v>
      </c>
      <c r="J834" s="59">
        <f>'1 уровень'!K530</f>
        <v>0</v>
      </c>
      <c r="K834" s="59">
        <f>'1 уровень'!L530</f>
        <v>0</v>
      </c>
      <c r="L834" s="59">
        <f>'1 уровень'!M530</f>
        <v>0</v>
      </c>
      <c r="M834" s="59">
        <f>'1 уровень'!N530</f>
        <v>0</v>
      </c>
      <c r="N834" s="59">
        <f>'1 уровень'!O530</f>
        <v>0</v>
      </c>
      <c r="O834" s="59">
        <f>'1 уровень'!P530</f>
        <v>0</v>
      </c>
      <c r="P834" s="59">
        <f>'1 уровень'!Q530</f>
        <v>0</v>
      </c>
      <c r="Q834" s="59">
        <f>'1 уровень'!R530</f>
        <v>0</v>
      </c>
      <c r="R834" s="59">
        <f>'1 уровень'!S530</f>
        <v>0</v>
      </c>
      <c r="S834" s="59">
        <f>'1 уровень'!T530</f>
        <v>0</v>
      </c>
      <c r="T834" s="59">
        <f>'1 уровень'!U530</f>
        <v>0</v>
      </c>
      <c r="U834" s="59">
        <f>'1 уровень'!V530</f>
        <v>0</v>
      </c>
      <c r="V834" s="59">
        <f>'1 уровень'!W530</f>
        <v>0</v>
      </c>
      <c r="W834" s="59">
        <f>'1 уровень'!X530</f>
        <v>0</v>
      </c>
      <c r="X834" s="59">
        <f>'1 уровень'!Y530</f>
        <v>0</v>
      </c>
      <c r="Y834" s="59">
        <f>'1 уровень'!Z530</f>
        <v>0</v>
      </c>
      <c r="Z834" s="59">
        <f>'1 уровень'!AA530</f>
        <v>0</v>
      </c>
      <c r="AA834" s="59">
        <f>'1 уровень'!AB530</f>
        <v>0</v>
      </c>
      <c r="AB834" s="59">
        <f>'1 уровень'!AC529</f>
        <v>0</v>
      </c>
      <c r="AC834" s="59">
        <f>'1 уровень'!AD529</f>
        <v>0</v>
      </c>
      <c r="AD834" s="988"/>
      <c r="AE834" s="989"/>
      <c r="AF834" s="988"/>
      <c r="AG834" s="988"/>
      <c r="AH834" s="988"/>
      <c r="AI834" s="988"/>
      <c r="AJ834" s="988"/>
      <c r="AK834" s="988"/>
      <c r="AL834" s="988"/>
      <c r="AM834" s="988"/>
      <c r="AN834" s="988"/>
      <c r="AO834" s="988"/>
      <c r="AP834" s="988"/>
      <c r="AQ834" s="988"/>
      <c r="AR834" s="988"/>
      <c r="AS834" s="988"/>
      <c r="AT834" s="988"/>
      <c r="AU834" s="988"/>
      <c r="AV834" s="988"/>
      <c r="AW834" s="988"/>
      <c r="AX834" s="988"/>
      <c r="AY834" s="988"/>
      <c r="AZ834" s="988"/>
      <c r="BA834" s="988"/>
      <c r="BB834" s="988"/>
      <c r="BC834" s="988"/>
      <c r="BD834" s="988"/>
      <c r="BE834" s="988"/>
      <c r="BF834" s="988"/>
      <c r="BG834" s="988"/>
      <c r="BH834" s="988"/>
      <c r="BI834" s="988"/>
      <c r="BJ834" s="988"/>
      <c r="BK834" s="988"/>
      <c r="BL834" s="988"/>
      <c r="BM834" s="988"/>
      <c r="BN834" s="988"/>
      <c r="BO834" s="988"/>
      <c r="BP834" s="988"/>
      <c r="BQ834" s="988"/>
      <c r="BR834" s="988"/>
      <c r="BS834" s="988"/>
      <c r="BT834" s="988"/>
      <c r="BU834" s="988"/>
      <c r="BV834" s="988"/>
      <c r="BW834" s="988"/>
      <c r="BX834" s="988"/>
      <c r="BY834" s="988"/>
      <c r="BZ834" s="988"/>
      <c r="CA834" s="988"/>
      <c r="CB834" s="988"/>
      <c r="CC834" s="988"/>
      <c r="CD834" s="988"/>
      <c r="CE834" s="988"/>
      <c r="CF834" s="988"/>
      <c r="CG834" s="988"/>
      <c r="CH834" s="988"/>
      <c r="CI834" s="988"/>
      <c r="CJ834" s="988"/>
      <c r="CK834" s="988"/>
      <c r="CL834" s="988"/>
      <c r="CM834" s="988"/>
      <c r="CN834" s="988"/>
      <c r="CO834" s="988"/>
      <c r="CP834" s="988"/>
      <c r="CQ834" s="988"/>
      <c r="CR834" s="988"/>
      <c r="CS834" s="988"/>
      <c r="CT834" s="988"/>
      <c r="CU834" s="988"/>
      <c r="CV834" s="988"/>
      <c r="CW834" s="988"/>
      <c r="CX834" s="988"/>
      <c r="CY834" s="988"/>
      <c r="CZ834" s="988"/>
      <c r="DA834" s="988"/>
      <c r="DB834" s="988"/>
      <c r="DC834" s="988"/>
      <c r="DD834" s="988"/>
      <c r="DE834" s="988"/>
      <c r="DF834" s="988"/>
      <c r="DG834" s="988"/>
      <c r="DH834" s="988"/>
      <c r="DI834" s="988"/>
      <c r="DJ834" s="988"/>
      <c r="DK834" s="988"/>
      <c r="DL834" s="988"/>
      <c r="DM834" s="988"/>
      <c r="DN834" s="988"/>
      <c r="DO834" s="988"/>
      <c r="DP834" s="988"/>
      <c r="DQ834" s="988"/>
      <c r="DR834" s="988"/>
      <c r="DS834" s="988"/>
      <c r="DT834" s="988"/>
      <c r="DU834" s="988"/>
      <c r="DV834" s="988"/>
      <c r="DW834" s="988"/>
      <c r="DX834" s="988"/>
      <c r="DY834" s="988"/>
      <c r="DZ834" s="988"/>
      <c r="EA834" s="988"/>
      <c r="EB834" s="988"/>
      <c r="EC834" s="988"/>
      <c r="ED834" s="988"/>
      <c r="EE834" s="988"/>
      <c r="EF834" s="988"/>
      <c r="EG834" s="988"/>
      <c r="EH834" s="988"/>
      <c r="EI834" s="988"/>
      <c r="EJ834" s="988"/>
      <c r="EK834" s="988"/>
      <c r="EL834" s="988"/>
      <c r="EM834" s="988"/>
      <c r="EN834" s="988"/>
      <c r="EO834" s="988"/>
      <c r="EP834" s="988"/>
      <c r="EQ834" s="988"/>
      <c r="ER834" s="988"/>
      <c r="ES834" s="988"/>
      <c r="ET834" s="988"/>
      <c r="EU834" s="988"/>
      <c r="EV834" s="988"/>
      <c r="EW834" s="988"/>
      <c r="EX834" s="988"/>
      <c r="EY834" s="988"/>
      <c r="EZ834" s="988"/>
      <c r="FA834" s="988"/>
      <c r="FB834" s="988"/>
      <c r="FC834" s="988"/>
      <c r="FD834" s="988"/>
      <c r="FE834" s="988"/>
      <c r="FF834" s="988"/>
      <c r="FG834" s="988"/>
      <c r="FH834" s="988"/>
      <c r="FI834" s="988"/>
      <c r="FJ834" s="988"/>
      <c r="FK834" s="988"/>
      <c r="FL834" s="988"/>
      <c r="FM834" s="988"/>
      <c r="FN834" s="988"/>
      <c r="FO834" s="988"/>
      <c r="FP834" s="988"/>
      <c r="FQ834" s="988"/>
      <c r="FR834" s="988"/>
      <c r="FS834" s="988"/>
      <c r="FT834" s="988"/>
      <c r="FU834" s="988"/>
      <c r="FV834" s="988"/>
      <c r="FW834" s="988"/>
      <c r="FX834" s="988"/>
      <c r="FY834" s="988"/>
      <c r="FZ834" s="988"/>
      <c r="GA834" s="988"/>
      <c r="GB834" s="988"/>
      <c r="GC834" s="988"/>
      <c r="GD834" s="988"/>
      <c r="GE834" s="988"/>
      <c r="GF834" s="988"/>
      <c r="GG834" s="988"/>
      <c r="GH834" s="988"/>
      <c r="GI834" s="988"/>
      <c r="GJ834" s="988"/>
      <c r="GK834" s="988"/>
      <c r="GL834" s="988"/>
      <c r="GM834" s="988"/>
      <c r="GN834" s="988"/>
      <c r="GO834" s="988"/>
      <c r="GP834" s="988"/>
      <c r="GQ834" s="988"/>
      <c r="GR834" s="988"/>
      <c r="GS834" s="988"/>
      <c r="GT834" s="988"/>
      <c r="GU834" s="988"/>
      <c r="GV834" s="988"/>
    </row>
    <row r="835" spans="1:204" x14ac:dyDescent="0.25">
      <c r="A835" s="33">
        <v>1</v>
      </c>
      <c r="B835" s="33">
        <v>1</v>
      </c>
      <c r="C835" s="1206" t="s">
        <v>304</v>
      </c>
      <c r="D835" s="59">
        <f>'1 уровень'!E531</f>
        <v>18560</v>
      </c>
      <c r="E835" s="59">
        <f>'1 уровень'!F531</f>
        <v>9280</v>
      </c>
      <c r="F835" s="59">
        <f>'1 уровень'!G531</f>
        <v>11092.75</v>
      </c>
      <c r="G835" s="59">
        <f>'1 уровень'!H531</f>
        <v>119.53394396551724</v>
      </c>
      <c r="H835" s="59">
        <f>'1 уровень'!I531</f>
        <v>0</v>
      </c>
      <c r="I835" s="59">
        <f>'1 уровень'!J531</f>
        <v>0</v>
      </c>
      <c r="J835" s="59">
        <f>'1 уровень'!K531</f>
        <v>0</v>
      </c>
      <c r="K835" s="59">
        <f>'1 уровень'!L531</f>
        <v>0</v>
      </c>
      <c r="L835" s="59">
        <f>'1 уровень'!M531</f>
        <v>0</v>
      </c>
      <c r="M835" s="59">
        <f>'1 уровень'!N531</f>
        <v>0</v>
      </c>
      <c r="N835" s="59">
        <f>'1 уровень'!O531</f>
        <v>0</v>
      </c>
      <c r="O835" s="59">
        <f>'1 уровень'!P531</f>
        <v>0</v>
      </c>
      <c r="P835" s="59">
        <f>'1 уровень'!Q531</f>
        <v>0</v>
      </c>
      <c r="Q835" s="59">
        <f>'1 уровень'!R531</f>
        <v>0</v>
      </c>
      <c r="R835" s="59">
        <f>'1 уровень'!S531</f>
        <v>0</v>
      </c>
      <c r="S835" s="59">
        <f>'1 уровень'!T531</f>
        <v>0</v>
      </c>
      <c r="T835" s="59">
        <f>'1 уровень'!U531</f>
        <v>0</v>
      </c>
      <c r="U835" s="59">
        <f>'1 уровень'!V531</f>
        <v>0</v>
      </c>
      <c r="V835" s="59">
        <f>'1 уровень'!W531</f>
        <v>0</v>
      </c>
      <c r="W835" s="59">
        <f>'1 уровень'!X531</f>
        <v>0</v>
      </c>
      <c r="X835" s="59">
        <f>'1 уровень'!Y531</f>
        <v>0</v>
      </c>
      <c r="Y835" s="59">
        <f>'1 уровень'!Z531</f>
        <v>0</v>
      </c>
      <c r="Z835" s="59">
        <f>'1 уровень'!AA531</f>
        <v>0</v>
      </c>
      <c r="AA835" s="59">
        <f>'1 уровень'!AB531</f>
        <v>0</v>
      </c>
      <c r="AB835" s="59">
        <f>'1 уровень'!AC530</f>
        <v>0</v>
      </c>
      <c r="AC835" s="59">
        <f>'1 уровень'!AD530</f>
        <v>0</v>
      </c>
      <c r="AD835" s="988"/>
      <c r="AE835" s="989"/>
      <c r="AF835" s="988"/>
      <c r="AG835" s="988"/>
      <c r="AH835" s="988"/>
      <c r="AI835" s="988"/>
      <c r="AJ835" s="988"/>
      <c r="AK835" s="988"/>
      <c r="AL835" s="988"/>
      <c r="AM835" s="988"/>
      <c r="AN835" s="988"/>
      <c r="AO835" s="988"/>
      <c r="AP835" s="988"/>
      <c r="AQ835" s="988"/>
      <c r="AR835" s="988"/>
      <c r="AS835" s="988"/>
      <c r="AT835" s="988"/>
      <c r="AU835" s="988"/>
      <c r="AV835" s="988"/>
      <c r="AW835" s="988"/>
      <c r="AX835" s="988"/>
      <c r="AY835" s="988"/>
      <c r="AZ835" s="988"/>
      <c r="BA835" s="988"/>
      <c r="BB835" s="988"/>
      <c r="BC835" s="988"/>
      <c r="BD835" s="988"/>
      <c r="BE835" s="988"/>
      <c r="BF835" s="988"/>
      <c r="BG835" s="988"/>
      <c r="BH835" s="988"/>
      <c r="BI835" s="988"/>
      <c r="BJ835" s="988"/>
      <c r="BK835" s="988"/>
      <c r="BL835" s="988"/>
      <c r="BM835" s="988"/>
      <c r="BN835" s="988"/>
      <c r="BO835" s="988"/>
      <c r="BP835" s="988"/>
      <c r="BQ835" s="988"/>
      <c r="BR835" s="988"/>
      <c r="BS835" s="988"/>
      <c r="BT835" s="988"/>
      <c r="BU835" s="988"/>
      <c r="BV835" s="988"/>
      <c r="BW835" s="988"/>
      <c r="BX835" s="988"/>
      <c r="BY835" s="988"/>
      <c r="BZ835" s="988"/>
      <c r="CA835" s="988"/>
      <c r="CB835" s="988"/>
      <c r="CC835" s="988"/>
      <c r="CD835" s="988"/>
      <c r="CE835" s="988"/>
      <c r="CF835" s="988"/>
      <c r="CG835" s="988"/>
      <c r="CH835" s="988"/>
      <c r="CI835" s="988"/>
      <c r="CJ835" s="988"/>
      <c r="CK835" s="988"/>
      <c r="CL835" s="988"/>
      <c r="CM835" s="988"/>
      <c r="CN835" s="988"/>
      <c r="CO835" s="988"/>
      <c r="CP835" s="988"/>
      <c r="CQ835" s="988"/>
      <c r="CR835" s="988"/>
      <c r="CS835" s="988"/>
      <c r="CT835" s="988"/>
      <c r="CU835" s="988"/>
      <c r="CV835" s="988"/>
      <c r="CW835" s="988"/>
      <c r="CX835" s="988"/>
      <c r="CY835" s="988"/>
      <c r="CZ835" s="988"/>
      <c r="DA835" s="988"/>
      <c r="DB835" s="988"/>
      <c r="DC835" s="988"/>
      <c r="DD835" s="988"/>
      <c r="DE835" s="988"/>
      <c r="DF835" s="988"/>
      <c r="DG835" s="988"/>
      <c r="DH835" s="988"/>
      <c r="DI835" s="988"/>
      <c r="DJ835" s="988"/>
      <c r="DK835" s="988"/>
      <c r="DL835" s="988"/>
      <c r="DM835" s="988"/>
      <c r="DN835" s="988"/>
      <c r="DO835" s="988"/>
      <c r="DP835" s="988"/>
      <c r="DQ835" s="988"/>
      <c r="DR835" s="988"/>
      <c r="DS835" s="988"/>
      <c r="DT835" s="988"/>
      <c r="DU835" s="988"/>
      <c r="DV835" s="988"/>
      <c r="DW835" s="988"/>
      <c r="DX835" s="988"/>
      <c r="DY835" s="988"/>
      <c r="DZ835" s="988"/>
      <c r="EA835" s="988"/>
      <c r="EB835" s="988"/>
      <c r="EC835" s="988"/>
      <c r="ED835" s="988"/>
      <c r="EE835" s="988"/>
      <c r="EF835" s="988"/>
      <c r="EG835" s="988"/>
      <c r="EH835" s="988"/>
      <c r="EI835" s="988"/>
      <c r="EJ835" s="988"/>
      <c r="EK835" s="988"/>
      <c r="EL835" s="988"/>
      <c r="EM835" s="988"/>
      <c r="EN835" s="988"/>
      <c r="EO835" s="988"/>
      <c r="EP835" s="988"/>
      <c r="EQ835" s="988"/>
      <c r="ER835" s="988"/>
      <c r="ES835" s="988"/>
      <c r="ET835" s="988"/>
      <c r="EU835" s="988"/>
      <c r="EV835" s="988"/>
      <c r="EW835" s="988"/>
      <c r="EX835" s="988"/>
      <c r="EY835" s="988"/>
      <c r="EZ835" s="988"/>
      <c r="FA835" s="988"/>
      <c r="FB835" s="988"/>
      <c r="FC835" s="988"/>
      <c r="FD835" s="988"/>
      <c r="FE835" s="988"/>
      <c r="FF835" s="988"/>
      <c r="FG835" s="988"/>
      <c r="FH835" s="988"/>
      <c r="FI835" s="988"/>
      <c r="FJ835" s="988"/>
      <c r="FK835" s="988"/>
      <c r="FL835" s="988"/>
      <c r="FM835" s="988"/>
      <c r="FN835" s="988"/>
      <c r="FO835" s="988"/>
      <c r="FP835" s="988"/>
      <c r="FQ835" s="988"/>
      <c r="FR835" s="988"/>
      <c r="FS835" s="988"/>
      <c r="FT835" s="988"/>
      <c r="FU835" s="988"/>
      <c r="FV835" s="988"/>
      <c r="FW835" s="988"/>
      <c r="FX835" s="988"/>
      <c r="FY835" s="988"/>
      <c r="FZ835" s="988"/>
      <c r="GA835" s="988"/>
      <c r="GB835" s="988"/>
      <c r="GC835" s="988"/>
      <c r="GD835" s="988"/>
      <c r="GE835" s="988"/>
      <c r="GF835" s="988"/>
      <c r="GG835" s="988"/>
      <c r="GH835" s="988"/>
      <c r="GI835" s="988"/>
      <c r="GJ835" s="988"/>
      <c r="GK835" s="988"/>
      <c r="GL835" s="988"/>
      <c r="GM835" s="988"/>
      <c r="GN835" s="988"/>
      <c r="GO835" s="988"/>
      <c r="GP835" s="988"/>
      <c r="GQ835" s="988"/>
      <c r="GR835" s="988"/>
      <c r="GS835" s="988"/>
      <c r="GT835" s="988"/>
      <c r="GU835" s="988"/>
      <c r="GV835" s="988"/>
    </row>
    <row r="836" spans="1:204" ht="29.25" x14ac:dyDescent="0.25">
      <c r="A836" s="33">
        <v>1</v>
      </c>
      <c r="B836" s="33">
        <v>1</v>
      </c>
      <c r="C836" s="1248" t="s">
        <v>171</v>
      </c>
      <c r="D836" s="59">
        <f>'1 уровень'!E532</f>
        <v>18800</v>
      </c>
      <c r="E836" s="59">
        <f>'1 уровень'!F532</f>
        <v>9400</v>
      </c>
      <c r="F836" s="59">
        <f>'1 уровень'!G532</f>
        <v>7727.3447368421057</v>
      </c>
      <c r="G836" s="59">
        <f>'1 уровень'!H532</f>
        <v>82.205795072788362</v>
      </c>
      <c r="H836" s="59">
        <f>'1 уровень'!I532</f>
        <v>0</v>
      </c>
      <c r="I836" s="59">
        <f>'1 уровень'!J532</f>
        <v>0</v>
      </c>
      <c r="J836" s="59">
        <f>'1 уровень'!K532</f>
        <v>0</v>
      </c>
      <c r="K836" s="59">
        <f>'1 уровень'!L532</f>
        <v>0</v>
      </c>
      <c r="L836" s="59">
        <f>'1 уровень'!M532</f>
        <v>0</v>
      </c>
      <c r="M836" s="59">
        <f>'1 уровень'!N532</f>
        <v>0</v>
      </c>
      <c r="N836" s="59">
        <f>'1 уровень'!O532</f>
        <v>0</v>
      </c>
      <c r="O836" s="59">
        <f>'1 уровень'!P532</f>
        <v>0</v>
      </c>
      <c r="P836" s="59">
        <f>'1 уровень'!Q532</f>
        <v>5407.630032</v>
      </c>
      <c r="Q836" s="59">
        <f>'1 уровень'!R532</f>
        <v>5407.630032</v>
      </c>
      <c r="R836" s="59">
        <f>'1 уровень'!S532</f>
        <v>5407.630032</v>
      </c>
      <c r="S836" s="59">
        <f>'1 уровень'!T532</f>
        <v>5407.630032</v>
      </c>
      <c r="T836" s="59">
        <f>'1 уровень'!U532</f>
        <v>5407.630032</v>
      </c>
      <c r="U836" s="59">
        <f>'1 уровень'!V532</f>
        <v>5863.5326499999992</v>
      </c>
      <c r="V836" s="59">
        <f>'1 уровень'!W532</f>
        <v>2714.8676757142857</v>
      </c>
      <c r="W836" s="59">
        <f>'1 уровень'!X532</f>
        <v>2700.1738700000001</v>
      </c>
      <c r="X836" s="59">
        <f>'1 уровень'!Y532</f>
        <v>0</v>
      </c>
      <c r="Y836" s="59">
        <f>'1 уровень'!Z532</f>
        <v>-14.693805714285645</v>
      </c>
      <c r="Z836" s="59">
        <f>'1 уровень'!AA532</f>
        <v>-1.86816</v>
      </c>
      <c r="AA836" s="59">
        <f>'1 уровень'!AB532</f>
        <v>2698.3057100000001</v>
      </c>
      <c r="AB836" s="59">
        <f>'1 уровень'!AC531</f>
        <v>0</v>
      </c>
      <c r="AC836" s="59">
        <f>'1 уровень'!AD531</f>
        <v>0</v>
      </c>
      <c r="AD836" s="988"/>
      <c r="AE836" s="989"/>
      <c r="AF836" s="988"/>
      <c r="AG836" s="988"/>
      <c r="AH836" s="988"/>
      <c r="AI836" s="988"/>
      <c r="AJ836" s="988"/>
      <c r="AK836" s="988"/>
      <c r="AL836" s="988"/>
      <c r="AM836" s="988"/>
      <c r="AN836" s="988"/>
      <c r="AO836" s="988"/>
      <c r="AP836" s="988"/>
      <c r="AQ836" s="988"/>
      <c r="AR836" s="988"/>
      <c r="AS836" s="988"/>
      <c r="AT836" s="988"/>
      <c r="AU836" s="988"/>
      <c r="AV836" s="988"/>
      <c r="AW836" s="988"/>
      <c r="AX836" s="988"/>
      <c r="AY836" s="988"/>
      <c r="AZ836" s="988"/>
      <c r="BA836" s="988"/>
      <c r="BB836" s="988"/>
      <c r="BC836" s="988"/>
      <c r="BD836" s="988"/>
      <c r="BE836" s="988"/>
      <c r="BF836" s="988"/>
      <c r="BG836" s="988"/>
      <c r="BH836" s="988"/>
      <c r="BI836" s="988"/>
      <c r="BJ836" s="988"/>
      <c r="BK836" s="988"/>
      <c r="BL836" s="988"/>
      <c r="BM836" s="988"/>
      <c r="BN836" s="988"/>
      <c r="BO836" s="988"/>
      <c r="BP836" s="988"/>
      <c r="BQ836" s="988"/>
      <c r="BR836" s="988"/>
      <c r="BS836" s="988"/>
      <c r="BT836" s="988"/>
      <c r="BU836" s="988"/>
      <c r="BV836" s="988"/>
      <c r="BW836" s="988"/>
      <c r="BX836" s="988"/>
      <c r="BY836" s="988"/>
      <c r="BZ836" s="988"/>
      <c r="CA836" s="988"/>
      <c r="CB836" s="988"/>
      <c r="CC836" s="988"/>
      <c r="CD836" s="988"/>
      <c r="CE836" s="988"/>
      <c r="CF836" s="988"/>
      <c r="CG836" s="988"/>
      <c r="CH836" s="988"/>
      <c r="CI836" s="988"/>
      <c r="CJ836" s="988"/>
      <c r="CK836" s="988"/>
      <c r="CL836" s="988"/>
      <c r="CM836" s="988"/>
      <c r="CN836" s="988"/>
      <c r="CO836" s="988"/>
      <c r="CP836" s="988"/>
      <c r="CQ836" s="988"/>
      <c r="CR836" s="988"/>
      <c r="CS836" s="988"/>
      <c r="CT836" s="988"/>
      <c r="CU836" s="988"/>
      <c r="CV836" s="988"/>
      <c r="CW836" s="988"/>
      <c r="CX836" s="988"/>
      <c r="CY836" s="988"/>
      <c r="CZ836" s="988"/>
      <c r="DA836" s="988"/>
      <c r="DB836" s="988"/>
      <c r="DC836" s="988"/>
      <c r="DD836" s="988"/>
      <c r="DE836" s="988"/>
      <c r="DF836" s="988"/>
      <c r="DG836" s="988"/>
      <c r="DH836" s="988"/>
      <c r="DI836" s="988"/>
      <c r="DJ836" s="988"/>
      <c r="DK836" s="988"/>
      <c r="DL836" s="988"/>
      <c r="DM836" s="988"/>
      <c r="DN836" s="988"/>
      <c r="DO836" s="988"/>
      <c r="DP836" s="988"/>
      <c r="DQ836" s="988"/>
      <c r="DR836" s="988"/>
      <c r="DS836" s="988"/>
      <c r="DT836" s="988"/>
      <c r="DU836" s="988"/>
      <c r="DV836" s="988"/>
      <c r="DW836" s="988"/>
      <c r="DX836" s="988"/>
      <c r="DY836" s="988"/>
      <c r="DZ836" s="988"/>
      <c r="EA836" s="988"/>
      <c r="EB836" s="988"/>
      <c r="EC836" s="988"/>
      <c r="ED836" s="988"/>
      <c r="EE836" s="988"/>
      <c r="EF836" s="988"/>
      <c r="EG836" s="988"/>
      <c r="EH836" s="988"/>
      <c r="EI836" s="988"/>
      <c r="EJ836" s="988"/>
      <c r="EK836" s="988"/>
      <c r="EL836" s="988"/>
      <c r="EM836" s="988"/>
      <c r="EN836" s="988"/>
      <c r="EO836" s="988"/>
      <c r="EP836" s="988"/>
      <c r="EQ836" s="988"/>
      <c r="ER836" s="988"/>
      <c r="ES836" s="988"/>
      <c r="ET836" s="988"/>
      <c r="EU836" s="988"/>
      <c r="EV836" s="988"/>
      <c r="EW836" s="988"/>
      <c r="EX836" s="988"/>
      <c r="EY836" s="988"/>
      <c r="EZ836" s="988"/>
      <c r="FA836" s="988"/>
      <c r="FB836" s="988"/>
      <c r="FC836" s="988"/>
      <c r="FD836" s="988"/>
      <c r="FE836" s="988"/>
      <c r="FF836" s="988"/>
      <c r="FG836" s="988"/>
      <c r="FH836" s="988"/>
      <c r="FI836" s="988"/>
      <c r="FJ836" s="988"/>
      <c r="FK836" s="988"/>
      <c r="FL836" s="988"/>
      <c r="FM836" s="988"/>
      <c r="FN836" s="988"/>
      <c r="FO836" s="988"/>
      <c r="FP836" s="988"/>
      <c r="FQ836" s="988"/>
      <c r="FR836" s="988"/>
      <c r="FS836" s="988"/>
      <c r="FT836" s="988"/>
      <c r="FU836" s="988"/>
      <c r="FV836" s="988"/>
      <c r="FW836" s="988"/>
      <c r="FX836" s="988"/>
      <c r="FY836" s="988"/>
      <c r="FZ836" s="988"/>
      <c r="GA836" s="988"/>
      <c r="GB836" s="988"/>
      <c r="GC836" s="988"/>
      <c r="GD836" s="988"/>
      <c r="GE836" s="988"/>
      <c r="GF836" s="988"/>
      <c r="GG836" s="988"/>
      <c r="GH836" s="988"/>
      <c r="GI836" s="988"/>
      <c r="GJ836" s="988"/>
      <c r="GK836" s="988"/>
      <c r="GL836" s="988"/>
      <c r="GM836" s="988"/>
      <c r="GN836" s="988"/>
      <c r="GO836" s="988"/>
      <c r="GP836" s="988"/>
      <c r="GQ836" s="988"/>
      <c r="GR836" s="988"/>
      <c r="GS836" s="988"/>
      <c r="GT836" s="988"/>
      <c r="GU836" s="988"/>
      <c r="GV836" s="988"/>
    </row>
    <row r="837" spans="1:204" ht="30" x14ac:dyDescent="0.25">
      <c r="A837" s="33">
        <v>1</v>
      </c>
      <c r="B837" s="33">
        <v>1</v>
      </c>
      <c r="C837" s="1249" t="s">
        <v>313</v>
      </c>
      <c r="D837" s="59">
        <f>'1 уровень'!E533</f>
        <v>0</v>
      </c>
      <c r="E837" s="59">
        <f>'1 уровень'!F533</f>
        <v>0</v>
      </c>
      <c r="F837" s="59">
        <f>'1 уровень'!G533</f>
        <v>0</v>
      </c>
      <c r="G837" s="59">
        <f>'1 уровень'!H533</f>
        <v>0</v>
      </c>
      <c r="H837" s="59">
        <f>'1 уровень'!I533</f>
        <v>0</v>
      </c>
      <c r="I837" s="59">
        <f>'1 уровень'!J533</f>
        <v>0</v>
      </c>
      <c r="J837" s="59">
        <f>'1 уровень'!K533</f>
        <v>0</v>
      </c>
      <c r="K837" s="59">
        <f>'1 уровень'!L533</f>
        <v>0</v>
      </c>
      <c r="L837" s="59">
        <f>'1 уровень'!M533</f>
        <v>0</v>
      </c>
      <c r="M837" s="59">
        <f>'1 уровень'!N533</f>
        <v>0</v>
      </c>
      <c r="N837" s="59">
        <f>'1 уровень'!O533</f>
        <v>0</v>
      </c>
      <c r="O837" s="59">
        <f>'1 уровень'!P533</f>
        <v>0</v>
      </c>
      <c r="P837" s="59">
        <f>'1 уровень'!Q533</f>
        <v>0</v>
      </c>
      <c r="Q837" s="59">
        <f>'1 уровень'!R533</f>
        <v>0</v>
      </c>
      <c r="R837" s="59">
        <f>'1 уровень'!S533</f>
        <v>0</v>
      </c>
      <c r="S837" s="59">
        <f>'1 уровень'!T533</f>
        <v>0</v>
      </c>
      <c r="T837" s="59">
        <f>'1 уровень'!U533</f>
        <v>0</v>
      </c>
      <c r="U837" s="59">
        <f>'1 уровень'!V533</f>
        <v>0</v>
      </c>
      <c r="V837" s="59">
        <f>'1 уровень'!W533</f>
        <v>0</v>
      </c>
      <c r="W837" s="59">
        <f>'1 уровень'!X533</f>
        <v>0</v>
      </c>
      <c r="X837" s="59">
        <f>'1 уровень'!Y533</f>
        <v>0</v>
      </c>
      <c r="Y837" s="59">
        <f>'1 уровень'!Z533</f>
        <v>0</v>
      </c>
      <c r="Z837" s="59">
        <f>'1 уровень'!AA533</f>
        <v>0</v>
      </c>
      <c r="AA837" s="59">
        <f>'1 уровень'!AB533</f>
        <v>0</v>
      </c>
      <c r="AB837" s="59">
        <f>'1 уровень'!AC532</f>
        <v>0</v>
      </c>
      <c r="AC837" s="59">
        <f>'1 уровень'!AD532</f>
        <v>0</v>
      </c>
      <c r="AD837" s="988"/>
      <c r="AE837" s="989"/>
      <c r="AF837" s="988"/>
      <c r="AG837" s="988"/>
      <c r="AH837" s="988"/>
      <c r="AI837" s="988"/>
      <c r="AJ837" s="988"/>
      <c r="AK837" s="988"/>
      <c r="AL837" s="988"/>
      <c r="AM837" s="988"/>
      <c r="AN837" s="988"/>
      <c r="AO837" s="988"/>
      <c r="AP837" s="988"/>
      <c r="AQ837" s="988"/>
      <c r="AR837" s="988"/>
      <c r="AS837" s="988"/>
      <c r="AT837" s="988"/>
      <c r="AU837" s="988"/>
      <c r="AV837" s="988"/>
      <c r="AW837" s="988"/>
      <c r="AX837" s="988"/>
      <c r="AY837" s="988"/>
      <c r="AZ837" s="988"/>
      <c r="BA837" s="988"/>
      <c r="BB837" s="988"/>
      <c r="BC837" s="988"/>
      <c r="BD837" s="988"/>
      <c r="BE837" s="988"/>
      <c r="BF837" s="988"/>
      <c r="BG837" s="988"/>
      <c r="BH837" s="988"/>
      <c r="BI837" s="988"/>
      <c r="BJ837" s="988"/>
      <c r="BK837" s="988"/>
      <c r="BL837" s="988"/>
      <c r="BM837" s="988"/>
      <c r="BN837" s="988"/>
      <c r="BO837" s="988"/>
      <c r="BP837" s="988"/>
      <c r="BQ837" s="988"/>
      <c r="BR837" s="988"/>
      <c r="BS837" s="988"/>
      <c r="BT837" s="988"/>
      <c r="BU837" s="988"/>
      <c r="BV837" s="988"/>
      <c r="BW837" s="988"/>
      <c r="BX837" s="988"/>
      <c r="BY837" s="988"/>
      <c r="BZ837" s="988"/>
      <c r="CA837" s="988"/>
      <c r="CB837" s="988"/>
      <c r="CC837" s="988"/>
      <c r="CD837" s="988"/>
      <c r="CE837" s="988"/>
      <c r="CF837" s="988"/>
      <c r="CG837" s="988"/>
      <c r="CH837" s="988"/>
      <c r="CI837" s="988"/>
      <c r="CJ837" s="988"/>
      <c r="CK837" s="988"/>
      <c r="CL837" s="988"/>
      <c r="CM837" s="988"/>
      <c r="CN837" s="988"/>
      <c r="CO837" s="988"/>
      <c r="CP837" s="988"/>
      <c r="CQ837" s="988"/>
      <c r="CR837" s="988"/>
      <c r="CS837" s="988"/>
      <c r="CT837" s="988"/>
      <c r="CU837" s="988"/>
      <c r="CV837" s="988"/>
      <c r="CW837" s="988"/>
      <c r="CX837" s="988"/>
      <c r="CY837" s="988"/>
      <c r="CZ837" s="988"/>
      <c r="DA837" s="988"/>
      <c r="DB837" s="988"/>
      <c r="DC837" s="988"/>
      <c r="DD837" s="988"/>
      <c r="DE837" s="988"/>
      <c r="DF837" s="988"/>
      <c r="DG837" s="988"/>
      <c r="DH837" s="988"/>
      <c r="DI837" s="988"/>
      <c r="DJ837" s="988"/>
      <c r="DK837" s="988"/>
      <c r="DL837" s="988"/>
      <c r="DM837" s="988"/>
      <c r="DN837" s="988"/>
      <c r="DO837" s="988"/>
      <c r="DP837" s="988"/>
      <c r="DQ837" s="988"/>
      <c r="DR837" s="988"/>
      <c r="DS837" s="988"/>
      <c r="DT837" s="988"/>
      <c r="DU837" s="988"/>
      <c r="DV837" s="988"/>
      <c r="DW837" s="988"/>
      <c r="DX837" s="988"/>
      <c r="DY837" s="988"/>
      <c r="DZ837" s="988"/>
      <c r="EA837" s="988"/>
      <c r="EB837" s="988"/>
      <c r="EC837" s="988"/>
      <c r="ED837" s="988"/>
      <c r="EE837" s="988"/>
      <c r="EF837" s="988"/>
      <c r="EG837" s="988"/>
      <c r="EH837" s="988"/>
      <c r="EI837" s="988"/>
      <c r="EJ837" s="988"/>
      <c r="EK837" s="988"/>
      <c r="EL837" s="988"/>
      <c r="EM837" s="988"/>
      <c r="EN837" s="988"/>
      <c r="EO837" s="988"/>
      <c r="EP837" s="988"/>
      <c r="EQ837" s="988"/>
      <c r="ER837" s="988"/>
      <c r="ES837" s="988"/>
      <c r="ET837" s="988"/>
      <c r="EU837" s="988"/>
      <c r="EV837" s="988"/>
      <c r="EW837" s="988"/>
      <c r="EX837" s="988"/>
      <c r="EY837" s="988"/>
      <c r="EZ837" s="988"/>
      <c r="FA837" s="988"/>
      <c r="FB837" s="988"/>
      <c r="FC837" s="988"/>
      <c r="FD837" s="988"/>
      <c r="FE837" s="988"/>
      <c r="FF837" s="988"/>
      <c r="FG837" s="988"/>
      <c r="FH837" s="988"/>
      <c r="FI837" s="988"/>
      <c r="FJ837" s="988"/>
      <c r="FK837" s="988"/>
      <c r="FL837" s="988"/>
      <c r="FM837" s="988"/>
      <c r="FN837" s="988"/>
      <c r="FO837" s="988"/>
      <c r="FP837" s="988"/>
      <c r="FQ837" s="988"/>
      <c r="FR837" s="988"/>
      <c r="FS837" s="988"/>
      <c r="FT837" s="988"/>
      <c r="FU837" s="988"/>
      <c r="FV837" s="988"/>
      <c r="FW837" s="988"/>
      <c r="FX837" s="988"/>
      <c r="FY837" s="988"/>
      <c r="FZ837" s="988"/>
      <c r="GA837" s="988"/>
      <c r="GB837" s="988"/>
      <c r="GC837" s="988"/>
      <c r="GD837" s="988"/>
      <c r="GE837" s="988"/>
      <c r="GF837" s="988"/>
      <c r="GG837" s="988"/>
      <c r="GH837" s="988"/>
      <c r="GI837" s="988"/>
      <c r="GJ837" s="988"/>
      <c r="GK837" s="988"/>
      <c r="GL837" s="988"/>
      <c r="GM837" s="988"/>
      <c r="GN837" s="988"/>
      <c r="GO837" s="988"/>
      <c r="GP837" s="988"/>
      <c r="GQ837" s="988"/>
      <c r="GR837" s="988"/>
      <c r="GS837" s="988"/>
      <c r="GT837" s="988"/>
      <c r="GU837" s="988"/>
      <c r="GV837" s="988"/>
    </row>
    <row r="838" spans="1:204" ht="30" x14ac:dyDescent="0.25">
      <c r="A838" s="33">
        <v>1</v>
      </c>
      <c r="B838" s="33">
        <v>1</v>
      </c>
      <c r="C838" s="1251" t="s">
        <v>202</v>
      </c>
      <c r="D838" s="59">
        <f>'1 уровень'!E534</f>
        <v>543588.57894736843</v>
      </c>
      <c r="E838" s="59">
        <f>'1 уровень'!F534</f>
        <v>271795</v>
      </c>
      <c r="F838" s="59">
        <f>'1 уровень'!G534</f>
        <v>278548.48684210528</v>
      </c>
      <c r="G838" s="59">
        <f>'1 уровень'!H534</f>
        <v>102.48477228871218</v>
      </c>
      <c r="H838" s="59">
        <f>'1 уровень'!I534</f>
        <v>0</v>
      </c>
      <c r="I838" s="59">
        <f>'1 уровень'!J534</f>
        <v>0</v>
      </c>
      <c r="J838" s="59">
        <f>'1 уровень'!K534</f>
        <v>0</v>
      </c>
      <c r="K838" s="59">
        <f>'1 уровень'!L534</f>
        <v>0</v>
      </c>
      <c r="L838" s="59">
        <f>'1 уровень'!M534</f>
        <v>0</v>
      </c>
      <c r="M838" s="59">
        <f>'1 уровень'!N534</f>
        <v>0</v>
      </c>
      <c r="N838" s="59">
        <f>'1 уровень'!O534</f>
        <v>0</v>
      </c>
      <c r="O838" s="59">
        <f>'1 уровень'!P534</f>
        <v>0</v>
      </c>
      <c r="P838" s="59">
        <f>'1 уровень'!Q534</f>
        <v>0</v>
      </c>
      <c r="Q838" s="59">
        <f>'1 уровень'!R534</f>
        <v>0</v>
      </c>
      <c r="R838" s="59">
        <f>'1 уровень'!S534</f>
        <v>0</v>
      </c>
      <c r="S838" s="59">
        <f>'1 уровень'!T534</f>
        <v>0</v>
      </c>
      <c r="T838" s="59">
        <f>'1 уровень'!U534</f>
        <v>0</v>
      </c>
      <c r="U838" s="59">
        <f>'1 уровень'!V534</f>
        <v>0</v>
      </c>
      <c r="V838" s="59">
        <f>'1 уровень'!W534</f>
        <v>0</v>
      </c>
      <c r="W838" s="59">
        <f>'1 уровень'!X534</f>
        <v>0</v>
      </c>
      <c r="X838" s="59">
        <f>'1 уровень'!Y534</f>
        <v>0</v>
      </c>
      <c r="Y838" s="59">
        <f>'1 уровень'!Z534</f>
        <v>0</v>
      </c>
      <c r="Z838" s="59">
        <f>'1 уровень'!AA534</f>
        <v>0</v>
      </c>
      <c r="AA838" s="59">
        <f>'1 уровень'!AB534</f>
        <v>0</v>
      </c>
      <c r="AB838" s="59">
        <f>'1 уровень'!AC533</f>
        <v>0</v>
      </c>
      <c r="AC838" s="59">
        <f>'1 уровень'!AD533</f>
        <v>0</v>
      </c>
      <c r="AD838" s="988"/>
      <c r="AE838" s="989"/>
      <c r="AF838" s="988"/>
      <c r="AG838" s="988"/>
      <c r="AH838" s="988"/>
      <c r="AI838" s="988"/>
      <c r="AJ838" s="988"/>
      <c r="AK838" s="988"/>
      <c r="AL838" s="988"/>
      <c r="AM838" s="988"/>
      <c r="AN838" s="988"/>
      <c r="AO838" s="988"/>
      <c r="AP838" s="988"/>
      <c r="AQ838" s="988"/>
      <c r="AR838" s="988"/>
      <c r="AS838" s="988"/>
      <c r="AT838" s="988"/>
      <c r="AU838" s="988"/>
      <c r="AV838" s="988"/>
      <c r="AW838" s="988"/>
      <c r="AX838" s="988"/>
      <c r="AY838" s="988"/>
      <c r="AZ838" s="988"/>
      <c r="BA838" s="988"/>
      <c r="BB838" s="988"/>
      <c r="BC838" s="988"/>
      <c r="BD838" s="988"/>
      <c r="BE838" s="988"/>
      <c r="BF838" s="988"/>
      <c r="BG838" s="988"/>
      <c r="BH838" s="988"/>
      <c r="BI838" s="988"/>
      <c r="BJ838" s="988"/>
      <c r="BK838" s="988"/>
      <c r="BL838" s="988"/>
      <c r="BM838" s="988"/>
      <c r="BN838" s="988"/>
      <c r="BO838" s="988"/>
      <c r="BP838" s="988"/>
      <c r="BQ838" s="988"/>
      <c r="BR838" s="988"/>
      <c r="BS838" s="988"/>
      <c r="BT838" s="988"/>
      <c r="BU838" s="988"/>
      <c r="BV838" s="988"/>
      <c r="BW838" s="988"/>
      <c r="BX838" s="988"/>
      <c r="BY838" s="988"/>
      <c r="BZ838" s="988"/>
      <c r="CA838" s="988"/>
      <c r="CB838" s="988"/>
      <c r="CC838" s="988"/>
      <c r="CD838" s="988"/>
      <c r="CE838" s="988"/>
      <c r="CF838" s="988"/>
      <c r="CG838" s="988"/>
      <c r="CH838" s="988"/>
      <c r="CI838" s="988"/>
      <c r="CJ838" s="988"/>
      <c r="CK838" s="988"/>
      <c r="CL838" s="988"/>
      <c r="CM838" s="988"/>
      <c r="CN838" s="988"/>
      <c r="CO838" s="988"/>
      <c r="CP838" s="988"/>
      <c r="CQ838" s="988"/>
      <c r="CR838" s="988"/>
      <c r="CS838" s="988"/>
      <c r="CT838" s="988"/>
      <c r="CU838" s="988"/>
      <c r="CV838" s="988"/>
      <c r="CW838" s="988"/>
      <c r="CX838" s="988"/>
      <c r="CY838" s="988"/>
      <c r="CZ838" s="988"/>
      <c r="DA838" s="988"/>
      <c r="DB838" s="988"/>
      <c r="DC838" s="988"/>
      <c r="DD838" s="988"/>
      <c r="DE838" s="988"/>
      <c r="DF838" s="988"/>
      <c r="DG838" s="988"/>
      <c r="DH838" s="988"/>
      <c r="DI838" s="988"/>
      <c r="DJ838" s="988"/>
      <c r="DK838" s="988"/>
      <c r="DL838" s="988"/>
      <c r="DM838" s="988"/>
      <c r="DN838" s="988"/>
      <c r="DO838" s="988"/>
      <c r="DP838" s="988"/>
      <c r="DQ838" s="988"/>
      <c r="DR838" s="988"/>
      <c r="DS838" s="988"/>
      <c r="DT838" s="988"/>
      <c r="DU838" s="988"/>
      <c r="DV838" s="988"/>
      <c r="DW838" s="988"/>
      <c r="DX838" s="988"/>
      <c r="DY838" s="988"/>
      <c r="DZ838" s="988"/>
      <c r="EA838" s="988"/>
      <c r="EB838" s="988"/>
      <c r="EC838" s="988"/>
      <c r="ED838" s="988"/>
      <c r="EE838" s="988"/>
      <c r="EF838" s="988"/>
      <c r="EG838" s="988"/>
      <c r="EH838" s="988"/>
      <c r="EI838" s="988"/>
      <c r="EJ838" s="988"/>
      <c r="EK838" s="988"/>
      <c r="EL838" s="988"/>
      <c r="EM838" s="988"/>
      <c r="EN838" s="988"/>
      <c r="EO838" s="988"/>
      <c r="EP838" s="988"/>
      <c r="EQ838" s="988"/>
      <c r="ER838" s="988"/>
      <c r="ES838" s="988"/>
      <c r="ET838" s="988"/>
      <c r="EU838" s="988"/>
      <c r="EV838" s="988"/>
      <c r="EW838" s="988"/>
      <c r="EX838" s="988"/>
      <c r="EY838" s="988"/>
      <c r="EZ838" s="988"/>
      <c r="FA838" s="988"/>
      <c r="FB838" s="988"/>
      <c r="FC838" s="988"/>
      <c r="FD838" s="988"/>
      <c r="FE838" s="988"/>
      <c r="FF838" s="988"/>
      <c r="FG838" s="988"/>
      <c r="FH838" s="988"/>
      <c r="FI838" s="988"/>
      <c r="FJ838" s="988"/>
      <c r="FK838" s="988"/>
      <c r="FL838" s="988"/>
      <c r="FM838" s="988"/>
      <c r="FN838" s="988"/>
      <c r="FO838" s="988"/>
      <c r="FP838" s="988"/>
      <c r="FQ838" s="988"/>
      <c r="FR838" s="988"/>
      <c r="FS838" s="988"/>
      <c r="FT838" s="988"/>
      <c r="FU838" s="988"/>
      <c r="FV838" s="988"/>
      <c r="FW838" s="988"/>
      <c r="FX838" s="988"/>
      <c r="FY838" s="988"/>
      <c r="FZ838" s="988"/>
      <c r="GA838" s="988"/>
      <c r="GB838" s="988"/>
      <c r="GC838" s="988"/>
      <c r="GD838" s="988"/>
      <c r="GE838" s="988"/>
      <c r="GF838" s="988"/>
      <c r="GG838" s="988"/>
      <c r="GH838" s="988"/>
      <c r="GI838" s="988"/>
      <c r="GJ838" s="988"/>
      <c r="GK838" s="988"/>
      <c r="GL838" s="988"/>
      <c r="GM838" s="988"/>
      <c r="GN838" s="988"/>
      <c r="GO838" s="988"/>
      <c r="GP838" s="988"/>
      <c r="GQ838" s="988"/>
      <c r="GR838" s="988"/>
      <c r="GS838" s="988"/>
      <c r="GT838" s="988"/>
      <c r="GU838" s="988"/>
      <c r="GV838" s="988"/>
    </row>
    <row r="839" spans="1:204" x14ac:dyDescent="0.25">
      <c r="A839" s="33">
        <v>1</v>
      </c>
      <c r="B839" s="33">
        <v>1</v>
      </c>
      <c r="C839" s="1252" t="s">
        <v>304</v>
      </c>
      <c r="D839" s="59">
        <f>'1 уровень'!E535</f>
        <v>69109</v>
      </c>
      <c r="E839" s="59">
        <f>'1 уровень'!F535</f>
        <v>34555</v>
      </c>
      <c r="F839" s="59">
        <f>'1 уровень'!G535</f>
        <v>59996.25</v>
      </c>
      <c r="G839" s="59">
        <f>'1 уровень'!H535</f>
        <v>173.6253798292577</v>
      </c>
      <c r="H839" s="59">
        <f>'1 уровень'!I535</f>
        <v>0</v>
      </c>
      <c r="I839" s="59">
        <f>'1 уровень'!J535</f>
        <v>0</v>
      </c>
      <c r="J839" s="59">
        <f>'1 уровень'!K535</f>
        <v>0</v>
      </c>
      <c r="K839" s="59">
        <f>'1 уровень'!L535</f>
        <v>0</v>
      </c>
      <c r="L839" s="59">
        <f>'1 уровень'!M535</f>
        <v>0</v>
      </c>
      <c r="M839" s="59">
        <f>'1 уровень'!N535</f>
        <v>0</v>
      </c>
      <c r="N839" s="59">
        <f>'1 уровень'!O535</f>
        <v>0</v>
      </c>
      <c r="O839" s="59">
        <f>'1 уровень'!P535</f>
        <v>0</v>
      </c>
      <c r="P839" s="59">
        <f>'1 уровень'!Q535</f>
        <v>0</v>
      </c>
      <c r="Q839" s="59">
        <f>'1 уровень'!R535</f>
        <v>0</v>
      </c>
      <c r="R839" s="59">
        <f>'1 уровень'!S535</f>
        <v>0</v>
      </c>
      <c r="S839" s="59">
        <f>'1 уровень'!T535</f>
        <v>0</v>
      </c>
      <c r="T839" s="59">
        <f>'1 уровень'!U535</f>
        <v>0</v>
      </c>
      <c r="U839" s="59">
        <f>'1 уровень'!V535</f>
        <v>0</v>
      </c>
      <c r="V839" s="59">
        <f>'1 уровень'!W535</f>
        <v>0</v>
      </c>
      <c r="W839" s="59">
        <f>'1 уровень'!X535</f>
        <v>0</v>
      </c>
      <c r="X839" s="59">
        <f>'1 уровень'!Y535</f>
        <v>0</v>
      </c>
      <c r="Y839" s="59">
        <f>'1 уровень'!Z535</f>
        <v>0</v>
      </c>
      <c r="Z839" s="59">
        <f>'1 уровень'!AA535</f>
        <v>0</v>
      </c>
      <c r="AA839" s="59">
        <f>'1 уровень'!AB535</f>
        <v>0</v>
      </c>
      <c r="AB839" s="59">
        <f>'1 уровень'!AC534</f>
        <v>0</v>
      </c>
      <c r="AC839" s="59">
        <f>'1 уровень'!AD534</f>
        <v>0</v>
      </c>
      <c r="AD839" s="988"/>
      <c r="AE839" s="989"/>
      <c r="AF839" s="988"/>
      <c r="AG839" s="988"/>
      <c r="AH839" s="988"/>
      <c r="AI839" s="988"/>
      <c r="AJ839" s="988"/>
      <c r="AK839" s="988"/>
      <c r="AL839" s="988"/>
      <c r="AM839" s="988"/>
      <c r="AN839" s="988"/>
      <c r="AO839" s="988"/>
      <c r="AP839" s="988"/>
      <c r="AQ839" s="988"/>
      <c r="AR839" s="988"/>
      <c r="AS839" s="988"/>
      <c r="AT839" s="988"/>
      <c r="AU839" s="988"/>
      <c r="AV839" s="988"/>
      <c r="AW839" s="988"/>
      <c r="AX839" s="988"/>
      <c r="AY839" s="988"/>
      <c r="AZ839" s="988"/>
      <c r="BA839" s="988"/>
      <c r="BB839" s="988"/>
      <c r="BC839" s="988"/>
      <c r="BD839" s="988"/>
      <c r="BE839" s="988"/>
      <c r="BF839" s="988"/>
      <c r="BG839" s="988"/>
      <c r="BH839" s="988"/>
      <c r="BI839" s="988"/>
      <c r="BJ839" s="988"/>
      <c r="BK839" s="988"/>
      <c r="BL839" s="988"/>
      <c r="BM839" s="988"/>
      <c r="BN839" s="988"/>
      <c r="BO839" s="988"/>
      <c r="BP839" s="988"/>
      <c r="BQ839" s="988"/>
      <c r="BR839" s="988"/>
      <c r="BS839" s="988"/>
      <c r="BT839" s="988"/>
      <c r="BU839" s="988"/>
      <c r="BV839" s="988"/>
      <c r="BW839" s="988"/>
      <c r="BX839" s="988"/>
      <c r="BY839" s="988"/>
      <c r="BZ839" s="988"/>
      <c r="CA839" s="988"/>
      <c r="CB839" s="988"/>
      <c r="CC839" s="988"/>
      <c r="CD839" s="988"/>
      <c r="CE839" s="988"/>
      <c r="CF839" s="988"/>
      <c r="CG839" s="988"/>
      <c r="CH839" s="988"/>
      <c r="CI839" s="988"/>
      <c r="CJ839" s="988"/>
      <c r="CK839" s="988"/>
      <c r="CL839" s="988"/>
      <c r="CM839" s="988"/>
      <c r="CN839" s="988"/>
      <c r="CO839" s="988"/>
      <c r="CP839" s="988"/>
      <c r="CQ839" s="988"/>
      <c r="CR839" s="988"/>
      <c r="CS839" s="988"/>
      <c r="CT839" s="988"/>
      <c r="CU839" s="988"/>
      <c r="CV839" s="988"/>
      <c r="CW839" s="988"/>
      <c r="CX839" s="988"/>
      <c r="CY839" s="988"/>
      <c r="CZ839" s="988"/>
      <c r="DA839" s="988"/>
      <c r="DB839" s="988"/>
      <c r="DC839" s="988"/>
      <c r="DD839" s="988"/>
      <c r="DE839" s="988"/>
      <c r="DF839" s="988"/>
      <c r="DG839" s="988"/>
      <c r="DH839" s="988"/>
      <c r="DI839" s="988"/>
      <c r="DJ839" s="988"/>
      <c r="DK839" s="988"/>
      <c r="DL839" s="988"/>
      <c r="DM839" s="988"/>
      <c r="DN839" s="988"/>
      <c r="DO839" s="988"/>
      <c r="DP839" s="988"/>
      <c r="DQ839" s="988"/>
      <c r="DR839" s="988"/>
      <c r="DS839" s="988"/>
      <c r="DT839" s="988"/>
      <c r="DU839" s="988"/>
      <c r="DV839" s="988"/>
      <c r="DW839" s="988"/>
      <c r="DX839" s="988"/>
      <c r="DY839" s="988"/>
      <c r="DZ839" s="988"/>
      <c r="EA839" s="988"/>
      <c r="EB839" s="988"/>
      <c r="EC839" s="988"/>
      <c r="ED839" s="988"/>
      <c r="EE839" s="988"/>
      <c r="EF839" s="988"/>
      <c r="EG839" s="988"/>
      <c r="EH839" s="988"/>
      <c r="EI839" s="988"/>
      <c r="EJ839" s="988"/>
      <c r="EK839" s="988"/>
      <c r="EL839" s="988"/>
      <c r="EM839" s="988"/>
      <c r="EN839" s="988"/>
      <c r="EO839" s="988"/>
      <c r="EP839" s="988"/>
      <c r="EQ839" s="988"/>
      <c r="ER839" s="988"/>
      <c r="ES839" s="988"/>
      <c r="ET839" s="988"/>
      <c r="EU839" s="988"/>
      <c r="EV839" s="988"/>
      <c r="EW839" s="988"/>
      <c r="EX839" s="988"/>
      <c r="EY839" s="988"/>
      <c r="EZ839" s="988"/>
      <c r="FA839" s="988"/>
      <c r="FB839" s="988"/>
      <c r="FC839" s="988"/>
      <c r="FD839" s="988"/>
      <c r="FE839" s="988"/>
      <c r="FF839" s="988"/>
      <c r="FG839" s="988"/>
      <c r="FH839" s="988"/>
      <c r="FI839" s="988"/>
      <c r="FJ839" s="988"/>
      <c r="FK839" s="988"/>
      <c r="FL839" s="988"/>
      <c r="FM839" s="988"/>
      <c r="FN839" s="988"/>
      <c r="FO839" s="988"/>
      <c r="FP839" s="988"/>
      <c r="FQ839" s="988"/>
      <c r="FR839" s="988"/>
      <c r="FS839" s="988"/>
      <c r="FT839" s="988"/>
      <c r="FU839" s="988"/>
      <c r="FV839" s="988"/>
      <c r="FW839" s="988"/>
      <c r="FX839" s="988"/>
      <c r="FY839" s="988"/>
      <c r="FZ839" s="988"/>
      <c r="GA839" s="988"/>
      <c r="GB839" s="988"/>
      <c r="GC839" s="988"/>
      <c r="GD839" s="988"/>
      <c r="GE839" s="988"/>
      <c r="GF839" s="988"/>
      <c r="GG839" s="988"/>
      <c r="GH839" s="988"/>
      <c r="GI839" s="988"/>
      <c r="GJ839" s="988"/>
      <c r="GK839" s="988"/>
      <c r="GL839" s="988"/>
      <c r="GM839" s="988"/>
      <c r="GN839" s="988"/>
      <c r="GO839" s="988"/>
      <c r="GP839" s="988"/>
      <c r="GQ839" s="988"/>
      <c r="GR839" s="988"/>
      <c r="GS839" s="988"/>
      <c r="GT839" s="988"/>
      <c r="GU839" s="988"/>
      <c r="GV839" s="988"/>
    </row>
    <row r="840" spans="1:204" ht="30" x14ac:dyDescent="0.25">
      <c r="A840" s="33">
        <v>1</v>
      </c>
      <c r="B840" s="33">
        <v>1</v>
      </c>
      <c r="C840" s="1251" t="s">
        <v>309</v>
      </c>
      <c r="D840" s="59">
        <f>'1 уровень'!E536</f>
        <v>47030</v>
      </c>
      <c r="E840" s="59">
        <f>'1 уровень'!F536</f>
        <v>23515</v>
      </c>
      <c r="F840" s="59">
        <f>'1 уровень'!G536</f>
        <v>23282</v>
      </c>
      <c r="G840" s="59">
        <f>'1 уровень'!H536</f>
        <v>99.009143100148847</v>
      </c>
      <c r="H840" s="59">
        <f>'1 уровень'!I536</f>
        <v>0</v>
      </c>
      <c r="I840" s="59">
        <f>'1 уровень'!J536</f>
        <v>0</v>
      </c>
      <c r="J840" s="59">
        <f>'1 уровень'!K536</f>
        <v>0</v>
      </c>
      <c r="K840" s="59">
        <f>'1 уровень'!L536</f>
        <v>0</v>
      </c>
      <c r="L840" s="59">
        <f>'1 уровень'!M536</f>
        <v>0</v>
      </c>
      <c r="M840" s="59">
        <f>'1 уровень'!N536</f>
        <v>0</v>
      </c>
      <c r="N840" s="59">
        <f>'1 уровень'!O536</f>
        <v>0</v>
      </c>
      <c r="O840" s="59">
        <f>'1 уровень'!P536</f>
        <v>0</v>
      </c>
      <c r="P840" s="59">
        <f>'1 уровень'!Q536</f>
        <v>0</v>
      </c>
      <c r="Q840" s="59">
        <f>'1 уровень'!R536</f>
        <v>0</v>
      </c>
      <c r="R840" s="59">
        <f>'1 уровень'!S536</f>
        <v>0</v>
      </c>
      <c r="S840" s="59">
        <f>'1 уровень'!T536</f>
        <v>0</v>
      </c>
      <c r="T840" s="59">
        <f>'1 уровень'!U536</f>
        <v>0</v>
      </c>
      <c r="U840" s="59">
        <f>'1 уровень'!V536</f>
        <v>0</v>
      </c>
      <c r="V840" s="59">
        <f>'1 уровень'!W536</f>
        <v>0</v>
      </c>
      <c r="W840" s="59">
        <f>'1 уровень'!X536</f>
        <v>0</v>
      </c>
      <c r="X840" s="59">
        <f>'1 уровень'!Y536</f>
        <v>0</v>
      </c>
      <c r="Y840" s="59">
        <f>'1 уровень'!Z536</f>
        <v>0</v>
      </c>
      <c r="Z840" s="59">
        <f>'1 уровень'!AA536</f>
        <v>0</v>
      </c>
      <c r="AA840" s="59">
        <f>'1 уровень'!AB536</f>
        <v>0</v>
      </c>
      <c r="AB840" s="59">
        <f>'1 уровень'!AC535</f>
        <v>0</v>
      </c>
      <c r="AC840" s="59">
        <f>'1 уровень'!AD535</f>
        <v>0</v>
      </c>
      <c r="AD840" s="988"/>
      <c r="AE840" s="989"/>
      <c r="AF840" s="988"/>
      <c r="AG840" s="988"/>
      <c r="AH840" s="988"/>
      <c r="AI840" s="988"/>
      <c r="AJ840" s="988"/>
      <c r="AK840" s="988"/>
      <c r="AL840" s="988"/>
      <c r="AM840" s="988"/>
      <c r="AN840" s="988"/>
      <c r="AO840" s="988"/>
      <c r="AP840" s="988"/>
      <c r="AQ840" s="988"/>
      <c r="AR840" s="988"/>
      <c r="AS840" s="988"/>
      <c r="AT840" s="988"/>
      <c r="AU840" s="988"/>
      <c r="AV840" s="988"/>
      <c r="AW840" s="988"/>
      <c r="AX840" s="988"/>
      <c r="AY840" s="988"/>
      <c r="AZ840" s="988"/>
      <c r="BA840" s="988"/>
      <c r="BB840" s="988"/>
      <c r="BC840" s="988"/>
      <c r="BD840" s="988"/>
      <c r="BE840" s="988"/>
      <c r="BF840" s="988"/>
      <c r="BG840" s="988"/>
      <c r="BH840" s="988"/>
      <c r="BI840" s="988"/>
      <c r="BJ840" s="988"/>
      <c r="BK840" s="988"/>
      <c r="BL840" s="988"/>
      <c r="BM840" s="988"/>
      <c r="BN840" s="988"/>
      <c r="BO840" s="988"/>
      <c r="BP840" s="988"/>
      <c r="BQ840" s="988"/>
      <c r="BR840" s="988"/>
      <c r="BS840" s="988"/>
      <c r="BT840" s="988"/>
      <c r="BU840" s="988"/>
      <c r="BV840" s="988"/>
      <c r="BW840" s="988"/>
      <c r="BX840" s="988"/>
      <c r="BY840" s="988"/>
      <c r="BZ840" s="988"/>
      <c r="CA840" s="988"/>
      <c r="CB840" s="988"/>
      <c r="CC840" s="988"/>
      <c r="CD840" s="988"/>
      <c r="CE840" s="988"/>
      <c r="CF840" s="988"/>
      <c r="CG840" s="988"/>
      <c r="CH840" s="988"/>
      <c r="CI840" s="988"/>
      <c r="CJ840" s="988"/>
      <c r="CK840" s="988"/>
      <c r="CL840" s="988"/>
      <c r="CM840" s="988"/>
      <c r="CN840" s="988"/>
      <c r="CO840" s="988"/>
      <c r="CP840" s="988"/>
      <c r="CQ840" s="988"/>
      <c r="CR840" s="988"/>
      <c r="CS840" s="988"/>
      <c r="CT840" s="988"/>
      <c r="CU840" s="988"/>
      <c r="CV840" s="988"/>
      <c r="CW840" s="988"/>
      <c r="CX840" s="988"/>
      <c r="CY840" s="988"/>
      <c r="CZ840" s="988"/>
      <c r="DA840" s="988"/>
      <c r="DB840" s="988"/>
      <c r="DC840" s="988"/>
      <c r="DD840" s="988"/>
      <c r="DE840" s="988"/>
      <c r="DF840" s="988"/>
      <c r="DG840" s="988"/>
      <c r="DH840" s="988"/>
      <c r="DI840" s="988"/>
      <c r="DJ840" s="988"/>
      <c r="DK840" s="988"/>
      <c r="DL840" s="988"/>
      <c r="DM840" s="988"/>
      <c r="DN840" s="988"/>
      <c r="DO840" s="988"/>
      <c r="DP840" s="988"/>
      <c r="DQ840" s="988"/>
      <c r="DR840" s="988"/>
      <c r="DS840" s="988"/>
      <c r="DT840" s="988"/>
      <c r="DU840" s="988"/>
      <c r="DV840" s="988"/>
      <c r="DW840" s="988"/>
      <c r="DX840" s="988"/>
      <c r="DY840" s="988"/>
      <c r="DZ840" s="988"/>
      <c r="EA840" s="988"/>
      <c r="EB840" s="988"/>
      <c r="EC840" s="988"/>
      <c r="ED840" s="988"/>
      <c r="EE840" s="988"/>
      <c r="EF840" s="988"/>
      <c r="EG840" s="988"/>
      <c r="EH840" s="988"/>
      <c r="EI840" s="988"/>
      <c r="EJ840" s="988"/>
      <c r="EK840" s="988"/>
      <c r="EL840" s="988"/>
      <c r="EM840" s="988"/>
      <c r="EN840" s="988"/>
      <c r="EO840" s="988"/>
      <c r="EP840" s="988"/>
      <c r="EQ840" s="988"/>
      <c r="ER840" s="988"/>
      <c r="ES840" s="988"/>
      <c r="ET840" s="988"/>
      <c r="EU840" s="988"/>
      <c r="EV840" s="988"/>
      <c r="EW840" s="988"/>
      <c r="EX840" s="988"/>
      <c r="EY840" s="988"/>
      <c r="EZ840" s="988"/>
      <c r="FA840" s="988"/>
      <c r="FB840" s="988"/>
      <c r="FC840" s="988"/>
      <c r="FD840" s="988"/>
      <c r="FE840" s="988"/>
      <c r="FF840" s="988"/>
      <c r="FG840" s="988"/>
      <c r="FH840" s="988"/>
      <c r="FI840" s="988"/>
      <c r="FJ840" s="988"/>
      <c r="FK840" s="988"/>
      <c r="FL840" s="988"/>
      <c r="FM840" s="988"/>
      <c r="FN840" s="988"/>
      <c r="FO840" s="988"/>
      <c r="FP840" s="988"/>
      <c r="FQ840" s="988"/>
      <c r="FR840" s="988"/>
      <c r="FS840" s="988"/>
      <c r="FT840" s="988"/>
      <c r="FU840" s="988"/>
      <c r="FV840" s="988"/>
      <c r="FW840" s="988"/>
      <c r="FX840" s="988"/>
      <c r="FY840" s="988"/>
      <c r="FZ840" s="988"/>
      <c r="GA840" s="988"/>
      <c r="GB840" s="988"/>
      <c r="GC840" s="988"/>
      <c r="GD840" s="988"/>
      <c r="GE840" s="988"/>
      <c r="GF840" s="988"/>
      <c r="GG840" s="988"/>
      <c r="GH840" s="988"/>
      <c r="GI840" s="988"/>
      <c r="GJ840" s="988"/>
      <c r="GK840" s="988"/>
      <c r="GL840" s="988"/>
      <c r="GM840" s="988"/>
      <c r="GN840" s="988"/>
      <c r="GO840" s="988"/>
      <c r="GP840" s="988"/>
      <c r="GQ840" s="988"/>
      <c r="GR840" s="988"/>
      <c r="GS840" s="988"/>
      <c r="GT840" s="988"/>
      <c r="GU840" s="988"/>
      <c r="GV840" s="988"/>
    </row>
    <row r="841" spans="1:204" ht="45" x14ac:dyDescent="0.25">
      <c r="A841" s="33">
        <v>1</v>
      </c>
      <c r="B841" s="33">
        <v>1</v>
      </c>
      <c r="C841" s="1206" t="s">
        <v>297</v>
      </c>
      <c r="D841" s="59">
        <f>'1 уровень'!E537</f>
        <v>21930</v>
      </c>
      <c r="E841" s="59">
        <f>'1 уровень'!F537</f>
        <v>10965</v>
      </c>
      <c r="F841" s="59">
        <f>'1 уровень'!G537</f>
        <v>14236</v>
      </c>
      <c r="G841" s="59">
        <f>'1 уровень'!H537</f>
        <v>129.83128134974919</v>
      </c>
      <c r="H841" s="59">
        <f>'1 уровень'!I537</f>
        <v>0</v>
      </c>
      <c r="I841" s="59">
        <f>'1 уровень'!J537</f>
        <v>0</v>
      </c>
      <c r="J841" s="59">
        <f>'1 уровень'!K537</f>
        <v>0</v>
      </c>
      <c r="K841" s="59">
        <f>'1 уровень'!L537</f>
        <v>0</v>
      </c>
      <c r="L841" s="59">
        <f>'1 уровень'!M537</f>
        <v>0</v>
      </c>
      <c r="M841" s="59">
        <f>'1 уровень'!N537</f>
        <v>0</v>
      </c>
      <c r="N841" s="59">
        <f>'1 уровень'!O537</f>
        <v>0</v>
      </c>
      <c r="O841" s="59">
        <f>'1 уровень'!P537</f>
        <v>0</v>
      </c>
      <c r="P841" s="59">
        <f>'1 уровень'!Q537</f>
        <v>0</v>
      </c>
      <c r="Q841" s="59">
        <f>'1 уровень'!R537</f>
        <v>0</v>
      </c>
      <c r="R841" s="59">
        <f>'1 уровень'!S537</f>
        <v>0</v>
      </c>
      <c r="S841" s="59">
        <f>'1 уровень'!T537</f>
        <v>0</v>
      </c>
      <c r="T841" s="59">
        <f>'1 уровень'!U537</f>
        <v>0</v>
      </c>
      <c r="U841" s="59">
        <f>'1 уровень'!V537</f>
        <v>0</v>
      </c>
      <c r="V841" s="59">
        <f>'1 уровень'!W537</f>
        <v>0</v>
      </c>
      <c r="W841" s="59">
        <f>'1 уровень'!X537</f>
        <v>0</v>
      </c>
      <c r="X841" s="59">
        <f>'1 уровень'!Y537</f>
        <v>0</v>
      </c>
      <c r="Y841" s="59">
        <f>'1 уровень'!Z537</f>
        <v>0</v>
      </c>
      <c r="Z841" s="59">
        <f>'1 уровень'!AA537</f>
        <v>0</v>
      </c>
      <c r="AA841" s="59">
        <f>'1 уровень'!AB537</f>
        <v>0</v>
      </c>
      <c r="AB841" s="59">
        <f>'1 уровень'!AC536</f>
        <v>0</v>
      </c>
      <c r="AC841" s="59">
        <f>'1 уровень'!AD536</f>
        <v>0</v>
      </c>
      <c r="AD841" s="988"/>
      <c r="AE841" s="989"/>
      <c r="AF841" s="988"/>
      <c r="AG841" s="988"/>
      <c r="AH841" s="988"/>
      <c r="AI841" s="988"/>
      <c r="AJ841" s="988"/>
      <c r="AK841" s="988"/>
      <c r="AL841" s="988"/>
      <c r="AM841" s="988"/>
      <c r="AN841" s="988"/>
      <c r="AO841" s="988"/>
      <c r="AP841" s="988"/>
      <c r="AQ841" s="988"/>
      <c r="AR841" s="988"/>
      <c r="AS841" s="988"/>
      <c r="AT841" s="988"/>
      <c r="AU841" s="988"/>
      <c r="AV841" s="988"/>
      <c r="AW841" s="988"/>
      <c r="AX841" s="988"/>
      <c r="AY841" s="988"/>
      <c r="AZ841" s="988"/>
      <c r="BA841" s="988"/>
      <c r="BB841" s="988"/>
      <c r="BC841" s="988"/>
      <c r="BD841" s="988"/>
      <c r="BE841" s="988"/>
      <c r="BF841" s="988"/>
      <c r="BG841" s="988"/>
      <c r="BH841" s="988"/>
      <c r="BI841" s="988"/>
      <c r="BJ841" s="988"/>
      <c r="BK841" s="988"/>
      <c r="BL841" s="988"/>
      <c r="BM841" s="988"/>
      <c r="BN841" s="988"/>
      <c r="BO841" s="988"/>
      <c r="BP841" s="988"/>
      <c r="BQ841" s="988"/>
      <c r="BR841" s="988"/>
      <c r="BS841" s="988"/>
      <c r="BT841" s="988"/>
      <c r="BU841" s="988"/>
      <c r="BV841" s="988"/>
      <c r="BW841" s="988"/>
      <c r="BX841" s="988"/>
      <c r="BY841" s="988"/>
      <c r="BZ841" s="988"/>
      <c r="CA841" s="988"/>
      <c r="CB841" s="988"/>
      <c r="CC841" s="988"/>
      <c r="CD841" s="988"/>
      <c r="CE841" s="988"/>
      <c r="CF841" s="988"/>
      <c r="CG841" s="988"/>
      <c r="CH841" s="988"/>
      <c r="CI841" s="988"/>
      <c r="CJ841" s="988"/>
      <c r="CK841" s="988"/>
      <c r="CL841" s="988"/>
      <c r="CM841" s="988"/>
      <c r="CN841" s="988"/>
      <c r="CO841" s="988"/>
      <c r="CP841" s="988"/>
      <c r="CQ841" s="988"/>
      <c r="CR841" s="988"/>
      <c r="CS841" s="988"/>
      <c r="CT841" s="988"/>
      <c r="CU841" s="988"/>
      <c r="CV841" s="988"/>
      <c r="CW841" s="988"/>
      <c r="CX841" s="988"/>
      <c r="CY841" s="988"/>
      <c r="CZ841" s="988"/>
      <c r="DA841" s="988"/>
      <c r="DB841" s="988"/>
      <c r="DC841" s="988"/>
      <c r="DD841" s="988"/>
      <c r="DE841" s="988"/>
      <c r="DF841" s="988"/>
      <c r="DG841" s="988"/>
      <c r="DH841" s="988"/>
      <c r="DI841" s="988"/>
      <c r="DJ841" s="988"/>
      <c r="DK841" s="988"/>
      <c r="DL841" s="988"/>
      <c r="DM841" s="988"/>
      <c r="DN841" s="988"/>
      <c r="DO841" s="988"/>
      <c r="DP841" s="988"/>
      <c r="DQ841" s="988"/>
      <c r="DR841" s="988"/>
      <c r="DS841" s="988"/>
      <c r="DT841" s="988"/>
      <c r="DU841" s="988"/>
      <c r="DV841" s="988"/>
      <c r="DW841" s="988"/>
      <c r="DX841" s="988"/>
      <c r="DY841" s="988"/>
      <c r="DZ841" s="988"/>
      <c r="EA841" s="988"/>
      <c r="EB841" s="988"/>
      <c r="EC841" s="988"/>
      <c r="ED841" s="988"/>
      <c r="EE841" s="988"/>
      <c r="EF841" s="988"/>
      <c r="EG841" s="988"/>
      <c r="EH841" s="988"/>
      <c r="EI841" s="988"/>
      <c r="EJ841" s="988"/>
      <c r="EK841" s="988"/>
      <c r="EL841" s="988"/>
      <c r="EM841" s="988"/>
      <c r="EN841" s="988"/>
      <c r="EO841" s="988"/>
      <c r="EP841" s="988"/>
      <c r="EQ841" s="988"/>
      <c r="ER841" s="988"/>
      <c r="ES841" s="988"/>
      <c r="ET841" s="988"/>
      <c r="EU841" s="988"/>
      <c r="EV841" s="988"/>
      <c r="EW841" s="988"/>
      <c r="EX841" s="988"/>
      <c r="EY841" s="988"/>
      <c r="EZ841" s="988"/>
      <c r="FA841" s="988"/>
      <c r="FB841" s="988"/>
      <c r="FC841" s="988"/>
      <c r="FD841" s="988"/>
      <c r="FE841" s="988"/>
      <c r="FF841" s="988"/>
      <c r="FG841" s="988"/>
      <c r="FH841" s="988"/>
      <c r="FI841" s="988"/>
      <c r="FJ841" s="988"/>
      <c r="FK841" s="988"/>
      <c r="FL841" s="988"/>
      <c r="FM841" s="988"/>
      <c r="FN841" s="988"/>
      <c r="FO841" s="988"/>
      <c r="FP841" s="988"/>
      <c r="FQ841" s="988"/>
      <c r="FR841" s="988"/>
      <c r="FS841" s="988"/>
      <c r="FT841" s="988"/>
      <c r="FU841" s="988"/>
      <c r="FV841" s="988"/>
      <c r="FW841" s="988"/>
      <c r="FX841" s="988"/>
      <c r="FY841" s="988"/>
      <c r="FZ841" s="988"/>
      <c r="GA841" s="988"/>
      <c r="GB841" s="988"/>
      <c r="GC841" s="988"/>
      <c r="GD841" s="988"/>
      <c r="GE841" s="988"/>
      <c r="GF841" s="988"/>
      <c r="GG841" s="988"/>
      <c r="GH841" s="988"/>
      <c r="GI841" s="988"/>
      <c r="GJ841" s="988"/>
      <c r="GK841" s="988"/>
      <c r="GL841" s="988"/>
      <c r="GM841" s="988"/>
      <c r="GN841" s="988"/>
      <c r="GO841" s="988"/>
      <c r="GP841" s="988"/>
      <c r="GQ841" s="988"/>
      <c r="GR841" s="988"/>
      <c r="GS841" s="988"/>
      <c r="GT841" s="988"/>
      <c r="GU841" s="988"/>
      <c r="GV841" s="988"/>
    </row>
    <row r="842" spans="1:204" ht="30" x14ac:dyDescent="0.25">
      <c r="A842" s="33">
        <v>1</v>
      </c>
      <c r="B842" s="33">
        <v>1</v>
      </c>
      <c r="C842" s="1206" t="s">
        <v>320</v>
      </c>
      <c r="D842" s="59">
        <f>'1 уровень'!E538</f>
        <v>0</v>
      </c>
      <c r="E842" s="59">
        <f>'1 уровень'!F538</f>
        <v>0</v>
      </c>
      <c r="F842" s="59">
        <f>'1 уровень'!G538</f>
        <v>0</v>
      </c>
      <c r="G842" s="59"/>
      <c r="H842" s="59">
        <f>'1 уровень'!I538</f>
        <v>0</v>
      </c>
      <c r="I842" s="59">
        <f>'1 уровень'!J538</f>
        <v>0</v>
      </c>
      <c r="J842" s="59">
        <f>'1 уровень'!K538</f>
        <v>0</v>
      </c>
      <c r="K842" s="59">
        <f>'1 уровень'!L538</f>
        <v>0</v>
      </c>
      <c r="L842" s="59">
        <f>'1 уровень'!M538</f>
        <v>0</v>
      </c>
      <c r="M842" s="59">
        <f>'1 уровень'!N538</f>
        <v>0</v>
      </c>
      <c r="N842" s="59">
        <f>'1 уровень'!O538</f>
        <v>0</v>
      </c>
      <c r="O842" s="59">
        <f>'1 уровень'!P538</f>
        <v>0</v>
      </c>
      <c r="P842" s="59">
        <f>'1 уровень'!Q538</f>
        <v>0</v>
      </c>
      <c r="Q842" s="59">
        <f>'1 уровень'!R538</f>
        <v>0</v>
      </c>
      <c r="R842" s="59">
        <f>'1 уровень'!S538</f>
        <v>0</v>
      </c>
      <c r="S842" s="59">
        <f>'1 уровень'!T538</f>
        <v>0</v>
      </c>
      <c r="T842" s="59">
        <f>'1 уровень'!U538</f>
        <v>0</v>
      </c>
      <c r="U842" s="59">
        <f>'1 уровень'!V538</f>
        <v>0</v>
      </c>
      <c r="V842" s="59">
        <f>'1 уровень'!W538</f>
        <v>0</v>
      </c>
      <c r="W842" s="59">
        <f>'1 уровень'!X538</f>
        <v>0</v>
      </c>
      <c r="X842" s="59">
        <f>'1 уровень'!Y538</f>
        <v>0</v>
      </c>
      <c r="Y842" s="59">
        <f>'1 уровень'!Z538</f>
        <v>0</v>
      </c>
      <c r="Z842" s="59">
        <f>'1 уровень'!AA538</f>
        <v>0</v>
      </c>
      <c r="AA842" s="59">
        <f>'1 уровень'!AB538</f>
        <v>0</v>
      </c>
      <c r="AB842" s="59">
        <f>'1 уровень'!AC537</f>
        <v>0</v>
      </c>
      <c r="AC842" s="59">
        <f>'1 уровень'!AD537</f>
        <v>0</v>
      </c>
    </row>
    <row r="843" spans="1:204" ht="30" x14ac:dyDescent="0.25">
      <c r="A843" s="33">
        <v>1</v>
      </c>
      <c r="B843" s="33">
        <v>1</v>
      </c>
      <c r="C843" s="1206" t="s">
        <v>321</v>
      </c>
      <c r="D843" s="50">
        <f>'1 уровень'!E539</f>
        <v>0</v>
      </c>
      <c r="E843" s="50">
        <f>'1 уровень'!F539</f>
        <v>0</v>
      </c>
      <c r="F843" s="50">
        <f>'1 уровень'!G539</f>
        <v>0</v>
      </c>
      <c r="G843" s="50"/>
      <c r="H843" s="50">
        <f>'1 уровень'!I539</f>
        <v>0</v>
      </c>
      <c r="I843" s="50">
        <f>'1 уровень'!J539</f>
        <v>0</v>
      </c>
      <c r="J843" s="50">
        <f>'1 уровень'!K539</f>
        <v>0</v>
      </c>
      <c r="K843" s="50">
        <f>'1 уровень'!L539</f>
        <v>0</v>
      </c>
      <c r="L843" s="50">
        <f>'1 уровень'!M539</f>
        <v>0</v>
      </c>
      <c r="M843" s="50">
        <f>'1 уровень'!N539</f>
        <v>0</v>
      </c>
      <c r="N843" s="50">
        <f>'1 уровень'!O539</f>
        <v>0</v>
      </c>
      <c r="O843" s="50">
        <f>'1 уровень'!P539</f>
        <v>0</v>
      </c>
      <c r="P843" s="50">
        <f>'1 уровень'!Q539</f>
        <v>0</v>
      </c>
      <c r="Q843" s="50">
        <f>'1 уровень'!R539</f>
        <v>0</v>
      </c>
      <c r="R843" s="50">
        <f>'1 уровень'!S539</f>
        <v>0</v>
      </c>
      <c r="S843" s="50">
        <f>'1 уровень'!T539</f>
        <v>0</v>
      </c>
      <c r="T843" s="50">
        <f>'1 уровень'!U539</f>
        <v>0</v>
      </c>
      <c r="U843" s="50">
        <f>'1 уровень'!V539</f>
        <v>0</v>
      </c>
      <c r="V843" s="50">
        <f>'1 уровень'!W539</f>
        <v>0</v>
      </c>
      <c r="W843" s="50">
        <f>'1 уровень'!X539</f>
        <v>0</v>
      </c>
      <c r="X843" s="50">
        <f>'1 уровень'!Y539</f>
        <v>0</v>
      </c>
      <c r="Y843" s="50">
        <f>'1 уровень'!Z539</f>
        <v>0</v>
      </c>
      <c r="Z843" s="50">
        <f>'1 уровень'!AA539</f>
        <v>0</v>
      </c>
      <c r="AA843" s="50">
        <f>'1 уровень'!AB539</f>
        <v>0</v>
      </c>
      <c r="AB843" s="50">
        <f>'1 уровень'!AC538</f>
        <v>0</v>
      </c>
      <c r="AC843" s="50">
        <f>'1 уровень'!AD538</f>
        <v>0</v>
      </c>
      <c r="AD843" s="988"/>
      <c r="AE843" s="989"/>
      <c r="AF843" s="988"/>
      <c r="AG843" s="988"/>
      <c r="AH843" s="988"/>
      <c r="AI843" s="988"/>
      <c r="AJ843" s="988"/>
      <c r="AK843" s="988"/>
      <c r="AL843" s="988"/>
      <c r="AM843" s="988"/>
      <c r="AN843" s="988"/>
      <c r="AO843" s="988"/>
      <c r="AP843" s="988"/>
      <c r="AQ843" s="988"/>
      <c r="AR843" s="988"/>
      <c r="AS843" s="988"/>
      <c r="AT843" s="988"/>
      <c r="AU843" s="988"/>
      <c r="AV843" s="988"/>
      <c r="AW843" s="988"/>
      <c r="AX843" s="988"/>
      <c r="AY843" s="988"/>
      <c r="AZ843" s="988"/>
      <c r="BA843" s="988"/>
      <c r="BB843" s="988"/>
      <c r="BC843" s="988"/>
      <c r="BD843" s="988"/>
      <c r="BE843" s="988"/>
      <c r="BF843" s="988"/>
      <c r="BG843" s="988"/>
      <c r="BH843" s="988"/>
      <c r="BI843" s="988"/>
      <c r="BJ843" s="988"/>
      <c r="BK843" s="988"/>
      <c r="BL843" s="988"/>
      <c r="BM843" s="988"/>
      <c r="BN843" s="988"/>
      <c r="BO843" s="988"/>
      <c r="BP843" s="988"/>
      <c r="BQ843" s="988"/>
      <c r="BR843" s="988"/>
      <c r="BS843" s="988"/>
      <c r="BT843" s="988"/>
      <c r="BU843" s="988"/>
      <c r="BV843" s="988"/>
      <c r="BW843" s="988"/>
      <c r="BX843" s="988"/>
      <c r="BY843" s="988"/>
      <c r="BZ843" s="988"/>
      <c r="CA843" s="988"/>
      <c r="CB843" s="988"/>
      <c r="CC843" s="988"/>
      <c r="CD843" s="988"/>
      <c r="CE843" s="988"/>
      <c r="CF843" s="988"/>
      <c r="CG843" s="988"/>
      <c r="CH843" s="988"/>
      <c r="CI843" s="988"/>
      <c r="CJ843" s="988"/>
      <c r="CK843" s="988"/>
      <c r="CL843" s="988"/>
      <c r="CM843" s="988"/>
      <c r="CN843" s="988"/>
      <c r="CO843" s="988"/>
      <c r="CP843" s="988"/>
      <c r="CQ843" s="988"/>
      <c r="CR843" s="988"/>
      <c r="CS843" s="988"/>
      <c r="CT843" s="988"/>
      <c r="CU843" s="988"/>
      <c r="CV843" s="988"/>
      <c r="CW843" s="988"/>
      <c r="CX843" s="988"/>
      <c r="CY843" s="988"/>
      <c r="CZ843" s="988"/>
      <c r="DA843" s="988"/>
      <c r="DB843" s="988"/>
      <c r="DC843" s="988"/>
      <c r="DD843" s="988"/>
      <c r="DE843" s="988"/>
      <c r="DF843" s="988"/>
      <c r="DG843" s="988"/>
      <c r="DH843" s="988"/>
      <c r="DI843" s="988"/>
      <c r="DJ843" s="988"/>
      <c r="DK843" s="988"/>
      <c r="DL843" s="988"/>
      <c r="DM843" s="988"/>
      <c r="DN843" s="988"/>
      <c r="DO843" s="988"/>
      <c r="DP843" s="988"/>
      <c r="DQ843" s="988"/>
      <c r="DR843" s="988"/>
      <c r="DS843" s="988"/>
      <c r="DT843" s="988"/>
      <c r="DU843" s="988"/>
      <c r="DV843" s="988"/>
      <c r="DW843" s="988"/>
      <c r="DX843" s="988"/>
      <c r="DY843" s="988"/>
      <c r="DZ843" s="988"/>
      <c r="EA843" s="988"/>
      <c r="EB843" s="988"/>
      <c r="EC843" s="988"/>
      <c r="ED843" s="988"/>
      <c r="EE843" s="988"/>
      <c r="EF843" s="988"/>
      <c r="EG843" s="988"/>
      <c r="EH843" s="988"/>
      <c r="EI843" s="988"/>
      <c r="EJ843" s="988"/>
      <c r="EK843" s="988"/>
      <c r="EL843" s="988"/>
      <c r="EM843" s="988"/>
      <c r="EN843" s="988"/>
      <c r="EO843" s="988"/>
      <c r="EP843" s="988"/>
      <c r="EQ843" s="988"/>
      <c r="ER843" s="988"/>
      <c r="ES843" s="988"/>
      <c r="ET843" s="988"/>
      <c r="EU843" s="988"/>
      <c r="EV843" s="988"/>
      <c r="EW843" s="988"/>
      <c r="EX843" s="988"/>
      <c r="EY843" s="988"/>
      <c r="EZ843" s="988"/>
      <c r="FA843" s="988"/>
      <c r="FB843" s="988"/>
      <c r="FC843" s="988"/>
      <c r="FD843" s="988"/>
      <c r="FE843" s="988"/>
      <c r="FF843" s="988"/>
      <c r="FG843" s="988"/>
      <c r="FH843" s="988"/>
      <c r="FI843" s="988"/>
      <c r="FJ843" s="988"/>
      <c r="FK843" s="988"/>
      <c r="FL843" s="988"/>
      <c r="FM843" s="988"/>
      <c r="FN843" s="988"/>
      <c r="FO843" s="988"/>
      <c r="FP843" s="988"/>
      <c r="FQ843" s="988"/>
      <c r="FR843" s="988"/>
      <c r="FS843" s="988"/>
      <c r="FT843" s="988"/>
      <c r="FU843" s="988"/>
      <c r="FV843" s="988"/>
      <c r="FW843" s="988"/>
      <c r="FX843" s="988"/>
      <c r="FY843" s="988"/>
      <c r="FZ843" s="988"/>
      <c r="GA843" s="988"/>
      <c r="GB843" s="988"/>
      <c r="GC843" s="988"/>
      <c r="GD843" s="988"/>
      <c r="GE843" s="988"/>
      <c r="GF843" s="988"/>
      <c r="GG843" s="988"/>
      <c r="GH843" s="988"/>
      <c r="GI843" s="988"/>
      <c r="GJ843" s="988"/>
      <c r="GK843" s="988"/>
      <c r="GL843" s="988"/>
      <c r="GM843" s="988"/>
      <c r="GN843" s="988"/>
      <c r="GO843" s="988"/>
      <c r="GP843" s="988"/>
      <c r="GQ843" s="988"/>
      <c r="GR843" s="988"/>
      <c r="GS843" s="988"/>
      <c r="GT843" s="988"/>
      <c r="GU843" s="988"/>
      <c r="GV843" s="988"/>
    </row>
    <row r="844" spans="1:204" ht="45" x14ac:dyDescent="0.25">
      <c r="A844" s="33">
        <v>1</v>
      </c>
      <c r="B844" s="33">
        <v>1</v>
      </c>
      <c r="C844" s="1211" t="s">
        <v>314</v>
      </c>
      <c r="D844" s="50">
        <f>'1 уровень'!E540</f>
        <v>1533</v>
      </c>
      <c r="E844" s="50">
        <f>'1 уровень'!F540</f>
        <v>767</v>
      </c>
      <c r="F844" s="50">
        <f>'1 уровень'!G540</f>
        <v>706</v>
      </c>
      <c r="G844" s="50">
        <f>'1 уровень'!H540</f>
        <v>92.046936114732731</v>
      </c>
      <c r="H844" s="50"/>
      <c r="I844" s="50">
        <f>'1 уровень'!J540</f>
        <v>0</v>
      </c>
      <c r="J844" s="50">
        <f>'1 уровень'!K540</f>
        <v>0</v>
      </c>
      <c r="K844" s="50">
        <f>'1 уровень'!L540</f>
        <v>0</v>
      </c>
      <c r="L844" s="50">
        <f>'1 уровень'!M540</f>
        <v>0</v>
      </c>
      <c r="M844" s="50">
        <f>'1 уровень'!N540</f>
        <v>0</v>
      </c>
      <c r="N844" s="50">
        <f>'1 уровень'!O540</f>
        <v>0</v>
      </c>
      <c r="O844" s="50">
        <f>'1 уровень'!P540</f>
        <v>0</v>
      </c>
      <c r="P844" s="50">
        <f>'1 уровень'!Q540</f>
        <v>0</v>
      </c>
      <c r="Q844" s="50">
        <f>'1 уровень'!R540</f>
        <v>0</v>
      </c>
      <c r="R844" s="50">
        <f>'1 уровень'!S540</f>
        <v>0</v>
      </c>
      <c r="S844" s="50">
        <f>'1 уровень'!T540</f>
        <v>0</v>
      </c>
      <c r="T844" s="50">
        <f>'1 уровень'!U540</f>
        <v>0</v>
      </c>
      <c r="U844" s="50">
        <f>'1 уровень'!V540</f>
        <v>0</v>
      </c>
      <c r="V844" s="50">
        <f>'1 уровень'!W540</f>
        <v>0</v>
      </c>
      <c r="W844" s="50">
        <f>'1 уровень'!X540</f>
        <v>0</v>
      </c>
      <c r="X844" s="50">
        <f>'1 уровень'!Y540</f>
        <v>0</v>
      </c>
      <c r="Y844" s="50">
        <f>'1 уровень'!Z540</f>
        <v>0</v>
      </c>
      <c r="Z844" s="50">
        <f>'1 уровень'!AA540</f>
        <v>0</v>
      </c>
      <c r="AA844" s="50">
        <f>'1 уровень'!AB540</f>
        <v>0</v>
      </c>
      <c r="AB844" s="50">
        <f>'1 уровень'!AC539</f>
        <v>0</v>
      </c>
      <c r="AC844" s="50">
        <f>'1 уровень'!AD539</f>
        <v>0</v>
      </c>
    </row>
    <row r="845" spans="1:204" ht="30" x14ac:dyDescent="0.25">
      <c r="A845" s="33">
        <v>1</v>
      </c>
      <c r="B845" s="33">
        <v>1</v>
      </c>
      <c r="C845" s="1206" t="s">
        <v>315</v>
      </c>
      <c r="D845" s="50">
        <f>'1 уровень'!E541</f>
        <v>1179</v>
      </c>
      <c r="E845" s="50">
        <f>'1 уровень'!F541</f>
        <v>590</v>
      </c>
      <c r="F845" s="50">
        <f>'1 уровень'!G541</f>
        <v>530</v>
      </c>
      <c r="G845" s="50">
        <f>'1 уровень'!H541</f>
        <v>89.830508474576277</v>
      </c>
      <c r="H845" s="50">
        <f>'1 уровень'!I541</f>
        <v>0</v>
      </c>
      <c r="I845" s="50">
        <f>'1 уровень'!J541</f>
        <v>0</v>
      </c>
      <c r="J845" s="50">
        <f>'1 уровень'!K541</f>
        <v>0</v>
      </c>
      <c r="K845" s="50">
        <f>'1 уровень'!L541</f>
        <v>0</v>
      </c>
      <c r="L845" s="50">
        <f>'1 уровень'!M541</f>
        <v>0</v>
      </c>
      <c r="M845" s="50">
        <f>'1 уровень'!N541</f>
        <v>0</v>
      </c>
      <c r="N845" s="50">
        <f>'1 уровень'!O541</f>
        <v>0</v>
      </c>
      <c r="O845" s="50">
        <f>'1 уровень'!P541</f>
        <v>0</v>
      </c>
      <c r="P845" s="50">
        <f>'1 уровень'!Q541</f>
        <v>0</v>
      </c>
      <c r="Q845" s="50">
        <f>'1 уровень'!R541</f>
        <v>0</v>
      </c>
      <c r="R845" s="50">
        <f>'1 уровень'!S541</f>
        <v>0</v>
      </c>
      <c r="S845" s="50">
        <f>'1 уровень'!T541</f>
        <v>0</v>
      </c>
      <c r="T845" s="50">
        <f>'1 уровень'!U541</f>
        <v>0</v>
      </c>
      <c r="U845" s="50">
        <f>'1 уровень'!V541</f>
        <v>0</v>
      </c>
      <c r="V845" s="50">
        <f>'1 уровень'!W541</f>
        <v>0</v>
      </c>
      <c r="W845" s="50">
        <f>'1 уровень'!X541</f>
        <v>0</v>
      </c>
      <c r="X845" s="50">
        <f>'1 уровень'!Y541</f>
        <v>0</v>
      </c>
      <c r="Y845" s="50">
        <f>'1 уровень'!Z541</f>
        <v>0</v>
      </c>
      <c r="Z845" s="50">
        <f>'1 уровень'!AA541</f>
        <v>0</v>
      </c>
      <c r="AA845" s="50">
        <f>'1 уровень'!AB541</f>
        <v>0</v>
      </c>
      <c r="AB845" s="50">
        <f>'1 уровень'!AC540</f>
        <v>0</v>
      </c>
      <c r="AC845" s="50">
        <f>'1 уровень'!AD540</f>
        <v>0</v>
      </c>
    </row>
    <row r="846" spans="1:204" ht="30" x14ac:dyDescent="0.25">
      <c r="A846" s="33">
        <v>1</v>
      </c>
      <c r="B846" s="33">
        <v>1</v>
      </c>
      <c r="C846" s="1206" t="s">
        <v>316</v>
      </c>
      <c r="D846" s="50">
        <f>'1 уровень'!E542</f>
        <v>354</v>
      </c>
      <c r="E846" s="50">
        <f>'1 уровень'!F542</f>
        <v>177</v>
      </c>
      <c r="F846" s="50">
        <f>'1 уровень'!G542</f>
        <v>176</v>
      </c>
      <c r="G846" s="50">
        <f>'1 уровень'!H542</f>
        <v>99.435028248587571</v>
      </c>
      <c r="H846" s="50">
        <f>'1 уровень'!I542</f>
        <v>0</v>
      </c>
      <c r="I846" s="50">
        <f>'1 уровень'!J542</f>
        <v>0</v>
      </c>
      <c r="J846" s="50">
        <f>'1 уровень'!K542</f>
        <v>0</v>
      </c>
      <c r="K846" s="50">
        <f>'1 уровень'!L542</f>
        <v>0</v>
      </c>
      <c r="L846" s="50">
        <f>'1 уровень'!M542</f>
        <v>0</v>
      </c>
      <c r="M846" s="50">
        <f>'1 уровень'!N542</f>
        <v>0</v>
      </c>
      <c r="N846" s="50">
        <f>'1 уровень'!O542</f>
        <v>0</v>
      </c>
      <c r="O846" s="50">
        <f>'1 уровень'!P542</f>
        <v>0</v>
      </c>
      <c r="P846" s="50">
        <f>'1 уровень'!Q542</f>
        <v>0</v>
      </c>
      <c r="Q846" s="50">
        <f>'1 уровень'!R542</f>
        <v>0</v>
      </c>
      <c r="R846" s="50">
        <f>'1 уровень'!S542</f>
        <v>0</v>
      </c>
      <c r="S846" s="50">
        <f>'1 уровень'!T542</f>
        <v>0</v>
      </c>
      <c r="T846" s="50">
        <f>'1 уровень'!U542</f>
        <v>0</v>
      </c>
      <c r="U846" s="50">
        <f>'1 уровень'!V542</f>
        <v>0</v>
      </c>
      <c r="V846" s="50">
        <f>'1 уровень'!W542</f>
        <v>0</v>
      </c>
      <c r="W846" s="50">
        <f>'1 уровень'!X542</f>
        <v>0</v>
      </c>
      <c r="X846" s="50">
        <f>'1 уровень'!Y542</f>
        <v>0</v>
      </c>
      <c r="Y846" s="50">
        <f>'1 уровень'!Z542</f>
        <v>0</v>
      </c>
      <c r="Z846" s="50">
        <f>'1 уровень'!AA542</f>
        <v>0</v>
      </c>
      <c r="AA846" s="50">
        <f>'1 уровень'!AB542</f>
        <v>0</v>
      </c>
      <c r="AB846" s="50">
        <f>'1 уровень'!AC541</f>
        <v>0</v>
      </c>
      <c r="AC846" s="50">
        <f>'1 уровень'!AD541</f>
        <v>0</v>
      </c>
      <c r="AD846" s="988"/>
      <c r="AE846" s="989"/>
      <c r="AF846" s="988"/>
      <c r="AG846" s="988"/>
      <c r="AH846" s="988"/>
      <c r="AI846" s="988"/>
      <c r="AJ846" s="988"/>
      <c r="AK846" s="988"/>
      <c r="AL846" s="988"/>
      <c r="AM846" s="988"/>
      <c r="AN846" s="988"/>
      <c r="AO846" s="988"/>
      <c r="AP846" s="988"/>
      <c r="AQ846" s="988"/>
      <c r="AR846" s="988"/>
      <c r="AS846" s="988"/>
      <c r="AT846" s="988"/>
      <c r="AU846" s="988"/>
      <c r="AV846" s="988"/>
      <c r="AW846" s="988"/>
      <c r="AX846" s="988"/>
      <c r="AY846" s="988"/>
      <c r="AZ846" s="988"/>
      <c r="BA846" s="988"/>
      <c r="BB846" s="988"/>
      <c r="BC846" s="988"/>
      <c r="BD846" s="988"/>
      <c r="BE846" s="988"/>
      <c r="BF846" s="988"/>
      <c r="BG846" s="988"/>
      <c r="BH846" s="988"/>
      <c r="BI846" s="988"/>
      <c r="BJ846" s="988"/>
      <c r="BK846" s="988"/>
      <c r="BL846" s="988"/>
      <c r="BM846" s="988"/>
      <c r="BN846" s="988"/>
      <c r="BO846" s="988"/>
      <c r="BP846" s="988"/>
      <c r="BQ846" s="988"/>
      <c r="BR846" s="988"/>
      <c r="BS846" s="988"/>
      <c r="BT846" s="988"/>
      <c r="BU846" s="988"/>
      <c r="BV846" s="988"/>
      <c r="BW846" s="988"/>
      <c r="BX846" s="988"/>
      <c r="BY846" s="988"/>
      <c r="BZ846" s="988"/>
      <c r="CA846" s="988"/>
      <c r="CB846" s="988"/>
      <c r="CC846" s="988"/>
      <c r="CD846" s="988"/>
      <c r="CE846" s="988"/>
      <c r="CF846" s="988"/>
      <c r="CG846" s="988"/>
      <c r="CH846" s="988"/>
      <c r="CI846" s="988"/>
      <c r="CJ846" s="988"/>
      <c r="CK846" s="988"/>
      <c r="CL846" s="988"/>
      <c r="CM846" s="988"/>
      <c r="CN846" s="988"/>
      <c r="CO846" s="988"/>
      <c r="CP846" s="988"/>
      <c r="CQ846" s="988"/>
      <c r="CR846" s="988"/>
      <c r="CS846" s="988"/>
      <c r="CT846" s="988"/>
      <c r="CU846" s="988"/>
      <c r="CV846" s="988"/>
      <c r="CW846" s="988"/>
      <c r="CX846" s="988"/>
      <c r="CY846" s="988"/>
      <c r="CZ846" s="988"/>
      <c r="DA846" s="988"/>
      <c r="DB846" s="988"/>
      <c r="DC846" s="988"/>
      <c r="DD846" s="988"/>
      <c r="DE846" s="988"/>
      <c r="DF846" s="988"/>
      <c r="DG846" s="988"/>
      <c r="DH846" s="988"/>
      <c r="DI846" s="988"/>
      <c r="DJ846" s="988"/>
      <c r="DK846" s="988"/>
      <c r="DL846" s="988"/>
      <c r="DM846" s="988"/>
      <c r="DN846" s="988"/>
      <c r="DO846" s="988"/>
      <c r="DP846" s="988"/>
      <c r="DQ846" s="988"/>
      <c r="DR846" s="988"/>
      <c r="DS846" s="988"/>
      <c r="DT846" s="988"/>
      <c r="DU846" s="988"/>
      <c r="DV846" s="988"/>
      <c r="DW846" s="988"/>
      <c r="DX846" s="988"/>
      <c r="DY846" s="988"/>
      <c r="DZ846" s="988"/>
      <c r="EA846" s="988"/>
      <c r="EB846" s="988"/>
      <c r="EC846" s="988"/>
      <c r="ED846" s="988"/>
      <c r="EE846" s="988"/>
      <c r="EF846" s="988"/>
      <c r="EG846" s="988"/>
      <c r="EH846" s="988"/>
      <c r="EI846" s="988"/>
      <c r="EJ846" s="988"/>
      <c r="EK846" s="988"/>
      <c r="EL846" s="988"/>
      <c r="EM846" s="988"/>
      <c r="EN846" s="988"/>
      <c r="EO846" s="988"/>
      <c r="EP846" s="988"/>
      <c r="EQ846" s="988"/>
      <c r="ER846" s="988"/>
      <c r="ES846" s="988"/>
      <c r="ET846" s="988"/>
      <c r="EU846" s="988"/>
      <c r="EV846" s="988"/>
      <c r="EW846" s="988"/>
      <c r="EX846" s="988"/>
      <c r="EY846" s="988"/>
      <c r="EZ846" s="988"/>
      <c r="FA846" s="988"/>
      <c r="FB846" s="988"/>
      <c r="FC846" s="988"/>
      <c r="FD846" s="988"/>
      <c r="FE846" s="988"/>
      <c r="FF846" s="988"/>
      <c r="FG846" s="988"/>
      <c r="FH846" s="988"/>
      <c r="FI846" s="988"/>
      <c r="FJ846" s="988"/>
      <c r="FK846" s="988"/>
      <c r="FL846" s="988"/>
      <c r="FM846" s="988"/>
      <c r="FN846" s="988"/>
      <c r="FO846" s="988"/>
      <c r="FP846" s="988"/>
      <c r="FQ846" s="988"/>
      <c r="FR846" s="988"/>
      <c r="FS846" s="988"/>
      <c r="FT846" s="988"/>
      <c r="FU846" s="988"/>
      <c r="FV846" s="988"/>
      <c r="FW846" s="988"/>
      <c r="FX846" s="988"/>
      <c r="FY846" s="988"/>
      <c r="FZ846" s="988"/>
      <c r="GA846" s="988"/>
      <c r="GB846" s="988"/>
      <c r="GC846" s="988"/>
      <c r="GD846" s="988"/>
      <c r="GE846" s="988"/>
      <c r="GF846" s="988"/>
      <c r="GG846" s="988"/>
      <c r="GH846" s="988"/>
      <c r="GI846" s="988"/>
      <c r="GJ846" s="988"/>
      <c r="GK846" s="988"/>
      <c r="GL846" s="988"/>
      <c r="GM846" s="988"/>
      <c r="GN846" s="988"/>
      <c r="GO846" s="988"/>
      <c r="GP846" s="988"/>
      <c r="GQ846" s="988"/>
      <c r="GR846" s="988"/>
      <c r="GS846" s="988"/>
      <c r="GT846" s="988"/>
      <c r="GU846" s="988"/>
      <c r="GV846" s="988"/>
    </row>
    <row r="847" spans="1:204" ht="45" x14ac:dyDescent="0.25">
      <c r="A847" s="33">
        <v>1</v>
      </c>
      <c r="B847" s="33">
        <v>1</v>
      </c>
      <c r="C847" s="1211" t="s">
        <v>317</v>
      </c>
      <c r="D847" s="50">
        <f>'1 уровень'!E543</f>
        <v>0</v>
      </c>
      <c r="E847" s="50">
        <f>'1 уровень'!F543</f>
        <v>0</v>
      </c>
      <c r="F847" s="50">
        <f>'1 уровень'!G543</f>
        <v>0</v>
      </c>
      <c r="G847" s="50"/>
      <c r="H847" s="50"/>
      <c r="I847" s="50">
        <f>'1 уровень'!J543</f>
        <v>0</v>
      </c>
      <c r="J847" s="50">
        <f>'1 уровень'!K543</f>
        <v>0</v>
      </c>
      <c r="K847" s="50">
        <f>'1 уровень'!L543</f>
        <v>0</v>
      </c>
      <c r="L847" s="50">
        <f>'1 уровень'!M543</f>
        <v>0</v>
      </c>
      <c r="M847" s="50">
        <f>'1 уровень'!N543</f>
        <v>0</v>
      </c>
      <c r="N847" s="50">
        <f>'1 уровень'!O543</f>
        <v>0</v>
      </c>
      <c r="O847" s="50">
        <f>'1 уровень'!P543</f>
        <v>0</v>
      </c>
      <c r="P847" s="50">
        <f>'1 уровень'!Q543</f>
        <v>0</v>
      </c>
      <c r="Q847" s="50">
        <f>'1 уровень'!R543</f>
        <v>0</v>
      </c>
      <c r="R847" s="50">
        <f>'1 уровень'!S543</f>
        <v>0</v>
      </c>
      <c r="S847" s="50">
        <f>'1 уровень'!T543</f>
        <v>0</v>
      </c>
      <c r="T847" s="50">
        <f>'1 уровень'!U543</f>
        <v>0</v>
      </c>
      <c r="U847" s="50">
        <f>'1 уровень'!V543</f>
        <v>0</v>
      </c>
      <c r="V847" s="50">
        <f>'1 уровень'!W543</f>
        <v>0</v>
      </c>
      <c r="W847" s="50">
        <f>'1 уровень'!X543</f>
        <v>0</v>
      </c>
      <c r="X847" s="50">
        <f>'1 уровень'!Y543</f>
        <v>0</v>
      </c>
      <c r="Y847" s="50">
        <f>'1 уровень'!Z543</f>
        <v>0</v>
      </c>
      <c r="Z847" s="50">
        <f>'1 уровень'!AA543</f>
        <v>0</v>
      </c>
      <c r="AA847" s="50">
        <f>'1 уровень'!AB543</f>
        <v>0</v>
      </c>
      <c r="AB847" s="50">
        <f>'1 уровень'!AC542</f>
        <v>0</v>
      </c>
      <c r="AC847" s="50">
        <f>'1 уровень'!AD542</f>
        <v>0</v>
      </c>
    </row>
    <row r="848" spans="1:204" s="988" customFormat="1" ht="30" x14ac:dyDescent="0.25">
      <c r="A848" s="33">
        <v>1</v>
      </c>
      <c r="B848" s="33">
        <v>1</v>
      </c>
      <c r="C848" s="1206" t="s">
        <v>318</v>
      </c>
      <c r="D848" s="50">
        <f>'1 уровень'!E544</f>
        <v>0</v>
      </c>
      <c r="E848" s="50">
        <f>'1 уровень'!F544</f>
        <v>0</v>
      </c>
      <c r="F848" s="50">
        <f>'1 уровень'!G544</f>
        <v>0</v>
      </c>
      <c r="G848" s="50"/>
      <c r="H848" s="50">
        <f>'1 уровень'!I544</f>
        <v>0</v>
      </c>
      <c r="I848" s="50">
        <f>'1 уровень'!J544</f>
        <v>0</v>
      </c>
      <c r="J848" s="50">
        <f>'1 уровень'!K544</f>
        <v>0</v>
      </c>
      <c r="K848" s="50">
        <f>'1 уровень'!L544</f>
        <v>0</v>
      </c>
      <c r="L848" s="50">
        <f>'1 уровень'!M544</f>
        <v>0</v>
      </c>
      <c r="M848" s="50">
        <f>'1 уровень'!N544</f>
        <v>0</v>
      </c>
      <c r="N848" s="50">
        <f>'1 уровень'!O544</f>
        <v>0</v>
      </c>
      <c r="O848" s="50">
        <f>'1 уровень'!P544</f>
        <v>0</v>
      </c>
      <c r="P848" s="50">
        <f>'1 уровень'!Q544</f>
        <v>0</v>
      </c>
      <c r="Q848" s="50">
        <f>'1 уровень'!R544</f>
        <v>0</v>
      </c>
      <c r="R848" s="50">
        <f>'1 уровень'!S544</f>
        <v>0</v>
      </c>
      <c r="S848" s="50">
        <f>'1 уровень'!T544</f>
        <v>0</v>
      </c>
      <c r="T848" s="50">
        <f>'1 уровень'!U544</f>
        <v>0</v>
      </c>
      <c r="U848" s="50">
        <f>'1 уровень'!V544</f>
        <v>0</v>
      </c>
      <c r="V848" s="50">
        <f>'1 уровень'!W544</f>
        <v>0</v>
      </c>
      <c r="W848" s="50">
        <f>'1 уровень'!X544</f>
        <v>0</v>
      </c>
      <c r="X848" s="50">
        <f>'1 уровень'!Y544</f>
        <v>0</v>
      </c>
      <c r="Y848" s="50">
        <f>'1 уровень'!Z544</f>
        <v>0</v>
      </c>
      <c r="Z848" s="50">
        <f>'1 уровень'!AA544</f>
        <v>0</v>
      </c>
      <c r="AA848" s="50">
        <f>'1 уровень'!AB544</f>
        <v>0</v>
      </c>
      <c r="AB848" s="50">
        <f>'1 уровень'!AC543</f>
        <v>0</v>
      </c>
      <c r="AC848" s="50">
        <f>'1 уровень'!AD543</f>
        <v>0</v>
      </c>
      <c r="AE848" s="989"/>
    </row>
    <row r="849" spans="1:31" s="988" customFormat="1" x14ac:dyDescent="0.25">
      <c r="A849" s="33"/>
      <c r="B849" s="33">
        <v>1</v>
      </c>
      <c r="C849" s="1206" t="s">
        <v>298</v>
      </c>
      <c r="D849" s="50">
        <f>'1 уровень'!E545</f>
        <v>454909</v>
      </c>
      <c r="E849" s="50">
        <f>'1 уровень'!F545</f>
        <v>227455</v>
      </c>
      <c r="F849" s="50">
        <f>'1 уровень'!G545</f>
        <v>224536</v>
      </c>
      <c r="G849" s="50">
        <f>'1 уровень'!H545</f>
        <v>98.716669231276526</v>
      </c>
      <c r="H849" s="50">
        <f>'1 уровень'!I545</f>
        <v>0</v>
      </c>
      <c r="I849" s="50">
        <f>'1 уровень'!J545</f>
        <v>0</v>
      </c>
      <c r="J849" s="50">
        <f>'1 уровень'!K545</f>
        <v>0</v>
      </c>
      <c r="K849" s="50">
        <f>'1 уровень'!L545</f>
        <v>0</v>
      </c>
      <c r="L849" s="50">
        <f>'1 уровень'!M545</f>
        <v>0</v>
      </c>
      <c r="M849" s="50">
        <f>'1 уровень'!N545</f>
        <v>0</v>
      </c>
      <c r="N849" s="50">
        <f>'1 уровень'!O545</f>
        <v>0</v>
      </c>
      <c r="O849" s="50">
        <f>'1 уровень'!P545</f>
        <v>0</v>
      </c>
      <c r="P849" s="50">
        <f>'1 уровень'!Q545</f>
        <v>0</v>
      </c>
      <c r="Q849" s="50">
        <f>'1 уровень'!R545</f>
        <v>0</v>
      </c>
      <c r="R849" s="50">
        <f>'1 уровень'!S545</f>
        <v>0</v>
      </c>
      <c r="S849" s="50">
        <f>'1 уровень'!T545</f>
        <v>0</v>
      </c>
      <c r="T849" s="50">
        <f>'1 уровень'!U545</f>
        <v>0</v>
      </c>
      <c r="U849" s="50">
        <f>'1 уровень'!V545</f>
        <v>0</v>
      </c>
      <c r="V849" s="50">
        <f>'1 уровень'!W545</f>
        <v>0</v>
      </c>
      <c r="W849" s="50">
        <f>'1 уровень'!X545</f>
        <v>0</v>
      </c>
      <c r="X849" s="50">
        <f>'1 уровень'!Y545</f>
        <v>0</v>
      </c>
      <c r="Y849" s="50">
        <f>'1 уровень'!Z545</f>
        <v>0</v>
      </c>
      <c r="Z849" s="50">
        <f>'1 уровень'!AA545</f>
        <v>0</v>
      </c>
      <c r="AA849" s="50">
        <f>'1 уровень'!AB545</f>
        <v>0</v>
      </c>
      <c r="AB849" s="50">
        <f>'1 уровень'!AC544</f>
        <v>0</v>
      </c>
      <c r="AC849" s="50">
        <f>'1 уровень'!AD544</f>
        <v>0</v>
      </c>
      <c r="AE849" s="989"/>
    </row>
    <row r="850" spans="1:31" s="988" customFormat="1" x14ac:dyDescent="0.25">
      <c r="A850" s="33"/>
      <c r="B850" s="33">
        <v>1</v>
      </c>
      <c r="C850" s="1206" t="s">
        <v>159</v>
      </c>
      <c r="D850" s="50">
        <f>'1 уровень'!E546</f>
        <v>147141.98355263157</v>
      </c>
      <c r="E850" s="50">
        <f>'1 уровень'!F546</f>
        <v>73572</v>
      </c>
      <c r="F850" s="50">
        <f>'1 уровень'!G546</f>
        <v>71364.53453947368</v>
      </c>
      <c r="G850" s="50">
        <f>'1 уровень'!H546</f>
        <v>96.999584814159846</v>
      </c>
      <c r="H850" s="50">
        <f>'1 уровень'!I546</f>
        <v>0</v>
      </c>
      <c r="I850" s="50">
        <f>'1 уровень'!J546</f>
        <v>0</v>
      </c>
      <c r="J850" s="50">
        <f>'1 уровень'!K546</f>
        <v>0</v>
      </c>
      <c r="K850" s="50">
        <f>'1 уровень'!L546</f>
        <v>0</v>
      </c>
      <c r="L850" s="50">
        <f>'1 уровень'!M546</f>
        <v>0</v>
      </c>
      <c r="M850" s="50">
        <f>'1 уровень'!N546</f>
        <v>0</v>
      </c>
      <c r="N850" s="50">
        <f>'1 уровень'!O546</f>
        <v>0</v>
      </c>
      <c r="O850" s="50">
        <f>'1 уровень'!P546</f>
        <v>0</v>
      </c>
      <c r="P850" s="50">
        <f>'1 уровень'!Q546</f>
        <v>0</v>
      </c>
      <c r="Q850" s="50">
        <f>'1 уровень'!R546</f>
        <v>0</v>
      </c>
      <c r="R850" s="50">
        <f>'1 уровень'!S546</f>
        <v>0</v>
      </c>
      <c r="S850" s="50">
        <f>'1 уровень'!T546</f>
        <v>0</v>
      </c>
      <c r="T850" s="50">
        <f>'1 уровень'!U546</f>
        <v>0</v>
      </c>
      <c r="U850" s="50">
        <f>'1 уровень'!V546</f>
        <v>0</v>
      </c>
      <c r="V850" s="50">
        <f>'1 уровень'!W546</f>
        <v>0</v>
      </c>
      <c r="W850" s="50">
        <f>'1 уровень'!X546</f>
        <v>0</v>
      </c>
      <c r="X850" s="50">
        <f>'1 уровень'!Y546</f>
        <v>0</v>
      </c>
      <c r="Y850" s="50">
        <f>'1 уровень'!Z546</f>
        <v>0</v>
      </c>
      <c r="Z850" s="50">
        <f>'1 уровень'!AA546</f>
        <v>0</v>
      </c>
      <c r="AA850" s="50">
        <f>'1 уровень'!AB546</f>
        <v>0</v>
      </c>
      <c r="AB850" s="50">
        <f>'1 уровень'!AC545</f>
        <v>0</v>
      </c>
      <c r="AC850" s="50">
        <f>'1 уровень'!AD545</f>
        <v>0</v>
      </c>
      <c r="AE850" s="989"/>
    </row>
    <row r="851" spans="1:31" s="988" customFormat="1" x14ac:dyDescent="0.25">
      <c r="A851" s="33"/>
      <c r="B851" s="33">
        <v>1</v>
      </c>
      <c r="C851" s="1206" t="s">
        <v>304</v>
      </c>
      <c r="D851" s="50">
        <f>'1 уровень'!E547</f>
        <v>531691</v>
      </c>
      <c r="E851" s="50">
        <f>'1 уровень'!F547</f>
        <v>265846</v>
      </c>
      <c r="F851" s="50">
        <f>'1 уровень'!G547</f>
        <v>239254.5</v>
      </c>
      <c r="G851" s="50">
        <f>'1 уровень'!H547</f>
        <v>89.997404512386865</v>
      </c>
      <c r="H851" s="50">
        <f>'1 уровень'!I547</f>
        <v>0</v>
      </c>
      <c r="I851" s="50">
        <f>'1 уровень'!J547</f>
        <v>0</v>
      </c>
      <c r="J851" s="50">
        <f>'1 уровень'!K547</f>
        <v>0</v>
      </c>
      <c r="K851" s="50">
        <f>'1 уровень'!L547</f>
        <v>0</v>
      </c>
      <c r="L851" s="50">
        <f>'1 уровень'!M547</f>
        <v>0</v>
      </c>
      <c r="M851" s="50">
        <f>'1 уровень'!N547</f>
        <v>0</v>
      </c>
      <c r="N851" s="50">
        <f>'1 уровень'!O547</f>
        <v>0</v>
      </c>
      <c r="O851" s="50">
        <f>'1 уровень'!P547</f>
        <v>0</v>
      </c>
      <c r="P851" s="50">
        <f>'1 уровень'!Q547</f>
        <v>0</v>
      </c>
      <c r="Q851" s="50">
        <f>'1 уровень'!R547</f>
        <v>0</v>
      </c>
      <c r="R851" s="50">
        <f>'1 уровень'!S547</f>
        <v>0</v>
      </c>
      <c r="S851" s="50">
        <f>'1 уровень'!T547</f>
        <v>0</v>
      </c>
      <c r="T851" s="50">
        <f>'1 уровень'!U547</f>
        <v>0</v>
      </c>
      <c r="U851" s="50">
        <f>'1 уровень'!V547</f>
        <v>0</v>
      </c>
      <c r="V851" s="50">
        <f>'1 уровень'!W547</f>
        <v>0</v>
      </c>
      <c r="W851" s="50">
        <f>'1 уровень'!X547</f>
        <v>0</v>
      </c>
      <c r="X851" s="50">
        <f>'1 уровень'!Y547</f>
        <v>0</v>
      </c>
      <c r="Y851" s="50">
        <f>'1 уровень'!Z547</f>
        <v>0</v>
      </c>
      <c r="Z851" s="50">
        <f>'1 уровень'!AA547</f>
        <v>0</v>
      </c>
      <c r="AA851" s="50">
        <f>'1 уровень'!AB547</f>
        <v>0</v>
      </c>
      <c r="AB851" s="50">
        <f>'1 уровень'!AC546</f>
        <v>0</v>
      </c>
      <c r="AC851" s="50">
        <f>'1 уровень'!AD546</f>
        <v>0</v>
      </c>
      <c r="AE851" s="989"/>
    </row>
    <row r="852" spans="1:31" s="988" customFormat="1" ht="30" x14ac:dyDescent="0.25">
      <c r="A852" s="33"/>
      <c r="B852" s="33">
        <v>1</v>
      </c>
      <c r="C852" s="1206" t="s">
        <v>160</v>
      </c>
      <c r="D852" s="50">
        <f>'1 уровень'!E548</f>
        <v>91520</v>
      </c>
      <c r="E852" s="50">
        <f>'1 уровень'!F548</f>
        <v>45760</v>
      </c>
      <c r="F852" s="50">
        <f>'1 уровень'!G548</f>
        <v>46605</v>
      </c>
      <c r="G852" s="50">
        <f>'1 уровень'!H548</f>
        <v>101.84659090909092</v>
      </c>
      <c r="H852" s="50">
        <f>'1 уровень'!I548</f>
        <v>0</v>
      </c>
      <c r="I852" s="50">
        <f>'1 уровень'!J548</f>
        <v>0</v>
      </c>
      <c r="J852" s="50">
        <f>'1 уровень'!K548</f>
        <v>0</v>
      </c>
      <c r="K852" s="50">
        <f>'1 уровень'!L548</f>
        <v>0</v>
      </c>
      <c r="L852" s="50">
        <f>'1 уровень'!M548</f>
        <v>0</v>
      </c>
      <c r="M852" s="50">
        <f>'1 уровень'!N548</f>
        <v>0</v>
      </c>
      <c r="N852" s="50">
        <f>'1 уровень'!O548</f>
        <v>0</v>
      </c>
      <c r="O852" s="50">
        <f>'1 уровень'!P548</f>
        <v>0</v>
      </c>
      <c r="P852" s="50">
        <f>'1 уровень'!Q548</f>
        <v>0</v>
      </c>
      <c r="Q852" s="50">
        <f>'1 уровень'!R548</f>
        <v>0</v>
      </c>
      <c r="R852" s="50">
        <f>'1 уровень'!S548</f>
        <v>0</v>
      </c>
      <c r="S852" s="50">
        <f>'1 уровень'!T548</f>
        <v>0</v>
      </c>
      <c r="T852" s="50">
        <f>'1 уровень'!U548</f>
        <v>0</v>
      </c>
      <c r="U852" s="50">
        <f>'1 уровень'!V548</f>
        <v>0</v>
      </c>
      <c r="V852" s="50">
        <f>'1 уровень'!W548</f>
        <v>0</v>
      </c>
      <c r="W852" s="50">
        <f>'1 уровень'!X548</f>
        <v>0</v>
      </c>
      <c r="X852" s="50">
        <f>'1 уровень'!Y548</f>
        <v>0</v>
      </c>
      <c r="Y852" s="50">
        <f>'1 уровень'!Z548</f>
        <v>0</v>
      </c>
      <c r="Z852" s="50">
        <f>'1 уровень'!AA548</f>
        <v>0</v>
      </c>
      <c r="AA852" s="50">
        <f>'1 уровень'!AB548</f>
        <v>0</v>
      </c>
      <c r="AB852" s="50">
        <f>'1 уровень'!AC547</f>
        <v>0</v>
      </c>
      <c r="AC852" s="50">
        <f>'1 уровень'!AD547</f>
        <v>0</v>
      </c>
      <c r="AE852" s="989"/>
    </row>
    <row r="853" spans="1:31" s="988" customFormat="1" ht="30" x14ac:dyDescent="0.25">
      <c r="A853" s="33"/>
      <c r="B853" s="33">
        <v>1</v>
      </c>
      <c r="C853" s="1215" t="s">
        <v>305</v>
      </c>
      <c r="D853" s="50">
        <f>'1 уровень'!E549</f>
        <v>47000</v>
      </c>
      <c r="E853" s="50">
        <f>'1 уровень'!F549</f>
        <v>23500</v>
      </c>
      <c r="F853" s="50">
        <f>'1 уровень'!G549</f>
        <v>22775</v>
      </c>
      <c r="G853" s="50">
        <f>'1 уровень'!H549</f>
        <v>96.914893617021278</v>
      </c>
      <c r="H853" s="50">
        <f>'1 уровень'!I549</f>
        <v>0</v>
      </c>
      <c r="I853" s="50">
        <f>'1 уровень'!J549</f>
        <v>0</v>
      </c>
      <c r="J853" s="50">
        <f>'1 уровень'!K549</f>
        <v>0</v>
      </c>
      <c r="K853" s="50">
        <f>'1 уровень'!L549</f>
        <v>0</v>
      </c>
      <c r="L853" s="50">
        <f>'1 уровень'!M549</f>
        <v>0</v>
      </c>
      <c r="M853" s="50">
        <f>'1 уровень'!N549</f>
        <v>0</v>
      </c>
      <c r="N853" s="50">
        <f>'1 уровень'!O549</f>
        <v>0</v>
      </c>
      <c r="O853" s="50">
        <f>'1 уровень'!P549</f>
        <v>0</v>
      </c>
      <c r="P853" s="50">
        <f>'1 уровень'!Q549</f>
        <v>0</v>
      </c>
      <c r="Q853" s="50">
        <f>'1 уровень'!R549</f>
        <v>0</v>
      </c>
      <c r="R853" s="50">
        <f>'1 уровень'!S549</f>
        <v>0</v>
      </c>
      <c r="S853" s="50">
        <f>'1 уровень'!T549</f>
        <v>0</v>
      </c>
      <c r="T853" s="50">
        <f>'1 уровень'!U549</f>
        <v>0</v>
      </c>
      <c r="U853" s="50">
        <f>'1 уровень'!V549</f>
        <v>0</v>
      </c>
      <c r="V853" s="50">
        <f>'1 уровень'!W549</f>
        <v>0</v>
      </c>
      <c r="W853" s="50">
        <f>'1 уровень'!X549</f>
        <v>0</v>
      </c>
      <c r="X853" s="50">
        <f>'1 уровень'!Y549</f>
        <v>0</v>
      </c>
      <c r="Y853" s="50">
        <f>'1 уровень'!Z549</f>
        <v>0</v>
      </c>
      <c r="Z853" s="50">
        <f>'1 уровень'!AA549</f>
        <v>0</v>
      </c>
      <c r="AA853" s="50">
        <f>'1 уровень'!AB549</f>
        <v>0</v>
      </c>
      <c r="AB853" s="50">
        <f>'1 уровень'!AC548</f>
        <v>0</v>
      </c>
      <c r="AC853" s="50">
        <f>'1 уровень'!AD548</f>
        <v>0</v>
      </c>
      <c r="AE853" s="989"/>
    </row>
    <row r="854" spans="1:31" s="988" customFormat="1" ht="30" x14ac:dyDescent="0.25">
      <c r="A854" s="33"/>
      <c r="B854" s="33">
        <v>1</v>
      </c>
      <c r="C854" s="1215" t="s">
        <v>367</v>
      </c>
      <c r="D854" s="50">
        <f>'1 уровень'!E550</f>
        <v>44000</v>
      </c>
      <c r="E854" s="50">
        <f>'1 уровень'!F550</f>
        <v>22000</v>
      </c>
      <c r="F854" s="50">
        <f>'1 уровень'!G550</f>
        <v>23577</v>
      </c>
      <c r="G854" s="50">
        <f>'1 уровень'!H550</f>
        <v>107.16818181818182</v>
      </c>
      <c r="H854" s="50">
        <f>'1 уровень'!I550</f>
        <v>0</v>
      </c>
      <c r="I854" s="50">
        <f>'1 уровень'!J550</f>
        <v>0</v>
      </c>
      <c r="J854" s="50">
        <f>'1 уровень'!K550</f>
        <v>0</v>
      </c>
      <c r="K854" s="50">
        <f>'1 уровень'!L550</f>
        <v>0</v>
      </c>
      <c r="L854" s="50">
        <f>'1 уровень'!M550</f>
        <v>0</v>
      </c>
      <c r="M854" s="50">
        <f>'1 уровень'!N550</f>
        <v>0</v>
      </c>
      <c r="N854" s="50">
        <f>'1 уровень'!O550</f>
        <v>0</v>
      </c>
      <c r="O854" s="50">
        <f>'1 уровень'!P550</f>
        <v>0</v>
      </c>
      <c r="P854" s="50">
        <f>'1 уровень'!Q550</f>
        <v>0</v>
      </c>
      <c r="Q854" s="50">
        <f>'1 уровень'!R550</f>
        <v>0</v>
      </c>
      <c r="R854" s="50">
        <f>'1 уровень'!S550</f>
        <v>0</v>
      </c>
      <c r="S854" s="50">
        <f>'1 уровень'!T550</f>
        <v>0</v>
      </c>
      <c r="T854" s="50">
        <f>'1 уровень'!U550</f>
        <v>0</v>
      </c>
      <c r="U854" s="50">
        <f>'1 уровень'!V550</f>
        <v>0</v>
      </c>
      <c r="V854" s="50">
        <f>'1 уровень'!W550</f>
        <v>0</v>
      </c>
      <c r="W854" s="50">
        <f>'1 уровень'!X550</f>
        <v>0</v>
      </c>
      <c r="X854" s="50">
        <f>'1 уровень'!Y550</f>
        <v>0</v>
      </c>
      <c r="Y854" s="50">
        <f>'1 уровень'!Z550</f>
        <v>0</v>
      </c>
      <c r="Z854" s="50">
        <f>'1 уровень'!AA550</f>
        <v>0</v>
      </c>
      <c r="AA854" s="50">
        <f>'1 уровень'!AB550</f>
        <v>0</v>
      </c>
      <c r="AB854" s="50">
        <f>'1 уровень'!AC549</f>
        <v>0</v>
      </c>
      <c r="AC854" s="50">
        <f>'1 уровень'!AD549</f>
        <v>0</v>
      </c>
      <c r="AE854" s="989"/>
    </row>
    <row r="855" spans="1:31" s="988" customFormat="1" ht="30" x14ac:dyDescent="0.25">
      <c r="A855" s="33"/>
      <c r="B855" s="33">
        <v>1</v>
      </c>
      <c r="C855" s="1215" t="s">
        <v>378</v>
      </c>
      <c r="D855" s="50">
        <f>'1 уровень'!E551</f>
        <v>500</v>
      </c>
      <c r="E855" s="50">
        <f>'1 уровень'!F551</f>
        <v>250</v>
      </c>
      <c r="F855" s="50">
        <f>'1 уровень'!G551</f>
        <v>253</v>
      </c>
      <c r="G855" s="50">
        <f>'1 уровень'!H551</f>
        <v>101.2</v>
      </c>
      <c r="H855" s="50">
        <f>'1 уровень'!I551</f>
        <v>0</v>
      </c>
      <c r="I855" s="50">
        <f>'1 уровень'!J551</f>
        <v>0</v>
      </c>
      <c r="J855" s="50">
        <f>'1 уровень'!K551</f>
        <v>0</v>
      </c>
      <c r="K855" s="50">
        <f>'1 уровень'!L551</f>
        <v>0</v>
      </c>
      <c r="L855" s="50">
        <f>'1 уровень'!M551</f>
        <v>0</v>
      </c>
      <c r="M855" s="50">
        <f>'1 уровень'!N551</f>
        <v>0</v>
      </c>
      <c r="N855" s="50">
        <f>'1 уровень'!O551</f>
        <v>0</v>
      </c>
      <c r="O855" s="50">
        <f>'1 уровень'!P551</f>
        <v>0</v>
      </c>
      <c r="P855" s="50">
        <f>'1 уровень'!Q551</f>
        <v>0</v>
      </c>
      <c r="Q855" s="50">
        <f>'1 уровень'!R551</f>
        <v>0</v>
      </c>
      <c r="R855" s="50">
        <f>'1 уровень'!S551</f>
        <v>0</v>
      </c>
      <c r="S855" s="50">
        <f>'1 уровень'!T551</f>
        <v>0</v>
      </c>
      <c r="T855" s="50">
        <f>'1 уровень'!U551</f>
        <v>0</v>
      </c>
      <c r="U855" s="50">
        <f>'1 уровень'!V551</f>
        <v>0</v>
      </c>
      <c r="V855" s="50">
        <f>'1 уровень'!W551</f>
        <v>0</v>
      </c>
      <c r="W855" s="50">
        <f>'1 уровень'!X551</f>
        <v>0</v>
      </c>
      <c r="X855" s="50">
        <f>'1 уровень'!Y551</f>
        <v>0</v>
      </c>
      <c r="Y855" s="50">
        <f>'1 уровень'!Z551</f>
        <v>0</v>
      </c>
      <c r="Z855" s="50">
        <f>'1 уровень'!AA551</f>
        <v>0</v>
      </c>
      <c r="AA855" s="50">
        <f>'1 уровень'!AB551</f>
        <v>0</v>
      </c>
      <c r="AB855" s="50">
        <f>'1 уровень'!AC550</f>
        <v>0</v>
      </c>
      <c r="AC855" s="50">
        <f>'1 уровень'!AD550</f>
        <v>0</v>
      </c>
      <c r="AE855" s="989"/>
    </row>
    <row r="856" spans="1:31" s="988" customFormat="1" x14ac:dyDescent="0.25">
      <c r="A856" s="33"/>
      <c r="B856" s="33">
        <v>1</v>
      </c>
      <c r="C856" s="1215" t="s">
        <v>304</v>
      </c>
      <c r="D856" s="50">
        <f>'1 уровень'!E552</f>
        <v>0</v>
      </c>
      <c r="E856" s="50">
        <f>'1 уровень'!F552</f>
        <v>0</v>
      </c>
      <c r="F856" s="50">
        <f>'1 уровень'!G552</f>
        <v>0</v>
      </c>
      <c r="G856" s="50"/>
      <c r="H856" s="50">
        <f>'1 уровень'!I552</f>
        <v>0</v>
      </c>
      <c r="I856" s="50">
        <f>'1 уровень'!J552</f>
        <v>0</v>
      </c>
      <c r="J856" s="50">
        <f>'1 уровень'!K552</f>
        <v>0</v>
      </c>
      <c r="K856" s="50">
        <f>'1 уровень'!L552</f>
        <v>0</v>
      </c>
      <c r="L856" s="50">
        <f>'1 уровень'!M552</f>
        <v>0</v>
      </c>
      <c r="M856" s="50">
        <f>'1 уровень'!N552</f>
        <v>0</v>
      </c>
      <c r="N856" s="50">
        <f>'1 уровень'!O552</f>
        <v>0</v>
      </c>
      <c r="O856" s="50">
        <f>'1 уровень'!P552</f>
        <v>0</v>
      </c>
      <c r="P856" s="50">
        <f>'1 уровень'!Q552</f>
        <v>0</v>
      </c>
      <c r="Q856" s="50">
        <f>'1 уровень'!R552</f>
        <v>0</v>
      </c>
      <c r="R856" s="50">
        <f>'1 уровень'!S552</f>
        <v>0</v>
      </c>
      <c r="S856" s="50">
        <f>'1 уровень'!T552</f>
        <v>0</v>
      </c>
      <c r="T856" s="50">
        <f>'1 уровень'!U552</f>
        <v>0</v>
      </c>
      <c r="U856" s="50">
        <f>'1 уровень'!V552</f>
        <v>0</v>
      </c>
      <c r="V856" s="50">
        <f>'1 уровень'!W552</f>
        <v>0</v>
      </c>
      <c r="W856" s="50">
        <f>'1 уровень'!X552</f>
        <v>0</v>
      </c>
      <c r="X856" s="50">
        <f>'1 уровень'!Y552</f>
        <v>0</v>
      </c>
      <c r="Y856" s="50">
        <f>'1 уровень'!Z552</f>
        <v>0</v>
      </c>
      <c r="Z856" s="50">
        <f>'1 уровень'!AA552</f>
        <v>0</v>
      </c>
      <c r="AA856" s="50">
        <f>'1 уровень'!AB552</f>
        <v>0</v>
      </c>
      <c r="AB856" s="50">
        <f>'1 уровень'!AC551</f>
        <v>0</v>
      </c>
      <c r="AC856" s="50">
        <f>'1 уровень'!AD551</f>
        <v>0</v>
      </c>
      <c r="AE856" s="989"/>
    </row>
    <row r="857" spans="1:31" s="988" customFormat="1" ht="30" x14ac:dyDescent="0.25">
      <c r="A857" s="33"/>
      <c r="B857" s="33">
        <v>1</v>
      </c>
      <c r="C857" s="1217" t="s">
        <v>322</v>
      </c>
      <c r="D857" s="50">
        <f>'1 уровень'!E553</f>
        <v>3500</v>
      </c>
      <c r="E857" s="50">
        <f>'1 уровень'!F553</f>
        <v>1750</v>
      </c>
      <c r="F857" s="50">
        <f>'1 уровень'!G553</f>
        <v>1627</v>
      </c>
      <c r="G857" s="50">
        <f>'1 уровень'!H553</f>
        <v>92.971428571428575</v>
      </c>
      <c r="H857" s="50">
        <f>'1 уровень'!I553</f>
        <v>0</v>
      </c>
      <c r="I857" s="50">
        <f>'1 уровень'!J553</f>
        <v>0</v>
      </c>
      <c r="J857" s="50">
        <f>'1 уровень'!K553</f>
        <v>0</v>
      </c>
      <c r="K857" s="50">
        <f>'1 уровень'!L553</f>
        <v>0</v>
      </c>
      <c r="L857" s="50">
        <f>'1 уровень'!M553</f>
        <v>0</v>
      </c>
      <c r="M857" s="50">
        <f>'1 уровень'!N553</f>
        <v>0</v>
      </c>
      <c r="N857" s="50">
        <f>'1 уровень'!O553</f>
        <v>0</v>
      </c>
      <c r="O857" s="50">
        <f>'1 уровень'!P553</f>
        <v>0</v>
      </c>
      <c r="P857" s="50">
        <f>'1 уровень'!Q553</f>
        <v>0</v>
      </c>
      <c r="Q857" s="50">
        <f>'1 уровень'!R553</f>
        <v>0</v>
      </c>
      <c r="R857" s="50">
        <f>'1 уровень'!S553</f>
        <v>0</v>
      </c>
      <c r="S857" s="50">
        <f>'1 уровень'!T553</f>
        <v>0</v>
      </c>
      <c r="T857" s="50">
        <f>'1 уровень'!U553</f>
        <v>0</v>
      </c>
      <c r="U857" s="50">
        <f>'1 уровень'!V553</f>
        <v>0</v>
      </c>
      <c r="V857" s="50">
        <f>'1 уровень'!W553</f>
        <v>0</v>
      </c>
      <c r="W857" s="50">
        <f>'1 уровень'!X553</f>
        <v>0</v>
      </c>
      <c r="X857" s="50">
        <f>'1 уровень'!Y553</f>
        <v>0</v>
      </c>
      <c r="Y857" s="50">
        <f>'1 уровень'!Z553</f>
        <v>0</v>
      </c>
      <c r="Z857" s="50">
        <f>'1 уровень'!AA553</f>
        <v>0</v>
      </c>
      <c r="AA857" s="50">
        <f>'1 уровень'!AB553</f>
        <v>0</v>
      </c>
      <c r="AB857" s="50">
        <f>'1 уровень'!AC552</f>
        <v>0</v>
      </c>
      <c r="AC857" s="50">
        <f>'1 уровень'!AD552</f>
        <v>0</v>
      </c>
      <c r="AE857" s="989"/>
    </row>
    <row r="858" spans="1:31" s="1059" customFormat="1" ht="28.5" customHeight="1" x14ac:dyDescent="0.2">
      <c r="B858" s="1059">
        <v>1</v>
      </c>
      <c r="C858" s="1248" t="s">
        <v>168</v>
      </c>
      <c r="D858" s="60">
        <f>'1 уровень'!E554</f>
        <v>1147162.9263157896</v>
      </c>
      <c r="E858" s="60">
        <f>'1 уровень'!F554</f>
        <v>573585.39999999991</v>
      </c>
      <c r="F858" s="60">
        <f>'1 уровень'!G554</f>
        <v>573084.79736842099</v>
      </c>
      <c r="G858" s="60">
        <f>'1 уровень'!H554</f>
        <v>99.912723958528431</v>
      </c>
      <c r="H858" s="60">
        <f>'1 уровень'!I554</f>
        <v>0</v>
      </c>
      <c r="I858" s="60">
        <f>'1 уровень'!J554</f>
        <v>0</v>
      </c>
      <c r="J858" s="60">
        <f>'1 уровень'!K554</f>
        <v>0</v>
      </c>
      <c r="K858" s="60">
        <f>'1 уровень'!L554</f>
        <v>0</v>
      </c>
      <c r="L858" s="60">
        <f>'1 уровень'!M554</f>
        <v>0</v>
      </c>
      <c r="M858" s="60">
        <f>'1 уровень'!N554</f>
        <v>0</v>
      </c>
      <c r="N858" s="60">
        <f>'1 уровень'!O554</f>
        <v>0</v>
      </c>
      <c r="O858" s="60">
        <f>'1 уровень'!P554</f>
        <v>0</v>
      </c>
      <c r="P858" s="60">
        <f>'1 уровень'!Q554</f>
        <v>1122837.6151417543</v>
      </c>
      <c r="Q858" s="60">
        <f>'1 уровень'!R554</f>
        <v>1122837.6151417543</v>
      </c>
      <c r="R858" s="60">
        <f>'1 уровень'!S554</f>
        <v>1122837.6151417543</v>
      </c>
      <c r="S858" s="60">
        <f>'1 уровень'!T554</f>
        <v>1122837.6151417543</v>
      </c>
      <c r="T858" s="60">
        <f>'1 уровень'!U554</f>
        <v>1122837.6151417543</v>
      </c>
      <c r="U858" s="60">
        <f>'1 уровень'!V554</f>
        <v>1117199.9914617545</v>
      </c>
      <c r="V858" s="60">
        <f>'1 уровень'!W554</f>
        <v>560613.43275944865</v>
      </c>
      <c r="W858" s="60">
        <f>'1 уровень'!X554</f>
        <v>557536.07509000006</v>
      </c>
      <c r="X858" s="60">
        <f>'1 уровень'!Y554</f>
        <v>0</v>
      </c>
      <c r="Y858" s="60">
        <f>'1 уровень'!Z554</f>
        <v>-3077.3576694486287</v>
      </c>
      <c r="Z858" s="60">
        <f>'1 уровень'!AA554</f>
        <v>-783.88971000000015</v>
      </c>
      <c r="AA858" s="60">
        <f>'1 уровень'!AB554</f>
        <v>556752.18538000004</v>
      </c>
      <c r="AB858" s="60">
        <f>'1 уровень'!AC553</f>
        <v>0</v>
      </c>
      <c r="AC858" s="60">
        <f>'1 уровень'!AD553</f>
        <v>0</v>
      </c>
      <c r="AE858" s="1090"/>
    </row>
    <row r="859" spans="1:31" s="988" customFormat="1" x14ac:dyDescent="0.25">
      <c r="A859" s="33"/>
      <c r="B859" s="33">
        <v>1</v>
      </c>
      <c r="C859" s="1764" t="s">
        <v>14</v>
      </c>
      <c r="D859" s="50">
        <f>'1 уровень'!E555</f>
        <v>0</v>
      </c>
      <c r="E859" s="50">
        <f>'1 уровень'!F555</f>
        <v>0</v>
      </c>
      <c r="F859" s="50">
        <f>'1 уровень'!G555</f>
        <v>0</v>
      </c>
      <c r="G859" s="50">
        <f>'1 уровень'!H555</f>
        <v>0</v>
      </c>
      <c r="H859" s="50">
        <f>'1 уровень'!I555</f>
        <v>0</v>
      </c>
      <c r="I859" s="50">
        <f>'1 уровень'!J555</f>
        <v>0</v>
      </c>
      <c r="J859" s="50">
        <f>'1 уровень'!K555</f>
        <v>0</v>
      </c>
      <c r="K859" s="50">
        <f>'1 уровень'!L555</f>
        <v>0</v>
      </c>
      <c r="L859" s="50">
        <f>'1 уровень'!M555</f>
        <v>0</v>
      </c>
      <c r="M859" s="50">
        <f>'1 уровень'!N555</f>
        <v>0</v>
      </c>
      <c r="N859" s="50">
        <f>'1 уровень'!O555</f>
        <v>0</v>
      </c>
      <c r="O859" s="50">
        <f>'1 уровень'!P555</f>
        <v>0</v>
      </c>
      <c r="P859" s="50">
        <f>'1 уровень'!Q555</f>
        <v>0</v>
      </c>
      <c r="Q859" s="50">
        <f>'1 уровень'!R555</f>
        <v>0</v>
      </c>
      <c r="R859" s="50">
        <f>'1 уровень'!S555</f>
        <v>0</v>
      </c>
      <c r="S859" s="50">
        <f>'1 уровень'!T555</f>
        <v>0</v>
      </c>
      <c r="T859" s="50">
        <f>'1 уровень'!U555</f>
        <v>0</v>
      </c>
      <c r="U859" s="50">
        <f>'1 уровень'!V555</f>
        <v>0</v>
      </c>
      <c r="V859" s="50">
        <f>'1 уровень'!W555</f>
        <v>0</v>
      </c>
      <c r="W859" s="50">
        <f>'1 уровень'!X555</f>
        <v>0</v>
      </c>
      <c r="X859" s="50">
        <f>'1 уровень'!Y555</f>
        <v>0</v>
      </c>
      <c r="Y859" s="50">
        <f>'1 уровень'!Z555</f>
        <v>0</v>
      </c>
      <c r="Z859" s="50">
        <f>'1 уровень'!AA555</f>
        <v>0</v>
      </c>
      <c r="AA859" s="50">
        <f>'1 уровень'!AB555</f>
        <v>0</v>
      </c>
      <c r="AB859" s="50">
        <f>'1 уровень'!AC554</f>
        <v>0</v>
      </c>
      <c r="AC859" s="50">
        <f>'1 уровень'!AD554</f>
        <v>0</v>
      </c>
      <c r="AE859" s="989"/>
    </row>
    <row r="860" spans="1:31" s="988" customFormat="1" x14ac:dyDescent="0.25">
      <c r="A860" s="33"/>
      <c r="B860" s="33">
        <v>1</v>
      </c>
      <c r="C860" s="1563" t="s">
        <v>202</v>
      </c>
      <c r="D860" s="50">
        <f>'1 уровень'!E556</f>
        <v>546388.57894736843</v>
      </c>
      <c r="E860" s="50">
        <f>'1 уровень'!F556</f>
        <v>273195</v>
      </c>
      <c r="F860" s="50">
        <f>'1 уровень'!G556</f>
        <v>281401.48684210528</v>
      </c>
      <c r="G860" s="50">
        <f>'1 уровень'!H556</f>
        <v>103.00389349808938</v>
      </c>
      <c r="H860" s="50">
        <f>'1 уровень'!I556</f>
        <v>0</v>
      </c>
      <c r="I860" s="50">
        <f>'1 уровень'!J556</f>
        <v>0</v>
      </c>
      <c r="J860" s="50">
        <f>'1 уровень'!K556</f>
        <v>0</v>
      </c>
      <c r="K860" s="50">
        <f>'1 уровень'!L556</f>
        <v>0</v>
      </c>
      <c r="L860" s="50">
        <f>'1 уровень'!M556</f>
        <v>0</v>
      </c>
      <c r="M860" s="50">
        <f>'1 уровень'!N556</f>
        <v>0</v>
      </c>
      <c r="N860" s="50">
        <f>'1 уровень'!O556</f>
        <v>0</v>
      </c>
      <c r="O860" s="50">
        <f>'1 уровень'!P556</f>
        <v>0</v>
      </c>
      <c r="P860" s="50">
        <f>'1 уровень'!Q556</f>
        <v>0</v>
      </c>
      <c r="Q860" s="50">
        <f>'1 уровень'!R556</f>
        <v>0</v>
      </c>
      <c r="R860" s="50">
        <f>'1 уровень'!S556</f>
        <v>0</v>
      </c>
      <c r="S860" s="50">
        <f>'1 уровень'!T556</f>
        <v>0</v>
      </c>
      <c r="T860" s="50">
        <f>'1 уровень'!U556</f>
        <v>0</v>
      </c>
      <c r="U860" s="50">
        <f>'1 уровень'!V556</f>
        <v>0</v>
      </c>
      <c r="V860" s="50">
        <f>'1 уровень'!W556</f>
        <v>0</v>
      </c>
      <c r="W860" s="50">
        <f>'1 уровень'!X556</f>
        <v>0</v>
      </c>
      <c r="X860" s="50">
        <f>'1 уровень'!Y556</f>
        <v>0</v>
      </c>
      <c r="Y860" s="50">
        <f>'1 уровень'!Z556</f>
        <v>0</v>
      </c>
      <c r="Z860" s="50">
        <f>'1 уровень'!AA556</f>
        <v>0</v>
      </c>
      <c r="AA860" s="50">
        <f>'1 уровень'!AB556</f>
        <v>0</v>
      </c>
      <c r="AB860" s="50">
        <f>'1 уровень'!AC555</f>
        <v>0</v>
      </c>
      <c r="AC860" s="50">
        <f>'1 уровень'!AD555</f>
        <v>0</v>
      </c>
      <c r="AE860" s="989"/>
    </row>
    <row r="861" spans="1:31" s="988" customFormat="1" x14ac:dyDescent="0.25">
      <c r="A861" s="33"/>
      <c r="B861" s="33">
        <v>1</v>
      </c>
      <c r="C861" s="1563" t="s">
        <v>159</v>
      </c>
      <c r="D861" s="50">
        <f>'1 уровень'!E557</f>
        <v>155641.98355263157</v>
      </c>
      <c r="E861" s="50">
        <f>'1 уровень'!F557</f>
        <v>77822</v>
      </c>
      <c r="F861" s="50">
        <f>'1 уровень'!G557</f>
        <v>74514.76726973684</v>
      </c>
      <c r="G861" s="50">
        <f>'1 уровень'!H557</f>
        <v>95.750259913310941</v>
      </c>
      <c r="H861" s="50">
        <f>'1 уровень'!I557</f>
        <v>0</v>
      </c>
      <c r="I861" s="50">
        <f>'1 уровень'!J557</f>
        <v>0</v>
      </c>
      <c r="J861" s="50">
        <f>'1 уровень'!K557</f>
        <v>0</v>
      </c>
      <c r="K861" s="50">
        <f>'1 уровень'!L557</f>
        <v>0</v>
      </c>
      <c r="L861" s="50">
        <f>'1 уровень'!M557</f>
        <v>0</v>
      </c>
      <c r="M861" s="50">
        <f>'1 уровень'!N557</f>
        <v>0</v>
      </c>
      <c r="N861" s="50">
        <f>'1 уровень'!O557</f>
        <v>0</v>
      </c>
      <c r="O861" s="50">
        <f>'1 уровень'!P557</f>
        <v>0</v>
      </c>
      <c r="P861" s="50">
        <f>'1 уровень'!Q557</f>
        <v>0</v>
      </c>
      <c r="Q861" s="50">
        <f>'1 уровень'!R557</f>
        <v>0</v>
      </c>
      <c r="R861" s="50">
        <f>'1 уровень'!S557</f>
        <v>0</v>
      </c>
      <c r="S861" s="50">
        <f>'1 уровень'!T557</f>
        <v>0</v>
      </c>
      <c r="T861" s="50">
        <f>'1 уровень'!U557</f>
        <v>0</v>
      </c>
      <c r="U861" s="50">
        <f>'1 уровень'!V557</f>
        <v>0</v>
      </c>
      <c r="V861" s="50">
        <f>'1 уровень'!W557</f>
        <v>0</v>
      </c>
      <c r="W861" s="50">
        <f>'1 уровень'!X557</f>
        <v>0</v>
      </c>
      <c r="X861" s="50">
        <f>'1 уровень'!Y557</f>
        <v>0</v>
      </c>
      <c r="Y861" s="50">
        <f>'1 уровень'!Z557</f>
        <v>0</v>
      </c>
      <c r="Z861" s="50">
        <f>'1 уровень'!AA557</f>
        <v>0</v>
      </c>
      <c r="AA861" s="50">
        <f>'1 уровень'!AB557</f>
        <v>0</v>
      </c>
      <c r="AB861" s="50">
        <f>'1 уровень'!AC556</f>
        <v>0</v>
      </c>
      <c r="AC861" s="50">
        <f>'1 уровень'!AD556</f>
        <v>0</v>
      </c>
      <c r="AE861" s="989"/>
    </row>
    <row r="862" spans="1:31" s="988" customFormat="1" ht="29.25" x14ac:dyDescent="0.25">
      <c r="A862" s="33"/>
      <c r="B862" s="33">
        <v>1</v>
      </c>
      <c r="C862" s="1586" t="s">
        <v>160</v>
      </c>
      <c r="D862" s="50">
        <f>'1 уровень'!E558</f>
        <v>91520</v>
      </c>
      <c r="E862" s="50">
        <f>'1 уровень'!F558</f>
        <v>45760</v>
      </c>
      <c r="F862" s="50">
        <f>'1 уровень'!G558</f>
        <v>46605</v>
      </c>
      <c r="G862" s="50">
        <f>'1 уровень'!H558</f>
        <v>101.84659090909092</v>
      </c>
      <c r="H862" s="50">
        <f>'1 уровень'!I558</f>
        <v>0</v>
      </c>
      <c r="I862" s="50">
        <f>'1 уровень'!J558</f>
        <v>0</v>
      </c>
      <c r="J862" s="50">
        <f>'1 уровень'!K558</f>
        <v>0</v>
      </c>
      <c r="K862" s="50">
        <f>'1 уровень'!L558</f>
        <v>0</v>
      </c>
      <c r="L862" s="50">
        <f>'1 уровень'!M558</f>
        <v>0</v>
      </c>
      <c r="M862" s="50">
        <f>'1 уровень'!N558</f>
        <v>0</v>
      </c>
      <c r="N862" s="50">
        <f>'1 уровень'!O558</f>
        <v>0</v>
      </c>
      <c r="O862" s="50">
        <f>'1 уровень'!P558</f>
        <v>0</v>
      </c>
      <c r="P862" s="50">
        <f>'1 уровень'!Q558</f>
        <v>0</v>
      </c>
      <c r="Q862" s="50">
        <f>'1 уровень'!R558</f>
        <v>0</v>
      </c>
      <c r="R862" s="50">
        <f>'1 уровень'!S558</f>
        <v>0</v>
      </c>
      <c r="S862" s="50">
        <f>'1 уровень'!T558</f>
        <v>0</v>
      </c>
      <c r="T862" s="50">
        <f>'1 уровень'!U558</f>
        <v>0</v>
      </c>
      <c r="U862" s="50">
        <f>'1 уровень'!V558</f>
        <v>0</v>
      </c>
      <c r="V862" s="50">
        <f>'1 уровень'!W558</f>
        <v>0</v>
      </c>
      <c r="W862" s="50">
        <f>'1 уровень'!X558</f>
        <v>0</v>
      </c>
      <c r="X862" s="50">
        <f>'1 уровень'!Y558</f>
        <v>0</v>
      </c>
      <c r="Y862" s="50">
        <f>'1 уровень'!Z558</f>
        <v>0</v>
      </c>
      <c r="Z862" s="50">
        <f>'1 уровень'!AA558</f>
        <v>0</v>
      </c>
      <c r="AA862" s="50">
        <f>'1 уровень'!AB558</f>
        <v>0</v>
      </c>
      <c r="AB862" s="50">
        <f>'1 уровень'!AC557</f>
        <v>0</v>
      </c>
      <c r="AC862" s="50">
        <f>'1 уровень'!AD557</f>
        <v>0</v>
      </c>
      <c r="AE862" s="989"/>
    </row>
    <row r="863" spans="1:31" s="988" customFormat="1" ht="23.25" customHeight="1" x14ac:dyDescent="0.25">
      <c r="A863" s="33">
        <v>1</v>
      </c>
      <c r="B863" s="33">
        <v>1</v>
      </c>
      <c r="C863" s="4" t="s">
        <v>169</v>
      </c>
      <c r="D863" s="36">
        <f>'1 уровень'!E559</f>
        <v>1165962.9263157896</v>
      </c>
      <c r="E863" s="36">
        <f>'1 уровень'!F559</f>
        <v>582985.39999999991</v>
      </c>
      <c r="F863" s="36">
        <f>'1 уровень'!G559</f>
        <v>580812.14210526319</v>
      </c>
      <c r="G863" s="36">
        <f>'1 уровень'!H559</f>
        <v>99.62721915596228</v>
      </c>
      <c r="H863" s="36">
        <f>'1 уровень'!I559</f>
        <v>0</v>
      </c>
      <c r="I863" s="36">
        <f>'1 уровень'!J559</f>
        <v>0</v>
      </c>
      <c r="J863" s="36">
        <f>'1 уровень'!K559</f>
        <v>0</v>
      </c>
      <c r="K863" s="36">
        <f>'1 уровень'!L559</f>
        <v>0</v>
      </c>
      <c r="L863" s="36">
        <f>'1 уровень'!M559</f>
        <v>0</v>
      </c>
      <c r="M863" s="36">
        <f>'1 уровень'!N559</f>
        <v>0</v>
      </c>
      <c r="N863" s="36">
        <f>'1 уровень'!O559</f>
        <v>0</v>
      </c>
      <c r="O863" s="36">
        <f>'1 уровень'!P559</f>
        <v>0</v>
      </c>
      <c r="P863" s="36">
        <f>'1 уровень'!Q559</f>
        <v>1128245.2451737544</v>
      </c>
      <c r="Q863" s="36">
        <f>'1 уровень'!R559</f>
        <v>1128245.2451737544</v>
      </c>
      <c r="R863" s="36">
        <f>'1 уровень'!S559</f>
        <v>1128245.2451737544</v>
      </c>
      <c r="S863" s="36">
        <f>'1 уровень'!T559</f>
        <v>1128245.2451737544</v>
      </c>
      <c r="T863" s="36">
        <f>'1 уровень'!U559</f>
        <v>1128245.2451737544</v>
      </c>
      <c r="U863" s="36">
        <f>'1 уровень'!V559</f>
        <v>1123063.5241117545</v>
      </c>
      <c r="V863" s="36">
        <f>'1 уровень'!W559</f>
        <v>563382.37672087713</v>
      </c>
      <c r="W863" s="36">
        <f>'1 уровень'!X559</f>
        <v>560236.24896</v>
      </c>
      <c r="X863" s="36">
        <f>'1 уровень'!Y559</f>
        <v>0</v>
      </c>
      <c r="Y863" s="36">
        <f>'1 уровень'!Z559</f>
        <v>-3092.0514751629144</v>
      </c>
      <c r="Z863" s="36">
        <f>'1 уровень'!AA559</f>
        <v>-785.75786999999991</v>
      </c>
      <c r="AA863" s="36">
        <f>'1 уровень'!AB559</f>
        <v>559450.49109000002</v>
      </c>
      <c r="AB863" s="36">
        <f>'1 уровень'!AC558</f>
        <v>0</v>
      </c>
      <c r="AC863" s="36">
        <f>'1 уровень'!AD558</f>
        <v>0</v>
      </c>
      <c r="AE863" s="989"/>
    </row>
    <row r="864" spans="1:31" x14ac:dyDescent="0.25">
      <c r="A864" s="33">
        <v>1</v>
      </c>
      <c r="B864" s="33">
        <v>1</v>
      </c>
      <c r="C864" s="5" t="s">
        <v>326</v>
      </c>
      <c r="D864" s="50">
        <f>'1 уровень'!E561</f>
        <v>791979</v>
      </c>
      <c r="E864" s="50">
        <f>'1 уровень'!F561</f>
        <v>395996</v>
      </c>
      <c r="F864" s="50">
        <f>'1 уровень'!G561</f>
        <v>395750</v>
      </c>
      <c r="G864" s="50">
        <f>'1 уровень'!H561</f>
        <v>99.937878160385466</v>
      </c>
      <c r="H864" s="50">
        <f>'1 уровень'!I561</f>
        <v>0</v>
      </c>
      <c r="I864" s="50">
        <f>'1 уровень'!J561</f>
        <v>0</v>
      </c>
      <c r="J864" s="50">
        <f>'1 уровень'!K561</f>
        <v>0</v>
      </c>
      <c r="K864" s="50">
        <f>'1 уровень'!L561</f>
        <v>0</v>
      </c>
      <c r="L864" s="50">
        <f>'1 уровень'!M561</f>
        <v>0</v>
      </c>
      <c r="M864" s="50">
        <f>'1 уровень'!N561</f>
        <v>0</v>
      </c>
      <c r="N864" s="50">
        <f>'1 уровень'!O561</f>
        <v>0</v>
      </c>
      <c r="O864" s="50">
        <f>'1 уровень'!P561</f>
        <v>0</v>
      </c>
      <c r="P864" s="50">
        <f>'1 уровень'!Q561</f>
        <v>0</v>
      </c>
      <c r="Q864" s="50">
        <f>'1 уровень'!R561</f>
        <v>0</v>
      </c>
      <c r="R864" s="50">
        <f>'1 уровень'!S561</f>
        <v>0</v>
      </c>
      <c r="S864" s="50">
        <f>'1 уровень'!T561</f>
        <v>0</v>
      </c>
      <c r="T864" s="50">
        <f>'1 уровень'!U561</f>
        <v>0</v>
      </c>
      <c r="U864" s="50">
        <f>'1 уровень'!V561</f>
        <v>0</v>
      </c>
      <c r="V864" s="50">
        <f>'1 уровень'!W561</f>
        <v>0</v>
      </c>
      <c r="W864" s="50">
        <f>'1 уровень'!X561</f>
        <v>0</v>
      </c>
      <c r="X864" s="50">
        <f>'1 уровень'!Y561</f>
        <v>0</v>
      </c>
      <c r="Y864" s="50">
        <f>'1 уровень'!Z561</f>
        <v>0</v>
      </c>
      <c r="Z864" s="50">
        <f>'1 уровень'!AA561</f>
        <v>0</v>
      </c>
      <c r="AA864" s="50">
        <f>'1 уровень'!AB561</f>
        <v>0</v>
      </c>
      <c r="AB864" s="50">
        <f>'1 уровень'!AC560</f>
        <v>0</v>
      </c>
      <c r="AC864" s="50">
        <f>'1 уровень'!AD560</f>
        <v>0</v>
      </c>
    </row>
    <row r="865" spans="1:204" x14ac:dyDescent="0.25">
      <c r="A865" s="33">
        <v>1</v>
      </c>
      <c r="B865" s="33">
        <v>1</v>
      </c>
      <c r="C865" s="9" t="s">
        <v>31</v>
      </c>
      <c r="D865" s="50">
        <f>'1 уровень'!E562</f>
        <v>0</v>
      </c>
      <c r="E865" s="50">
        <f>'1 уровень'!F562</f>
        <v>0</v>
      </c>
      <c r="F865" s="50">
        <f>'1 уровень'!G562</f>
        <v>0</v>
      </c>
      <c r="G865" s="50">
        <f>'1 уровень'!H562</f>
        <v>0</v>
      </c>
      <c r="H865" s="50">
        <f>'1 уровень'!I562</f>
        <v>0</v>
      </c>
      <c r="I865" s="50">
        <f>'1 уровень'!J562</f>
        <v>0</v>
      </c>
      <c r="J865" s="50">
        <f>'1 уровень'!K562</f>
        <v>0</v>
      </c>
      <c r="K865" s="50">
        <f>'1 уровень'!L562</f>
        <v>0</v>
      </c>
      <c r="L865" s="50">
        <f>'1 уровень'!M562</f>
        <v>0</v>
      </c>
      <c r="M865" s="50">
        <f>'1 уровень'!N562</f>
        <v>0</v>
      </c>
      <c r="N865" s="50">
        <f>'1 уровень'!O562</f>
        <v>0</v>
      </c>
      <c r="O865" s="50">
        <f>'1 уровень'!P562</f>
        <v>0</v>
      </c>
      <c r="P865" s="50">
        <f>'1 уровень'!Q562</f>
        <v>0</v>
      </c>
      <c r="Q865" s="50">
        <f>'1 уровень'!R562</f>
        <v>0</v>
      </c>
      <c r="R865" s="50">
        <f>'1 уровень'!S562</f>
        <v>0</v>
      </c>
      <c r="S865" s="50">
        <f>'1 уровень'!T562</f>
        <v>0</v>
      </c>
      <c r="T865" s="50">
        <f>'1 уровень'!U562</f>
        <v>0</v>
      </c>
      <c r="U865" s="50">
        <f>'1 уровень'!V562</f>
        <v>0</v>
      </c>
      <c r="V865" s="50">
        <f>'1 уровень'!W562</f>
        <v>0</v>
      </c>
      <c r="W865" s="50">
        <f>'1 уровень'!X562</f>
        <v>0</v>
      </c>
      <c r="X865" s="50">
        <f>'1 уровень'!Y562</f>
        <v>0</v>
      </c>
      <c r="Y865" s="50">
        <f>'1 уровень'!Z562</f>
        <v>0</v>
      </c>
      <c r="Z865" s="50">
        <f>'1 уровень'!AA562</f>
        <v>0</v>
      </c>
      <c r="AA865" s="50">
        <f>'1 уровень'!AB562</f>
        <v>0</v>
      </c>
      <c r="AB865" s="50">
        <f>'1 уровень'!AC561</f>
        <v>0</v>
      </c>
      <c r="AC865" s="50">
        <f>'1 уровень'!AD561</f>
        <v>0</v>
      </c>
    </row>
    <row r="866" spans="1:204" x14ac:dyDescent="0.25">
      <c r="A866" s="33">
        <v>1</v>
      </c>
      <c r="B866" s="33">
        <v>1</v>
      </c>
      <c r="C866" s="1070" t="s">
        <v>210</v>
      </c>
      <c r="D866" s="50">
        <f>'1 уровень'!E563</f>
        <v>3783</v>
      </c>
      <c r="E866" s="50">
        <f>'1 уровень'!F563</f>
        <v>1891.5</v>
      </c>
      <c r="F866" s="50">
        <f>'1 уровень'!G563</f>
        <v>2024</v>
      </c>
      <c r="G866" s="50">
        <f>'1 уровень'!H563</f>
        <v>107.00502246894</v>
      </c>
      <c r="H866" s="50">
        <f>'1 уровень'!I563</f>
        <v>11.597409463388844</v>
      </c>
      <c r="I866" s="50">
        <f>'1 уровень'!J563</f>
        <v>13.966403162055336</v>
      </c>
      <c r="J866" s="50">
        <f>'1 уровень'!K563</f>
        <v>43873</v>
      </c>
      <c r="K866" s="50">
        <f>'1 уровень'!L563</f>
        <v>21936</v>
      </c>
      <c r="L866" s="50">
        <f>'1 уровень'!M563</f>
        <v>28268</v>
      </c>
      <c r="M866" s="50">
        <f>'1 уровень'!N563</f>
        <v>128.8657913931437</v>
      </c>
      <c r="N866" s="50">
        <f>'1 уровень'!O563</f>
        <v>146</v>
      </c>
      <c r="O866" s="50">
        <f>'1 уровень'!P563</f>
        <v>387.23287671232879</v>
      </c>
      <c r="P866" s="50">
        <f>'1 уровень'!Q563</f>
        <v>0</v>
      </c>
      <c r="Q866" s="50">
        <f>'1 уровень'!R563</f>
        <v>0</v>
      </c>
      <c r="R866" s="50">
        <f>'1 уровень'!S563</f>
        <v>0</v>
      </c>
      <c r="S866" s="50">
        <f>'1 уровень'!T563</f>
        <v>0</v>
      </c>
      <c r="T866" s="50">
        <f>'1 уровень'!U563</f>
        <v>0</v>
      </c>
      <c r="U866" s="50">
        <f>'1 уровень'!V563</f>
        <v>0</v>
      </c>
      <c r="V866" s="50">
        <f>'1 уровень'!W563</f>
        <v>0</v>
      </c>
      <c r="W866" s="50">
        <f>'1 уровень'!X563</f>
        <v>0</v>
      </c>
      <c r="X866" s="50">
        <f>'1 уровень'!Y563</f>
        <v>0</v>
      </c>
      <c r="Y866" s="50">
        <f>'1 уровень'!Z563</f>
        <v>0</v>
      </c>
      <c r="Z866" s="50">
        <f>'1 уровень'!AA563</f>
        <v>0</v>
      </c>
      <c r="AA866" s="50">
        <f>'1 уровень'!AB563</f>
        <v>0</v>
      </c>
      <c r="AB866" s="50">
        <f>'1 уровень'!AC562</f>
        <v>0</v>
      </c>
      <c r="AC866" s="50">
        <f>'1 уровень'!AD562</f>
        <v>0</v>
      </c>
      <c r="AD866" s="1090"/>
    </row>
    <row r="867" spans="1:204" s="988" customFormat="1" x14ac:dyDescent="0.25">
      <c r="A867" s="33">
        <v>1</v>
      </c>
      <c r="B867" s="33">
        <v>1</v>
      </c>
      <c r="C867" s="1071" t="s">
        <v>16</v>
      </c>
      <c r="D867" s="59">
        <f>'1 уровень'!E564</f>
        <v>9446</v>
      </c>
      <c r="E867" s="59">
        <f>'1 уровень'!F564</f>
        <v>4723</v>
      </c>
      <c r="F867" s="59">
        <f>'1 уровень'!G564</f>
        <v>6076</v>
      </c>
      <c r="G867" s="59">
        <f>'1 уровень'!H564</f>
        <v>128.64704636883337</v>
      </c>
      <c r="H867" s="59">
        <f>'1 уровень'!I564</f>
        <v>6.528477662502647</v>
      </c>
      <c r="I867" s="59">
        <f>'1 уровень'!J564</f>
        <v>5.0304476629361421</v>
      </c>
      <c r="J867" s="59">
        <f>'1 уровень'!K564</f>
        <v>61668</v>
      </c>
      <c r="K867" s="59">
        <f>'1 уровень'!L564</f>
        <v>30834</v>
      </c>
      <c r="L867" s="59">
        <f>'1 уровень'!M564</f>
        <v>30565</v>
      </c>
      <c r="M867" s="59">
        <f>'1 уровень'!N564</f>
        <v>99.127586430563667</v>
      </c>
      <c r="N867" s="59">
        <f>'1 уровень'!O564</f>
        <v>258</v>
      </c>
      <c r="O867" s="59">
        <f>'1 уровень'!P564</f>
        <v>236.93798449612405</v>
      </c>
      <c r="P867" s="59">
        <f>'1 уровень'!Q564</f>
        <v>0</v>
      </c>
      <c r="Q867" s="59">
        <f>'1 уровень'!R564</f>
        <v>0</v>
      </c>
      <c r="R867" s="59">
        <f>'1 уровень'!S564</f>
        <v>0</v>
      </c>
      <c r="S867" s="59">
        <f>'1 уровень'!T564</f>
        <v>0</v>
      </c>
      <c r="T867" s="59">
        <f>'1 уровень'!U564</f>
        <v>0</v>
      </c>
      <c r="U867" s="59">
        <f>'1 уровень'!V564</f>
        <v>0</v>
      </c>
      <c r="V867" s="59">
        <f>'1 уровень'!W564</f>
        <v>0</v>
      </c>
      <c r="W867" s="59">
        <f>'1 уровень'!X564</f>
        <v>0</v>
      </c>
      <c r="X867" s="59">
        <f>'1 уровень'!Y564</f>
        <v>0</v>
      </c>
      <c r="Y867" s="59">
        <f>'1 уровень'!Z564</f>
        <v>0</v>
      </c>
      <c r="Z867" s="59">
        <f>'1 уровень'!AA564</f>
        <v>0</v>
      </c>
      <c r="AA867" s="59">
        <f>'1 уровень'!AB564</f>
        <v>0</v>
      </c>
      <c r="AB867" s="59">
        <f>'1 уровень'!AC563</f>
        <v>0</v>
      </c>
      <c r="AC867" s="59">
        <f>'1 уровень'!AD563</f>
        <v>0</v>
      </c>
      <c r="AE867" s="989"/>
    </row>
    <row r="868" spans="1:204" ht="29.25" x14ac:dyDescent="0.25">
      <c r="A868" s="33">
        <v>1</v>
      </c>
      <c r="B868" s="33">
        <v>1</v>
      </c>
      <c r="C868" s="78" t="s">
        <v>323</v>
      </c>
      <c r="D868" s="60">
        <f>'1 уровень'!E565</f>
        <v>13229</v>
      </c>
      <c r="E868" s="60">
        <f>'1 уровень'!F565</f>
        <v>6614.5</v>
      </c>
      <c r="F868" s="60">
        <f>'1 уровень'!G565</f>
        <v>8100</v>
      </c>
      <c r="G868" s="60">
        <f>'1 уровень'!H565</f>
        <v>122.45823569430796</v>
      </c>
      <c r="H868" s="60">
        <f>'1 уровень'!I565</f>
        <v>7.9780028724771332</v>
      </c>
      <c r="I868" s="60">
        <f>'1 уровень'!J565</f>
        <v>7.2633333333333336</v>
      </c>
      <c r="J868" s="60">
        <f>'1 уровень'!K565</f>
        <v>105541</v>
      </c>
      <c r="K868" s="60">
        <f>'1 уровень'!L565</f>
        <v>52770</v>
      </c>
      <c r="L868" s="60">
        <f>'1 уровень'!M565</f>
        <v>58833</v>
      </c>
      <c r="M868" s="60">
        <f>'1 уровень'!N565</f>
        <v>111.48948266060262</v>
      </c>
      <c r="N868" s="60">
        <f>'1 уровень'!O565</f>
        <v>404</v>
      </c>
      <c r="O868" s="60">
        <f>'1 уровень'!P565</f>
        <v>291.25247524752473</v>
      </c>
      <c r="P868" s="60">
        <f>'1 уровень'!Q565</f>
        <v>465628.50787600002</v>
      </c>
      <c r="Q868" s="60">
        <f>'1 уровень'!R565</f>
        <v>514645.94591200002</v>
      </c>
      <c r="R868" s="60">
        <f>'1 уровень'!S565</f>
        <v>514645.94591200002</v>
      </c>
      <c r="S868" s="60">
        <f>'1 уровень'!T565</f>
        <v>514645.94591200002</v>
      </c>
      <c r="T868" s="60">
        <f>'1 уровень'!U565</f>
        <v>514645.94591200002</v>
      </c>
      <c r="U868" s="60">
        <f>'1 уровень'!V565</f>
        <v>468492.68603199994</v>
      </c>
      <c r="V868" s="60">
        <f>'1 уровень'!W565</f>
        <v>248501.58475072728</v>
      </c>
      <c r="W868" s="60">
        <f>'1 уровень'!X565</f>
        <v>253435.72423000002</v>
      </c>
      <c r="X868" s="60">
        <f>'1 уровень'!Y565</f>
        <v>-473.79492999999997</v>
      </c>
      <c r="Y868" s="60">
        <f>'1 уровень'!Z565</f>
        <v>4934.1394792727406</v>
      </c>
      <c r="Z868" s="60">
        <f>'1 уровень'!AA565</f>
        <v>-1496.1492700000003</v>
      </c>
      <c r="AA868" s="60">
        <f>'1 уровень'!AB565</f>
        <v>251465.78002999999</v>
      </c>
      <c r="AB868" s="60">
        <f>'1 уровень'!AC564</f>
        <v>0</v>
      </c>
      <c r="AC868" s="60">
        <f>'1 уровень'!AD564</f>
        <v>0</v>
      </c>
    </row>
    <row r="869" spans="1:204" ht="30" x14ac:dyDescent="0.25">
      <c r="A869" s="33">
        <v>1</v>
      </c>
      <c r="B869" s="33">
        <v>1</v>
      </c>
      <c r="C869" s="7" t="s">
        <v>381</v>
      </c>
      <c r="D869" s="60">
        <f>'1 уровень'!E566</f>
        <v>800</v>
      </c>
      <c r="E869" s="60">
        <f>'1 уровень'!F566</f>
        <v>400</v>
      </c>
      <c r="F869" s="60">
        <f>'1 уровень'!G566</f>
        <v>467</v>
      </c>
      <c r="G869" s="60">
        <f>'1 уровень'!H566</f>
        <v>116.75</v>
      </c>
      <c r="H869" s="60">
        <f>'1 уровень'!I566</f>
        <v>18</v>
      </c>
      <c r="I869" s="60">
        <f>'1 уровень'!J566</f>
        <v>20.942184154175589</v>
      </c>
      <c r="J869" s="60">
        <f>'1 уровень'!K566</f>
        <v>14400</v>
      </c>
      <c r="K869" s="60">
        <f>'1 уровень'!L566</f>
        <v>7200</v>
      </c>
      <c r="L869" s="60">
        <f>'1 уровень'!M566</f>
        <v>9780</v>
      </c>
      <c r="M869" s="60">
        <f>'1 уровень'!N566</f>
        <v>135.83333333333334</v>
      </c>
      <c r="N869" s="60">
        <f>'1 уровень'!O566</f>
        <v>48</v>
      </c>
      <c r="O869" s="60">
        <f>'1 уровень'!P566</f>
        <v>407.5</v>
      </c>
      <c r="P869" s="60">
        <f>'1 уровень'!Q566</f>
        <v>0</v>
      </c>
      <c r="Q869" s="60">
        <f>'1 уровень'!R566</f>
        <v>0</v>
      </c>
      <c r="R869" s="60">
        <f>'1 уровень'!S566</f>
        <v>0</v>
      </c>
      <c r="S869" s="60">
        <f>'1 уровень'!T566</f>
        <v>0</v>
      </c>
      <c r="T869" s="60">
        <f>'1 уровень'!U566</f>
        <v>0</v>
      </c>
      <c r="U869" s="60">
        <f>'1 уровень'!V566</f>
        <v>0</v>
      </c>
      <c r="V869" s="60">
        <f>'1 уровень'!W566</f>
        <v>0</v>
      </c>
      <c r="W869" s="60">
        <f>'1 уровень'!X566</f>
        <v>0</v>
      </c>
      <c r="X869" s="60">
        <f>'1 уровень'!Y566</f>
        <v>0</v>
      </c>
      <c r="Y869" s="60">
        <f>'1 уровень'!Z566</f>
        <v>0</v>
      </c>
      <c r="Z869" s="60">
        <f>'1 уровень'!AA566</f>
        <v>-1244.0811100000001</v>
      </c>
      <c r="AA869" s="60">
        <f>'1 уровень'!AB566</f>
        <v>76348.735969999994</v>
      </c>
      <c r="AB869" s="60">
        <f>'1 уровень'!AC565</f>
        <v>0</v>
      </c>
      <c r="AC869" s="60">
        <f>'1 уровень'!AD565</f>
        <v>0</v>
      </c>
    </row>
    <row r="870" spans="1:204" ht="30" x14ac:dyDescent="0.25">
      <c r="C870" s="7" t="s">
        <v>336</v>
      </c>
      <c r="D870" s="60">
        <f>'1 уровень'!E567</f>
        <v>100</v>
      </c>
      <c r="E870" s="60">
        <f>'1 уровень'!F567</f>
        <v>14.285714285714286</v>
      </c>
      <c r="F870" s="60">
        <f>'1 уровень'!G567</f>
        <v>0</v>
      </c>
      <c r="G870" s="60">
        <f>'1 уровень'!H567</f>
        <v>0</v>
      </c>
      <c r="H870" s="60">
        <f>'1 уровень'!I567</f>
        <v>0</v>
      </c>
      <c r="I870" s="60">
        <f>'1 уровень'!J567</f>
        <v>0</v>
      </c>
      <c r="J870" s="60">
        <f>'1 уровень'!K567</f>
        <v>0</v>
      </c>
      <c r="K870" s="60">
        <f>'1 уровень'!L567</f>
        <v>0</v>
      </c>
      <c r="L870" s="60">
        <f>'1 уровень'!M567</f>
        <v>0</v>
      </c>
      <c r="M870" s="60">
        <f>'1 уровень'!N567</f>
        <v>0</v>
      </c>
      <c r="N870" s="60">
        <f>'1 уровень'!O567</f>
        <v>0</v>
      </c>
      <c r="O870" s="60">
        <f>'1 уровень'!P567</f>
        <v>0</v>
      </c>
      <c r="P870" s="60">
        <f>'1 уровень'!Q567</f>
        <v>0</v>
      </c>
      <c r="Q870" s="60">
        <f>'1 уровень'!R567</f>
        <v>0</v>
      </c>
      <c r="R870" s="60">
        <f>'1 уровень'!S567</f>
        <v>0</v>
      </c>
      <c r="S870" s="60">
        <f>'1 уровень'!T567</f>
        <v>0</v>
      </c>
      <c r="T870" s="60">
        <f>'1 уровень'!U567</f>
        <v>0</v>
      </c>
      <c r="U870" s="60">
        <f>'1 уровень'!V567</f>
        <v>269.24900000000002</v>
      </c>
      <c r="V870" s="60">
        <f>'1 уровень'!W567</f>
        <v>38.464142857142861</v>
      </c>
      <c r="W870" s="60">
        <f>'1 уровень'!X567</f>
        <v>0</v>
      </c>
      <c r="X870" s="60">
        <f>'1 уровень'!Y567</f>
        <v>0</v>
      </c>
      <c r="Y870" s="60">
        <f>'1 уровень'!Z567</f>
        <v>-38.464142857142861</v>
      </c>
      <c r="Z870" s="60">
        <f>'1 уровень'!AA567</f>
        <v>0</v>
      </c>
      <c r="AA870" s="60">
        <f>'1 уровень'!AB567</f>
        <v>0</v>
      </c>
      <c r="AB870" s="60"/>
      <c r="AC870" s="60"/>
    </row>
    <row r="871" spans="1:204" ht="29.25" x14ac:dyDescent="0.25">
      <c r="A871" s="33">
        <v>1</v>
      </c>
      <c r="B871" s="33">
        <v>1</v>
      </c>
      <c r="C871" s="78" t="s">
        <v>301</v>
      </c>
      <c r="D871" s="59">
        <f>'1 уровень'!E568</f>
        <v>6880</v>
      </c>
      <c r="E871" s="59">
        <f>'1 уровень'!F568</f>
        <v>3440</v>
      </c>
      <c r="F871" s="59">
        <f>'1 уровень'!G568</f>
        <v>3069</v>
      </c>
      <c r="G871" s="59">
        <f>'1 уровень'!H568</f>
        <v>89.215116279069775</v>
      </c>
      <c r="H871" s="59">
        <f>'1 уровень'!I568</f>
        <v>0</v>
      </c>
      <c r="I871" s="59">
        <f>'1 уровень'!J568</f>
        <v>0</v>
      </c>
      <c r="J871" s="59">
        <f>'1 уровень'!K568</f>
        <v>0</v>
      </c>
      <c r="K871" s="59">
        <f>'1 уровень'!L568</f>
        <v>0</v>
      </c>
      <c r="L871" s="59">
        <f>'1 уровень'!M568</f>
        <v>0</v>
      </c>
      <c r="M871" s="59">
        <f>'1 уровень'!N568</f>
        <v>0</v>
      </c>
      <c r="N871" s="59">
        <f>'1 уровень'!O568</f>
        <v>0</v>
      </c>
      <c r="O871" s="59">
        <f>'1 уровень'!P568</f>
        <v>0</v>
      </c>
      <c r="P871" s="59">
        <f>'1 уровень'!Q568</f>
        <v>0</v>
      </c>
      <c r="Q871" s="59">
        <f>'1 уровень'!R568</f>
        <v>0</v>
      </c>
      <c r="R871" s="59">
        <f>'1 уровень'!S568</f>
        <v>0</v>
      </c>
      <c r="S871" s="59">
        <f>'1 уровень'!T568</f>
        <v>0</v>
      </c>
      <c r="T871" s="59">
        <f>'1 уровень'!U568</f>
        <v>0</v>
      </c>
      <c r="U871" s="59">
        <f>'1 уровень'!V568</f>
        <v>0</v>
      </c>
      <c r="V871" s="59">
        <f>'1 уровень'!W568</f>
        <v>0</v>
      </c>
      <c r="W871" s="59">
        <f>'1 уровень'!X568</f>
        <v>0</v>
      </c>
      <c r="X871" s="59">
        <f>'1 уровень'!Y568</f>
        <v>0</v>
      </c>
      <c r="Y871" s="59">
        <f>'1 уровень'!Z568</f>
        <v>0</v>
      </c>
      <c r="Z871" s="59">
        <f>'1 уровень'!AA568</f>
        <v>0</v>
      </c>
      <c r="AA871" s="59">
        <f>'1 уровень'!AB568</f>
        <v>0</v>
      </c>
      <c r="AB871" s="59">
        <f>'1 уровень'!AC566</f>
        <v>0</v>
      </c>
      <c r="AC871" s="59">
        <f>'1 уровень'!AD566</f>
        <v>0</v>
      </c>
    </row>
    <row r="872" spans="1:204" ht="29.25" x14ac:dyDescent="0.25">
      <c r="A872" s="33">
        <v>1</v>
      </c>
      <c r="B872" s="33">
        <v>1</v>
      </c>
      <c r="C872" s="1278" t="s">
        <v>302</v>
      </c>
      <c r="D872" s="59">
        <f>'1 уровень'!E569</f>
        <v>23100</v>
      </c>
      <c r="E872" s="59">
        <f>'1 уровень'!F569</f>
        <v>11550</v>
      </c>
      <c r="F872" s="59">
        <f>'1 уровень'!G569</f>
        <v>11298</v>
      </c>
      <c r="G872" s="59">
        <f>'1 уровень'!H569</f>
        <v>97.818181818181813</v>
      </c>
      <c r="H872" s="59">
        <f>'1 уровень'!I569</f>
        <v>0</v>
      </c>
      <c r="I872" s="59">
        <f>'1 уровень'!J569</f>
        <v>0</v>
      </c>
      <c r="J872" s="59">
        <f>'1 уровень'!K569</f>
        <v>0</v>
      </c>
      <c r="K872" s="59">
        <f>'1 уровень'!L569</f>
        <v>0</v>
      </c>
      <c r="L872" s="59">
        <f>'1 уровень'!M569</f>
        <v>0</v>
      </c>
      <c r="M872" s="59">
        <f>'1 уровень'!N569</f>
        <v>0</v>
      </c>
      <c r="N872" s="59">
        <f>'1 уровень'!O569</f>
        <v>0</v>
      </c>
      <c r="O872" s="59">
        <f>'1 уровень'!P569</f>
        <v>0</v>
      </c>
      <c r="P872" s="59">
        <f>'1 уровень'!Q569</f>
        <v>0</v>
      </c>
      <c r="Q872" s="59">
        <f>'1 уровень'!R569</f>
        <v>0</v>
      </c>
      <c r="R872" s="59">
        <f>'1 уровень'!S569</f>
        <v>0</v>
      </c>
      <c r="S872" s="59">
        <f>'1 уровень'!T569</f>
        <v>0</v>
      </c>
      <c r="T872" s="59">
        <f>'1 уровень'!U569</f>
        <v>0</v>
      </c>
      <c r="U872" s="59">
        <f>'1 уровень'!V569</f>
        <v>0</v>
      </c>
      <c r="V872" s="59">
        <f>'1 уровень'!W569</f>
        <v>0</v>
      </c>
      <c r="W872" s="59">
        <f>'1 уровень'!X569</f>
        <v>0</v>
      </c>
      <c r="X872" s="59">
        <f>'1 уровень'!Y569</f>
        <v>0</v>
      </c>
      <c r="Y872" s="59">
        <f>'1 уровень'!Z569</f>
        <v>0</v>
      </c>
      <c r="Z872" s="59">
        <f>'1 уровень'!AA569</f>
        <v>0</v>
      </c>
      <c r="AA872" s="59">
        <f>'1 уровень'!AB569</f>
        <v>0</v>
      </c>
      <c r="AB872" s="59">
        <f>'1 уровень'!AC568</f>
        <v>0</v>
      </c>
      <c r="AC872" s="59">
        <f>'1 уровень'!AD568</f>
        <v>0</v>
      </c>
      <c r="AD872" s="988"/>
      <c r="AE872" s="989"/>
      <c r="AF872" s="988"/>
      <c r="AG872" s="988"/>
      <c r="AH872" s="988"/>
      <c r="AI872" s="988"/>
      <c r="AJ872" s="988"/>
      <c r="AK872" s="988"/>
      <c r="AL872" s="988"/>
      <c r="AM872" s="988"/>
      <c r="AN872" s="988"/>
      <c r="AO872" s="988"/>
      <c r="AP872" s="988"/>
      <c r="AQ872" s="988"/>
      <c r="AR872" s="988"/>
      <c r="AS872" s="988"/>
      <c r="AT872" s="988"/>
      <c r="AU872" s="988"/>
      <c r="AV872" s="988"/>
      <c r="AW872" s="988"/>
      <c r="AX872" s="988"/>
      <c r="AY872" s="988"/>
      <c r="AZ872" s="988"/>
      <c r="BA872" s="988"/>
      <c r="BB872" s="988"/>
      <c r="BC872" s="988"/>
      <c r="BD872" s="988"/>
      <c r="BE872" s="988"/>
      <c r="BF872" s="988"/>
      <c r="BG872" s="988"/>
      <c r="BH872" s="988"/>
      <c r="BI872" s="988"/>
      <c r="BJ872" s="988"/>
      <c r="BK872" s="988"/>
      <c r="BL872" s="988"/>
      <c r="BM872" s="988"/>
      <c r="BN872" s="988"/>
      <c r="BO872" s="988"/>
      <c r="BP872" s="988"/>
      <c r="BQ872" s="988"/>
      <c r="BR872" s="988"/>
      <c r="BS872" s="988"/>
      <c r="BT872" s="988"/>
      <c r="BU872" s="988"/>
      <c r="BV872" s="988"/>
      <c r="BW872" s="988"/>
      <c r="BX872" s="988"/>
      <c r="BY872" s="988"/>
      <c r="BZ872" s="988"/>
      <c r="CA872" s="988"/>
      <c r="CB872" s="988"/>
      <c r="CC872" s="988"/>
      <c r="CD872" s="988"/>
      <c r="CE872" s="988"/>
      <c r="CF872" s="988"/>
      <c r="CG872" s="988"/>
      <c r="CH872" s="988"/>
      <c r="CI872" s="988"/>
      <c r="CJ872" s="988"/>
      <c r="CK872" s="988"/>
      <c r="CL872" s="988"/>
      <c r="CM872" s="988"/>
      <c r="CN872" s="988"/>
      <c r="CO872" s="988"/>
      <c r="CP872" s="988"/>
      <c r="CQ872" s="988"/>
      <c r="CR872" s="988"/>
      <c r="CS872" s="988"/>
      <c r="CT872" s="988"/>
      <c r="CU872" s="988"/>
      <c r="CV872" s="988"/>
      <c r="CW872" s="988"/>
      <c r="CX872" s="988"/>
      <c r="CY872" s="988"/>
      <c r="CZ872" s="988"/>
      <c r="DA872" s="988"/>
      <c r="DB872" s="988"/>
      <c r="DC872" s="988"/>
      <c r="DD872" s="988"/>
      <c r="DE872" s="988"/>
      <c r="DF872" s="988"/>
      <c r="DG872" s="988"/>
      <c r="DH872" s="988"/>
      <c r="DI872" s="988"/>
      <c r="DJ872" s="988"/>
      <c r="DK872" s="988"/>
      <c r="DL872" s="988"/>
      <c r="DM872" s="988"/>
      <c r="DN872" s="988"/>
      <c r="DO872" s="988"/>
      <c r="DP872" s="988"/>
      <c r="DQ872" s="988"/>
      <c r="DR872" s="988"/>
      <c r="DS872" s="988"/>
      <c r="DT872" s="988"/>
      <c r="DU872" s="988"/>
      <c r="DV872" s="988"/>
      <c r="DW872" s="988"/>
      <c r="DX872" s="988"/>
      <c r="DY872" s="988"/>
      <c r="DZ872" s="988"/>
      <c r="EA872" s="988"/>
      <c r="EB872" s="988"/>
      <c r="EC872" s="988"/>
      <c r="ED872" s="988"/>
      <c r="EE872" s="988"/>
      <c r="EF872" s="988"/>
      <c r="EG872" s="988"/>
      <c r="EH872" s="988"/>
      <c r="EI872" s="988"/>
      <c r="EJ872" s="988"/>
      <c r="EK872" s="988"/>
      <c r="EL872" s="988"/>
      <c r="EM872" s="988"/>
      <c r="EN872" s="988"/>
      <c r="EO872" s="988"/>
      <c r="EP872" s="988"/>
      <c r="EQ872" s="988"/>
      <c r="ER872" s="988"/>
      <c r="ES872" s="988"/>
      <c r="ET872" s="988"/>
      <c r="EU872" s="988"/>
      <c r="EV872" s="988"/>
      <c r="EW872" s="988"/>
      <c r="EX872" s="988"/>
      <c r="EY872" s="988"/>
      <c r="EZ872" s="988"/>
      <c r="FA872" s="988"/>
      <c r="FB872" s="988"/>
      <c r="FC872" s="988"/>
      <c r="FD872" s="988"/>
      <c r="FE872" s="988"/>
      <c r="FF872" s="988"/>
      <c r="FG872" s="988"/>
      <c r="FH872" s="988"/>
      <c r="FI872" s="988"/>
      <c r="FJ872" s="988"/>
      <c r="FK872" s="988"/>
      <c r="FL872" s="988"/>
      <c r="FM872" s="988"/>
      <c r="FN872" s="988"/>
      <c r="FO872" s="988"/>
      <c r="FP872" s="988"/>
      <c r="FQ872" s="988"/>
      <c r="FR872" s="988"/>
      <c r="FS872" s="988"/>
      <c r="FT872" s="988"/>
      <c r="FU872" s="988"/>
      <c r="FV872" s="988"/>
      <c r="FW872" s="988"/>
      <c r="FX872" s="988"/>
      <c r="FY872" s="988"/>
      <c r="FZ872" s="988"/>
      <c r="GA872" s="988"/>
      <c r="GB872" s="988"/>
      <c r="GC872" s="988"/>
      <c r="GD872" s="988"/>
      <c r="GE872" s="988"/>
      <c r="GF872" s="988"/>
      <c r="GG872" s="988"/>
      <c r="GH872" s="988"/>
      <c r="GI872" s="988"/>
      <c r="GJ872" s="988"/>
      <c r="GK872" s="988"/>
      <c r="GL872" s="988"/>
      <c r="GM872" s="988"/>
      <c r="GN872" s="988"/>
      <c r="GO872" s="988"/>
      <c r="GP872" s="988"/>
      <c r="GQ872" s="988"/>
      <c r="GR872" s="988"/>
      <c r="GS872" s="988"/>
      <c r="GT872" s="988"/>
      <c r="GU872" s="988"/>
      <c r="GV872" s="988"/>
    </row>
    <row r="873" spans="1:204" s="988" customFormat="1" ht="15" customHeight="1" x14ac:dyDescent="0.25">
      <c r="A873" s="33">
        <v>1</v>
      </c>
      <c r="B873" s="33">
        <v>1</v>
      </c>
      <c r="C873" s="1278" t="s">
        <v>368</v>
      </c>
      <c r="D873" s="59">
        <f>'1 уровень'!E570</f>
        <v>300</v>
      </c>
      <c r="E873" s="59">
        <f>'1 уровень'!F570</f>
        <v>150</v>
      </c>
      <c r="F873" s="59">
        <f>'1 уровень'!G570</f>
        <v>255</v>
      </c>
      <c r="G873" s="59">
        <f>'1 уровень'!H570</f>
        <v>170</v>
      </c>
      <c r="H873" s="59">
        <f>'1 уровень'!I570</f>
        <v>0</v>
      </c>
      <c r="I873" s="59">
        <f>'1 уровень'!J570</f>
        <v>0</v>
      </c>
      <c r="J873" s="59">
        <f>'1 уровень'!K570</f>
        <v>0</v>
      </c>
      <c r="K873" s="59">
        <f>'1 уровень'!L570</f>
        <v>0</v>
      </c>
      <c r="L873" s="59">
        <f>'1 уровень'!M570</f>
        <v>0</v>
      </c>
      <c r="M873" s="59">
        <f>'1 уровень'!N570</f>
        <v>0</v>
      </c>
      <c r="N873" s="59">
        <f>'1 уровень'!O570</f>
        <v>0</v>
      </c>
      <c r="O873" s="59">
        <f>'1 уровень'!P570</f>
        <v>0</v>
      </c>
      <c r="P873" s="59">
        <f>'1 уровень'!Q570</f>
        <v>0</v>
      </c>
      <c r="Q873" s="59">
        <f>'1 уровень'!R570</f>
        <v>0</v>
      </c>
      <c r="R873" s="59">
        <f>'1 уровень'!S570</f>
        <v>0</v>
      </c>
      <c r="S873" s="59">
        <f>'1 уровень'!T570</f>
        <v>0</v>
      </c>
      <c r="T873" s="59">
        <f>'1 уровень'!U570</f>
        <v>0</v>
      </c>
      <c r="U873" s="59">
        <f>'1 уровень'!V570</f>
        <v>0</v>
      </c>
      <c r="V873" s="59">
        <f>'1 уровень'!W570</f>
        <v>0</v>
      </c>
      <c r="W873" s="59">
        <f>'1 уровень'!X570</f>
        <v>0</v>
      </c>
      <c r="X873" s="59">
        <f>'1 уровень'!Y570</f>
        <v>0</v>
      </c>
      <c r="Y873" s="59">
        <f>'1 уровень'!Z570</f>
        <v>0</v>
      </c>
      <c r="Z873" s="59">
        <f>'1 уровень'!AA570</f>
        <v>0</v>
      </c>
      <c r="AA873" s="59">
        <f>'1 уровень'!AB570</f>
        <v>0</v>
      </c>
      <c r="AB873" s="59">
        <f>'1 уровень'!AC569</f>
        <v>0</v>
      </c>
      <c r="AC873" s="59">
        <f>'1 уровень'!AD569</f>
        <v>0</v>
      </c>
      <c r="AE873" s="989"/>
    </row>
    <row r="874" spans="1:204" s="988" customFormat="1" ht="15" customHeight="1" x14ac:dyDescent="0.25">
      <c r="A874" s="33">
        <v>1</v>
      </c>
      <c r="B874" s="33">
        <v>1</v>
      </c>
      <c r="C874" s="1278" t="s">
        <v>303</v>
      </c>
      <c r="D874" s="1072">
        <f>'1 уровень'!E571</f>
        <v>24500</v>
      </c>
      <c r="E874" s="1072">
        <f>'1 уровень'!F571</f>
        <v>12250</v>
      </c>
      <c r="F874" s="1072">
        <f>'1 уровень'!G571</f>
        <v>12195</v>
      </c>
      <c r="G874" s="1072">
        <f>'1 уровень'!H571</f>
        <v>99.551020408163254</v>
      </c>
      <c r="H874" s="1072">
        <f>'1 уровень'!I571</f>
        <v>0</v>
      </c>
      <c r="I874" s="1072">
        <f>'1 уровень'!J571</f>
        <v>0</v>
      </c>
      <c r="J874" s="1072">
        <f>'1 уровень'!K571</f>
        <v>0</v>
      </c>
      <c r="K874" s="1072">
        <f>'1 уровень'!L571</f>
        <v>0</v>
      </c>
      <c r="L874" s="1072">
        <f>'1 уровень'!M571</f>
        <v>0</v>
      </c>
      <c r="M874" s="1072">
        <f>'1 уровень'!N571</f>
        <v>0</v>
      </c>
      <c r="N874" s="1072">
        <f>'1 уровень'!O571</f>
        <v>0</v>
      </c>
      <c r="O874" s="1072">
        <f>'1 уровень'!P571</f>
        <v>0</v>
      </c>
      <c r="P874" s="1072">
        <f>'1 уровень'!Q571</f>
        <v>0</v>
      </c>
      <c r="Q874" s="1072">
        <f>'1 уровень'!R571</f>
        <v>0</v>
      </c>
      <c r="R874" s="1072">
        <f>'1 уровень'!S571</f>
        <v>0</v>
      </c>
      <c r="S874" s="1072">
        <f>'1 уровень'!T571</f>
        <v>0</v>
      </c>
      <c r="T874" s="1072">
        <f>'1 уровень'!U571</f>
        <v>0</v>
      </c>
      <c r="U874" s="1072">
        <f>'1 уровень'!V571</f>
        <v>0</v>
      </c>
      <c r="V874" s="1072">
        <f>'1 уровень'!W571</f>
        <v>0</v>
      </c>
      <c r="W874" s="1072">
        <f>'1 уровень'!X571</f>
        <v>0</v>
      </c>
      <c r="X874" s="1072">
        <f>'1 уровень'!Y571</f>
        <v>0</v>
      </c>
      <c r="Y874" s="1072">
        <f>'1 уровень'!Z571</f>
        <v>0</v>
      </c>
      <c r="Z874" s="1072">
        <f>'1 уровень'!AA571</f>
        <v>0</v>
      </c>
      <c r="AA874" s="1072">
        <f>'1 уровень'!AB571</f>
        <v>0</v>
      </c>
      <c r="AB874" s="1072">
        <f>'1 уровень'!AC570</f>
        <v>0</v>
      </c>
      <c r="AC874" s="1072">
        <f>'1 уровень'!AD570</f>
        <v>0</v>
      </c>
      <c r="AE874" s="989"/>
    </row>
    <row r="875" spans="1:204" s="988" customFormat="1" ht="15" customHeight="1" thickBot="1" x14ac:dyDescent="0.3">
      <c r="A875" s="33">
        <v>1</v>
      </c>
      <c r="B875" s="33">
        <v>1</v>
      </c>
      <c r="C875" s="28" t="s">
        <v>364</v>
      </c>
      <c r="D875" s="1073">
        <f t="shared" ref="D875:AC875" si="88">SUM(D871:D874)</f>
        <v>54780</v>
      </c>
      <c r="E875" s="1073">
        <f t="shared" si="88"/>
        <v>27390</v>
      </c>
      <c r="F875" s="1073">
        <f t="shared" si="88"/>
        <v>26817</v>
      </c>
      <c r="G875" s="1073">
        <f t="shared" si="88"/>
        <v>456.58431850541484</v>
      </c>
      <c r="H875" s="1073">
        <f t="shared" si="88"/>
        <v>0</v>
      </c>
      <c r="I875" s="1073">
        <f t="shared" si="88"/>
        <v>0</v>
      </c>
      <c r="J875" s="1073">
        <f t="shared" si="88"/>
        <v>0</v>
      </c>
      <c r="K875" s="1073">
        <f t="shared" si="88"/>
        <v>0</v>
      </c>
      <c r="L875" s="1073">
        <f t="shared" si="88"/>
        <v>0</v>
      </c>
      <c r="M875" s="1073">
        <f t="shared" si="88"/>
        <v>0</v>
      </c>
      <c r="N875" s="1073">
        <f t="shared" si="88"/>
        <v>0</v>
      </c>
      <c r="O875" s="1073">
        <f t="shared" si="88"/>
        <v>0</v>
      </c>
      <c r="P875" s="1073">
        <f>'1 уровень'!Q572</f>
        <v>324534.31699999998</v>
      </c>
      <c r="Q875" s="1073">
        <f>'1 уровень'!R572</f>
        <v>324534.31699999998</v>
      </c>
      <c r="R875" s="1073">
        <f>'1 уровень'!S572</f>
        <v>324534.31699999998</v>
      </c>
      <c r="S875" s="1073">
        <f>'1 уровень'!T572</f>
        <v>324534.31699999998</v>
      </c>
      <c r="T875" s="1969">
        <f>'1 уровень'!U572</f>
        <v>324534.31699999998</v>
      </c>
      <c r="U875" s="1969">
        <f>'1 уровень'!V572</f>
        <v>324762.71999999997</v>
      </c>
      <c r="V875" s="1073">
        <f>'1 уровень'!W572</f>
        <v>162299.78750000001</v>
      </c>
      <c r="W875" s="1073">
        <f>'1 уровень'!X572</f>
        <v>160935.62867999999</v>
      </c>
      <c r="X875" s="1073">
        <f>'1 уровень'!Y572</f>
        <v>-315.10271999999998</v>
      </c>
      <c r="Y875" s="1073">
        <f>'1 уровень'!Z572</f>
        <v>-1364.1588200000115</v>
      </c>
      <c r="Z875" s="1073">
        <f>'1 уровень'!AA572</f>
        <v>-5502.2000200000002</v>
      </c>
      <c r="AA875" s="1073">
        <f>'1 уровень'!AB572</f>
        <v>155118.32594000001</v>
      </c>
      <c r="AB875" s="1073">
        <f t="shared" si="88"/>
        <v>0</v>
      </c>
      <c r="AC875" s="1073">
        <f t="shared" si="88"/>
        <v>0</v>
      </c>
      <c r="AE875" s="989"/>
    </row>
    <row r="876" spans="1:204" s="988" customFormat="1" ht="27" customHeight="1" x14ac:dyDescent="0.25">
      <c r="A876" s="33">
        <v>1</v>
      </c>
      <c r="B876" s="33">
        <v>1</v>
      </c>
      <c r="C876" s="1074" t="s">
        <v>129</v>
      </c>
      <c r="D876" s="1075">
        <f>'1 уровень'!E572</f>
        <v>0</v>
      </c>
      <c r="E876" s="1075">
        <f>'1 уровень'!F572</f>
        <v>0</v>
      </c>
      <c r="F876" s="1075">
        <f>'1 уровень'!G572</f>
        <v>0</v>
      </c>
      <c r="G876" s="1076">
        <f>'1 уровень'!H572</f>
        <v>0</v>
      </c>
      <c r="H876" s="1077"/>
      <c r="I876" s="1078"/>
      <c r="J876" s="1079"/>
      <c r="K876" s="1080"/>
      <c r="L876" s="1079"/>
      <c r="M876" s="1080"/>
      <c r="N876" s="1079"/>
      <c r="O876" s="1079"/>
      <c r="P876" s="1081">
        <f t="shared" ref="P876:AA876" si="89">P877-P878-P920-P927-P933-P934</f>
        <v>4.4237822294235229E-9</v>
      </c>
      <c r="Q876" s="1081">
        <f t="shared" ref="Q876:R876" si="90">Q877-Q878-Q920-Q927-Q933-Q934</f>
        <v>2.5611370801925659E-9</v>
      </c>
      <c r="R876" s="1081">
        <f t="shared" si="90"/>
        <v>3.0267983675003052E-9</v>
      </c>
      <c r="S876" s="1081">
        <f t="shared" ref="S876" si="91">S877-S878-S920-S927-S933-S934</f>
        <v>9.5460563898086548E-9</v>
      </c>
      <c r="T876" s="1970">
        <f t="shared" ref="T876:U876" si="92">T877-T878-T920-T927-T933-T934</f>
        <v>9.5460563898086548E-9</v>
      </c>
      <c r="U876" s="1970">
        <f t="shared" si="92"/>
        <v>-3.0267983675003052E-9</v>
      </c>
      <c r="V876" s="1785">
        <f t="shared" si="89"/>
        <v>0</v>
      </c>
      <c r="W876" s="61">
        <f t="shared" si="89"/>
        <v>-1.1641532182693481E-9</v>
      </c>
      <c r="X876" s="1785">
        <f t="shared" si="89"/>
        <v>1.1368683772161603E-13</v>
      </c>
      <c r="Y876" s="1785">
        <f t="shared" si="89"/>
        <v>2.3646862246096134E-11</v>
      </c>
      <c r="Z876" s="61">
        <f t="shared" si="89"/>
        <v>9.5496943686157465E-12</v>
      </c>
      <c r="AA876" s="1785">
        <f t="shared" si="89"/>
        <v>0</v>
      </c>
      <c r="AB876" s="61"/>
      <c r="AC876" s="1081"/>
      <c r="AD876" s="977"/>
      <c r="AE876" s="977"/>
      <c r="AF876" s="33"/>
      <c r="AG876" s="33"/>
      <c r="AH876" s="33"/>
      <c r="AI876" s="33"/>
      <c r="AJ876" s="33"/>
      <c r="AK876" s="33"/>
      <c r="AL876" s="33"/>
      <c r="AM876" s="33"/>
      <c r="AN876" s="33"/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33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33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33"/>
      <c r="DK876" s="33"/>
      <c r="DL876" s="33"/>
      <c r="DM876" s="33"/>
      <c r="DN876" s="33"/>
      <c r="DO876" s="33"/>
      <c r="DP876" s="33"/>
      <c r="DQ876" s="33"/>
      <c r="DR876" s="33"/>
      <c r="DS876" s="33"/>
      <c r="DT876" s="33"/>
      <c r="DU876" s="33"/>
      <c r="DV876" s="33"/>
      <c r="DW876" s="33"/>
      <c r="DX876" s="33"/>
      <c r="DY876" s="33"/>
      <c r="DZ876" s="33"/>
      <c r="EA876" s="33"/>
      <c r="EB876" s="33"/>
      <c r="EC876" s="33"/>
      <c r="ED876" s="33"/>
      <c r="EE876" s="33"/>
      <c r="EF876" s="33"/>
      <c r="EG876" s="33"/>
      <c r="EH876" s="33"/>
      <c r="EI876" s="33"/>
      <c r="EJ876" s="33"/>
      <c r="EK876" s="33"/>
      <c r="EL876" s="33"/>
      <c r="EM876" s="33"/>
      <c r="EN876" s="33"/>
      <c r="EO876" s="33"/>
      <c r="EP876" s="33"/>
      <c r="EQ876" s="33"/>
      <c r="ER876" s="33"/>
      <c r="ES876" s="33"/>
      <c r="ET876" s="33"/>
      <c r="EU876" s="33"/>
      <c r="EV876" s="33"/>
      <c r="EW876" s="33"/>
      <c r="EX876" s="33"/>
      <c r="EY876" s="33"/>
      <c r="EZ876" s="33"/>
      <c r="FA876" s="33"/>
      <c r="FB876" s="33"/>
      <c r="FC876" s="33"/>
      <c r="FD876" s="33"/>
      <c r="FE876" s="33"/>
      <c r="FF876" s="33"/>
      <c r="FG876" s="33"/>
      <c r="FH876" s="33"/>
      <c r="FI876" s="33"/>
      <c r="FJ876" s="33"/>
      <c r="FK876" s="33"/>
      <c r="FL876" s="33"/>
      <c r="FM876" s="33"/>
      <c r="FN876" s="33"/>
      <c r="FO876" s="33"/>
      <c r="FP876" s="33"/>
      <c r="FQ876" s="33"/>
      <c r="FR876" s="33"/>
      <c r="FS876" s="33"/>
      <c r="FT876" s="33"/>
      <c r="FU876" s="33"/>
      <c r="FV876" s="33"/>
      <c r="FW876" s="33"/>
      <c r="FX876" s="33"/>
      <c r="FY876" s="33"/>
      <c r="FZ876" s="33"/>
      <c r="GA876" s="33"/>
      <c r="GB876" s="33"/>
      <c r="GC876" s="33"/>
      <c r="GD876" s="33"/>
      <c r="GE876" s="33"/>
      <c r="GF876" s="33"/>
      <c r="GG876" s="33"/>
      <c r="GH876" s="33"/>
      <c r="GI876" s="33"/>
      <c r="GJ876" s="33"/>
      <c r="GK876" s="33"/>
      <c r="GL876" s="33"/>
      <c r="GM876" s="33"/>
      <c r="GN876" s="33"/>
      <c r="GO876" s="33"/>
      <c r="GP876" s="33"/>
      <c r="GQ876" s="33"/>
      <c r="GR876" s="33"/>
      <c r="GS876" s="33"/>
      <c r="GT876" s="33"/>
      <c r="GU876" s="33"/>
      <c r="GV876" s="33"/>
    </row>
    <row r="877" spans="1:204" s="1059" customFormat="1" x14ac:dyDescent="0.25">
      <c r="A877" s="33">
        <v>1</v>
      </c>
      <c r="B877" s="33">
        <v>1</v>
      </c>
      <c r="C877" s="1082" t="s">
        <v>112</v>
      </c>
      <c r="D877" s="31"/>
      <c r="E877" s="31"/>
      <c r="F877" s="31"/>
      <c r="G877" s="1083"/>
      <c r="H877" s="1084"/>
      <c r="I877" s="1085"/>
      <c r="J877" s="1086"/>
      <c r="K877" s="1087"/>
      <c r="L877" s="1086"/>
      <c r="M877" s="1087"/>
      <c r="N877" s="1086"/>
      <c r="O877" s="1086"/>
      <c r="P877" s="62">
        <f>SUM(P8,P62,P118,P165,P207,P250,P295,P339,P386,P430,P473,P515,P560,P607,P651,P694,P737,P780,P824)</f>
        <v>18651621.578048822</v>
      </c>
      <c r="Q877" s="62">
        <f t="shared" ref="Q877:R877" si="93">SUM(Q8,Q62,Q118,Q165,Q207,Q250,Q295,Q339,Q386,Q430,Q473,Q515,Q560,Q607,Q651,Q694,Q737,Q780,Q824)</f>
        <v>18700639.01608482</v>
      </c>
      <c r="R877" s="62">
        <f t="shared" si="93"/>
        <v>18700358.943995602</v>
      </c>
      <c r="S877" s="62">
        <f t="shared" ref="S877" si="94">SUM(S8,S62,S118,S165,S207,S250,S295,S339,S386,S430,S473,S515,S560,S607,S651,S694,S737,S780,S824)</f>
        <v>18701455.561764367</v>
      </c>
      <c r="T877" s="1784">
        <f t="shared" ref="T877:U877" si="95">SUM(T8,T62,T118,T165,T207,T250,T295,T339,T386,T430,T473,T515,T560,T607,T651,T694,T737,T780,T824)</f>
        <v>18701455.561764367</v>
      </c>
      <c r="U877" s="1784">
        <f t="shared" si="95"/>
        <v>18698716.511326127</v>
      </c>
      <c r="V877" s="1784">
        <f>SUM(V8,V62,V118,V165,V207,V250,V295,V339,V386,V430,V473,V515,V560,V607,V651,V694,V737,V780,V824)</f>
        <v>9325682.5003438126</v>
      </c>
      <c r="W877" s="62">
        <f>SUM(W8,W62,W118,W165,W207,W250,W295,W339,W386,W430,W473,W515,W560,W607,W651,W694,W737,W780,W824)</f>
        <v>9207703.5974419992</v>
      </c>
      <c r="X877" s="62">
        <f t="shared" ref="X877" si="96">SUM(X8,X62,X118,X165,X207,X250,X295,X339,X386,X430,X473,X515,X560,X607,X651,X694,X737,X780,X824)</f>
        <v>-2826.2999099999988</v>
      </c>
      <c r="Y877" s="62">
        <f t="shared" ref="Y877:AA878" si="97">SUM(Y8,Y62,Y118,Y165,Y207,Y250,Y295,Y339,Y386,Y430,Y473,Y515,Y560,Y607,Y651,Y694,Y737,Y780,Y824)</f>
        <v>-117924.82661609771</v>
      </c>
      <c r="Z877" s="62">
        <f t="shared" si="97"/>
        <v>-85972.162945999997</v>
      </c>
      <c r="AA877" s="1769">
        <f t="shared" si="97"/>
        <v>9118905.134585999</v>
      </c>
      <c r="AB877" s="1089">
        <f>W877/V877*100</f>
        <v>98.734903285658035</v>
      </c>
      <c r="AC877" s="1089">
        <f>AA877/V877*100</f>
        <v>97.782710640747311</v>
      </c>
      <c r="AD877" s="1090"/>
      <c r="AE877" s="1090"/>
      <c r="AF877" s="1090"/>
    </row>
    <row r="878" spans="1:204" s="988" customFormat="1" x14ac:dyDescent="0.25">
      <c r="A878" s="33">
        <v>1</v>
      </c>
      <c r="B878" s="33">
        <v>1</v>
      </c>
      <c r="C878" s="1091" t="s">
        <v>41</v>
      </c>
      <c r="D878" s="32">
        <f>SUM(D9,D63,D119,D166,D208,D251,D296,D340,D387,D431,D474,D516,D561,D608,D652,D695,D738,D781,D825)</f>
        <v>227298</v>
      </c>
      <c r="E878" s="32">
        <f>SUM(E9,E63,E119,E166,E208,E251,E296,E340,E387,E431,E474,E516,E561,E608,E652,E695,E738,E781,E825)</f>
        <v>113385.42857142857</v>
      </c>
      <c r="F878" s="32">
        <f>SUM(F9,F63,F119,F166,F208,F251,F296,F340,F387,F431,F474,F516,F561,F608,F652,F695,F738,F781,F825)</f>
        <v>113614</v>
      </c>
      <c r="G878" s="1092">
        <f>F878/E878*100</f>
        <v>100.20158800954519</v>
      </c>
      <c r="H878" s="13">
        <f>K878/E878</f>
        <v>9.4027249659190275</v>
      </c>
      <c r="I878" s="1093">
        <f>L878/F878</f>
        <v>9.194562289858645</v>
      </c>
      <c r="J878" s="32">
        <f>SUM(J9,J63,J119,J166,J208,J251,J296,J340,J387,J431,J474,J516,J561,J608,J652,J695,J738,J781,J825)</f>
        <v>2136180</v>
      </c>
      <c r="K878" s="32">
        <f>SUM(K9,K63,K119,K166,K208,K251,K296,K340,K387,K431,K474,K516,K561,K608,K652,K695,K738,K781,K825)</f>
        <v>1066132</v>
      </c>
      <c r="L878" s="32">
        <f>SUM(L9,L63,L119,L166,L208,L251,L296,L340,L387,L431,L474,L516,L561,L608,L652,L695,L738,L781,L825)</f>
        <v>1044631</v>
      </c>
      <c r="M878" s="1088">
        <f>L878/K878*100</f>
        <v>97.983270364270098</v>
      </c>
      <c r="N878" s="62">
        <f>SUM(N9,N63,N119,N166,N208,N251,N296,N340,N387,N431,N474,N516,N561,N608,N652,N695,N738,N781,N825)</f>
        <v>6448.4804980186109</v>
      </c>
      <c r="O878" s="1775">
        <f>L878/$C$3*12/N878</f>
        <v>323.99291595003751</v>
      </c>
      <c r="P878" s="32">
        <f>SUM(P9,P63,P119,P166,P208,P251,P296,P340,P387,P431,P474,P516,P561,P608,P652,P695,P738,P781,P825)</f>
        <v>8390085.3178267386</v>
      </c>
      <c r="Q878" s="32">
        <f t="shared" ref="Q878:R878" si="98">SUM(Q9,Q63,Q119,Q166,Q208,Q251,Q296,Q340,Q387,Q431,Q474,Q516,Q561,Q608,Q652,Q695,Q738,Q781,Q825)</f>
        <v>8390085.3178267386</v>
      </c>
      <c r="R878" s="32">
        <f t="shared" si="98"/>
        <v>8386188.0229975209</v>
      </c>
      <c r="S878" s="32">
        <f t="shared" ref="S878" si="99">SUM(S9,S63,S119,S166,S208,S251,S296,S340,S387,S431,S474,S516,S561,S608,S652,S695,S738,S781,S825)</f>
        <v>8386711.5367662804</v>
      </c>
      <c r="T878" s="1770">
        <f t="shared" ref="T878:U878" si="100">SUM(T9,T63,T119,T166,T208,T251,T296,T340,T387,T431,T474,T516,T561,T608,T652,T695,T738,T781,T825)</f>
        <v>8386711.5367662804</v>
      </c>
      <c r="U878" s="1770">
        <f t="shared" si="100"/>
        <v>8400783.19655356</v>
      </c>
      <c r="V878" s="1770">
        <f>SUM(V9,V63,V119,V166,V208,V251,V296,V340,V387,V431,V474,V516,V561,V608,V652,V695,V738,V781,V825)</f>
        <v>4195342.6680210233</v>
      </c>
      <c r="W878" s="32">
        <f>SUM(W9,W63,W119,W166,W208,W251,W296,W340,W387,W431,W474,W516,W561,W608,W652,W695,W738,W781,W825)</f>
        <v>4106396.0066500003</v>
      </c>
      <c r="X878" s="32">
        <f t="shared" ref="X878" si="101">SUM(X9,X63,X119,X166,X208,X251,X296,X340,X387,X431,X474,X516,X561,X608,X652,X695,X738,X781,X825)</f>
        <v>-5530.7965299999987</v>
      </c>
      <c r="Y878" s="32">
        <f t="shared" si="97"/>
        <v>-88946.661371022856</v>
      </c>
      <c r="Z878" s="32">
        <f t="shared" si="97"/>
        <v>-52402.000106000007</v>
      </c>
      <c r="AA878" s="1770">
        <f t="shared" si="97"/>
        <v>4048463.2100139996</v>
      </c>
      <c r="AB878" s="1089">
        <f>W878/V878*100</f>
        <v>97.879871361902843</v>
      </c>
      <c r="AC878" s="1089">
        <f>AA878/V878*100</f>
        <v>96.498987815069043</v>
      </c>
      <c r="AD878" s="1090"/>
      <c r="AE878" s="1090"/>
      <c r="AF878" s="989"/>
    </row>
    <row r="879" spans="1:204" s="988" customFormat="1" ht="45" customHeight="1" x14ac:dyDescent="0.25">
      <c r="A879" s="33">
        <v>1</v>
      </c>
      <c r="B879" s="33">
        <v>1</v>
      </c>
      <c r="C879" s="1094" t="s">
        <v>281</v>
      </c>
      <c r="D879" s="32">
        <f>SUM(D826,D10,D64)</f>
        <v>5346</v>
      </c>
      <c r="E879" s="32">
        <f>SUM(E826,E10,E64)</f>
        <v>2674</v>
      </c>
      <c r="F879" s="32">
        <f>SUM(F826,F10,F64)</f>
        <v>2508</v>
      </c>
      <c r="G879" s="1092">
        <f>F879/E879*100</f>
        <v>93.792071802543006</v>
      </c>
      <c r="H879" s="62">
        <f>SUM(H826,H10,H64)</f>
        <v>0</v>
      </c>
      <c r="I879" s="1088">
        <f>SUM(I826,I10,I64)</f>
        <v>0</v>
      </c>
      <c r="J879" s="62">
        <f>SUM(J826,J10,J64)</f>
        <v>0</v>
      </c>
      <c r="K879" s="1088">
        <f>SUM(K826,K10,K64)</f>
        <v>0</v>
      </c>
      <c r="L879" s="62">
        <f>SUM(L826,L10)</f>
        <v>0</v>
      </c>
      <c r="M879" s="1088">
        <f>SUM(M826,M10)</f>
        <v>0</v>
      </c>
      <c r="N879" s="62">
        <f>SUM(N826,N10)</f>
        <v>0</v>
      </c>
      <c r="O879" s="32"/>
      <c r="P879" s="32">
        <f t="shared" ref="P879:AA879" si="102">SUM(P826,P10,P64)</f>
        <v>808321.42251950002</v>
      </c>
      <c r="Q879" s="32">
        <f t="shared" ref="Q879:R879" si="103">SUM(Q826,Q10,Q64)</f>
        <v>808321.42251950002</v>
      </c>
      <c r="R879" s="32">
        <f t="shared" si="103"/>
        <v>796404.15837950003</v>
      </c>
      <c r="S879" s="32">
        <f t="shared" ref="S879" si="104">SUM(S826,S10,S64)</f>
        <v>796927.67168350006</v>
      </c>
      <c r="T879" s="1770">
        <f t="shared" ref="T879:U879" si="105">SUM(T826,T10,T64)</f>
        <v>796927.67168350006</v>
      </c>
      <c r="U879" s="1770">
        <f t="shared" si="105"/>
        <v>810659.88228250004</v>
      </c>
      <c r="V879" s="32">
        <f t="shared" si="102"/>
        <v>405329.94114125002</v>
      </c>
      <c r="W879" s="32">
        <f t="shared" si="102"/>
        <v>378831.42625999998</v>
      </c>
      <c r="X879" s="32">
        <f t="shared" ref="X879" si="106">SUM(X826,X10,X64)</f>
        <v>0</v>
      </c>
      <c r="Y879" s="32">
        <f t="shared" si="102"/>
        <v>-26498.514881250034</v>
      </c>
      <c r="Z879" s="32">
        <f t="shared" si="102"/>
        <v>0</v>
      </c>
      <c r="AA879" s="1770">
        <f t="shared" si="102"/>
        <v>378831.42625999998</v>
      </c>
      <c r="AB879" s="1089">
        <f>W879/V879*100</f>
        <v>93.462482735264857</v>
      </c>
      <c r="AC879" s="1089">
        <f>AA879/V879*100</f>
        <v>93.462482735264857</v>
      </c>
      <c r="AD879" s="1090"/>
      <c r="AE879" s="1090"/>
    </row>
    <row r="880" spans="1:204" s="988" customFormat="1" x14ac:dyDescent="0.25">
      <c r="A880" s="33">
        <v>1</v>
      </c>
      <c r="B880" s="33">
        <v>1</v>
      </c>
      <c r="C880" s="1091" t="s">
        <v>283</v>
      </c>
      <c r="D880" s="32">
        <f>D827+D11+D696</f>
        <v>3523</v>
      </c>
      <c r="E880" s="32">
        <f>E827+E11+E696</f>
        <v>1762</v>
      </c>
      <c r="F880" s="32">
        <f>F827+F11+F696</f>
        <v>1651</v>
      </c>
      <c r="G880" s="1092">
        <f>F880/E880*100</f>
        <v>93.700340522133942</v>
      </c>
      <c r="H880" s="13">
        <f>K880/E880</f>
        <v>12.836549375709421</v>
      </c>
      <c r="I880" s="1093">
        <f>L880/F880</f>
        <v>12.540278619018776</v>
      </c>
      <c r="J880" s="32">
        <f>J827+J11+J696</f>
        <v>45220</v>
      </c>
      <c r="K880" s="32">
        <f>K827+K11+K696</f>
        <v>22618</v>
      </c>
      <c r="L880" s="32">
        <f>L827+L11+L696</f>
        <v>20704</v>
      </c>
      <c r="M880" s="1088">
        <f>L880/K880*100</f>
        <v>91.537713325669827</v>
      </c>
      <c r="N880" s="62">
        <f>N827+N11+N696</f>
        <v>135.8125</v>
      </c>
      <c r="O880" s="1775">
        <f>L880/$C$3*12/N880</f>
        <v>304.89093419236082</v>
      </c>
      <c r="P880" s="62">
        <f t="shared" ref="P880:U880" si="107">P827+P11+P696</f>
        <v>132211.49597655999</v>
      </c>
      <c r="Q880" s="62">
        <f t="shared" si="107"/>
        <v>132211.49597655999</v>
      </c>
      <c r="R880" s="62">
        <f t="shared" si="107"/>
        <v>132211.49597655999</v>
      </c>
      <c r="S880" s="62">
        <f t="shared" si="107"/>
        <v>132211.49597655999</v>
      </c>
      <c r="T880" s="62">
        <f t="shared" si="107"/>
        <v>132211.49597655999</v>
      </c>
      <c r="U880" s="1769">
        <f t="shared" si="107"/>
        <v>129624.43413336667</v>
      </c>
      <c r="V880" s="62">
        <f t="shared" ref="V880:AA880" si="108">V827+V11+V696</f>
        <v>65736.167724966668</v>
      </c>
      <c r="W880" s="62">
        <f t="shared" si="108"/>
        <v>60459.913030000011</v>
      </c>
      <c r="X880" s="62">
        <f t="shared" si="108"/>
        <v>0</v>
      </c>
      <c r="Y880" s="62">
        <f t="shared" si="108"/>
        <v>-5276.2546949666539</v>
      </c>
      <c r="Z880" s="62">
        <f t="shared" si="108"/>
        <v>-107.06237</v>
      </c>
      <c r="AA880" s="62">
        <f t="shared" si="108"/>
        <v>60352.850660000011</v>
      </c>
      <c r="AB880" s="1089">
        <f>W880/V880*100</f>
        <v>91.973589459851141</v>
      </c>
      <c r="AC880" s="1089">
        <f>AA880/V880*100</f>
        <v>91.810722694560027</v>
      </c>
      <c r="AD880" s="1090"/>
      <c r="AE880" s="1090"/>
    </row>
    <row r="881" spans="1:204" s="988" customFormat="1" x14ac:dyDescent="0.25">
      <c r="A881" s="33">
        <v>1</v>
      </c>
      <c r="B881" s="33">
        <v>1</v>
      </c>
      <c r="C881" s="1565" t="s">
        <v>308</v>
      </c>
      <c r="D881" s="31"/>
      <c r="E881" s="31"/>
      <c r="F881" s="31"/>
      <c r="G881" s="1083"/>
      <c r="H881" s="1096">
        <f t="shared" ref="H881:N881" si="109">SUM(H13,H65,H828,H341)</f>
        <v>0</v>
      </c>
      <c r="I881" s="1097">
        <f t="shared" si="109"/>
        <v>0</v>
      </c>
      <c r="J881" s="11">
        <f t="shared" si="109"/>
        <v>0</v>
      </c>
      <c r="K881" s="68">
        <f t="shared" si="109"/>
        <v>0</v>
      </c>
      <c r="L881" s="11">
        <f t="shared" si="109"/>
        <v>0</v>
      </c>
      <c r="M881" s="68">
        <f t="shared" si="109"/>
        <v>0</v>
      </c>
      <c r="N881" s="11">
        <f t="shared" si="109"/>
        <v>0</v>
      </c>
      <c r="O881" s="15"/>
      <c r="P881" s="62">
        <f t="shared" ref="P881:AA881" si="110">SUM(P13,P65,P828,P341)</f>
        <v>0</v>
      </c>
      <c r="Q881" s="62">
        <f t="shared" ref="Q881:R881" si="111">SUM(Q13,Q65,Q828,Q341)</f>
        <v>0</v>
      </c>
      <c r="R881" s="62">
        <f t="shared" si="111"/>
        <v>0</v>
      </c>
      <c r="S881" s="62">
        <f t="shared" ref="S881" si="112">SUM(S13,S65,S828,S341)</f>
        <v>0</v>
      </c>
      <c r="T881" s="62">
        <f t="shared" ref="T881:U881" si="113">SUM(T13,T65,T828,T341)</f>
        <v>0</v>
      </c>
      <c r="U881" s="1769">
        <f t="shared" si="113"/>
        <v>0</v>
      </c>
      <c r="V881" s="62">
        <f t="shared" si="110"/>
        <v>0</v>
      </c>
      <c r="W881" s="62">
        <f t="shared" si="110"/>
        <v>0</v>
      </c>
      <c r="X881" s="62">
        <f t="shared" ref="X881" si="114">SUM(X13,X65,X828,X341)</f>
        <v>0</v>
      </c>
      <c r="Y881" s="62">
        <f t="shared" si="110"/>
        <v>0</v>
      </c>
      <c r="Z881" s="62">
        <f t="shared" si="110"/>
        <v>0</v>
      </c>
      <c r="AA881" s="62">
        <f t="shared" si="110"/>
        <v>0</v>
      </c>
      <c r="AB881" s="1089"/>
      <c r="AC881" s="1089"/>
      <c r="AD881" s="1090"/>
      <c r="AE881" s="1090"/>
    </row>
    <row r="882" spans="1:204" s="988" customFormat="1" ht="26.25" customHeight="1" x14ac:dyDescent="0.25">
      <c r="A882" s="33">
        <v>1</v>
      </c>
      <c r="B882" s="33">
        <v>1</v>
      </c>
      <c r="C882" s="1568" t="s">
        <v>202</v>
      </c>
      <c r="D882" s="31">
        <f t="shared" ref="D882:F889" si="115">D829+D784+D741+D698+D655+D611+D564+D519+D477+D433+D390+D343+D299+D254+D211+D168+D121+D66+D13</f>
        <v>812541</v>
      </c>
      <c r="E882" s="31">
        <f t="shared" si="115"/>
        <v>406278</v>
      </c>
      <c r="F882" s="31">
        <f t="shared" si="115"/>
        <v>497683</v>
      </c>
      <c r="G882" s="1083">
        <f>F882/E882*100</f>
        <v>122.4981416665436</v>
      </c>
      <c r="H882" s="13"/>
      <c r="I882" s="1093"/>
      <c r="J882" s="11"/>
      <c r="K882" s="68"/>
      <c r="L882" s="11"/>
      <c r="M882" s="68"/>
      <c r="N882" s="11"/>
      <c r="O882" s="15"/>
      <c r="P882" s="62"/>
      <c r="Q882" s="62"/>
      <c r="R882" s="62"/>
      <c r="S882" s="62"/>
      <c r="T882" s="62"/>
      <c r="U882" s="1769"/>
      <c r="V882" s="62"/>
      <c r="W882" s="62"/>
      <c r="X882" s="62"/>
      <c r="Y882" s="62"/>
      <c r="Z882" s="62"/>
      <c r="AA882" s="62"/>
      <c r="AB882" s="1089"/>
      <c r="AC882" s="1089"/>
      <c r="AD882" s="1090"/>
      <c r="AE882" s="1090"/>
    </row>
    <row r="883" spans="1:204" ht="30" x14ac:dyDescent="0.25">
      <c r="A883" s="33">
        <v>1</v>
      </c>
      <c r="B883" s="33">
        <v>1</v>
      </c>
      <c r="C883" s="1568" t="s">
        <v>309</v>
      </c>
      <c r="D883" s="31">
        <f t="shared" si="115"/>
        <v>36255</v>
      </c>
      <c r="E883" s="31">
        <f t="shared" si="115"/>
        <v>18128</v>
      </c>
      <c r="F883" s="31">
        <f t="shared" si="115"/>
        <v>18594</v>
      </c>
      <c r="G883" s="1083">
        <f>F883/E883*100</f>
        <v>102.57060900264783</v>
      </c>
      <c r="H883" s="13"/>
      <c r="I883" s="1093"/>
      <c r="J883" s="75"/>
      <c r="K883" s="1098"/>
      <c r="L883" s="75"/>
      <c r="M883" s="1098"/>
      <c r="N883" s="75"/>
      <c r="O883" s="15"/>
      <c r="P883" s="63"/>
      <c r="Q883" s="63"/>
      <c r="R883" s="63"/>
      <c r="S883" s="63"/>
      <c r="T883" s="63"/>
      <c r="U883" s="1771"/>
      <c r="V883" s="63"/>
      <c r="W883" s="63"/>
      <c r="X883" s="63"/>
      <c r="Y883" s="63"/>
      <c r="Z883" s="63"/>
      <c r="AA883" s="63"/>
      <c r="AB883" s="1100"/>
      <c r="AC883" s="1100"/>
      <c r="AD883" s="1090"/>
      <c r="AE883" s="1090"/>
      <c r="AF883" s="988"/>
      <c r="AG883" s="988"/>
      <c r="AH883" s="988"/>
      <c r="AI883" s="988"/>
      <c r="AJ883" s="988"/>
      <c r="AK883" s="988"/>
      <c r="AL883" s="988"/>
      <c r="AM883" s="988"/>
      <c r="AN883" s="988"/>
      <c r="AO883" s="988"/>
      <c r="AP883" s="988"/>
      <c r="AQ883" s="988"/>
      <c r="AR883" s="988"/>
      <c r="AS883" s="988"/>
      <c r="AT883" s="988"/>
      <c r="AU883" s="988"/>
      <c r="AV883" s="988"/>
      <c r="AW883" s="988"/>
      <c r="AX883" s="988"/>
      <c r="AY883" s="988"/>
      <c r="AZ883" s="988"/>
      <c r="BA883" s="988"/>
      <c r="BB883" s="988"/>
      <c r="BC883" s="988"/>
      <c r="BD883" s="988"/>
      <c r="BE883" s="988"/>
      <c r="BF883" s="988"/>
      <c r="BG883" s="988"/>
      <c r="BH883" s="988"/>
      <c r="BI883" s="988"/>
      <c r="BJ883" s="988"/>
      <c r="BK883" s="988"/>
      <c r="BL883" s="988"/>
      <c r="BM883" s="988"/>
      <c r="BN883" s="988"/>
      <c r="BO883" s="988"/>
      <c r="BP883" s="988"/>
      <c r="BQ883" s="988"/>
      <c r="BR883" s="988"/>
      <c r="BS883" s="988"/>
      <c r="BT883" s="988"/>
      <c r="BU883" s="988"/>
      <c r="BV883" s="988"/>
      <c r="BW883" s="988"/>
      <c r="BX883" s="988"/>
      <c r="BY883" s="988"/>
      <c r="BZ883" s="988"/>
      <c r="CA883" s="988"/>
      <c r="CB883" s="988"/>
      <c r="CC883" s="988"/>
      <c r="CD883" s="988"/>
      <c r="CE883" s="988"/>
      <c r="CF883" s="988"/>
      <c r="CG883" s="988"/>
      <c r="CH883" s="988"/>
      <c r="CI883" s="988"/>
      <c r="CJ883" s="988"/>
      <c r="CK883" s="988"/>
      <c r="CL883" s="988"/>
      <c r="CM883" s="988"/>
      <c r="CN883" s="988"/>
      <c r="CO883" s="988"/>
      <c r="CP883" s="988"/>
      <c r="CQ883" s="988"/>
      <c r="CR883" s="988"/>
      <c r="CS883" s="988"/>
      <c r="CT883" s="988"/>
      <c r="CU883" s="988"/>
      <c r="CV883" s="988"/>
      <c r="CW883" s="988"/>
      <c r="CX883" s="988"/>
      <c r="CY883" s="988"/>
      <c r="CZ883" s="988"/>
      <c r="DA883" s="988"/>
      <c r="DB883" s="988"/>
      <c r="DC883" s="988"/>
      <c r="DD883" s="988"/>
      <c r="DE883" s="988"/>
      <c r="DF883" s="988"/>
      <c r="DG883" s="988"/>
      <c r="DH883" s="988"/>
      <c r="DI883" s="988"/>
      <c r="DJ883" s="988"/>
      <c r="DK883" s="988"/>
      <c r="DL883" s="988"/>
      <c r="DM883" s="988"/>
      <c r="DN883" s="988"/>
      <c r="DO883" s="988"/>
      <c r="DP883" s="988"/>
      <c r="DQ883" s="988"/>
      <c r="DR883" s="988"/>
      <c r="DS883" s="988"/>
      <c r="DT883" s="988"/>
      <c r="DU883" s="988"/>
      <c r="DV883" s="988"/>
      <c r="DW883" s="988"/>
      <c r="DX883" s="988"/>
      <c r="DY883" s="988"/>
      <c r="DZ883" s="988"/>
      <c r="EA883" s="988"/>
      <c r="EB883" s="988"/>
      <c r="EC883" s="988"/>
      <c r="ED883" s="988"/>
      <c r="EE883" s="988"/>
      <c r="EF883" s="988"/>
      <c r="EG883" s="988"/>
      <c r="EH883" s="988"/>
      <c r="EI883" s="988"/>
      <c r="EJ883" s="988"/>
      <c r="EK883" s="988"/>
      <c r="EL883" s="988"/>
      <c r="EM883" s="988"/>
      <c r="EN883" s="988"/>
      <c r="EO883" s="988"/>
      <c r="EP883" s="988"/>
      <c r="EQ883" s="988"/>
      <c r="ER883" s="988"/>
      <c r="ES883" s="988"/>
      <c r="ET883" s="988"/>
      <c r="EU883" s="988"/>
      <c r="EV883" s="988"/>
      <c r="EW883" s="988"/>
      <c r="EX883" s="988"/>
      <c r="EY883" s="988"/>
      <c r="EZ883" s="988"/>
      <c r="FA883" s="988"/>
      <c r="FB883" s="988"/>
      <c r="FC883" s="988"/>
      <c r="FD883" s="988"/>
      <c r="FE883" s="988"/>
      <c r="FF883" s="988"/>
      <c r="FG883" s="988"/>
      <c r="FH883" s="988"/>
      <c r="FI883" s="988"/>
      <c r="FJ883" s="988"/>
      <c r="FK883" s="988"/>
      <c r="FL883" s="988"/>
      <c r="FM883" s="988"/>
      <c r="FN883" s="988"/>
      <c r="FO883" s="988"/>
      <c r="FP883" s="988"/>
      <c r="FQ883" s="988"/>
      <c r="FR883" s="988"/>
      <c r="FS883" s="988"/>
      <c r="FT883" s="988"/>
      <c r="FU883" s="988"/>
      <c r="FV883" s="988"/>
      <c r="FW883" s="988"/>
      <c r="FX883" s="988"/>
      <c r="FY883" s="988"/>
      <c r="FZ883" s="988"/>
      <c r="GA883" s="988"/>
      <c r="GB883" s="988"/>
      <c r="GC883" s="988"/>
      <c r="GD883" s="988"/>
      <c r="GE883" s="988"/>
      <c r="GF883" s="988"/>
      <c r="GG883" s="988"/>
      <c r="GH883" s="988"/>
      <c r="GI883" s="988"/>
      <c r="GJ883" s="988"/>
      <c r="GK883" s="988"/>
      <c r="GL883" s="988"/>
      <c r="GM883" s="988"/>
      <c r="GN883" s="988"/>
      <c r="GO883" s="988"/>
      <c r="GP883" s="988"/>
      <c r="GQ883" s="988"/>
      <c r="GR883" s="988"/>
      <c r="GS883" s="988"/>
      <c r="GT883" s="988"/>
      <c r="GU883" s="988"/>
      <c r="GV883" s="988"/>
    </row>
    <row r="884" spans="1:204" ht="30" x14ac:dyDescent="0.25">
      <c r="B884" s="33">
        <v>1</v>
      </c>
      <c r="C884" s="1568" t="s">
        <v>310</v>
      </c>
      <c r="D884" s="31">
        <f t="shared" si="115"/>
        <v>263676</v>
      </c>
      <c r="E884" s="31">
        <f t="shared" si="115"/>
        <v>131839</v>
      </c>
      <c r="F884" s="31">
        <f t="shared" si="115"/>
        <v>116707</v>
      </c>
      <c r="G884" s="1083">
        <f t="shared" ref="G884:G903" si="116">F884/E884*100</f>
        <v>88.522364399001816</v>
      </c>
      <c r="H884" s="13"/>
      <c r="I884" s="1093"/>
      <c r="J884" s="75"/>
      <c r="K884" s="1098"/>
      <c r="L884" s="75"/>
      <c r="M884" s="1098"/>
      <c r="N884" s="75"/>
      <c r="O884" s="15"/>
      <c r="P884" s="63"/>
      <c r="Q884" s="63"/>
      <c r="R884" s="63"/>
      <c r="S884" s="63"/>
      <c r="T884" s="63"/>
      <c r="U884" s="1771"/>
      <c r="V884" s="63"/>
      <c r="W884" s="63"/>
      <c r="X884" s="63"/>
      <c r="Y884" s="63"/>
      <c r="Z884" s="63"/>
      <c r="AA884" s="63"/>
      <c r="AB884" s="1100"/>
      <c r="AC884" s="1100"/>
      <c r="AD884" s="1090"/>
      <c r="AE884" s="1090"/>
      <c r="AF884" s="988"/>
      <c r="AG884" s="988"/>
      <c r="AH884" s="988"/>
      <c r="AI884" s="988"/>
      <c r="AJ884" s="988"/>
      <c r="AK884" s="988"/>
      <c r="AL884" s="988"/>
      <c r="AM884" s="988"/>
      <c r="AN884" s="988"/>
      <c r="AO884" s="988"/>
      <c r="AP884" s="988"/>
      <c r="AQ884" s="988"/>
      <c r="AR884" s="988"/>
      <c r="AS884" s="988"/>
      <c r="AT884" s="988"/>
      <c r="AU884" s="988"/>
      <c r="AV884" s="988"/>
      <c r="AW884" s="988"/>
      <c r="AX884" s="988"/>
      <c r="AY884" s="988"/>
      <c r="AZ884" s="988"/>
      <c r="BA884" s="988"/>
      <c r="BB884" s="988"/>
      <c r="BC884" s="988"/>
      <c r="BD884" s="988"/>
      <c r="BE884" s="988"/>
      <c r="BF884" s="988"/>
      <c r="BG884" s="988"/>
      <c r="BH884" s="988"/>
      <c r="BI884" s="988"/>
      <c r="BJ884" s="988"/>
      <c r="BK884" s="988"/>
      <c r="BL884" s="988"/>
      <c r="BM884" s="988"/>
      <c r="BN884" s="988"/>
      <c r="BO884" s="988"/>
      <c r="BP884" s="988"/>
      <c r="BQ884" s="988"/>
      <c r="BR884" s="988"/>
      <c r="BS884" s="988"/>
      <c r="BT884" s="988"/>
      <c r="BU884" s="988"/>
      <c r="BV884" s="988"/>
      <c r="BW884" s="988"/>
      <c r="BX884" s="988"/>
      <c r="BY884" s="988"/>
      <c r="BZ884" s="988"/>
      <c r="CA884" s="988"/>
      <c r="CB884" s="988"/>
      <c r="CC884" s="988"/>
      <c r="CD884" s="988"/>
      <c r="CE884" s="988"/>
      <c r="CF884" s="988"/>
      <c r="CG884" s="988"/>
      <c r="CH884" s="988"/>
      <c r="CI884" s="988"/>
      <c r="CJ884" s="988"/>
      <c r="CK884" s="988"/>
      <c r="CL884" s="988"/>
      <c r="CM884" s="988"/>
      <c r="CN884" s="988"/>
      <c r="CO884" s="988"/>
      <c r="CP884" s="988"/>
      <c r="CQ884" s="988"/>
      <c r="CR884" s="988"/>
      <c r="CS884" s="988"/>
      <c r="CT884" s="988"/>
      <c r="CU884" s="988"/>
      <c r="CV884" s="988"/>
      <c r="CW884" s="988"/>
      <c r="CX884" s="988"/>
      <c r="CY884" s="988"/>
      <c r="CZ884" s="988"/>
      <c r="DA884" s="988"/>
      <c r="DB884" s="988"/>
      <c r="DC884" s="988"/>
      <c r="DD884" s="988"/>
      <c r="DE884" s="988"/>
      <c r="DF884" s="988"/>
      <c r="DG884" s="988"/>
      <c r="DH884" s="988"/>
      <c r="DI884" s="988"/>
      <c r="DJ884" s="988"/>
      <c r="DK884" s="988"/>
      <c r="DL884" s="988"/>
      <c r="DM884" s="988"/>
      <c r="DN884" s="988"/>
      <c r="DO884" s="988"/>
      <c r="DP884" s="988"/>
      <c r="DQ884" s="988"/>
      <c r="DR884" s="988"/>
      <c r="DS884" s="988"/>
      <c r="DT884" s="988"/>
      <c r="DU884" s="988"/>
      <c r="DV884" s="988"/>
      <c r="DW884" s="988"/>
      <c r="DX884" s="988"/>
      <c r="DY884" s="988"/>
      <c r="DZ884" s="988"/>
      <c r="EA884" s="988"/>
      <c r="EB884" s="988"/>
      <c r="EC884" s="988"/>
      <c r="ED884" s="988"/>
      <c r="EE884" s="988"/>
      <c r="EF884" s="988"/>
      <c r="EG884" s="988"/>
      <c r="EH884" s="988"/>
      <c r="EI884" s="988"/>
      <c r="EJ884" s="988"/>
      <c r="EK884" s="988"/>
      <c r="EL884" s="988"/>
      <c r="EM884" s="988"/>
      <c r="EN884" s="988"/>
      <c r="EO884" s="988"/>
      <c r="EP884" s="988"/>
      <c r="EQ884" s="988"/>
      <c r="ER884" s="988"/>
      <c r="ES884" s="988"/>
      <c r="ET884" s="988"/>
      <c r="EU884" s="988"/>
      <c r="EV884" s="988"/>
      <c r="EW884" s="988"/>
      <c r="EX884" s="988"/>
      <c r="EY884" s="988"/>
      <c r="EZ884" s="988"/>
      <c r="FA884" s="988"/>
      <c r="FB884" s="988"/>
      <c r="FC884" s="988"/>
      <c r="FD884" s="988"/>
      <c r="FE884" s="988"/>
      <c r="FF884" s="988"/>
      <c r="FG884" s="988"/>
      <c r="FH884" s="988"/>
      <c r="FI884" s="988"/>
      <c r="FJ884" s="988"/>
      <c r="FK884" s="988"/>
      <c r="FL884" s="988"/>
      <c r="FM884" s="988"/>
      <c r="FN884" s="988"/>
      <c r="FO884" s="988"/>
      <c r="FP884" s="988"/>
      <c r="FQ884" s="988"/>
      <c r="FR884" s="988"/>
      <c r="FS884" s="988"/>
      <c r="FT884" s="988"/>
      <c r="FU884" s="988"/>
      <c r="FV884" s="988"/>
      <c r="FW884" s="988"/>
      <c r="FX884" s="988"/>
      <c r="FY884" s="988"/>
      <c r="FZ884" s="988"/>
      <c r="GA884" s="988"/>
      <c r="GB884" s="988"/>
      <c r="GC884" s="988"/>
      <c r="GD884" s="988"/>
      <c r="GE884" s="988"/>
      <c r="GF884" s="988"/>
      <c r="GG884" s="988"/>
      <c r="GH884" s="988"/>
      <c r="GI884" s="988"/>
      <c r="GJ884" s="988"/>
      <c r="GK884" s="988"/>
      <c r="GL884" s="988"/>
      <c r="GM884" s="988"/>
      <c r="GN884" s="988"/>
      <c r="GO884" s="988"/>
      <c r="GP884" s="988"/>
      <c r="GQ884" s="988"/>
      <c r="GR884" s="988"/>
      <c r="GS884" s="988"/>
      <c r="GT884" s="988"/>
      <c r="GU884" s="988"/>
      <c r="GV884" s="988"/>
    </row>
    <row r="885" spans="1:204" ht="30" x14ac:dyDescent="0.25">
      <c r="B885" s="33">
        <v>1</v>
      </c>
      <c r="C885" s="1568" t="s">
        <v>311</v>
      </c>
      <c r="D885" s="31">
        <f t="shared" si="115"/>
        <v>8510</v>
      </c>
      <c r="E885" s="31">
        <f t="shared" si="115"/>
        <v>4256</v>
      </c>
      <c r="F885" s="31">
        <f t="shared" si="115"/>
        <v>3754</v>
      </c>
      <c r="G885" s="1083">
        <f t="shared" si="116"/>
        <v>88.204887218045116</v>
      </c>
      <c r="H885" s="13"/>
      <c r="I885" s="1093"/>
      <c r="J885" s="75"/>
      <c r="K885" s="1098"/>
      <c r="L885" s="75"/>
      <c r="M885" s="1098"/>
      <c r="N885" s="75"/>
      <c r="O885" s="15"/>
      <c r="P885" s="63"/>
      <c r="Q885" s="63"/>
      <c r="R885" s="63"/>
      <c r="S885" s="63"/>
      <c r="T885" s="63"/>
      <c r="U885" s="1771"/>
      <c r="V885" s="63"/>
      <c r="W885" s="63"/>
      <c r="X885" s="63"/>
      <c r="Y885" s="63"/>
      <c r="Z885" s="63"/>
      <c r="AA885" s="63"/>
      <c r="AB885" s="1100"/>
      <c r="AC885" s="1100"/>
      <c r="AD885" s="1090"/>
      <c r="AE885" s="1090"/>
      <c r="AF885" s="988"/>
      <c r="AG885" s="988"/>
      <c r="AH885" s="988"/>
      <c r="AI885" s="988"/>
      <c r="AJ885" s="988"/>
      <c r="AK885" s="988"/>
      <c r="AL885" s="988"/>
      <c r="AM885" s="988"/>
      <c r="AN885" s="988"/>
      <c r="AO885" s="988"/>
      <c r="AP885" s="988"/>
      <c r="AQ885" s="988"/>
      <c r="AR885" s="988"/>
      <c r="AS885" s="988"/>
      <c r="AT885" s="988"/>
      <c r="AU885" s="988"/>
      <c r="AV885" s="988"/>
      <c r="AW885" s="988"/>
      <c r="AX885" s="988"/>
      <c r="AY885" s="988"/>
      <c r="AZ885" s="988"/>
      <c r="BA885" s="988"/>
      <c r="BB885" s="988"/>
      <c r="BC885" s="988"/>
      <c r="BD885" s="988"/>
      <c r="BE885" s="988"/>
      <c r="BF885" s="988"/>
      <c r="BG885" s="988"/>
      <c r="BH885" s="988"/>
      <c r="BI885" s="988"/>
      <c r="BJ885" s="988"/>
      <c r="BK885" s="988"/>
      <c r="BL885" s="988"/>
      <c r="BM885" s="988"/>
      <c r="BN885" s="988"/>
      <c r="BO885" s="988"/>
      <c r="BP885" s="988"/>
      <c r="BQ885" s="988"/>
      <c r="BR885" s="988"/>
      <c r="BS885" s="988"/>
      <c r="BT885" s="988"/>
      <c r="BU885" s="988"/>
      <c r="BV885" s="988"/>
      <c r="BW885" s="988"/>
      <c r="BX885" s="988"/>
      <c r="BY885" s="988"/>
      <c r="BZ885" s="988"/>
      <c r="CA885" s="988"/>
      <c r="CB885" s="988"/>
      <c r="CC885" s="988"/>
      <c r="CD885" s="988"/>
      <c r="CE885" s="988"/>
      <c r="CF885" s="988"/>
      <c r="CG885" s="988"/>
      <c r="CH885" s="988"/>
      <c r="CI885" s="988"/>
      <c r="CJ885" s="988"/>
      <c r="CK885" s="988"/>
      <c r="CL885" s="988"/>
      <c r="CM885" s="988"/>
      <c r="CN885" s="988"/>
      <c r="CO885" s="988"/>
      <c r="CP885" s="988"/>
      <c r="CQ885" s="988"/>
      <c r="CR885" s="988"/>
      <c r="CS885" s="988"/>
      <c r="CT885" s="988"/>
      <c r="CU885" s="988"/>
      <c r="CV885" s="988"/>
      <c r="CW885" s="988"/>
      <c r="CX885" s="988"/>
      <c r="CY885" s="988"/>
      <c r="CZ885" s="988"/>
      <c r="DA885" s="988"/>
      <c r="DB885" s="988"/>
      <c r="DC885" s="988"/>
      <c r="DD885" s="988"/>
      <c r="DE885" s="988"/>
      <c r="DF885" s="988"/>
      <c r="DG885" s="988"/>
      <c r="DH885" s="988"/>
      <c r="DI885" s="988"/>
      <c r="DJ885" s="988"/>
      <c r="DK885" s="988"/>
      <c r="DL885" s="988"/>
      <c r="DM885" s="988"/>
      <c r="DN885" s="988"/>
      <c r="DO885" s="988"/>
      <c r="DP885" s="988"/>
      <c r="DQ885" s="988"/>
      <c r="DR885" s="988"/>
      <c r="DS885" s="988"/>
      <c r="DT885" s="988"/>
      <c r="DU885" s="988"/>
      <c r="DV885" s="988"/>
      <c r="DW885" s="988"/>
      <c r="DX885" s="988"/>
      <c r="DY885" s="988"/>
      <c r="DZ885" s="988"/>
      <c r="EA885" s="988"/>
      <c r="EB885" s="988"/>
      <c r="EC885" s="988"/>
      <c r="ED885" s="988"/>
      <c r="EE885" s="988"/>
      <c r="EF885" s="988"/>
      <c r="EG885" s="988"/>
      <c r="EH885" s="988"/>
      <c r="EI885" s="988"/>
      <c r="EJ885" s="988"/>
      <c r="EK885" s="988"/>
      <c r="EL885" s="988"/>
      <c r="EM885" s="988"/>
      <c r="EN885" s="988"/>
      <c r="EO885" s="988"/>
      <c r="EP885" s="988"/>
      <c r="EQ885" s="988"/>
      <c r="ER885" s="988"/>
      <c r="ES885" s="988"/>
      <c r="ET885" s="988"/>
      <c r="EU885" s="988"/>
      <c r="EV885" s="988"/>
      <c r="EW885" s="988"/>
      <c r="EX885" s="988"/>
      <c r="EY885" s="988"/>
      <c r="EZ885" s="988"/>
      <c r="FA885" s="988"/>
      <c r="FB885" s="988"/>
      <c r="FC885" s="988"/>
      <c r="FD885" s="988"/>
      <c r="FE885" s="988"/>
      <c r="FF885" s="988"/>
      <c r="FG885" s="988"/>
      <c r="FH885" s="988"/>
      <c r="FI885" s="988"/>
      <c r="FJ885" s="988"/>
      <c r="FK885" s="988"/>
      <c r="FL885" s="988"/>
      <c r="FM885" s="988"/>
      <c r="FN885" s="988"/>
      <c r="FO885" s="988"/>
      <c r="FP885" s="988"/>
      <c r="FQ885" s="988"/>
      <c r="FR885" s="988"/>
      <c r="FS885" s="988"/>
      <c r="FT885" s="988"/>
      <c r="FU885" s="988"/>
      <c r="FV885" s="988"/>
      <c r="FW885" s="988"/>
      <c r="FX885" s="988"/>
      <c r="FY885" s="988"/>
      <c r="FZ885" s="988"/>
      <c r="GA885" s="988"/>
      <c r="GB885" s="988"/>
      <c r="GC885" s="988"/>
      <c r="GD885" s="988"/>
      <c r="GE885" s="988"/>
      <c r="GF885" s="988"/>
      <c r="GG885" s="988"/>
      <c r="GH885" s="988"/>
      <c r="GI885" s="988"/>
      <c r="GJ885" s="988"/>
      <c r="GK885" s="988"/>
      <c r="GL885" s="988"/>
      <c r="GM885" s="988"/>
      <c r="GN885" s="988"/>
      <c r="GO885" s="988"/>
      <c r="GP885" s="988"/>
      <c r="GQ885" s="988"/>
      <c r="GR885" s="988"/>
      <c r="GS885" s="988"/>
      <c r="GT885" s="988"/>
      <c r="GU885" s="988"/>
      <c r="GV885" s="988"/>
    </row>
    <row r="886" spans="1:204" x14ac:dyDescent="0.25">
      <c r="B886" s="33">
        <v>1</v>
      </c>
      <c r="C886" s="1568" t="s">
        <v>312</v>
      </c>
      <c r="D886" s="31">
        <f t="shared" si="115"/>
        <v>504100</v>
      </c>
      <c r="E886" s="31">
        <f t="shared" si="115"/>
        <v>252055</v>
      </c>
      <c r="F886" s="31">
        <f t="shared" si="115"/>
        <v>358628</v>
      </c>
      <c r="G886" s="1083">
        <f t="shared" si="116"/>
        <v>142.28164487909385</v>
      </c>
      <c r="H886" s="13"/>
      <c r="I886" s="1093"/>
      <c r="J886" s="75"/>
      <c r="K886" s="1098"/>
      <c r="L886" s="75"/>
      <c r="M886" s="1098"/>
      <c r="N886" s="75"/>
      <c r="O886" s="15"/>
      <c r="P886" s="63"/>
      <c r="Q886" s="63"/>
      <c r="R886" s="63"/>
      <c r="S886" s="63"/>
      <c r="T886" s="63"/>
      <c r="U886" s="1771"/>
      <c r="V886" s="63"/>
      <c r="W886" s="63"/>
      <c r="X886" s="63"/>
      <c r="Y886" s="63"/>
      <c r="Z886" s="63"/>
      <c r="AA886" s="63"/>
      <c r="AB886" s="1100"/>
      <c r="AC886" s="1100"/>
      <c r="AD886" s="1090"/>
      <c r="AE886" s="1090"/>
      <c r="AF886" s="988"/>
      <c r="AG886" s="988"/>
      <c r="AH886" s="988"/>
      <c r="AI886" s="988"/>
      <c r="AJ886" s="988"/>
      <c r="AK886" s="988"/>
      <c r="AL886" s="988"/>
      <c r="AM886" s="988"/>
      <c r="AN886" s="988"/>
      <c r="AO886" s="988"/>
      <c r="AP886" s="988"/>
      <c r="AQ886" s="988"/>
      <c r="AR886" s="988"/>
      <c r="AS886" s="988"/>
      <c r="AT886" s="988"/>
      <c r="AU886" s="988"/>
      <c r="AV886" s="988"/>
      <c r="AW886" s="988"/>
      <c r="AX886" s="988"/>
      <c r="AY886" s="988"/>
      <c r="AZ886" s="988"/>
      <c r="BA886" s="988"/>
      <c r="BB886" s="988"/>
      <c r="BC886" s="988"/>
      <c r="BD886" s="988"/>
      <c r="BE886" s="988"/>
      <c r="BF886" s="988"/>
      <c r="BG886" s="988"/>
      <c r="BH886" s="988"/>
      <c r="BI886" s="988"/>
      <c r="BJ886" s="988"/>
      <c r="BK886" s="988"/>
      <c r="BL886" s="988"/>
      <c r="BM886" s="988"/>
      <c r="BN886" s="988"/>
      <c r="BO886" s="988"/>
      <c r="BP886" s="988"/>
      <c r="BQ886" s="988"/>
      <c r="BR886" s="988"/>
      <c r="BS886" s="988"/>
      <c r="BT886" s="988"/>
      <c r="BU886" s="988"/>
      <c r="BV886" s="988"/>
      <c r="BW886" s="988"/>
      <c r="BX886" s="988"/>
      <c r="BY886" s="988"/>
      <c r="BZ886" s="988"/>
      <c r="CA886" s="988"/>
      <c r="CB886" s="988"/>
      <c r="CC886" s="988"/>
      <c r="CD886" s="988"/>
      <c r="CE886" s="988"/>
      <c r="CF886" s="988"/>
      <c r="CG886" s="988"/>
      <c r="CH886" s="988"/>
      <c r="CI886" s="988"/>
      <c r="CJ886" s="988"/>
      <c r="CK886" s="988"/>
      <c r="CL886" s="988"/>
      <c r="CM886" s="988"/>
      <c r="CN886" s="988"/>
      <c r="CO886" s="988"/>
      <c r="CP886" s="988"/>
      <c r="CQ886" s="988"/>
      <c r="CR886" s="988"/>
      <c r="CS886" s="988"/>
      <c r="CT886" s="988"/>
      <c r="CU886" s="988"/>
      <c r="CV886" s="988"/>
      <c r="CW886" s="988"/>
      <c r="CX886" s="988"/>
      <c r="CY886" s="988"/>
      <c r="CZ886" s="988"/>
      <c r="DA886" s="988"/>
      <c r="DB886" s="988"/>
      <c r="DC886" s="988"/>
      <c r="DD886" s="988"/>
      <c r="DE886" s="988"/>
      <c r="DF886" s="988"/>
      <c r="DG886" s="988"/>
      <c r="DH886" s="988"/>
      <c r="DI886" s="988"/>
      <c r="DJ886" s="988"/>
      <c r="DK886" s="988"/>
      <c r="DL886" s="988"/>
      <c r="DM886" s="988"/>
      <c r="DN886" s="988"/>
      <c r="DO886" s="988"/>
      <c r="DP886" s="988"/>
      <c r="DQ886" s="988"/>
      <c r="DR886" s="988"/>
      <c r="DS886" s="988"/>
      <c r="DT886" s="988"/>
      <c r="DU886" s="988"/>
      <c r="DV886" s="988"/>
      <c r="DW886" s="988"/>
      <c r="DX886" s="988"/>
      <c r="DY886" s="988"/>
      <c r="DZ886" s="988"/>
      <c r="EA886" s="988"/>
      <c r="EB886" s="988"/>
      <c r="EC886" s="988"/>
      <c r="ED886" s="988"/>
      <c r="EE886" s="988"/>
      <c r="EF886" s="988"/>
      <c r="EG886" s="988"/>
      <c r="EH886" s="988"/>
      <c r="EI886" s="988"/>
      <c r="EJ886" s="988"/>
      <c r="EK886" s="988"/>
      <c r="EL886" s="988"/>
      <c r="EM886" s="988"/>
      <c r="EN886" s="988"/>
      <c r="EO886" s="988"/>
      <c r="EP886" s="988"/>
      <c r="EQ886" s="988"/>
      <c r="ER886" s="988"/>
      <c r="ES886" s="988"/>
      <c r="ET886" s="988"/>
      <c r="EU886" s="988"/>
      <c r="EV886" s="988"/>
      <c r="EW886" s="988"/>
      <c r="EX886" s="988"/>
      <c r="EY886" s="988"/>
      <c r="EZ886" s="988"/>
      <c r="FA886" s="988"/>
      <c r="FB886" s="988"/>
      <c r="FC886" s="988"/>
      <c r="FD886" s="988"/>
      <c r="FE886" s="988"/>
      <c r="FF886" s="988"/>
      <c r="FG886" s="988"/>
      <c r="FH886" s="988"/>
      <c r="FI886" s="988"/>
      <c r="FJ886" s="988"/>
      <c r="FK886" s="988"/>
      <c r="FL886" s="988"/>
      <c r="FM886" s="988"/>
      <c r="FN886" s="988"/>
      <c r="FO886" s="988"/>
      <c r="FP886" s="988"/>
      <c r="FQ886" s="988"/>
      <c r="FR886" s="988"/>
      <c r="FS886" s="988"/>
      <c r="FT886" s="988"/>
      <c r="FU886" s="988"/>
      <c r="FV886" s="988"/>
      <c r="FW886" s="988"/>
      <c r="FX886" s="988"/>
      <c r="FY886" s="988"/>
      <c r="FZ886" s="988"/>
      <c r="GA886" s="988"/>
      <c r="GB886" s="988"/>
      <c r="GC886" s="988"/>
      <c r="GD886" s="988"/>
      <c r="GE886" s="988"/>
      <c r="GF886" s="988"/>
      <c r="GG886" s="988"/>
      <c r="GH886" s="988"/>
      <c r="GI886" s="988"/>
      <c r="GJ886" s="988"/>
      <c r="GK886" s="988"/>
      <c r="GL886" s="988"/>
      <c r="GM886" s="988"/>
      <c r="GN886" s="988"/>
      <c r="GO886" s="988"/>
      <c r="GP886" s="988"/>
      <c r="GQ886" s="988"/>
      <c r="GR886" s="988"/>
      <c r="GS886" s="988"/>
      <c r="GT886" s="988"/>
      <c r="GU886" s="988"/>
      <c r="GV886" s="988"/>
    </row>
    <row r="887" spans="1:204" x14ac:dyDescent="0.25">
      <c r="B887" s="33">
        <v>1</v>
      </c>
      <c r="C887" s="1569" t="s">
        <v>159</v>
      </c>
      <c r="D887" s="31">
        <f t="shared" si="115"/>
        <v>2282259</v>
      </c>
      <c r="E887" s="31">
        <f t="shared" si="115"/>
        <v>1141135</v>
      </c>
      <c r="F887" s="31">
        <f t="shared" si="115"/>
        <v>1056964.2319078948</v>
      </c>
      <c r="G887" s="1083">
        <f t="shared" si="116"/>
        <v>92.623942996042956</v>
      </c>
      <c r="H887" s="13"/>
      <c r="I887" s="1093"/>
      <c r="J887" s="75"/>
      <c r="K887" s="1098"/>
      <c r="L887" s="75"/>
      <c r="M887" s="1098"/>
      <c r="N887" s="75"/>
      <c r="O887" s="15"/>
      <c r="P887" s="63"/>
      <c r="Q887" s="63"/>
      <c r="R887" s="63"/>
      <c r="S887" s="63"/>
      <c r="T887" s="63"/>
      <c r="U887" s="1771"/>
      <c r="V887" s="63"/>
      <c r="W887" s="63"/>
      <c r="X887" s="63"/>
      <c r="Y887" s="63"/>
      <c r="Z887" s="63"/>
      <c r="AA887" s="63"/>
      <c r="AB887" s="1100"/>
      <c r="AC887" s="1100"/>
      <c r="AD887" s="1090"/>
      <c r="AE887" s="1090"/>
      <c r="AF887" s="988"/>
      <c r="AG887" s="988"/>
      <c r="AH887" s="988"/>
      <c r="AI887" s="988"/>
      <c r="AJ887" s="988"/>
      <c r="AK887" s="988"/>
      <c r="AL887" s="988"/>
      <c r="AM887" s="988"/>
      <c r="AN887" s="988"/>
      <c r="AO887" s="988"/>
      <c r="AP887" s="988"/>
      <c r="AQ887" s="988"/>
      <c r="AR887" s="988"/>
      <c r="AS887" s="988"/>
      <c r="AT887" s="988"/>
      <c r="AU887" s="988"/>
      <c r="AV887" s="988"/>
      <c r="AW887" s="988"/>
      <c r="AX887" s="988"/>
      <c r="AY887" s="988"/>
      <c r="AZ887" s="988"/>
      <c r="BA887" s="988"/>
      <c r="BB887" s="988"/>
      <c r="BC887" s="988"/>
      <c r="BD887" s="988"/>
      <c r="BE887" s="988"/>
      <c r="BF887" s="988"/>
      <c r="BG887" s="988"/>
      <c r="BH887" s="988"/>
      <c r="BI887" s="988"/>
      <c r="BJ887" s="988"/>
      <c r="BK887" s="988"/>
      <c r="BL887" s="988"/>
      <c r="BM887" s="988"/>
      <c r="BN887" s="988"/>
      <c r="BO887" s="988"/>
      <c r="BP887" s="988"/>
      <c r="BQ887" s="988"/>
      <c r="BR887" s="988"/>
      <c r="BS887" s="988"/>
      <c r="BT887" s="988"/>
      <c r="BU887" s="988"/>
      <c r="BV887" s="988"/>
      <c r="BW887" s="988"/>
      <c r="BX887" s="988"/>
      <c r="BY887" s="988"/>
      <c r="BZ887" s="988"/>
      <c r="CA887" s="988"/>
      <c r="CB887" s="988"/>
      <c r="CC887" s="988"/>
      <c r="CD887" s="988"/>
      <c r="CE887" s="988"/>
      <c r="CF887" s="988"/>
      <c r="CG887" s="988"/>
      <c r="CH887" s="988"/>
      <c r="CI887" s="988"/>
      <c r="CJ887" s="988"/>
      <c r="CK887" s="988"/>
      <c r="CL887" s="988"/>
      <c r="CM887" s="988"/>
      <c r="CN887" s="988"/>
      <c r="CO887" s="988"/>
      <c r="CP887" s="988"/>
      <c r="CQ887" s="988"/>
      <c r="CR887" s="988"/>
      <c r="CS887" s="988"/>
      <c r="CT887" s="988"/>
      <c r="CU887" s="988"/>
      <c r="CV887" s="988"/>
      <c r="CW887" s="988"/>
      <c r="CX887" s="988"/>
      <c r="CY887" s="988"/>
      <c r="CZ887" s="988"/>
      <c r="DA887" s="988"/>
      <c r="DB887" s="988"/>
      <c r="DC887" s="988"/>
      <c r="DD887" s="988"/>
      <c r="DE887" s="988"/>
      <c r="DF887" s="988"/>
      <c r="DG887" s="988"/>
      <c r="DH887" s="988"/>
      <c r="DI887" s="988"/>
      <c r="DJ887" s="988"/>
      <c r="DK887" s="988"/>
      <c r="DL887" s="988"/>
      <c r="DM887" s="988"/>
      <c r="DN887" s="988"/>
      <c r="DO887" s="988"/>
      <c r="DP887" s="988"/>
      <c r="DQ887" s="988"/>
      <c r="DR887" s="988"/>
      <c r="DS887" s="988"/>
      <c r="DT887" s="988"/>
      <c r="DU887" s="988"/>
      <c r="DV887" s="988"/>
      <c r="DW887" s="988"/>
      <c r="DX887" s="988"/>
      <c r="DY887" s="988"/>
      <c r="DZ887" s="988"/>
      <c r="EA887" s="988"/>
      <c r="EB887" s="988"/>
      <c r="EC887" s="988"/>
      <c r="ED887" s="988"/>
      <c r="EE887" s="988"/>
      <c r="EF887" s="988"/>
      <c r="EG887" s="988"/>
      <c r="EH887" s="988"/>
      <c r="EI887" s="988"/>
      <c r="EJ887" s="988"/>
      <c r="EK887" s="988"/>
      <c r="EL887" s="988"/>
      <c r="EM887" s="988"/>
      <c r="EN887" s="988"/>
      <c r="EO887" s="988"/>
      <c r="EP887" s="988"/>
      <c r="EQ887" s="988"/>
      <c r="ER887" s="988"/>
      <c r="ES887" s="988"/>
      <c r="ET887" s="988"/>
      <c r="EU887" s="988"/>
      <c r="EV887" s="988"/>
      <c r="EW887" s="988"/>
      <c r="EX887" s="988"/>
      <c r="EY887" s="988"/>
      <c r="EZ887" s="988"/>
      <c r="FA887" s="988"/>
      <c r="FB887" s="988"/>
      <c r="FC887" s="988"/>
      <c r="FD887" s="988"/>
      <c r="FE887" s="988"/>
      <c r="FF887" s="988"/>
      <c r="FG887" s="988"/>
      <c r="FH887" s="988"/>
      <c r="FI887" s="988"/>
      <c r="FJ887" s="988"/>
      <c r="FK887" s="988"/>
      <c r="FL887" s="988"/>
      <c r="FM887" s="988"/>
      <c r="FN887" s="988"/>
      <c r="FO887" s="988"/>
      <c r="FP887" s="988"/>
      <c r="FQ887" s="988"/>
      <c r="FR887" s="988"/>
      <c r="FS887" s="988"/>
      <c r="FT887" s="988"/>
      <c r="FU887" s="988"/>
      <c r="FV887" s="988"/>
      <c r="FW887" s="988"/>
      <c r="FX887" s="988"/>
      <c r="FY887" s="988"/>
      <c r="FZ887" s="988"/>
      <c r="GA887" s="988"/>
      <c r="GB887" s="988"/>
      <c r="GC887" s="988"/>
      <c r="GD887" s="988"/>
      <c r="GE887" s="988"/>
      <c r="GF887" s="988"/>
      <c r="GG887" s="988"/>
      <c r="GH887" s="988"/>
      <c r="GI887" s="988"/>
      <c r="GJ887" s="988"/>
      <c r="GK887" s="988"/>
      <c r="GL887" s="988"/>
      <c r="GM887" s="988"/>
      <c r="GN887" s="988"/>
      <c r="GO887" s="988"/>
      <c r="GP887" s="988"/>
      <c r="GQ887" s="988"/>
      <c r="GR887" s="988"/>
      <c r="GS887" s="988"/>
      <c r="GT887" s="988"/>
      <c r="GU887" s="988"/>
      <c r="GV887" s="988"/>
    </row>
    <row r="888" spans="1:204" x14ac:dyDescent="0.25">
      <c r="B888" s="33">
        <v>1</v>
      </c>
      <c r="C888" s="1570" t="s">
        <v>304</v>
      </c>
      <c r="D888" s="31">
        <f t="shared" si="115"/>
        <v>1017264</v>
      </c>
      <c r="E888" s="31">
        <f t="shared" si="115"/>
        <v>508633</v>
      </c>
      <c r="F888" s="31">
        <f t="shared" si="115"/>
        <v>503402.5</v>
      </c>
      <c r="G888" s="1083">
        <f t="shared" si="116"/>
        <v>98.971655397899866</v>
      </c>
      <c r="H888" s="13"/>
      <c r="I888" s="1093"/>
      <c r="J888" s="75"/>
      <c r="K888" s="1098"/>
      <c r="L888" s="75"/>
      <c r="M888" s="1098"/>
      <c r="N888" s="75"/>
      <c r="O888" s="15"/>
      <c r="P888" s="63"/>
      <c r="Q888" s="63"/>
      <c r="R888" s="63"/>
      <c r="S888" s="63"/>
      <c r="T888" s="63"/>
      <c r="U888" s="1771"/>
      <c r="V888" s="63"/>
      <c r="W888" s="63"/>
      <c r="X888" s="63"/>
      <c r="Y888" s="63"/>
      <c r="Z888" s="63"/>
      <c r="AA888" s="63"/>
      <c r="AB888" s="1100"/>
      <c r="AC888" s="1100"/>
      <c r="AD888" s="1090"/>
      <c r="AE888" s="1090"/>
      <c r="AF888" s="988"/>
      <c r="AG888" s="988"/>
      <c r="AH888" s="988"/>
      <c r="AI888" s="988"/>
      <c r="AJ888" s="988"/>
      <c r="AK888" s="988"/>
      <c r="AL888" s="988"/>
      <c r="AM888" s="988"/>
      <c r="AN888" s="988"/>
      <c r="AO888" s="988"/>
      <c r="AP888" s="988"/>
      <c r="AQ888" s="988"/>
      <c r="AR888" s="988"/>
      <c r="AS888" s="988"/>
      <c r="AT888" s="988"/>
      <c r="AU888" s="988"/>
      <c r="AV888" s="988"/>
      <c r="AW888" s="988"/>
      <c r="AX888" s="988"/>
      <c r="AY888" s="988"/>
      <c r="AZ888" s="988"/>
      <c r="BA888" s="988"/>
      <c r="BB888" s="988"/>
      <c r="BC888" s="988"/>
      <c r="BD888" s="988"/>
      <c r="BE888" s="988"/>
      <c r="BF888" s="988"/>
      <c r="BG888" s="988"/>
      <c r="BH888" s="988"/>
      <c r="BI888" s="988"/>
      <c r="BJ888" s="988"/>
      <c r="BK888" s="988"/>
      <c r="BL888" s="988"/>
      <c r="BM888" s="988"/>
      <c r="BN888" s="988"/>
      <c r="BO888" s="988"/>
      <c r="BP888" s="988"/>
      <c r="BQ888" s="988"/>
      <c r="BR888" s="988"/>
      <c r="BS888" s="988"/>
      <c r="BT888" s="988"/>
      <c r="BU888" s="988"/>
      <c r="BV888" s="988"/>
      <c r="BW888" s="988"/>
      <c r="BX888" s="988"/>
      <c r="BY888" s="988"/>
      <c r="BZ888" s="988"/>
      <c r="CA888" s="988"/>
      <c r="CB888" s="988"/>
      <c r="CC888" s="988"/>
      <c r="CD888" s="988"/>
      <c r="CE888" s="988"/>
      <c r="CF888" s="988"/>
      <c r="CG888" s="988"/>
      <c r="CH888" s="988"/>
      <c r="CI888" s="988"/>
      <c r="CJ888" s="988"/>
      <c r="CK888" s="988"/>
      <c r="CL888" s="988"/>
      <c r="CM888" s="988"/>
      <c r="CN888" s="988"/>
      <c r="CO888" s="988"/>
      <c r="CP888" s="988"/>
      <c r="CQ888" s="988"/>
      <c r="CR888" s="988"/>
      <c r="CS888" s="988"/>
      <c r="CT888" s="988"/>
      <c r="CU888" s="988"/>
      <c r="CV888" s="988"/>
      <c r="CW888" s="988"/>
      <c r="CX888" s="988"/>
      <c r="CY888" s="988"/>
      <c r="CZ888" s="988"/>
      <c r="DA888" s="988"/>
      <c r="DB888" s="988"/>
      <c r="DC888" s="988"/>
      <c r="DD888" s="988"/>
      <c r="DE888" s="988"/>
      <c r="DF888" s="988"/>
      <c r="DG888" s="988"/>
      <c r="DH888" s="988"/>
      <c r="DI888" s="988"/>
      <c r="DJ888" s="988"/>
      <c r="DK888" s="988"/>
      <c r="DL888" s="988"/>
      <c r="DM888" s="988"/>
      <c r="DN888" s="988"/>
      <c r="DO888" s="988"/>
      <c r="DP888" s="988"/>
      <c r="DQ888" s="988"/>
      <c r="DR888" s="988"/>
      <c r="DS888" s="988"/>
      <c r="DT888" s="988"/>
      <c r="DU888" s="988"/>
      <c r="DV888" s="988"/>
      <c r="DW888" s="988"/>
      <c r="DX888" s="988"/>
      <c r="DY888" s="988"/>
      <c r="DZ888" s="988"/>
      <c r="EA888" s="988"/>
      <c r="EB888" s="988"/>
      <c r="EC888" s="988"/>
      <c r="ED888" s="988"/>
      <c r="EE888" s="988"/>
      <c r="EF888" s="988"/>
      <c r="EG888" s="988"/>
      <c r="EH888" s="988"/>
      <c r="EI888" s="988"/>
      <c r="EJ888" s="988"/>
      <c r="EK888" s="988"/>
      <c r="EL888" s="988"/>
      <c r="EM888" s="988"/>
      <c r="EN888" s="988"/>
      <c r="EO888" s="988"/>
      <c r="EP888" s="988"/>
      <c r="EQ888" s="988"/>
      <c r="ER888" s="988"/>
      <c r="ES888" s="988"/>
      <c r="ET888" s="988"/>
      <c r="EU888" s="988"/>
      <c r="EV888" s="988"/>
      <c r="EW888" s="988"/>
      <c r="EX888" s="988"/>
      <c r="EY888" s="988"/>
      <c r="EZ888" s="988"/>
      <c r="FA888" s="988"/>
      <c r="FB888" s="988"/>
      <c r="FC888" s="988"/>
      <c r="FD888" s="988"/>
      <c r="FE888" s="988"/>
      <c r="FF888" s="988"/>
      <c r="FG888" s="988"/>
      <c r="FH888" s="988"/>
      <c r="FI888" s="988"/>
      <c r="FJ888" s="988"/>
      <c r="FK888" s="988"/>
      <c r="FL888" s="988"/>
      <c r="FM888" s="988"/>
      <c r="FN888" s="988"/>
      <c r="FO888" s="988"/>
      <c r="FP888" s="988"/>
      <c r="FQ888" s="988"/>
      <c r="FR888" s="988"/>
      <c r="FS888" s="988"/>
      <c r="FT888" s="988"/>
      <c r="FU888" s="988"/>
      <c r="FV888" s="988"/>
      <c r="FW888" s="988"/>
      <c r="FX888" s="988"/>
      <c r="FY888" s="988"/>
      <c r="FZ888" s="988"/>
      <c r="GA888" s="988"/>
      <c r="GB888" s="988"/>
      <c r="GC888" s="988"/>
      <c r="GD888" s="988"/>
      <c r="GE888" s="988"/>
      <c r="GF888" s="988"/>
      <c r="GG888" s="988"/>
      <c r="GH888" s="988"/>
      <c r="GI888" s="988"/>
      <c r="GJ888" s="988"/>
      <c r="GK888" s="988"/>
      <c r="GL888" s="988"/>
      <c r="GM888" s="988"/>
      <c r="GN888" s="988"/>
      <c r="GO888" s="988"/>
      <c r="GP888" s="988"/>
      <c r="GQ888" s="988"/>
      <c r="GR888" s="988"/>
      <c r="GS888" s="988"/>
      <c r="GT888" s="988"/>
      <c r="GU888" s="988"/>
      <c r="GV888" s="988"/>
    </row>
    <row r="889" spans="1:204" s="988" customFormat="1" x14ac:dyDescent="0.25">
      <c r="B889" s="33">
        <v>1</v>
      </c>
      <c r="C889" s="1571" t="s">
        <v>171</v>
      </c>
      <c r="D889" s="32">
        <f t="shared" si="115"/>
        <v>8115769.8000000007</v>
      </c>
      <c r="E889" s="32">
        <f t="shared" si="115"/>
        <v>4057910</v>
      </c>
      <c r="F889" s="32">
        <f t="shared" si="115"/>
        <v>3879968.5421052631</v>
      </c>
      <c r="G889" s="1092">
        <f t="shared" si="116"/>
        <v>95.614948140921385</v>
      </c>
      <c r="H889" s="13"/>
      <c r="I889" s="1093"/>
      <c r="J889" s="11"/>
      <c r="K889" s="68"/>
      <c r="L889" s="11"/>
      <c r="M889" s="68"/>
      <c r="N889" s="11"/>
      <c r="O889" s="15"/>
      <c r="P889" s="62">
        <f t="shared" ref="P889:AA889" si="117">P836+P791+P748+P705+P662+P618+P571+P526+P484+P440+P397+P350+P306+P261+P218+P175+P128+P73+P20</f>
        <v>3215430.8376984559</v>
      </c>
      <c r="Q889" s="62">
        <f t="shared" si="117"/>
        <v>3215430.8376984559</v>
      </c>
      <c r="R889" s="62">
        <f t="shared" ref="R889:S889" si="118">R836+R791+R748+R705+R662+R618+R571+R526+R484+R440+R397+R350+R306+R261+R218+R175+R128+R73+R20</f>
        <v>3215430.8376984559</v>
      </c>
      <c r="S889" s="62">
        <f t="shared" si="118"/>
        <v>3215430.8376984559</v>
      </c>
      <c r="T889" s="62">
        <f t="shared" ref="T889:U889" si="119">T836+T791+T748+T705+T662+T618+T571+T526+T484+T440+T397+T350+T306+T261+T218+T175+T128+T73+T20</f>
        <v>3215430.8376984559</v>
      </c>
      <c r="U889" s="1769">
        <f t="shared" si="119"/>
        <v>3228276.8347700001</v>
      </c>
      <c r="V889" s="62">
        <f t="shared" si="117"/>
        <v>1587551.1398308768</v>
      </c>
      <c r="W889" s="62">
        <f t="shared" si="117"/>
        <v>1584071.7866699998</v>
      </c>
      <c r="X889" s="62">
        <f t="shared" si="117"/>
        <v>0</v>
      </c>
      <c r="Y889" s="62">
        <f t="shared" si="117"/>
        <v>-3479.3531608770418</v>
      </c>
      <c r="Z889" s="62">
        <f t="shared" si="117"/>
        <v>-11599.54754</v>
      </c>
      <c r="AA889" s="62">
        <f t="shared" si="117"/>
        <v>1572472.2391300001</v>
      </c>
      <c r="AB889" s="1089">
        <f>W889/V889*100</f>
        <v>99.780835207535574</v>
      </c>
      <c r="AC889" s="1089">
        <f>AA889/V889*100</f>
        <v>99.050178584956754</v>
      </c>
      <c r="AD889" s="1090"/>
      <c r="AE889" s="1090"/>
    </row>
    <row r="890" spans="1:204" x14ac:dyDescent="0.25">
      <c r="B890" s="33">
        <v>1</v>
      </c>
      <c r="C890" s="1565" t="s">
        <v>313</v>
      </c>
      <c r="D890" s="31"/>
      <c r="E890" s="31"/>
      <c r="F890" s="31"/>
      <c r="G890" s="1083"/>
      <c r="H890" s="13"/>
      <c r="I890" s="1093"/>
      <c r="J890" s="75"/>
      <c r="K890" s="1098"/>
      <c r="L890" s="75"/>
      <c r="M890" s="1098"/>
      <c r="N890" s="75"/>
      <c r="O890" s="15"/>
      <c r="P890" s="63">
        <f t="shared" ref="P890" si="120">P837+P792+P749+P706+P663+P619+P572+P527+P485+P441+P398+P351+P307+P262+P219+P176+P129+P74+P21</f>
        <v>0</v>
      </c>
      <c r="Q890" s="63">
        <f t="shared" ref="Q890:AC890" si="121">Q837+Q792+Q749+Q706+Q663+Q619+Q572+Q527+Q485+Q441+Q398+Q351+Q307+Q262+Q219+Q176+Q129+Q74+Q21</f>
        <v>0</v>
      </c>
      <c r="R890" s="63">
        <f t="shared" ref="R890:S890" si="122">R837+R792+R749+R706+R663+R619+R572+R527+R485+R441+R398+R351+R307+R262+R219+R176+R129+R74+R21</f>
        <v>0</v>
      </c>
      <c r="S890" s="63">
        <f t="shared" si="122"/>
        <v>0</v>
      </c>
      <c r="T890" s="63">
        <f t="shared" ref="T890:U890" si="123">T837+T792+T749+T706+T663+T619+T572+T527+T485+T441+T398+T351+T307+T262+T219+T176+T129+T74+T21</f>
        <v>0</v>
      </c>
      <c r="U890" s="1771">
        <f t="shared" si="123"/>
        <v>0</v>
      </c>
      <c r="V890" s="63">
        <f t="shared" si="121"/>
        <v>0</v>
      </c>
      <c r="W890" s="63">
        <f t="shared" si="121"/>
        <v>0</v>
      </c>
      <c r="X890" s="63">
        <f t="shared" si="121"/>
        <v>0</v>
      </c>
      <c r="Y890" s="63">
        <f t="shared" si="121"/>
        <v>0</v>
      </c>
      <c r="Z890" s="63">
        <f t="shared" si="121"/>
        <v>0</v>
      </c>
      <c r="AA890" s="63">
        <f t="shared" si="121"/>
        <v>0</v>
      </c>
      <c r="AB890" s="1100">
        <f t="shared" si="121"/>
        <v>0</v>
      </c>
      <c r="AC890" s="1100">
        <f t="shared" si="121"/>
        <v>0</v>
      </c>
      <c r="AD890" s="1090"/>
      <c r="AE890" s="1090"/>
      <c r="AF890" s="988"/>
      <c r="AG890" s="988"/>
      <c r="AH890" s="988"/>
      <c r="AI890" s="988"/>
      <c r="AJ890" s="988"/>
      <c r="AK890" s="988"/>
      <c r="AL890" s="988"/>
      <c r="AM890" s="988"/>
      <c r="AN890" s="988"/>
      <c r="AO890" s="988"/>
      <c r="AP890" s="988"/>
      <c r="AQ890" s="988"/>
      <c r="AR890" s="988"/>
      <c r="AS890" s="988"/>
      <c r="AT890" s="988"/>
      <c r="AU890" s="988"/>
      <c r="AV890" s="988"/>
      <c r="AW890" s="988"/>
      <c r="AX890" s="988"/>
      <c r="AY890" s="988"/>
      <c r="AZ890" s="988"/>
      <c r="BA890" s="988"/>
      <c r="BB890" s="988"/>
      <c r="BC890" s="988"/>
      <c r="BD890" s="988"/>
      <c r="BE890" s="988"/>
      <c r="BF890" s="988"/>
      <c r="BG890" s="988"/>
      <c r="BH890" s="988"/>
      <c r="BI890" s="988"/>
      <c r="BJ890" s="988"/>
      <c r="BK890" s="988"/>
      <c r="BL890" s="988"/>
      <c r="BM890" s="988"/>
      <c r="BN890" s="988"/>
      <c r="BO890" s="988"/>
      <c r="BP890" s="988"/>
      <c r="BQ890" s="988"/>
      <c r="BR890" s="988"/>
      <c r="BS890" s="988"/>
      <c r="BT890" s="988"/>
      <c r="BU890" s="988"/>
      <c r="BV890" s="988"/>
      <c r="BW890" s="988"/>
      <c r="BX890" s="988"/>
      <c r="BY890" s="988"/>
      <c r="BZ890" s="988"/>
      <c r="CA890" s="988"/>
      <c r="CB890" s="988"/>
      <c r="CC890" s="988"/>
      <c r="CD890" s="988"/>
      <c r="CE890" s="988"/>
      <c r="CF890" s="988"/>
      <c r="CG890" s="988"/>
      <c r="CH890" s="988"/>
      <c r="CI890" s="988"/>
      <c r="CJ890" s="988"/>
      <c r="CK890" s="988"/>
      <c r="CL890" s="988"/>
      <c r="CM890" s="988"/>
      <c r="CN890" s="988"/>
      <c r="CO890" s="988"/>
      <c r="CP890" s="988"/>
      <c r="CQ890" s="988"/>
      <c r="CR890" s="988"/>
      <c r="CS890" s="988"/>
      <c r="CT890" s="988"/>
      <c r="CU890" s="988"/>
      <c r="CV890" s="988"/>
      <c r="CW890" s="988"/>
      <c r="CX890" s="988"/>
      <c r="CY890" s="988"/>
      <c r="CZ890" s="988"/>
      <c r="DA890" s="988"/>
      <c r="DB890" s="988"/>
      <c r="DC890" s="988"/>
      <c r="DD890" s="988"/>
      <c r="DE890" s="988"/>
      <c r="DF890" s="988"/>
      <c r="DG890" s="988"/>
      <c r="DH890" s="988"/>
      <c r="DI890" s="988"/>
      <c r="DJ890" s="988"/>
      <c r="DK890" s="988"/>
      <c r="DL890" s="988"/>
      <c r="DM890" s="988"/>
      <c r="DN890" s="988"/>
      <c r="DO890" s="988"/>
      <c r="DP890" s="988"/>
      <c r="DQ890" s="988"/>
      <c r="DR890" s="988"/>
      <c r="DS890" s="988"/>
      <c r="DT890" s="988"/>
      <c r="DU890" s="988"/>
      <c r="DV890" s="988"/>
      <c r="DW890" s="988"/>
      <c r="DX890" s="988"/>
      <c r="DY890" s="988"/>
      <c r="DZ890" s="988"/>
      <c r="EA890" s="988"/>
      <c r="EB890" s="988"/>
      <c r="EC890" s="988"/>
      <c r="ED890" s="988"/>
      <c r="EE890" s="988"/>
      <c r="EF890" s="988"/>
      <c r="EG890" s="988"/>
      <c r="EH890" s="988"/>
      <c r="EI890" s="988"/>
      <c r="EJ890" s="988"/>
      <c r="EK890" s="988"/>
      <c r="EL890" s="988"/>
      <c r="EM890" s="988"/>
      <c r="EN890" s="988"/>
      <c r="EO890" s="988"/>
      <c r="EP890" s="988"/>
      <c r="EQ890" s="988"/>
      <c r="ER890" s="988"/>
      <c r="ES890" s="988"/>
      <c r="ET890" s="988"/>
      <c r="EU890" s="988"/>
      <c r="EV890" s="988"/>
      <c r="EW890" s="988"/>
      <c r="EX890" s="988"/>
      <c r="EY890" s="988"/>
      <c r="EZ890" s="988"/>
      <c r="FA890" s="988"/>
      <c r="FB890" s="988"/>
      <c r="FC890" s="988"/>
      <c r="FD890" s="988"/>
      <c r="FE890" s="988"/>
      <c r="FF890" s="988"/>
      <c r="FG890" s="988"/>
      <c r="FH890" s="988"/>
      <c r="FI890" s="988"/>
      <c r="FJ890" s="988"/>
      <c r="FK890" s="988"/>
      <c r="FL890" s="988"/>
      <c r="FM890" s="988"/>
      <c r="FN890" s="988"/>
      <c r="FO890" s="988"/>
      <c r="FP890" s="988"/>
      <c r="FQ890" s="988"/>
      <c r="FR890" s="988"/>
      <c r="FS890" s="988"/>
      <c r="FT890" s="988"/>
      <c r="FU890" s="988"/>
      <c r="FV890" s="988"/>
      <c r="FW890" s="988"/>
      <c r="FX890" s="988"/>
      <c r="FY890" s="988"/>
      <c r="FZ890" s="988"/>
      <c r="GA890" s="988"/>
      <c r="GB890" s="988"/>
      <c r="GC890" s="988"/>
      <c r="GD890" s="988"/>
      <c r="GE890" s="988"/>
      <c r="GF890" s="988"/>
      <c r="GG890" s="988"/>
      <c r="GH890" s="988"/>
      <c r="GI890" s="988"/>
      <c r="GJ890" s="988"/>
      <c r="GK890" s="988"/>
      <c r="GL890" s="988"/>
      <c r="GM890" s="988"/>
      <c r="GN890" s="988"/>
      <c r="GO890" s="988"/>
      <c r="GP890" s="988"/>
      <c r="GQ890" s="988"/>
      <c r="GR890" s="988"/>
      <c r="GS890" s="988"/>
      <c r="GT890" s="988"/>
      <c r="GU890" s="988"/>
      <c r="GV890" s="988"/>
    </row>
    <row r="891" spans="1:204" ht="30" x14ac:dyDescent="0.25">
      <c r="B891" s="33">
        <v>1</v>
      </c>
      <c r="C891" s="1568" t="s">
        <v>202</v>
      </c>
      <c r="D891" s="31">
        <f t="shared" ref="D891:F893" si="124">D838+D793+D750+D707+D664+D620+D573+D528+D486+D442+D399+D352+D308+D263+D220+D177+D130+D75+D22</f>
        <v>2335651.6315789474</v>
      </c>
      <c r="E891" s="31">
        <f t="shared" si="124"/>
        <v>1167873.2894736843</v>
      </c>
      <c r="F891" s="31">
        <f t="shared" si="124"/>
        <v>1216863.7124452353</v>
      </c>
      <c r="G891" s="1083">
        <f t="shared" si="116"/>
        <v>104.19484060583568</v>
      </c>
      <c r="H891" s="13"/>
      <c r="I891" s="1093"/>
      <c r="J891" s="75"/>
      <c r="K891" s="1098"/>
      <c r="L891" s="75"/>
      <c r="M891" s="1098"/>
      <c r="N891" s="75"/>
      <c r="O891" s="15"/>
      <c r="P891" s="63"/>
      <c r="Q891" s="63"/>
      <c r="R891" s="63"/>
      <c r="S891" s="63"/>
      <c r="T891" s="63"/>
      <c r="U891" s="1771"/>
      <c r="V891" s="63"/>
      <c r="W891" s="63"/>
      <c r="X891" s="63"/>
      <c r="Y891" s="63"/>
      <c r="Z891" s="63"/>
      <c r="AA891" s="63"/>
      <c r="AB891" s="1100"/>
      <c r="AC891" s="1100"/>
      <c r="AD891" s="1090"/>
      <c r="AE891" s="1090"/>
      <c r="AF891" s="988"/>
      <c r="AG891" s="988"/>
      <c r="AH891" s="988"/>
      <c r="AI891" s="988"/>
      <c r="AJ891" s="988"/>
      <c r="AK891" s="988"/>
      <c r="AL891" s="988"/>
      <c r="AM891" s="988"/>
      <c r="AN891" s="988"/>
      <c r="AO891" s="988"/>
      <c r="AP891" s="988"/>
      <c r="AQ891" s="988"/>
      <c r="AR891" s="988"/>
      <c r="AS891" s="988"/>
      <c r="AT891" s="988"/>
      <c r="AU891" s="988"/>
      <c r="AV891" s="988"/>
      <c r="AW891" s="988"/>
      <c r="AX891" s="988"/>
      <c r="AY891" s="988"/>
      <c r="AZ891" s="988"/>
      <c r="BA891" s="988"/>
      <c r="BB891" s="988"/>
      <c r="BC891" s="988"/>
      <c r="BD891" s="988"/>
      <c r="BE891" s="988"/>
      <c r="BF891" s="988"/>
      <c r="BG891" s="988"/>
      <c r="BH891" s="988"/>
      <c r="BI891" s="988"/>
      <c r="BJ891" s="988"/>
      <c r="BK891" s="988"/>
      <c r="BL891" s="988"/>
      <c r="BM891" s="988"/>
      <c r="BN891" s="988"/>
      <c r="BO891" s="988"/>
      <c r="BP891" s="988"/>
      <c r="BQ891" s="988"/>
      <c r="BR891" s="988"/>
      <c r="BS891" s="988"/>
      <c r="BT891" s="988"/>
      <c r="BU891" s="988"/>
      <c r="BV891" s="988"/>
      <c r="BW891" s="988"/>
      <c r="BX891" s="988"/>
      <c r="BY891" s="988"/>
      <c r="BZ891" s="988"/>
      <c r="CA891" s="988"/>
      <c r="CB891" s="988"/>
      <c r="CC891" s="988"/>
      <c r="CD891" s="988"/>
      <c r="CE891" s="988"/>
      <c r="CF891" s="988"/>
      <c r="CG891" s="988"/>
      <c r="CH891" s="988"/>
      <c r="CI891" s="988"/>
      <c r="CJ891" s="988"/>
      <c r="CK891" s="988"/>
      <c r="CL891" s="988"/>
      <c r="CM891" s="988"/>
      <c r="CN891" s="988"/>
      <c r="CO891" s="988"/>
      <c r="CP891" s="988"/>
      <c r="CQ891" s="988"/>
      <c r="CR891" s="988"/>
      <c r="CS891" s="988"/>
      <c r="CT891" s="988"/>
      <c r="CU891" s="988"/>
      <c r="CV891" s="988"/>
      <c r="CW891" s="988"/>
      <c r="CX891" s="988"/>
      <c r="CY891" s="988"/>
      <c r="CZ891" s="988"/>
      <c r="DA891" s="988"/>
      <c r="DB891" s="988"/>
      <c r="DC891" s="988"/>
      <c r="DD891" s="988"/>
      <c r="DE891" s="988"/>
      <c r="DF891" s="988"/>
      <c r="DG891" s="988"/>
      <c r="DH891" s="988"/>
      <c r="DI891" s="988"/>
      <c r="DJ891" s="988"/>
      <c r="DK891" s="988"/>
      <c r="DL891" s="988"/>
      <c r="DM891" s="988"/>
      <c r="DN891" s="988"/>
      <c r="DO891" s="988"/>
      <c r="DP891" s="988"/>
      <c r="DQ891" s="988"/>
      <c r="DR891" s="988"/>
      <c r="DS891" s="988"/>
      <c r="DT891" s="988"/>
      <c r="DU891" s="988"/>
      <c r="DV891" s="988"/>
      <c r="DW891" s="988"/>
      <c r="DX891" s="988"/>
      <c r="DY891" s="988"/>
      <c r="DZ891" s="988"/>
      <c r="EA891" s="988"/>
      <c r="EB891" s="988"/>
      <c r="EC891" s="988"/>
      <c r="ED891" s="988"/>
      <c r="EE891" s="988"/>
      <c r="EF891" s="988"/>
      <c r="EG891" s="988"/>
      <c r="EH891" s="988"/>
      <c r="EI891" s="988"/>
      <c r="EJ891" s="988"/>
      <c r="EK891" s="988"/>
      <c r="EL891" s="988"/>
      <c r="EM891" s="988"/>
      <c r="EN891" s="988"/>
      <c r="EO891" s="988"/>
      <c r="EP891" s="988"/>
      <c r="EQ891" s="988"/>
      <c r="ER891" s="988"/>
      <c r="ES891" s="988"/>
      <c r="ET891" s="988"/>
      <c r="EU891" s="988"/>
      <c r="EV891" s="988"/>
      <c r="EW891" s="988"/>
      <c r="EX891" s="988"/>
      <c r="EY891" s="988"/>
      <c r="EZ891" s="988"/>
      <c r="FA891" s="988"/>
      <c r="FB891" s="988"/>
      <c r="FC891" s="988"/>
      <c r="FD891" s="988"/>
      <c r="FE891" s="988"/>
      <c r="FF891" s="988"/>
      <c r="FG891" s="988"/>
      <c r="FH891" s="988"/>
      <c r="FI891" s="988"/>
      <c r="FJ891" s="988"/>
      <c r="FK891" s="988"/>
      <c r="FL891" s="988"/>
      <c r="FM891" s="988"/>
      <c r="FN891" s="988"/>
      <c r="FO891" s="988"/>
      <c r="FP891" s="988"/>
      <c r="FQ891" s="988"/>
      <c r="FR891" s="988"/>
      <c r="FS891" s="988"/>
      <c r="FT891" s="988"/>
      <c r="FU891" s="988"/>
      <c r="FV891" s="988"/>
      <c r="FW891" s="988"/>
      <c r="FX891" s="988"/>
      <c r="FY891" s="988"/>
      <c r="FZ891" s="988"/>
      <c r="GA891" s="988"/>
      <c r="GB891" s="988"/>
      <c r="GC891" s="988"/>
      <c r="GD891" s="988"/>
      <c r="GE891" s="988"/>
      <c r="GF891" s="988"/>
      <c r="GG891" s="988"/>
      <c r="GH891" s="988"/>
      <c r="GI891" s="988"/>
      <c r="GJ891" s="988"/>
      <c r="GK891" s="988"/>
      <c r="GL891" s="988"/>
      <c r="GM891" s="988"/>
      <c r="GN891" s="988"/>
      <c r="GO891" s="988"/>
      <c r="GP891" s="988"/>
      <c r="GQ891" s="988"/>
      <c r="GR891" s="988"/>
      <c r="GS891" s="988"/>
      <c r="GT891" s="988"/>
      <c r="GU891" s="988"/>
      <c r="GV891" s="988"/>
    </row>
    <row r="892" spans="1:204" x14ac:dyDescent="0.25">
      <c r="B892" s="33">
        <v>1</v>
      </c>
      <c r="C892" s="1568" t="s">
        <v>304</v>
      </c>
      <c r="D892" s="31">
        <f t="shared" si="124"/>
        <v>293541</v>
      </c>
      <c r="E892" s="31">
        <f t="shared" si="124"/>
        <v>146772</v>
      </c>
      <c r="F892" s="31">
        <f t="shared" si="124"/>
        <v>324945.5</v>
      </c>
      <c r="G892" s="1083">
        <f t="shared" si="116"/>
        <v>221.39474831711769</v>
      </c>
      <c r="H892" s="13"/>
      <c r="I892" s="1093"/>
      <c r="J892" s="75"/>
      <c r="K892" s="1098"/>
      <c r="L892" s="75"/>
      <c r="M892" s="1098"/>
      <c r="N892" s="75"/>
      <c r="O892" s="15"/>
      <c r="P892" s="63"/>
      <c r="Q892" s="63"/>
      <c r="R892" s="63"/>
      <c r="S892" s="63"/>
      <c r="T892" s="63"/>
      <c r="U892" s="1771"/>
      <c r="V892" s="63"/>
      <c r="W892" s="63"/>
      <c r="X892" s="63"/>
      <c r="Y892" s="63"/>
      <c r="Z892" s="63"/>
      <c r="AA892" s="63"/>
      <c r="AB892" s="1100"/>
      <c r="AC892" s="1100"/>
      <c r="AD892" s="1090"/>
      <c r="AE892" s="1090"/>
      <c r="AF892" s="988"/>
      <c r="AG892" s="988"/>
      <c r="AH892" s="988"/>
      <c r="AI892" s="988"/>
      <c r="AJ892" s="988"/>
      <c r="AK892" s="988"/>
      <c r="AL892" s="988"/>
      <c r="AM892" s="988"/>
      <c r="AN892" s="988"/>
      <c r="AO892" s="988"/>
      <c r="AP892" s="988"/>
      <c r="AQ892" s="988"/>
      <c r="AR892" s="988"/>
      <c r="AS892" s="988"/>
      <c r="AT892" s="988"/>
      <c r="AU892" s="988"/>
      <c r="AV892" s="988"/>
      <c r="AW892" s="988"/>
      <c r="AX892" s="988"/>
      <c r="AY892" s="988"/>
      <c r="AZ892" s="988"/>
      <c r="BA892" s="988"/>
      <c r="BB892" s="988"/>
      <c r="BC892" s="988"/>
      <c r="BD892" s="988"/>
      <c r="BE892" s="988"/>
      <c r="BF892" s="988"/>
      <c r="BG892" s="988"/>
      <c r="BH892" s="988"/>
      <c r="BI892" s="988"/>
      <c r="BJ892" s="988"/>
      <c r="BK892" s="988"/>
      <c r="BL892" s="988"/>
      <c r="BM892" s="988"/>
      <c r="BN892" s="988"/>
      <c r="BO892" s="988"/>
      <c r="BP892" s="988"/>
      <c r="BQ892" s="988"/>
      <c r="BR892" s="988"/>
      <c r="BS892" s="988"/>
      <c r="BT892" s="988"/>
      <c r="BU892" s="988"/>
      <c r="BV892" s="988"/>
      <c r="BW892" s="988"/>
      <c r="BX892" s="988"/>
      <c r="BY892" s="988"/>
      <c r="BZ892" s="988"/>
      <c r="CA892" s="988"/>
      <c r="CB892" s="988"/>
      <c r="CC892" s="988"/>
      <c r="CD892" s="988"/>
      <c r="CE892" s="988"/>
      <c r="CF892" s="988"/>
      <c r="CG892" s="988"/>
      <c r="CH892" s="988"/>
      <c r="CI892" s="988"/>
      <c r="CJ892" s="988"/>
      <c r="CK892" s="988"/>
      <c r="CL892" s="988"/>
      <c r="CM892" s="988"/>
      <c r="CN892" s="988"/>
      <c r="CO892" s="988"/>
      <c r="CP892" s="988"/>
      <c r="CQ892" s="988"/>
      <c r="CR892" s="988"/>
      <c r="CS892" s="988"/>
      <c r="CT892" s="988"/>
      <c r="CU892" s="988"/>
      <c r="CV892" s="988"/>
      <c r="CW892" s="988"/>
      <c r="CX892" s="988"/>
      <c r="CY892" s="988"/>
      <c r="CZ892" s="988"/>
      <c r="DA892" s="988"/>
      <c r="DB892" s="988"/>
      <c r="DC892" s="988"/>
      <c r="DD892" s="988"/>
      <c r="DE892" s="988"/>
      <c r="DF892" s="988"/>
      <c r="DG892" s="988"/>
      <c r="DH892" s="988"/>
      <c r="DI892" s="988"/>
      <c r="DJ892" s="988"/>
      <c r="DK892" s="988"/>
      <c r="DL892" s="988"/>
      <c r="DM892" s="988"/>
      <c r="DN892" s="988"/>
      <c r="DO892" s="988"/>
      <c r="DP892" s="988"/>
      <c r="DQ892" s="988"/>
      <c r="DR892" s="988"/>
      <c r="DS892" s="988"/>
      <c r="DT892" s="988"/>
      <c r="DU892" s="988"/>
      <c r="DV892" s="988"/>
      <c r="DW892" s="988"/>
      <c r="DX892" s="988"/>
      <c r="DY892" s="988"/>
      <c r="DZ892" s="988"/>
      <c r="EA892" s="988"/>
      <c r="EB892" s="988"/>
      <c r="EC892" s="988"/>
      <c r="ED892" s="988"/>
      <c r="EE892" s="988"/>
      <c r="EF892" s="988"/>
      <c r="EG892" s="988"/>
      <c r="EH892" s="988"/>
      <c r="EI892" s="988"/>
      <c r="EJ892" s="988"/>
      <c r="EK892" s="988"/>
      <c r="EL892" s="988"/>
      <c r="EM892" s="988"/>
      <c r="EN892" s="988"/>
      <c r="EO892" s="988"/>
      <c r="EP892" s="988"/>
      <c r="EQ892" s="988"/>
      <c r="ER892" s="988"/>
      <c r="ES892" s="988"/>
      <c r="ET892" s="988"/>
      <c r="EU892" s="988"/>
      <c r="EV892" s="988"/>
      <c r="EW892" s="988"/>
      <c r="EX892" s="988"/>
      <c r="EY892" s="988"/>
      <c r="EZ892" s="988"/>
      <c r="FA892" s="988"/>
      <c r="FB892" s="988"/>
      <c r="FC892" s="988"/>
      <c r="FD892" s="988"/>
      <c r="FE892" s="988"/>
      <c r="FF892" s="988"/>
      <c r="FG892" s="988"/>
      <c r="FH892" s="988"/>
      <c r="FI892" s="988"/>
      <c r="FJ892" s="988"/>
      <c r="FK892" s="988"/>
      <c r="FL892" s="988"/>
      <c r="FM892" s="988"/>
      <c r="FN892" s="988"/>
      <c r="FO892" s="988"/>
      <c r="FP892" s="988"/>
      <c r="FQ892" s="988"/>
      <c r="FR892" s="988"/>
      <c r="FS892" s="988"/>
      <c r="FT892" s="988"/>
      <c r="FU892" s="988"/>
      <c r="FV892" s="988"/>
      <c r="FW892" s="988"/>
      <c r="FX892" s="988"/>
      <c r="FY892" s="988"/>
      <c r="FZ892" s="988"/>
      <c r="GA892" s="988"/>
      <c r="GB892" s="988"/>
      <c r="GC892" s="988"/>
      <c r="GD892" s="988"/>
      <c r="GE892" s="988"/>
      <c r="GF892" s="988"/>
      <c r="GG892" s="988"/>
      <c r="GH892" s="988"/>
      <c r="GI892" s="988"/>
      <c r="GJ892" s="988"/>
      <c r="GK892" s="988"/>
      <c r="GL892" s="988"/>
      <c r="GM892" s="988"/>
      <c r="GN892" s="988"/>
      <c r="GO892" s="988"/>
      <c r="GP892" s="988"/>
      <c r="GQ892" s="988"/>
      <c r="GR892" s="988"/>
      <c r="GS892" s="988"/>
      <c r="GT892" s="988"/>
      <c r="GU892" s="988"/>
      <c r="GV892" s="988"/>
    </row>
    <row r="893" spans="1:204" ht="30" x14ac:dyDescent="0.25">
      <c r="B893" s="33">
        <v>1</v>
      </c>
      <c r="C893" s="1568" t="s">
        <v>309</v>
      </c>
      <c r="D893" s="31">
        <f t="shared" si="124"/>
        <v>64030</v>
      </c>
      <c r="E893" s="31">
        <f t="shared" si="124"/>
        <v>32015</v>
      </c>
      <c r="F893" s="31">
        <f t="shared" si="124"/>
        <v>30773</v>
      </c>
      <c r="G893" s="1083">
        <f t="shared" si="116"/>
        <v>96.120568483523357</v>
      </c>
      <c r="H893" s="13"/>
      <c r="I893" s="1093"/>
      <c r="J893" s="75"/>
      <c r="K893" s="1098"/>
      <c r="L893" s="75"/>
      <c r="M893" s="1098"/>
      <c r="N893" s="75"/>
      <c r="O893" s="15"/>
      <c r="P893" s="63"/>
      <c r="Q893" s="63"/>
      <c r="R893" s="63"/>
      <c r="S893" s="63"/>
      <c r="T893" s="63"/>
      <c r="U893" s="1771"/>
      <c r="V893" s="63"/>
      <c r="W893" s="63"/>
      <c r="X893" s="63"/>
      <c r="Y893" s="63"/>
      <c r="Z893" s="63"/>
      <c r="AA893" s="63"/>
      <c r="AB893" s="1100"/>
      <c r="AC893" s="1100"/>
      <c r="AD893" s="1090"/>
      <c r="AE893" s="1090"/>
      <c r="AF893" s="988"/>
      <c r="AG893" s="988"/>
      <c r="AH893" s="988"/>
      <c r="AI893" s="988"/>
      <c r="AJ893" s="988"/>
      <c r="AK893" s="988"/>
      <c r="AL893" s="988"/>
      <c r="AM893" s="988"/>
      <c r="AN893" s="988"/>
      <c r="AO893" s="988"/>
      <c r="AP893" s="988"/>
      <c r="AQ893" s="988"/>
      <c r="AR893" s="988"/>
      <c r="AS893" s="988"/>
      <c r="AT893" s="988"/>
      <c r="AU893" s="988"/>
      <c r="AV893" s="988"/>
      <c r="AW893" s="988"/>
      <c r="AX893" s="988"/>
      <c r="AY893" s="988"/>
      <c r="AZ893" s="988"/>
      <c r="BA893" s="988"/>
      <c r="BB893" s="988"/>
      <c r="BC893" s="988"/>
      <c r="BD893" s="988"/>
      <c r="BE893" s="988"/>
      <c r="BF893" s="988"/>
      <c r="BG893" s="988"/>
      <c r="BH893" s="988"/>
      <c r="BI893" s="988"/>
      <c r="BJ893" s="988"/>
      <c r="BK893" s="988"/>
      <c r="BL893" s="988"/>
      <c r="BM893" s="988"/>
      <c r="BN893" s="988"/>
      <c r="BO893" s="988"/>
      <c r="BP893" s="988"/>
      <c r="BQ893" s="988"/>
      <c r="BR893" s="988"/>
      <c r="BS893" s="988"/>
      <c r="BT893" s="988"/>
      <c r="BU893" s="988"/>
      <c r="BV893" s="988"/>
      <c r="BW893" s="988"/>
      <c r="BX893" s="988"/>
      <c r="BY893" s="988"/>
      <c r="BZ893" s="988"/>
      <c r="CA893" s="988"/>
      <c r="CB893" s="988"/>
      <c r="CC893" s="988"/>
      <c r="CD893" s="988"/>
      <c r="CE893" s="988"/>
      <c r="CF893" s="988"/>
      <c r="CG893" s="988"/>
      <c r="CH893" s="988"/>
      <c r="CI893" s="988"/>
      <c r="CJ893" s="988"/>
      <c r="CK893" s="988"/>
      <c r="CL893" s="988"/>
      <c r="CM893" s="988"/>
      <c r="CN893" s="988"/>
      <c r="CO893" s="988"/>
      <c r="CP893" s="988"/>
      <c r="CQ893" s="988"/>
      <c r="CR893" s="988"/>
      <c r="CS893" s="988"/>
      <c r="CT893" s="988"/>
      <c r="CU893" s="988"/>
      <c r="CV893" s="988"/>
      <c r="CW893" s="988"/>
      <c r="CX893" s="988"/>
      <c r="CY893" s="988"/>
      <c r="CZ893" s="988"/>
      <c r="DA893" s="988"/>
      <c r="DB893" s="988"/>
      <c r="DC893" s="988"/>
      <c r="DD893" s="988"/>
      <c r="DE893" s="988"/>
      <c r="DF893" s="988"/>
      <c r="DG893" s="988"/>
      <c r="DH893" s="988"/>
      <c r="DI893" s="988"/>
      <c r="DJ893" s="988"/>
      <c r="DK893" s="988"/>
      <c r="DL893" s="988"/>
      <c r="DM893" s="988"/>
      <c r="DN893" s="988"/>
      <c r="DO893" s="988"/>
      <c r="DP893" s="988"/>
      <c r="DQ893" s="988"/>
      <c r="DR893" s="988"/>
      <c r="DS893" s="988"/>
      <c r="DT893" s="988"/>
      <c r="DU893" s="988"/>
      <c r="DV893" s="988"/>
      <c r="DW893" s="988"/>
      <c r="DX893" s="988"/>
      <c r="DY893" s="988"/>
      <c r="DZ893" s="988"/>
      <c r="EA893" s="988"/>
      <c r="EB893" s="988"/>
      <c r="EC893" s="988"/>
      <c r="ED893" s="988"/>
      <c r="EE893" s="988"/>
      <c r="EF893" s="988"/>
      <c r="EG893" s="988"/>
      <c r="EH893" s="988"/>
      <c r="EI893" s="988"/>
      <c r="EJ893" s="988"/>
      <c r="EK893" s="988"/>
      <c r="EL893" s="988"/>
      <c r="EM893" s="988"/>
      <c r="EN893" s="988"/>
      <c r="EO893" s="988"/>
      <c r="EP893" s="988"/>
      <c r="EQ893" s="988"/>
      <c r="ER893" s="988"/>
      <c r="ES893" s="988"/>
      <c r="ET893" s="988"/>
      <c r="EU893" s="988"/>
      <c r="EV893" s="988"/>
      <c r="EW893" s="988"/>
      <c r="EX893" s="988"/>
      <c r="EY893" s="988"/>
      <c r="EZ893" s="988"/>
      <c r="FA893" s="988"/>
      <c r="FB893" s="988"/>
      <c r="FC893" s="988"/>
      <c r="FD893" s="988"/>
      <c r="FE893" s="988"/>
      <c r="FF893" s="988"/>
      <c r="FG893" s="988"/>
      <c r="FH893" s="988"/>
      <c r="FI893" s="988"/>
      <c r="FJ893" s="988"/>
      <c r="FK893" s="988"/>
      <c r="FL893" s="988"/>
      <c r="FM893" s="988"/>
      <c r="FN893" s="988"/>
      <c r="FO893" s="988"/>
      <c r="FP893" s="988"/>
      <c r="FQ893" s="988"/>
      <c r="FR893" s="988"/>
      <c r="FS893" s="988"/>
      <c r="FT893" s="988"/>
      <c r="FU893" s="988"/>
      <c r="FV893" s="988"/>
      <c r="FW893" s="988"/>
      <c r="FX893" s="988"/>
      <c r="FY893" s="988"/>
      <c r="FZ893" s="988"/>
      <c r="GA893" s="988"/>
      <c r="GB893" s="988"/>
      <c r="GC893" s="988"/>
      <c r="GD893" s="988"/>
      <c r="GE893" s="988"/>
      <c r="GF893" s="988"/>
      <c r="GG893" s="988"/>
      <c r="GH893" s="988"/>
      <c r="GI893" s="988"/>
      <c r="GJ893" s="988"/>
      <c r="GK893" s="988"/>
      <c r="GL893" s="988"/>
      <c r="GM893" s="988"/>
      <c r="GN893" s="988"/>
      <c r="GO893" s="988"/>
      <c r="GP893" s="988"/>
      <c r="GQ893" s="988"/>
      <c r="GR893" s="988"/>
      <c r="GS893" s="988"/>
      <c r="GT893" s="988"/>
      <c r="GU893" s="988"/>
      <c r="GV893" s="988"/>
    </row>
    <row r="894" spans="1:204" ht="45" x14ac:dyDescent="0.25">
      <c r="B894" s="33">
        <v>1</v>
      </c>
      <c r="C894" s="1568" t="s">
        <v>314</v>
      </c>
      <c r="D894" s="31">
        <f t="shared" ref="D894:F896" si="125">D796+D753+D710+D667+D623+D576+D531+D489+D445+D402+D355+D311+D266+D223+D180+D133+D78+D25+D844</f>
        <v>324305</v>
      </c>
      <c r="E894" s="31">
        <f t="shared" si="125"/>
        <v>162183</v>
      </c>
      <c r="F894" s="31">
        <f t="shared" si="125"/>
        <v>183806.34754098358</v>
      </c>
      <c r="G894" s="1083">
        <f t="shared" si="116"/>
        <v>113.33268440032778</v>
      </c>
      <c r="H894" s="13"/>
      <c r="I894" s="1093"/>
      <c r="J894" s="75"/>
      <c r="K894" s="1098"/>
      <c r="L894" s="75"/>
      <c r="M894" s="1098"/>
      <c r="N894" s="75"/>
      <c r="O894" s="15"/>
      <c r="P894" s="63"/>
      <c r="Q894" s="63"/>
      <c r="R894" s="63"/>
      <c r="S894" s="63"/>
      <c r="T894" s="63"/>
      <c r="U894" s="1771"/>
      <c r="V894" s="63"/>
      <c r="W894" s="63"/>
      <c r="X894" s="63"/>
      <c r="Y894" s="63"/>
      <c r="Z894" s="63"/>
      <c r="AA894" s="63"/>
      <c r="AB894" s="1100"/>
      <c r="AC894" s="1100"/>
      <c r="AD894" s="1090"/>
      <c r="AE894" s="1090"/>
      <c r="AF894" s="988"/>
      <c r="AG894" s="988"/>
      <c r="AH894" s="988"/>
      <c r="AI894" s="988"/>
      <c r="AJ894" s="988"/>
      <c r="AK894" s="988"/>
      <c r="AL894" s="988"/>
      <c r="AM894" s="988"/>
      <c r="AN894" s="988"/>
      <c r="AO894" s="988"/>
      <c r="AP894" s="988"/>
      <c r="AQ894" s="988"/>
      <c r="AR894" s="988"/>
      <c r="AS894" s="988"/>
      <c r="AT894" s="988"/>
      <c r="AU894" s="988"/>
      <c r="AV894" s="988"/>
      <c r="AW894" s="988"/>
      <c r="AX894" s="988"/>
      <c r="AY894" s="988"/>
      <c r="AZ894" s="988"/>
      <c r="BA894" s="988"/>
      <c r="BB894" s="988"/>
      <c r="BC894" s="988"/>
      <c r="BD894" s="988"/>
      <c r="BE894" s="988"/>
      <c r="BF894" s="988"/>
      <c r="BG894" s="988"/>
      <c r="BH894" s="988"/>
      <c r="BI894" s="988"/>
      <c r="BJ894" s="988"/>
      <c r="BK894" s="988"/>
      <c r="BL894" s="988"/>
      <c r="BM894" s="988"/>
      <c r="BN894" s="988"/>
      <c r="BO894" s="988"/>
      <c r="BP894" s="988"/>
      <c r="BQ894" s="988"/>
      <c r="BR894" s="988"/>
      <c r="BS894" s="988"/>
      <c r="BT894" s="988"/>
      <c r="BU894" s="988"/>
      <c r="BV894" s="988"/>
      <c r="BW894" s="988"/>
      <c r="BX894" s="988"/>
      <c r="BY894" s="988"/>
      <c r="BZ894" s="988"/>
      <c r="CA894" s="988"/>
      <c r="CB894" s="988"/>
      <c r="CC894" s="988"/>
      <c r="CD894" s="988"/>
      <c r="CE894" s="988"/>
      <c r="CF894" s="988"/>
      <c r="CG894" s="988"/>
      <c r="CH894" s="988"/>
      <c r="CI894" s="988"/>
      <c r="CJ894" s="988"/>
      <c r="CK894" s="988"/>
      <c r="CL894" s="988"/>
      <c r="CM894" s="988"/>
      <c r="CN894" s="988"/>
      <c r="CO894" s="988"/>
      <c r="CP894" s="988"/>
      <c r="CQ894" s="988"/>
      <c r="CR894" s="988"/>
      <c r="CS894" s="988"/>
      <c r="CT894" s="988"/>
      <c r="CU894" s="988"/>
      <c r="CV894" s="988"/>
      <c r="CW894" s="988"/>
      <c r="CX894" s="988"/>
      <c r="CY894" s="988"/>
      <c r="CZ894" s="988"/>
      <c r="DA894" s="988"/>
      <c r="DB894" s="988"/>
      <c r="DC894" s="988"/>
      <c r="DD894" s="988"/>
      <c r="DE894" s="988"/>
      <c r="DF894" s="988"/>
      <c r="DG894" s="988"/>
      <c r="DH894" s="988"/>
      <c r="DI894" s="988"/>
      <c r="DJ894" s="988"/>
      <c r="DK894" s="988"/>
      <c r="DL894" s="988"/>
      <c r="DM894" s="988"/>
      <c r="DN894" s="988"/>
      <c r="DO894" s="988"/>
      <c r="DP894" s="988"/>
      <c r="DQ894" s="988"/>
      <c r="DR894" s="988"/>
      <c r="DS894" s="988"/>
      <c r="DT894" s="988"/>
      <c r="DU894" s="988"/>
      <c r="DV894" s="988"/>
      <c r="DW894" s="988"/>
      <c r="DX894" s="988"/>
      <c r="DY894" s="988"/>
      <c r="DZ894" s="988"/>
      <c r="EA894" s="988"/>
      <c r="EB894" s="988"/>
      <c r="EC894" s="988"/>
      <c r="ED894" s="988"/>
      <c r="EE894" s="988"/>
      <c r="EF894" s="988"/>
      <c r="EG894" s="988"/>
      <c r="EH894" s="988"/>
      <c r="EI894" s="988"/>
      <c r="EJ894" s="988"/>
      <c r="EK894" s="988"/>
      <c r="EL894" s="988"/>
      <c r="EM894" s="988"/>
      <c r="EN894" s="988"/>
      <c r="EO894" s="988"/>
      <c r="EP894" s="988"/>
      <c r="EQ894" s="988"/>
      <c r="ER894" s="988"/>
      <c r="ES894" s="988"/>
      <c r="ET894" s="988"/>
      <c r="EU894" s="988"/>
      <c r="EV894" s="988"/>
      <c r="EW894" s="988"/>
      <c r="EX894" s="988"/>
      <c r="EY894" s="988"/>
      <c r="EZ894" s="988"/>
      <c r="FA894" s="988"/>
      <c r="FB894" s="988"/>
      <c r="FC894" s="988"/>
      <c r="FD894" s="988"/>
      <c r="FE894" s="988"/>
      <c r="FF894" s="988"/>
      <c r="FG894" s="988"/>
      <c r="FH894" s="988"/>
      <c r="FI894" s="988"/>
      <c r="FJ894" s="988"/>
      <c r="FK894" s="988"/>
      <c r="FL894" s="988"/>
      <c r="FM894" s="988"/>
      <c r="FN894" s="988"/>
      <c r="FO894" s="988"/>
      <c r="FP894" s="988"/>
      <c r="FQ894" s="988"/>
      <c r="FR894" s="988"/>
      <c r="FS894" s="988"/>
      <c r="FT894" s="988"/>
      <c r="FU894" s="988"/>
      <c r="FV894" s="988"/>
      <c r="FW894" s="988"/>
      <c r="FX894" s="988"/>
      <c r="FY894" s="988"/>
      <c r="FZ894" s="988"/>
      <c r="GA894" s="988"/>
      <c r="GB894" s="988"/>
      <c r="GC894" s="988"/>
      <c r="GD894" s="988"/>
      <c r="GE894" s="988"/>
      <c r="GF894" s="988"/>
      <c r="GG894" s="988"/>
      <c r="GH894" s="988"/>
      <c r="GI894" s="988"/>
      <c r="GJ894" s="988"/>
      <c r="GK894" s="988"/>
      <c r="GL894" s="988"/>
      <c r="GM894" s="988"/>
      <c r="GN894" s="988"/>
      <c r="GO894" s="988"/>
      <c r="GP894" s="988"/>
      <c r="GQ894" s="988"/>
      <c r="GR894" s="988"/>
      <c r="GS894" s="988"/>
      <c r="GT894" s="988"/>
      <c r="GU894" s="988"/>
      <c r="GV894" s="988"/>
    </row>
    <row r="895" spans="1:204" ht="30" x14ac:dyDescent="0.25">
      <c r="B895" s="33">
        <v>1</v>
      </c>
      <c r="C895" s="1568" t="s">
        <v>315</v>
      </c>
      <c r="D895" s="31">
        <f t="shared" si="125"/>
        <v>211896</v>
      </c>
      <c r="E895" s="31">
        <f t="shared" si="125"/>
        <v>105957</v>
      </c>
      <c r="F895" s="31">
        <f t="shared" si="125"/>
        <v>109425</v>
      </c>
      <c r="G895" s="1083">
        <f t="shared" si="116"/>
        <v>103.27302585010901</v>
      </c>
      <c r="H895" s="13"/>
      <c r="I895" s="1093"/>
      <c r="J895" s="75"/>
      <c r="K895" s="1098"/>
      <c r="L895" s="75"/>
      <c r="M895" s="1098"/>
      <c r="N895" s="75"/>
      <c r="O895" s="15"/>
      <c r="P895" s="63"/>
      <c r="Q895" s="63"/>
      <c r="R895" s="63"/>
      <c r="S895" s="63"/>
      <c r="T895" s="63"/>
      <c r="U895" s="1771"/>
      <c r="V895" s="63"/>
      <c r="W895" s="63"/>
      <c r="X895" s="63"/>
      <c r="Y895" s="63"/>
      <c r="Z895" s="63"/>
      <c r="AA895" s="63"/>
      <c r="AB895" s="1100"/>
      <c r="AC895" s="1100"/>
      <c r="AD895" s="1090"/>
      <c r="AE895" s="1090"/>
      <c r="AF895" s="988"/>
      <c r="AG895" s="988"/>
      <c r="AH895" s="988"/>
      <c r="AI895" s="988"/>
      <c r="AJ895" s="988"/>
      <c r="AK895" s="988"/>
      <c r="AL895" s="988"/>
      <c r="AM895" s="988"/>
      <c r="AN895" s="988"/>
      <c r="AO895" s="988"/>
      <c r="AP895" s="988"/>
      <c r="AQ895" s="988"/>
      <c r="AR895" s="988"/>
      <c r="AS895" s="988"/>
      <c r="AT895" s="988"/>
      <c r="AU895" s="988"/>
      <c r="AV895" s="988"/>
      <c r="AW895" s="988"/>
      <c r="AX895" s="988"/>
      <c r="AY895" s="988"/>
      <c r="AZ895" s="988"/>
      <c r="BA895" s="988"/>
      <c r="BB895" s="988"/>
      <c r="BC895" s="988"/>
      <c r="BD895" s="988"/>
      <c r="BE895" s="988"/>
      <c r="BF895" s="988"/>
      <c r="BG895" s="988"/>
      <c r="BH895" s="988"/>
      <c r="BI895" s="988"/>
      <c r="BJ895" s="988"/>
      <c r="BK895" s="988"/>
      <c r="BL895" s="988"/>
      <c r="BM895" s="988"/>
      <c r="BN895" s="988"/>
      <c r="BO895" s="988"/>
      <c r="BP895" s="988"/>
      <c r="BQ895" s="988"/>
      <c r="BR895" s="988"/>
      <c r="BS895" s="988"/>
      <c r="BT895" s="988"/>
      <c r="BU895" s="988"/>
      <c r="BV895" s="988"/>
      <c r="BW895" s="988"/>
      <c r="BX895" s="988"/>
      <c r="BY895" s="988"/>
      <c r="BZ895" s="988"/>
      <c r="CA895" s="988"/>
      <c r="CB895" s="988"/>
      <c r="CC895" s="988"/>
      <c r="CD895" s="988"/>
      <c r="CE895" s="988"/>
      <c r="CF895" s="988"/>
      <c r="CG895" s="988"/>
      <c r="CH895" s="988"/>
      <c r="CI895" s="988"/>
      <c r="CJ895" s="988"/>
      <c r="CK895" s="988"/>
      <c r="CL895" s="988"/>
      <c r="CM895" s="988"/>
      <c r="CN895" s="988"/>
      <c r="CO895" s="988"/>
      <c r="CP895" s="988"/>
      <c r="CQ895" s="988"/>
      <c r="CR895" s="988"/>
      <c r="CS895" s="988"/>
      <c r="CT895" s="988"/>
      <c r="CU895" s="988"/>
      <c r="CV895" s="988"/>
      <c r="CW895" s="988"/>
      <c r="CX895" s="988"/>
      <c r="CY895" s="988"/>
      <c r="CZ895" s="988"/>
      <c r="DA895" s="988"/>
      <c r="DB895" s="988"/>
      <c r="DC895" s="988"/>
      <c r="DD895" s="988"/>
      <c r="DE895" s="988"/>
      <c r="DF895" s="988"/>
      <c r="DG895" s="988"/>
      <c r="DH895" s="988"/>
      <c r="DI895" s="988"/>
      <c r="DJ895" s="988"/>
      <c r="DK895" s="988"/>
      <c r="DL895" s="988"/>
      <c r="DM895" s="988"/>
      <c r="DN895" s="988"/>
      <c r="DO895" s="988"/>
      <c r="DP895" s="988"/>
      <c r="DQ895" s="988"/>
      <c r="DR895" s="988"/>
      <c r="DS895" s="988"/>
      <c r="DT895" s="988"/>
      <c r="DU895" s="988"/>
      <c r="DV895" s="988"/>
      <c r="DW895" s="988"/>
      <c r="DX895" s="988"/>
      <c r="DY895" s="988"/>
      <c r="DZ895" s="988"/>
      <c r="EA895" s="988"/>
      <c r="EB895" s="988"/>
      <c r="EC895" s="988"/>
      <c r="ED895" s="988"/>
      <c r="EE895" s="988"/>
      <c r="EF895" s="988"/>
      <c r="EG895" s="988"/>
      <c r="EH895" s="988"/>
      <c r="EI895" s="988"/>
      <c r="EJ895" s="988"/>
      <c r="EK895" s="988"/>
      <c r="EL895" s="988"/>
      <c r="EM895" s="988"/>
      <c r="EN895" s="988"/>
      <c r="EO895" s="988"/>
      <c r="EP895" s="988"/>
      <c r="EQ895" s="988"/>
      <c r="ER895" s="988"/>
      <c r="ES895" s="988"/>
      <c r="ET895" s="988"/>
      <c r="EU895" s="988"/>
      <c r="EV895" s="988"/>
      <c r="EW895" s="988"/>
      <c r="EX895" s="988"/>
      <c r="EY895" s="988"/>
      <c r="EZ895" s="988"/>
      <c r="FA895" s="988"/>
      <c r="FB895" s="988"/>
      <c r="FC895" s="988"/>
      <c r="FD895" s="988"/>
      <c r="FE895" s="988"/>
      <c r="FF895" s="988"/>
      <c r="FG895" s="988"/>
      <c r="FH895" s="988"/>
      <c r="FI895" s="988"/>
      <c r="FJ895" s="988"/>
      <c r="FK895" s="988"/>
      <c r="FL895" s="988"/>
      <c r="FM895" s="988"/>
      <c r="FN895" s="988"/>
      <c r="FO895" s="988"/>
      <c r="FP895" s="988"/>
      <c r="FQ895" s="988"/>
      <c r="FR895" s="988"/>
      <c r="FS895" s="988"/>
      <c r="FT895" s="988"/>
      <c r="FU895" s="988"/>
      <c r="FV895" s="988"/>
      <c r="FW895" s="988"/>
      <c r="FX895" s="988"/>
      <c r="FY895" s="988"/>
      <c r="FZ895" s="988"/>
      <c r="GA895" s="988"/>
      <c r="GB895" s="988"/>
      <c r="GC895" s="988"/>
      <c r="GD895" s="988"/>
      <c r="GE895" s="988"/>
      <c r="GF895" s="988"/>
      <c r="GG895" s="988"/>
      <c r="GH895" s="988"/>
      <c r="GI895" s="988"/>
      <c r="GJ895" s="988"/>
      <c r="GK895" s="988"/>
      <c r="GL895" s="988"/>
      <c r="GM895" s="988"/>
      <c r="GN895" s="988"/>
      <c r="GO895" s="988"/>
      <c r="GP895" s="988"/>
      <c r="GQ895" s="988"/>
      <c r="GR895" s="988"/>
      <c r="GS895" s="988"/>
      <c r="GT895" s="988"/>
      <c r="GU895" s="988"/>
      <c r="GV895" s="988"/>
    </row>
    <row r="896" spans="1:204" ht="30" x14ac:dyDescent="0.25">
      <c r="B896" s="33">
        <v>1</v>
      </c>
      <c r="C896" s="1568" t="s">
        <v>316</v>
      </c>
      <c r="D896" s="31">
        <f t="shared" si="125"/>
        <v>63570</v>
      </c>
      <c r="E896" s="31">
        <f t="shared" si="125"/>
        <v>31793</v>
      </c>
      <c r="F896" s="31">
        <f t="shared" si="125"/>
        <v>31395</v>
      </c>
      <c r="G896" s="1083">
        <f t="shared" si="116"/>
        <v>98.748152108954798</v>
      </c>
      <c r="H896" s="13"/>
      <c r="I896" s="1093"/>
      <c r="J896" s="75"/>
      <c r="K896" s="1098"/>
      <c r="L896" s="75"/>
      <c r="M896" s="1098"/>
      <c r="N896" s="75"/>
      <c r="O896" s="15"/>
      <c r="P896" s="63"/>
      <c r="Q896" s="63"/>
      <c r="R896" s="63"/>
      <c r="S896" s="63"/>
      <c r="T896" s="63"/>
      <c r="U896" s="1771"/>
      <c r="V896" s="63"/>
      <c r="W896" s="63"/>
      <c r="X896" s="63"/>
      <c r="Y896" s="63"/>
      <c r="Z896" s="63"/>
      <c r="AA896" s="63"/>
      <c r="AB896" s="1100"/>
      <c r="AC896" s="1100"/>
      <c r="AD896" s="1090"/>
      <c r="AE896" s="1090"/>
      <c r="AF896" s="988"/>
      <c r="AG896" s="988"/>
      <c r="AH896" s="988"/>
      <c r="AI896" s="988"/>
      <c r="AJ896" s="988"/>
      <c r="AK896" s="988"/>
      <c r="AL896" s="988"/>
      <c r="AM896" s="988"/>
      <c r="AN896" s="988"/>
      <c r="AO896" s="988"/>
      <c r="AP896" s="988"/>
      <c r="AQ896" s="988"/>
      <c r="AR896" s="988"/>
      <c r="AS896" s="988"/>
      <c r="AT896" s="988"/>
      <c r="AU896" s="988"/>
      <c r="AV896" s="988"/>
      <c r="AW896" s="988"/>
      <c r="AX896" s="988"/>
      <c r="AY896" s="988"/>
      <c r="AZ896" s="988"/>
      <c r="BA896" s="988"/>
      <c r="BB896" s="988"/>
      <c r="BC896" s="988"/>
      <c r="BD896" s="988"/>
      <c r="BE896" s="988"/>
      <c r="BF896" s="988"/>
      <c r="BG896" s="988"/>
      <c r="BH896" s="988"/>
      <c r="BI896" s="988"/>
      <c r="BJ896" s="988"/>
      <c r="BK896" s="988"/>
      <c r="BL896" s="988"/>
      <c r="BM896" s="988"/>
      <c r="BN896" s="988"/>
      <c r="BO896" s="988"/>
      <c r="BP896" s="988"/>
      <c r="BQ896" s="988"/>
      <c r="BR896" s="988"/>
      <c r="BS896" s="988"/>
      <c r="BT896" s="988"/>
      <c r="BU896" s="988"/>
      <c r="BV896" s="988"/>
      <c r="BW896" s="988"/>
      <c r="BX896" s="988"/>
      <c r="BY896" s="988"/>
      <c r="BZ896" s="988"/>
      <c r="CA896" s="988"/>
      <c r="CB896" s="988"/>
      <c r="CC896" s="988"/>
      <c r="CD896" s="988"/>
      <c r="CE896" s="988"/>
      <c r="CF896" s="988"/>
      <c r="CG896" s="988"/>
      <c r="CH896" s="988"/>
      <c r="CI896" s="988"/>
      <c r="CJ896" s="988"/>
      <c r="CK896" s="988"/>
      <c r="CL896" s="988"/>
      <c r="CM896" s="988"/>
      <c r="CN896" s="988"/>
      <c r="CO896" s="988"/>
      <c r="CP896" s="988"/>
      <c r="CQ896" s="988"/>
      <c r="CR896" s="988"/>
      <c r="CS896" s="988"/>
      <c r="CT896" s="988"/>
      <c r="CU896" s="988"/>
      <c r="CV896" s="988"/>
      <c r="CW896" s="988"/>
      <c r="CX896" s="988"/>
      <c r="CY896" s="988"/>
      <c r="CZ896" s="988"/>
      <c r="DA896" s="988"/>
      <c r="DB896" s="988"/>
      <c r="DC896" s="988"/>
      <c r="DD896" s="988"/>
      <c r="DE896" s="988"/>
      <c r="DF896" s="988"/>
      <c r="DG896" s="988"/>
      <c r="DH896" s="988"/>
      <c r="DI896" s="988"/>
      <c r="DJ896" s="988"/>
      <c r="DK896" s="988"/>
      <c r="DL896" s="988"/>
      <c r="DM896" s="988"/>
      <c r="DN896" s="988"/>
      <c r="DO896" s="988"/>
      <c r="DP896" s="988"/>
      <c r="DQ896" s="988"/>
      <c r="DR896" s="988"/>
      <c r="DS896" s="988"/>
      <c r="DT896" s="988"/>
      <c r="DU896" s="988"/>
      <c r="DV896" s="988"/>
      <c r="DW896" s="988"/>
      <c r="DX896" s="988"/>
      <c r="DY896" s="988"/>
      <c r="DZ896" s="988"/>
      <c r="EA896" s="988"/>
      <c r="EB896" s="988"/>
      <c r="EC896" s="988"/>
      <c r="ED896" s="988"/>
      <c r="EE896" s="988"/>
      <c r="EF896" s="988"/>
      <c r="EG896" s="988"/>
      <c r="EH896" s="988"/>
      <c r="EI896" s="988"/>
      <c r="EJ896" s="988"/>
      <c r="EK896" s="988"/>
      <c r="EL896" s="988"/>
      <c r="EM896" s="988"/>
      <c r="EN896" s="988"/>
      <c r="EO896" s="988"/>
      <c r="EP896" s="988"/>
      <c r="EQ896" s="988"/>
      <c r="ER896" s="988"/>
      <c r="ES896" s="988"/>
      <c r="ET896" s="988"/>
      <c r="EU896" s="988"/>
      <c r="EV896" s="988"/>
      <c r="EW896" s="988"/>
      <c r="EX896" s="988"/>
      <c r="EY896" s="988"/>
      <c r="EZ896" s="988"/>
      <c r="FA896" s="988"/>
      <c r="FB896" s="988"/>
      <c r="FC896" s="988"/>
      <c r="FD896" s="988"/>
      <c r="FE896" s="988"/>
      <c r="FF896" s="988"/>
      <c r="FG896" s="988"/>
      <c r="FH896" s="988"/>
      <c r="FI896" s="988"/>
      <c r="FJ896" s="988"/>
      <c r="FK896" s="988"/>
      <c r="FL896" s="988"/>
      <c r="FM896" s="988"/>
      <c r="FN896" s="988"/>
      <c r="FO896" s="988"/>
      <c r="FP896" s="988"/>
      <c r="FQ896" s="988"/>
      <c r="FR896" s="988"/>
      <c r="FS896" s="988"/>
      <c r="FT896" s="988"/>
      <c r="FU896" s="988"/>
      <c r="FV896" s="988"/>
      <c r="FW896" s="988"/>
      <c r="FX896" s="988"/>
      <c r="FY896" s="988"/>
      <c r="FZ896" s="988"/>
      <c r="GA896" s="988"/>
      <c r="GB896" s="988"/>
      <c r="GC896" s="988"/>
      <c r="GD896" s="988"/>
      <c r="GE896" s="988"/>
      <c r="GF896" s="988"/>
      <c r="GG896" s="988"/>
      <c r="GH896" s="988"/>
      <c r="GI896" s="988"/>
      <c r="GJ896" s="988"/>
      <c r="GK896" s="988"/>
      <c r="GL896" s="988"/>
      <c r="GM896" s="988"/>
      <c r="GN896" s="988"/>
      <c r="GO896" s="988"/>
      <c r="GP896" s="988"/>
      <c r="GQ896" s="988"/>
      <c r="GR896" s="988"/>
      <c r="GS896" s="988"/>
      <c r="GT896" s="988"/>
      <c r="GU896" s="988"/>
      <c r="GV896" s="988"/>
    </row>
    <row r="897" spans="1:204" ht="45" x14ac:dyDescent="0.25">
      <c r="B897" s="33">
        <v>1</v>
      </c>
      <c r="C897" s="1568" t="s">
        <v>365</v>
      </c>
      <c r="D897" s="31">
        <f t="shared" ref="D897:F898" si="126">D799+D756+D713+D670+D626+D579+D534+D492+D448+D405+D358+D314+D269+D226+D183+D136+D81+D28</f>
        <v>18511</v>
      </c>
      <c r="E897" s="31">
        <f t="shared" si="126"/>
        <v>9260</v>
      </c>
      <c r="F897" s="31">
        <f t="shared" si="126"/>
        <v>18412.147540983606</v>
      </c>
      <c r="G897" s="1083">
        <f t="shared" si="116"/>
        <v>198.83528661969336</v>
      </c>
      <c r="H897" s="13"/>
      <c r="I897" s="1093"/>
      <c r="J897" s="75"/>
      <c r="K897" s="1098"/>
      <c r="L897" s="75"/>
      <c r="M897" s="1098"/>
      <c r="N897" s="75"/>
      <c r="O897" s="15"/>
      <c r="P897" s="63"/>
      <c r="Q897" s="63"/>
      <c r="R897" s="63"/>
      <c r="S897" s="63"/>
      <c r="T897" s="63"/>
      <c r="U897" s="1771"/>
      <c r="V897" s="63"/>
      <c r="W897" s="63"/>
      <c r="X897" s="63"/>
      <c r="Y897" s="63"/>
      <c r="Z897" s="63"/>
      <c r="AA897" s="63"/>
      <c r="AB897" s="1100"/>
      <c r="AC897" s="1100"/>
      <c r="AD897" s="1090"/>
      <c r="AE897" s="1090"/>
      <c r="AF897" s="988"/>
      <c r="AG897" s="988"/>
      <c r="AH897" s="988"/>
      <c r="AI897" s="988"/>
      <c r="AJ897" s="988"/>
      <c r="AK897" s="988"/>
      <c r="AL897" s="988"/>
      <c r="AM897" s="988"/>
      <c r="AN897" s="988"/>
      <c r="AO897" s="988"/>
      <c r="AP897" s="988"/>
      <c r="AQ897" s="988"/>
      <c r="AR897" s="988"/>
      <c r="AS897" s="988"/>
      <c r="AT897" s="988"/>
      <c r="AU897" s="988"/>
      <c r="AV897" s="988"/>
      <c r="AW897" s="988"/>
      <c r="AX897" s="988"/>
      <c r="AY897" s="988"/>
      <c r="AZ897" s="988"/>
      <c r="BA897" s="988"/>
      <c r="BB897" s="988"/>
      <c r="BC897" s="988"/>
      <c r="BD897" s="988"/>
      <c r="BE897" s="988"/>
      <c r="BF897" s="988"/>
      <c r="BG897" s="988"/>
      <c r="BH897" s="988"/>
      <c r="BI897" s="988"/>
      <c r="BJ897" s="988"/>
      <c r="BK897" s="988"/>
      <c r="BL897" s="988"/>
      <c r="BM897" s="988"/>
      <c r="BN897" s="988"/>
      <c r="BO897" s="988"/>
      <c r="BP897" s="988"/>
      <c r="BQ897" s="988"/>
      <c r="BR897" s="988"/>
      <c r="BS897" s="988"/>
      <c r="BT897" s="988"/>
      <c r="BU897" s="988"/>
      <c r="BV897" s="988"/>
      <c r="BW897" s="988"/>
      <c r="BX897" s="988"/>
      <c r="BY897" s="988"/>
      <c r="BZ897" s="988"/>
      <c r="CA897" s="988"/>
      <c r="CB897" s="988"/>
      <c r="CC897" s="988"/>
      <c r="CD897" s="988"/>
      <c r="CE897" s="988"/>
      <c r="CF897" s="988"/>
      <c r="CG897" s="988"/>
      <c r="CH897" s="988"/>
      <c r="CI897" s="988"/>
      <c r="CJ897" s="988"/>
      <c r="CK897" s="988"/>
      <c r="CL897" s="988"/>
      <c r="CM897" s="988"/>
      <c r="CN897" s="988"/>
      <c r="CO897" s="988"/>
      <c r="CP897" s="988"/>
      <c r="CQ897" s="988"/>
      <c r="CR897" s="988"/>
      <c r="CS897" s="988"/>
      <c r="CT897" s="988"/>
      <c r="CU897" s="988"/>
      <c r="CV897" s="988"/>
      <c r="CW897" s="988"/>
      <c r="CX897" s="988"/>
      <c r="CY897" s="988"/>
      <c r="CZ897" s="988"/>
      <c r="DA897" s="988"/>
      <c r="DB897" s="988"/>
      <c r="DC897" s="988"/>
      <c r="DD897" s="988"/>
      <c r="DE897" s="988"/>
      <c r="DF897" s="988"/>
      <c r="DG897" s="988"/>
      <c r="DH897" s="988"/>
      <c r="DI897" s="988"/>
      <c r="DJ897" s="988"/>
      <c r="DK897" s="988"/>
      <c r="DL897" s="988"/>
      <c r="DM897" s="988"/>
      <c r="DN897" s="988"/>
      <c r="DO897" s="988"/>
      <c r="DP897" s="988"/>
      <c r="DQ897" s="988"/>
      <c r="DR897" s="988"/>
      <c r="DS897" s="988"/>
      <c r="DT897" s="988"/>
      <c r="DU897" s="988"/>
      <c r="DV897" s="988"/>
      <c r="DW897" s="988"/>
      <c r="DX897" s="988"/>
      <c r="DY897" s="988"/>
      <c r="DZ897" s="988"/>
      <c r="EA897" s="988"/>
      <c r="EB897" s="988"/>
      <c r="EC897" s="988"/>
      <c r="ED897" s="988"/>
      <c r="EE897" s="988"/>
      <c r="EF897" s="988"/>
      <c r="EG897" s="988"/>
      <c r="EH897" s="988"/>
      <c r="EI897" s="988"/>
      <c r="EJ897" s="988"/>
      <c r="EK897" s="988"/>
      <c r="EL897" s="988"/>
      <c r="EM897" s="988"/>
      <c r="EN897" s="988"/>
      <c r="EO897" s="988"/>
      <c r="EP897" s="988"/>
      <c r="EQ897" s="988"/>
      <c r="ER897" s="988"/>
      <c r="ES897" s="988"/>
      <c r="ET897" s="988"/>
      <c r="EU897" s="988"/>
      <c r="EV897" s="988"/>
      <c r="EW897" s="988"/>
      <c r="EX897" s="988"/>
      <c r="EY897" s="988"/>
      <c r="EZ897" s="988"/>
      <c r="FA897" s="988"/>
      <c r="FB897" s="988"/>
      <c r="FC897" s="988"/>
      <c r="FD897" s="988"/>
      <c r="FE897" s="988"/>
      <c r="FF897" s="988"/>
      <c r="FG897" s="988"/>
      <c r="FH897" s="988"/>
      <c r="FI897" s="988"/>
      <c r="FJ897" s="988"/>
      <c r="FK897" s="988"/>
      <c r="FL897" s="988"/>
      <c r="FM897" s="988"/>
      <c r="FN897" s="988"/>
      <c r="FO897" s="988"/>
      <c r="FP897" s="988"/>
      <c r="FQ897" s="988"/>
      <c r="FR897" s="988"/>
      <c r="FS897" s="988"/>
      <c r="FT897" s="988"/>
      <c r="FU897" s="988"/>
      <c r="FV897" s="988"/>
      <c r="FW897" s="988"/>
      <c r="FX897" s="988"/>
      <c r="FY897" s="988"/>
      <c r="FZ897" s="988"/>
      <c r="GA897" s="988"/>
      <c r="GB897" s="988"/>
      <c r="GC897" s="988"/>
      <c r="GD897" s="988"/>
      <c r="GE897" s="988"/>
      <c r="GF897" s="988"/>
      <c r="GG897" s="988"/>
      <c r="GH897" s="988"/>
      <c r="GI897" s="988"/>
      <c r="GJ897" s="988"/>
      <c r="GK897" s="988"/>
      <c r="GL897" s="988"/>
      <c r="GM897" s="988"/>
      <c r="GN897" s="988"/>
      <c r="GO897" s="988"/>
      <c r="GP897" s="988"/>
      <c r="GQ897" s="988"/>
      <c r="GR897" s="988"/>
      <c r="GS897" s="988"/>
      <c r="GT897" s="988"/>
      <c r="GU897" s="988"/>
      <c r="GV897" s="988"/>
    </row>
    <row r="898" spans="1:204" ht="30" x14ac:dyDescent="0.25">
      <c r="B898" s="33">
        <v>1</v>
      </c>
      <c r="C898" s="1568" t="s">
        <v>366</v>
      </c>
      <c r="D898" s="31">
        <f t="shared" si="126"/>
        <v>30328</v>
      </c>
      <c r="E898" s="31">
        <f t="shared" si="126"/>
        <v>15173</v>
      </c>
      <c r="F898" s="31">
        <f t="shared" si="126"/>
        <v>24574.2</v>
      </c>
      <c r="G898" s="1083">
        <f t="shared" si="116"/>
        <v>161.96006063402095</v>
      </c>
      <c r="H898" s="13"/>
      <c r="I898" s="1093"/>
      <c r="J898" s="75"/>
      <c r="K898" s="1098"/>
      <c r="L898" s="75"/>
      <c r="M898" s="1098"/>
      <c r="N898" s="75"/>
      <c r="O898" s="15"/>
      <c r="P898" s="63"/>
      <c r="Q898" s="63"/>
      <c r="R898" s="63"/>
      <c r="S898" s="63"/>
      <c r="T898" s="63"/>
      <c r="U898" s="1771"/>
      <c r="V898" s="63"/>
      <c r="W898" s="63"/>
      <c r="X898" s="63"/>
      <c r="Y898" s="63"/>
      <c r="Z898" s="63"/>
      <c r="AA898" s="63"/>
      <c r="AB898" s="1100"/>
      <c r="AC898" s="1100"/>
      <c r="AD898" s="1090"/>
      <c r="AE898" s="1090"/>
      <c r="AF898" s="988"/>
      <c r="AG898" s="988"/>
      <c r="AH898" s="988"/>
      <c r="AI898" s="988"/>
      <c r="AJ898" s="988"/>
      <c r="AK898" s="988"/>
      <c r="AL898" s="988"/>
      <c r="AM898" s="988"/>
      <c r="AN898" s="988"/>
      <c r="AO898" s="988"/>
      <c r="AP898" s="988"/>
      <c r="AQ898" s="988"/>
      <c r="AR898" s="988"/>
      <c r="AS898" s="988"/>
      <c r="AT898" s="988"/>
      <c r="AU898" s="988"/>
      <c r="AV898" s="988"/>
      <c r="AW898" s="988"/>
      <c r="AX898" s="988"/>
      <c r="AY898" s="988"/>
      <c r="AZ898" s="988"/>
      <c r="BA898" s="988"/>
      <c r="BB898" s="988"/>
      <c r="BC898" s="988"/>
      <c r="BD898" s="988"/>
      <c r="BE898" s="988"/>
      <c r="BF898" s="988"/>
      <c r="BG898" s="988"/>
      <c r="BH898" s="988"/>
      <c r="BI898" s="988"/>
      <c r="BJ898" s="988"/>
      <c r="BK898" s="988"/>
      <c r="BL898" s="988"/>
      <c r="BM898" s="988"/>
      <c r="BN898" s="988"/>
      <c r="BO898" s="988"/>
      <c r="BP898" s="988"/>
      <c r="BQ898" s="988"/>
      <c r="BR898" s="988"/>
      <c r="BS898" s="988"/>
      <c r="BT898" s="988"/>
      <c r="BU898" s="988"/>
      <c r="BV898" s="988"/>
      <c r="BW898" s="988"/>
      <c r="BX898" s="988"/>
      <c r="BY898" s="988"/>
      <c r="BZ898" s="988"/>
      <c r="CA898" s="988"/>
      <c r="CB898" s="988"/>
      <c r="CC898" s="988"/>
      <c r="CD898" s="988"/>
      <c r="CE898" s="988"/>
      <c r="CF898" s="988"/>
      <c r="CG898" s="988"/>
      <c r="CH898" s="988"/>
      <c r="CI898" s="988"/>
      <c r="CJ898" s="988"/>
      <c r="CK898" s="988"/>
      <c r="CL898" s="988"/>
      <c r="CM898" s="988"/>
      <c r="CN898" s="988"/>
      <c r="CO898" s="988"/>
      <c r="CP898" s="988"/>
      <c r="CQ898" s="988"/>
      <c r="CR898" s="988"/>
      <c r="CS898" s="988"/>
      <c r="CT898" s="988"/>
      <c r="CU898" s="988"/>
      <c r="CV898" s="988"/>
      <c r="CW898" s="988"/>
      <c r="CX898" s="988"/>
      <c r="CY898" s="988"/>
      <c r="CZ898" s="988"/>
      <c r="DA898" s="988"/>
      <c r="DB898" s="988"/>
      <c r="DC898" s="988"/>
      <c r="DD898" s="988"/>
      <c r="DE898" s="988"/>
      <c r="DF898" s="988"/>
      <c r="DG898" s="988"/>
      <c r="DH898" s="988"/>
      <c r="DI898" s="988"/>
      <c r="DJ898" s="988"/>
      <c r="DK898" s="988"/>
      <c r="DL898" s="988"/>
      <c r="DM898" s="988"/>
      <c r="DN898" s="988"/>
      <c r="DO898" s="988"/>
      <c r="DP898" s="988"/>
      <c r="DQ898" s="988"/>
      <c r="DR898" s="988"/>
      <c r="DS898" s="988"/>
      <c r="DT898" s="988"/>
      <c r="DU898" s="988"/>
      <c r="DV898" s="988"/>
      <c r="DW898" s="988"/>
      <c r="DX898" s="988"/>
      <c r="DY898" s="988"/>
      <c r="DZ898" s="988"/>
      <c r="EA898" s="988"/>
      <c r="EB898" s="988"/>
      <c r="EC898" s="988"/>
      <c r="ED898" s="988"/>
      <c r="EE898" s="988"/>
      <c r="EF898" s="988"/>
      <c r="EG898" s="988"/>
      <c r="EH898" s="988"/>
      <c r="EI898" s="988"/>
      <c r="EJ898" s="988"/>
      <c r="EK898" s="988"/>
      <c r="EL898" s="988"/>
      <c r="EM898" s="988"/>
      <c r="EN898" s="988"/>
      <c r="EO898" s="988"/>
      <c r="EP898" s="988"/>
      <c r="EQ898" s="988"/>
      <c r="ER898" s="988"/>
      <c r="ES898" s="988"/>
      <c r="ET898" s="988"/>
      <c r="EU898" s="988"/>
      <c r="EV898" s="988"/>
      <c r="EW898" s="988"/>
      <c r="EX898" s="988"/>
      <c r="EY898" s="988"/>
      <c r="EZ898" s="988"/>
      <c r="FA898" s="988"/>
      <c r="FB898" s="988"/>
      <c r="FC898" s="988"/>
      <c r="FD898" s="988"/>
      <c r="FE898" s="988"/>
      <c r="FF898" s="988"/>
      <c r="FG898" s="988"/>
      <c r="FH898" s="988"/>
      <c r="FI898" s="988"/>
      <c r="FJ898" s="988"/>
      <c r="FK898" s="988"/>
      <c r="FL898" s="988"/>
      <c r="FM898" s="988"/>
      <c r="FN898" s="988"/>
      <c r="FO898" s="988"/>
      <c r="FP898" s="988"/>
      <c r="FQ898" s="988"/>
      <c r="FR898" s="988"/>
      <c r="FS898" s="988"/>
      <c r="FT898" s="988"/>
      <c r="FU898" s="988"/>
      <c r="FV898" s="988"/>
      <c r="FW898" s="988"/>
      <c r="FX898" s="988"/>
      <c r="FY898" s="988"/>
      <c r="FZ898" s="988"/>
      <c r="GA898" s="988"/>
      <c r="GB898" s="988"/>
      <c r="GC898" s="988"/>
      <c r="GD898" s="988"/>
      <c r="GE898" s="988"/>
      <c r="GF898" s="988"/>
      <c r="GG898" s="988"/>
      <c r="GH898" s="988"/>
      <c r="GI898" s="988"/>
      <c r="GJ898" s="988"/>
      <c r="GK898" s="988"/>
      <c r="GL898" s="988"/>
      <c r="GM898" s="988"/>
      <c r="GN898" s="988"/>
      <c r="GO898" s="988"/>
      <c r="GP898" s="988"/>
      <c r="GQ898" s="988"/>
      <c r="GR898" s="988"/>
      <c r="GS898" s="988"/>
      <c r="GT898" s="988"/>
      <c r="GU898" s="988"/>
      <c r="GV898" s="988"/>
    </row>
    <row r="899" spans="1:204" ht="45" x14ac:dyDescent="0.25">
      <c r="A899" s="33">
        <v>1</v>
      </c>
      <c r="B899" s="33">
        <v>1</v>
      </c>
      <c r="C899" s="1568" t="s">
        <v>317</v>
      </c>
      <c r="D899" s="31">
        <f t="shared" ref="D899:F900" si="127">D847+D801+D758+D715+D672+D628+D581+D536+D494+D450+D407+D360+D316+D271+D228+D185+D138+D83+D30</f>
        <v>998467</v>
      </c>
      <c r="E899" s="31">
        <f t="shared" si="127"/>
        <v>499248</v>
      </c>
      <c r="F899" s="31">
        <f t="shared" si="127"/>
        <v>484406.39122004132</v>
      </c>
      <c r="G899" s="1083">
        <f t="shared" si="116"/>
        <v>97.02720716358229</v>
      </c>
      <c r="H899" s="13"/>
      <c r="I899" s="1093"/>
      <c r="J899" s="75"/>
      <c r="K899" s="1098"/>
      <c r="L899" s="75"/>
      <c r="M899" s="1098"/>
      <c r="N899" s="75"/>
      <c r="O899" s="15"/>
      <c r="P899" s="63"/>
      <c r="Q899" s="63"/>
      <c r="R899" s="63"/>
      <c r="S899" s="63"/>
      <c r="T899" s="63"/>
      <c r="U899" s="1771"/>
      <c r="V899" s="63"/>
      <c r="W899" s="63"/>
      <c r="X899" s="63"/>
      <c r="Y899" s="63"/>
      <c r="Z899" s="63"/>
      <c r="AA899" s="63"/>
      <c r="AB899" s="1100"/>
      <c r="AC899" s="1100"/>
      <c r="AD899" s="1090"/>
      <c r="AE899" s="1090"/>
      <c r="AF899" s="988"/>
      <c r="AG899" s="988"/>
      <c r="AH899" s="988"/>
      <c r="AI899" s="988"/>
      <c r="AJ899" s="988"/>
      <c r="AK899" s="988"/>
      <c r="AL899" s="988"/>
      <c r="AM899" s="988"/>
      <c r="AN899" s="988"/>
      <c r="AO899" s="988"/>
      <c r="AP899" s="988"/>
      <c r="AQ899" s="988"/>
      <c r="AR899" s="988"/>
      <c r="AS899" s="988"/>
      <c r="AT899" s="988"/>
      <c r="AU899" s="988"/>
      <c r="AV899" s="988"/>
      <c r="AW899" s="988"/>
      <c r="AX899" s="988"/>
      <c r="AY899" s="988"/>
      <c r="AZ899" s="988"/>
      <c r="BA899" s="988"/>
      <c r="BB899" s="988"/>
      <c r="BC899" s="988"/>
      <c r="BD899" s="988"/>
      <c r="BE899" s="988"/>
      <c r="BF899" s="988"/>
      <c r="BG899" s="988"/>
      <c r="BH899" s="988"/>
      <c r="BI899" s="988"/>
      <c r="BJ899" s="988"/>
      <c r="BK899" s="988"/>
      <c r="BL899" s="988"/>
      <c r="BM899" s="988"/>
      <c r="BN899" s="988"/>
      <c r="BO899" s="988"/>
      <c r="BP899" s="988"/>
      <c r="BQ899" s="988"/>
      <c r="BR899" s="988"/>
      <c r="BS899" s="988"/>
      <c r="BT899" s="988"/>
      <c r="BU899" s="988"/>
      <c r="BV899" s="988"/>
      <c r="BW899" s="988"/>
      <c r="BX899" s="988"/>
      <c r="BY899" s="988"/>
      <c r="BZ899" s="988"/>
      <c r="CA899" s="988"/>
      <c r="CB899" s="988"/>
      <c r="CC899" s="988"/>
      <c r="CD899" s="988"/>
      <c r="CE899" s="988"/>
      <c r="CF899" s="988"/>
      <c r="CG899" s="988"/>
      <c r="CH899" s="988"/>
      <c r="CI899" s="988"/>
      <c r="CJ899" s="988"/>
      <c r="CK899" s="988"/>
      <c r="CL899" s="988"/>
      <c r="CM899" s="988"/>
      <c r="CN899" s="988"/>
      <c r="CO899" s="988"/>
      <c r="CP899" s="988"/>
      <c r="CQ899" s="988"/>
      <c r="CR899" s="988"/>
      <c r="CS899" s="988"/>
      <c r="CT899" s="988"/>
      <c r="CU899" s="988"/>
      <c r="CV899" s="988"/>
      <c r="CW899" s="988"/>
      <c r="CX899" s="988"/>
      <c r="CY899" s="988"/>
      <c r="CZ899" s="988"/>
      <c r="DA899" s="988"/>
      <c r="DB899" s="988"/>
      <c r="DC899" s="988"/>
      <c r="DD899" s="988"/>
      <c r="DE899" s="988"/>
      <c r="DF899" s="988"/>
      <c r="DG899" s="988"/>
      <c r="DH899" s="988"/>
      <c r="DI899" s="988"/>
      <c r="DJ899" s="988"/>
      <c r="DK899" s="988"/>
      <c r="DL899" s="988"/>
      <c r="DM899" s="988"/>
      <c r="DN899" s="988"/>
      <c r="DO899" s="988"/>
      <c r="DP899" s="988"/>
      <c r="DQ899" s="988"/>
      <c r="DR899" s="988"/>
      <c r="DS899" s="988"/>
      <c r="DT899" s="988"/>
      <c r="DU899" s="988"/>
      <c r="DV899" s="988"/>
      <c r="DW899" s="988"/>
      <c r="DX899" s="988"/>
      <c r="DY899" s="988"/>
      <c r="DZ899" s="988"/>
      <c r="EA899" s="988"/>
      <c r="EB899" s="988"/>
      <c r="EC899" s="988"/>
      <c r="ED899" s="988"/>
      <c r="EE899" s="988"/>
      <c r="EF899" s="988"/>
      <c r="EG899" s="988"/>
      <c r="EH899" s="988"/>
      <c r="EI899" s="988"/>
      <c r="EJ899" s="988"/>
      <c r="EK899" s="988"/>
      <c r="EL899" s="988"/>
      <c r="EM899" s="988"/>
      <c r="EN899" s="988"/>
      <c r="EO899" s="988"/>
      <c r="EP899" s="988"/>
      <c r="EQ899" s="988"/>
      <c r="ER899" s="988"/>
      <c r="ES899" s="988"/>
      <c r="ET899" s="988"/>
      <c r="EU899" s="988"/>
      <c r="EV899" s="988"/>
      <c r="EW899" s="988"/>
      <c r="EX899" s="988"/>
      <c r="EY899" s="988"/>
      <c r="EZ899" s="988"/>
      <c r="FA899" s="988"/>
      <c r="FB899" s="988"/>
      <c r="FC899" s="988"/>
      <c r="FD899" s="988"/>
      <c r="FE899" s="988"/>
      <c r="FF899" s="988"/>
      <c r="FG899" s="988"/>
      <c r="FH899" s="988"/>
      <c r="FI899" s="988"/>
      <c r="FJ899" s="988"/>
      <c r="FK899" s="988"/>
      <c r="FL899" s="988"/>
      <c r="FM899" s="988"/>
      <c r="FN899" s="988"/>
      <c r="FO899" s="988"/>
      <c r="FP899" s="988"/>
      <c r="FQ899" s="988"/>
      <c r="FR899" s="988"/>
      <c r="FS899" s="988"/>
      <c r="FT899" s="988"/>
      <c r="FU899" s="988"/>
      <c r="FV899" s="988"/>
      <c r="FW899" s="988"/>
      <c r="FX899" s="988"/>
      <c r="FY899" s="988"/>
      <c r="FZ899" s="988"/>
      <c r="GA899" s="988"/>
      <c r="GB899" s="988"/>
      <c r="GC899" s="988"/>
      <c r="GD899" s="988"/>
      <c r="GE899" s="988"/>
      <c r="GF899" s="988"/>
      <c r="GG899" s="988"/>
      <c r="GH899" s="988"/>
      <c r="GI899" s="988"/>
      <c r="GJ899" s="988"/>
      <c r="GK899" s="988"/>
      <c r="GL899" s="988"/>
      <c r="GM899" s="988"/>
      <c r="GN899" s="988"/>
      <c r="GO899" s="988"/>
      <c r="GP899" s="988"/>
      <c r="GQ899" s="988"/>
      <c r="GR899" s="988"/>
      <c r="GS899" s="988"/>
      <c r="GT899" s="988"/>
      <c r="GU899" s="988"/>
      <c r="GV899" s="988"/>
    </row>
    <row r="900" spans="1:204" ht="30" x14ac:dyDescent="0.25">
      <c r="A900" s="33">
        <v>1</v>
      </c>
      <c r="B900" s="33">
        <v>1</v>
      </c>
      <c r="C900" s="1568" t="s">
        <v>318</v>
      </c>
      <c r="D900" s="31">
        <f t="shared" si="127"/>
        <v>51146</v>
      </c>
      <c r="E900" s="31">
        <f t="shared" si="127"/>
        <v>25573</v>
      </c>
      <c r="F900" s="31">
        <f t="shared" si="127"/>
        <v>21509</v>
      </c>
      <c r="G900" s="1083">
        <f t="shared" si="116"/>
        <v>84.108239158487464</v>
      </c>
      <c r="H900" s="13"/>
      <c r="I900" s="1093"/>
      <c r="J900" s="75"/>
      <c r="K900" s="1098"/>
      <c r="L900" s="75"/>
      <c r="M900" s="1098"/>
      <c r="N900" s="75"/>
      <c r="O900" s="15"/>
      <c r="P900" s="63"/>
      <c r="Q900" s="63"/>
      <c r="R900" s="63"/>
      <c r="S900" s="63"/>
      <c r="T900" s="63"/>
      <c r="U900" s="1771"/>
      <c r="V900" s="63"/>
      <c r="W900" s="63"/>
      <c r="X900" s="63"/>
      <c r="Y900" s="63"/>
      <c r="Z900" s="63"/>
      <c r="AA900" s="63"/>
      <c r="AB900" s="1100"/>
      <c r="AC900" s="1100"/>
      <c r="AD900" s="1090"/>
      <c r="AE900" s="1090"/>
      <c r="AF900" s="988"/>
      <c r="AG900" s="988"/>
      <c r="AH900" s="988"/>
      <c r="AI900" s="988"/>
      <c r="AJ900" s="988"/>
      <c r="AK900" s="988"/>
      <c r="AL900" s="988"/>
      <c r="AM900" s="988"/>
      <c r="AN900" s="988"/>
      <c r="AO900" s="988"/>
      <c r="AP900" s="988"/>
      <c r="AQ900" s="988"/>
      <c r="AR900" s="988"/>
      <c r="AS900" s="988"/>
      <c r="AT900" s="988"/>
      <c r="AU900" s="988"/>
      <c r="AV900" s="988"/>
      <c r="AW900" s="988"/>
      <c r="AX900" s="988"/>
      <c r="AY900" s="988"/>
      <c r="AZ900" s="988"/>
      <c r="BA900" s="988"/>
      <c r="BB900" s="988"/>
      <c r="BC900" s="988"/>
      <c r="BD900" s="988"/>
      <c r="BE900" s="988"/>
      <c r="BF900" s="988"/>
      <c r="BG900" s="988"/>
      <c r="BH900" s="988"/>
      <c r="BI900" s="988"/>
      <c r="BJ900" s="988"/>
      <c r="BK900" s="988"/>
      <c r="BL900" s="988"/>
      <c r="BM900" s="988"/>
      <c r="BN900" s="988"/>
      <c r="BO900" s="988"/>
      <c r="BP900" s="988"/>
      <c r="BQ900" s="988"/>
      <c r="BR900" s="988"/>
      <c r="BS900" s="988"/>
      <c r="BT900" s="988"/>
      <c r="BU900" s="988"/>
      <c r="BV900" s="988"/>
      <c r="BW900" s="988"/>
      <c r="BX900" s="988"/>
      <c r="BY900" s="988"/>
      <c r="BZ900" s="988"/>
      <c r="CA900" s="988"/>
      <c r="CB900" s="988"/>
      <c r="CC900" s="988"/>
      <c r="CD900" s="988"/>
      <c r="CE900" s="988"/>
      <c r="CF900" s="988"/>
      <c r="CG900" s="988"/>
      <c r="CH900" s="988"/>
      <c r="CI900" s="988"/>
      <c r="CJ900" s="988"/>
      <c r="CK900" s="988"/>
      <c r="CL900" s="988"/>
      <c r="CM900" s="988"/>
      <c r="CN900" s="988"/>
      <c r="CO900" s="988"/>
      <c r="CP900" s="988"/>
      <c r="CQ900" s="988"/>
      <c r="CR900" s="988"/>
      <c r="CS900" s="988"/>
      <c r="CT900" s="988"/>
      <c r="CU900" s="988"/>
      <c r="CV900" s="988"/>
      <c r="CW900" s="988"/>
      <c r="CX900" s="988"/>
      <c r="CY900" s="988"/>
      <c r="CZ900" s="988"/>
      <c r="DA900" s="988"/>
      <c r="DB900" s="988"/>
      <c r="DC900" s="988"/>
      <c r="DD900" s="988"/>
      <c r="DE900" s="988"/>
      <c r="DF900" s="988"/>
      <c r="DG900" s="988"/>
      <c r="DH900" s="988"/>
      <c r="DI900" s="988"/>
      <c r="DJ900" s="988"/>
      <c r="DK900" s="988"/>
      <c r="DL900" s="988"/>
      <c r="DM900" s="988"/>
      <c r="DN900" s="988"/>
      <c r="DO900" s="988"/>
      <c r="DP900" s="988"/>
      <c r="DQ900" s="988"/>
      <c r="DR900" s="988"/>
      <c r="DS900" s="988"/>
      <c r="DT900" s="988"/>
      <c r="DU900" s="988"/>
      <c r="DV900" s="988"/>
      <c r="DW900" s="988"/>
      <c r="DX900" s="988"/>
      <c r="DY900" s="988"/>
      <c r="DZ900" s="988"/>
      <c r="EA900" s="988"/>
      <c r="EB900" s="988"/>
      <c r="EC900" s="988"/>
      <c r="ED900" s="988"/>
      <c r="EE900" s="988"/>
      <c r="EF900" s="988"/>
      <c r="EG900" s="988"/>
      <c r="EH900" s="988"/>
      <c r="EI900" s="988"/>
      <c r="EJ900" s="988"/>
      <c r="EK900" s="988"/>
      <c r="EL900" s="988"/>
      <c r="EM900" s="988"/>
      <c r="EN900" s="988"/>
      <c r="EO900" s="988"/>
      <c r="EP900" s="988"/>
      <c r="EQ900" s="988"/>
      <c r="ER900" s="988"/>
      <c r="ES900" s="988"/>
      <c r="ET900" s="988"/>
      <c r="EU900" s="988"/>
      <c r="EV900" s="988"/>
      <c r="EW900" s="988"/>
      <c r="EX900" s="988"/>
      <c r="EY900" s="988"/>
      <c r="EZ900" s="988"/>
      <c r="FA900" s="988"/>
      <c r="FB900" s="988"/>
      <c r="FC900" s="988"/>
      <c r="FD900" s="988"/>
      <c r="FE900" s="988"/>
      <c r="FF900" s="988"/>
      <c r="FG900" s="988"/>
      <c r="FH900" s="988"/>
      <c r="FI900" s="988"/>
      <c r="FJ900" s="988"/>
      <c r="FK900" s="988"/>
      <c r="FL900" s="988"/>
      <c r="FM900" s="988"/>
      <c r="FN900" s="988"/>
      <c r="FO900" s="988"/>
      <c r="FP900" s="988"/>
      <c r="FQ900" s="988"/>
      <c r="FR900" s="988"/>
      <c r="FS900" s="988"/>
      <c r="FT900" s="988"/>
      <c r="FU900" s="988"/>
      <c r="FV900" s="988"/>
      <c r="FW900" s="988"/>
      <c r="FX900" s="988"/>
      <c r="FY900" s="988"/>
      <c r="FZ900" s="988"/>
      <c r="GA900" s="988"/>
      <c r="GB900" s="988"/>
      <c r="GC900" s="988"/>
      <c r="GD900" s="988"/>
      <c r="GE900" s="988"/>
      <c r="GF900" s="988"/>
      <c r="GG900" s="988"/>
      <c r="GH900" s="988"/>
      <c r="GI900" s="988"/>
      <c r="GJ900" s="988"/>
      <c r="GK900" s="988"/>
      <c r="GL900" s="988"/>
      <c r="GM900" s="988"/>
      <c r="GN900" s="988"/>
      <c r="GO900" s="988"/>
      <c r="GP900" s="988"/>
      <c r="GQ900" s="988"/>
      <c r="GR900" s="988"/>
      <c r="GS900" s="988"/>
      <c r="GT900" s="988"/>
      <c r="GU900" s="988"/>
      <c r="GV900" s="988"/>
    </row>
    <row r="901" spans="1:204" ht="60" x14ac:dyDescent="0.25">
      <c r="A901" s="33">
        <v>1</v>
      </c>
      <c r="B901" s="33">
        <v>1</v>
      </c>
      <c r="C901" s="1568" t="s">
        <v>420</v>
      </c>
      <c r="D901" s="31">
        <f t="shared" ref="D901:F902" si="128">SUM(D803,D760,D717,D674,D630,D583,D538,D496,D452,D409,D362,D318,D273,D230,D187,D140,D85,D32)</f>
        <v>824805</v>
      </c>
      <c r="E901" s="31">
        <f t="shared" si="128"/>
        <v>412409</v>
      </c>
      <c r="F901" s="31">
        <f t="shared" si="128"/>
        <v>406740.18508537218</v>
      </c>
      <c r="G901" s="1083">
        <f t="shared" si="116"/>
        <v>98.625438602303092</v>
      </c>
      <c r="H901" s="13"/>
      <c r="I901" s="1093"/>
      <c r="J901" s="75"/>
      <c r="K901" s="1098"/>
      <c r="L901" s="75"/>
      <c r="M901" s="1098"/>
      <c r="N901" s="75"/>
      <c r="O901" s="15"/>
      <c r="P901" s="63"/>
      <c r="Q901" s="63"/>
      <c r="R901" s="63"/>
      <c r="S901" s="63"/>
      <c r="T901" s="63"/>
      <c r="U901" s="1771"/>
      <c r="V901" s="63"/>
      <c r="W901" s="63"/>
      <c r="X901" s="63"/>
      <c r="Y901" s="63"/>
      <c r="Z901" s="63"/>
      <c r="AA901" s="63"/>
      <c r="AB901" s="1100"/>
      <c r="AC901" s="1100"/>
      <c r="AD901" s="1090"/>
      <c r="AE901" s="1090"/>
      <c r="AF901" s="988"/>
      <c r="AG901" s="988"/>
      <c r="AH901" s="988"/>
      <c r="AI901" s="988"/>
      <c r="AJ901" s="988"/>
      <c r="AK901" s="988"/>
      <c r="AL901" s="988"/>
      <c r="AM901" s="988"/>
      <c r="AN901" s="988"/>
      <c r="AO901" s="988"/>
      <c r="AP901" s="988"/>
      <c r="AQ901" s="988"/>
      <c r="AR901" s="988"/>
      <c r="AS901" s="988"/>
      <c r="AT901" s="988"/>
      <c r="AU901" s="988"/>
      <c r="AV901" s="988"/>
      <c r="AW901" s="988"/>
      <c r="AX901" s="988"/>
      <c r="AY901" s="988"/>
      <c r="AZ901" s="988"/>
      <c r="BA901" s="988"/>
      <c r="BB901" s="988"/>
      <c r="BC901" s="988"/>
      <c r="BD901" s="988"/>
      <c r="BE901" s="988"/>
      <c r="BF901" s="988"/>
      <c r="BG901" s="988"/>
      <c r="BH901" s="988"/>
      <c r="BI901" s="988"/>
      <c r="BJ901" s="988"/>
      <c r="BK901" s="988"/>
      <c r="BL901" s="988"/>
      <c r="BM901" s="988"/>
      <c r="BN901" s="988"/>
      <c r="BO901" s="988"/>
      <c r="BP901" s="988"/>
      <c r="BQ901" s="988"/>
      <c r="BR901" s="988"/>
      <c r="BS901" s="988"/>
      <c r="BT901" s="988"/>
      <c r="BU901" s="988"/>
      <c r="BV901" s="988"/>
      <c r="BW901" s="988"/>
      <c r="BX901" s="988"/>
      <c r="BY901" s="988"/>
      <c r="BZ901" s="988"/>
      <c r="CA901" s="988"/>
      <c r="CB901" s="988"/>
      <c r="CC901" s="988"/>
      <c r="CD901" s="988"/>
      <c r="CE901" s="988"/>
      <c r="CF901" s="988"/>
      <c r="CG901" s="988"/>
      <c r="CH901" s="988"/>
      <c r="CI901" s="988"/>
      <c r="CJ901" s="988"/>
      <c r="CK901" s="988"/>
      <c r="CL901" s="988"/>
      <c r="CM901" s="988"/>
      <c r="CN901" s="988"/>
      <c r="CO901" s="988"/>
      <c r="CP901" s="988"/>
      <c r="CQ901" s="988"/>
      <c r="CR901" s="988"/>
      <c r="CS901" s="988"/>
      <c r="CT901" s="988"/>
      <c r="CU901" s="988"/>
      <c r="CV901" s="988"/>
      <c r="CW901" s="988"/>
      <c r="CX901" s="988"/>
      <c r="CY901" s="988"/>
      <c r="CZ901" s="988"/>
      <c r="DA901" s="988"/>
      <c r="DB901" s="988"/>
      <c r="DC901" s="988"/>
      <c r="DD901" s="988"/>
      <c r="DE901" s="988"/>
      <c r="DF901" s="988"/>
      <c r="DG901" s="988"/>
      <c r="DH901" s="988"/>
      <c r="DI901" s="988"/>
      <c r="DJ901" s="988"/>
      <c r="DK901" s="988"/>
      <c r="DL901" s="988"/>
      <c r="DM901" s="988"/>
      <c r="DN901" s="988"/>
      <c r="DO901" s="988"/>
      <c r="DP901" s="988"/>
      <c r="DQ901" s="988"/>
      <c r="DR901" s="988"/>
      <c r="DS901" s="988"/>
      <c r="DT901" s="988"/>
      <c r="DU901" s="988"/>
      <c r="DV901" s="988"/>
      <c r="DW901" s="988"/>
      <c r="DX901" s="988"/>
      <c r="DY901" s="988"/>
      <c r="DZ901" s="988"/>
      <c r="EA901" s="988"/>
      <c r="EB901" s="988"/>
      <c r="EC901" s="988"/>
      <c r="ED901" s="988"/>
      <c r="EE901" s="988"/>
      <c r="EF901" s="988"/>
      <c r="EG901" s="988"/>
      <c r="EH901" s="988"/>
      <c r="EI901" s="988"/>
      <c r="EJ901" s="988"/>
      <c r="EK901" s="988"/>
      <c r="EL901" s="988"/>
      <c r="EM901" s="988"/>
      <c r="EN901" s="988"/>
      <c r="EO901" s="988"/>
      <c r="EP901" s="988"/>
      <c r="EQ901" s="988"/>
      <c r="ER901" s="988"/>
      <c r="ES901" s="988"/>
      <c r="ET901" s="988"/>
      <c r="EU901" s="988"/>
      <c r="EV901" s="988"/>
      <c r="EW901" s="988"/>
      <c r="EX901" s="988"/>
      <c r="EY901" s="988"/>
      <c r="EZ901" s="988"/>
      <c r="FA901" s="988"/>
      <c r="FB901" s="988"/>
      <c r="FC901" s="988"/>
      <c r="FD901" s="988"/>
      <c r="FE901" s="988"/>
      <c r="FF901" s="988"/>
      <c r="FG901" s="988"/>
      <c r="FH901" s="988"/>
      <c r="FI901" s="988"/>
      <c r="FJ901" s="988"/>
      <c r="FK901" s="988"/>
      <c r="FL901" s="988"/>
      <c r="FM901" s="988"/>
      <c r="FN901" s="988"/>
      <c r="FO901" s="988"/>
      <c r="FP901" s="988"/>
      <c r="FQ901" s="988"/>
      <c r="FR901" s="988"/>
      <c r="FS901" s="988"/>
      <c r="FT901" s="988"/>
      <c r="FU901" s="988"/>
      <c r="FV901" s="988"/>
      <c r="FW901" s="988"/>
      <c r="FX901" s="988"/>
      <c r="FY901" s="988"/>
      <c r="FZ901" s="988"/>
      <c r="GA901" s="988"/>
      <c r="GB901" s="988"/>
      <c r="GC901" s="988"/>
      <c r="GD901" s="988"/>
      <c r="GE901" s="988"/>
      <c r="GF901" s="988"/>
      <c r="GG901" s="988"/>
      <c r="GH901" s="988"/>
      <c r="GI901" s="988"/>
      <c r="GJ901" s="988"/>
      <c r="GK901" s="988"/>
      <c r="GL901" s="988"/>
      <c r="GM901" s="988"/>
      <c r="GN901" s="988"/>
      <c r="GO901" s="988"/>
      <c r="GP901" s="988"/>
      <c r="GQ901" s="988"/>
      <c r="GR901" s="988"/>
      <c r="GS901" s="988"/>
      <c r="GT901" s="988"/>
      <c r="GU901" s="988"/>
      <c r="GV901" s="988"/>
    </row>
    <row r="902" spans="1:204" ht="60" x14ac:dyDescent="0.25">
      <c r="A902" s="33">
        <v>1</v>
      </c>
      <c r="B902" s="33">
        <v>1</v>
      </c>
      <c r="C902" s="1568" t="s">
        <v>404</v>
      </c>
      <c r="D902" s="31">
        <f t="shared" si="128"/>
        <v>122516</v>
      </c>
      <c r="E902" s="31">
        <f t="shared" si="128"/>
        <v>61266</v>
      </c>
      <c r="F902" s="31">
        <f t="shared" si="128"/>
        <v>56157.206134669104</v>
      </c>
      <c r="G902" s="1083">
        <f t="shared" si="116"/>
        <v>91.66129033178126</v>
      </c>
      <c r="H902" s="13"/>
      <c r="I902" s="1093"/>
      <c r="J902" s="75"/>
      <c r="K902" s="1098"/>
      <c r="L902" s="75"/>
      <c r="M902" s="1098"/>
      <c r="N902" s="75"/>
      <c r="O902" s="15"/>
      <c r="P902" s="63"/>
      <c r="Q902" s="63"/>
      <c r="R902" s="63"/>
      <c r="S902" s="63"/>
      <c r="T902" s="63"/>
      <c r="U902" s="1771"/>
      <c r="V902" s="63"/>
      <c r="W902" s="63"/>
      <c r="X902" s="63"/>
      <c r="Y902" s="63"/>
      <c r="Z902" s="63"/>
      <c r="AA902" s="63"/>
      <c r="AB902" s="1100"/>
      <c r="AC902" s="1100"/>
      <c r="AD902" s="1090"/>
      <c r="AE902" s="1090"/>
      <c r="AF902" s="988"/>
      <c r="AG902" s="988"/>
      <c r="AH902" s="988"/>
      <c r="AI902" s="988"/>
      <c r="AJ902" s="988"/>
      <c r="AK902" s="988"/>
      <c r="AL902" s="988"/>
      <c r="AM902" s="988"/>
      <c r="AN902" s="988"/>
      <c r="AO902" s="988"/>
      <c r="AP902" s="988"/>
      <c r="AQ902" s="988"/>
      <c r="AR902" s="988"/>
      <c r="AS902" s="988"/>
      <c r="AT902" s="988"/>
      <c r="AU902" s="988"/>
      <c r="AV902" s="988"/>
      <c r="AW902" s="988"/>
      <c r="AX902" s="988"/>
      <c r="AY902" s="988"/>
      <c r="AZ902" s="988"/>
      <c r="BA902" s="988"/>
      <c r="BB902" s="988"/>
      <c r="BC902" s="988"/>
      <c r="BD902" s="988"/>
      <c r="BE902" s="988"/>
      <c r="BF902" s="988"/>
      <c r="BG902" s="988"/>
      <c r="BH902" s="988"/>
      <c r="BI902" s="988"/>
      <c r="BJ902" s="988"/>
      <c r="BK902" s="988"/>
      <c r="BL902" s="988"/>
      <c r="BM902" s="988"/>
      <c r="BN902" s="988"/>
      <c r="BO902" s="988"/>
      <c r="BP902" s="988"/>
      <c r="BQ902" s="988"/>
      <c r="BR902" s="988"/>
      <c r="BS902" s="988"/>
      <c r="BT902" s="988"/>
      <c r="BU902" s="988"/>
      <c r="BV902" s="988"/>
      <c r="BW902" s="988"/>
      <c r="BX902" s="988"/>
      <c r="BY902" s="988"/>
      <c r="BZ902" s="988"/>
      <c r="CA902" s="988"/>
      <c r="CB902" s="988"/>
      <c r="CC902" s="988"/>
      <c r="CD902" s="988"/>
      <c r="CE902" s="988"/>
      <c r="CF902" s="988"/>
      <c r="CG902" s="988"/>
      <c r="CH902" s="988"/>
      <c r="CI902" s="988"/>
      <c r="CJ902" s="988"/>
      <c r="CK902" s="988"/>
      <c r="CL902" s="988"/>
      <c r="CM902" s="988"/>
      <c r="CN902" s="988"/>
      <c r="CO902" s="988"/>
      <c r="CP902" s="988"/>
      <c r="CQ902" s="988"/>
      <c r="CR902" s="988"/>
      <c r="CS902" s="988"/>
      <c r="CT902" s="988"/>
      <c r="CU902" s="988"/>
      <c r="CV902" s="988"/>
      <c r="CW902" s="988"/>
      <c r="CX902" s="988"/>
      <c r="CY902" s="988"/>
      <c r="CZ902" s="988"/>
      <c r="DA902" s="988"/>
      <c r="DB902" s="988"/>
      <c r="DC902" s="988"/>
      <c r="DD902" s="988"/>
      <c r="DE902" s="988"/>
      <c r="DF902" s="988"/>
      <c r="DG902" s="988"/>
      <c r="DH902" s="988"/>
      <c r="DI902" s="988"/>
      <c r="DJ902" s="988"/>
      <c r="DK902" s="988"/>
      <c r="DL902" s="988"/>
      <c r="DM902" s="988"/>
      <c r="DN902" s="988"/>
      <c r="DO902" s="988"/>
      <c r="DP902" s="988"/>
      <c r="DQ902" s="988"/>
      <c r="DR902" s="988"/>
      <c r="DS902" s="988"/>
      <c r="DT902" s="988"/>
      <c r="DU902" s="988"/>
      <c r="DV902" s="988"/>
      <c r="DW902" s="988"/>
      <c r="DX902" s="988"/>
      <c r="DY902" s="988"/>
      <c r="DZ902" s="988"/>
      <c r="EA902" s="988"/>
      <c r="EB902" s="988"/>
      <c r="EC902" s="988"/>
      <c r="ED902" s="988"/>
      <c r="EE902" s="988"/>
      <c r="EF902" s="988"/>
      <c r="EG902" s="988"/>
      <c r="EH902" s="988"/>
      <c r="EI902" s="988"/>
      <c r="EJ902" s="988"/>
      <c r="EK902" s="988"/>
      <c r="EL902" s="988"/>
      <c r="EM902" s="988"/>
      <c r="EN902" s="988"/>
      <c r="EO902" s="988"/>
      <c r="EP902" s="988"/>
      <c r="EQ902" s="988"/>
      <c r="ER902" s="988"/>
      <c r="ES902" s="988"/>
      <c r="ET902" s="988"/>
      <c r="EU902" s="988"/>
      <c r="EV902" s="988"/>
      <c r="EW902" s="988"/>
      <c r="EX902" s="988"/>
      <c r="EY902" s="988"/>
      <c r="EZ902" s="988"/>
      <c r="FA902" s="988"/>
      <c r="FB902" s="988"/>
      <c r="FC902" s="988"/>
      <c r="FD902" s="988"/>
      <c r="FE902" s="988"/>
      <c r="FF902" s="988"/>
      <c r="FG902" s="988"/>
      <c r="FH902" s="988"/>
      <c r="FI902" s="988"/>
      <c r="FJ902" s="988"/>
      <c r="FK902" s="988"/>
      <c r="FL902" s="988"/>
      <c r="FM902" s="988"/>
      <c r="FN902" s="988"/>
      <c r="FO902" s="988"/>
      <c r="FP902" s="988"/>
      <c r="FQ902" s="988"/>
      <c r="FR902" s="988"/>
      <c r="FS902" s="988"/>
      <c r="FT902" s="988"/>
      <c r="FU902" s="988"/>
      <c r="FV902" s="988"/>
      <c r="FW902" s="988"/>
      <c r="FX902" s="988"/>
      <c r="FY902" s="988"/>
      <c r="FZ902" s="988"/>
      <c r="GA902" s="988"/>
      <c r="GB902" s="988"/>
      <c r="GC902" s="988"/>
      <c r="GD902" s="988"/>
      <c r="GE902" s="988"/>
      <c r="GF902" s="988"/>
      <c r="GG902" s="988"/>
      <c r="GH902" s="988"/>
      <c r="GI902" s="988"/>
      <c r="GJ902" s="988"/>
      <c r="GK902" s="988"/>
      <c r="GL902" s="988"/>
      <c r="GM902" s="988"/>
      <c r="GN902" s="988"/>
      <c r="GO902" s="988"/>
      <c r="GP902" s="988"/>
      <c r="GQ902" s="988"/>
      <c r="GR902" s="988"/>
      <c r="GS902" s="988"/>
      <c r="GT902" s="988"/>
      <c r="GU902" s="988"/>
      <c r="GV902" s="988"/>
    </row>
    <row r="903" spans="1:204" ht="45" x14ac:dyDescent="0.25">
      <c r="A903" s="33">
        <v>1</v>
      </c>
      <c r="B903" s="33">
        <v>1</v>
      </c>
      <c r="C903" s="1568" t="s">
        <v>297</v>
      </c>
      <c r="D903" s="31">
        <f>SUM(D841,D87,D34)</f>
        <v>72430</v>
      </c>
      <c r="E903" s="31">
        <f>SUM(E841,E87,E34)</f>
        <v>36215</v>
      </c>
      <c r="F903" s="31">
        <f>SUM(F841,F87,F34)</f>
        <v>47902</v>
      </c>
      <c r="G903" s="1083">
        <f t="shared" si="116"/>
        <v>132.27115835979566</v>
      </c>
      <c r="H903" s="13"/>
      <c r="I903" s="1093"/>
      <c r="J903" s="75"/>
      <c r="K903" s="1098"/>
      <c r="L903" s="75"/>
      <c r="M903" s="1098"/>
      <c r="N903" s="75"/>
      <c r="O903" s="15"/>
      <c r="P903" s="63"/>
      <c r="Q903" s="63"/>
      <c r="R903" s="63"/>
      <c r="S903" s="63"/>
      <c r="T903" s="63"/>
      <c r="U903" s="1771"/>
      <c r="V903" s="63"/>
      <c r="W903" s="63"/>
      <c r="X903" s="63"/>
      <c r="Y903" s="63"/>
      <c r="Z903" s="63"/>
      <c r="AA903" s="63"/>
      <c r="AB903" s="1100"/>
      <c r="AC903" s="1100"/>
      <c r="AD903" s="1090"/>
      <c r="AE903" s="1090"/>
      <c r="AF903" s="988"/>
      <c r="AG903" s="988"/>
      <c r="AH903" s="988"/>
      <c r="AI903" s="988"/>
      <c r="AJ903" s="988"/>
      <c r="AK903" s="988"/>
      <c r="AL903" s="988"/>
      <c r="AM903" s="988"/>
      <c r="AN903" s="988"/>
      <c r="AO903" s="988"/>
      <c r="AP903" s="988"/>
      <c r="AQ903" s="988"/>
      <c r="AR903" s="988"/>
      <c r="AS903" s="988"/>
      <c r="AT903" s="988"/>
      <c r="AU903" s="988"/>
      <c r="AV903" s="988"/>
      <c r="AW903" s="988"/>
      <c r="AX903" s="988"/>
      <c r="AY903" s="988"/>
      <c r="AZ903" s="988"/>
      <c r="BA903" s="988"/>
      <c r="BB903" s="988"/>
      <c r="BC903" s="988"/>
      <c r="BD903" s="988"/>
      <c r="BE903" s="988"/>
      <c r="BF903" s="988"/>
      <c r="BG903" s="988"/>
      <c r="BH903" s="988"/>
      <c r="BI903" s="988"/>
      <c r="BJ903" s="988"/>
      <c r="BK903" s="988"/>
      <c r="BL903" s="988"/>
      <c r="BM903" s="988"/>
      <c r="BN903" s="988"/>
      <c r="BO903" s="988"/>
      <c r="BP903" s="988"/>
      <c r="BQ903" s="988"/>
      <c r="BR903" s="988"/>
      <c r="BS903" s="988"/>
      <c r="BT903" s="988"/>
      <c r="BU903" s="988"/>
      <c r="BV903" s="988"/>
      <c r="BW903" s="988"/>
      <c r="BX903" s="988"/>
      <c r="BY903" s="988"/>
      <c r="BZ903" s="988"/>
      <c r="CA903" s="988"/>
      <c r="CB903" s="988"/>
      <c r="CC903" s="988"/>
      <c r="CD903" s="988"/>
      <c r="CE903" s="988"/>
      <c r="CF903" s="988"/>
      <c r="CG903" s="988"/>
      <c r="CH903" s="988"/>
      <c r="CI903" s="988"/>
      <c r="CJ903" s="988"/>
      <c r="CK903" s="988"/>
      <c r="CL903" s="988"/>
      <c r="CM903" s="988"/>
      <c r="CN903" s="988"/>
      <c r="CO903" s="988"/>
      <c r="CP903" s="988"/>
      <c r="CQ903" s="988"/>
      <c r="CR903" s="988"/>
      <c r="CS903" s="988"/>
      <c r="CT903" s="988"/>
      <c r="CU903" s="988"/>
      <c r="CV903" s="988"/>
      <c r="CW903" s="988"/>
      <c r="CX903" s="988"/>
      <c r="CY903" s="988"/>
      <c r="CZ903" s="988"/>
      <c r="DA903" s="988"/>
      <c r="DB903" s="988"/>
      <c r="DC903" s="988"/>
      <c r="DD903" s="988"/>
      <c r="DE903" s="988"/>
      <c r="DF903" s="988"/>
      <c r="DG903" s="988"/>
      <c r="DH903" s="988"/>
      <c r="DI903" s="988"/>
      <c r="DJ903" s="988"/>
      <c r="DK903" s="988"/>
      <c r="DL903" s="988"/>
      <c r="DM903" s="988"/>
      <c r="DN903" s="988"/>
      <c r="DO903" s="988"/>
      <c r="DP903" s="988"/>
      <c r="DQ903" s="988"/>
      <c r="DR903" s="988"/>
      <c r="DS903" s="988"/>
      <c r="DT903" s="988"/>
      <c r="DU903" s="988"/>
      <c r="DV903" s="988"/>
      <c r="DW903" s="988"/>
      <c r="DX903" s="988"/>
      <c r="DY903" s="988"/>
      <c r="DZ903" s="988"/>
      <c r="EA903" s="988"/>
      <c r="EB903" s="988"/>
      <c r="EC903" s="988"/>
      <c r="ED903" s="988"/>
      <c r="EE903" s="988"/>
      <c r="EF903" s="988"/>
      <c r="EG903" s="988"/>
      <c r="EH903" s="988"/>
      <c r="EI903" s="988"/>
      <c r="EJ903" s="988"/>
      <c r="EK903" s="988"/>
      <c r="EL903" s="988"/>
      <c r="EM903" s="988"/>
      <c r="EN903" s="988"/>
      <c r="EO903" s="988"/>
      <c r="EP903" s="988"/>
      <c r="EQ903" s="988"/>
      <c r="ER903" s="988"/>
      <c r="ES903" s="988"/>
      <c r="ET903" s="988"/>
      <c r="EU903" s="988"/>
      <c r="EV903" s="988"/>
      <c r="EW903" s="988"/>
      <c r="EX903" s="988"/>
      <c r="EY903" s="988"/>
      <c r="EZ903" s="988"/>
      <c r="FA903" s="988"/>
      <c r="FB903" s="988"/>
      <c r="FC903" s="988"/>
      <c r="FD903" s="988"/>
      <c r="FE903" s="988"/>
      <c r="FF903" s="988"/>
      <c r="FG903" s="988"/>
      <c r="FH903" s="988"/>
      <c r="FI903" s="988"/>
      <c r="FJ903" s="988"/>
      <c r="FK903" s="988"/>
      <c r="FL903" s="988"/>
      <c r="FM903" s="988"/>
      <c r="FN903" s="988"/>
      <c r="FO903" s="988"/>
      <c r="FP903" s="988"/>
      <c r="FQ903" s="988"/>
      <c r="FR903" s="988"/>
      <c r="FS903" s="988"/>
      <c r="FT903" s="988"/>
      <c r="FU903" s="988"/>
      <c r="FV903" s="988"/>
      <c r="FW903" s="988"/>
      <c r="FX903" s="988"/>
      <c r="FY903" s="988"/>
      <c r="FZ903" s="988"/>
      <c r="GA903" s="988"/>
      <c r="GB903" s="988"/>
      <c r="GC903" s="988"/>
      <c r="GD903" s="988"/>
      <c r="GE903" s="988"/>
      <c r="GF903" s="988"/>
      <c r="GG903" s="988"/>
      <c r="GH903" s="988"/>
      <c r="GI903" s="988"/>
      <c r="GJ903" s="988"/>
      <c r="GK903" s="988"/>
      <c r="GL903" s="988"/>
      <c r="GM903" s="988"/>
      <c r="GN903" s="988"/>
      <c r="GO903" s="988"/>
      <c r="GP903" s="988"/>
      <c r="GQ903" s="988"/>
      <c r="GR903" s="988"/>
      <c r="GS903" s="988"/>
      <c r="GT903" s="988"/>
      <c r="GU903" s="988"/>
      <c r="GV903" s="988"/>
    </row>
    <row r="904" spans="1:204" ht="30" x14ac:dyDescent="0.25">
      <c r="A904" s="33">
        <v>1</v>
      </c>
      <c r="B904" s="33">
        <v>1</v>
      </c>
      <c r="C904" s="1568" t="s">
        <v>333</v>
      </c>
      <c r="D904" s="31">
        <f>D35</f>
        <v>10000</v>
      </c>
      <c r="E904" s="31">
        <f>E35</f>
        <v>5000</v>
      </c>
      <c r="F904" s="31">
        <f>F35</f>
        <v>3855</v>
      </c>
      <c r="G904" s="1083">
        <f t="shared" ref="G904:G914" si="129">F904/E904*100</f>
        <v>77.100000000000009</v>
      </c>
      <c r="H904" s="13"/>
      <c r="I904" s="1093"/>
      <c r="J904" s="75"/>
      <c r="K904" s="1098"/>
      <c r="L904" s="75"/>
      <c r="M904" s="1098"/>
      <c r="N904" s="75"/>
      <c r="O904" s="15"/>
      <c r="P904" s="63"/>
      <c r="Q904" s="63"/>
      <c r="R904" s="63"/>
      <c r="S904" s="63"/>
      <c r="T904" s="63"/>
      <c r="U904" s="1771"/>
      <c r="V904" s="63"/>
      <c r="W904" s="63"/>
      <c r="X904" s="63"/>
      <c r="Y904" s="63"/>
      <c r="Z904" s="63"/>
      <c r="AA904" s="63"/>
      <c r="AB904" s="1100"/>
      <c r="AC904" s="1100"/>
      <c r="AD904" s="1090"/>
      <c r="AE904" s="1090"/>
      <c r="AF904" s="988"/>
      <c r="AG904" s="988"/>
      <c r="AH904" s="988"/>
      <c r="AI904" s="988"/>
      <c r="AJ904" s="988"/>
      <c r="AK904" s="988"/>
      <c r="AL904" s="988"/>
      <c r="AM904" s="988"/>
      <c r="AN904" s="988"/>
      <c r="AO904" s="988"/>
      <c r="AP904" s="988"/>
      <c r="AQ904" s="988"/>
      <c r="AR904" s="988"/>
      <c r="AS904" s="988"/>
      <c r="AT904" s="988"/>
      <c r="AU904" s="988"/>
      <c r="AV904" s="988"/>
      <c r="AW904" s="988"/>
      <c r="AX904" s="988"/>
      <c r="AY904" s="988"/>
      <c r="AZ904" s="988"/>
      <c r="BA904" s="988"/>
      <c r="BB904" s="988"/>
      <c r="BC904" s="988"/>
      <c r="BD904" s="988"/>
      <c r="BE904" s="988"/>
      <c r="BF904" s="988"/>
      <c r="BG904" s="988"/>
      <c r="BH904" s="988"/>
      <c r="BI904" s="988"/>
      <c r="BJ904" s="988"/>
      <c r="BK904" s="988"/>
      <c r="BL904" s="988"/>
      <c r="BM904" s="988"/>
      <c r="BN904" s="988"/>
      <c r="BO904" s="988"/>
      <c r="BP904" s="988"/>
      <c r="BQ904" s="988"/>
      <c r="BR904" s="988"/>
      <c r="BS904" s="988"/>
      <c r="BT904" s="988"/>
      <c r="BU904" s="988"/>
      <c r="BV904" s="988"/>
      <c r="BW904" s="988"/>
      <c r="BX904" s="988"/>
      <c r="BY904" s="988"/>
      <c r="BZ904" s="988"/>
      <c r="CA904" s="988"/>
      <c r="CB904" s="988"/>
      <c r="CC904" s="988"/>
      <c r="CD904" s="988"/>
      <c r="CE904" s="988"/>
      <c r="CF904" s="988"/>
      <c r="CG904" s="988"/>
      <c r="CH904" s="988"/>
      <c r="CI904" s="988"/>
      <c r="CJ904" s="988"/>
      <c r="CK904" s="988"/>
      <c r="CL904" s="988"/>
      <c r="CM904" s="988"/>
      <c r="CN904" s="988"/>
      <c r="CO904" s="988"/>
      <c r="CP904" s="988"/>
      <c r="CQ904" s="988"/>
      <c r="CR904" s="988"/>
      <c r="CS904" s="988"/>
      <c r="CT904" s="988"/>
      <c r="CU904" s="988"/>
      <c r="CV904" s="988"/>
      <c r="CW904" s="988"/>
      <c r="CX904" s="988"/>
      <c r="CY904" s="988"/>
      <c r="CZ904" s="988"/>
      <c r="DA904" s="988"/>
      <c r="DB904" s="988"/>
      <c r="DC904" s="988"/>
      <c r="DD904" s="988"/>
      <c r="DE904" s="988"/>
      <c r="DF904" s="988"/>
      <c r="DG904" s="988"/>
      <c r="DH904" s="988"/>
      <c r="DI904" s="988"/>
      <c r="DJ904" s="988"/>
      <c r="DK904" s="988"/>
      <c r="DL904" s="988"/>
      <c r="DM904" s="988"/>
      <c r="DN904" s="988"/>
      <c r="DO904" s="988"/>
      <c r="DP904" s="988"/>
      <c r="DQ904" s="988"/>
      <c r="DR904" s="988"/>
      <c r="DS904" s="988"/>
      <c r="DT904" s="988"/>
      <c r="DU904" s="988"/>
      <c r="DV904" s="988"/>
      <c r="DW904" s="988"/>
      <c r="DX904" s="988"/>
      <c r="DY904" s="988"/>
      <c r="DZ904" s="988"/>
      <c r="EA904" s="988"/>
      <c r="EB904" s="988"/>
      <c r="EC904" s="988"/>
      <c r="ED904" s="988"/>
      <c r="EE904" s="988"/>
      <c r="EF904" s="988"/>
      <c r="EG904" s="988"/>
      <c r="EH904" s="988"/>
      <c r="EI904" s="988"/>
      <c r="EJ904" s="988"/>
      <c r="EK904" s="988"/>
      <c r="EL904" s="988"/>
      <c r="EM904" s="988"/>
      <c r="EN904" s="988"/>
      <c r="EO904" s="988"/>
      <c r="EP904" s="988"/>
      <c r="EQ904" s="988"/>
      <c r="ER904" s="988"/>
      <c r="ES904" s="988"/>
      <c r="ET904" s="988"/>
      <c r="EU904" s="988"/>
      <c r="EV904" s="988"/>
      <c r="EW904" s="988"/>
      <c r="EX904" s="988"/>
      <c r="EY904" s="988"/>
      <c r="EZ904" s="988"/>
      <c r="FA904" s="988"/>
      <c r="FB904" s="988"/>
      <c r="FC904" s="988"/>
      <c r="FD904" s="988"/>
      <c r="FE904" s="988"/>
      <c r="FF904" s="988"/>
      <c r="FG904" s="988"/>
      <c r="FH904" s="988"/>
      <c r="FI904" s="988"/>
      <c r="FJ904" s="988"/>
      <c r="FK904" s="988"/>
      <c r="FL904" s="988"/>
      <c r="FM904" s="988"/>
      <c r="FN904" s="988"/>
      <c r="FO904" s="988"/>
      <c r="FP904" s="988"/>
      <c r="FQ904" s="988"/>
      <c r="FR904" s="988"/>
      <c r="FS904" s="988"/>
      <c r="FT904" s="988"/>
      <c r="FU904" s="988"/>
      <c r="FV904" s="988"/>
      <c r="FW904" s="988"/>
      <c r="FX904" s="988"/>
      <c r="FY904" s="988"/>
      <c r="FZ904" s="988"/>
      <c r="GA904" s="988"/>
      <c r="GB904" s="988"/>
      <c r="GC904" s="988"/>
      <c r="GD904" s="988"/>
      <c r="GE904" s="988"/>
      <c r="GF904" s="988"/>
      <c r="GG904" s="988"/>
      <c r="GH904" s="988"/>
      <c r="GI904" s="988"/>
      <c r="GJ904" s="988"/>
      <c r="GK904" s="988"/>
      <c r="GL904" s="988"/>
      <c r="GM904" s="988"/>
      <c r="GN904" s="988"/>
      <c r="GO904" s="988"/>
      <c r="GP904" s="988"/>
      <c r="GQ904" s="988"/>
      <c r="GR904" s="988"/>
      <c r="GS904" s="988"/>
      <c r="GT904" s="988"/>
      <c r="GU904" s="988"/>
      <c r="GV904" s="988"/>
    </row>
    <row r="905" spans="1:204" ht="30" x14ac:dyDescent="0.25">
      <c r="A905" s="33">
        <v>1</v>
      </c>
      <c r="B905" s="33">
        <v>1</v>
      </c>
      <c r="C905" s="1568" t="s">
        <v>350</v>
      </c>
      <c r="D905" s="31">
        <f>D89</f>
        <v>18300</v>
      </c>
      <c r="E905" s="31">
        <f>E89</f>
        <v>9150</v>
      </c>
      <c r="F905" s="31">
        <f>F89</f>
        <v>0</v>
      </c>
      <c r="G905" s="1083">
        <f t="shared" si="129"/>
        <v>0</v>
      </c>
      <c r="H905" s="13"/>
      <c r="I905" s="1093"/>
      <c r="J905" s="75"/>
      <c r="K905" s="1098"/>
      <c r="L905" s="75"/>
      <c r="M905" s="1098"/>
      <c r="N905" s="75"/>
      <c r="O905" s="15"/>
      <c r="P905" s="63"/>
      <c r="Q905" s="63"/>
      <c r="R905" s="63"/>
      <c r="S905" s="63"/>
      <c r="T905" s="63"/>
      <c r="U905" s="1771"/>
      <c r="V905" s="63"/>
      <c r="W905" s="63"/>
      <c r="X905" s="63"/>
      <c r="Y905" s="63"/>
      <c r="Z905" s="63"/>
      <c r="AA905" s="63"/>
      <c r="AB905" s="1100"/>
      <c r="AC905" s="1100"/>
      <c r="AD905" s="1090"/>
      <c r="AE905" s="1090"/>
      <c r="AF905" s="988"/>
      <c r="AG905" s="988"/>
      <c r="AH905" s="988"/>
      <c r="AI905" s="988"/>
      <c r="AJ905" s="988"/>
      <c r="AK905" s="988"/>
      <c r="AL905" s="988"/>
      <c r="AM905" s="988"/>
      <c r="AN905" s="988"/>
      <c r="AO905" s="988"/>
      <c r="AP905" s="988"/>
      <c r="AQ905" s="988"/>
      <c r="AR905" s="988"/>
      <c r="AS905" s="988"/>
      <c r="AT905" s="988"/>
      <c r="AU905" s="988"/>
      <c r="AV905" s="988"/>
      <c r="AW905" s="988"/>
      <c r="AX905" s="988"/>
      <c r="AY905" s="988"/>
      <c r="AZ905" s="988"/>
      <c r="BA905" s="988"/>
      <c r="BB905" s="988"/>
      <c r="BC905" s="988"/>
      <c r="BD905" s="988"/>
      <c r="BE905" s="988"/>
      <c r="BF905" s="988"/>
      <c r="BG905" s="988"/>
      <c r="BH905" s="988"/>
      <c r="BI905" s="988"/>
      <c r="BJ905" s="988"/>
      <c r="BK905" s="988"/>
      <c r="BL905" s="988"/>
      <c r="BM905" s="988"/>
      <c r="BN905" s="988"/>
      <c r="BO905" s="988"/>
      <c r="BP905" s="988"/>
      <c r="BQ905" s="988"/>
      <c r="BR905" s="988"/>
      <c r="BS905" s="988"/>
      <c r="BT905" s="988"/>
      <c r="BU905" s="988"/>
      <c r="BV905" s="988"/>
      <c r="BW905" s="988"/>
      <c r="BX905" s="988"/>
      <c r="BY905" s="988"/>
      <c r="BZ905" s="988"/>
      <c r="CA905" s="988"/>
      <c r="CB905" s="988"/>
      <c r="CC905" s="988"/>
      <c r="CD905" s="988"/>
      <c r="CE905" s="988"/>
      <c r="CF905" s="988"/>
      <c r="CG905" s="988"/>
      <c r="CH905" s="988"/>
      <c r="CI905" s="988"/>
      <c r="CJ905" s="988"/>
      <c r="CK905" s="988"/>
      <c r="CL905" s="988"/>
      <c r="CM905" s="988"/>
      <c r="CN905" s="988"/>
      <c r="CO905" s="988"/>
      <c r="CP905" s="988"/>
      <c r="CQ905" s="988"/>
      <c r="CR905" s="988"/>
      <c r="CS905" s="988"/>
      <c r="CT905" s="988"/>
      <c r="CU905" s="988"/>
      <c r="CV905" s="988"/>
      <c r="CW905" s="988"/>
      <c r="CX905" s="988"/>
      <c r="CY905" s="988"/>
      <c r="CZ905" s="988"/>
      <c r="DA905" s="988"/>
      <c r="DB905" s="988"/>
      <c r="DC905" s="988"/>
      <c r="DD905" s="988"/>
      <c r="DE905" s="988"/>
      <c r="DF905" s="988"/>
      <c r="DG905" s="988"/>
      <c r="DH905" s="988"/>
      <c r="DI905" s="988"/>
      <c r="DJ905" s="988"/>
      <c r="DK905" s="988"/>
      <c r="DL905" s="988"/>
      <c r="DM905" s="988"/>
      <c r="DN905" s="988"/>
      <c r="DO905" s="988"/>
      <c r="DP905" s="988"/>
      <c r="DQ905" s="988"/>
      <c r="DR905" s="988"/>
      <c r="DS905" s="988"/>
      <c r="DT905" s="988"/>
      <c r="DU905" s="988"/>
      <c r="DV905" s="988"/>
      <c r="DW905" s="988"/>
      <c r="DX905" s="988"/>
      <c r="DY905" s="988"/>
      <c r="DZ905" s="988"/>
      <c r="EA905" s="988"/>
      <c r="EB905" s="988"/>
      <c r="EC905" s="988"/>
      <c r="ED905" s="988"/>
      <c r="EE905" s="988"/>
      <c r="EF905" s="988"/>
      <c r="EG905" s="988"/>
      <c r="EH905" s="988"/>
      <c r="EI905" s="988"/>
      <c r="EJ905" s="988"/>
      <c r="EK905" s="988"/>
      <c r="EL905" s="988"/>
      <c r="EM905" s="988"/>
      <c r="EN905" s="988"/>
      <c r="EO905" s="988"/>
      <c r="EP905" s="988"/>
      <c r="EQ905" s="988"/>
      <c r="ER905" s="988"/>
      <c r="ES905" s="988"/>
      <c r="ET905" s="988"/>
      <c r="EU905" s="988"/>
      <c r="EV905" s="988"/>
      <c r="EW905" s="988"/>
      <c r="EX905" s="988"/>
      <c r="EY905" s="988"/>
      <c r="EZ905" s="988"/>
      <c r="FA905" s="988"/>
      <c r="FB905" s="988"/>
      <c r="FC905" s="988"/>
      <c r="FD905" s="988"/>
      <c r="FE905" s="988"/>
      <c r="FF905" s="988"/>
      <c r="FG905" s="988"/>
      <c r="FH905" s="988"/>
      <c r="FI905" s="988"/>
      <c r="FJ905" s="988"/>
      <c r="FK905" s="988"/>
      <c r="FL905" s="988"/>
      <c r="FM905" s="988"/>
      <c r="FN905" s="988"/>
      <c r="FO905" s="988"/>
      <c r="FP905" s="988"/>
      <c r="FQ905" s="988"/>
      <c r="FR905" s="988"/>
      <c r="FS905" s="988"/>
      <c r="FT905" s="988"/>
      <c r="FU905" s="988"/>
      <c r="FV905" s="988"/>
      <c r="FW905" s="988"/>
      <c r="FX905" s="988"/>
      <c r="FY905" s="988"/>
      <c r="FZ905" s="988"/>
      <c r="GA905" s="988"/>
      <c r="GB905" s="988"/>
      <c r="GC905" s="988"/>
      <c r="GD905" s="988"/>
      <c r="GE905" s="988"/>
      <c r="GF905" s="988"/>
      <c r="GG905" s="988"/>
      <c r="GH905" s="988"/>
      <c r="GI905" s="988"/>
      <c r="GJ905" s="988"/>
      <c r="GK905" s="988"/>
      <c r="GL905" s="988"/>
      <c r="GM905" s="988"/>
      <c r="GN905" s="988"/>
      <c r="GO905" s="988"/>
      <c r="GP905" s="988"/>
      <c r="GQ905" s="988"/>
      <c r="GR905" s="988"/>
      <c r="GS905" s="988"/>
      <c r="GT905" s="988"/>
      <c r="GU905" s="988"/>
      <c r="GV905" s="988"/>
    </row>
    <row r="906" spans="1:204" x14ac:dyDescent="0.25">
      <c r="A906" s="33">
        <v>1</v>
      </c>
      <c r="B906" s="33">
        <v>1</v>
      </c>
      <c r="C906" s="1568" t="s">
        <v>298</v>
      </c>
      <c r="D906" s="31">
        <f>SUM(D849,D142,D90,D37,D586)</f>
        <v>770872</v>
      </c>
      <c r="E906" s="31">
        <f>SUM(E849,E142,E90,E37,E586)</f>
        <v>385438.5</v>
      </c>
      <c r="F906" s="31">
        <f>SUM(F849,F142,F90,F37,F586)</f>
        <v>380609</v>
      </c>
      <c r="G906" s="1083">
        <f t="shared" si="129"/>
        <v>98.747011520644662</v>
      </c>
      <c r="H906" s="13"/>
      <c r="I906" s="1093"/>
      <c r="J906" s="75"/>
      <c r="K906" s="1098"/>
      <c r="L906" s="75"/>
      <c r="M906" s="1098"/>
      <c r="N906" s="75"/>
      <c r="O906" s="15"/>
      <c r="P906" s="63"/>
      <c r="Q906" s="63"/>
      <c r="R906" s="63"/>
      <c r="S906" s="63"/>
      <c r="T906" s="63"/>
      <c r="U906" s="1771"/>
      <c r="V906" s="63"/>
      <c r="W906" s="63"/>
      <c r="X906" s="63"/>
      <c r="Y906" s="63"/>
      <c r="Z906" s="63"/>
      <c r="AA906" s="63"/>
      <c r="AB906" s="1100"/>
      <c r="AC906" s="1100"/>
      <c r="AD906" s="1090"/>
      <c r="AE906" s="1090"/>
      <c r="AF906" s="988"/>
      <c r="AG906" s="988"/>
      <c r="AH906" s="988"/>
      <c r="AI906" s="988"/>
      <c r="AJ906" s="988"/>
      <c r="AK906" s="988"/>
      <c r="AL906" s="988"/>
      <c r="AM906" s="988"/>
      <c r="AN906" s="988"/>
      <c r="AO906" s="988"/>
      <c r="AP906" s="988"/>
      <c r="AQ906" s="988"/>
      <c r="AR906" s="988"/>
      <c r="AS906" s="988"/>
      <c r="AT906" s="988"/>
      <c r="AU906" s="988"/>
      <c r="AV906" s="988"/>
      <c r="AW906" s="988"/>
      <c r="AX906" s="988"/>
      <c r="AY906" s="988"/>
      <c r="AZ906" s="988"/>
      <c r="BA906" s="988"/>
      <c r="BB906" s="988"/>
      <c r="BC906" s="988"/>
      <c r="BD906" s="988"/>
      <c r="BE906" s="988"/>
      <c r="BF906" s="988"/>
      <c r="BG906" s="988"/>
      <c r="BH906" s="988"/>
      <c r="BI906" s="988"/>
      <c r="BJ906" s="988"/>
      <c r="BK906" s="988"/>
      <c r="BL906" s="988"/>
      <c r="BM906" s="988"/>
      <c r="BN906" s="988"/>
      <c r="BO906" s="988"/>
      <c r="BP906" s="988"/>
      <c r="BQ906" s="988"/>
      <c r="BR906" s="988"/>
      <c r="BS906" s="988"/>
      <c r="BT906" s="988"/>
      <c r="BU906" s="988"/>
      <c r="BV906" s="988"/>
      <c r="BW906" s="988"/>
      <c r="BX906" s="988"/>
      <c r="BY906" s="988"/>
      <c r="BZ906" s="988"/>
      <c r="CA906" s="988"/>
      <c r="CB906" s="988"/>
      <c r="CC906" s="988"/>
      <c r="CD906" s="988"/>
      <c r="CE906" s="988"/>
      <c r="CF906" s="988"/>
      <c r="CG906" s="988"/>
      <c r="CH906" s="988"/>
      <c r="CI906" s="988"/>
      <c r="CJ906" s="988"/>
      <c r="CK906" s="988"/>
      <c r="CL906" s="988"/>
      <c r="CM906" s="988"/>
      <c r="CN906" s="988"/>
      <c r="CO906" s="988"/>
      <c r="CP906" s="988"/>
      <c r="CQ906" s="988"/>
      <c r="CR906" s="988"/>
      <c r="CS906" s="988"/>
      <c r="CT906" s="988"/>
      <c r="CU906" s="988"/>
      <c r="CV906" s="988"/>
      <c r="CW906" s="988"/>
      <c r="CX906" s="988"/>
      <c r="CY906" s="988"/>
      <c r="CZ906" s="988"/>
      <c r="DA906" s="988"/>
      <c r="DB906" s="988"/>
      <c r="DC906" s="988"/>
      <c r="DD906" s="988"/>
      <c r="DE906" s="988"/>
      <c r="DF906" s="988"/>
      <c r="DG906" s="988"/>
      <c r="DH906" s="988"/>
      <c r="DI906" s="988"/>
      <c r="DJ906" s="988"/>
      <c r="DK906" s="988"/>
      <c r="DL906" s="988"/>
      <c r="DM906" s="988"/>
      <c r="DN906" s="988"/>
      <c r="DO906" s="988"/>
      <c r="DP906" s="988"/>
      <c r="DQ906" s="988"/>
      <c r="DR906" s="988"/>
      <c r="DS906" s="988"/>
      <c r="DT906" s="988"/>
      <c r="DU906" s="988"/>
      <c r="DV906" s="988"/>
      <c r="DW906" s="988"/>
      <c r="DX906" s="988"/>
      <c r="DY906" s="988"/>
      <c r="DZ906" s="988"/>
      <c r="EA906" s="988"/>
      <c r="EB906" s="988"/>
      <c r="EC906" s="988"/>
      <c r="ED906" s="988"/>
      <c r="EE906" s="988"/>
      <c r="EF906" s="988"/>
      <c r="EG906" s="988"/>
      <c r="EH906" s="988"/>
      <c r="EI906" s="988"/>
      <c r="EJ906" s="988"/>
      <c r="EK906" s="988"/>
      <c r="EL906" s="988"/>
      <c r="EM906" s="988"/>
      <c r="EN906" s="988"/>
      <c r="EO906" s="988"/>
      <c r="EP906" s="988"/>
      <c r="EQ906" s="988"/>
      <c r="ER906" s="988"/>
      <c r="ES906" s="988"/>
      <c r="ET906" s="988"/>
      <c r="EU906" s="988"/>
      <c r="EV906" s="988"/>
      <c r="EW906" s="988"/>
      <c r="EX906" s="988"/>
      <c r="EY906" s="988"/>
      <c r="EZ906" s="988"/>
      <c r="FA906" s="988"/>
      <c r="FB906" s="988"/>
      <c r="FC906" s="988"/>
      <c r="FD906" s="988"/>
      <c r="FE906" s="988"/>
      <c r="FF906" s="988"/>
      <c r="FG906" s="988"/>
      <c r="FH906" s="988"/>
      <c r="FI906" s="988"/>
      <c r="FJ906" s="988"/>
      <c r="FK906" s="988"/>
      <c r="FL906" s="988"/>
      <c r="FM906" s="988"/>
      <c r="FN906" s="988"/>
      <c r="FO906" s="988"/>
      <c r="FP906" s="988"/>
      <c r="FQ906" s="988"/>
      <c r="FR906" s="988"/>
      <c r="FS906" s="988"/>
      <c r="FT906" s="988"/>
      <c r="FU906" s="988"/>
      <c r="FV906" s="988"/>
      <c r="FW906" s="988"/>
      <c r="FX906" s="988"/>
      <c r="FY906" s="988"/>
      <c r="FZ906" s="988"/>
      <c r="GA906" s="988"/>
      <c r="GB906" s="988"/>
      <c r="GC906" s="988"/>
      <c r="GD906" s="988"/>
      <c r="GE906" s="988"/>
      <c r="GF906" s="988"/>
      <c r="GG906" s="988"/>
      <c r="GH906" s="988"/>
      <c r="GI906" s="988"/>
      <c r="GJ906" s="988"/>
      <c r="GK906" s="988"/>
      <c r="GL906" s="988"/>
      <c r="GM906" s="988"/>
      <c r="GN906" s="988"/>
      <c r="GO906" s="988"/>
      <c r="GP906" s="988"/>
      <c r="GQ906" s="988"/>
      <c r="GR906" s="988"/>
      <c r="GS906" s="988"/>
      <c r="GT906" s="988"/>
      <c r="GU906" s="988"/>
      <c r="GV906" s="988"/>
    </row>
    <row r="907" spans="1:204" x14ac:dyDescent="0.25">
      <c r="A907" s="33">
        <v>1</v>
      </c>
      <c r="B907" s="33">
        <v>1</v>
      </c>
      <c r="C907" s="1568" t="s">
        <v>159</v>
      </c>
      <c r="D907" s="31">
        <f t="shared" ref="D907:F908" si="130">D850+D805+D143+D91+D38</f>
        <v>396681.15789473685</v>
      </c>
      <c r="E907" s="31">
        <f t="shared" si="130"/>
        <v>198252.90789473685</v>
      </c>
      <c r="F907" s="31">
        <f t="shared" si="130"/>
        <v>177117.12828947368</v>
      </c>
      <c r="G907" s="1083">
        <f t="shared" si="129"/>
        <v>89.338981289250341</v>
      </c>
      <c r="H907" s="13"/>
      <c r="I907" s="1093"/>
      <c r="J907" s="75"/>
      <c r="K907" s="1098"/>
      <c r="L907" s="75"/>
      <c r="M907" s="1098"/>
      <c r="N907" s="75"/>
      <c r="O907" s="15"/>
      <c r="P907" s="63"/>
      <c r="Q907" s="63"/>
      <c r="R907" s="63"/>
      <c r="S907" s="63"/>
      <c r="T907" s="63"/>
      <c r="U907" s="1771"/>
      <c r="V907" s="63"/>
      <c r="W907" s="63"/>
      <c r="X907" s="63"/>
      <c r="Y907" s="63"/>
      <c r="Z907" s="63"/>
      <c r="AA907" s="63"/>
      <c r="AB907" s="1100"/>
      <c r="AC907" s="1100"/>
      <c r="AD907" s="1090"/>
      <c r="AE907" s="1090"/>
      <c r="AF907" s="988"/>
      <c r="AG907" s="988"/>
      <c r="AH907" s="988"/>
      <c r="AI907" s="988"/>
      <c r="AJ907" s="988"/>
      <c r="AK907" s="988"/>
      <c r="AL907" s="988"/>
      <c r="AM907" s="988"/>
      <c r="AN907" s="988"/>
      <c r="AO907" s="988"/>
      <c r="AP907" s="988"/>
      <c r="AQ907" s="988"/>
      <c r="AR907" s="988"/>
      <c r="AS907" s="988"/>
      <c r="AT907" s="988"/>
      <c r="AU907" s="988"/>
      <c r="AV907" s="988"/>
      <c r="AW907" s="988"/>
      <c r="AX907" s="988"/>
      <c r="AY907" s="988"/>
      <c r="AZ907" s="988"/>
      <c r="BA907" s="988"/>
      <c r="BB907" s="988"/>
      <c r="BC907" s="988"/>
      <c r="BD907" s="988"/>
      <c r="BE907" s="988"/>
      <c r="BF907" s="988"/>
      <c r="BG907" s="988"/>
      <c r="BH907" s="988"/>
      <c r="BI907" s="988"/>
      <c r="BJ907" s="988"/>
      <c r="BK907" s="988"/>
      <c r="BL907" s="988"/>
      <c r="BM907" s="988"/>
      <c r="BN907" s="988"/>
      <c r="BO907" s="988"/>
      <c r="BP907" s="988"/>
      <c r="BQ907" s="988"/>
      <c r="BR907" s="988"/>
      <c r="BS907" s="988"/>
      <c r="BT907" s="988"/>
      <c r="BU907" s="988"/>
      <c r="BV907" s="988"/>
      <c r="BW907" s="988"/>
      <c r="BX907" s="988"/>
      <c r="BY907" s="988"/>
      <c r="BZ907" s="988"/>
      <c r="CA907" s="988"/>
      <c r="CB907" s="988"/>
      <c r="CC907" s="988"/>
      <c r="CD907" s="988"/>
      <c r="CE907" s="988"/>
      <c r="CF907" s="988"/>
      <c r="CG907" s="988"/>
      <c r="CH907" s="988"/>
      <c r="CI907" s="988"/>
      <c r="CJ907" s="988"/>
      <c r="CK907" s="988"/>
      <c r="CL907" s="988"/>
      <c r="CM907" s="988"/>
      <c r="CN907" s="988"/>
      <c r="CO907" s="988"/>
      <c r="CP907" s="988"/>
      <c r="CQ907" s="988"/>
      <c r="CR907" s="988"/>
      <c r="CS907" s="988"/>
      <c r="CT907" s="988"/>
      <c r="CU907" s="988"/>
      <c r="CV907" s="988"/>
      <c r="CW907" s="988"/>
      <c r="CX907" s="988"/>
      <c r="CY907" s="988"/>
      <c r="CZ907" s="988"/>
      <c r="DA907" s="988"/>
      <c r="DB907" s="988"/>
      <c r="DC907" s="988"/>
      <c r="DD907" s="988"/>
      <c r="DE907" s="988"/>
      <c r="DF907" s="988"/>
      <c r="DG907" s="988"/>
      <c r="DH907" s="988"/>
      <c r="DI907" s="988"/>
      <c r="DJ907" s="988"/>
      <c r="DK907" s="988"/>
      <c r="DL907" s="988"/>
      <c r="DM907" s="988"/>
      <c r="DN907" s="988"/>
      <c r="DO907" s="988"/>
      <c r="DP907" s="988"/>
      <c r="DQ907" s="988"/>
      <c r="DR907" s="988"/>
      <c r="DS907" s="988"/>
      <c r="DT907" s="988"/>
      <c r="DU907" s="988"/>
      <c r="DV907" s="988"/>
      <c r="DW907" s="988"/>
      <c r="DX907" s="988"/>
      <c r="DY907" s="988"/>
      <c r="DZ907" s="988"/>
      <c r="EA907" s="988"/>
      <c r="EB907" s="988"/>
      <c r="EC907" s="988"/>
      <c r="ED907" s="988"/>
      <c r="EE907" s="988"/>
      <c r="EF907" s="988"/>
      <c r="EG907" s="988"/>
      <c r="EH907" s="988"/>
      <c r="EI907" s="988"/>
      <c r="EJ907" s="988"/>
      <c r="EK907" s="988"/>
      <c r="EL907" s="988"/>
      <c r="EM907" s="988"/>
      <c r="EN907" s="988"/>
      <c r="EO907" s="988"/>
      <c r="EP907" s="988"/>
      <c r="EQ907" s="988"/>
      <c r="ER907" s="988"/>
      <c r="ES907" s="988"/>
      <c r="ET907" s="988"/>
      <c r="EU907" s="988"/>
      <c r="EV907" s="988"/>
      <c r="EW907" s="988"/>
      <c r="EX907" s="988"/>
      <c r="EY907" s="988"/>
      <c r="EZ907" s="988"/>
      <c r="FA907" s="988"/>
      <c r="FB907" s="988"/>
      <c r="FC907" s="988"/>
      <c r="FD907" s="988"/>
      <c r="FE907" s="988"/>
      <c r="FF907" s="988"/>
      <c r="FG907" s="988"/>
      <c r="FH907" s="988"/>
      <c r="FI907" s="988"/>
      <c r="FJ907" s="988"/>
      <c r="FK907" s="988"/>
      <c r="FL907" s="988"/>
      <c r="FM907" s="988"/>
      <c r="FN907" s="988"/>
      <c r="FO907" s="988"/>
      <c r="FP907" s="988"/>
      <c r="FQ907" s="988"/>
      <c r="FR907" s="988"/>
      <c r="FS907" s="988"/>
      <c r="FT907" s="988"/>
      <c r="FU907" s="988"/>
      <c r="FV907" s="988"/>
      <c r="FW907" s="988"/>
      <c r="FX907" s="988"/>
      <c r="FY907" s="988"/>
      <c r="FZ907" s="988"/>
      <c r="GA907" s="988"/>
      <c r="GB907" s="988"/>
      <c r="GC907" s="988"/>
      <c r="GD907" s="988"/>
      <c r="GE907" s="988"/>
      <c r="GF907" s="988"/>
      <c r="GG907" s="988"/>
      <c r="GH907" s="988"/>
      <c r="GI907" s="988"/>
      <c r="GJ907" s="988"/>
      <c r="GK907" s="988"/>
      <c r="GL907" s="988"/>
      <c r="GM907" s="988"/>
      <c r="GN907" s="988"/>
      <c r="GO907" s="988"/>
      <c r="GP907" s="988"/>
      <c r="GQ907" s="988"/>
      <c r="GR907" s="988"/>
      <c r="GS907" s="988"/>
      <c r="GT907" s="988"/>
      <c r="GU907" s="988"/>
      <c r="GV907" s="988"/>
    </row>
    <row r="908" spans="1:204" x14ac:dyDescent="0.25">
      <c r="A908" s="33">
        <v>1</v>
      </c>
      <c r="B908" s="33">
        <v>1</v>
      </c>
      <c r="C908" s="1568" t="s">
        <v>304</v>
      </c>
      <c r="D908" s="31">
        <f t="shared" si="130"/>
        <v>2377892</v>
      </c>
      <c r="E908" s="31">
        <f t="shared" si="130"/>
        <v>1187823</v>
      </c>
      <c r="F908" s="31">
        <f t="shared" si="130"/>
        <v>1000595.4</v>
      </c>
      <c r="G908" s="1083">
        <f t="shared" si="129"/>
        <v>84.237752594452203</v>
      </c>
      <c r="H908" s="13"/>
      <c r="I908" s="1093"/>
      <c r="J908" s="75"/>
      <c r="K908" s="1098"/>
      <c r="L908" s="75"/>
      <c r="M908" s="1098"/>
      <c r="N908" s="75"/>
      <c r="O908" s="15"/>
      <c r="P908" s="63"/>
      <c r="Q908" s="63"/>
      <c r="R908" s="63"/>
      <c r="S908" s="63"/>
      <c r="T908" s="63"/>
      <c r="U908" s="1771"/>
      <c r="V908" s="63"/>
      <c r="W908" s="63"/>
      <c r="X908" s="63"/>
      <c r="Y908" s="63"/>
      <c r="Z908" s="63"/>
      <c r="AA908" s="63"/>
      <c r="AB908" s="1100"/>
      <c r="AC908" s="1100"/>
      <c r="AD908" s="1090"/>
      <c r="AE908" s="1090"/>
      <c r="AF908" s="988"/>
      <c r="AG908" s="988"/>
      <c r="AH908" s="988"/>
      <c r="AI908" s="988"/>
      <c r="AJ908" s="988"/>
      <c r="AK908" s="988"/>
      <c r="AL908" s="988"/>
      <c r="AM908" s="988"/>
      <c r="AN908" s="988"/>
      <c r="AO908" s="988"/>
      <c r="AP908" s="988"/>
      <c r="AQ908" s="988"/>
      <c r="AR908" s="988"/>
      <c r="AS908" s="988"/>
      <c r="AT908" s="988"/>
      <c r="AU908" s="988"/>
      <c r="AV908" s="988"/>
      <c r="AW908" s="988"/>
      <c r="AX908" s="988"/>
      <c r="AY908" s="988"/>
      <c r="AZ908" s="988"/>
      <c r="BA908" s="988"/>
      <c r="BB908" s="988"/>
      <c r="BC908" s="988"/>
      <c r="BD908" s="988"/>
      <c r="BE908" s="988"/>
      <c r="BF908" s="988"/>
      <c r="BG908" s="988"/>
      <c r="BH908" s="988"/>
      <c r="BI908" s="988"/>
      <c r="BJ908" s="988"/>
      <c r="BK908" s="988"/>
      <c r="BL908" s="988"/>
      <c r="BM908" s="988"/>
      <c r="BN908" s="988"/>
      <c r="BO908" s="988"/>
      <c r="BP908" s="988"/>
      <c r="BQ908" s="988"/>
      <c r="BR908" s="988"/>
      <c r="BS908" s="988"/>
      <c r="BT908" s="988"/>
      <c r="BU908" s="988"/>
      <c r="BV908" s="988"/>
      <c r="BW908" s="988"/>
      <c r="BX908" s="988"/>
      <c r="BY908" s="988"/>
      <c r="BZ908" s="988"/>
      <c r="CA908" s="988"/>
      <c r="CB908" s="988"/>
      <c r="CC908" s="988"/>
      <c r="CD908" s="988"/>
      <c r="CE908" s="988"/>
      <c r="CF908" s="988"/>
      <c r="CG908" s="988"/>
      <c r="CH908" s="988"/>
      <c r="CI908" s="988"/>
      <c r="CJ908" s="988"/>
      <c r="CK908" s="988"/>
      <c r="CL908" s="988"/>
      <c r="CM908" s="988"/>
      <c r="CN908" s="988"/>
      <c r="CO908" s="988"/>
      <c r="CP908" s="988"/>
      <c r="CQ908" s="988"/>
      <c r="CR908" s="988"/>
      <c r="CS908" s="988"/>
      <c r="CT908" s="988"/>
      <c r="CU908" s="988"/>
      <c r="CV908" s="988"/>
      <c r="CW908" s="988"/>
      <c r="CX908" s="988"/>
      <c r="CY908" s="988"/>
      <c r="CZ908" s="988"/>
      <c r="DA908" s="988"/>
      <c r="DB908" s="988"/>
      <c r="DC908" s="988"/>
      <c r="DD908" s="988"/>
      <c r="DE908" s="988"/>
      <c r="DF908" s="988"/>
      <c r="DG908" s="988"/>
      <c r="DH908" s="988"/>
      <c r="DI908" s="988"/>
      <c r="DJ908" s="988"/>
      <c r="DK908" s="988"/>
      <c r="DL908" s="988"/>
      <c r="DM908" s="988"/>
      <c r="DN908" s="988"/>
      <c r="DO908" s="988"/>
      <c r="DP908" s="988"/>
      <c r="DQ908" s="988"/>
      <c r="DR908" s="988"/>
      <c r="DS908" s="988"/>
      <c r="DT908" s="988"/>
      <c r="DU908" s="988"/>
      <c r="DV908" s="988"/>
      <c r="DW908" s="988"/>
      <c r="DX908" s="988"/>
      <c r="DY908" s="988"/>
      <c r="DZ908" s="988"/>
      <c r="EA908" s="988"/>
      <c r="EB908" s="988"/>
      <c r="EC908" s="988"/>
      <c r="ED908" s="988"/>
      <c r="EE908" s="988"/>
      <c r="EF908" s="988"/>
      <c r="EG908" s="988"/>
      <c r="EH908" s="988"/>
      <c r="EI908" s="988"/>
      <c r="EJ908" s="988"/>
      <c r="EK908" s="988"/>
      <c r="EL908" s="988"/>
      <c r="EM908" s="988"/>
      <c r="EN908" s="988"/>
      <c r="EO908" s="988"/>
      <c r="EP908" s="988"/>
      <c r="EQ908" s="988"/>
      <c r="ER908" s="988"/>
      <c r="ES908" s="988"/>
      <c r="ET908" s="988"/>
      <c r="EU908" s="988"/>
      <c r="EV908" s="988"/>
      <c r="EW908" s="988"/>
      <c r="EX908" s="988"/>
      <c r="EY908" s="988"/>
      <c r="EZ908" s="988"/>
      <c r="FA908" s="988"/>
      <c r="FB908" s="988"/>
      <c r="FC908" s="988"/>
      <c r="FD908" s="988"/>
      <c r="FE908" s="988"/>
      <c r="FF908" s="988"/>
      <c r="FG908" s="988"/>
      <c r="FH908" s="988"/>
      <c r="FI908" s="988"/>
      <c r="FJ908" s="988"/>
      <c r="FK908" s="988"/>
      <c r="FL908" s="988"/>
      <c r="FM908" s="988"/>
      <c r="FN908" s="988"/>
      <c r="FO908" s="988"/>
      <c r="FP908" s="988"/>
      <c r="FQ908" s="988"/>
      <c r="FR908" s="988"/>
      <c r="FS908" s="988"/>
      <c r="FT908" s="988"/>
      <c r="FU908" s="988"/>
      <c r="FV908" s="988"/>
      <c r="FW908" s="988"/>
      <c r="FX908" s="988"/>
      <c r="FY908" s="988"/>
      <c r="FZ908" s="988"/>
      <c r="GA908" s="988"/>
      <c r="GB908" s="988"/>
      <c r="GC908" s="988"/>
      <c r="GD908" s="988"/>
      <c r="GE908" s="988"/>
      <c r="GF908" s="988"/>
      <c r="GG908" s="988"/>
      <c r="GH908" s="988"/>
      <c r="GI908" s="988"/>
      <c r="GJ908" s="988"/>
      <c r="GK908" s="988"/>
      <c r="GL908" s="988"/>
      <c r="GM908" s="988"/>
      <c r="GN908" s="988"/>
      <c r="GO908" s="988"/>
      <c r="GP908" s="988"/>
      <c r="GQ908" s="988"/>
      <c r="GR908" s="988"/>
      <c r="GS908" s="988"/>
      <c r="GT908" s="988"/>
      <c r="GU908" s="988"/>
      <c r="GV908" s="988"/>
    </row>
    <row r="909" spans="1:204" ht="39" customHeight="1" x14ac:dyDescent="0.25">
      <c r="C909" s="1568" t="s">
        <v>425</v>
      </c>
      <c r="D909" s="31">
        <f>D857</f>
        <v>3500</v>
      </c>
      <c r="E909" s="31">
        <f>E857</f>
        <v>1750</v>
      </c>
      <c r="F909" s="31">
        <f t="shared" ref="F909" si="131">F857</f>
        <v>1627</v>
      </c>
      <c r="G909" s="31">
        <f t="shared" si="129"/>
        <v>92.971428571428575</v>
      </c>
      <c r="H909" s="13"/>
      <c r="I909" s="1093"/>
      <c r="J909" s="75"/>
      <c r="K909" s="1098"/>
      <c r="L909" s="75"/>
      <c r="M909" s="1098"/>
      <c r="N909" s="75"/>
      <c r="O909" s="15"/>
      <c r="P909" s="63"/>
      <c r="Q909" s="63"/>
      <c r="R909" s="63"/>
      <c r="S909" s="63"/>
      <c r="T909" s="63"/>
      <c r="U909" s="1771"/>
      <c r="V909" s="63"/>
      <c r="W909" s="63"/>
      <c r="X909" s="63"/>
      <c r="Y909" s="63"/>
      <c r="Z909" s="63"/>
      <c r="AA909" s="63"/>
      <c r="AB909" s="1100"/>
      <c r="AC909" s="1100"/>
      <c r="AD909" s="1090"/>
      <c r="AE909" s="1090"/>
      <c r="AF909" s="988"/>
      <c r="AG909" s="988"/>
      <c r="AH909" s="988"/>
      <c r="AI909" s="988"/>
      <c r="AJ909" s="988"/>
      <c r="AK909" s="988"/>
      <c r="AL909" s="988"/>
      <c r="AM909" s="988"/>
      <c r="AN909" s="988"/>
      <c r="AO909" s="988"/>
      <c r="AP909" s="988"/>
      <c r="AQ909" s="988"/>
      <c r="AR909" s="988"/>
      <c r="AS909" s="988"/>
      <c r="AT909" s="988"/>
      <c r="AU909" s="988"/>
      <c r="AV909" s="988"/>
      <c r="AW909" s="988"/>
      <c r="AX909" s="988"/>
      <c r="AY909" s="988"/>
      <c r="AZ909" s="988"/>
      <c r="BA909" s="988"/>
      <c r="BB909" s="988"/>
      <c r="BC909" s="988"/>
      <c r="BD909" s="988"/>
      <c r="BE909" s="988"/>
      <c r="BF909" s="988"/>
      <c r="BG909" s="988"/>
      <c r="BH909" s="988"/>
      <c r="BI909" s="988"/>
      <c r="BJ909" s="988"/>
      <c r="BK909" s="988"/>
      <c r="BL909" s="988"/>
      <c r="BM909" s="988"/>
      <c r="BN909" s="988"/>
      <c r="BO909" s="988"/>
      <c r="BP909" s="988"/>
      <c r="BQ909" s="988"/>
      <c r="BR909" s="988"/>
      <c r="BS909" s="988"/>
      <c r="BT909" s="988"/>
      <c r="BU909" s="988"/>
      <c r="BV909" s="988"/>
      <c r="BW909" s="988"/>
      <c r="BX909" s="988"/>
      <c r="BY909" s="988"/>
      <c r="BZ909" s="988"/>
      <c r="CA909" s="988"/>
      <c r="CB909" s="988"/>
      <c r="CC909" s="988"/>
      <c r="CD909" s="988"/>
      <c r="CE909" s="988"/>
      <c r="CF909" s="988"/>
      <c r="CG909" s="988"/>
      <c r="CH909" s="988"/>
      <c r="CI909" s="988"/>
      <c r="CJ909" s="988"/>
      <c r="CK909" s="988"/>
      <c r="CL909" s="988"/>
      <c r="CM909" s="988"/>
      <c r="CN909" s="988"/>
      <c r="CO909" s="988"/>
      <c r="CP909" s="988"/>
      <c r="CQ909" s="988"/>
      <c r="CR909" s="988"/>
      <c r="CS909" s="988"/>
      <c r="CT909" s="988"/>
      <c r="CU909" s="988"/>
      <c r="CV909" s="988"/>
      <c r="CW909" s="988"/>
      <c r="CX909" s="988"/>
      <c r="CY909" s="988"/>
      <c r="CZ909" s="988"/>
      <c r="DA909" s="988"/>
      <c r="DB909" s="988"/>
      <c r="DC909" s="988"/>
      <c r="DD909" s="988"/>
      <c r="DE909" s="988"/>
      <c r="DF909" s="988"/>
      <c r="DG909" s="988"/>
      <c r="DH909" s="988"/>
      <c r="DI909" s="988"/>
      <c r="DJ909" s="988"/>
      <c r="DK909" s="988"/>
      <c r="DL909" s="988"/>
      <c r="DM909" s="988"/>
      <c r="DN909" s="988"/>
      <c r="DO909" s="988"/>
      <c r="DP909" s="988"/>
      <c r="DQ909" s="988"/>
      <c r="DR909" s="988"/>
      <c r="DS909" s="988"/>
      <c r="DT909" s="988"/>
      <c r="DU909" s="988"/>
      <c r="DV909" s="988"/>
      <c r="DW909" s="988"/>
      <c r="DX909" s="988"/>
      <c r="DY909" s="988"/>
      <c r="DZ909" s="988"/>
      <c r="EA909" s="988"/>
      <c r="EB909" s="988"/>
      <c r="EC909" s="988"/>
      <c r="ED909" s="988"/>
      <c r="EE909" s="988"/>
      <c r="EF909" s="988"/>
      <c r="EG909" s="988"/>
      <c r="EH909" s="988"/>
      <c r="EI909" s="988"/>
      <c r="EJ909" s="988"/>
      <c r="EK909" s="988"/>
      <c r="EL909" s="988"/>
      <c r="EM909" s="988"/>
      <c r="EN909" s="988"/>
      <c r="EO909" s="988"/>
      <c r="EP909" s="988"/>
      <c r="EQ909" s="988"/>
      <c r="ER909" s="988"/>
      <c r="ES909" s="988"/>
      <c r="ET909" s="988"/>
      <c r="EU909" s="988"/>
      <c r="EV909" s="988"/>
      <c r="EW909" s="988"/>
      <c r="EX909" s="988"/>
      <c r="EY909" s="988"/>
      <c r="EZ909" s="988"/>
      <c r="FA909" s="988"/>
      <c r="FB909" s="988"/>
      <c r="FC909" s="988"/>
      <c r="FD909" s="988"/>
      <c r="FE909" s="988"/>
      <c r="FF909" s="988"/>
      <c r="FG909" s="988"/>
      <c r="FH909" s="988"/>
      <c r="FI909" s="988"/>
      <c r="FJ909" s="988"/>
      <c r="FK909" s="988"/>
      <c r="FL909" s="988"/>
      <c r="FM909" s="988"/>
      <c r="FN909" s="988"/>
      <c r="FO909" s="988"/>
      <c r="FP909" s="988"/>
      <c r="FQ909" s="988"/>
      <c r="FR909" s="988"/>
      <c r="FS909" s="988"/>
      <c r="FT909" s="988"/>
      <c r="FU909" s="988"/>
      <c r="FV909" s="988"/>
      <c r="FW909" s="988"/>
      <c r="FX909" s="988"/>
      <c r="FY909" s="988"/>
      <c r="FZ909" s="988"/>
      <c r="GA909" s="988"/>
      <c r="GB909" s="988"/>
      <c r="GC909" s="988"/>
      <c r="GD909" s="988"/>
      <c r="GE909" s="988"/>
      <c r="GF909" s="988"/>
      <c r="GG909" s="988"/>
      <c r="GH909" s="988"/>
      <c r="GI909" s="988"/>
      <c r="GJ909" s="988"/>
      <c r="GK909" s="988"/>
      <c r="GL909" s="988"/>
      <c r="GM909" s="988"/>
      <c r="GN909" s="988"/>
      <c r="GO909" s="988"/>
      <c r="GP909" s="988"/>
      <c r="GQ909" s="988"/>
      <c r="GR909" s="988"/>
      <c r="GS909" s="988"/>
      <c r="GT909" s="988"/>
      <c r="GU909" s="988"/>
      <c r="GV909" s="988"/>
    </row>
    <row r="910" spans="1:204" ht="36.75" customHeight="1" x14ac:dyDescent="0.25">
      <c r="A910" s="33">
        <v>1</v>
      </c>
      <c r="B910" s="33">
        <v>1</v>
      </c>
      <c r="C910" s="1568" t="s">
        <v>160</v>
      </c>
      <c r="D910" s="31">
        <f>SUBTOTAL(9,D852,D807,D763,D720,D677,D633,D587,D541,D498,D454,D412,D366,D321,D276,D232,D190,D145,D93,D40)</f>
        <v>745626</v>
      </c>
      <c r="E910" s="31">
        <f>SUBTOTAL(9,E852,E807,E763,E720,E677,E633,E587,E541,E498,E454,E412,E366,E321,E276,E232,E190,E145,E93,E40)</f>
        <v>372820</v>
      </c>
      <c r="F910" s="31">
        <f>SUBTOTAL(9,F852,F807,F763,F720,F677,F633,F587,F541,F498,F454,F412,F366,F321,F276,F232,F190,F145,F93,F40)</f>
        <v>370969</v>
      </c>
      <c r="G910" s="1083">
        <f t="shared" si="129"/>
        <v>99.503513759991407</v>
      </c>
      <c r="H910" s="13"/>
      <c r="I910" s="1093"/>
      <c r="J910" s="75"/>
      <c r="K910" s="1098"/>
      <c r="L910" s="75"/>
      <c r="M910" s="1098"/>
      <c r="N910" s="75"/>
      <c r="O910" s="15"/>
      <c r="P910" s="63"/>
      <c r="Q910" s="63"/>
      <c r="R910" s="63"/>
      <c r="S910" s="63"/>
      <c r="T910" s="63"/>
      <c r="U910" s="1771"/>
      <c r="V910" s="63"/>
      <c r="W910" s="63"/>
      <c r="X910" s="63"/>
      <c r="Y910" s="63"/>
      <c r="Z910" s="63"/>
      <c r="AA910" s="63"/>
      <c r="AB910" s="1100"/>
      <c r="AC910" s="1100"/>
      <c r="AD910" s="1090"/>
      <c r="AE910" s="1090"/>
      <c r="AF910" s="988"/>
      <c r="AG910" s="988"/>
      <c r="AH910" s="988"/>
      <c r="AI910" s="988"/>
      <c r="AJ910" s="988"/>
      <c r="AK910" s="988"/>
      <c r="AL910" s="988"/>
      <c r="AM910" s="988"/>
      <c r="AN910" s="988"/>
      <c r="AO910" s="988"/>
      <c r="AP910" s="988"/>
      <c r="AQ910" s="988"/>
      <c r="AR910" s="988"/>
      <c r="AS910" s="988"/>
      <c r="AT910" s="988"/>
      <c r="AU910" s="988"/>
      <c r="AV910" s="988"/>
      <c r="AW910" s="988"/>
      <c r="AX910" s="988"/>
      <c r="AY910" s="988"/>
      <c r="AZ910" s="988"/>
      <c r="BA910" s="988"/>
      <c r="BB910" s="988"/>
      <c r="BC910" s="988"/>
      <c r="BD910" s="988"/>
      <c r="BE910" s="988"/>
      <c r="BF910" s="988"/>
      <c r="BG910" s="988"/>
      <c r="BH910" s="988"/>
      <c r="BI910" s="988"/>
      <c r="BJ910" s="988"/>
      <c r="BK910" s="988"/>
      <c r="BL910" s="988"/>
      <c r="BM910" s="988"/>
      <c r="BN910" s="988"/>
      <c r="BO910" s="988"/>
      <c r="BP910" s="988"/>
      <c r="BQ910" s="988"/>
      <c r="BR910" s="988"/>
      <c r="BS910" s="988"/>
      <c r="BT910" s="988"/>
      <c r="BU910" s="988"/>
      <c r="BV910" s="988"/>
      <c r="BW910" s="988"/>
      <c r="BX910" s="988"/>
      <c r="BY910" s="988"/>
      <c r="BZ910" s="988"/>
      <c r="CA910" s="988"/>
      <c r="CB910" s="988"/>
      <c r="CC910" s="988"/>
      <c r="CD910" s="988"/>
      <c r="CE910" s="988"/>
      <c r="CF910" s="988"/>
      <c r="CG910" s="988"/>
      <c r="CH910" s="988"/>
      <c r="CI910" s="988"/>
      <c r="CJ910" s="988"/>
      <c r="CK910" s="988"/>
      <c r="CL910" s="988"/>
      <c r="CM910" s="988"/>
      <c r="CN910" s="988"/>
      <c r="CO910" s="988"/>
      <c r="CP910" s="988"/>
      <c r="CQ910" s="988"/>
      <c r="CR910" s="988"/>
      <c r="CS910" s="988"/>
      <c r="CT910" s="988"/>
      <c r="CU910" s="988"/>
      <c r="CV910" s="988"/>
      <c r="CW910" s="988"/>
      <c r="CX910" s="988"/>
      <c r="CY910" s="988"/>
      <c r="CZ910" s="988"/>
      <c r="DA910" s="988"/>
      <c r="DB910" s="988"/>
      <c r="DC910" s="988"/>
      <c r="DD910" s="988"/>
      <c r="DE910" s="988"/>
      <c r="DF910" s="988"/>
      <c r="DG910" s="988"/>
      <c r="DH910" s="988"/>
      <c r="DI910" s="988"/>
      <c r="DJ910" s="988"/>
      <c r="DK910" s="988"/>
      <c r="DL910" s="988"/>
      <c r="DM910" s="988"/>
      <c r="DN910" s="988"/>
      <c r="DO910" s="988"/>
      <c r="DP910" s="988"/>
      <c r="DQ910" s="988"/>
      <c r="DR910" s="988"/>
      <c r="DS910" s="988"/>
      <c r="DT910" s="988"/>
      <c r="DU910" s="988"/>
      <c r="DV910" s="988"/>
      <c r="DW910" s="988"/>
      <c r="DX910" s="988"/>
      <c r="DY910" s="988"/>
      <c r="DZ910" s="988"/>
      <c r="EA910" s="988"/>
      <c r="EB910" s="988"/>
      <c r="EC910" s="988"/>
      <c r="ED910" s="988"/>
      <c r="EE910" s="988"/>
      <c r="EF910" s="988"/>
      <c r="EG910" s="988"/>
      <c r="EH910" s="988"/>
      <c r="EI910" s="988"/>
      <c r="EJ910" s="988"/>
      <c r="EK910" s="988"/>
      <c r="EL910" s="988"/>
      <c r="EM910" s="988"/>
      <c r="EN910" s="988"/>
      <c r="EO910" s="988"/>
      <c r="EP910" s="988"/>
      <c r="EQ910" s="988"/>
      <c r="ER910" s="988"/>
      <c r="ES910" s="988"/>
      <c r="ET910" s="988"/>
      <c r="EU910" s="988"/>
      <c r="EV910" s="988"/>
      <c r="EW910" s="988"/>
      <c r="EX910" s="988"/>
      <c r="EY910" s="988"/>
      <c r="EZ910" s="988"/>
      <c r="FA910" s="988"/>
      <c r="FB910" s="988"/>
      <c r="FC910" s="988"/>
      <c r="FD910" s="988"/>
      <c r="FE910" s="988"/>
      <c r="FF910" s="988"/>
      <c r="FG910" s="988"/>
      <c r="FH910" s="988"/>
      <c r="FI910" s="988"/>
      <c r="FJ910" s="988"/>
      <c r="FK910" s="988"/>
      <c r="FL910" s="988"/>
      <c r="FM910" s="988"/>
      <c r="FN910" s="988"/>
      <c r="FO910" s="988"/>
      <c r="FP910" s="988"/>
      <c r="FQ910" s="988"/>
      <c r="FR910" s="988"/>
      <c r="FS910" s="988"/>
      <c r="FT910" s="988"/>
      <c r="FU910" s="988"/>
      <c r="FV910" s="988"/>
      <c r="FW910" s="988"/>
      <c r="FX910" s="988"/>
      <c r="FY910" s="988"/>
      <c r="FZ910" s="988"/>
      <c r="GA910" s="988"/>
      <c r="GB910" s="988"/>
      <c r="GC910" s="988"/>
      <c r="GD910" s="988"/>
      <c r="GE910" s="988"/>
      <c r="GF910" s="988"/>
      <c r="GG910" s="988"/>
      <c r="GH910" s="988"/>
      <c r="GI910" s="988"/>
      <c r="GJ910" s="988"/>
      <c r="GK910" s="988"/>
      <c r="GL910" s="988"/>
      <c r="GM910" s="988"/>
      <c r="GN910" s="988"/>
      <c r="GO910" s="988"/>
      <c r="GP910" s="988"/>
      <c r="GQ910" s="988"/>
      <c r="GR910" s="988"/>
      <c r="GS910" s="988"/>
      <c r="GT910" s="988"/>
      <c r="GU910" s="988"/>
      <c r="GV910" s="988"/>
    </row>
    <row r="911" spans="1:204" ht="30" x14ac:dyDescent="0.25">
      <c r="A911" s="33">
        <v>1</v>
      </c>
      <c r="B911" s="33">
        <v>1</v>
      </c>
      <c r="C911" s="1568" t="s">
        <v>305</v>
      </c>
      <c r="D911" s="31">
        <f>SUM(D853,D588,D542,D455,D277,D233,D146,D94,D41)</f>
        <v>100150</v>
      </c>
      <c r="E911" s="31">
        <f>SUM(E853,E588,E542,E455,E277,E233,E146,E94,E41)</f>
        <v>50075</v>
      </c>
      <c r="F911" s="31">
        <f>SUM(F853,F588,F542,F455,F277,F146,F94,F41)</f>
        <v>50541</v>
      </c>
      <c r="G911" s="1083">
        <f t="shared" si="129"/>
        <v>100.93060409385922</v>
      </c>
      <c r="H911" s="13"/>
      <c r="I911" s="1093"/>
      <c r="J911" s="75"/>
      <c r="K911" s="1098"/>
      <c r="L911" s="75"/>
      <c r="M911" s="1098"/>
      <c r="N911" s="75"/>
      <c r="O911" s="15"/>
      <c r="P911" s="63"/>
      <c r="Q911" s="63"/>
      <c r="R911" s="63"/>
      <c r="S911" s="63"/>
      <c r="T911" s="63"/>
      <c r="U911" s="1771"/>
      <c r="V911" s="63"/>
      <c r="W911" s="63"/>
      <c r="X911" s="63"/>
      <c r="Y911" s="63"/>
      <c r="Z911" s="63"/>
      <c r="AA911" s="63"/>
      <c r="AB911" s="1100"/>
      <c r="AC911" s="1100"/>
      <c r="AD911" s="1090"/>
      <c r="AE911" s="1090"/>
      <c r="AF911" s="988"/>
      <c r="AG911" s="988"/>
      <c r="AH911" s="988"/>
      <c r="AI911" s="988"/>
      <c r="AJ911" s="988"/>
      <c r="AK911" s="988"/>
      <c r="AL911" s="988"/>
      <c r="AM911" s="988"/>
      <c r="AN911" s="988"/>
      <c r="AO911" s="988"/>
      <c r="AP911" s="988"/>
      <c r="AQ911" s="988"/>
      <c r="AR911" s="988"/>
      <c r="AS911" s="988"/>
      <c r="AT911" s="988"/>
      <c r="AU911" s="988"/>
      <c r="AV911" s="988"/>
      <c r="AW911" s="988"/>
      <c r="AX911" s="988"/>
      <c r="AY911" s="988"/>
      <c r="AZ911" s="988"/>
      <c r="BA911" s="988"/>
      <c r="BB911" s="988"/>
      <c r="BC911" s="988"/>
      <c r="BD911" s="988"/>
      <c r="BE911" s="988"/>
      <c r="BF911" s="988"/>
      <c r="BG911" s="988"/>
      <c r="BH911" s="988"/>
      <c r="BI911" s="988"/>
      <c r="BJ911" s="988"/>
      <c r="BK911" s="988"/>
      <c r="BL911" s="988"/>
      <c r="BM911" s="988"/>
      <c r="BN911" s="988"/>
      <c r="BO911" s="988"/>
      <c r="BP911" s="988"/>
      <c r="BQ911" s="988"/>
      <c r="BR911" s="988"/>
      <c r="BS911" s="988"/>
      <c r="BT911" s="988"/>
      <c r="BU911" s="988"/>
      <c r="BV911" s="988"/>
      <c r="BW911" s="988"/>
      <c r="BX911" s="988"/>
      <c r="BY911" s="988"/>
      <c r="BZ911" s="988"/>
      <c r="CA911" s="988"/>
      <c r="CB911" s="988"/>
      <c r="CC911" s="988"/>
      <c r="CD911" s="988"/>
      <c r="CE911" s="988"/>
      <c r="CF911" s="988"/>
      <c r="CG911" s="988"/>
      <c r="CH911" s="988"/>
      <c r="CI911" s="988"/>
      <c r="CJ911" s="988"/>
      <c r="CK911" s="988"/>
      <c r="CL911" s="988"/>
      <c r="CM911" s="988"/>
      <c r="CN911" s="988"/>
      <c r="CO911" s="988"/>
      <c r="CP911" s="988"/>
      <c r="CQ911" s="988"/>
      <c r="CR911" s="988"/>
      <c r="CS911" s="988"/>
      <c r="CT911" s="988"/>
      <c r="CU911" s="988"/>
      <c r="CV911" s="988"/>
      <c r="CW911" s="988"/>
      <c r="CX911" s="988"/>
      <c r="CY911" s="988"/>
      <c r="CZ911" s="988"/>
      <c r="DA911" s="988"/>
      <c r="DB911" s="988"/>
      <c r="DC911" s="988"/>
      <c r="DD911" s="988"/>
      <c r="DE911" s="988"/>
      <c r="DF911" s="988"/>
      <c r="DG911" s="988"/>
      <c r="DH911" s="988"/>
      <c r="DI911" s="988"/>
      <c r="DJ911" s="988"/>
      <c r="DK911" s="988"/>
      <c r="DL911" s="988"/>
      <c r="DM911" s="988"/>
      <c r="DN911" s="988"/>
      <c r="DO911" s="988"/>
      <c r="DP911" s="988"/>
      <c r="DQ911" s="988"/>
      <c r="DR911" s="988"/>
      <c r="DS911" s="988"/>
      <c r="DT911" s="988"/>
      <c r="DU911" s="988"/>
      <c r="DV911" s="988"/>
      <c r="DW911" s="988"/>
      <c r="DX911" s="988"/>
      <c r="DY911" s="988"/>
      <c r="DZ911" s="988"/>
      <c r="EA911" s="988"/>
      <c r="EB911" s="988"/>
      <c r="EC911" s="988"/>
      <c r="ED911" s="988"/>
      <c r="EE911" s="988"/>
      <c r="EF911" s="988"/>
      <c r="EG911" s="988"/>
      <c r="EH911" s="988"/>
      <c r="EI911" s="988"/>
      <c r="EJ911" s="988"/>
      <c r="EK911" s="988"/>
      <c r="EL911" s="988"/>
      <c r="EM911" s="988"/>
      <c r="EN911" s="988"/>
      <c r="EO911" s="988"/>
      <c r="EP911" s="988"/>
      <c r="EQ911" s="988"/>
      <c r="ER911" s="988"/>
      <c r="ES911" s="988"/>
      <c r="ET911" s="988"/>
      <c r="EU911" s="988"/>
      <c r="EV911" s="988"/>
      <c r="EW911" s="988"/>
      <c r="EX911" s="988"/>
      <c r="EY911" s="988"/>
      <c r="EZ911" s="988"/>
      <c r="FA911" s="988"/>
      <c r="FB911" s="988"/>
      <c r="FC911" s="988"/>
      <c r="FD911" s="988"/>
      <c r="FE911" s="988"/>
      <c r="FF911" s="988"/>
      <c r="FG911" s="988"/>
      <c r="FH911" s="988"/>
      <c r="FI911" s="988"/>
      <c r="FJ911" s="988"/>
      <c r="FK911" s="988"/>
      <c r="FL911" s="988"/>
      <c r="FM911" s="988"/>
      <c r="FN911" s="988"/>
      <c r="FO911" s="988"/>
      <c r="FP911" s="988"/>
      <c r="FQ911" s="988"/>
      <c r="FR911" s="988"/>
      <c r="FS911" s="988"/>
      <c r="FT911" s="988"/>
      <c r="FU911" s="988"/>
      <c r="FV911" s="988"/>
      <c r="FW911" s="988"/>
      <c r="FX911" s="988"/>
      <c r="FY911" s="988"/>
      <c r="FZ911" s="988"/>
      <c r="GA911" s="988"/>
      <c r="GB911" s="988"/>
      <c r="GC911" s="988"/>
      <c r="GD911" s="988"/>
      <c r="GE911" s="988"/>
      <c r="GF911" s="988"/>
      <c r="GG911" s="988"/>
      <c r="GH911" s="988"/>
      <c r="GI911" s="988"/>
      <c r="GJ911" s="988"/>
      <c r="GK911" s="988"/>
      <c r="GL911" s="988"/>
      <c r="GM911" s="988"/>
      <c r="GN911" s="988"/>
      <c r="GO911" s="988"/>
      <c r="GP911" s="988"/>
      <c r="GQ911" s="988"/>
      <c r="GR911" s="988"/>
      <c r="GS911" s="988"/>
      <c r="GT911" s="988"/>
      <c r="GU911" s="988"/>
      <c r="GV911" s="988"/>
    </row>
    <row r="912" spans="1:204" ht="30" x14ac:dyDescent="0.25">
      <c r="A912" s="33">
        <v>1</v>
      </c>
      <c r="B912" s="33">
        <v>1</v>
      </c>
      <c r="C912" s="1568" t="s">
        <v>367</v>
      </c>
      <c r="D912" s="31">
        <f>SUM(D854,D635,D456,D368,D323,D278,D147,D95,D42)</f>
        <v>89340</v>
      </c>
      <c r="E912" s="31">
        <f>SUM(E854,E635,E456,E368,E323,E278,E147,E95,E42)</f>
        <v>44671</v>
      </c>
      <c r="F912" s="31">
        <f>SUM(F854,F635,F456,F368,F323,F278,F147,F95,F42,F233)</f>
        <v>46750</v>
      </c>
      <c r="G912" s="1083">
        <f t="shared" si="129"/>
        <v>104.65402610194533</v>
      </c>
      <c r="H912" s="13"/>
      <c r="I912" s="1093"/>
      <c r="J912" s="75"/>
      <c r="K912" s="1098"/>
      <c r="L912" s="75"/>
      <c r="M912" s="1098"/>
      <c r="N912" s="75"/>
      <c r="O912" s="15"/>
      <c r="P912" s="63"/>
      <c r="Q912" s="63"/>
      <c r="R912" s="63"/>
      <c r="S912" s="63"/>
      <c r="T912" s="63"/>
      <c r="U912" s="1771"/>
      <c r="V912" s="63"/>
      <c r="W912" s="63"/>
      <c r="X912" s="63"/>
      <c r="Y912" s="63"/>
      <c r="Z912" s="63"/>
      <c r="AA912" s="63"/>
      <c r="AB912" s="1100"/>
      <c r="AC912" s="1100"/>
      <c r="AD912" s="1090"/>
      <c r="AE912" s="1090"/>
      <c r="AF912" s="988"/>
      <c r="AG912" s="988"/>
      <c r="AH912" s="988"/>
      <c r="AI912" s="988"/>
      <c r="AJ912" s="988"/>
      <c r="AK912" s="988"/>
      <c r="AL912" s="988"/>
      <c r="AM912" s="988"/>
      <c r="AN912" s="988"/>
      <c r="AO912" s="988"/>
      <c r="AP912" s="988"/>
      <c r="AQ912" s="988"/>
      <c r="AR912" s="988"/>
      <c r="AS912" s="988"/>
      <c r="AT912" s="988"/>
      <c r="AU912" s="988"/>
      <c r="AV912" s="988"/>
      <c r="AW912" s="988"/>
      <c r="AX912" s="988"/>
      <c r="AY912" s="988"/>
      <c r="AZ912" s="988"/>
      <c r="BA912" s="988"/>
      <c r="BB912" s="988"/>
      <c r="BC912" s="988"/>
      <c r="BD912" s="988"/>
      <c r="BE912" s="988"/>
      <c r="BF912" s="988"/>
      <c r="BG912" s="988"/>
      <c r="BH912" s="988"/>
      <c r="BI912" s="988"/>
      <c r="BJ912" s="988"/>
      <c r="BK912" s="988"/>
      <c r="BL912" s="988"/>
      <c r="BM912" s="988"/>
      <c r="BN912" s="988"/>
      <c r="BO912" s="988"/>
      <c r="BP912" s="988"/>
      <c r="BQ912" s="988"/>
      <c r="BR912" s="988"/>
      <c r="BS912" s="988"/>
      <c r="BT912" s="988"/>
      <c r="BU912" s="988"/>
      <c r="BV912" s="988"/>
      <c r="BW912" s="988"/>
      <c r="BX912" s="988"/>
      <c r="BY912" s="988"/>
      <c r="BZ912" s="988"/>
      <c r="CA912" s="988"/>
      <c r="CB912" s="988"/>
      <c r="CC912" s="988"/>
      <c r="CD912" s="988"/>
      <c r="CE912" s="988"/>
      <c r="CF912" s="988"/>
      <c r="CG912" s="988"/>
      <c r="CH912" s="988"/>
      <c r="CI912" s="988"/>
      <c r="CJ912" s="988"/>
      <c r="CK912" s="988"/>
      <c r="CL912" s="988"/>
      <c r="CM912" s="988"/>
      <c r="CN912" s="988"/>
      <c r="CO912" s="988"/>
      <c r="CP912" s="988"/>
      <c r="CQ912" s="988"/>
      <c r="CR912" s="988"/>
      <c r="CS912" s="988"/>
      <c r="CT912" s="988"/>
      <c r="CU912" s="988"/>
      <c r="CV912" s="988"/>
      <c r="CW912" s="988"/>
      <c r="CX912" s="988"/>
      <c r="CY912" s="988"/>
      <c r="CZ912" s="988"/>
      <c r="DA912" s="988"/>
      <c r="DB912" s="988"/>
      <c r="DC912" s="988"/>
      <c r="DD912" s="988"/>
      <c r="DE912" s="988"/>
      <c r="DF912" s="988"/>
      <c r="DG912" s="988"/>
      <c r="DH912" s="988"/>
      <c r="DI912" s="988"/>
      <c r="DJ912" s="988"/>
      <c r="DK912" s="988"/>
      <c r="DL912" s="988"/>
      <c r="DM912" s="988"/>
      <c r="DN912" s="988"/>
      <c r="DO912" s="988"/>
      <c r="DP912" s="988"/>
      <c r="DQ912" s="988"/>
      <c r="DR912" s="988"/>
      <c r="DS912" s="988"/>
      <c r="DT912" s="988"/>
      <c r="DU912" s="988"/>
      <c r="DV912" s="988"/>
      <c r="DW912" s="988"/>
      <c r="DX912" s="988"/>
      <c r="DY912" s="988"/>
      <c r="DZ912" s="988"/>
      <c r="EA912" s="988"/>
      <c r="EB912" s="988"/>
      <c r="EC912" s="988"/>
      <c r="ED912" s="988"/>
      <c r="EE912" s="988"/>
      <c r="EF912" s="988"/>
      <c r="EG912" s="988"/>
      <c r="EH912" s="988"/>
      <c r="EI912" s="988"/>
      <c r="EJ912" s="988"/>
      <c r="EK912" s="988"/>
      <c r="EL912" s="988"/>
      <c r="EM912" s="988"/>
      <c r="EN912" s="988"/>
      <c r="EO912" s="988"/>
      <c r="EP912" s="988"/>
      <c r="EQ912" s="988"/>
      <c r="ER912" s="988"/>
      <c r="ES912" s="988"/>
      <c r="ET912" s="988"/>
      <c r="EU912" s="988"/>
      <c r="EV912" s="988"/>
      <c r="EW912" s="988"/>
      <c r="EX912" s="988"/>
      <c r="EY912" s="988"/>
      <c r="EZ912" s="988"/>
      <c r="FA912" s="988"/>
      <c r="FB912" s="988"/>
      <c r="FC912" s="988"/>
      <c r="FD912" s="988"/>
      <c r="FE912" s="988"/>
      <c r="FF912" s="988"/>
      <c r="FG912" s="988"/>
      <c r="FH912" s="988"/>
      <c r="FI912" s="988"/>
      <c r="FJ912" s="988"/>
      <c r="FK912" s="988"/>
      <c r="FL912" s="988"/>
      <c r="FM912" s="988"/>
      <c r="FN912" s="988"/>
      <c r="FO912" s="988"/>
      <c r="FP912" s="988"/>
      <c r="FQ912" s="988"/>
      <c r="FR912" s="988"/>
      <c r="FS912" s="988"/>
      <c r="FT912" s="988"/>
      <c r="FU912" s="988"/>
      <c r="FV912" s="988"/>
      <c r="FW912" s="988"/>
      <c r="FX912" s="988"/>
      <c r="FY912" s="988"/>
      <c r="FZ912" s="988"/>
      <c r="GA912" s="988"/>
      <c r="GB912" s="988"/>
      <c r="GC912" s="988"/>
      <c r="GD912" s="988"/>
      <c r="GE912" s="988"/>
      <c r="GF912" s="988"/>
      <c r="GG912" s="988"/>
      <c r="GH912" s="988"/>
      <c r="GI912" s="988"/>
      <c r="GJ912" s="988"/>
      <c r="GK912" s="988"/>
      <c r="GL912" s="988"/>
      <c r="GM912" s="988"/>
      <c r="GN912" s="988"/>
      <c r="GO912" s="988"/>
      <c r="GP912" s="988"/>
      <c r="GQ912" s="988"/>
      <c r="GR912" s="988"/>
      <c r="GS912" s="988"/>
      <c r="GT912" s="988"/>
      <c r="GU912" s="988"/>
      <c r="GV912" s="988"/>
    </row>
    <row r="913" spans="1:204" x14ac:dyDescent="0.25">
      <c r="B913" s="33">
        <v>1</v>
      </c>
      <c r="C913" s="1568" t="s">
        <v>304</v>
      </c>
      <c r="D913" s="31">
        <f>D856</f>
        <v>0</v>
      </c>
      <c r="E913" s="31">
        <f>E856</f>
        <v>0</v>
      </c>
      <c r="F913" s="31">
        <f>F856</f>
        <v>0</v>
      </c>
      <c r="G913" s="1083"/>
      <c r="H913" s="13"/>
      <c r="I913" s="1093"/>
      <c r="J913" s="75"/>
      <c r="K913" s="1098"/>
      <c r="L913" s="75"/>
      <c r="M913" s="1098"/>
      <c r="N913" s="75"/>
      <c r="O913" s="15"/>
      <c r="P913" s="63"/>
      <c r="Q913" s="63"/>
      <c r="R913" s="63"/>
      <c r="S913" s="63"/>
      <c r="T913" s="63"/>
      <c r="U913" s="1771"/>
      <c r="V913" s="63"/>
      <c r="W913" s="63"/>
      <c r="X913" s="63"/>
      <c r="Y913" s="63"/>
      <c r="Z913" s="63"/>
      <c r="AA913" s="63"/>
      <c r="AB913" s="1100"/>
      <c r="AC913" s="1100"/>
      <c r="AD913" s="1090"/>
      <c r="AE913" s="1090"/>
      <c r="AF913" s="988"/>
      <c r="AG913" s="988"/>
      <c r="AH913" s="988"/>
      <c r="AI913" s="988"/>
      <c r="AJ913" s="988"/>
      <c r="AK913" s="988"/>
      <c r="AL913" s="988"/>
      <c r="AM913" s="988"/>
      <c r="AN913" s="988"/>
      <c r="AO913" s="988"/>
      <c r="AP913" s="988"/>
      <c r="AQ913" s="988"/>
      <c r="AR913" s="988"/>
      <c r="AS913" s="988"/>
      <c r="AT913" s="988"/>
      <c r="AU913" s="988"/>
      <c r="AV913" s="988"/>
      <c r="AW913" s="988"/>
      <c r="AX913" s="988"/>
      <c r="AY913" s="988"/>
      <c r="AZ913" s="988"/>
      <c r="BA913" s="988"/>
      <c r="BB913" s="988"/>
      <c r="BC913" s="988"/>
      <c r="BD913" s="988"/>
      <c r="BE913" s="988"/>
      <c r="BF913" s="988"/>
      <c r="BG913" s="988"/>
      <c r="BH913" s="988"/>
      <c r="BI913" s="988"/>
      <c r="BJ913" s="988"/>
      <c r="BK913" s="988"/>
      <c r="BL913" s="988"/>
      <c r="BM913" s="988"/>
      <c r="BN913" s="988"/>
      <c r="BO913" s="988"/>
      <c r="BP913" s="988"/>
      <c r="BQ913" s="988"/>
      <c r="BR913" s="988"/>
      <c r="BS913" s="988"/>
      <c r="BT913" s="988"/>
      <c r="BU913" s="988"/>
      <c r="BV913" s="988"/>
      <c r="BW913" s="988"/>
      <c r="BX913" s="988"/>
      <c r="BY913" s="988"/>
      <c r="BZ913" s="988"/>
      <c r="CA913" s="988"/>
      <c r="CB913" s="988"/>
      <c r="CC913" s="988"/>
      <c r="CD913" s="988"/>
      <c r="CE913" s="988"/>
      <c r="CF913" s="988"/>
      <c r="CG913" s="988"/>
      <c r="CH913" s="988"/>
      <c r="CI913" s="988"/>
      <c r="CJ913" s="988"/>
      <c r="CK913" s="988"/>
      <c r="CL913" s="988"/>
      <c r="CM913" s="988"/>
      <c r="CN913" s="988"/>
      <c r="CO913" s="988"/>
      <c r="CP913" s="988"/>
      <c r="CQ913" s="988"/>
      <c r="CR913" s="988"/>
      <c r="CS913" s="988"/>
      <c r="CT913" s="988"/>
      <c r="CU913" s="988"/>
      <c r="CV913" s="988"/>
      <c r="CW913" s="988"/>
      <c r="CX913" s="988"/>
      <c r="CY913" s="988"/>
      <c r="CZ913" s="988"/>
      <c r="DA913" s="988"/>
      <c r="DB913" s="988"/>
      <c r="DC913" s="988"/>
      <c r="DD913" s="988"/>
      <c r="DE913" s="988"/>
      <c r="DF913" s="988"/>
      <c r="DG913" s="988"/>
      <c r="DH913" s="988"/>
      <c r="DI913" s="988"/>
      <c r="DJ913" s="988"/>
      <c r="DK913" s="988"/>
      <c r="DL913" s="988"/>
      <c r="DM913" s="988"/>
      <c r="DN913" s="988"/>
      <c r="DO913" s="988"/>
      <c r="DP913" s="988"/>
      <c r="DQ913" s="988"/>
      <c r="DR913" s="988"/>
      <c r="DS913" s="988"/>
      <c r="DT913" s="988"/>
      <c r="DU913" s="988"/>
      <c r="DV913" s="988"/>
      <c r="DW913" s="988"/>
      <c r="DX913" s="988"/>
      <c r="DY913" s="988"/>
      <c r="DZ913" s="988"/>
      <c r="EA913" s="988"/>
      <c r="EB913" s="988"/>
      <c r="EC913" s="988"/>
      <c r="ED913" s="988"/>
      <c r="EE913" s="988"/>
      <c r="EF913" s="988"/>
      <c r="EG913" s="988"/>
      <c r="EH913" s="988"/>
      <c r="EI913" s="988"/>
      <c r="EJ913" s="988"/>
      <c r="EK913" s="988"/>
      <c r="EL913" s="988"/>
      <c r="EM913" s="988"/>
      <c r="EN913" s="988"/>
      <c r="EO913" s="988"/>
      <c r="EP913" s="988"/>
      <c r="EQ913" s="988"/>
      <c r="ER913" s="988"/>
      <c r="ES913" s="988"/>
      <c r="ET913" s="988"/>
      <c r="EU913" s="988"/>
      <c r="EV913" s="988"/>
      <c r="EW913" s="988"/>
      <c r="EX913" s="988"/>
      <c r="EY913" s="988"/>
      <c r="EZ913" s="988"/>
      <c r="FA913" s="988"/>
      <c r="FB913" s="988"/>
      <c r="FC913" s="988"/>
      <c r="FD913" s="988"/>
      <c r="FE913" s="988"/>
      <c r="FF913" s="988"/>
      <c r="FG913" s="988"/>
      <c r="FH913" s="988"/>
      <c r="FI913" s="988"/>
      <c r="FJ913" s="988"/>
      <c r="FK913" s="988"/>
      <c r="FL913" s="988"/>
      <c r="FM913" s="988"/>
      <c r="FN913" s="988"/>
      <c r="FO913" s="988"/>
      <c r="FP913" s="988"/>
      <c r="FQ913" s="988"/>
      <c r="FR913" s="988"/>
      <c r="FS913" s="988"/>
      <c r="FT913" s="988"/>
      <c r="FU913" s="988"/>
      <c r="FV913" s="988"/>
      <c r="FW913" s="988"/>
      <c r="FX913" s="988"/>
      <c r="FY913" s="988"/>
      <c r="FZ913" s="988"/>
      <c r="GA913" s="988"/>
      <c r="GB913" s="988"/>
      <c r="GC913" s="988"/>
      <c r="GD913" s="988"/>
      <c r="GE913" s="988"/>
      <c r="GF913" s="988"/>
      <c r="GG913" s="988"/>
      <c r="GH913" s="988"/>
      <c r="GI913" s="988"/>
      <c r="GJ913" s="988"/>
      <c r="GK913" s="988"/>
      <c r="GL913" s="988"/>
      <c r="GM913" s="988"/>
      <c r="GN913" s="988"/>
      <c r="GO913" s="988"/>
      <c r="GP913" s="988"/>
      <c r="GQ913" s="988"/>
      <c r="GR913" s="988"/>
      <c r="GS913" s="988"/>
      <c r="GT913" s="988"/>
      <c r="GU913" s="988"/>
      <c r="GV913" s="988"/>
    </row>
    <row r="914" spans="1:204" ht="30" x14ac:dyDescent="0.25">
      <c r="C914" s="1568" t="s">
        <v>378</v>
      </c>
      <c r="D914" s="31">
        <f>D855</f>
        <v>500</v>
      </c>
      <c r="E914" s="31">
        <f>E855</f>
        <v>250</v>
      </c>
      <c r="F914" s="31">
        <f>F855</f>
        <v>253</v>
      </c>
      <c r="G914" s="1083">
        <f t="shared" si="129"/>
        <v>101.2</v>
      </c>
      <c r="H914" s="13"/>
      <c r="I914" s="1093"/>
      <c r="J914" s="75"/>
      <c r="K914" s="1098"/>
      <c r="L914" s="75"/>
      <c r="M914" s="1098"/>
      <c r="N914" s="75"/>
      <c r="O914" s="15"/>
      <c r="P914" s="63"/>
      <c r="Q914" s="63"/>
      <c r="R914" s="63"/>
      <c r="S914" s="63"/>
      <c r="T914" s="63"/>
      <c r="U914" s="1771"/>
      <c r="V914" s="63"/>
      <c r="W914" s="63"/>
      <c r="X914" s="63"/>
      <c r="Y914" s="63"/>
      <c r="Z914" s="63"/>
      <c r="AA914" s="63"/>
      <c r="AB914" s="1100"/>
      <c r="AC914" s="1100"/>
      <c r="AD914" s="1090"/>
      <c r="AE914" s="1090"/>
      <c r="AF914" s="988"/>
      <c r="AG914" s="988"/>
      <c r="AH914" s="988"/>
      <c r="AI914" s="988"/>
      <c r="AJ914" s="988"/>
      <c r="AK914" s="988"/>
      <c r="AL914" s="988"/>
      <c r="AM914" s="988"/>
      <c r="AN914" s="988"/>
      <c r="AO914" s="988"/>
      <c r="AP914" s="988"/>
      <c r="AQ914" s="988"/>
      <c r="AR914" s="988"/>
      <c r="AS914" s="988"/>
      <c r="AT914" s="988"/>
      <c r="AU914" s="988"/>
      <c r="AV914" s="988"/>
      <c r="AW914" s="988"/>
      <c r="AX914" s="988"/>
      <c r="AY914" s="988"/>
      <c r="AZ914" s="988"/>
      <c r="BA914" s="988"/>
      <c r="BB914" s="988"/>
      <c r="BC914" s="988"/>
      <c r="BD914" s="988"/>
      <c r="BE914" s="988"/>
      <c r="BF914" s="988"/>
      <c r="BG914" s="988"/>
      <c r="BH914" s="988"/>
      <c r="BI914" s="988"/>
      <c r="BJ914" s="988"/>
      <c r="BK914" s="988"/>
      <c r="BL914" s="988"/>
      <c r="BM914" s="988"/>
      <c r="BN914" s="988"/>
      <c r="BO914" s="988"/>
      <c r="BP914" s="988"/>
      <c r="BQ914" s="988"/>
      <c r="BR914" s="988"/>
      <c r="BS914" s="988"/>
      <c r="BT914" s="988"/>
      <c r="BU914" s="988"/>
      <c r="BV914" s="988"/>
      <c r="BW914" s="988"/>
      <c r="BX914" s="988"/>
      <c r="BY914" s="988"/>
      <c r="BZ914" s="988"/>
      <c r="CA914" s="988"/>
      <c r="CB914" s="988"/>
      <c r="CC914" s="988"/>
      <c r="CD914" s="988"/>
      <c r="CE914" s="988"/>
      <c r="CF914" s="988"/>
      <c r="CG914" s="988"/>
      <c r="CH914" s="988"/>
      <c r="CI914" s="988"/>
      <c r="CJ914" s="988"/>
      <c r="CK914" s="988"/>
      <c r="CL914" s="988"/>
      <c r="CM914" s="988"/>
      <c r="CN914" s="988"/>
      <c r="CO914" s="988"/>
      <c r="CP914" s="988"/>
      <c r="CQ914" s="988"/>
      <c r="CR914" s="988"/>
      <c r="CS914" s="988"/>
      <c r="CT914" s="988"/>
      <c r="CU914" s="988"/>
      <c r="CV914" s="988"/>
      <c r="CW914" s="988"/>
      <c r="CX914" s="988"/>
      <c r="CY914" s="988"/>
      <c r="CZ914" s="988"/>
      <c r="DA914" s="988"/>
      <c r="DB914" s="988"/>
      <c r="DC914" s="988"/>
      <c r="DD914" s="988"/>
      <c r="DE914" s="988"/>
      <c r="DF914" s="988"/>
      <c r="DG914" s="988"/>
      <c r="DH914" s="988"/>
      <c r="DI914" s="988"/>
      <c r="DJ914" s="988"/>
      <c r="DK914" s="988"/>
      <c r="DL914" s="988"/>
      <c r="DM914" s="988"/>
      <c r="DN914" s="988"/>
      <c r="DO914" s="988"/>
      <c r="DP914" s="988"/>
      <c r="DQ914" s="988"/>
      <c r="DR914" s="988"/>
      <c r="DS914" s="988"/>
      <c r="DT914" s="988"/>
      <c r="DU914" s="988"/>
      <c r="DV914" s="988"/>
      <c r="DW914" s="988"/>
      <c r="DX914" s="988"/>
      <c r="DY914" s="988"/>
      <c r="DZ914" s="988"/>
      <c r="EA914" s="988"/>
      <c r="EB914" s="988"/>
      <c r="EC914" s="988"/>
      <c r="ED914" s="988"/>
      <c r="EE914" s="988"/>
      <c r="EF914" s="988"/>
      <c r="EG914" s="988"/>
      <c r="EH914" s="988"/>
      <c r="EI914" s="988"/>
      <c r="EJ914" s="988"/>
      <c r="EK914" s="988"/>
      <c r="EL914" s="988"/>
      <c r="EM914" s="988"/>
      <c r="EN914" s="988"/>
      <c r="EO914" s="988"/>
      <c r="EP914" s="988"/>
      <c r="EQ914" s="988"/>
      <c r="ER914" s="988"/>
      <c r="ES914" s="988"/>
      <c r="ET914" s="988"/>
      <c r="EU914" s="988"/>
      <c r="EV914" s="988"/>
      <c r="EW914" s="988"/>
      <c r="EX914" s="988"/>
      <c r="EY914" s="988"/>
      <c r="EZ914" s="988"/>
      <c r="FA914" s="988"/>
      <c r="FB914" s="988"/>
      <c r="FC914" s="988"/>
      <c r="FD914" s="988"/>
      <c r="FE914" s="988"/>
      <c r="FF914" s="988"/>
      <c r="FG914" s="988"/>
      <c r="FH914" s="988"/>
      <c r="FI914" s="988"/>
      <c r="FJ914" s="988"/>
      <c r="FK914" s="988"/>
      <c r="FL914" s="988"/>
      <c r="FM914" s="988"/>
      <c r="FN914" s="988"/>
      <c r="FO914" s="988"/>
      <c r="FP914" s="988"/>
      <c r="FQ914" s="988"/>
      <c r="FR914" s="988"/>
      <c r="FS914" s="988"/>
      <c r="FT914" s="988"/>
      <c r="FU914" s="988"/>
      <c r="FV914" s="988"/>
      <c r="FW914" s="988"/>
      <c r="FX914" s="988"/>
      <c r="FY914" s="988"/>
      <c r="FZ914" s="988"/>
      <c r="GA914" s="988"/>
      <c r="GB914" s="988"/>
      <c r="GC914" s="988"/>
      <c r="GD914" s="988"/>
      <c r="GE914" s="988"/>
      <c r="GF914" s="988"/>
      <c r="GG914" s="988"/>
      <c r="GH914" s="988"/>
      <c r="GI914" s="988"/>
      <c r="GJ914" s="988"/>
      <c r="GK914" s="988"/>
      <c r="GL914" s="988"/>
      <c r="GM914" s="988"/>
      <c r="GN914" s="988"/>
      <c r="GO914" s="988"/>
      <c r="GP914" s="988"/>
      <c r="GQ914" s="988"/>
      <c r="GR914" s="988"/>
      <c r="GS914" s="988"/>
      <c r="GT914" s="988"/>
      <c r="GU914" s="988"/>
      <c r="GV914" s="988"/>
    </row>
    <row r="915" spans="1:204" s="988" customFormat="1" ht="21.75" customHeight="1" x14ac:dyDescent="0.2">
      <c r="A915" s="988">
        <v>1</v>
      </c>
      <c r="B915" s="988">
        <v>1</v>
      </c>
      <c r="C915" s="1575" t="s">
        <v>168</v>
      </c>
      <c r="D915" s="32">
        <f>SUM(D858,D809,D765,D722,D679,D636,D590,D544,D500,D457,D414,D369,D324,D279,D234,D192,D149,D96,D44)</f>
        <v>4391857.3368421048</v>
      </c>
      <c r="E915" s="32">
        <f>SUM(E858,E809,E765,E722,E679,E636,E590,E544,E500,E457,E414,E369,E324,E279,E234,E192,E149,E96,E44)</f>
        <v>2195702.594736842</v>
      </c>
      <c r="F915" s="32">
        <f>SUM(F858,F809,F765,F722,F679,F636,F590,F544,F500,F457,F414,F369,F324,F279,F234,F192,F149,F96,F44)</f>
        <v>2174166.4578399723</v>
      </c>
      <c r="G915" s="1092">
        <f>F915/E915*100</f>
        <v>99.019168764089798</v>
      </c>
      <c r="H915" s="13"/>
      <c r="I915" s="1093"/>
      <c r="J915" s="11"/>
      <c r="K915" s="68"/>
      <c r="L915" s="11"/>
      <c r="M915" s="68"/>
      <c r="N915" s="11"/>
      <c r="O915" s="15"/>
      <c r="P915" s="62">
        <f>SUM(P858,P809,P765,P722,P679,P636,P590,P544,P500,P457,P414,P369,P324,P279,P234,P192,P149,P96,P44)</f>
        <v>3928088.8869599327</v>
      </c>
      <c r="Q915" s="62">
        <f t="shared" ref="Q915:AA915" si="132">SUM(Q858,Q809,Q765,Q722,Q679,Q636,Q590,Q544,Q500,Q457,Q414,Q369,Q324,Q279,Q234,Q192,Q149,Q96,Q44)</f>
        <v>3928088.8869599327</v>
      </c>
      <c r="R915" s="62">
        <f t="shared" ref="R915:S915" si="133">SUM(R858,R809,R765,R722,R679,R636,R590,R544,R500,R457,R414,R369,R324,R279,R234,R192,R149,R96,R44)</f>
        <v>3928088.8089699326</v>
      </c>
      <c r="S915" s="62">
        <f t="shared" si="133"/>
        <v>3928661.9129699329</v>
      </c>
      <c r="T915" s="62">
        <f t="shared" ref="T915:U915" si="134">SUM(T858,T809,T765,T722,T679,T636,T590,T544,T500,T457,T414,T369,T324,T279,T234,T192,T149,T96,T44)</f>
        <v>3928661.9129699329</v>
      </c>
      <c r="U915" s="1769">
        <f t="shared" si="134"/>
        <v>3933528.5257295044</v>
      </c>
      <c r="V915" s="62">
        <f t="shared" si="132"/>
        <v>1964930.6773448577</v>
      </c>
      <c r="W915" s="62">
        <f t="shared" si="132"/>
        <v>1955823.6074299999</v>
      </c>
      <c r="X915" s="62">
        <f t="shared" si="132"/>
        <v>-13.397069999999999</v>
      </c>
      <c r="Y915" s="62">
        <f t="shared" si="132"/>
        <v>-9107.0699148575331</v>
      </c>
      <c r="Z915" s="62">
        <f t="shared" si="132"/>
        <v>-8610.80638</v>
      </c>
      <c r="AA915" s="62">
        <f t="shared" si="132"/>
        <v>1947199.4039800002</v>
      </c>
      <c r="AB915" s="1089">
        <f>W915/V915*100</f>
        <v>99.536519531204831</v>
      </c>
      <c r="AC915" s="1089">
        <f>AA915/V915*100</f>
        <v>99.097613286346714</v>
      </c>
      <c r="AD915" s="1090"/>
      <c r="AE915" s="1090"/>
    </row>
    <row r="916" spans="1:204" ht="32.25" customHeight="1" x14ac:dyDescent="0.25">
      <c r="A916" s="33">
        <v>1</v>
      </c>
      <c r="B916" s="33">
        <v>1</v>
      </c>
      <c r="C916" s="1764" t="s">
        <v>14</v>
      </c>
      <c r="D916" s="31"/>
      <c r="E916" s="31"/>
      <c r="F916" s="31"/>
      <c r="G916" s="1083"/>
      <c r="H916" s="13"/>
      <c r="I916" s="1093"/>
      <c r="J916" s="75"/>
      <c r="K916" s="1098"/>
      <c r="L916" s="75"/>
      <c r="M916" s="1098"/>
      <c r="N916" s="75"/>
      <c r="O916" s="15"/>
      <c r="P916" s="63"/>
      <c r="Q916" s="63"/>
      <c r="R916" s="63"/>
      <c r="S916" s="63"/>
      <c r="T916" s="63"/>
      <c r="U916" s="1771"/>
      <c r="V916" s="63"/>
      <c r="W916" s="63"/>
      <c r="X916" s="63"/>
      <c r="Y916" s="63"/>
      <c r="Z916" s="63"/>
      <c r="AA916" s="63"/>
      <c r="AB916" s="1100"/>
      <c r="AC916" s="1100"/>
      <c r="AD916" s="1090"/>
      <c r="AE916" s="1090"/>
      <c r="AF916" s="988"/>
      <c r="AG916" s="988"/>
      <c r="AH916" s="988"/>
      <c r="AI916" s="988"/>
      <c r="AJ916" s="988"/>
      <c r="AK916" s="988"/>
      <c r="AL916" s="988"/>
      <c r="AM916" s="988"/>
      <c r="AN916" s="988"/>
      <c r="AO916" s="988"/>
      <c r="AP916" s="988"/>
      <c r="AQ916" s="988"/>
      <c r="AR916" s="988"/>
      <c r="AS916" s="988"/>
      <c r="AT916" s="988"/>
      <c r="AU916" s="988"/>
      <c r="AV916" s="988"/>
      <c r="AW916" s="988"/>
      <c r="AX916" s="988"/>
      <c r="AY916" s="988"/>
      <c r="AZ916" s="988"/>
      <c r="BA916" s="988"/>
      <c r="BB916" s="988"/>
      <c r="BC916" s="988"/>
      <c r="BD916" s="988"/>
      <c r="BE916" s="988"/>
      <c r="BF916" s="988"/>
      <c r="BG916" s="988"/>
      <c r="BH916" s="988"/>
      <c r="BI916" s="988"/>
      <c r="BJ916" s="988"/>
      <c r="BK916" s="988"/>
      <c r="BL916" s="988"/>
      <c r="BM916" s="988"/>
      <c r="BN916" s="988"/>
      <c r="BO916" s="988"/>
      <c r="BP916" s="988"/>
      <c r="BQ916" s="988"/>
      <c r="BR916" s="988"/>
      <c r="BS916" s="988"/>
      <c r="BT916" s="988"/>
      <c r="BU916" s="988"/>
      <c r="BV916" s="988"/>
      <c r="BW916" s="988"/>
      <c r="BX916" s="988"/>
      <c r="BY916" s="988"/>
      <c r="BZ916" s="988"/>
      <c r="CA916" s="988"/>
      <c r="CB916" s="988"/>
      <c r="CC916" s="988"/>
      <c r="CD916" s="988"/>
      <c r="CE916" s="988"/>
      <c r="CF916" s="988"/>
      <c r="CG916" s="988"/>
      <c r="CH916" s="988"/>
      <c r="CI916" s="988"/>
      <c r="CJ916" s="988"/>
      <c r="CK916" s="988"/>
      <c r="CL916" s="988"/>
      <c r="CM916" s="988"/>
      <c r="CN916" s="988"/>
      <c r="CO916" s="988"/>
      <c r="CP916" s="988"/>
      <c r="CQ916" s="988"/>
      <c r="CR916" s="988"/>
      <c r="CS916" s="988"/>
      <c r="CT916" s="988"/>
      <c r="CU916" s="988"/>
      <c r="CV916" s="988"/>
      <c r="CW916" s="988"/>
      <c r="CX916" s="988"/>
      <c r="CY916" s="988"/>
      <c r="CZ916" s="988"/>
      <c r="DA916" s="988"/>
      <c r="DB916" s="988"/>
      <c r="DC916" s="988"/>
      <c r="DD916" s="988"/>
      <c r="DE916" s="988"/>
      <c r="DF916" s="988"/>
      <c r="DG916" s="988"/>
      <c r="DH916" s="988"/>
      <c r="DI916" s="988"/>
      <c r="DJ916" s="988"/>
      <c r="DK916" s="988"/>
      <c r="DL916" s="988"/>
      <c r="DM916" s="988"/>
      <c r="DN916" s="988"/>
      <c r="DO916" s="988"/>
      <c r="DP916" s="988"/>
      <c r="DQ916" s="988"/>
      <c r="DR916" s="988"/>
      <c r="DS916" s="988"/>
      <c r="DT916" s="988"/>
      <c r="DU916" s="988"/>
      <c r="DV916" s="988"/>
      <c r="DW916" s="988"/>
      <c r="DX916" s="988"/>
      <c r="DY916" s="988"/>
      <c r="DZ916" s="988"/>
      <c r="EA916" s="988"/>
      <c r="EB916" s="988"/>
      <c r="EC916" s="988"/>
      <c r="ED916" s="988"/>
      <c r="EE916" s="988"/>
      <c r="EF916" s="988"/>
      <c r="EG916" s="988"/>
      <c r="EH916" s="988"/>
      <c r="EI916" s="988"/>
      <c r="EJ916" s="988"/>
      <c r="EK916" s="988"/>
      <c r="EL916" s="988"/>
      <c r="EM916" s="988"/>
      <c r="EN916" s="988"/>
      <c r="EO916" s="988"/>
      <c r="EP916" s="988"/>
      <c r="EQ916" s="988"/>
      <c r="ER916" s="988"/>
      <c r="ES916" s="988"/>
      <c r="ET916" s="988"/>
      <c r="EU916" s="988"/>
      <c r="EV916" s="988"/>
      <c r="EW916" s="988"/>
      <c r="EX916" s="988"/>
      <c r="EY916" s="988"/>
      <c r="EZ916" s="988"/>
      <c r="FA916" s="988"/>
      <c r="FB916" s="988"/>
      <c r="FC916" s="988"/>
      <c r="FD916" s="988"/>
      <c r="FE916" s="988"/>
      <c r="FF916" s="988"/>
      <c r="FG916" s="988"/>
      <c r="FH916" s="988"/>
      <c r="FI916" s="988"/>
      <c r="FJ916" s="988"/>
      <c r="FK916" s="988"/>
      <c r="FL916" s="988"/>
      <c r="FM916" s="988"/>
      <c r="FN916" s="988"/>
      <c r="FO916" s="988"/>
      <c r="FP916" s="988"/>
      <c r="FQ916" s="988"/>
      <c r="FR916" s="988"/>
      <c r="FS916" s="988"/>
      <c r="FT916" s="988"/>
      <c r="FU916" s="988"/>
      <c r="FV916" s="988"/>
      <c r="FW916" s="988"/>
      <c r="FX916" s="988"/>
      <c r="FY916" s="988"/>
      <c r="FZ916" s="988"/>
      <c r="GA916" s="988"/>
      <c r="GB916" s="988"/>
      <c r="GC916" s="988"/>
      <c r="GD916" s="988"/>
      <c r="GE916" s="988"/>
      <c r="GF916" s="988"/>
      <c r="GG916" s="988"/>
      <c r="GH916" s="988"/>
      <c r="GI916" s="988"/>
      <c r="GJ916" s="988"/>
      <c r="GK916" s="988"/>
      <c r="GL916" s="988"/>
      <c r="GM916" s="988"/>
      <c r="GN916" s="988"/>
      <c r="GO916" s="988"/>
      <c r="GP916" s="988"/>
      <c r="GQ916" s="988"/>
      <c r="GR916" s="988"/>
      <c r="GS916" s="988"/>
      <c r="GT916" s="988"/>
      <c r="GU916" s="988"/>
      <c r="GV916" s="988"/>
    </row>
    <row r="917" spans="1:204" ht="32.25" customHeight="1" x14ac:dyDescent="0.25">
      <c r="C917" s="1206" t="s">
        <v>202</v>
      </c>
      <c r="D917" s="31">
        <f t="shared" ref="D917:F920" si="135">D860+D811+D767+D724+D681+D638+D592+D546+D502+D459+D416+D371+D326+D281+D236+D194+D151+D98+D46</f>
        <v>3148192.6315789474</v>
      </c>
      <c r="E917" s="31">
        <f t="shared" si="135"/>
        <v>1574151.289473684</v>
      </c>
      <c r="F917" s="31">
        <f t="shared" si="135"/>
        <v>1714546.7124452353</v>
      </c>
      <c r="G917" s="1083">
        <f t="shared" ref="G917:G918" si="136">F917/E917*100</f>
        <v>108.91880112860642</v>
      </c>
      <c r="H917" s="13"/>
      <c r="I917" s="1093"/>
      <c r="J917" s="75"/>
      <c r="K917" s="1098"/>
      <c r="L917" s="75"/>
      <c r="M917" s="1098"/>
      <c r="N917" s="75"/>
      <c r="O917" s="15"/>
      <c r="P917" s="63"/>
      <c r="Q917" s="63"/>
      <c r="R917" s="63"/>
      <c r="S917" s="63"/>
      <c r="T917" s="63"/>
      <c r="U917" s="1771"/>
      <c r="V917" s="63"/>
      <c r="W917" s="63"/>
      <c r="X917" s="63"/>
      <c r="Y917" s="63"/>
      <c r="Z917" s="63"/>
      <c r="AA917" s="63"/>
      <c r="AB917" s="1100"/>
      <c r="AC917" s="1100"/>
      <c r="AD917" s="1090"/>
      <c r="AE917" s="1090"/>
      <c r="AF917" s="988"/>
      <c r="AG917" s="988"/>
      <c r="AH917" s="988"/>
      <c r="AI917" s="988"/>
      <c r="AJ917" s="988"/>
      <c r="AK917" s="988"/>
      <c r="AL917" s="988"/>
      <c r="AM917" s="988"/>
      <c r="AN917" s="988"/>
      <c r="AO917" s="988"/>
      <c r="AP917" s="988"/>
      <c r="AQ917" s="988"/>
      <c r="AR917" s="988"/>
      <c r="AS917" s="988"/>
      <c r="AT917" s="988"/>
      <c r="AU917" s="988"/>
      <c r="AV917" s="988"/>
      <c r="AW917" s="988"/>
      <c r="AX917" s="988"/>
      <c r="AY917" s="988"/>
      <c r="AZ917" s="988"/>
      <c r="BA917" s="988"/>
      <c r="BB917" s="988"/>
      <c r="BC917" s="988"/>
      <c r="BD917" s="988"/>
      <c r="BE917" s="988"/>
      <c r="BF917" s="988"/>
      <c r="BG917" s="988"/>
      <c r="BH917" s="988"/>
      <c r="BI917" s="988"/>
      <c r="BJ917" s="988"/>
      <c r="BK917" s="988"/>
      <c r="BL917" s="988"/>
      <c r="BM917" s="988"/>
      <c r="BN917" s="988"/>
      <c r="BO917" s="988"/>
      <c r="BP917" s="988"/>
      <c r="BQ917" s="988"/>
      <c r="BR917" s="988"/>
      <c r="BS917" s="988"/>
      <c r="BT917" s="988"/>
      <c r="BU917" s="988"/>
      <c r="BV917" s="988"/>
      <c r="BW917" s="988"/>
      <c r="BX917" s="988"/>
      <c r="BY917" s="988"/>
      <c r="BZ917" s="988"/>
      <c r="CA917" s="988"/>
      <c r="CB917" s="988"/>
      <c r="CC917" s="988"/>
      <c r="CD917" s="988"/>
      <c r="CE917" s="988"/>
      <c r="CF917" s="988"/>
      <c r="CG917" s="988"/>
      <c r="CH917" s="988"/>
      <c r="CI917" s="988"/>
      <c r="CJ917" s="988"/>
      <c r="CK917" s="988"/>
      <c r="CL917" s="988"/>
      <c r="CM917" s="988"/>
      <c r="CN917" s="988"/>
      <c r="CO917" s="988"/>
      <c r="CP917" s="988"/>
      <c r="CQ917" s="988"/>
      <c r="CR917" s="988"/>
      <c r="CS917" s="988"/>
      <c r="CT917" s="988"/>
      <c r="CU917" s="988"/>
      <c r="CV917" s="988"/>
      <c r="CW917" s="988"/>
      <c r="CX917" s="988"/>
      <c r="CY917" s="988"/>
      <c r="CZ917" s="988"/>
      <c r="DA917" s="988"/>
      <c r="DB917" s="988"/>
      <c r="DC917" s="988"/>
      <c r="DD917" s="988"/>
      <c r="DE917" s="988"/>
      <c r="DF917" s="988"/>
      <c r="DG917" s="988"/>
      <c r="DH917" s="988"/>
      <c r="DI917" s="988"/>
      <c r="DJ917" s="988"/>
      <c r="DK917" s="988"/>
      <c r="DL917" s="988"/>
      <c r="DM917" s="988"/>
      <c r="DN917" s="988"/>
      <c r="DO917" s="988"/>
      <c r="DP917" s="988"/>
      <c r="DQ917" s="988"/>
      <c r="DR917" s="988"/>
      <c r="DS917" s="988"/>
      <c r="DT917" s="988"/>
      <c r="DU917" s="988"/>
      <c r="DV917" s="988"/>
      <c r="DW917" s="988"/>
      <c r="DX917" s="988"/>
      <c r="DY917" s="988"/>
      <c r="DZ917" s="988"/>
      <c r="EA917" s="988"/>
      <c r="EB917" s="988"/>
      <c r="EC917" s="988"/>
      <c r="ED917" s="988"/>
      <c r="EE917" s="988"/>
      <c r="EF917" s="988"/>
      <c r="EG917" s="988"/>
      <c r="EH917" s="988"/>
      <c r="EI917" s="988"/>
      <c r="EJ917" s="988"/>
      <c r="EK917" s="988"/>
      <c r="EL917" s="988"/>
      <c r="EM917" s="988"/>
      <c r="EN917" s="988"/>
      <c r="EO917" s="988"/>
      <c r="EP917" s="988"/>
      <c r="EQ917" s="988"/>
      <c r="ER917" s="988"/>
      <c r="ES917" s="988"/>
      <c r="ET917" s="988"/>
      <c r="EU917" s="988"/>
      <c r="EV917" s="988"/>
      <c r="EW917" s="988"/>
      <c r="EX917" s="988"/>
      <c r="EY917" s="988"/>
      <c r="EZ917" s="988"/>
      <c r="FA917" s="988"/>
      <c r="FB917" s="988"/>
      <c r="FC917" s="988"/>
      <c r="FD917" s="988"/>
      <c r="FE917" s="988"/>
      <c r="FF917" s="988"/>
      <c r="FG917" s="988"/>
      <c r="FH917" s="988"/>
      <c r="FI917" s="988"/>
      <c r="FJ917" s="988"/>
      <c r="FK917" s="988"/>
      <c r="FL917" s="988"/>
      <c r="FM917" s="988"/>
      <c r="FN917" s="988"/>
      <c r="FO917" s="988"/>
      <c r="FP917" s="988"/>
      <c r="FQ917" s="988"/>
      <c r="FR917" s="988"/>
      <c r="FS917" s="988"/>
      <c r="FT917" s="988"/>
      <c r="FU917" s="988"/>
      <c r="FV917" s="988"/>
      <c r="FW917" s="988"/>
      <c r="FX917" s="988"/>
      <c r="FY917" s="988"/>
      <c r="FZ917" s="988"/>
      <c r="GA917" s="988"/>
      <c r="GB917" s="988"/>
      <c r="GC917" s="988"/>
      <c r="GD917" s="988"/>
      <c r="GE917" s="988"/>
      <c r="GF917" s="988"/>
      <c r="GG917" s="988"/>
      <c r="GH917" s="988"/>
      <c r="GI917" s="988"/>
      <c r="GJ917" s="988"/>
      <c r="GK917" s="988"/>
      <c r="GL917" s="988"/>
      <c r="GM917" s="988"/>
      <c r="GN917" s="988"/>
      <c r="GO917" s="988"/>
      <c r="GP917" s="988"/>
      <c r="GQ917" s="988"/>
      <c r="GR917" s="988"/>
      <c r="GS917" s="988"/>
      <c r="GT917" s="988"/>
      <c r="GU917" s="988"/>
      <c r="GV917" s="988"/>
    </row>
    <row r="918" spans="1:204" ht="32.25" customHeight="1" x14ac:dyDescent="0.25">
      <c r="C918" s="1206" t="s">
        <v>159</v>
      </c>
      <c r="D918" s="31">
        <f t="shared" si="135"/>
        <v>2682440.1578947366</v>
      </c>
      <c r="E918" s="31">
        <f t="shared" si="135"/>
        <v>1341137.9078947369</v>
      </c>
      <c r="F918" s="31">
        <f t="shared" si="135"/>
        <v>1235708.3601973683</v>
      </c>
      <c r="G918" s="1083">
        <f t="shared" si="136"/>
        <v>92.138798920174622</v>
      </c>
      <c r="H918" s="13"/>
      <c r="I918" s="1093"/>
      <c r="J918" s="75"/>
      <c r="K918" s="1098"/>
      <c r="L918" s="75"/>
      <c r="M918" s="1098"/>
      <c r="N918" s="75"/>
      <c r="O918" s="15"/>
      <c r="P918" s="63"/>
      <c r="Q918" s="63"/>
      <c r="R918" s="63"/>
      <c r="S918" s="63"/>
      <c r="T918" s="63"/>
      <c r="U918" s="1771"/>
      <c r="V918" s="63"/>
      <c r="W918" s="63"/>
      <c r="X918" s="63"/>
      <c r="Y918" s="63"/>
      <c r="Z918" s="63"/>
      <c r="AA918" s="63"/>
      <c r="AB918" s="1100"/>
      <c r="AC918" s="1100"/>
      <c r="AD918" s="1090"/>
      <c r="AE918" s="1090"/>
      <c r="AF918" s="988"/>
      <c r="AG918" s="988"/>
      <c r="AH918" s="988"/>
      <c r="AI918" s="988"/>
      <c r="AJ918" s="988"/>
      <c r="AK918" s="988"/>
      <c r="AL918" s="988"/>
      <c r="AM918" s="988"/>
      <c r="AN918" s="988"/>
      <c r="AO918" s="988"/>
      <c r="AP918" s="988"/>
      <c r="AQ918" s="988"/>
      <c r="AR918" s="988"/>
      <c r="AS918" s="988"/>
      <c r="AT918" s="988"/>
      <c r="AU918" s="988"/>
      <c r="AV918" s="988"/>
      <c r="AW918" s="988"/>
      <c r="AX918" s="988"/>
      <c r="AY918" s="988"/>
      <c r="AZ918" s="988"/>
      <c r="BA918" s="988"/>
      <c r="BB918" s="988"/>
      <c r="BC918" s="988"/>
      <c r="BD918" s="988"/>
      <c r="BE918" s="988"/>
      <c r="BF918" s="988"/>
      <c r="BG918" s="988"/>
      <c r="BH918" s="988"/>
      <c r="BI918" s="988"/>
      <c r="BJ918" s="988"/>
      <c r="BK918" s="988"/>
      <c r="BL918" s="988"/>
      <c r="BM918" s="988"/>
      <c r="BN918" s="988"/>
      <c r="BO918" s="988"/>
      <c r="BP918" s="988"/>
      <c r="BQ918" s="988"/>
      <c r="BR918" s="988"/>
      <c r="BS918" s="988"/>
      <c r="BT918" s="988"/>
      <c r="BU918" s="988"/>
      <c r="BV918" s="988"/>
      <c r="BW918" s="988"/>
      <c r="BX918" s="988"/>
      <c r="BY918" s="988"/>
      <c r="BZ918" s="988"/>
      <c r="CA918" s="988"/>
      <c r="CB918" s="988"/>
      <c r="CC918" s="988"/>
      <c r="CD918" s="988"/>
      <c r="CE918" s="988"/>
      <c r="CF918" s="988"/>
      <c r="CG918" s="988"/>
      <c r="CH918" s="988"/>
      <c r="CI918" s="988"/>
      <c r="CJ918" s="988"/>
      <c r="CK918" s="988"/>
      <c r="CL918" s="988"/>
      <c r="CM918" s="988"/>
      <c r="CN918" s="988"/>
      <c r="CO918" s="988"/>
      <c r="CP918" s="988"/>
      <c r="CQ918" s="988"/>
      <c r="CR918" s="988"/>
      <c r="CS918" s="988"/>
      <c r="CT918" s="988"/>
      <c r="CU918" s="988"/>
      <c r="CV918" s="988"/>
      <c r="CW918" s="988"/>
      <c r="CX918" s="988"/>
      <c r="CY918" s="988"/>
      <c r="CZ918" s="988"/>
      <c r="DA918" s="988"/>
      <c r="DB918" s="988"/>
      <c r="DC918" s="988"/>
      <c r="DD918" s="988"/>
      <c r="DE918" s="988"/>
      <c r="DF918" s="988"/>
      <c r="DG918" s="988"/>
      <c r="DH918" s="988"/>
      <c r="DI918" s="988"/>
      <c r="DJ918" s="988"/>
      <c r="DK918" s="988"/>
      <c r="DL918" s="988"/>
      <c r="DM918" s="988"/>
      <c r="DN918" s="988"/>
      <c r="DO918" s="988"/>
      <c r="DP918" s="988"/>
      <c r="DQ918" s="988"/>
      <c r="DR918" s="988"/>
      <c r="DS918" s="988"/>
      <c r="DT918" s="988"/>
      <c r="DU918" s="988"/>
      <c r="DV918" s="988"/>
      <c r="DW918" s="988"/>
      <c r="DX918" s="988"/>
      <c r="DY918" s="988"/>
      <c r="DZ918" s="988"/>
      <c r="EA918" s="988"/>
      <c r="EB918" s="988"/>
      <c r="EC918" s="988"/>
      <c r="ED918" s="988"/>
      <c r="EE918" s="988"/>
      <c r="EF918" s="988"/>
      <c r="EG918" s="988"/>
      <c r="EH918" s="988"/>
      <c r="EI918" s="988"/>
      <c r="EJ918" s="988"/>
      <c r="EK918" s="988"/>
      <c r="EL918" s="988"/>
      <c r="EM918" s="988"/>
      <c r="EN918" s="988"/>
      <c r="EO918" s="988"/>
      <c r="EP918" s="988"/>
      <c r="EQ918" s="988"/>
      <c r="ER918" s="988"/>
      <c r="ES918" s="988"/>
      <c r="ET918" s="988"/>
      <c r="EU918" s="988"/>
      <c r="EV918" s="988"/>
      <c r="EW918" s="988"/>
      <c r="EX918" s="988"/>
      <c r="EY918" s="988"/>
      <c r="EZ918" s="988"/>
      <c r="FA918" s="988"/>
      <c r="FB918" s="988"/>
      <c r="FC918" s="988"/>
      <c r="FD918" s="988"/>
      <c r="FE918" s="988"/>
      <c r="FF918" s="988"/>
      <c r="FG918" s="988"/>
      <c r="FH918" s="988"/>
      <c r="FI918" s="988"/>
      <c r="FJ918" s="988"/>
      <c r="FK918" s="988"/>
      <c r="FL918" s="988"/>
      <c r="FM918" s="988"/>
      <c r="FN918" s="988"/>
      <c r="FO918" s="988"/>
      <c r="FP918" s="988"/>
      <c r="FQ918" s="988"/>
      <c r="FR918" s="988"/>
      <c r="FS918" s="988"/>
      <c r="FT918" s="988"/>
      <c r="FU918" s="988"/>
      <c r="FV918" s="988"/>
      <c r="FW918" s="988"/>
      <c r="FX918" s="988"/>
      <c r="FY918" s="988"/>
      <c r="FZ918" s="988"/>
      <c r="GA918" s="988"/>
      <c r="GB918" s="988"/>
      <c r="GC918" s="988"/>
      <c r="GD918" s="988"/>
      <c r="GE918" s="988"/>
      <c r="GF918" s="988"/>
      <c r="GG918" s="988"/>
      <c r="GH918" s="988"/>
      <c r="GI918" s="988"/>
      <c r="GJ918" s="988"/>
      <c r="GK918" s="988"/>
      <c r="GL918" s="988"/>
      <c r="GM918" s="988"/>
      <c r="GN918" s="988"/>
      <c r="GO918" s="988"/>
      <c r="GP918" s="988"/>
      <c r="GQ918" s="988"/>
      <c r="GR918" s="988"/>
      <c r="GS918" s="988"/>
      <c r="GT918" s="988"/>
      <c r="GU918" s="988"/>
      <c r="GV918" s="988"/>
    </row>
    <row r="919" spans="1:204" ht="30" x14ac:dyDescent="0.25">
      <c r="A919" s="33">
        <v>1</v>
      </c>
      <c r="B919" s="33">
        <v>1</v>
      </c>
      <c r="C919" s="1206" t="s">
        <v>160</v>
      </c>
      <c r="D919" s="31">
        <f t="shared" si="135"/>
        <v>745626</v>
      </c>
      <c r="E919" s="31">
        <f t="shared" si="135"/>
        <v>372820</v>
      </c>
      <c r="F919" s="31">
        <f t="shared" si="135"/>
        <v>370969</v>
      </c>
      <c r="G919" s="1083">
        <f>F919/E919*100</f>
        <v>99.503513759991407</v>
      </c>
      <c r="H919" s="13"/>
      <c r="I919" s="1093"/>
      <c r="J919" s="75"/>
      <c r="K919" s="1098"/>
      <c r="L919" s="75"/>
      <c r="M919" s="1098"/>
      <c r="N919" s="75"/>
      <c r="O919" s="15"/>
      <c r="P919" s="63"/>
      <c r="Q919" s="63"/>
      <c r="R919" s="63"/>
      <c r="S919" s="63"/>
      <c r="T919" s="63"/>
      <c r="U919" s="1771"/>
      <c r="V919" s="63"/>
      <c r="W919" s="63"/>
      <c r="X919" s="63"/>
      <c r="Y919" s="63"/>
      <c r="Z919" s="63"/>
      <c r="AA919" s="63"/>
      <c r="AB919" s="1100"/>
      <c r="AC919" s="1100"/>
      <c r="AD919" s="1090"/>
      <c r="AE919" s="1090"/>
      <c r="AF919" s="988"/>
      <c r="AG919" s="988"/>
      <c r="AH919" s="988"/>
      <c r="AI919" s="988"/>
      <c r="AJ919" s="988"/>
      <c r="AK919" s="988"/>
      <c r="AL919" s="988"/>
      <c r="AM919" s="988"/>
      <c r="AN919" s="988"/>
      <c r="AO919" s="988"/>
      <c r="AP919" s="988"/>
      <c r="AQ919" s="988"/>
      <c r="AR919" s="988"/>
      <c r="AS919" s="988"/>
      <c r="AT919" s="988"/>
      <c r="AU919" s="988"/>
      <c r="AV919" s="988"/>
      <c r="AW919" s="988"/>
      <c r="AX919" s="988"/>
      <c r="AY919" s="988"/>
      <c r="AZ919" s="988"/>
      <c r="BA919" s="988"/>
      <c r="BB919" s="988"/>
      <c r="BC919" s="988"/>
      <c r="BD919" s="988"/>
      <c r="BE919" s="988"/>
      <c r="BF919" s="988"/>
      <c r="BG919" s="988"/>
      <c r="BH919" s="988"/>
      <c r="BI919" s="988"/>
      <c r="BJ919" s="988"/>
      <c r="BK919" s="988"/>
      <c r="BL919" s="988"/>
      <c r="BM919" s="988"/>
      <c r="BN919" s="988"/>
      <c r="BO919" s="988"/>
      <c r="BP919" s="988"/>
      <c r="BQ919" s="988"/>
      <c r="BR919" s="988"/>
      <c r="BS919" s="988"/>
      <c r="BT919" s="988"/>
      <c r="BU919" s="988"/>
      <c r="BV919" s="988"/>
      <c r="BW919" s="988"/>
      <c r="BX919" s="988"/>
      <c r="BY919" s="988"/>
      <c r="BZ919" s="988"/>
      <c r="CA919" s="988"/>
      <c r="CB919" s="988"/>
      <c r="CC919" s="988"/>
      <c r="CD919" s="988"/>
      <c r="CE919" s="988"/>
      <c r="CF919" s="988"/>
      <c r="CG919" s="988"/>
      <c r="CH919" s="988"/>
      <c r="CI919" s="988"/>
      <c r="CJ919" s="988"/>
      <c r="CK919" s="988"/>
      <c r="CL919" s="988"/>
      <c r="CM919" s="988"/>
      <c r="CN919" s="988"/>
      <c r="CO919" s="988"/>
      <c r="CP919" s="988"/>
      <c r="CQ919" s="988"/>
      <c r="CR919" s="988"/>
      <c r="CS919" s="988"/>
      <c r="CT919" s="988"/>
      <c r="CU919" s="988"/>
      <c r="CV919" s="988"/>
      <c r="CW919" s="988"/>
      <c r="CX919" s="988"/>
      <c r="CY919" s="988"/>
      <c r="CZ919" s="988"/>
      <c r="DA919" s="988"/>
      <c r="DB919" s="988"/>
      <c r="DC919" s="988"/>
      <c r="DD919" s="988"/>
      <c r="DE919" s="988"/>
      <c r="DF919" s="988"/>
      <c r="DG919" s="988"/>
      <c r="DH919" s="988"/>
      <c r="DI919" s="988"/>
      <c r="DJ919" s="988"/>
      <c r="DK919" s="988"/>
      <c r="DL919" s="988"/>
      <c r="DM919" s="988"/>
      <c r="DN919" s="988"/>
      <c r="DO919" s="988"/>
      <c r="DP919" s="988"/>
      <c r="DQ919" s="988"/>
      <c r="DR919" s="988"/>
      <c r="DS919" s="988"/>
      <c r="DT919" s="988"/>
      <c r="DU919" s="988"/>
      <c r="DV919" s="988"/>
      <c r="DW919" s="988"/>
      <c r="DX919" s="988"/>
      <c r="DY919" s="988"/>
      <c r="DZ919" s="988"/>
      <c r="EA919" s="988"/>
      <c r="EB919" s="988"/>
      <c r="EC919" s="988"/>
      <c r="ED919" s="988"/>
      <c r="EE919" s="988"/>
      <c r="EF919" s="988"/>
      <c r="EG919" s="988"/>
      <c r="EH919" s="988"/>
      <c r="EI919" s="988"/>
      <c r="EJ919" s="988"/>
      <c r="EK919" s="988"/>
      <c r="EL919" s="988"/>
      <c r="EM919" s="988"/>
      <c r="EN919" s="988"/>
      <c r="EO919" s="988"/>
      <c r="EP919" s="988"/>
      <c r="EQ919" s="988"/>
      <c r="ER919" s="988"/>
      <c r="ES919" s="988"/>
      <c r="ET919" s="988"/>
      <c r="EU919" s="988"/>
      <c r="EV919" s="988"/>
      <c r="EW919" s="988"/>
      <c r="EX919" s="988"/>
      <c r="EY919" s="988"/>
      <c r="EZ919" s="988"/>
      <c r="FA919" s="988"/>
      <c r="FB919" s="988"/>
      <c r="FC919" s="988"/>
      <c r="FD919" s="988"/>
      <c r="FE919" s="988"/>
      <c r="FF919" s="988"/>
      <c r="FG919" s="988"/>
      <c r="FH919" s="988"/>
      <c r="FI919" s="988"/>
      <c r="FJ919" s="988"/>
      <c r="FK919" s="988"/>
      <c r="FL919" s="988"/>
      <c r="FM919" s="988"/>
      <c r="FN919" s="988"/>
      <c r="FO919" s="988"/>
      <c r="FP919" s="988"/>
      <c r="FQ919" s="988"/>
      <c r="FR919" s="988"/>
      <c r="FS919" s="988"/>
      <c r="FT919" s="988"/>
      <c r="FU919" s="988"/>
      <c r="FV919" s="988"/>
      <c r="FW919" s="988"/>
      <c r="FX919" s="988"/>
      <c r="FY919" s="988"/>
      <c r="FZ919" s="988"/>
      <c r="GA919" s="988"/>
      <c r="GB919" s="988"/>
      <c r="GC919" s="988"/>
      <c r="GD919" s="988"/>
      <c r="GE919" s="988"/>
      <c r="GF919" s="988"/>
      <c r="GG919" s="988"/>
      <c r="GH919" s="988"/>
      <c r="GI919" s="988"/>
      <c r="GJ919" s="988"/>
      <c r="GK919" s="988"/>
      <c r="GL919" s="988"/>
      <c r="GM919" s="988"/>
      <c r="GN919" s="988"/>
      <c r="GO919" s="988"/>
      <c r="GP919" s="988"/>
      <c r="GQ919" s="988"/>
      <c r="GR919" s="988"/>
      <c r="GS919" s="988"/>
      <c r="GT919" s="988"/>
      <c r="GU919" s="988"/>
      <c r="GV919" s="988"/>
    </row>
    <row r="920" spans="1:204" ht="18" customHeight="1" x14ac:dyDescent="0.25">
      <c r="A920" s="33">
        <v>1</v>
      </c>
      <c r="B920" s="33">
        <v>1</v>
      </c>
      <c r="C920" s="1102" t="s">
        <v>88</v>
      </c>
      <c r="D920" s="32">
        <f t="shared" si="135"/>
        <v>12507627.136842107</v>
      </c>
      <c r="E920" s="32">
        <f t="shared" si="135"/>
        <v>6253612.5947368424</v>
      </c>
      <c r="F920" s="32">
        <f t="shared" si="135"/>
        <v>6054134.9999452354</v>
      </c>
      <c r="G920" s="1092">
        <f>F920/E920*100</f>
        <v>96.810202234793195</v>
      </c>
      <c r="H920" s="75"/>
      <c r="I920" s="1098"/>
      <c r="J920" s="1103"/>
      <c r="K920" s="1104"/>
      <c r="L920" s="1103"/>
      <c r="M920" s="1104"/>
      <c r="N920" s="1103"/>
      <c r="O920" s="1776"/>
      <c r="P920" s="32">
        <f t="shared" ref="P920:AA920" si="137">P863+P814+P770+P727+P684+P641+P595+P549+P505+P462+P419+P374+P329+P284+P239+P197+P154+P101+P49</f>
        <v>7143519.7246583886</v>
      </c>
      <c r="Q920" s="32">
        <f t="shared" ref="Q920:R920" si="138">Q863+Q814+Q770+Q727+Q684+Q641+Q595+Q549+Q505+Q462+Q419+Q374+Q329+Q284+Q239+Q197+Q154+Q101+Q49</f>
        <v>7143519.7246583886</v>
      </c>
      <c r="R920" s="32">
        <f t="shared" si="138"/>
        <v>7143519.6466683885</v>
      </c>
      <c r="S920" s="32">
        <f t="shared" ref="S920" si="139">S863+S814+S770+S727+S684+S641+S595+S549+S505+S462+S419+S374+S329+S284+S239+S197+S154+S101+S49</f>
        <v>7144092.7506683879</v>
      </c>
      <c r="T920" s="32">
        <f t="shared" ref="T920:U920" si="140">T863+T814+T770+T727+T684+T641+T595+T549+T505+T462+T419+T374+T329+T284+T239+T197+T154+T101+T49</f>
        <v>7144092.7506683879</v>
      </c>
      <c r="U920" s="1770">
        <f t="shared" si="140"/>
        <v>7161805.3604995031</v>
      </c>
      <c r="V920" s="32">
        <f t="shared" si="137"/>
        <v>3552535.8934614486</v>
      </c>
      <c r="W920" s="32">
        <f t="shared" si="137"/>
        <v>3539895.3940999997</v>
      </c>
      <c r="X920" s="32">
        <f t="shared" ref="X920" si="141">X863+X814+X770+X727+X684+X641+X595+X549+X505+X462+X419+X374+X329+X284+X239+X197+X154+X101+X49</f>
        <v>-13.397069999999999</v>
      </c>
      <c r="Y920" s="32">
        <f t="shared" si="137"/>
        <v>-12586.423075734578</v>
      </c>
      <c r="Z920" s="32">
        <f t="shared" si="137"/>
        <v>-20210.353919999998</v>
      </c>
      <c r="AA920" s="32">
        <f t="shared" si="137"/>
        <v>3519671.6431100001</v>
      </c>
      <c r="AB920" s="1089">
        <f>W920/V920*100</f>
        <v>99.644183767862444</v>
      </c>
      <c r="AC920" s="1089">
        <f>AA920/V920*100</f>
        <v>99.074907296167339</v>
      </c>
      <c r="AD920" s="1090"/>
      <c r="AE920" s="1090"/>
    </row>
    <row r="921" spans="1:204" x14ac:dyDescent="0.25">
      <c r="C921" s="1101"/>
      <c r="D921" s="31"/>
      <c r="E921" s="31"/>
      <c r="F921" s="31">
        <f>F917+F918*3.2+F919</f>
        <v>6039782.4650768135</v>
      </c>
      <c r="G921" s="31"/>
      <c r="H921" s="13"/>
      <c r="I921" s="1093"/>
      <c r="J921" s="75"/>
      <c r="K921" s="1098"/>
      <c r="L921" s="75"/>
      <c r="M921" s="1098"/>
      <c r="N921" s="75"/>
      <c r="O921" s="15"/>
      <c r="P921" s="63"/>
      <c r="Q921" s="63"/>
      <c r="R921" s="63"/>
      <c r="S921" s="63"/>
      <c r="T921" s="63"/>
      <c r="U921" s="1771"/>
      <c r="V921" s="63"/>
      <c r="W921" s="63"/>
      <c r="X921" s="63"/>
      <c r="Y921" s="63"/>
      <c r="Z921" s="63"/>
      <c r="AA921" s="63"/>
      <c r="AB921" s="1100"/>
      <c r="AC921" s="1100"/>
      <c r="AD921" s="1090"/>
      <c r="AE921" s="1090"/>
      <c r="AF921" s="988"/>
      <c r="AG921" s="988"/>
      <c r="AH921" s="988"/>
      <c r="AI921" s="988"/>
      <c r="AJ921" s="988"/>
      <c r="AK921" s="988"/>
      <c r="AL921" s="988"/>
      <c r="AM921" s="988"/>
      <c r="AN921" s="988"/>
      <c r="AO921" s="988"/>
      <c r="AP921" s="988"/>
      <c r="AQ921" s="988"/>
      <c r="AR921" s="988"/>
      <c r="AS921" s="988"/>
      <c r="AT921" s="988"/>
      <c r="AU921" s="988"/>
      <c r="AV921" s="988"/>
      <c r="AW921" s="988"/>
      <c r="AX921" s="988"/>
      <c r="AY921" s="988"/>
      <c r="AZ921" s="988"/>
      <c r="BA921" s="988"/>
      <c r="BB921" s="988"/>
      <c r="BC921" s="988"/>
      <c r="BD921" s="988"/>
      <c r="BE921" s="988"/>
      <c r="BF921" s="988"/>
      <c r="BG921" s="988"/>
      <c r="BH921" s="988"/>
      <c r="BI921" s="988"/>
      <c r="BJ921" s="988"/>
      <c r="BK921" s="988"/>
      <c r="BL921" s="988"/>
      <c r="BM921" s="988"/>
      <c r="BN921" s="988"/>
      <c r="BO921" s="988"/>
      <c r="BP921" s="988"/>
      <c r="BQ921" s="988"/>
      <c r="BR921" s="988"/>
      <c r="BS921" s="988"/>
      <c r="BT921" s="988"/>
      <c r="BU921" s="988"/>
      <c r="BV921" s="988"/>
      <c r="BW921" s="988"/>
      <c r="BX921" s="988"/>
      <c r="BY921" s="988"/>
      <c r="BZ921" s="988"/>
      <c r="CA921" s="988"/>
      <c r="CB921" s="988"/>
      <c r="CC921" s="988"/>
      <c r="CD921" s="988"/>
      <c r="CE921" s="988"/>
      <c r="CF921" s="988"/>
      <c r="CG921" s="988"/>
      <c r="CH921" s="988"/>
      <c r="CI921" s="988"/>
      <c r="CJ921" s="988"/>
      <c r="CK921" s="988"/>
      <c r="CL921" s="988"/>
      <c r="CM921" s="988"/>
      <c r="CN921" s="988"/>
      <c r="CO921" s="988"/>
      <c r="CP921" s="988"/>
      <c r="CQ921" s="988"/>
      <c r="CR921" s="988"/>
      <c r="CS921" s="988"/>
      <c r="CT921" s="988"/>
      <c r="CU921" s="988"/>
      <c r="CV921" s="988"/>
      <c r="CW921" s="988"/>
      <c r="CX921" s="988"/>
      <c r="CY921" s="988"/>
      <c r="CZ921" s="988"/>
      <c r="DA921" s="988"/>
      <c r="DB921" s="988"/>
      <c r="DC921" s="988"/>
      <c r="DD921" s="988"/>
      <c r="DE921" s="988"/>
      <c r="DF921" s="988"/>
      <c r="DG921" s="988"/>
      <c r="DH921" s="988"/>
      <c r="DI921" s="988"/>
      <c r="DJ921" s="988"/>
      <c r="DK921" s="988"/>
      <c r="DL921" s="988"/>
      <c r="DM921" s="988"/>
      <c r="DN921" s="988"/>
      <c r="DO921" s="988"/>
      <c r="DP921" s="988"/>
      <c r="DQ921" s="988"/>
      <c r="DR921" s="988"/>
      <c r="DS921" s="988"/>
      <c r="DT921" s="988"/>
      <c r="DU921" s="988"/>
      <c r="DV921" s="988"/>
      <c r="DW921" s="988"/>
      <c r="DX921" s="988"/>
      <c r="DY921" s="988"/>
      <c r="DZ921" s="988"/>
      <c r="EA921" s="988"/>
      <c r="EB921" s="988"/>
      <c r="EC921" s="988"/>
      <c r="ED921" s="988"/>
      <c r="EE921" s="988"/>
      <c r="EF921" s="988"/>
      <c r="EG921" s="988"/>
      <c r="EH921" s="988"/>
      <c r="EI921" s="988"/>
      <c r="EJ921" s="988"/>
      <c r="EK921" s="988"/>
      <c r="EL921" s="988"/>
      <c r="EM921" s="988"/>
      <c r="EN921" s="988"/>
      <c r="EO921" s="988"/>
      <c r="EP921" s="988"/>
      <c r="EQ921" s="988"/>
      <c r="ER921" s="988"/>
      <c r="ES921" s="988"/>
      <c r="ET921" s="988"/>
      <c r="EU921" s="988"/>
      <c r="EV921" s="988"/>
      <c r="EW921" s="988"/>
      <c r="EX921" s="988"/>
      <c r="EY921" s="988"/>
      <c r="EZ921" s="988"/>
      <c r="FA921" s="988"/>
      <c r="FB921" s="988"/>
      <c r="FC921" s="988"/>
      <c r="FD921" s="988"/>
      <c r="FE921" s="988"/>
      <c r="FF921" s="988"/>
      <c r="FG921" s="988"/>
      <c r="FH921" s="988"/>
      <c r="FI921" s="988"/>
      <c r="FJ921" s="988"/>
      <c r="FK921" s="988"/>
      <c r="FL921" s="988"/>
      <c r="FM921" s="988"/>
      <c r="FN921" s="988"/>
      <c r="FO921" s="988"/>
      <c r="FP921" s="988"/>
      <c r="FQ921" s="988"/>
      <c r="FR921" s="988"/>
      <c r="FS921" s="988"/>
      <c r="FT921" s="988"/>
      <c r="FU921" s="988"/>
      <c r="FV921" s="988"/>
      <c r="FW921" s="988"/>
      <c r="FX921" s="988"/>
      <c r="FY921" s="988"/>
      <c r="FZ921" s="988"/>
      <c r="GA921" s="988"/>
      <c r="GB921" s="988"/>
      <c r="GC921" s="988"/>
      <c r="GD921" s="988"/>
      <c r="GE921" s="988"/>
      <c r="GF921" s="988"/>
      <c r="GG921" s="988"/>
      <c r="GH921" s="988"/>
      <c r="GI921" s="988"/>
      <c r="GJ921" s="988"/>
      <c r="GK921" s="988"/>
      <c r="GL921" s="988"/>
      <c r="GM921" s="988"/>
      <c r="GN921" s="988"/>
      <c r="GO921" s="988"/>
      <c r="GP921" s="988"/>
      <c r="GQ921" s="988"/>
      <c r="GR921" s="988"/>
      <c r="GS921" s="988"/>
      <c r="GT921" s="988"/>
      <c r="GU921" s="988"/>
      <c r="GV921" s="988"/>
    </row>
    <row r="922" spans="1:204" ht="18" customHeight="1" x14ac:dyDescent="0.25">
      <c r="A922" s="33">
        <v>1</v>
      </c>
      <c r="B922" s="33">
        <v>1</v>
      </c>
      <c r="C922" s="1105" t="s">
        <v>326</v>
      </c>
      <c r="D922" s="31">
        <f>SUM(D864,D596,D463,D285,D148,D102,D43)</f>
        <v>1599490</v>
      </c>
      <c r="E922" s="31">
        <f>SUM(E864,E596,E463,E285,E148,E102,E43)</f>
        <v>799757</v>
      </c>
      <c r="F922" s="31">
        <f>SUM(F864,F596,F463,F285,F148,F102,F43)</f>
        <v>793083</v>
      </c>
      <c r="G922" s="1083">
        <f t="shared" ref="G922:G933" si="142">F922/E922*100</f>
        <v>99.165496519567824</v>
      </c>
      <c r="H922" s="1106"/>
      <c r="I922" s="1107"/>
      <c r="J922" s="1108"/>
      <c r="K922" s="1109"/>
      <c r="L922" s="1108"/>
      <c r="M922" s="1109"/>
      <c r="N922" s="1108"/>
      <c r="O922" s="1776"/>
      <c r="P922" s="31"/>
      <c r="Q922" s="31"/>
      <c r="R922" s="31"/>
      <c r="S922" s="31"/>
      <c r="T922" s="31"/>
      <c r="U922" s="1773"/>
      <c r="V922" s="31"/>
      <c r="W922" s="31"/>
      <c r="X922" s="31"/>
      <c r="Y922" s="32">
        <f>W922-V922</f>
        <v>0</v>
      </c>
      <c r="Z922" s="31"/>
      <c r="AA922" s="31"/>
      <c r="AB922" s="1083"/>
      <c r="AC922" s="1083"/>
      <c r="AD922" s="1090"/>
      <c r="AE922" s="1090"/>
    </row>
    <row r="923" spans="1:204" ht="39" customHeight="1" x14ac:dyDescent="0.25">
      <c r="C923" s="438" t="s">
        <v>485</v>
      </c>
      <c r="D923" s="31">
        <f>D103</f>
        <v>0</v>
      </c>
      <c r="E923" s="31">
        <f t="shared" ref="E923:G923" si="143">E103</f>
        <v>0</v>
      </c>
      <c r="F923" s="31">
        <f t="shared" si="143"/>
        <v>18839</v>
      </c>
      <c r="G923" s="1083">
        <f t="shared" si="143"/>
        <v>0</v>
      </c>
      <c r="H923" s="1106"/>
      <c r="I923" s="1107"/>
      <c r="J923" s="1108"/>
      <c r="K923" s="1109"/>
      <c r="L923" s="1108"/>
      <c r="M923" s="1109"/>
      <c r="N923" s="1108"/>
      <c r="O923" s="1776"/>
      <c r="P923" s="31"/>
      <c r="Q923" s="31"/>
      <c r="R923" s="31"/>
      <c r="S923" s="31"/>
      <c r="T923" s="31"/>
      <c r="U923" s="1110"/>
      <c r="V923" s="31"/>
      <c r="W923" s="31"/>
      <c r="X923" s="31"/>
      <c r="Y923" s="32"/>
      <c r="Z923" s="31"/>
      <c r="AA923" s="31"/>
      <c r="AB923" s="1083"/>
      <c r="AC923" s="1083"/>
      <c r="AD923" s="1090"/>
      <c r="AE923" s="1090"/>
    </row>
    <row r="924" spans="1:204" ht="31.5" customHeight="1" x14ac:dyDescent="0.25">
      <c r="C924" s="438" t="s">
        <v>484</v>
      </c>
      <c r="D924" s="31">
        <f>D104</f>
        <v>0</v>
      </c>
      <c r="E924" s="31">
        <f t="shared" ref="E924:G924" si="144">E104</f>
        <v>0</v>
      </c>
      <c r="F924" s="31">
        <f t="shared" si="144"/>
        <v>0</v>
      </c>
      <c r="G924" s="1083">
        <f t="shared" si="144"/>
        <v>0</v>
      </c>
      <c r="H924" s="1106"/>
      <c r="I924" s="1107"/>
      <c r="J924" s="1108"/>
      <c r="K924" s="1109"/>
      <c r="L924" s="1108"/>
      <c r="M924" s="1109"/>
      <c r="N924" s="1108"/>
      <c r="O924" s="1776"/>
      <c r="P924" s="31"/>
      <c r="Q924" s="31"/>
      <c r="R924" s="31"/>
      <c r="S924" s="31"/>
      <c r="T924" s="31"/>
      <c r="U924" s="1110"/>
      <c r="V924" s="31"/>
      <c r="W924" s="31"/>
      <c r="X924" s="31"/>
      <c r="Y924" s="32"/>
      <c r="Z924" s="31"/>
      <c r="AA924" s="31"/>
      <c r="AB924" s="1083"/>
      <c r="AC924" s="1083"/>
      <c r="AD924" s="1090"/>
      <c r="AE924" s="1090"/>
    </row>
    <row r="925" spans="1:204" s="988" customFormat="1" ht="17.25" customHeight="1" x14ac:dyDescent="0.25">
      <c r="A925" s="33">
        <v>1</v>
      </c>
      <c r="B925" s="33">
        <v>1</v>
      </c>
      <c r="C925" s="1111" t="s">
        <v>92</v>
      </c>
      <c r="D925" s="31">
        <f>SUM(D866,D815,D771,D728,D685,D642,D551,D464,D421,D330,D286,D241,D198,D156,D106,D51,D376,D598)</f>
        <v>22282</v>
      </c>
      <c r="E925" s="31">
        <f t="shared" ref="E925:N925" si="145">SUM(E866,E815,E771,E728,E685,E642,E551,E464,E421,E330,E286,E241,E198,E156,E106,E51,E376,E598)</f>
        <v>10993.642857142857</v>
      </c>
      <c r="F925" s="31">
        <f t="shared" si="145"/>
        <v>10703</v>
      </c>
      <c r="G925" s="1083">
        <f t="shared" si="142"/>
        <v>97.356264334582974</v>
      </c>
      <c r="H925" s="1112">
        <f>SUM(H866,H815,H771,H728,H685,H642,H551,H464,H421,H330,H286,H241,H198,H156,H106,H51,H376,H598)</f>
        <v>161.32434339623882</v>
      </c>
      <c r="I925" s="1113" t="e">
        <f>SUM(I866,I815,I771,I728,I685,I642,I551,I464,I421,I330,I286,I241,I198,I156,I106,I51,I376,I598)</f>
        <v>#DIV/0!</v>
      </c>
      <c r="J925" s="31">
        <f t="shared" si="145"/>
        <v>203607</v>
      </c>
      <c r="K925" s="31">
        <f t="shared" si="145"/>
        <v>100190</v>
      </c>
      <c r="L925" s="31">
        <f t="shared" si="145"/>
        <v>103398</v>
      </c>
      <c r="M925" s="1110">
        <f>L925/K925*100</f>
        <v>103.20191635891807</v>
      </c>
      <c r="N925" s="31">
        <f t="shared" si="145"/>
        <v>680.34224598930496</v>
      </c>
      <c r="O925" s="1777">
        <f>L925/$C$3*12/N925</f>
        <v>303.95878136200713</v>
      </c>
      <c r="P925" s="31">
        <f t="shared" ref="P925:AA925" si="146">SUM(P866,P815,P771,P728,P685,P642,P551,P464,P421,P330,P286,P241,P198,P156,P106,P51,P376)</f>
        <v>0</v>
      </c>
      <c r="Q925" s="31">
        <f t="shared" ref="Q925:R925" si="147">SUM(Q866,Q815,Q771,Q728,Q685,Q642,Q551,Q464,Q421,Q330,Q286,Q241,Q198,Q156,Q106,Q51,Q376)</f>
        <v>0</v>
      </c>
      <c r="R925" s="31">
        <f t="shared" si="147"/>
        <v>0</v>
      </c>
      <c r="S925" s="31">
        <f t="shared" ref="S925" si="148">SUM(S866,S815,S771,S728,S685,S642,S551,S464,S421,S330,S286,S241,S198,S156,S106,S51,S376)</f>
        <v>0</v>
      </c>
      <c r="T925" s="31">
        <f t="shared" ref="T925:U925" si="149">SUM(T866,T815,T771,T728,T685,T642,T551,T464,T421,T330,T286,T241,T198,T156,T106,T51,T376)</f>
        <v>0</v>
      </c>
      <c r="U925" s="1772">
        <f t="shared" si="149"/>
        <v>0</v>
      </c>
      <c r="V925" s="31">
        <f t="shared" si="146"/>
        <v>0</v>
      </c>
      <c r="W925" s="31">
        <f t="shared" si="146"/>
        <v>0</v>
      </c>
      <c r="X925" s="31">
        <f t="shared" ref="X925" si="150">SUM(X866,X815,X771,X728,X685,X642,X551,X464,X421,X330,X286,X241,X198,X156,X106,X51,X376)</f>
        <v>0</v>
      </c>
      <c r="Y925" s="31">
        <f t="shared" si="146"/>
        <v>0</v>
      </c>
      <c r="Z925" s="31">
        <f t="shared" si="146"/>
        <v>0</v>
      </c>
      <c r="AA925" s="31">
        <f t="shared" si="146"/>
        <v>0</v>
      </c>
      <c r="AB925" s="1083"/>
      <c r="AC925" s="1083"/>
      <c r="AD925" s="1090"/>
      <c r="AE925" s="1090"/>
    </row>
    <row r="926" spans="1:204" ht="18" customHeight="1" x14ac:dyDescent="0.25">
      <c r="A926" s="33">
        <v>1</v>
      </c>
      <c r="B926" s="33">
        <v>1</v>
      </c>
      <c r="C926" s="1114" t="s">
        <v>16</v>
      </c>
      <c r="D926" s="31">
        <f>SUM(D867,D816,D772,D686,D729,D643,D599,D552,D465,D422,D377,D331,D287,D242,D199,D157,D107,D52,D507)</f>
        <v>61760</v>
      </c>
      <c r="E926" s="31">
        <f>SUM(E867,E816,E772,E686,E729,E643,E599,E552,E465,E422,E377,E331,E287,E242,E199,E157,E107,E52,E507)</f>
        <v>30809</v>
      </c>
      <c r="F926" s="31">
        <f>SUM(F867,F816,F772,F686,F729,F643,F599,F552,F465,F422,F377,F331,F287,F242,F199,F157,F107,F52,F507)</f>
        <v>31931</v>
      </c>
      <c r="G926" s="1083">
        <f t="shared" si="142"/>
        <v>103.64179298257004</v>
      </c>
      <c r="H926" s="1112">
        <f t="shared" ref="H926:I928" si="151">K926/E926</f>
        <v>7.4934921613814147</v>
      </c>
      <c r="I926" s="1113">
        <f t="shared" si="151"/>
        <v>7.3001785099119978</v>
      </c>
      <c r="J926" s="31">
        <f>SUM(J867,J816,J772,J686,J729,J643,J599,J552,J465,J422,J377,J331,J287,J242,J199,J157,J107,J52,J507)</f>
        <v>463260</v>
      </c>
      <c r="K926" s="31">
        <f>SUM(K867,K816,K772,K686,K729,K643,K599,K552,K465,K422,K377,K331,K287,K242,K199,K157,K107,K52,K507)</f>
        <v>230867</v>
      </c>
      <c r="L926" s="31">
        <f>SUM(L867,L816,L772,L686,L729,L643,L599,L552,L465,L422,L377,L331,L287,L242,L199,L157,L107,L52,L507)</f>
        <v>233102</v>
      </c>
      <c r="M926" s="1110">
        <f>L926/K926*100</f>
        <v>100.96808985259911</v>
      </c>
      <c r="N926" s="31">
        <f>SUM(N867,N816,N772,N686,N729,N643,N599,N552,N465,N422,N377,N331,N287,N242,N199,N157,N107,N52,N507)</f>
        <v>1931.6833333333332</v>
      </c>
      <c r="O926" s="1777">
        <f>L926/$C$3*12/N926</f>
        <v>241.34597630736579</v>
      </c>
      <c r="P926" s="31">
        <f t="shared" ref="P926:AA926" si="152">SUM(P867,P816,P772,P686,P729,P643,P599,P552,P465,P422,P377,P331,P287,P242,P199,P157,P107,P52,P507)</f>
        <v>0</v>
      </c>
      <c r="Q926" s="31">
        <f t="shared" ref="Q926:R926" si="153">SUM(Q867,Q816,Q772,Q686,Q729,Q643,Q599,Q552,Q465,Q422,Q377,Q331,Q287,Q242,Q199,Q157,Q107,Q52,Q507)</f>
        <v>0</v>
      </c>
      <c r="R926" s="31">
        <f t="shared" si="153"/>
        <v>0</v>
      </c>
      <c r="S926" s="31">
        <f t="shared" ref="S926" si="154">SUM(S867,S816,S772,S686,S729,S643,S599,S552,S465,S422,S377,S331,S287,S242,S199,S157,S107,S52,S507)</f>
        <v>0</v>
      </c>
      <c r="T926" s="31">
        <f t="shared" ref="T926:U926" si="155">SUM(T867,T816,T772,T686,T729,T643,T599,T552,T465,T422,T377,T331,T287,T242,T199,T157,T107,T52,T507)</f>
        <v>0</v>
      </c>
      <c r="U926" s="1772">
        <f t="shared" si="155"/>
        <v>0</v>
      </c>
      <c r="V926" s="31">
        <f t="shared" si="152"/>
        <v>0</v>
      </c>
      <c r="W926" s="31">
        <f t="shared" si="152"/>
        <v>0</v>
      </c>
      <c r="X926" s="31">
        <f t="shared" ref="X926" si="156">SUM(X867,X816,X772,X686,X729,X643,X599,X552,X465,X422,X377,X331,X287,X242,X199,X157,X107,X52,X507)</f>
        <v>0</v>
      </c>
      <c r="Y926" s="31">
        <f t="shared" si="152"/>
        <v>0</v>
      </c>
      <c r="Z926" s="31">
        <f t="shared" si="152"/>
        <v>0</v>
      </c>
      <c r="AA926" s="31">
        <f t="shared" si="152"/>
        <v>0</v>
      </c>
      <c r="AB926" s="1083"/>
      <c r="AC926" s="1083"/>
      <c r="AD926" s="1090"/>
      <c r="AE926" s="1090"/>
      <c r="AF926" s="988"/>
      <c r="AG926" s="988"/>
      <c r="AH926" s="988"/>
      <c r="AI926" s="988"/>
      <c r="AJ926" s="988"/>
      <c r="AK926" s="988"/>
      <c r="AL926" s="988"/>
      <c r="AM926" s="988"/>
      <c r="AN926" s="988"/>
      <c r="AO926" s="988"/>
      <c r="AP926" s="988"/>
      <c r="AQ926" s="988"/>
      <c r="AR926" s="988"/>
      <c r="AS926" s="988"/>
      <c r="AT926" s="988"/>
      <c r="AU926" s="988"/>
      <c r="AV926" s="988"/>
      <c r="AW926" s="988"/>
      <c r="AX926" s="988"/>
      <c r="AY926" s="988"/>
      <c r="AZ926" s="988"/>
      <c r="BA926" s="988"/>
      <c r="BB926" s="988"/>
      <c r="BC926" s="988"/>
      <c r="BD926" s="988"/>
      <c r="BE926" s="988"/>
      <c r="BF926" s="988"/>
      <c r="BG926" s="988"/>
      <c r="BH926" s="988"/>
      <c r="BI926" s="988"/>
      <c r="BJ926" s="988"/>
      <c r="BK926" s="988"/>
      <c r="BL926" s="988"/>
      <c r="BM926" s="988"/>
      <c r="BN926" s="988"/>
      <c r="BO926" s="988"/>
      <c r="BP926" s="988"/>
      <c r="BQ926" s="988"/>
      <c r="BR926" s="988"/>
      <c r="BS926" s="988"/>
      <c r="BT926" s="988"/>
      <c r="BU926" s="988"/>
      <c r="BV926" s="988"/>
      <c r="BW926" s="988"/>
      <c r="BX926" s="988"/>
      <c r="BY926" s="988"/>
      <c r="BZ926" s="988"/>
      <c r="CA926" s="988"/>
      <c r="CB926" s="988"/>
      <c r="CC926" s="988"/>
      <c r="CD926" s="988"/>
      <c r="CE926" s="988"/>
      <c r="CF926" s="988"/>
      <c r="CG926" s="988"/>
      <c r="CH926" s="988"/>
      <c r="CI926" s="988"/>
      <c r="CJ926" s="988"/>
      <c r="CK926" s="988"/>
      <c r="CL926" s="988"/>
      <c r="CM926" s="988"/>
      <c r="CN926" s="988"/>
      <c r="CO926" s="988"/>
      <c r="CP926" s="988"/>
      <c r="CQ926" s="988"/>
      <c r="CR926" s="988"/>
      <c r="CS926" s="988"/>
      <c r="CT926" s="988"/>
      <c r="CU926" s="988"/>
      <c r="CV926" s="988"/>
      <c r="CW926" s="988"/>
      <c r="CX926" s="988"/>
      <c r="CY926" s="988"/>
      <c r="CZ926" s="988"/>
      <c r="DA926" s="988"/>
      <c r="DB926" s="988"/>
      <c r="DC926" s="988"/>
      <c r="DD926" s="988"/>
      <c r="DE926" s="988"/>
      <c r="DF926" s="988"/>
      <c r="DG926" s="988"/>
      <c r="DH926" s="988"/>
      <c r="DI926" s="988"/>
      <c r="DJ926" s="988"/>
      <c r="DK926" s="988"/>
      <c r="DL926" s="988"/>
      <c r="DM926" s="988"/>
      <c r="DN926" s="988"/>
      <c r="DO926" s="988"/>
      <c r="DP926" s="988"/>
      <c r="DQ926" s="988"/>
      <c r="DR926" s="988"/>
      <c r="DS926" s="988"/>
      <c r="DT926" s="988"/>
      <c r="DU926" s="988"/>
      <c r="DV926" s="988"/>
      <c r="DW926" s="988"/>
      <c r="DX926" s="988"/>
      <c r="DY926" s="988"/>
      <c r="DZ926" s="988"/>
      <c r="EA926" s="988"/>
      <c r="EB926" s="988"/>
      <c r="EC926" s="988"/>
      <c r="ED926" s="988"/>
      <c r="EE926" s="988"/>
      <c r="EF926" s="988"/>
      <c r="EG926" s="988"/>
      <c r="EH926" s="988"/>
      <c r="EI926" s="988"/>
      <c r="EJ926" s="988"/>
      <c r="EK926" s="988"/>
      <c r="EL926" s="988"/>
      <c r="EM926" s="988"/>
      <c r="EN926" s="988"/>
      <c r="EO926" s="988"/>
      <c r="EP926" s="988"/>
      <c r="EQ926" s="988"/>
      <c r="ER926" s="988"/>
      <c r="ES926" s="988"/>
      <c r="ET926" s="988"/>
      <c r="EU926" s="988"/>
      <c r="EV926" s="988"/>
      <c r="EW926" s="988"/>
      <c r="EX926" s="988"/>
      <c r="EY926" s="988"/>
      <c r="EZ926" s="988"/>
      <c r="FA926" s="988"/>
      <c r="FB926" s="988"/>
      <c r="FC926" s="988"/>
      <c r="FD926" s="988"/>
      <c r="FE926" s="988"/>
      <c r="FF926" s="988"/>
      <c r="FG926" s="988"/>
      <c r="FH926" s="988"/>
      <c r="FI926" s="988"/>
      <c r="FJ926" s="988"/>
      <c r="FK926" s="988"/>
      <c r="FL926" s="988"/>
      <c r="FM926" s="988"/>
      <c r="FN926" s="988"/>
      <c r="FO926" s="988"/>
      <c r="FP926" s="988"/>
      <c r="FQ926" s="988"/>
      <c r="FR926" s="988"/>
      <c r="FS926" s="988"/>
      <c r="FT926" s="988"/>
      <c r="FU926" s="988"/>
      <c r="FV926" s="988"/>
      <c r="FW926" s="988"/>
      <c r="FX926" s="988"/>
      <c r="FY926" s="988"/>
      <c r="FZ926" s="988"/>
      <c r="GA926" s="988"/>
      <c r="GB926" s="988"/>
      <c r="GC926" s="988"/>
      <c r="GD926" s="988"/>
      <c r="GE926" s="988"/>
      <c r="GF926" s="988"/>
      <c r="GG926" s="988"/>
      <c r="GH926" s="988"/>
      <c r="GI926" s="988"/>
      <c r="GJ926" s="988"/>
      <c r="GK926" s="988"/>
      <c r="GL926" s="988"/>
      <c r="GM926" s="988"/>
      <c r="GN926" s="988"/>
      <c r="GO926" s="988"/>
      <c r="GP926" s="988"/>
      <c r="GQ926" s="988"/>
      <c r="GR926" s="988"/>
      <c r="GS926" s="988"/>
      <c r="GT926" s="988"/>
      <c r="GU926" s="988"/>
      <c r="GV926" s="988"/>
    </row>
    <row r="927" spans="1:204" s="988" customFormat="1" ht="29.25" x14ac:dyDescent="0.25">
      <c r="A927" s="33">
        <v>1</v>
      </c>
      <c r="B927" s="33">
        <v>1</v>
      </c>
      <c r="C927" s="1115" t="s">
        <v>176</v>
      </c>
      <c r="D927" s="32">
        <f>SUM(D868,D817,D773,D644,D600,D553,D508,D466,D423,D378,D332,D288,D243,D200,D158,D108,D53,D687,D730)</f>
        <v>84042</v>
      </c>
      <c r="E927" s="32">
        <f t="shared" ref="E927:F927" si="157">SUM(E868,E817,E773,E644,E600,E553,E508,E466,E423,E378,E332,E288,E243,E200,E158,E108,E53,E687,E730)</f>
        <v>41802.642857142862</v>
      </c>
      <c r="F927" s="32">
        <f t="shared" si="157"/>
        <v>42634</v>
      </c>
      <c r="G927" s="1092">
        <f t="shared" si="142"/>
        <v>101.9887669439902</v>
      </c>
      <c r="H927" s="15">
        <f t="shared" si="151"/>
        <v>7.9195232017114421</v>
      </c>
      <c r="I927" s="1116">
        <f t="shared" si="151"/>
        <v>7.8927616456349394</v>
      </c>
      <c r="J927" s="32">
        <f t="shared" ref="J927:N927" si="158">SUM(J868,J817,J773,J644,J600,J553,J508,J466,J423,J378,J332,J288,J243,J200,J158,J108,J53,J687,J730)</f>
        <v>666867</v>
      </c>
      <c r="K927" s="32">
        <f t="shared" si="158"/>
        <v>331057</v>
      </c>
      <c r="L927" s="32">
        <f t="shared" si="158"/>
        <v>336500</v>
      </c>
      <c r="M927" s="1117">
        <f>L927/K927*100</f>
        <v>101.64412774839377</v>
      </c>
      <c r="N927" s="32">
        <f t="shared" si="158"/>
        <v>2612.0255793226388</v>
      </c>
      <c r="O927" s="1775">
        <f>L927/$C$3*12/N927</f>
        <v>257.65444463010391</v>
      </c>
      <c r="P927" s="32">
        <f t="shared" ref="P927:S927" si="159">SUM(P868,P817,P773,P644,P600,P553,P508,P466,P423,P378,P332,P288,P243,P200,P158,P108,P53,P687)</f>
        <v>1419770.5570059998</v>
      </c>
      <c r="Q927" s="32">
        <f t="shared" si="159"/>
        <v>1468787.995042</v>
      </c>
      <c r="R927" s="32">
        <f t="shared" si="159"/>
        <v>1472405.295772</v>
      </c>
      <c r="S927" s="32">
        <f t="shared" si="159"/>
        <v>1472405.295772</v>
      </c>
      <c r="T927" s="32">
        <f t="shared" ref="T927" si="160">SUM(T868,T817,T773,T644,T600,T553,T508,T466,T423,T378,T332,T288,T243,T200,T158,T108,T53,T687)</f>
        <v>1472405.295772</v>
      </c>
      <c r="U927" s="1770">
        <f>SUM(U868,U817,U773,U644,U600,U553,U508,U466,U423,U378,U332,U288,U243,U200,U158,U108,U53,U687,U730)</f>
        <v>1439666.6218330665</v>
      </c>
      <c r="V927" s="32">
        <f t="shared" ref="V927:AA927" si="161">SUM(V868,V817,V773,V644,V600,V553,V508,V466,V423,V378,V332,V288,V243,V200,V158,V108,V53,V687,V730)</f>
        <v>728935.89902787958</v>
      </c>
      <c r="W927" s="32">
        <f t="shared" si="161"/>
        <v>717634.22466200008</v>
      </c>
      <c r="X927" s="32">
        <f t="shared" si="161"/>
        <v>3032.9964099999997</v>
      </c>
      <c r="Y927" s="32">
        <f t="shared" si="161"/>
        <v>-11301.674365879568</v>
      </c>
      <c r="Z927" s="32">
        <f t="shared" si="161"/>
        <v>-5190.3751300000013</v>
      </c>
      <c r="AA927" s="32">
        <f t="shared" si="161"/>
        <v>715476.84594200004</v>
      </c>
      <c r="AB927" s="32">
        <f>W927/V927*100</f>
        <v>98.449565403356914</v>
      </c>
      <c r="AC927" s="32">
        <f>AA927/V927*100</f>
        <v>98.153602655071765</v>
      </c>
      <c r="AD927" s="1090"/>
      <c r="AE927" s="1090"/>
    </row>
    <row r="928" spans="1:204" s="1059" customFormat="1" ht="29.25" x14ac:dyDescent="0.25">
      <c r="A928" s="33"/>
      <c r="B928" s="33">
        <v>1</v>
      </c>
      <c r="C928" s="1118" t="s">
        <v>409</v>
      </c>
      <c r="D928" s="31">
        <f>D869+D54</f>
        <v>810</v>
      </c>
      <c r="E928" s="31">
        <f>E869+E54</f>
        <v>405</v>
      </c>
      <c r="F928" s="31">
        <f>F869+F54</f>
        <v>467</v>
      </c>
      <c r="G928" s="1083">
        <f t="shared" si="142"/>
        <v>115.30864197530863</v>
      </c>
      <c r="H928" s="15">
        <f t="shared" si="151"/>
        <v>17.950617283950617</v>
      </c>
      <c r="I928" s="1119">
        <f t="shared" si="151"/>
        <v>20.942184154175589</v>
      </c>
      <c r="J928" s="31">
        <f>J869+J54</f>
        <v>14540</v>
      </c>
      <c r="K928" s="31">
        <f>K869+K54</f>
        <v>7270</v>
      </c>
      <c r="L928" s="31">
        <f>L869+L54</f>
        <v>9780</v>
      </c>
      <c r="M928" s="1117">
        <f>L928/K928*100</f>
        <v>134.52544704264099</v>
      </c>
      <c r="N928" s="31">
        <f>N869+N54</f>
        <v>48.439215686274508</v>
      </c>
      <c r="O928" s="1775">
        <f>L928/$C$3*12/N928</f>
        <v>403.80505181347149</v>
      </c>
      <c r="P928" s="32"/>
      <c r="Q928" s="32"/>
      <c r="R928" s="32"/>
      <c r="S928" s="32"/>
      <c r="T928" s="32"/>
      <c r="U928" s="1095"/>
      <c r="V928" s="32"/>
      <c r="W928" s="32"/>
      <c r="X928" s="32"/>
      <c r="Y928" s="32"/>
      <c r="Z928" s="32"/>
      <c r="AA928" s="32"/>
      <c r="AB928" s="1092"/>
      <c r="AC928" s="1092"/>
      <c r="AD928" s="1090"/>
      <c r="AE928" s="1090"/>
    </row>
    <row r="929" spans="1:31" ht="31.5" x14ac:dyDescent="0.25">
      <c r="A929" s="33">
        <v>1</v>
      </c>
      <c r="B929" s="33">
        <v>1</v>
      </c>
      <c r="C929" s="1120" t="s">
        <v>301</v>
      </c>
      <c r="D929" s="31">
        <f>SUM(D871,D109,D55)</f>
        <v>18844</v>
      </c>
      <c r="E929" s="31">
        <f>SUM(E871,E109,E55)</f>
        <v>9422</v>
      </c>
      <c r="F929" s="31">
        <f>SUM(F871,F109,F55)</f>
        <v>9950</v>
      </c>
      <c r="G929" s="1083">
        <f t="shared" si="142"/>
        <v>105.60390575249417</v>
      </c>
      <c r="H929" s="1112"/>
      <c r="I929" s="1113"/>
      <c r="J929" s="62"/>
      <c r="K929" s="1088"/>
      <c r="L929" s="62"/>
      <c r="M929" s="1088"/>
      <c r="N929" s="62"/>
      <c r="O929" s="1775"/>
      <c r="P929" s="62"/>
      <c r="Q929" s="62"/>
      <c r="R929" s="62"/>
      <c r="S929" s="62"/>
      <c r="T929" s="62"/>
      <c r="U929" s="1769"/>
      <c r="V929" s="62"/>
      <c r="W929" s="62"/>
      <c r="X929" s="62"/>
      <c r="Y929" s="62">
        <f>W929-V929</f>
        <v>0</v>
      </c>
      <c r="Z929" s="62"/>
      <c r="AA929" s="62"/>
      <c r="AB929" s="1089"/>
      <c r="AC929" s="1089"/>
      <c r="AD929" s="1090"/>
      <c r="AE929" s="1090"/>
    </row>
    <row r="930" spans="1:31" ht="31.5" x14ac:dyDescent="0.25">
      <c r="A930" s="33">
        <v>1</v>
      </c>
      <c r="B930" s="33">
        <v>1</v>
      </c>
      <c r="C930" s="1120" t="s">
        <v>302</v>
      </c>
      <c r="D930" s="31">
        <f>SUM(D872,D379,D110)</f>
        <v>27012</v>
      </c>
      <c r="E930" s="31">
        <f>SUM(E872,E379,E110)</f>
        <v>13506</v>
      </c>
      <c r="F930" s="31">
        <f>SUM(F872,F379,F110)</f>
        <v>12291</v>
      </c>
      <c r="G930" s="1083">
        <f t="shared" si="142"/>
        <v>91.00399822301199</v>
      </c>
      <c r="H930" s="1112"/>
      <c r="I930" s="1113"/>
      <c r="J930" s="62">
        <f t="shared" ref="J930:N932" si="162">J872</f>
        <v>0</v>
      </c>
      <c r="K930" s="1088">
        <f t="shared" si="162"/>
        <v>0</v>
      </c>
      <c r="L930" s="62">
        <f t="shared" si="162"/>
        <v>0</v>
      </c>
      <c r="M930" s="1088">
        <f t="shared" si="162"/>
        <v>0</v>
      </c>
      <c r="N930" s="62">
        <f t="shared" si="162"/>
        <v>0</v>
      </c>
      <c r="O930" s="1775"/>
      <c r="P930" s="62">
        <f>P872</f>
        <v>0</v>
      </c>
      <c r="Q930" s="62">
        <f t="shared" ref="Q930:R930" si="163">Q872</f>
        <v>0</v>
      </c>
      <c r="R930" s="62">
        <f t="shared" si="163"/>
        <v>0</v>
      </c>
      <c r="S930" s="62">
        <f t="shared" ref="S930" si="164">S872</f>
        <v>0</v>
      </c>
      <c r="T930" s="62">
        <f t="shared" ref="T930:U930" si="165">T872</f>
        <v>0</v>
      </c>
      <c r="U930" s="1769">
        <f t="shared" si="165"/>
        <v>0</v>
      </c>
      <c r="V930" s="62">
        <f t="shared" ref="V930:W932" si="166">V872</f>
        <v>0</v>
      </c>
      <c r="W930" s="62">
        <f t="shared" si="166"/>
        <v>0</v>
      </c>
      <c r="X930" s="62">
        <f t="shared" ref="X930" si="167">X872</f>
        <v>0</v>
      </c>
      <c r="Y930" s="62">
        <f>W930-V930</f>
        <v>0</v>
      </c>
      <c r="Z930" s="62">
        <f t="shared" ref="Z930:AA932" si="168">Z872</f>
        <v>0</v>
      </c>
      <c r="AA930" s="62">
        <f t="shared" si="168"/>
        <v>0</v>
      </c>
      <c r="AB930" s="1089"/>
      <c r="AC930" s="1089"/>
      <c r="AD930" s="1090"/>
      <c r="AE930" s="1090"/>
    </row>
    <row r="931" spans="1:31" ht="15.75" x14ac:dyDescent="0.25">
      <c r="A931" s="33">
        <v>1</v>
      </c>
      <c r="B931" s="33">
        <v>1</v>
      </c>
      <c r="C931" s="1120" t="s">
        <v>368</v>
      </c>
      <c r="D931" s="31">
        <f t="shared" ref="D931:F932" si="169">D873</f>
        <v>300</v>
      </c>
      <c r="E931" s="31">
        <f t="shared" si="169"/>
        <v>150</v>
      </c>
      <c r="F931" s="31">
        <f t="shared" si="169"/>
        <v>255</v>
      </c>
      <c r="G931" s="1083">
        <f t="shared" si="142"/>
        <v>170</v>
      </c>
      <c r="H931" s="1112"/>
      <c r="I931" s="1113"/>
      <c r="J931" s="62">
        <f t="shared" si="162"/>
        <v>0</v>
      </c>
      <c r="K931" s="1088">
        <f t="shared" si="162"/>
        <v>0</v>
      </c>
      <c r="L931" s="62">
        <f t="shared" si="162"/>
        <v>0</v>
      </c>
      <c r="M931" s="1088">
        <f t="shared" si="162"/>
        <v>0</v>
      </c>
      <c r="N931" s="62">
        <f t="shared" si="162"/>
        <v>0</v>
      </c>
      <c r="O931" s="1775"/>
      <c r="P931" s="62">
        <f>P873</f>
        <v>0</v>
      </c>
      <c r="Q931" s="62">
        <f t="shared" ref="Q931:R931" si="170">Q873</f>
        <v>0</v>
      </c>
      <c r="R931" s="62">
        <f t="shared" si="170"/>
        <v>0</v>
      </c>
      <c r="S931" s="62">
        <f t="shared" ref="S931" si="171">S873</f>
        <v>0</v>
      </c>
      <c r="T931" s="62">
        <f t="shared" ref="T931:U931" si="172">T873</f>
        <v>0</v>
      </c>
      <c r="U931" s="1784">
        <f t="shared" si="172"/>
        <v>0</v>
      </c>
      <c r="V931" s="1784">
        <f t="shared" si="166"/>
        <v>0</v>
      </c>
      <c r="W931" s="62">
        <f t="shared" si="166"/>
        <v>0</v>
      </c>
      <c r="X931" s="62">
        <f t="shared" ref="X931" si="173">X873</f>
        <v>0</v>
      </c>
      <c r="Y931" s="62">
        <f>W931-V931</f>
        <v>0</v>
      </c>
      <c r="Z931" s="62">
        <f t="shared" si="168"/>
        <v>0</v>
      </c>
      <c r="AA931" s="62">
        <f t="shared" si="168"/>
        <v>0</v>
      </c>
      <c r="AB931" s="1089"/>
      <c r="AC931" s="1089"/>
      <c r="AD931" s="1090"/>
      <c r="AE931" s="1090"/>
    </row>
    <row r="932" spans="1:31" ht="15.75" x14ac:dyDescent="0.25">
      <c r="A932" s="33">
        <v>1</v>
      </c>
      <c r="B932" s="33">
        <v>1</v>
      </c>
      <c r="C932" s="1121" t="s">
        <v>303</v>
      </c>
      <c r="D932" s="31">
        <f t="shared" si="169"/>
        <v>24500</v>
      </c>
      <c r="E932" s="31">
        <f t="shared" si="169"/>
        <v>12250</v>
      </c>
      <c r="F932" s="31">
        <f t="shared" si="169"/>
        <v>12195</v>
      </c>
      <c r="G932" s="1083">
        <f t="shared" si="142"/>
        <v>99.551020408163254</v>
      </c>
      <c r="H932" s="1112"/>
      <c r="I932" s="1113"/>
      <c r="J932" s="62">
        <f t="shared" si="162"/>
        <v>0</v>
      </c>
      <c r="K932" s="1088">
        <f t="shared" si="162"/>
        <v>0</v>
      </c>
      <c r="L932" s="62">
        <f t="shared" si="162"/>
        <v>0</v>
      </c>
      <c r="M932" s="1088">
        <f t="shared" si="162"/>
        <v>0</v>
      </c>
      <c r="N932" s="62">
        <f t="shared" si="162"/>
        <v>0</v>
      </c>
      <c r="O932" s="1775"/>
      <c r="P932" s="62">
        <f>P874</f>
        <v>0</v>
      </c>
      <c r="Q932" s="62">
        <f t="shared" ref="Q932:R932" si="174">Q874</f>
        <v>0</v>
      </c>
      <c r="R932" s="62">
        <f t="shared" si="174"/>
        <v>0</v>
      </c>
      <c r="S932" s="62">
        <f t="shared" ref="S932" si="175">S874</f>
        <v>0</v>
      </c>
      <c r="T932" s="62">
        <f t="shared" ref="T932:U932" si="176">T874</f>
        <v>0</v>
      </c>
      <c r="U932" s="1784">
        <f t="shared" si="176"/>
        <v>0</v>
      </c>
      <c r="V932" s="62">
        <f t="shared" si="166"/>
        <v>0</v>
      </c>
      <c r="W932" s="62">
        <f t="shared" si="166"/>
        <v>0</v>
      </c>
      <c r="X932" s="62">
        <f t="shared" ref="X932" si="177">X874</f>
        <v>0</v>
      </c>
      <c r="Y932" s="62">
        <f>W932-V932</f>
        <v>0</v>
      </c>
      <c r="Z932" s="1784">
        <f t="shared" si="168"/>
        <v>0</v>
      </c>
      <c r="AA932" s="1784">
        <f t="shared" si="168"/>
        <v>0</v>
      </c>
      <c r="AB932" s="1089"/>
      <c r="AC932" s="1089"/>
      <c r="AD932" s="1090"/>
      <c r="AE932" s="1090"/>
    </row>
    <row r="933" spans="1:31" s="1125" customFormat="1" ht="15.75" x14ac:dyDescent="0.25">
      <c r="A933" s="33">
        <v>1</v>
      </c>
      <c r="B933" s="33">
        <v>1</v>
      </c>
      <c r="C933" s="1122" t="s">
        <v>364</v>
      </c>
      <c r="D933" s="31">
        <f>SUM(D929:D932)</f>
        <v>70656</v>
      </c>
      <c r="E933" s="31">
        <f t="shared" ref="E933:F933" si="178">SUM(E929:E932)</f>
        <v>35328</v>
      </c>
      <c r="F933" s="31">
        <f t="shared" si="178"/>
        <v>34691</v>
      </c>
      <c r="G933" s="1083">
        <f t="shared" si="142"/>
        <v>98.196897644927532</v>
      </c>
      <c r="H933" s="1123"/>
      <c r="I933" s="1124"/>
      <c r="J933" s="62"/>
      <c r="K933" s="1088"/>
      <c r="L933" s="62"/>
      <c r="M933" s="1088"/>
      <c r="N933" s="62"/>
      <c r="O933" s="1778"/>
      <c r="P933" s="62">
        <f t="shared" ref="P933:AA933" si="179">SUM(P875,P55,P111,P379,)</f>
        <v>431841.56900000002</v>
      </c>
      <c r="Q933" s="62">
        <f t="shared" ref="Q933:R933" si="180">SUM(Q875,Q55,Q111,Q379,)</f>
        <v>431841.56900000002</v>
      </c>
      <c r="R933" s="62">
        <f t="shared" si="180"/>
        <v>431841.56900000002</v>
      </c>
      <c r="S933" s="62">
        <f t="shared" ref="S933" si="181">SUM(S875,S55,S111,S379,)</f>
        <v>431841.56900000002</v>
      </c>
      <c r="T933" s="62">
        <f t="shared" ref="T933:U933" si="182">SUM(T875,T55,T111,T379,)</f>
        <v>431841.56900000002</v>
      </c>
      <c r="U933" s="1784">
        <f t="shared" si="182"/>
        <v>432069.97200000001</v>
      </c>
      <c r="V933" s="62">
        <f t="shared" si="179"/>
        <v>215953.41350000002</v>
      </c>
      <c r="W933" s="62">
        <f t="shared" si="179"/>
        <v>213730.21977999998</v>
      </c>
      <c r="X933" s="62">
        <f t="shared" ref="X933" si="183">SUM(X875,X55,X111,X379,)</f>
        <v>-315.10271999999998</v>
      </c>
      <c r="Y933" s="62">
        <f t="shared" si="179"/>
        <v>-2223.1937200000084</v>
      </c>
      <c r="Z933" s="1784">
        <f t="shared" si="179"/>
        <v>-7015.2109200000004</v>
      </c>
      <c r="AA933" s="1769">
        <f t="shared" si="179"/>
        <v>206399.90614000001</v>
      </c>
      <c r="AB933" s="1089">
        <f>W933/V933*100</f>
        <v>98.970521612060537</v>
      </c>
      <c r="AC933" s="1089">
        <f>AA933/V933*100</f>
        <v>95.576125792519591</v>
      </c>
      <c r="AD933" s="1090"/>
      <c r="AE933" s="1090"/>
    </row>
    <row r="934" spans="1:31" ht="15.75" customHeight="1" x14ac:dyDescent="0.25">
      <c r="A934" s="33">
        <v>1</v>
      </c>
      <c r="B934" s="33">
        <v>1</v>
      </c>
      <c r="C934" s="1118" t="s">
        <v>354</v>
      </c>
      <c r="D934" s="32">
        <f>SUM(D818,D774,D731,D688,D645,D601,D554,D509,D424,D380,D333,D289,D244,D201,D159,D112,D56,D467,D870)</f>
        <v>425867</v>
      </c>
      <c r="E934" s="32">
        <f t="shared" ref="E934:F934" si="184">SUM(E818,E774,E731,E688,E645,E601,E554,E509,E424,E380,E333,E289,E244,E201,E159,E112,E56,E467,E870)</f>
        <v>212901.28571428571</v>
      </c>
      <c r="F934" s="32">
        <f t="shared" si="184"/>
        <v>223700</v>
      </c>
      <c r="G934" s="1092">
        <f>F934/E934*100</f>
        <v>105.07216959704331</v>
      </c>
      <c r="H934" s="13"/>
      <c r="I934" s="1093"/>
      <c r="J934" s="62"/>
      <c r="K934" s="1088"/>
      <c r="L934" s="62"/>
      <c r="M934" s="1088"/>
      <c r="N934" s="62"/>
      <c r="O934" s="1775"/>
      <c r="P934" s="32">
        <f t="shared" ref="P934" si="185">SUM(P818,P774,P731,P688,P645,P601,P554,P509,P424,P380,P333,P289,P244,P201,P159,P112,P56,P467)</f>
        <v>1266404.4095576901</v>
      </c>
      <c r="Q934" s="32">
        <f t="shared" ref="Q934:R934" si="186">SUM(Q818,Q774,Q731,Q688,Q645,Q601,Q554,Q509,Q424,Q380,Q333,Q289,Q244,Q201,Q159,Q112,Q56,Q467)</f>
        <v>1266404.4095576901</v>
      </c>
      <c r="R934" s="32">
        <f t="shared" si="186"/>
        <v>1266404.4095576901</v>
      </c>
      <c r="S934" s="32">
        <f t="shared" ref="S934" si="187">SUM(S818,S774,S731,S688,S645,S601,S554,S509,S424,S380,S333,S289,S244,S201,S159,S112,S56,S467)</f>
        <v>1266404.4095576901</v>
      </c>
      <c r="T934" s="32">
        <f t="shared" ref="T934" si="188">SUM(T818,T774,T731,T688,T645,T601,T554,T509,T424,T380,T333,T289,T244,T201,T159,T112,T56,T467)</f>
        <v>1266404.4095576901</v>
      </c>
      <c r="U934" s="1770">
        <f t="shared" ref="U934:AA934" si="189">SUM(U818,U774,U731,U688,U645,U601,U554,U509,U424,U380,U333,U289,U244,U201,U159,U112,U56,U467,U870)</f>
        <v>1264391.3604400002</v>
      </c>
      <c r="V934" s="32">
        <f t="shared" si="189"/>
        <v>632914.62633346068</v>
      </c>
      <c r="W934" s="32">
        <f t="shared" si="189"/>
        <v>630047.7522499999</v>
      </c>
      <c r="X934" s="32">
        <f t="shared" si="189"/>
        <v>0</v>
      </c>
      <c r="Y934" s="32">
        <f t="shared" si="189"/>
        <v>-2866.8740834607197</v>
      </c>
      <c r="Z934" s="1770">
        <f t="shared" si="189"/>
        <v>-1154.2228700000001</v>
      </c>
      <c r="AA934" s="1770">
        <f t="shared" si="189"/>
        <v>628893.52938000008</v>
      </c>
      <c r="AB934" s="1089">
        <f>W934/V934*100</f>
        <v>99.547036209280094</v>
      </c>
      <c r="AC934" s="1089">
        <f>AA934/V934*100</f>
        <v>99.364669927640122</v>
      </c>
      <c r="AD934" s="1090"/>
      <c r="AE934" s="1090"/>
    </row>
    <row r="935" spans="1:31" x14ac:dyDescent="0.25">
      <c r="A935" s="33">
        <v>1</v>
      </c>
      <c r="B935" s="33">
        <v>1</v>
      </c>
      <c r="C935" s="1118" t="s">
        <v>334</v>
      </c>
      <c r="D935" s="32">
        <f t="shared" ref="D935:F935" si="190">SUM(D819,D775,D732,D689,D646,D602,D555,D510,D425,D381,D334,D290,D245,D202,D160,D113,D57,D468)</f>
        <v>425519</v>
      </c>
      <c r="E935" s="32">
        <f t="shared" si="190"/>
        <v>212762</v>
      </c>
      <c r="F935" s="32">
        <f t="shared" si="190"/>
        <v>223626</v>
      </c>
      <c r="G935" s="1083">
        <f>F935/E935*100</f>
        <v>105.10617497485453</v>
      </c>
      <c r="H935" s="13"/>
      <c r="I935" s="1093"/>
      <c r="J935" s="62"/>
      <c r="K935" s="1088"/>
      <c r="L935" s="62"/>
      <c r="M935" s="1088"/>
      <c r="N935" s="62"/>
      <c r="O935" s="1361"/>
      <c r="P935" s="62"/>
      <c r="Q935" s="62"/>
      <c r="R935" s="62"/>
      <c r="S935" s="62"/>
      <c r="T935" s="62"/>
      <c r="U935" s="1769"/>
      <c r="V935" s="62"/>
      <c r="W935" s="1784"/>
      <c r="X935" s="1784"/>
      <c r="Y935" s="62"/>
      <c r="Z935" s="1784"/>
      <c r="AA935" s="1784"/>
      <c r="AB935" s="1089"/>
      <c r="AC935" s="1089"/>
      <c r="AD935" s="1090"/>
      <c r="AE935" s="1090"/>
    </row>
    <row r="936" spans="1:31" x14ac:dyDescent="0.25">
      <c r="A936" s="33">
        <v>1</v>
      </c>
      <c r="B936" s="33">
        <v>1</v>
      </c>
      <c r="C936" s="2047" t="s">
        <v>335</v>
      </c>
      <c r="D936" s="32">
        <f t="shared" ref="D936:F936" si="191">SUM(D820,D776,D733,D690,D647,D603,D556,D511,D426,D382,D335,D291,D246,D203,D161,D114,D58,D469)</f>
        <v>425519</v>
      </c>
      <c r="E936" s="32">
        <f t="shared" si="191"/>
        <v>212762</v>
      </c>
      <c r="F936" s="32">
        <f t="shared" si="191"/>
        <v>223626</v>
      </c>
      <c r="G936" s="1083">
        <f>F936/E936*100</f>
        <v>105.10617497485453</v>
      </c>
      <c r="H936" s="76"/>
      <c r="I936" s="1126"/>
      <c r="J936" s="63"/>
      <c r="K936" s="1099"/>
      <c r="L936" s="63"/>
      <c r="M936" s="1099"/>
      <c r="N936" s="63"/>
      <c r="O936" s="1361"/>
      <c r="P936" s="63"/>
      <c r="Q936" s="63"/>
      <c r="R936" s="63"/>
      <c r="S936" s="63"/>
      <c r="T936" s="63"/>
      <c r="U936" s="1771"/>
      <c r="V936" s="63"/>
      <c r="W936" s="63"/>
      <c r="X936" s="63"/>
      <c r="Y936" s="63"/>
      <c r="Z936" s="63"/>
      <c r="AA936" s="63"/>
      <c r="AB936" s="1100"/>
      <c r="AC936" s="1100"/>
      <c r="AD936" s="1090"/>
      <c r="AE936" s="1090"/>
    </row>
    <row r="937" spans="1:31" ht="15" customHeight="1" x14ac:dyDescent="0.25">
      <c r="A937" s="33">
        <v>1</v>
      </c>
      <c r="B937" s="33">
        <v>1</v>
      </c>
      <c r="C937" s="1118" t="s">
        <v>336</v>
      </c>
      <c r="D937" s="32">
        <f>SUM(D821,D777,D734,D691,D648,D604,D557,D512,D427,D383,D336,D292,D247,D204,D162,D115,D59,D470,D870)</f>
        <v>348</v>
      </c>
      <c r="E937" s="32">
        <f t="shared" ref="E937:F937" si="192">SUM(E821,E777,E734,E691,E648,E604,E557,E512,E427,E383,E336,E292,E247,E204,E162,E115,E59,E470,E870)</f>
        <v>139.28571428571428</v>
      </c>
      <c r="F937" s="32">
        <f t="shared" si="192"/>
        <v>74</v>
      </c>
      <c r="G937" s="1083">
        <f>F937/E937*100</f>
        <v>53.128205128205131</v>
      </c>
      <c r="H937" s="13"/>
      <c r="I937" s="1093"/>
      <c r="J937" s="62"/>
      <c r="K937" s="1088"/>
      <c r="L937" s="62"/>
      <c r="M937" s="1088"/>
      <c r="N937" s="62"/>
      <c r="O937" s="1361"/>
      <c r="P937" s="62"/>
      <c r="Q937" s="62"/>
      <c r="R937" s="62"/>
      <c r="S937" s="62"/>
      <c r="T937" s="62"/>
      <c r="U937" s="1769"/>
      <c r="V937" s="62"/>
      <c r="W937" s="62"/>
      <c r="X937" s="62"/>
      <c r="Y937" s="62"/>
      <c r="Z937" s="62"/>
      <c r="AA937" s="62"/>
      <c r="AB937" s="1089"/>
      <c r="AC937" s="1089"/>
      <c r="AD937" s="1090"/>
      <c r="AE937" s="1090"/>
    </row>
    <row r="938" spans="1:31" ht="30.75" thickBot="1" x14ac:dyDescent="0.3">
      <c r="A938" s="33">
        <v>1</v>
      </c>
      <c r="B938" s="33">
        <v>1</v>
      </c>
      <c r="C938" s="2048" t="s">
        <v>337</v>
      </c>
      <c r="D938" s="1780">
        <f t="shared" ref="D938:F938" si="193">SUM(D822,D778,D735,D692,D649,D605,D558,D513,D428,D384,D337,D293,D248,D205,D163,D116,D60,D471)</f>
        <v>248</v>
      </c>
      <c r="E938" s="1780">
        <f t="shared" si="193"/>
        <v>125</v>
      </c>
      <c r="F938" s="1780">
        <f t="shared" si="193"/>
        <v>74</v>
      </c>
      <c r="G938" s="1781">
        <f>F938/E938*100</f>
        <v>59.199999999999996</v>
      </c>
      <c r="H938" s="1128"/>
      <c r="I938" s="1129"/>
      <c r="J938" s="64"/>
      <c r="K938" s="1130"/>
      <c r="L938" s="64"/>
      <c r="M938" s="1130"/>
      <c r="N938" s="64"/>
      <c r="O938" s="1779"/>
      <c r="P938" s="64"/>
      <c r="Q938" s="64"/>
      <c r="R938" s="64"/>
      <c r="S938" s="64"/>
      <c r="T938" s="64"/>
      <c r="U938" s="1774"/>
      <c r="V938" s="64"/>
      <c r="W938" s="64"/>
      <c r="X938" s="64"/>
      <c r="Y938" s="64"/>
      <c r="Z938" s="64"/>
      <c r="AA938" s="64"/>
      <c r="AB938" s="1127"/>
      <c r="AC938" s="1127"/>
      <c r="AD938" s="1090"/>
      <c r="AE938" s="1090"/>
    </row>
    <row r="939" spans="1:31" x14ac:dyDescent="0.25">
      <c r="C939" s="1131"/>
      <c r="D939" s="24"/>
      <c r="E939" s="24"/>
      <c r="F939" s="24"/>
      <c r="G939" s="1132"/>
      <c r="H939" s="1133"/>
      <c r="I939" s="1133"/>
      <c r="J939" s="24"/>
      <c r="K939" s="24"/>
      <c r="L939" s="24"/>
      <c r="M939" s="24"/>
      <c r="N939" s="24"/>
      <c r="O939" s="67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  <c r="AC939" s="24"/>
    </row>
    <row r="941" spans="1:31" x14ac:dyDescent="0.25">
      <c r="L941" s="1134"/>
    </row>
  </sheetData>
  <autoFilter ref="A7:GV938"/>
  <mergeCells count="20">
    <mergeCell ref="C1:AC2"/>
    <mergeCell ref="W4:W6"/>
    <mergeCell ref="Y4:Y6"/>
    <mergeCell ref="Z4:Z6"/>
    <mergeCell ref="AA4:AA6"/>
    <mergeCell ref="P4:P6"/>
    <mergeCell ref="V4:V6"/>
    <mergeCell ref="D4:G5"/>
    <mergeCell ref="H4:I5"/>
    <mergeCell ref="J4:M5"/>
    <mergeCell ref="N4:N6"/>
    <mergeCell ref="O4:O6"/>
    <mergeCell ref="S4:S6"/>
    <mergeCell ref="U4:U6"/>
    <mergeCell ref="AB4:AB6"/>
    <mergeCell ref="AC4:AC6"/>
    <mergeCell ref="X4:X6"/>
    <mergeCell ref="Q4:Q6"/>
    <mergeCell ref="R4:R6"/>
    <mergeCell ref="T4:T6"/>
  </mergeCells>
  <phoneticPr fontId="0" type="noConversion"/>
  <pageMargins left="0.19685039370078741" right="3.937007874015748E-2" top="0" bottom="0" header="0.19685039370078741" footer="0.19685039370078741"/>
  <pageSetup paperSize="9" scale="6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2017-07-27T22:16:01Z</cp:lastPrinted>
  <dcterms:created xsi:type="dcterms:W3CDTF">2005-05-23T08:07:41Z</dcterms:created>
  <dcterms:modified xsi:type="dcterms:W3CDTF">2017-07-28T04:14:04Z</dcterms:modified>
</cp:coreProperties>
</file>